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timelineCaches/timelineCache1.xml" ContentType="application/vnd.ms-excel.timeline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ink/ink5.xml" ContentType="application/inkml+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Ex1.xml" ContentType="application/vnd.ms-office.chartex+xml"/>
  <Override PartName="/xl/charts/style3.xml" ContentType="application/vnd.ms-office.chartstyle+xml"/>
  <Override PartName="/xl/charts/colors3.xml" ContentType="application/vnd.ms-office.chartcolorstyle+xml"/>
  <Override PartName="/xl/charts/chart3.xml" ContentType="application/vnd.openxmlformats-officedocument.drawingml.chart+xml"/>
  <Override PartName="/xl/charts/style4.xml" ContentType="application/vnd.ms-office.chartstyle+xml"/>
  <Override PartName="/xl/charts/colors4.xml" ContentType="application/vnd.ms-office.chartcolorstyle+xml"/>
  <Override PartName="/xl/charts/chart4.xml" ContentType="application/vnd.openxmlformats-officedocument.drawingml.chart+xml"/>
  <Override PartName="/xl/charts/style5.xml" ContentType="application/vnd.ms-office.chartstyle+xml"/>
  <Override PartName="/xl/charts/colors5.xml" ContentType="application/vnd.ms-office.chartcolorstyle+xml"/>
  <Override PartName="/xl/charts/chart5.xml" ContentType="application/vnd.openxmlformats-officedocument.drawingml.chart+xml"/>
  <Override PartName="/xl/charts/style6.xml" ContentType="application/vnd.ms-office.chartstyle+xml"/>
  <Override PartName="/xl/charts/colors6.xml" ContentType="application/vnd.ms-office.chartcolorstyle+xml"/>
  <Override PartName="/xl/charts/chartEx2.xml" ContentType="application/vnd.ms-office.chartex+xml"/>
  <Override PartName="/xl/charts/style7.xml" ContentType="application/vnd.ms-office.chartstyle+xml"/>
  <Override PartName="/xl/charts/colors7.xml" ContentType="application/vnd.ms-office.chartcolorstyle+xml"/>
  <Override PartName="/xl/charts/chartEx3.xml" ContentType="application/vnd.ms-office.chartex+xml"/>
  <Override PartName="/xl/charts/style8.xml" ContentType="application/vnd.ms-office.chartstyle+xml"/>
  <Override PartName="/xl/charts/colors8.xml" ContentType="application/vnd.ms-office.chartcolorstyle+xml"/>
  <Override PartName="/xl/charts/chart6.xml" ContentType="application/vnd.openxmlformats-officedocument.drawingml.chart+xml"/>
  <Override PartName="/xl/charts/style9.xml" ContentType="application/vnd.ms-office.chartstyle+xml"/>
  <Override PartName="/xl/charts/colors9.xml" ContentType="application/vnd.ms-office.chartcolorstyle+xml"/>
  <Override PartName="/xl/charts/chartEx4.xml" ContentType="application/vnd.ms-office.chartex+xml"/>
  <Override PartName="/xl/charts/style10.xml" ContentType="application/vnd.ms-office.chartstyle+xml"/>
  <Override PartName="/xl/charts/colors10.xml" ContentType="application/vnd.ms-office.chartcolorstyle+xml"/>
  <Override PartName="/xl/charts/chartEx5.xml" ContentType="application/vnd.ms-office.chartex+xml"/>
  <Override PartName="/xl/charts/style11.xml" ContentType="application/vnd.ms-office.chartstyle+xml"/>
  <Override PartName="/xl/charts/colors11.xml" ContentType="application/vnd.ms-office.chartcolorstyle+xml"/>
  <Override PartName="/xl/charts/chartEx6.xml" ContentType="application/vnd.ms-office.chartex+xml"/>
  <Override PartName="/xl/charts/style12.xml" ContentType="application/vnd.ms-office.chartstyle+xml"/>
  <Override PartName="/xl/charts/colors12.xml" ContentType="application/vnd.ms-office.chartcolorstyle+xml"/>
  <Override PartName="/xl/drawings/drawing3.xml" ContentType="application/vnd.openxmlformats-officedocument.drawing+xml"/>
  <Override PartName="/xl/slicers/slicer1.xml" ContentType="application/vnd.ms-excel.slicer+xml"/>
  <Override PartName="/xl/timelines/timeline1.xml" ContentType="application/vnd.ms-excel.timeline+xml"/>
  <Override PartName="/xl/charts/chartEx7.xml" ContentType="application/vnd.ms-office.chartex+xml"/>
  <Override PartName="/xl/charts/style13.xml" ContentType="application/vnd.ms-office.chartstyle+xml"/>
  <Override PartName="/xl/charts/colors13.xml" ContentType="application/vnd.ms-office.chartcolorstyle+xml"/>
  <Override PartName="/xl/charts/chartEx8.xml" ContentType="application/vnd.ms-office.chartex+xml"/>
  <Override PartName="/xl/charts/style14.xml" ContentType="application/vnd.ms-office.chartstyle+xml"/>
  <Override PartName="/xl/charts/colors14.xml" ContentType="application/vnd.ms-office.chartcolorstyle+xml"/>
  <Override PartName="/xl/charts/chart7.xml" ContentType="application/vnd.openxmlformats-officedocument.drawingml.chart+xml"/>
  <Override PartName="/xl/charts/style15.xml" ContentType="application/vnd.ms-office.chartstyle+xml"/>
  <Override PartName="/xl/charts/colors15.xml" ContentType="application/vnd.ms-office.chartcolorstyle+xml"/>
  <Override PartName="/xl/charts/chart8.xml" ContentType="application/vnd.openxmlformats-officedocument.drawingml.chart+xml"/>
  <Override PartName="/xl/charts/style16.xml" ContentType="application/vnd.ms-office.chartstyle+xml"/>
  <Override PartName="/xl/charts/colors16.xml" ContentType="application/vnd.ms-office.chartcolorstyle+xml"/>
  <Override PartName="/xl/calcChain.xml" ContentType="application/vnd.openxmlformats-officedocument.spreadsheetml.calcChain+xml"/>
  <Override PartName="/xl/python.xml" ContentType="application/vnd.ms-excel.pyth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6"/>
  <workbookPr hidePivotFieldList="1"/>
  <mc:AlternateContent xmlns:mc="http://schemas.openxmlformats.org/markup-compatibility/2006">
    <mc:Choice Requires="x15">
      <x15ac:absPath xmlns:x15ac="http://schemas.microsoft.com/office/spreadsheetml/2010/11/ac" url="https://d.docs.live.net/1263f09fffc08fa0/Training/COURSE 4 - DASHBOARD DESIGN/Instructions and Templates - Interactive Dashboards/Car Sales/"/>
    </mc:Choice>
  </mc:AlternateContent>
  <xr:revisionPtr revIDLastSave="190" documentId="8_{84EB0F22-7E04-4EA4-AF5D-16A1B149DE1A}" xr6:coauthVersionLast="47" xr6:coauthVersionMax="47" xr10:uidLastSave="{82875677-3CCB-4847-887B-F7A1B5F5D91F}"/>
  <bookViews>
    <workbookView xWindow="-98" yWindow="-98" windowWidth="28996" windowHeight="15675" activeTab="4" xr2:uid="{0C2FD8B8-7B68-4034-AA79-4F4A9B8082DA}"/>
  </bookViews>
  <sheets>
    <sheet name="Welcome" sheetId="2" r:id="rId1"/>
    <sheet name="Workflow" sheetId="1" r:id="rId2"/>
    <sheet name="Dataset" sheetId="11" r:id="rId3"/>
    <sheet name="Pivot Tables" sheetId="9" r:id="rId4"/>
    <sheet name="Dashboard" sheetId="10" r:id="rId5"/>
  </sheets>
  <definedNames>
    <definedName name="_xlchart.v1.0" hidden="1">'Pivot Tables'!$F$180:$G$229</definedName>
    <definedName name="_xlchart.v1.1" hidden="1">'Pivot Tables'!$H$179:$H$179</definedName>
    <definedName name="_xlchart.v1.10" hidden="1">'Pivot Tables'!$H$179:$H$179</definedName>
    <definedName name="_xlchart.v1.11" hidden="1">'Pivot Tables'!$H$180:$H$229</definedName>
    <definedName name="_xlchart.v1.2" hidden="1">'Pivot Tables'!$H$180:$H$229</definedName>
    <definedName name="_xlchart.v1.20" hidden="1">'Pivot Tables'!$F$180:$G$229</definedName>
    <definedName name="_xlchart.v1.21" hidden="1">'Pivot Tables'!$H$179:$H$179</definedName>
    <definedName name="_xlchart.v1.22" hidden="1">'Pivot Tables'!$H$180:$H$229</definedName>
    <definedName name="_xlchart.v1.3" hidden="1">'Pivot Tables'!$F$180:$G$229</definedName>
    <definedName name="_xlchart.v1.4" hidden="1">'Pivot Tables'!$H$179</definedName>
    <definedName name="_xlchart.v1.5" hidden="1">'Pivot Tables'!$H$180:$H$229</definedName>
    <definedName name="_xlchart.v1.6" hidden="1">'Pivot Tables'!$F$180:$G$229</definedName>
    <definedName name="_xlchart.v1.7" hidden="1">'Pivot Tables'!$H$179</definedName>
    <definedName name="_xlchart.v1.8" hidden="1">'Pivot Tables'!$H$180:$H$229</definedName>
    <definedName name="_xlchart.v1.9" hidden="1">'Pivot Tables'!$F$180:$G$229</definedName>
    <definedName name="_xlchart.v5.12" hidden="1">'Pivot Tables'!$F$478</definedName>
    <definedName name="_xlchart.v5.13" hidden="1">'Pivot Tables'!$F$479:$F$498</definedName>
    <definedName name="_xlchart.v5.14" hidden="1">'Pivot Tables'!$G$478</definedName>
    <definedName name="_xlchart.v5.15" hidden="1">'Pivot Tables'!$G$479:$G$498</definedName>
    <definedName name="_xlchart.v5.16" hidden="1">'Pivot Tables'!$F$478</definedName>
    <definedName name="_xlchart.v5.17" hidden="1">'Pivot Tables'!$F$479:$F$498</definedName>
    <definedName name="_xlchart.v5.18" hidden="1">'Pivot Tables'!$G$478</definedName>
    <definedName name="_xlchart.v5.19" hidden="1">'Pivot Tables'!$G$479:$G$498</definedName>
    <definedName name="_xlchart.v5.23" hidden="1">'Pivot Tables'!$F$478</definedName>
    <definedName name="_xlchart.v5.24" hidden="1">'Pivot Tables'!$F$479:$F$498</definedName>
    <definedName name="_xlchart.v5.25" hidden="1">'Pivot Tables'!$G$478</definedName>
    <definedName name="_xlchart.v5.26" hidden="1">'Pivot Tables'!$G$479:$G$498</definedName>
    <definedName name="NativeTimeline_Date_of_Sale">#N/A</definedName>
    <definedName name="Slicer_Make">#N/A</definedName>
  </definedNames>
  <calcPr calcId="191029"/>
  <pivotCaches>
    <pivotCache cacheId="0" r:id="rId6"/>
  </pivotCaches>
  <extLst>
    <ext xmlns:x14="http://schemas.microsoft.com/office/spreadsheetml/2009/9/main" uri="{BBE1A952-AA13-448e-AADC-164F8A28A991}">
      <x14:slicerCaches>
        <x14:slicerCache r:id="rId7"/>
      </x14:slicerCaches>
    </ext>
    <ext xmlns:x14="http://schemas.microsoft.com/office/spreadsheetml/2009/9/main" uri="{79F54976-1DA5-4618-B147-4CDE4B953A38}">
      <x14:workbookPr/>
    </ext>
    <ext xmlns:x15="http://schemas.microsoft.com/office/spreadsheetml/2010/11/main" uri="{D0CA8CA8-9F24-4464-BF8E-62219DCF47F9}">
      <x15:timelineCacheRefs>
        <x15:timelineCacheRef r:id="rId8"/>
      </x15:timelineCacheRef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0" i="11" l="1"/>
  <c r="K123" i="11"/>
  <c r="K148" i="11"/>
  <c r="K151" i="11"/>
  <c r="K185" i="11"/>
  <c r="K186" i="11"/>
  <c r="K187" i="11"/>
  <c r="K204" i="11"/>
  <c r="K207" i="11"/>
  <c r="K208" i="11"/>
  <c r="K214" i="11"/>
  <c r="K215" i="11"/>
  <c r="K288" i="11"/>
  <c r="K316" i="11"/>
  <c r="K319" i="11"/>
  <c r="K320" i="11"/>
  <c r="K386" i="11"/>
  <c r="K414" i="11"/>
  <c r="K417" i="11"/>
  <c r="K418" i="11"/>
  <c r="K420" i="11"/>
  <c r="K479" i="11"/>
  <c r="K480" i="11"/>
  <c r="K484" i="11"/>
  <c r="K487" i="11"/>
  <c r="K512" i="11"/>
  <c r="K526" i="11"/>
  <c r="K536" i="11"/>
  <c r="K560" i="11"/>
  <c r="K624" i="11"/>
  <c r="K627" i="11"/>
  <c r="K628" i="11"/>
  <c r="K630" i="11"/>
  <c r="K655" i="11"/>
  <c r="K722" i="11"/>
  <c r="K736" i="11"/>
  <c r="K740" i="11"/>
  <c r="K746" i="11"/>
  <c r="K788" i="11"/>
  <c r="K806" i="11"/>
  <c r="K816" i="11"/>
  <c r="K817" i="11"/>
  <c r="K848" i="11"/>
  <c r="K876" i="11"/>
  <c r="K886" i="11"/>
  <c r="K890" i="11"/>
  <c r="K914" i="11"/>
  <c r="K963" i="11"/>
  <c r="K964" i="11"/>
  <c r="K974" i="11"/>
  <c r="K977" i="11"/>
  <c r="K978" i="11"/>
  <c r="I3" i="11"/>
  <c r="K3" i="11" s="1"/>
  <c r="I4" i="11"/>
  <c r="K4" i="11" s="1"/>
  <c r="I5" i="11"/>
  <c r="K5" i="11" s="1"/>
  <c r="I6" i="11"/>
  <c r="K6" i="11" s="1"/>
  <c r="I7" i="11"/>
  <c r="K7" i="11" s="1"/>
  <c r="I8" i="11"/>
  <c r="K8" i="11" s="1"/>
  <c r="I9" i="11"/>
  <c r="K9" i="11" s="1"/>
  <c r="I10" i="11"/>
  <c r="K10" i="11" s="1"/>
  <c r="I11" i="11"/>
  <c r="K11" i="11" s="1"/>
  <c r="I12" i="11"/>
  <c r="K12" i="11" s="1"/>
  <c r="I13" i="11"/>
  <c r="K13" i="11" s="1"/>
  <c r="I14" i="11"/>
  <c r="K14" i="11" s="1"/>
  <c r="I15" i="11"/>
  <c r="K15" i="11" s="1"/>
  <c r="I16" i="11"/>
  <c r="K16" i="11" s="1"/>
  <c r="I17" i="11"/>
  <c r="K17" i="11" s="1"/>
  <c r="I18" i="11"/>
  <c r="K18" i="11" s="1"/>
  <c r="I19" i="11"/>
  <c r="K19" i="11" s="1"/>
  <c r="I20" i="11"/>
  <c r="K20" i="11" s="1"/>
  <c r="I21" i="11"/>
  <c r="K21" i="11" s="1"/>
  <c r="I22" i="11"/>
  <c r="K22" i="11" s="1"/>
  <c r="I23" i="11"/>
  <c r="K23" i="11" s="1"/>
  <c r="I24" i="11"/>
  <c r="K24" i="11" s="1"/>
  <c r="I25" i="11"/>
  <c r="K25" i="11" s="1"/>
  <c r="I26" i="11"/>
  <c r="K26" i="11" s="1"/>
  <c r="I27" i="11"/>
  <c r="K27" i="11" s="1"/>
  <c r="I28" i="11"/>
  <c r="K28" i="11" s="1"/>
  <c r="I29" i="11"/>
  <c r="K29" i="11" s="1"/>
  <c r="I30" i="11"/>
  <c r="K30" i="11" s="1"/>
  <c r="I31" i="11"/>
  <c r="K31" i="11" s="1"/>
  <c r="I32" i="11"/>
  <c r="K32" i="11" s="1"/>
  <c r="I33" i="11"/>
  <c r="K33" i="11" s="1"/>
  <c r="I34" i="11"/>
  <c r="K34" i="11" s="1"/>
  <c r="I35" i="11"/>
  <c r="K35" i="11" s="1"/>
  <c r="I36" i="11"/>
  <c r="K36" i="11" s="1"/>
  <c r="I37" i="11"/>
  <c r="K37" i="11" s="1"/>
  <c r="I38" i="11"/>
  <c r="K38" i="11" s="1"/>
  <c r="I39" i="11"/>
  <c r="K39" i="11" s="1"/>
  <c r="I40" i="11"/>
  <c r="K40" i="11" s="1"/>
  <c r="I41" i="11"/>
  <c r="K41" i="11" s="1"/>
  <c r="I42" i="11"/>
  <c r="K42" i="11" s="1"/>
  <c r="I43" i="11"/>
  <c r="K43" i="11" s="1"/>
  <c r="I44" i="11"/>
  <c r="K44" i="11" s="1"/>
  <c r="I45" i="11"/>
  <c r="K45" i="11" s="1"/>
  <c r="I46" i="11"/>
  <c r="K46" i="11" s="1"/>
  <c r="I47" i="11"/>
  <c r="K47" i="11" s="1"/>
  <c r="I48" i="11"/>
  <c r="K48" i="11" s="1"/>
  <c r="I49" i="11"/>
  <c r="K49" i="11" s="1"/>
  <c r="I50" i="11"/>
  <c r="K50" i="11" s="1"/>
  <c r="I51" i="11"/>
  <c r="K51" i="11" s="1"/>
  <c r="I52" i="11"/>
  <c r="K52" i="11" s="1"/>
  <c r="I53" i="11"/>
  <c r="K53" i="11" s="1"/>
  <c r="I54" i="11"/>
  <c r="K54" i="11" s="1"/>
  <c r="I55" i="11"/>
  <c r="K55" i="11" s="1"/>
  <c r="I56" i="11"/>
  <c r="K56" i="11" s="1"/>
  <c r="I57" i="11"/>
  <c r="K57" i="11" s="1"/>
  <c r="I58" i="11"/>
  <c r="K58" i="11" s="1"/>
  <c r="I59" i="11"/>
  <c r="K59" i="11" s="1"/>
  <c r="I60" i="11"/>
  <c r="K60" i="11" s="1"/>
  <c r="I61" i="11"/>
  <c r="K61" i="11" s="1"/>
  <c r="I62" i="11"/>
  <c r="K62" i="11" s="1"/>
  <c r="I63" i="11"/>
  <c r="K63" i="11" s="1"/>
  <c r="I64" i="11"/>
  <c r="K64" i="11" s="1"/>
  <c r="I65" i="11"/>
  <c r="K65" i="11" s="1"/>
  <c r="I66" i="11"/>
  <c r="K66" i="11" s="1"/>
  <c r="I67" i="11"/>
  <c r="K67" i="11" s="1"/>
  <c r="I68" i="11"/>
  <c r="K68" i="11" s="1"/>
  <c r="I69" i="11"/>
  <c r="K69" i="11" s="1"/>
  <c r="I70" i="11"/>
  <c r="K70" i="11" s="1"/>
  <c r="I71" i="11"/>
  <c r="K71" i="11" s="1"/>
  <c r="I72" i="11"/>
  <c r="K72" i="11" s="1"/>
  <c r="I73" i="11"/>
  <c r="K73" i="11" s="1"/>
  <c r="I74" i="11"/>
  <c r="K74" i="11" s="1"/>
  <c r="I75" i="11"/>
  <c r="K75" i="11" s="1"/>
  <c r="I76" i="11"/>
  <c r="K76" i="11" s="1"/>
  <c r="I77" i="11"/>
  <c r="K77" i="11" s="1"/>
  <c r="I78" i="11"/>
  <c r="K78" i="11" s="1"/>
  <c r="I79" i="11"/>
  <c r="K79" i="11" s="1"/>
  <c r="I80" i="11"/>
  <c r="K80" i="11" s="1"/>
  <c r="I81" i="11"/>
  <c r="K81" i="11" s="1"/>
  <c r="I82" i="11"/>
  <c r="K82" i="11" s="1"/>
  <c r="I83" i="11"/>
  <c r="K83" i="11" s="1"/>
  <c r="I84" i="11"/>
  <c r="K84" i="11" s="1"/>
  <c r="I85" i="11"/>
  <c r="K85" i="11" s="1"/>
  <c r="I86" i="11"/>
  <c r="K86" i="11" s="1"/>
  <c r="I87" i="11"/>
  <c r="K87" i="11" s="1"/>
  <c r="I88" i="11"/>
  <c r="K88" i="11" s="1"/>
  <c r="I89" i="11"/>
  <c r="K89" i="11" s="1"/>
  <c r="I90" i="11"/>
  <c r="K90" i="11" s="1"/>
  <c r="I91" i="11"/>
  <c r="K91" i="11" s="1"/>
  <c r="I92" i="11"/>
  <c r="K92" i="11" s="1"/>
  <c r="I93" i="11"/>
  <c r="K93" i="11" s="1"/>
  <c r="I94" i="11"/>
  <c r="I95" i="11"/>
  <c r="K95" i="11" s="1"/>
  <c r="I96" i="11"/>
  <c r="K96" i="11" s="1"/>
  <c r="I97" i="11"/>
  <c r="K97" i="11" s="1"/>
  <c r="I98" i="11"/>
  <c r="K98" i="11" s="1"/>
  <c r="I99" i="11"/>
  <c r="K99" i="11" s="1"/>
  <c r="I100" i="11"/>
  <c r="K100" i="11" s="1"/>
  <c r="I101" i="11"/>
  <c r="K101" i="11" s="1"/>
  <c r="I102" i="11"/>
  <c r="K102" i="11" s="1"/>
  <c r="I103" i="11"/>
  <c r="K103" i="11" s="1"/>
  <c r="I104" i="11"/>
  <c r="K104" i="11" s="1"/>
  <c r="I105" i="11"/>
  <c r="K105" i="11" s="1"/>
  <c r="I106" i="11"/>
  <c r="K106" i="11" s="1"/>
  <c r="I107" i="11"/>
  <c r="K107" i="11" s="1"/>
  <c r="I108" i="11"/>
  <c r="K108" i="11" s="1"/>
  <c r="I109" i="11"/>
  <c r="K109" i="11" s="1"/>
  <c r="I110" i="11"/>
  <c r="K110" i="11" s="1"/>
  <c r="I111" i="11"/>
  <c r="K111" i="11" s="1"/>
  <c r="I112" i="11"/>
  <c r="K112" i="11" s="1"/>
  <c r="I113" i="11"/>
  <c r="K113" i="11" s="1"/>
  <c r="I114" i="11"/>
  <c r="K114" i="11" s="1"/>
  <c r="I115" i="11"/>
  <c r="K115" i="11" s="1"/>
  <c r="I116" i="11"/>
  <c r="K116" i="11" s="1"/>
  <c r="I117" i="11"/>
  <c r="K117" i="11" s="1"/>
  <c r="I118" i="11"/>
  <c r="K118" i="11" s="1"/>
  <c r="I119" i="11"/>
  <c r="K119" i="11" s="1"/>
  <c r="I120" i="11"/>
  <c r="I121" i="11"/>
  <c r="K121" i="11" s="1"/>
  <c r="I122" i="11"/>
  <c r="K122" i="11" s="1"/>
  <c r="I123" i="11"/>
  <c r="I124" i="11"/>
  <c r="K124" i="11" s="1"/>
  <c r="I125" i="11"/>
  <c r="K125" i="11" s="1"/>
  <c r="I126" i="11"/>
  <c r="K126" i="11" s="1"/>
  <c r="I127" i="11"/>
  <c r="K127" i="11" s="1"/>
  <c r="I128" i="11"/>
  <c r="K128" i="11" s="1"/>
  <c r="I129" i="11"/>
  <c r="K129" i="11" s="1"/>
  <c r="I130" i="11"/>
  <c r="K130" i="11" s="1"/>
  <c r="I131" i="11"/>
  <c r="K131" i="11" s="1"/>
  <c r="I132" i="11"/>
  <c r="K132" i="11" s="1"/>
  <c r="I133" i="11"/>
  <c r="K133" i="11" s="1"/>
  <c r="I134" i="11"/>
  <c r="K134" i="11" s="1"/>
  <c r="I135" i="11"/>
  <c r="K135" i="11" s="1"/>
  <c r="I136" i="11"/>
  <c r="K136" i="11" s="1"/>
  <c r="I137" i="11"/>
  <c r="K137" i="11" s="1"/>
  <c r="I138" i="11"/>
  <c r="K138" i="11" s="1"/>
  <c r="I139" i="11"/>
  <c r="K139" i="11" s="1"/>
  <c r="I140" i="11"/>
  <c r="K140" i="11" s="1"/>
  <c r="I141" i="11"/>
  <c r="K141" i="11" s="1"/>
  <c r="I142" i="11"/>
  <c r="K142" i="11" s="1"/>
  <c r="I143" i="11"/>
  <c r="K143" i="11" s="1"/>
  <c r="I144" i="11"/>
  <c r="K144" i="11" s="1"/>
  <c r="I145" i="11"/>
  <c r="K145" i="11" s="1"/>
  <c r="I146" i="11"/>
  <c r="K146" i="11" s="1"/>
  <c r="I147" i="11"/>
  <c r="K147" i="11" s="1"/>
  <c r="I148" i="11"/>
  <c r="I149" i="11"/>
  <c r="K149" i="11" s="1"/>
  <c r="I150" i="11"/>
  <c r="K150" i="11" s="1"/>
  <c r="I151" i="11"/>
  <c r="I152" i="11"/>
  <c r="K152" i="11" s="1"/>
  <c r="I153" i="11"/>
  <c r="K153" i="11" s="1"/>
  <c r="I154" i="11"/>
  <c r="K154" i="11" s="1"/>
  <c r="I155" i="11"/>
  <c r="K155" i="11" s="1"/>
  <c r="I156" i="11"/>
  <c r="K156" i="11" s="1"/>
  <c r="I157" i="11"/>
  <c r="K157" i="11" s="1"/>
  <c r="I158" i="11"/>
  <c r="K158" i="11" s="1"/>
  <c r="I159" i="11"/>
  <c r="K159" i="11" s="1"/>
  <c r="I160" i="11"/>
  <c r="K160" i="11" s="1"/>
  <c r="I161" i="11"/>
  <c r="K161" i="11" s="1"/>
  <c r="I162" i="11"/>
  <c r="K162" i="11" s="1"/>
  <c r="I163" i="11"/>
  <c r="K163" i="11" s="1"/>
  <c r="I164" i="11"/>
  <c r="K164" i="11" s="1"/>
  <c r="I165" i="11"/>
  <c r="K165" i="11" s="1"/>
  <c r="I166" i="11"/>
  <c r="K166" i="11" s="1"/>
  <c r="I167" i="11"/>
  <c r="K167" i="11" s="1"/>
  <c r="I168" i="11"/>
  <c r="K168" i="11" s="1"/>
  <c r="I169" i="11"/>
  <c r="K169" i="11" s="1"/>
  <c r="I170" i="11"/>
  <c r="K170" i="11" s="1"/>
  <c r="I171" i="11"/>
  <c r="K171" i="11" s="1"/>
  <c r="I172" i="11"/>
  <c r="K172" i="11" s="1"/>
  <c r="I173" i="11"/>
  <c r="K173" i="11" s="1"/>
  <c r="I174" i="11"/>
  <c r="K174" i="11" s="1"/>
  <c r="I175" i="11"/>
  <c r="K175" i="11" s="1"/>
  <c r="I176" i="11"/>
  <c r="K176" i="11" s="1"/>
  <c r="I177" i="11"/>
  <c r="K177" i="11" s="1"/>
  <c r="I178" i="11"/>
  <c r="K178" i="11" s="1"/>
  <c r="I179" i="11"/>
  <c r="K179" i="11" s="1"/>
  <c r="I180" i="11"/>
  <c r="K180" i="11" s="1"/>
  <c r="I181" i="11"/>
  <c r="K181" i="11" s="1"/>
  <c r="I182" i="11"/>
  <c r="K182" i="11" s="1"/>
  <c r="I183" i="11"/>
  <c r="K183" i="11" s="1"/>
  <c r="I184" i="11"/>
  <c r="K184" i="11" s="1"/>
  <c r="I185" i="11"/>
  <c r="I186" i="11"/>
  <c r="I187" i="11"/>
  <c r="I188" i="11"/>
  <c r="K188" i="11" s="1"/>
  <c r="I189" i="11"/>
  <c r="K189" i="11" s="1"/>
  <c r="I190" i="11"/>
  <c r="K190" i="11" s="1"/>
  <c r="I191" i="11"/>
  <c r="K191" i="11" s="1"/>
  <c r="I192" i="11"/>
  <c r="K192" i="11" s="1"/>
  <c r="I193" i="11"/>
  <c r="K193" i="11" s="1"/>
  <c r="I194" i="11"/>
  <c r="K194" i="11" s="1"/>
  <c r="I195" i="11"/>
  <c r="K195" i="11" s="1"/>
  <c r="I196" i="11"/>
  <c r="K196" i="11" s="1"/>
  <c r="I197" i="11"/>
  <c r="K197" i="11" s="1"/>
  <c r="I198" i="11"/>
  <c r="K198" i="11" s="1"/>
  <c r="I199" i="11"/>
  <c r="K199" i="11" s="1"/>
  <c r="I200" i="11"/>
  <c r="K200" i="11" s="1"/>
  <c r="I201" i="11"/>
  <c r="K201" i="11" s="1"/>
  <c r="I202" i="11"/>
  <c r="K202" i="11" s="1"/>
  <c r="I203" i="11"/>
  <c r="K203" i="11" s="1"/>
  <c r="I204" i="11"/>
  <c r="I205" i="11"/>
  <c r="K205" i="11" s="1"/>
  <c r="I206" i="11"/>
  <c r="K206" i="11" s="1"/>
  <c r="I207" i="11"/>
  <c r="I208" i="11"/>
  <c r="I209" i="11"/>
  <c r="K209" i="11" s="1"/>
  <c r="I210" i="11"/>
  <c r="K210" i="11" s="1"/>
  <c r="I211" i="11"/>
  <c r="K211" i="11" s="1"/>
  <c r="I212" i="11"/>
  <c r="K212" i="11" s="1"/>
  <c r="I213" i="11"/>
  <c r="K213" i="11" s="1"/>
  <c r="I214" i="11"/>
  <c r="I215" i="11"/>
  <c r="I216" i="11"/>
  <c r="K216" i="11" s="1"/>
  <c r="I217" i="11"/>
  <c r="K217" i="11" s="1"/>
  <c r="I218" i="11"/>
  <c r="K218" i="11" s="1"/>
  <c r="I219" i="11"/>
  <c r="K219" i="11" s="1"/>
  <c r="I220" i="11"/>
  <c r="K220" i="11" s="1"/>
  <c r="I221" i="11"/>
  <c r="K221" i="11" s="1"/>
  <c r="I222" i="11"/>
  <c r="K222" i="11" s="1"/>
  <c r="I223" i="11"/>
  <c r="K223" i="11" s="1"/>
  <c r="I224" i="11"/>
  <c r="K224" i="11" s="1"/>
  <c r="I225" i="11"/>
  <c r="K225" i="11" s="1"/>
  <c r="I226" i="11"/>
  <c r="K226" i="11" s="1"/>
  <c r="I227" i="11"/>
  <c r="K227" i="11" s="1"/>
  <c r="I228" i="11"/>
  <c r="K228" i="11" s="1"/>
  <c r="I229" i="11"/>
  <c r="K229" i="11" s="1"/>
  <c r="I230" i="11"/>
  <c r="K230" i="11" s="1"/>
  <c r="I231" i="11"/>
  <c r="K231" i="11" s="1"/>
  <c r="I232" i="11"/>
  <c r="K232" i="11" s="1"/>
  <c r="I233" i="11"/>
  <c r="K233" i="11" s="1"/>
  <c r="I234" i="11"/>
  <c r="K234" i="11" s="1"/>
  <c r="I235" i="11"/>
  <c r="K235" i="11" s="1"/>
  <c r="I236" i="11"/>
  <c r="K236" i="11" s="1"/>
  <c r="I237" i="11"/>
  <c r="K237" i="11" s="1"/>
  <c r="I238" i="11"/>
  <c r="K238" i="11" s="1"/>
  <c r="I239" i="11"/>
  <c r="K239" i="11" s="1"/>
  <c r="I240" i="11"/>
  <c r="K240" i="11" s="1"/>
  <c r="I241" i="11"/>
  <c r="K241" i="11" s="1"/>
  <c r="I242" i="11"/>
  <c r="K242" i="11" s="1"/>
  <c r="I243" i="11"/>
  <c r="K243" i="11" s="1"/>
  <c r="I244" i="11"/>
  <c r="K244" i="11" s="1"/>
  <c r="I245" i="11"/>
  <c r="K245" i="11" s="1"/>
  <c r="I246" i="11"/>
  <c r="K246" i="11" s="1"/>
  <c r="I247" i="11"/>
  <c r="K247" i="11" s="1"/>
  <c r="I248" i="11"/>
  <c r="K248" i="11" s="1"/>
  <c r="I249" i="11"/>
  <c r="K249" i="11" s="1"/>
  <c r="I250" i="11"/>
  <c r="K250" i="11" s="1"/>
  <c r="I251" i="11"/>
  <c r="K251" i="11" s="1"/>
  <c r="I252" i="11"/>
  <c r="K252" i="11" s="1"/>
  <c r="I253" i="11"/>
  <c r="K253" i="11" s="1"/>
  <c r="I254" i="11"/>
  <c r="K254" i="11" s="1"/>
  <c r="I255" i="11"/>
  <c r="K255" i="11" s="1"/>
  <c r="I256" i="11"/>
  <c r="K256" i="11" s="1"/>
  <c r="I257" i="11"/>
  <c r="K257" i="11" s="1"/>
  <c r="I258" i="11"/>
  <c r="K258" i="11" s="1"/>
  <c r="I259" i="11"/>
  <c r="K259" i="11" s="1"/>
  <c r="I260" i="11"/>
  <c r="K260" i="11" s="1"/>
  <c r="I261" i="11"/>
  <c r="K261" i="11" s="1"/>
  <c r="I262" i="11"/>
  <c r="K262" i="11" s="1"/>
  <c r="I263" i="11"/>
  <c r="K263" i="11" s="1"/>
  <c r="I264" i="11"/>
  <c r="K264" i="11" s="1"/>
  <c r="I265" i="11"/>
  <c r="K265" i="11" s="1"/>
  <c r="I266" i="11"/>
  <c r="K266" i="11" s="1"/>
  <c r="I267" i="11"/>
  <c r="K267" i="11" s="1"/>
  <c r="I268" i="11"/>
  <c r="K268" i="11" s="1"/>
  <c r="I269" i="11"/>
  <c r="K269" i="11" s="1"/>
  <c r="I270" i="11"/>
  <c r="K270" i="11" s="1"/>
  <c r="I271" i="11"/>
  <c r="K271" i="11" s="1"/>
  <c r="I272" i="11"/>
  <c r="K272" i="11" s="1"/>
  <c r="I273" i="11"/>
  <c r="K273" i="11" s="1"/>
  <c r="I274" i="11"/>
  <c r="K274" i="11" s="1"/>
  <c r="I275" i="11"/>
  <c r="K275" i="11" s="1"/>
  <c r="I276" i="11"/>
  <c r="K276" i="11" s="1"/>
  <c r="I277" i="11"/>
  <c r="K277" i="11" s="1"/>
  <c r="I278" i="11"/>
  <c r="K278" i="11" s="1"/>
  <c r="I279" i="11"/>
  <c r="K279" i="11" s="1"/>
  <c r="I280" i="11"/>
  <c r="K280" i="11" s="1"/>
  <c r="I281" i="11"/>
  <c r="K281" i="11" s="1"/>
  <c r="I282" i="11"/>
  <c r="K282" i="11" s="1"/>
  <c r="I283" i="11"/>
  <c r="K283" i="11" s="1"/>
  <c r="I284" i="11"/>
  <c r="K284" i="11" s="1"/>
  <c r="I285" i="11"/>
  <c r="K285" i="11" s="1"/>
  <c r="I286" i="11"/>
  <c r="K286" i="11" s="1"/>
  <c r="I287" i="11"/>
  <c r="K287" i="11" s="1"/>
  <c r="I288" i="11"/>
  <c r="I289" i="11"/>
  <c r="K289" i="11" s="1"/>
  <c r="I290" i="11"/>
  <c r="K290" i="11" s="1"/>
  <c r="I291" i="11"/>
  <c r="K291" i="11" s="1"/>
  <c r="I292" i="11"/>
  <c r="K292" i="11" s="1"/>
  <c r="I293" i="11"/>
  <c r="K293" i="11" s="1"/>
  <c r="I294" i="11"/>
  <c r="K294" i="11" s="1"/>
  <c r="I295" i="11"/>
  <c r="K295" i="11" s="1"/>
  <c r="I296" i="11"/>
  <c r="K296" i="11" s="1"/>
  <c r="I297" i="11"/>
  <c r="K297" i="11" s="1"/>
  <c r="I298" i="11"/>
  <c r="K298" i="11" s="1"/>
  <c r="I299" i="11"/>
  <c r="K299" i="11" s="1"/>
  <c r="I300" i="11"/>
  <c r="K300" i="11" s="1"/>
  <c r="I301" i="11"/>
  <c r="K301" i="11" s="1"/>
  <c r="I302" i="11"/>
  <c r="K302" i="11" s="1"/>
  <c r="I303" i="11"/>
  <c r="K303" i="11" s="1"/>
  <c r="I304" i="11"/>
  <c r="K304" i="11" s="1"/>
  <c r="I305" i="11"/>
  <c r="K305" i="11" s="1"/>
  <c r="I306" i="11"/>
  <c r="K306" i="11" s="1"/>
  <c r="I307" i="11"/>
  <c r="K307" i="11" s="1"/>
  <c r="I308" i="11"/>
  <c r="K308" i="11" s="1"/>
  <c r="I309" i="11"/>
  <c r="K309" i="11" s="1"/>
  <c r="I310" i="11"/>
  <c r="K310" i="11" s="1"/>
  <c r="I311" i="11"/>
  <c r="K311" i="11" s="1"/>
  <c r="I312" i="11"/>
  <c r="K312" i="11" s="1"/>
  <c r="I313" i="11"/>
  <c r="K313" i="11" s="1"/>
  <c r="I314" i="11"/>
  <c r="K314" i="11" s="1"/>
  <c r="I315" i="11"/>
  <c r="K315" i="11" s="1"/>
  <c r="I316" i="11"/>
  <c r="I317" i="11"/>
  <c r="K317" i="11" s="1"/>
  <c r="I318" i="11"/>
  <c r="K318" i="11" s="1"/>
  <c r="I319" i="11"/>
  <c r="I320" i="11"/>
  <c r="I321" i="11"/>
  <c r="K321" i="11" s="1"/>
  <c r="I322" i="11"/>
  <c r="K322" i="11" s="1"/>
  <c r="I323" i="11"/>
  <c r="K323" i="11" s="1"/>
  <c r="I324" i="11"/>
  <c r="K324" i="11" s="1"/>
  <c r="I325" i="11"/>
  <c r="K325" i="11" s="1"/>
  <c r="I326" i="11"/>
  <c r="K326" i="11" s="1"/>
  <c r="I327" i="11"/>
  <c r="K327" i="11" s="1"/>
  <c r="I328" i="11"/>
  <c r="K328" i="11" s="1"/>
  <c r="I329" i="11"/>
  <c r="K329" i="11" s="1"/>
  <c r="I330" i="11"/>
  <c r="K330" i="11" s="1"/>
  <c r="I331" i="11"/>
  <c r="K331" i="11" s="1"/>
  <c r="I332" i="11"/>
  <c r="K332" i="11" s="1"/>
  <c r="I333" i="11"/>
  <c r="K333" i="11" s="1"/>
  <c r="I334" i="11"/>
  <c r="K334" i="11" s="1"/>
  <c r="I335" i="11"/>
  <c r="K335" i="11" s="1"/>
  <c r="I336" i="11"/>
  <c r="K336" i="11" s="1"/>
  <c r="I337" i="11"/>
  <c r="K337" i="11" s="1"/>
  <c r="I338" i="11"/>
  <c r="K338" i="11" s="1"/>
  <c r="I339" i="11"/>
  <c r="K339" i="11" s="1"/>
  <c r="I340" i="11"/>
  <c r="K340" i="11" s="1"/>
  <c r="I341" i="11"/>
  <c r="K341" i="11" s="1"/>
  <c r="I342" i="11"/>
  <c r="K342" i="11" s="1"/>
  <c r="I343" i="11"/>
  <c r="K343" i="11" s="1"/>
  <c r="I344" i="11"/>
  <c r="K344" i="11" s="1"/>
  <c r="I345" i="11"/>
  <c r="K345" i="11" s="1"/>
  <c r="I346" i="11"/>
  <c r="K346" i="11" s="1"/>
  <c r="I347" i="11"/>
  <c r="K347" i="11" s="1"/>
  <c r="I348" i="11"/>
  <c r="K348" i="11" s="1"/>
  <c r="I349" i="11"/>
  <c r="K349" i="11" s="1"/>
  <c r="I350" i="11"/>
  <c r="K350" i="11" s="1"/>
  <c r="I351" i="11"/>
  <c r="K351" i="11" s="1"/>
  <c r="I352" i="11"/>
  <c r="K352" i="11" s="1"/>
  <c r="I353" i="11"/>
  <c r="K353" i="11" s="1"/>
  <c r="I354" i="11"/>
  <c r="K354" i="11" s="1"/>
  <c r="I355" i="11"/>
  <c r="K355" i="11" s="1"/>
  <c r="I356" i="11"/>
  <c r="K356" i="11" s="1"/>
  <c r="I357" i="11"/>
  <c r="K357" i="11" s="1"/>
  <c r="I358" i="11"/>
  <c r="K358" i="11" s="1"/>
  <c r="I359" i="11"/>
  <c r="K359" i="11" s="1"/>
  <c r="I360" i="11"/>
  <c r="K360" i="11" s="1"/>
  <c r="I361" i="11"/>
  <c r="K361" i="11" s="1"/>
  <c r="I362" i="11"/>
  <c r="K362" i="11" s="1"/>
  <c r="I363" i="11"/>
  <c r="K363" i="11" s="1"/>
  <c r="I364" i="11"/>
  <c r="K364" i="11" s="1"/>
  <c r="I365" i="11"/>
  <c r="K365" i="11" s="1"/>
  <c r="I366" i="11"/>
  <c r="K366" i="11" s="1"/>
  <c r="I367" i="11"/>
  <c r="K367" i="11" s="1"/>
  <c r="I368" i="11"/>
  <c r="K368" i="11" s="1"/>
  <c r="I369" i="11"/>
  <c r="K369" i="11" s="1"/>
  <c r="I370" i="11"/>
  <c r="K370" i="11" s="1"/>
  <c r="I371" i="11"/>
  <c r="K371" i="11" s="1"/>
  <c r="I372" i="11"/>
  <c r="K372" i="11" s="1"/>
  <c r="I373" i="11"/>
  <c r="K373" i="11" s="1"/>
  <c r="I374" i="11"/>
  <c r="K374" i="11" s="1"/>
  <c r="I375" i="11"/>
  <c r="K375" i="11" s="1"/>
  <c r="I376" i="11"/>
  <c r="K376" i="11" s="1"/>
  <c r="I377" i="11"/>
  <c r="K377" i="11" s="1"/>
  <c r="I378" i="11"/>
  <c r="K378" i="11" s="1"/>
  <c r="I379" i="11"/>
  <c r="K379" i="11" s="1"/>
  <c r="I380" i="11"/>
  <c r="K380" i="11" s="1"/>
  <c r="I381" i="11"/>
  <c r="K381" i="11" s="1"/>
  <c r="I382" i="11"/>
  <c r="K382" i="11" s="1"/>
  <c r="I383" i="11"/>
  <c r="K383" i="11" s="1"/>
  <c r="I384" i="11"/>
  <c r="K384" i="11" s="1"/>
  <c r="I385" i="11"/>
  <c r="K385" i="11" s="1"/>
  <c r="I386" i="11"/>
  <c r="I387" i="11"/>
  <c r="K387" i="11" s="1"/>
  <c r="I388" i="11"/>
  <c r="K388" i="11" s="1"/>
  <c r="I389" i="11"/>
  <c r="K389" i="11" s="1"/>
  <c r="I390" i="11"/>
  <c r="K390" i="11" s="1"/>
  <c r="I391" i="11"/>
  <c r="K391" i="11" s="1"/>
  <c r="I392" i="11"/>
  <c r="K392" i="11" s="1"/>
  <c r="I393" i="11"/>
  <c r="K393" i="11" s="1"/>
  <c r="I394" i="11"/>
  <c r="K394" i="11" s="1"/>
  <c r="I395" i="11"/>
  <c r="K395" i="11" s="1"/>
  <c r="I396" i="11"/>
  <c r="K396" i="11" s="1"/>
  <c r="I397" i="11"/>
  <c r="K397" i="11" s="1"/>
  <c r="I398" i="11"/>
  <c r="K398" i="11" s="1"/>
  <c r="I399" i="11"/>
  <c r="K399" i="11" s="1"/>
  <c r="I400" i="11"/>
  <c r="K400" i="11" s="1"/>
  <c r="I401" i="11"/>
  <c r="K401" i="11" s="1"/>
  <c r="I402" i="11"/>
  <c r="K402" i="11" s="1"/>
  <c r="I403" i="11"/>
  <c r="K403" i="11" s="1"/>
  <c r="I404" i="11"/>
  <c r="K404" i="11" s="1"/>
  <c r="I405" i="11"/>
  <c r="K405" i="11" s="1"/>
  <c r="I406" i="11"/>
  <c r="K406" i="11" s="1"/>
  <c r="I407" i="11"/>
  <c r="K407" i="11" s="1"/>
  <c r="I408" i="11"/>
  <c r="K408" i="11" s="1"/>
  <c r="I409" i="11"/>
  <c r="K409" i="11" s="1"/>
  <c r="I410" i="11"/>
  <c r="K410" i="11" s="1"/>
  <c r="I411" i="11"/>
  <c r="K411" i="11" s="1"/>
  <c r="I412" i="11"/>
  <c r="K412" i="11" s="1"/>
  <c r="I413" i="11"/>
  <c r="K413" i="11" s="1"/>
  <c r="I414" i="11"/>
  <c r="I415" i="11"/>
  <c r="K415" i="11" s="1"/>
  <c r="I416" i="11"/>
  <c r="I417" i="11"/>
  <c r="I418" i="11"/>
  <c r="I419" i="11"/>
  <c r="K419" i="11" s="1"/>
  <c r="I420" i="11"/>
  <c r="I421" i="11"/>
  <c r="K421" i="11" s="1"/>
  <c r="I422" i="11"/>
  <c r="K422" i="11" s="1"/>
  <c r="I423" i="11"/>
  <c r="K423" i="11" s="1"/>
  <c r="I424" i="11"/>
  <c r="K424" i="11" s="1"/>
  <c r="I425" i="11"/>
  <c r="K425" i="11" s="1"/>
  <c r="I426" i="11"/>
  <c r="K426" i="11" s="1"/>
  <c r="I427" i="11"/>
  <c r="K427" i="11" s="1"/>
  <c r="I428" i="11"/>
  <c r="K428" i="11" s="1"/>
  <c r="I429" i="11"/>
  <c r="K429" i="11" s="1"/>
  <c r="I430" i="11"/>
  <c r="K430" i="11" s="1"/>
  <c r="I431" i="11"/>
  <c r="K431" i="11" s="1"/>
  <c r="I432" i="11"/>
  <c r="K432" i="11" s="1"/>
  <c r="I433" i="11"/>
  <c r="K433" i="11" s="1"/>
  <c r="I434" i="11"/>
  <c r="K434" i="11" s="1"/>
  <c r="I435" i="11"/>
  <c r="K435" i="11" s="1"/>
  <c r="I436" i="11"/>
  <c r="K436" i="11" s="1"/>
  <c r="I437" i="11"/>
  <c r="K437" i="11" s="1"/>
  <c r="I438" i="11"/>
  <c r="K438" i="11" s="1"/>
  <c r="I439" i="11"/>
  <c r="K439" i="11" s="1"/>
  <c r="I440" i="11"/>
  <c r="K440" i="11" s="1"/>
  <c r="I441" i="11"/>
  <c r="K441" i="11" s="1"/>
  <c r="I442" i="11"/>
  <c r="K442" i="11" s="1"/>
  <c r="I443" i="11"/>
  <c r="K443" i="11" s="1"/>
  <c r="I444" i="11"/>
  <c r="K444" i="11" s="1"/>
  <c r="I445" i="11"/>
  <c r="K445" i="11" s="1"/>
  <c r="I446" i="11"/>
  <c r="K446" i="11" s="1"/>
  <c r="I447" i="11"/>
  <c r="K447" i="11" s="1"/>
  <c r="I448" i="11"/>
  <c r="K448" i="11" s="1"/>
  <c r="I449" i="11"/>
  <c r="K449" i="11" s="1"/>
  <c r="I450" i="11"/>
  <c r="K450" i="11" s="1"/>
  <c r="I451" i="11"/>
  <c r="K451" i="11" s="1"/>
  <c r="I452" i="11"/>
  <c r="K452" i="11" s="1"/>
  <c r="I453" i="11"/>
  <c r="K453" i="11" s="1"/>
  <c r="I454" i="11"/>
  <c r="K454" i="11" s="1"/>
  <c r="I455" i="11"/>
  <c r="K455" i="11" s="1"/>
  <c r="I456" i="11"/>
  <c r="K456" i="11" s="1"/>
  <c r="I457" i="11"/>
  <c r="K457" i="11" s="1"/>
  <c r="I458" i="11"/>
  <c r="K458" i="11" s="1"/>
  <c r="I459" i="11"/>
  <c r="K459" i="11" s="1"/>
  <c r="I460" i="11"/>
  <c r="K460" i="11" s="1"/>
  <c r="I461" i="11"/>
  <c r="K461" i="11" s="1"/>
  <c r="I462" i="11"/>
  <c r="K462" i="11" s="1"/>
  <c r="I463" i="11"/>
  <c r="K463" i="11" s="1"/>
  <c r="I464" i="11"/>
  <c r="K464" i="11" s="1"/>
  <c r="I465" i="11"/>
  <c r="K465" i="11" s="1"/>
  <c r="I466" i="11"/>
  <c r="K466" i="11" s="1"/>
  <c r="I467" i="11"/>
  <c r="K467" i="11" s="1"/>
  <c r="I468" i="11"/>
  <c r="K468" i="11" s="1"/>
  <c r="I469" i="11"/>
  <c r="K469" i="11" s="1"/>
  <c r="I470" i="11"/>
  <c r="K470" i="11" s="1"/>
  <c r="I471" i="11"/>
  <c r="K471" i="11" s="1"/>
  <c r="I472" i="11"/>
  <c r="K472" i="11" s="1"/>
  <c r="I473" i="11"/>
  <c r="K473" i="11" s="1"/>
  <c r="I474" i="11"/>
  <c r="K474" i="11" s="1"/>
  <c r="I475" i="11"/>
  <c r="K475" i="11" s="1"/>
  <c r="I476" i="11"/>
  <c r="K476" i="11" s="1"/>
  <c r="I477" i="11"/>
  <c r="K477" i="11" s="1"/>
  <c r="I478" i="11"/>
  <c r="K478" i="11" s="1"/>
  <c r="I479" i="11"/>
  <c r="I480" i="11"/>
  <c r="I481" i="11"/>
  <c r="K481" i="11" s="1"/>
  <c r="I482" i="11"/>
  <c r="K482" i="11" s="1"/>
  <c r="I483" i="11"/>
  <c r="K483" i="11" s="1"/>
  <c r="I484" i="11"/>
  <c r="I485" i="11"/>
  <c r="K485" i="11" s="1"/>
  <c r="I486" i="11"/>
  <c r="K486" i="11" s="1"/>
  <c r="I487" i="11"/>
  <c r="I488" i="11"/>
  <c r="K488" i="11" s="1"/>
  <c r="I489" i="11"/>
  <c r="K489" i="11" s="1"/>
  <c r="I490" i="11"/>
  <c r="K490" i="11" s="1"/>
  <c r="I491" i="11"/>
  <c r="K491" i="11" s="1"/>
  <c r="I492" i="11"/>
  <c r="K492" i="11" s="1"/>
  <c r="I493" i="11"/>
  <c r="K493" i="11" s="1"/>
  <c r="I494" i="11"/>
  <c r="K494" i="11" s="1"/>
  <c r="I495" i="11"/>
  <c r="K495" i="11" s="1"/>
  <c r="I496" i="11"/>
  <c r="K496" i="11" s="1"/>
  <c r="I497" i="11"/>
  <c r="K497" i="11" s="1"/>
  <c r="I498" i="11"/>
  <c r="K498" i="11" s="1"/>
  <c r="I499" i="11"/>
  <c r="K499" i="11" s="1"/>
  <c r="I500" i="11"/>
  <c r="I501" i="11"/>
  <c r="K501" i="11" s="1"/>
  <c r="I502" i="11"/>
  <c r="K502" i="11" s="1"/>
  <c r="I503" i="11"/>
  <c r="K503" i="11" s="1"/>
  <c r="I504" i="11"/>
  <c r="K504" i="11" s="1"/>
  <c r="I505" i="11"/>
  <c r="K505" i="11" s="1"/>
  <c r="I506" i="11"/>
  <c r="K506" i="11" s="1"/>
  <c r="I507" i="11"/>
  <c r="K507" i="11" s="1"/>
  <c r="I508" i="11"/>
  <c r="K508" i="11" s="1"/>
  <c r="I509" i="11"/>
  <c r="K509" i="11" s="1"/>
  <c r="I510" i="11"/>
  <c r="K510" i="11" s="1"/>
  <c r="I511" i="11"/>
  <c r="K511" i="11" s="1"/>
  <c r="I512" i="11"/>
  <c r="I513" i="11"/>
  <c r="K513" i="11" s="1"/>
  <c r="I514" i="11"/>
  <c r="K514" i="11" s="1"/>
  <c r="I515" i="11"/>
  <c r="K515" i="11" s="1"/>
  <c r="I516" i="11"/>
  <c r="K516" i="11" s="1"/>
  <c r="I517" i="11"/>
  <c r="K517" i="11" s="1"/>
  <c r="I518" i="11"/>
  <c r="K518" i="11" s="1"/>
  <c r="I519" i="11"/>
  <c r="K519" i="11" s="1"/>
  <c r="I520" i="11"/>
  <c r="K520" i="11" s="1"/>
  <c r="I521" i="11"/>
  <c r="K521" i="11" s="1"/>
  <c r="I522" i="11"/>
  <c r="K522" i="11" s="1"/>
  <c r="I523" i="11"/>
  <c r="K523" i="11" s="1"/>
  <c r="I524" i="11"/>
  <c r="K524" i="11" s="1"/>
  <c r="I525" i="11"/>
  <c r="K525" i="11" s="1"/>
  <c r="I526" i="11"/>
  <c r="I527" i="11"/>
  <c r="K527" i="11" s="1"/>
  <c r="I528" i="11"/>
  <c r="K528" i="11" s="1"/>
  <c r="I529" i="11"/>
  <c r="K529" i="11" s="1"/>
  <c r="I530" i="11"/>
  <c r="K530" i="11" s="1"/>
  <c r="I531" i="11"/>
  <c r="K531" i="11" s="1"/>
  <c r="I532" i="11"/>
  <c r="K532" i="11" s="1"/>
  <c r="I533" i="11"/>
  <c r="K533" i="11" s="1"/>
  <c r="I534" i="11"/>
  <c r="K534" i="11" s="1"/>
  <c r="I535" i="11"/>
  <c r="K535" i="11" s="1"/>
  <c r="I536" i="11"/>
  <c r="I537" i="11"/>
  <c r="K537" i="11" s="1"/>
  <c r="I538" i="11"/>
  <c r="K538" i="11" s="1"/>
  <c r="I539" i="11"/>
  <c r="K539" i="11" s="1"/>
  <c r="I540" i="11"/>
  <c r="K540" i="11" s="1"/>
  <c r="I541" i="11"/>
  <c r="K541" i="11" s="1"/>
  <c r="I542" i="11"/>
  <c r="K542" i="11" s="1"/>
  <c r="I543" i="11"/>
  <c r="K543" i="11" s="1"/>
  <c r="I544" i="11"/>
  <c r="K544" i="11" s="1"/>
  <c r="I545" i="11"/>
  <c r="K545" i="11" s="1"/>
  <c r="I546" i="11"/>
  <c r="K546" i="11" s="1"/>
  <c r="I547" i="11"/>
  <c r="K547" i="11" s="1"/>
  <c r="I548" i="11"/>
  <c r="K548" i="11" s="1"/>
  <c r="I549" i="11"/>
  <c r="K549" i="11" s="1"/>
  <c r="I550" i="11"/>
  <c r="K550" i="11" s="1"/>
  <c r="I551" i="11"/>
  <c r="K551" i="11" s="1"/>
  <c r="I552" i="11"/>
  <c r="K552" i="11" s="1"/>
  <c r="I553" i="11"/>
  <c r="K553" i="11" s="1"/>
  <c r="I554" i="11"/>
  <c r="K554" i="11" s="1"/>
  <c r="I555" i="11"/>
  <c r="K555" i="11" s="1"/>
  <c r="I556" i="11"/>
  <c r="I557" i="11"/>
  <c r="K557" i="11" s="1"/>
  <c r="I558" i="11"/>
  <c r="K558" i="11" s="1"/>
  <c r="I559" i="11"/>
  <c r="K559" i="11" s="1"/>
  <c r="I560" i="11"/>
  <c r="I561" i="11"/>
  <c r="K561" i="11" s="1"/>
  <c r="I562" i="11"/>
  <c r="K562" i="11" s="1"/>
  <c r="I563" i="11"/>
  <c r="K563" i="11" s="1"/>
  <c r="I564" i="11"/>
  <c r="K564" i="11" s="1"/>
  <c r="I565" i="11"/>
  <c r="K565" i="11" s="1"/>
  <c r="I566" i="11"/>
  <c r="K566" i="11" s="1"/>
  <c r="I567" i="11"/>
  <c r="K567" i="11" s="1"/>
  <c r="I568" i="11"/>
  <c r="K568" i="11" s="1"/>
  <c r="I569" i="11"/>
  <c r="K569" i="11" s="1"/>
  <c r="I570" i="11"/>
  <c r="K570" i="11" s="1"/>
  <c r="I571" i="11"/>
  <c r="K571" i="11" s="1"/>
  <c r="I572" i="11"/>
  <c r="K572" i="11" s="1"/>
  <c r="I573" i="11"/>
  <c r="K573" i="11" s="1"/>
  <c r="I574" i="11"/>
  <c r="K574" i="11" s="1"/>
  <c r="I575" i="11"/>
  <c r="K575" i="11" s="1"/>
  <c r="I576" i="11"/>
  <c r="K576" i="11" s="1"/>
  <c r="I577" i="11"/>
  <c r="K577" i="11" s="1"/>
  <c r="I578" i="11"/>
  <c r="K578" i="11" s="1"/>
  <c r="I579" i="11"/>
  <c r="K579" i="11" s="1"/>
  <c r="I580" i="11"/>
  <c r="K580" i="11" s="1"/>
  <c r="I581" i="11"/>
  <c r="K581" i="11" s="1"/>
  <c r="I582" i="11"/>
  <c r="K582" i="11" s="1"/>
  <c r="I583" i="11"/>
  <c r="K583" i="11" s="1"/>
  <c r="I584" i="11"/>
  <c r="K584" i="11" s="1"/>
  <c r="I585" i="11"/>
  <c r="K585" i="11" s="1"/>
  <c r="I586" i="11"/>
  <c r="K586" i="11" s="1"/>
  <c r="I587" i="11"/>
  <c r="K587" i="11" s="1"/>
  <c r="I588" i="11"/>
  <c r="K588" i="11" s="1"/>
  <c r="I589" i="11"/>
  <c r="K589" i="11" s="1"/>
  <c r="I590" i="11"/>
  <c r="K590" i="11" s="1"/>
  <c r="I591" i="11"/>
  <c r="K591" i="11" s="1"/>
  <c r="I592" i="11"/>
  <c r="K592" i="11" s="1"/>
  <c r="I593" i="11"/>
  <c r="K593" i="11" s="1"/>
  <c r="I594" i="11"/>
  <c r="K594" i="11" s="1"/>
  <c r="I595" i="11"/>
  <c r="K595" i="11" s="1"/>
  <c r="I596" i="11"/>
  <c r="K596" i="11" s="1"/>
  <c r="I597" i="11"/>
  <c r="K597" i="11" s="1"/>
  <c r="I598" i="11"/>
  <c r="I599" i="11"/>
  <c r="K599" i="11" s="1"/>
  <c r="I600" i="11"/>
  <c r="K600" i="11" s="1"/>
  <c r="I601" i="11"/>
  <c r="K601" i="11" s="1"/>
  <c r="I602" i="11"/>
  <c r="K602" i="11" s="1"/>
  <c r="I603" i="11"/>
  <c r="K603" i="11" s="1"/>
  <c r="I604" i="11"/>
  <c r="K604" i="11" s="1"/>
  <c r="I605" i="11"/>
  <c r="K605" i="11" s="1"/>
  <c r="I606" i="11"/>
  <c r="K606" i="11" s="1"/>
  <c r="I607" i="11"/>
  <c r="K607" i="11" s="1"/>
  <c r="I608" i="11"/>
  <c r="K608" i="11" s="1"/>
  <c r="I609" i="11"/>
  <c r="K609" i="11" s="1"/>
  <c r="I610" i="11"/>
  <c r="K610" i="11" s="1"/>
  <c r="I611" i="11"/>
  <c r="K611" i="11" s="1"/>
  <c r="I612" i="11"/>
  <c r="I613" i="11"/>
  <c r="K613" i="11" s="1"/>
  <c r="I614" i="11"/>
  <c r="K614" i="11" s="1"/>
  <c r="I615" i="11"/>
  <c r="K615" i="11" s="1"/>
  <c r="I616" i="11"/>
  <c r="K616" i="11" s="1"/>
  <c r="I617" i="11"/>
  <c r="K617" i="11" s="1"/>
  <c r="I618" i="11"/>
  <c r="K618" i="11" s="1"/>
  <c r="I619" i="11"/>
  <c r="K619" i="11" s="1"/>
  <c r="I620" i="11"/>
  <c r="K620" i="11" s="1"/>
  <c r="I621" i="11"/>
  <c r="K621" i="11" s="1"/>
  <c r="I622" i="11"/>
  <c r="K622" i="11" s="1"/>
  <c r="I623" i="11"/>
  <c r="K623" i="11" s="1"/>
  <c r="I624" i="11"/>
  <c r="I625" i="11"/>
  <c r="K625" i="11" s="1"/>
  <c r="I626" i="11"/>
  <c r="K626" i="11" s="1"/>
  <c r="I627" i="11"/>
  <c r="I628" i="11"/>
  <c r="I629" i="11"/>
  <c r="K629" i="11" s="1"/>
  <c r="I630" i="11"/>
  <c r="I631" i="11"/>
  <c r="K631" i="11" s="1"/>
  <c r="I632" i="11"/>
  <c r="K632" i="11" s="1"/>
  <c r="I633" i="11"/>
  <c r="K633" i="11" s="1"/>
  <c r="I634" i="11"/>
  <c r="K634" i="11" s="1"/>
  <c r="I635" i="11"/>
  <c r="K635" i="11" s="1"/>
  <c r="I636" i="11"/>
  <c r="K636" i="11" s="1"/>
  <c r="I637" i="11"/>
  <c r="K637" i="11" s="1"/>
  <c r="I638" i="11"/>
  <c r="K638" i="11" s="1"/>
  <c r="I639" i="11"/>
  <c r="K639" i="11" s="1"/>
  <c r="I640" i="11"/>
  <c r="K640" i="11" s="1"/>
  <c r="I641" i="11"/>
  <c r="K641" i="11" s="1"/>
  <c r="I642" i="11"/>
  <c r="K642" i="11" s="1"/>
  <c r="I643" i="11"/>
  <c r="K643" i="11" s="1"/>
  <c r="I644" i="11"/>
  <c r="K644" i="11" s="1"/>
  <c r="I645" i="11"/>
  <c r="K645" i="11" s="1"/>
  <c r="I646" i="11"/>
  <c r="K646" i="11" s="1"/>
  <c r="I647" i="11"/>
  <c r="K647" i="11" s="1"/>
  <c r="I648" i="11"/>
  <c r="K648" i="11" s="1"/>
  <c r="I649" i="11"/>
  <c r="K649" i="11" s="1"/>
  <c r="I650" i="11"/>
  <c r="K650" i="11" s="1"/>
  <c r="I651" i="11"/>
  <c r="K651" i="11" s="1"/>
  <c r="I652" i="11"/>
  <c r="K652" i="11" s="1"/>
  <c r="I653" i="11"/>
  <c r="K653" i="11" s="1"/>
  <c r="I654" i="11"/>
  <c r="I655" i="11"/>
  <c r="I656" i="11"/>
  <c r="K656" i="11" s="1"/>
  <c r="I657" i="11"/>
  <c r="K657" i="11" s="1"/>
  <c r="I658" i="11"/>
  <c r="K658" i="11" s="1"/>
  <c r="I659" i="11"/>
  <c r="K659" i="11" s="1"/>
  <c r="I660" i="11"/>
  <c r="K660" i="11" s="1"/>
  <c r="I661" i="11"/>
  <c r="K661" i="11" s="1"/>
  <c r="I662" i="11"/>
  <c r="K662" i="11" s="1"/>
  <c r="I663" i="11"/>
  <c r="K663" i="11" s="1"/>
  <c r="I664" i="11"/>
  <c r="K664" i="11" s="1"/>
  <c r="I665" i="11"/>
  <c r="K665" i="11" s="1"/>
  <c r="I666" i="11"/>
  <c r="K666" i="11" s="1"/>
  <c r="I667" i="11"/>
  <c r="K667" i="11" s="1"/>
  <c r="I668" i="11"/>
  <c r="K668" i="11" s="1"/>
  <c r="I669" i="11"/>
  <c r="K669" i="11" s="1"/>
  <c r="I670" i="11"/>
  <c r="K670" i="11" s="1"/>
  <c r="I671" i="11"/>
  <c r="K671" i="11" s="1"/>
  <c r="I672" i="11"/>
  <c r="K672" i="11" s="1"/>
  <c r="I673" i="11"/>
  <c r="K673" i="11" s="1"/>
  <c r="I674" i="11"/>
  <c r="K674" i="11" s="1"/>
  <c r="I675" i="11"/>
  <c r="K675" i="11" s="1"/>
  <c r="I676" i="11"/>
  <c r="K676" i="11" s="1"/>
  <c r="I677" i="11"/>
  <c r="K677" i="11" s="1"/>
  <c r="I678" i="11"/>
  <c r="K678" i="11" s="1"/>
  <c r="I679" i="11"/>
  <c r="K679" i="11" s="1"/>
  <c r="I680" i="11"/>
  <c r="K680" i="11" s="1"/>
  <c r="I681" i="11"/>
  <c r="K681" i="11" s="1"/>
  <c r="I682" i="11"/>
  <c r="K682" i="11" s="1"/>
  <c r="I683" i="11"/>
  <c r="K683" i="11" s="1"/>
  <c r="I684" i="11"/>
  <c r="K684" i="11" s="1"/>
  <c r="I685" i="11"/>
  <c r="K685" i="11" s="1"/>
  <c r="I686" i="11"/>
  <c r="K686" i="11" s="1"/>
  <c r="I687" i="11"/>
  <c r="K687" i="11" s="1"/>
  <c r="I688" i="11"/>
  <c r="K688" i="11" s="1"/>
  <c r="I689" i="11"/>
  <c r="K689" i="11" s="1"/>
  <c r="I690" i="11"/>
  <c r="K690" i="11" s="1"/>
  <c r="I691" i="11"/>
  <c r="K691" i="11" s="1"/>
  <c r="I692" i="11"/>
  <c r="K692" i="11" s="1"/>
  <c r="I693" i="11"/>
  <c r="K693" i="11" s="1"/>
  <c r="I694" i="11"/>
  <c r="K694" i="11" s="1"/>
  <c r="I695" i="11"/>
  <c r="K695" i="11" s="1"/>
  <c r="I696" i="11"/>
  <c r="I697" i="11"/>
  <c r="K697" i="11" s="1"/>
  <c r="I698" i="11"/>
  <c r="K698" i="11" s="1"/>
  <c r="I699" i="11"/>
  <c r="K699" i="11" s="1"/>
  <c r="I700" i="11"/>
  <c r="K700" i="11" s="1"/>
  <c r="I701" i="11"/>
  <c r="K701" i="11" s="1"/>
  <c r="I702" i="11"/>
  <c r="K702" i="11" s="1"/>
  <c r="I703" i="11"/>
  <c r="K703" i="11" s="1"/>
  <c r="I704" i="11"/>
  <c r="K704" i="11" s="1"/>
  <c r="I705" i="11"/>
  <c r="K705" i="11" s="1"/>
  <c r="I706" i="11"/>
  <c r="K706" i="11" s="1"/>
  <c r="I707" i="11"/>
  <c r="K707" i="11" s="1"/>
  <c r="I708" i="11"/>
  <c r="K708" i="11" s="1"/>
  <c r="I709" i="11"/>
  <c r="K709" i="11" s="1"/>
  <c r="I710" i="11"/>
  <c r="I711" i="11"/>
  <c r="K711" i="11" s="1"/>
  <c r="I712" i="11"/>
  <c r="K712" i="11" s="1"/>
  <c r="I713" i="11"/>
  <c r="K713" i="11" s="1"/>
  <c r="I714" i="11"/>
  <c r="K714" i="11" s="1"/>
  <c r="I715" i="11"/>
  <c r="K715" i="11" s="1"/>
  <c r="I716" i="11"/>
  <c r="K716" i="11" s="1"/>
  <c r="I717" i="11"/>
  <c r="K717" i="11" s="1"/>
  <c r="I718" i="11"/>
  <c r="K718" i="11" s="1"/>
  <c r="I719" i="11"/>
  <c r="K719" i="11" s="1"/>
  <c r="I720" i="11"/>
  <c r="K720" i="11" s="1"/>
  <c r="I721" i="11"/>
  <c r="K721" i="11" s="1"/>
  <c r="I722" i="11"/>
  <c r="I723" i="11"/>
  <c r="K723" i="11" s="1"/>
  <c r="I724" i="11"/>
  <c r="K724" i="11" s="1"/>
  <c r="I725" i="11"/>
  <c r="K725" i="11" s="1"/>
  <c r="I726" i="11"/>
  <c r="K726" i="11" s="1"/>
  <c r="I727" i="11"/>
  <c r="K727" i="11" s="1"/>
  <c r="I728" i="11"/>
  <c r="K728" i="11" s="1"/>
  <c r="I729" i="11"/>
  <c r="K729" i="11" s="1"/>
  <c r="I730" i="11"/>
  <c r="K730" i="11" s="1"/>
  <c r="I731" i="11"/>
  <c r="K731" i="11" s="1"/>
  <c r="I732" i="11"/>
  <c r="K732" i="11" s="1"/>
  <c r="I733" i="11"/>
  <c r="K733" i="11" s="1"/>
  <c r="I734" i="11"/>
  <c r="K734" i="11" s="1"/>
  <c r="I735" i="11"/>
  <c r="K735" i="11" s="1"/>
  <c r="I736" i="11"/>
  <c r="I737" i="11"/>
  <c r="K737" i="11" s="1"/>
  <c r="I738" i="11"/>
  <c r="K738" i="11" s="1"/>
  <c r="I739" i="11"/>
  <c r="K739" i="11" s="1"/>
  <c r="I740" i="11"/>
  <c r="I741" i="11"/>
  <c r="K741" i="11" s="1"/>
  <c r="I742" i="11"/>
  <c r="K742" i="11" s="1"/>
  <c r="I743" i="11"/>
  <c r="K743" i="11" s="1"/>
  <c r="I744" i="11"/>
  <c r="K744" i="11" s="1"/>
  <c r="I745" i="11"/>
  <c r="K745" i="11" s="1"/>
  <c r="I746" i="11"/>
  <c r="I747" i="11"/>
  <c r="K747" i="11" s="1"/>
  <c r="I748" i="11"/>
  <c r="K748" i="11" s="1"/>
  <c r="I749" i="11"/>
  <c r="K749" i="11" s="1"/>
  <c r="I750" i="11"/>
  <c r="K750" i="11" s="1"/>
  <c r="I751" i="11"/>
  <c r="K751" i="11" s="1"/>
  <c r="I752" i="11"/>
  <c r="K752" i="11" s="1"/>
  <c r="I753" i="11"/>
  <c r="K753" i="11" s="1"/>
  <c r="I754" i="11"/>
  <c r="K754" i="11" s="1"/>
  <c r="I755" i="11"/>
  <c r="K755" i="11" s="1"/>
  <c r="I756" i="11"/>
  <c r="K756" i="11" s="1"/>
  <c r="I757" i="11"/>
  <c r="K757" i="11" s="1"/>
  <c r="I758" i="11"/>
  <c r="K758" i="11" s="1"/>
  <c r="I759" i="11"/>
  <c r="K759" i="11" s="1"/>
  <c r="I760" i="11"/>
  <c r="K760" i="11" s="1"/>
  <c r="I761" i="11"/>
  <c r="K761" i="11" s="1"/>
  <c r="I762" i="11"/>
  <c r="K762" i="11" s="1"/>
  <c r="I763" i="11"/>
  <c r="K763" i="11" s="1"/>
  <c r="I764" i="11"/>
  <c r="K764" i="11" s="1"/>
  <c r="I765" i="11"/>
  <c r="K765" i="11" s="1"/>
  <c r="I766" i="11"/>
  <c r="K766" i="11" s="1"/>
  <c r="I767" i="11"/>
  <c r="K767" i="11" s="1"/>
  <c r="I768" i="11"/>
  <c r="K768" i="11" s="1"/>
  <c r="I769" i="11"/>
  <c r="K769" i="11" s="1"/>
  <c r="I770" i="11"/>
  <c r="K770" i="11" s="1"/>
  <c r="I771" i="11"/>
  <c r="K771" i="11" s="1"/>
  <c r="I772" i="11"/>
  <c r="K772" i="11" s="1"/>
  <c r="I773" i="11"/>
  <c r="K773" i="11" s="1"/>
  <c r="I774" i="11"/>
  <c r="K774" i="11" s="1"/>
  <c r="I775" i="11"/>
  <c r="K775" i="11" s="1"/>
  <c r="I776" i="11"/>
  <c r="K776" i="11" s="1"/>
  <c r="I777" i="11"/>
  <c r="K777" i="11" s="1"/>
  <c r="I778" i="11"/>
  <c r="K778" i="11" s="1"/>
  <c r="I779" i="11"/>
  <c r="K779" i="11" s="1"/>
  <c r="I780" i="11"/>
  <c r="K780" i="11" s="1"/>
  <c r="I781" i="11"/>
  <c r="K781" i="11" s="1"/>
  <c r="I782" i="11"/>
  <c r="K782" i="11" s="1"/>
  <c r="I783" i="11"/>
  <c r="K783" i="11" s="1"/>
  <c r="I784" i="11"/>
  <c r="K784" i="11" s="1"/>
  <c r="I785" i="11"/>
  <c r="K785" i="11" s="1"/>
  <c r="I786" i="11"/>
  <c r="K786" i="11" s="1"/>
  <c r="I787" i="11"/>
  <c r="K787" i="11" s="1"/>
  <c r="I788" i="11"/>
  <c r="I789" i="11"/>
  <c r="K789" i="11" s="1"/>
  <c r="I790" i="11"/>
  <c r="K790" i="11" s="1"/>
  <c r="I791" i="11"/>
  <c r="K791" i="11" s="1"/>
  <c r="I792" i="11"/>
  <c r="K792" i="11" s="1"/>
  <c r="I793" i="11"/>
  <c r="K793" i="11" s="1"/>
  <c r="I794" i="11"/>
  <c r="I795" i="11"/>
  <c r="K795" i="11" s="1"/>
  <c r="I796" i="11"/>
  <c r="K796" i="11" s="1"/>
  <c r="I797" i="11"/>
  <c r="K797" i="11" s="1"/>
  <c r="I798" i="11"/>
  <c r="K798" i="11" s="1"/>
  <c r="I799" i="11"/>
  <c r="K799" i="11" s="1"/>
  <c r="I800" i="11"/>
  <c r="K800" i="11" s="1"/>
  <c r="I801" i="11"/>
  <c r="K801" i="11" s="1"/>
  <c r="I802" i="11"/>
  <c r="K802" i="11" s="1"/>
  <c r="I803" i="11"/>
  <c r="K803" i="11" s="1"/>
  <c r="I804" i="11"/>
  <c r="K804" i="11" s="1"/>
  <c r="I805" i="11"/>
  <c r="K805" i="11" s="1"/>
  <c r="I806" i="11"/>
  <c r="I807" i="11"/>
  <c r="K807" i="11" s="1"/>
  <c r="I808" i="11"/>
  <c r="I809" i="11"/>
  <c r="K809" i="11" s="1"/>
  <c r="I810" i="11"/>
  <c r="K810" i="11" s="1"/>
  <c r="I811" i="11"/>
  <c r="K811" i="11" s="1"/>
  <c r="I812" i="11"/>
  <c r="K812" i="11" s="1"/>
  <c r="I813" i="11"/>
  <c r="K813" i="11" s="1"/>
  <c r="I814" i="11"/>
  <c r="K814" i="11" s="1"/>
  <c r="I815" i="11"/>
  <c r="K815" i="11" s="1"/>
  <c r="I816" i="11"/>
  <c r="I817" i="11"/>
  <c r="I818" i="11"/>
  <c r="K818" i="11" s="1"/>
  <c r="I819" i="11"/>
  <c r="K819" i="11" s="1"/>
  <c r="I820" i="11"/>
  <c r="K820" i="11" s="1"/>
  <c r="I821" i="11"/>
  <c r="K821" i="11" s="1"/>
  <c r="I822" i="11"/>
  <c r="K822" i="11" s="1"/>
  <c r="I823" i="11"/>
  <c r="K823" i="11" s="1"/>
  <c r="I824" i="11"/>
  <c r="K824" i="11" s="1"/>
  <c r="I825" i="11"/>
  <c r="K825" i="11" s="1"/>
  <c r="I826" i="11"/>
  <c r="K826" i="11" s="1"/>
  <c r="I827" i="11"/>
  <c r="K827" i="11" s="1"/>
  <c r="I828" i="11"/>
  <c r="K828" i="11" s="1"/>
  <c r="I829" i="11"/>
  <c r="K829" i="11" s="1"/>
  <c r="I830" i="11"/>
  <c r="K830" i="11" s="1"/>
  <c r="I831" i="11"/>
  <c r="K831" i="11" s="1"/>
  <c r="I832" i="11"/>
  <c r="K832" i="11" s="1"/>
  <c r="I833" i="11"/>
  <c r="K833" i="11" s="1"/>
  <c r="I834" i="11"/>
  <c r="K834" i="11" s="1"/>
  <c r="I835" i="11"/>
  <c r="K835" i="11" s="1"/>
  <c r="I836" i="11"/>
  <c r="I837" i="11"/>
  <c r="K837" i="11" s="1"/>
  <c r="I838" i="11"/>
  <c r="K838" i="11" s="1"/>
  <c r="I839" i="11"/>
  <c r="K839" i="11" s="1"/>
  <c r="I840" i="11"/>
  <c r="K840" i="11" s="1"/>
  <c r="I841" i="11"/>
  <c r="K841" i="11" s="1"/>
  <c r="I842" i="11"/>
  <c r="K842" i="11" s="1"/>
  <c r="I843" i="11"/>
  <c r="K843" i="11" s="1"/>
  <c r="I844" i="11"/>
  <c r="K844" i="11" s="1"/>
  <c r="I845" i="11"/>
  <c r="K845" i="11" s="1"/>
  <c r="I846" i="11"/>
  <c r="K846" i="11" s="1"/>
  <c r="I847" i="11"/>
  <c r="K847" i="11" s="1"/>
  <c r="I848" i="11"/>
  <c r="I849" i="11"/>
  <c r="K849" i="11" s="1"/>
  <c r="I850" i="11"/>
  <c r="K850" i="11" s="1"/>
  <c r="I851" i="11"/>
  <c r="K851" i="11" s="1"/>
  <c r="I852" i="11"/>
  <c r="K852" i="11" s="1"/>
  <c r="I853" i="11"/>
  <c r="K853" i="11" s="1"/>
  <c r="I854" i="11"/>
  <c r="K854" i="11" s="1"/>
  <c r="I855" i="11"/>
  <c r="K855" i="11" s="1"/>
  <c r="I856" i="11"/>
  <c r="K856" i="11" s="1"/>
  <c r="I857" i="11"/>
  <c r="K857" i="11" s="1"/>
  <c r="I858" i="11"/>
  <c r="K858" i="11" s="1"/>
  <c r="I859" i="11"/>
  <c r="K859" i="11" s="1"/>
  <c r="I860" i="11"/>
  <c r="K860" i="11" s="1"/>
  <c r="I861" i="11"/>
  <c r="K861" i="11" s="1"/>
  <c r="I862" i="11"/>
  <c r="K862" i="11" s="1"/>
  <c r="I863" i="11"/>
  <c r="K863" i="11" s="1"/>
  <c r="I864" i="11"/>
  <c r="I865" i="11"/>
  <c r="K865" i="11" s="1"/>
  <c r="I866" i="11"/>
  <c r="K866" i="11" s="1"/>
  <c r="I867" i="11"/>
  <c r="K867" i="11" s="1"/>
  <c r="I868" i="11"/>
  <c r="K868" i="11" s="1"/>
  <c r="I869" i="11"/>
  <c r="K869" i="11" s="1"/>
  <c r="I870" i="11"/>
  <c r="K870" i="11" s="1"/>
  <c r="I871" i="11"/>
  <c r="K871" i="11" s="1"/>
  <c r="I872" i="11"/>
  <c r="K872" i="11" s="1"/>
  <c r="I873" i="11"/>
  <c r="K873" i="11" s="1"/>
  <c r="I874" i="11"/>
  <c r="K874" i="11" s="1"/>
  <c r="I875" i="11"/>
  <c r="K875" i="11" s="1"/>
  <c r="I876" i="11"/>
  <c r="I877" i="11"/>
  <c r="K877" i="11" s="1"/>
  <c r="I878" i="11"/>
  <c r="I879" i="11"/>
  <c r="K879" i="11" s="1"/>
  <c r="I880" i="11"/>
  <c r="K880" i="11" s="1"/>
  <c r="I881" i="11"/>
  <c r="K881" i="11" s="1"/>
  <c r="I882" i="11"/>
  <c r="K882" i="11" s="1"/>
  <c r="I883" i="11"/>
  <c r="K883" i="11" s="1"/>
  <c r="I884" i="11"/>
  <c r="K884" i="11" s="1"/>
  <c r="I885" i="11"/>
  <c r="K885" i="11" s="1"/>
  <c r="I886" i="11"/>
  <c r="I887" i="11"/>
  <c r="K887" i="11" s="1"/>
  <c r="I888" i="11"/>
  <c r="K888" i="11" s="1"/>
  <c r="I889" i="11"/>
  <c r="K889" i="11" s="1"/>
  <c r="I890" i="11"/>
  <c r="I891" i="11"/>
  <c r="K891" i="11" s="1"/>
  <c r="I892" i="11"/>
  <c r="I893" i="11"/>
  <c r="K893" i="11" s="1"/>
  <c r="I894" i="11"/>
  <c r="K894" i="11" s="1"/>
  <c r="I895" i="11"/>
  <c r="K895" i="11" s="1"/>
  <c r="I896" i="11"/>
  <c r="K896" i="11" s="1"/>
  <c r="I897" i="11"/>
  <c r="K897" i="11" s="1"/>
  <c r="I898" i="11"/>
  <c r="K898" i="11" s="1"/>
  <c r="I899" i="11"/>
  <c r="K899" i="11" s="1"/>
  <c r="I900" i="11"/>
  <c r="K900" i="11" s="1"/>
  <c r="I901" i="11"/>
  <c r="K901" i="11" s="1"/>
  <c r="I902" i="11"/>
  <c r="K902" i="11" s="1"/>
  <c r="I903" i="11"/>
  <c r="K903" i="11" s="1"/>
  <c r="I904" i="11"/>
  <c r="K904" i="11" s="1"/>
  <c r="I905" i="11"/>
  <c r="K905" i="11" s="1"/>
  <c r="I906" i="11"/>
  <c r="I907" i="11"/>
  <c r="K907" i="11" s="1"/>
  <c r="I908" i="11"/>
  <c r="K908" i="11" s="1"/>
  <c r="I909" i="11"/>
  <c r="K909" i="11" s="1"/>
  <c r="I910" i="11"/>
  <c r="K910" i="11" s="1"/>
  <c r="I911" i="11"/>
  <c r="K911" i="11" s="1"/>
  <c r="I912" i="11"/>
  <c r="K912" i="11" s="1"/>
  <c r="I913" i="11"/>
  <c r="K913" i="11" s="1"/>
  <c r="I914" i="11"/>
  <c r="I915" i="11"/>
  <c r="K915" i="11" s="1"/>
  <c r="I916" i="11"/>
  <c r="K916" i="11" s="1"/>
  <c r="I917" i="11"/>
  <c r="K917" i="11" s="1"/>
  <c r="I918" i="11"/>
  <c r="K918" i="11" s="1"/>
  <c r="I919" i="11"/>
  <c r="K919" i="11" s="1"/>
  <c r="I920" i="11"/>
  <c r="K920" i="11" s="1"/>
  <c r="I921" i="11"/>
  <c r="K921" i="11" s="1"/>
  <c r="I922" i="11"/>
  <c r="K922" i="11" s="1"/>
  <c r="I923" i="11"/>
  <c r="K923" i="11" s="1"/>
  <c r="I924" i="11"/>
  <c r="K924" i="11" s="1"/>
  <c r="I925" i="11"/>
  <c r="K925" i="11" s="1"/>
  <c r="I926" i="11"/>
  <c r="K926" i="11" s="1"/>
  <c r="I927" i="11"/>
  <c r="K927" i="11" s="1"/>
  <c r="I928" i="11"/>
  <c r="K928" i="11" s="1"/>
  <c r="I929" i="11"/>
  <c r="K929" i="11" s="1"/>
  <c r="I930" i="11"/>
  <c r="K930" i="11" s="1"/>
  <c r="I931" i="11"/>
  <c r="K931" i="11" s="1"/>
  <c r="I932" i="11"/>
  <c r="K932" i="11" s="1"/>
  <c r="I933" i="11"/>
  <c r="K933" i="11" s="1"/>
  <c r="I934" i="11"/>
  <c r="I935" i="11"/>
  <c r="K935" i="11" s="1"/>
  <c r="I936" i="11"/>
  <c r="K936" i="11" s="1"/>
  <c r="I937" i="11"/>
  <c r="K937" i="11" s="1"/>
  <c r="I938" i="11"/>
  <c r="K938" i="11" s="1"/>
  <c r="I939" i="11"/>
  <c r="K939" i="11" s="1"/>
  <c r="I940" i="11"/>
  <c r="K940" i="11" s="1"/>
  <c r="I941" i="11"/>
  <c r="K941" i="11" s="1"/>
  <c r="I942" i="11"/>
  <c r="K942" i="11" s="1"/>
  <c r="I943" i="11"/>
  <c r="K943" i="11" s="1"/>
  <c r="I944" i="11"/>
  <c r="K944" i="11" s="1"/>
  <c r="I945" i="11"/>
  <c r="K945" i="11" s="1"/>
  <c r="I946" i="11"/>
  <c r="K946" i="11" s="1"/>
  <c r="I947" i="11"/>
  <c r="K947" i="11" s="1"/>
  <c r="I948" i="11"/>
  <c r="I949" i="11"/>
  <c r="K949" i="11" s="1"/>
  <c r="I950" i="11"/>
  <c r="K950" i="11" s="1"/>
  <c r="I951" i="11"/>
  <c r="K951" i="11" s="1"/>
  <c r="I952" i="11"/>
  <c r="K952" i="11" s="1"/>
  <c r="I953" i="11"/>
  <c r="K953" i="11" s="1"/>
  <c r="I954" i="11"/>
  <c r="K954" i="11" s="1"/>
  <c r="I955" i="11"/>
  <c r="K955" i="11" s="1"/>
  <c r="I956" i="11"/>
  <c r="K956" i="11" s="1"/>
  <c r="I957" i="11"/>
  <c r="K957" i="11" s="1"/>
  <c r="I958" i="11"/>
  <c r="K958" i="11" s="1"/>
  <c r="I959" i="11"/>
  <c r="K959" i="11" s="1"/>
  <c r="I960" i="11"/>
  <c r="K960" i="11" s="1"/>
  <c r="I961" i="11"/>
  <c r="K961" i="11" s="1"/>
  <c r="I962" i="11"/>
  <c r="I963" i="11"/>
  <c r="I964" i="11"/>
  <c r="I965" i="11"/>
  <c r="K965" i="11" s="1"/>
  <c r="I966" i="11"/>
  <c r="K966" i="11" s="1"/>
  <c r="I967" i="11"/>
  <c r="K967" i="11" s="1"/>
  <c r="I968" i="11"/>
  <c r="K968" i="11" s="1"/>
  <c r="I969" i="11"/>
  <c r="K969" i="11" s="1"/>
  <c r="I970" i="11"/>
  <c r="K970" i="11" s="1"/>
  <c r="I971" i="11"/>
  <c r="K971" i="11" s="1"/>
  <c r="I972" i="11"/>
  <c r="K972" i="11" s="1"/>
  <c r="I973" i="11"/>
  <c r="K973" i="11" s="1"/>
  <c r="I974" i="11"/>
  <c r="I975" i="11"/>
  <c r="K975" i="11" s="1"/>
  <c r="I976" i="11"/>
  <c r="I977" i="11"/>
  <c r="I978" i="11"/>
  <c r="I979" i="11"/>
  <c r="K979" i="11" s="1"/>
  <c r="I980" i="11"/>
  <c r="K980" i="11" s="1"/>
  <c r="I981" i="11"/>
  <c r="K981" i="11" s="1"/>
  <c r="I982" i="11"/>
  <c r="K982" i="11" s="1"/>
  <c r="I983" i="11"/>
  <c r="K983" i="11" s="1"/>
  <c r="I984" i="11"/>
  <c r="K984" i="11" s="1"/>
  <c r="I985" i="11"/>
  <c r="K985" i="11" s="1"/>
  <c r="I986" i="11"/>
  <c r="K986" i="11" s="1"/>
  <c r="I987" i="11"/>
  <c r="K987" i="11" s="1"/>
  <c r="I988" i="11"/>
  <c r="K988" i="11" s="1"/>
  <c r="I989" i="11"/>
  <c r="K989" i="11" s="1"/>
  <c r="I990" i="11"/>
  <c r="I991" i="11"/>
  <c r="K991" i="11" s="1"/>
  <c r="I992" i="11"/>
  <c r="K992" i="11" s="1"/>
  <c r="I993" i="11"/>
  <c r="K993" i="11" s="1"/>
  <c r="I994" i="11"/>
  <c r="K994" i="11" s="1"/>
  <c r="I995" i="11"/>
  <c r="K995" i="11" s="1"/>
  <c r="I996" i="11"/>
  <c r="K996" i="11" s="1"/>
  <c r="I997" i="11"/>
  <c r="K997" i="11" s="1"/>
  <c r="I998" i="11"/>
  <c r="K998" i="11" s="1"/>
  <c r="I999" i="11"/>
  <c r="K999" i="11" s="1"/>
  <c r="I1000" i="11"/>
  <c r="K1000" i="11" s="1"/>
  <c r="I1001" i="11"/>
  <c r="K1001" i="11" s="1"/>
  <c r="I2" i="11"/>
  <c r="H3" i="11"/>
  <c r="H4" i="11"/>
  <c r="H5" i="11"/>
  <c r="H6" i="11"/>
  <c r="H7" i="11"/>
  <c r="H8" i="11"/>
  <c r="H9" i="11"/>
  <c r="H10" i="11"/>
  <c r="H11" i="11"/>
  <c r="H12" i="11"/>
  <c r="H13" i="11"/>
  <c r="H14" i="11"/>
  <c r="H15" i="11"/>
  <c r="H16" i="11"/>
  <c r="H17" i="11"/>
  <c r="H18" i="11"/>
  <c r="H19" i="11"/>
  <c r="H20" i="11"/>
  <c r="H21" i="11"/>
  <c r="H22" i="11"/>
  <c r="H23" i="11"/>
  <c r="H24" i="11"/>
  <c r="H25" i="11"/>
  <c r="H26" i="11"/>
  <c r="H27" i="11"/>
  <c r="H28" i="11"/>
  <c r="H29" i="11"/>
  <c r="H30" i="11"/>
  <c r="H31" i="11"/>
  <c r="H32" i="11"/>
  <c r="H33" i="11"/>
  <c r="H34" i="11"/>
  <c r="H35" i="11"/>
  <c r="H36" i="11"/>
  <c r="H37" i="11"/>
  <c r="H38" i="11"/>
  <c r="H39" i="11"/>
  <c r="H40" i="11"/>
  <c r="H41" i="11"/>
  <c r="H42" i="11"/>
  <c r="H43" i="11"/>
  <c r="H44" i="11"/>
  <c r="H45" i="11"/>
  <c r="H46" i="11"/>
  <c r="H47" i="11"/>
  <c r="H48" i="11"/>
  <c r="H49" i="11"/>
  <c r="H50" i="11"/>
  <c r="H51" i="11"/>
  <c r="H52" i="11"/>
  <c r="H53" i="11"/>
  <c r="H54" i="11"/>
  <c r="H55" i="11"/>
  <c r="H56" i="11"/>
  <c r="H57" i="11"/>
  <c r="H58" i="11"/>
  <c r="H59" i="11"/>
  <c r="H60" i="11"/>
  <c r="H61" i="11"/>
  <c r="H62" i="11"/>
  <c r="H63" i="11"/>
  <c r="H64" i="11"/>
  <c r="H65" i="11"/>
  <c r="H66" i="11"/>
  <c r="H67" i="11"/>
  <c r="H68" i="11"/>
  <c r="H69" i="11"/>
  <c r="H70" i="11"/>
  <c r="H71" i="11"/>
  <c r="H72" i="11"/>
  <c r="H73" i="11"/>
  <c r="H74" i="11"/>
  <c r="H75" i="11"/>
  <c r="H76" i="11"/>
  <c r="H77" i="11"/>
  <c r="H78" i="11"/>
  <c r="H79" i="11"/>
  <c r="H80" i="11"/>
  <c r="H81" i="11"/>
  <c r="H82" i="11"/>
  <c r="H83" i="11"/>
  <c r="H84" i="11"/>
  <c r="H85" i="11"/>
  <c r="H86" i="11"/>
  <c r="H87" i="11"/>
  <c r="H88" i="11"/>
  <c r="H89" i="11"/>
  <c r="H90" i="11"/>
  <c r="H91" i="11"/>
  <c r="H92" i="11"/>
  <c r="H93" i="11"/>
  <c r="H94" i="11"/>
  <c r="H95" i="11"/>
  <c r="H96" i="11"/>
  <c r="H97" i="11"/>
  <c r="H98" i="11"/>
  <c r="H99" i="11"/>
  <c r="H100" i="11"/>
  <c r="H101" i="11"/>
  <c r="H102" i="11"/>
  <c r="H103" i="11"/>
  <c r="H104" i="11"/>
  <c r="H105" i="11"/>
  <c r="H106" i="11"/>
  <c r="H107" i="11"/>
  <c r="H108" i="11"/>
  <c r="H109" i="11"/>
  <c r="H110" i="11"/>
  <c r="H111" i="11"/>
  <c r="H112" i="11"/>
  <c r="H113" i="11"/>
  <c r="H114" i="11"/>
  <c r="H115" i="11"/>
  <c r="H116" i="11"/>
  <c r="H117" i="11"/>
  <c r="H118" i="11"/>
  <c r="H119" i="11"/>
  <c r="H120" i="11"/>
  <c r="H121" i="11"/>
  <c r="H122" i="11"/>
  <c r="H123" i="11"/>
  <c r="H124" i="11"/>
  <c r="H125" i="11"/>
  <c r="H126" i="11"/>
  <c r="H127" i="11"/>
  <c r="H128" i="11"/>
  <c r="H129" i="11"/>
  <c r="H130" i="11"/>
  <c r="H131" i="11"/>
  <c r="H132" i="11"/>
  <c r="H133" i="11"/>
  <c r="H134" i="11"/>
  <c r="H135" i="11"/>
  <c r="H136" i="11"/>
  <c r="H137" i="11"/>
  <c r="H138" i="11"/>
  <c r="H139" i="11"/>
  <c r="H140" i="11"/>
  <c r="H141" i="11"/>
  <c r="H142" i="11"/>
  <c r="H143" i="11"/>
  <c r="H144" i="11"/>
  <c r="H145" i="11"/>
  <c r="H146" i="11"/>
  <c r="H147" i="11"/>
  <c r="H148" i="11"/>
  <c r="H149" i="11"/>
  <c r="H150" i="11"/>
  <c r="H151" i="11"/>
  <c r="H152" i="11"/>
  <c r="H153" i="11"/>
  <c r="H154" i="11"/>
  <c r="H155" i="11"/>
  <c r="H156" i="11"/>
  <c r="H157" i="11"/>
  <c r="H158" i="11"/>
  <c r="H159" i="11"/>
  <c r="H160" i="11"/>
  <c r="H161" i="11"/>
  <c r="H162" i="11"/>
  <c r="H163" i="11"/>
  <c r="H164" i="11"/>
  <c r="H165" i="11"/>
  <c r="H166" i="11"/>
  <c r="H167" i="11"/>
  <c r="H168" i="11"/>
  <c r="H169" i="11"/>
  <c r="H170" i="11"/>
  <c r="H171" i="11"/>
  <c r="H172" i="11"/>
  <c r="H173" i="11"/>
  <c r="H174" i="11"/>
  <c r="H175" i="11"/>
  <c r="H176" i="11"/>
  <c r="H177" i="11"/>
  <c r="H178" i="11"/>
  <c r="H179" i="11"/>
  <c r="H180" i="11"/>
  <c r="H181" i="11"/>
  <c r="H182" i="11"/>
  <c r="H183" i="11"/>
  <c r="H184" i="11"/>
  <c r="H185" i="11"/>
  <c r="H186" i="11"/>
  <c r="H187" i="11"/>
  <c r="H188" i="11"/>
  <c r="H189" i="11"/>
  <c r="H190" i="11"/>
  <c r="H191" i="11"/>
  <c r="H192" i="11"/>
  <c r="H193" i="11"/>
  <c r="H194" i="11"/>
  <c r="H195" i="11"/>
  <c r="H196" i="11"/>
  <c r="H197" i="11"/>
  <c r="H198" i="11"/>
  <c r="H199" i="11"/>
  <c r="H200" i="11"/>
  <c r="H201" i="11"/>
  <c r="H202" i="11"/>
  <c r="H203" i="11"/>
  <c r="H204" i="11"/>
  <c r="H205" i="11"/>
  <c r="H206" i="11"/>
  <c r="H207" i="11"/>
  <c r="H208" i="11"/>
  <c r="H209" i="11"/>
  <c r="H210" i="11"/>
  <c r="H211" i="11"/>
  <c r="H212" i="11"/>
  <c r="H213" i="11"/>
  <c r="H214" i="11"/>
  <c r="H215" i="11"/>
  <c r="H216" i="11"/>
  <c r="H217" i="11"/>
  <c r="H218" i="11"/>
  <c r="H219" i="11"/>
  <c r="H220" i="11"/>
  <c r="H221" i="11"/>
  <c r="H222" i="11"/>
  <c r="H223" i="11"/>
  <c r="H224" i="11"/>
  <c r="H225" i="11"/>
  <c r="H226" i="11"/>
  <c r="H227" i="11"/>
  <c r="H228" i="11"/>
  <c r="H229" i="11"/>
  <c r="H230" i="11"/>
  <c r="H231" i="11"/>
  <c r="H232" i="11"/>
  <c r="H233" i="11"/>
  <c r="H234" i="11"/>
  <c r="H235" i="11"/>
  <c r="H236" i="11"/>
  <c r="H237" i="11"/>
  <c r="H238" i="11"/>
  <c r="H239" i="11"/>
  <c r="H240" i="11"/>
  <c r="H241" i="11"/>
  <c r="H242" i="11"/>
  <c r="H243" i="11"/>
  <c r="H244" i="11"/>
  <c r="H245" i="11"/>
  <c r="H246" i="11"/>
  <c r="H247" i="11"/>
  <c r="H248" i="11"/>
  <c r="H249" i="11"/>
  <c r="H250" i="11"/>
  <c r="H251" i="11"/>
  <c r="H252" i="11"/>
  <c r="H253" i="11"/>
  <c r="H254" i="11"/>
  <c r="H255" i="11"/>
  <c r="H256" i="11"/>
  <c r="H257" i="11"/>
  <c r="H258" i="11"/>
  <c r="H259" i="11"/>
  <c r="H260" i="11"/>
  <c r="H261" i="11"/>
  <c r="H262" i="11"/>
  <c r="H263" i="11"/>
  <c r="H264" i="11"/>
  <c r="H265" i="11"/>
  <c r="H266" i="11"/>
  <c r="H267" i="11"/>
  <c r="H268" i="11"/>
  <c r="H269" i="11"/>
  <c r="H270" i="11"/>
  <c r="H271" i="11"/>
  <c r="H272" i="11"/>
  <c r="H273" i="11"/>
  <c r="H274" i="11"/>
  <c r="H275" i="11"/>
  <c r="H276" i="11"/>
  <c r="H277" i="11"/>
  <c r="H278" i="11"/>
  <c r="H279" i="11"/>
  <c r="H280" i="11"/>
  <c r="H281" i="11"/>
  <c r="H282" i="11"/>
  <c r="H283" i="11"/>
  <c r="H284" i="11"/>
  <c r="H285" i="11"/>
  <c r="H286" i="11"/>
  <c r="H287" i="11"/>
  <c r="H288" i="11"/>
  <c r="H289" i="11"/>
  <c r="H290" i="11"/>
  <c r="H291" i="11"/>
  <c r="H292" i="11"/>
  <c r="H293" i="11"/>
  <c r="H294" i="11"/>
  <c r="H295" i="11"/>
  <c r="H296" i="11"/>
  <c r="H297" i="11"/>
  <c r="H298" i="11"/>
  <c r="H299" i="11"/>
  <c r="H300" i="11"/>
  <c r="H301" i="11"/>
  <c r="H302" i="11"/>
  <c r="H303" i="11"/>
  <c r="H304" i="11"/>
  <c r="H305" i="11"/>
  <c r="H306" i="11"/>
  <c r="H307" i="11"/>
  <c r="H308" i="11"/>
  <c r="H309" i="11"/>
  <c r="H310" i="11"/>
  <c r="H311" i="11"/>
  <c r="H312" i="11"/>
  <c r="H313" i="11"/>
  <c r="H314" i="11"/>
  <c r="H315" i="11"/>
  <c r="H316" i="11"/>
  <c r="H317" i="11"/>
  <c r="H318" i="11"/>
  <c r="H319" i="11"/>
  <c r="H320" i="11"/>
  <c r="H321" i="11"/>
  <c r="H322" i="11"/>
  <c r="H323" i="11"/>
  <c r="H324" i="11"/>
  <c r="H325" i="11"/>
  <c r="H326" i="11"/>
  <c r="H327" i="11"/>
  <c r="H328" i="11"/>
  <c r="H329" i="11"/>
  <c r="H330" i="11"/>
  <c r="H331" i="11"/>
  <c r="H332" i="11"/>
  <c r="H333" i="11"/>
  <c r="H334" i="11"/>
  <c r="H335" i="11"/>
  <c r="H336" i="11"/>
  <c r="H337" i="11"/>
  <c r="H338" i="11"/>
  <c r="H339" i="11"/>
  <c r="H340" i="11"/>
  <c r="H341" i="11"/>
  <c r="H342" i="11"/>
  <c r="H343" i="11"/>
  <c r="H344" i="11"/>
  <c r="H345" i="11"/>
  <c r="H346" i="11"/>
  <c r="H347" i="11"/>
  <c r="H348" i="11"/>
  <c r="H349" i="11"/>
  <c r="H350" i="11"/>
  <c r="H351" i="11"/>
  <c r="H352" i="11"/>
  <c r="H353" i="11"/>
  <c r="H354" i="11"/>
  <c r="H355" i="11"/>
  <c r="H356" i="11"/>
  <c r="H357" i="11"/>
  <c r="H358" i="11"/>
  <c r="H359" i="11"/>
  <c r="H360" i="11"/>
  <c r="H361" i="11"/>
  <c r="H362" i="11"/>
  <c r="H363" i="11"/>
  <c r="H364" i="11"/>
  <c r="H365" i="11"/>
  <c r="H366" i="11"/>
  <c r="H367" i="11"/>
  <c r="H368" i="11"/>
  <c r="H369" i="11"/>
  <c r="H370" i="11"/>
  <c r="H371" i="11"/>
  <c r="H372" i="11"/>
  <c r="H373" i="11"/>
  <c r="H374" i="11"/>
  <c r="H375" i="11"/>
  <c r="H376" i="11"/>
  <c r="H377" i="11"/>
  <c r="H378" i="11"/>
  <c r="H379" i="11"/>
  <c r="H380" i="11"/>
  <c r="H381" i="11"/>
  <c r="H382" i="11"/>
  <c r="H383" i="11"/>
  <c r="H384" i="11"/>
  <c r="H385" i="11"/>
  <c r="H386" i="11"/>
  <c r="H387" i="11"/>
  <c r="H388" i="11"/>
  <c r="H389" i="11"/>
  <c r="H390" i="11"/>
  <c r="H391" i="11"/>
  <c r="H392" i="11"/>
  <c r="H393" i="11"/>
  <c r="H394" i="11"/>
  <c r="H395" i="11"/>
  <c r="H396" i="11"/>
  <c r="H397" i="11"/>
  <c r="H398" i="11"/>
  <c r="H399" i="11"/>
  <c r="H400" i="11"/>
  <c r="H401" i="11"/>
  <c r="H402" i="11"/>
  <c r="H403" i="11"/>
  <c r="H404" i="11"/>
  <c r="H405" i="11"/>
  <c r="H406" i="11"/>
  <c r="H407" i="11"/>
  <c r="H408" i="11"/>
  <c r="H409" i="11"/>
  <c r="H410" i="11"/>
  <c r="H411" i="11"/>
  <c r="H412" i="11"/>
  <c r="H413" i="11"/>
  <c r="H414" i="11"/>
  <c r="H415" i="11"/>
  <c r="H416" i="11"/>
  <c r="H417" i="11"/>
  <c r="H418" i="11"/>
  <c r="H419" i="11"/>
  <c r="H420" i="11"/>
  <c r="H421" i="11"/>
  <c r="H422" i="11"/>
  <c r="H423" i="11"/>
  <c r="H424" i="11"/>
  <c r="H425" i="11"/>
  <c r="H426" i="11"/>
  <c r="H427" i="11"/>
  <c r="H428" i="11"/>
  <c r="H429" i="11"/>
  <c r="H430" i="11"/>
  <c r="H431" i="11"/>
  <c r="H432" i="11"/>
  <c r="H433" i="11"/>
  <c r="H434" i="11"/>
  <c r="H435" i="11"/>
  <c r="H436" i="11"/>
  <c r="H437" i="11"/>
  <c r="H438" i="11"/>
  <c r="H439" i="11"/>
  <c r="H440" i="11"/>
  <c r="H441" i="11"/>
  <c r="H442" i="11"/>
  <c r="H443" i="11"/>
  <c r="H444" i="11"/>
  <c r="H445" i="11"/>
  <c r="H446" i="11"/>
  <c r="H447" i="11"/>
  <c r="H448" i="11"/>
  <c r="H449" i="11"/>
  <c r="H450" i="11"/>
  <c r="H451" i="11"/>
  <c r="H452" i="11"/>
  <c r="H453" i="11"/>
  <c r="H454" i="11"/>
  <c r="H455" i="11"/>
  <c r="H456" i="11"/>
  <c r="H457" i="11"/>
  <c r="H458" i="11"/>
  <c r="H459" i="11"/>
  <c r="H460" i="11"/>
  <c r="H461" i="11"/>
  <c r="H462" i="11"/>
  <c r="H463" i="11"/>
  <c r="H464" i="11"/>
  <c r="H465" i="11"/>
  <c r="H466" i="11"/>
  <c r="H467" i="11"/>
  <c r="H468" i="11"/>
  <c r="H469" i="11"/>
  <c r="H470" i="11"/>
  <c r="H471" i="11"/>
  <c r="H472" i="11"/>
  <c r="H473" i="11"/>
  <c r="H474" i="11"/>
  <c r="H475" i="11"/>
  <c r="H476" i="11"/>
  <c r="H477" i="11"/>
  <c r="H478" i="11"/>
  <c r="H479" i="11"/>
  <c r="H480" i="11"/>
  <c r="H481" i="11"/>
  <c r="H482" i="11"/>
  <c r="H483" i="11"/>
  <c r="H484" i="11"/>
  <c r="H485" i="11"/>
  <c r="H486" i="11"/>
  <c r="H487" i="11"/>
  <c r="H488" i="11"/>
  <c r="H489" i="11"/>
  <c r="H490" i="11"/>
  <c r="H491" i="11"/>
  <c r="H492" i="11"/>
  <c r="H493" i="11"/>
  <c r="H494" i="11"/>
  <c r="H495" i="11"/>
  <c r="H496" i="11"/>
  <c r="H497" i="11"/>
  <c r="H498" i="11"/>
  <c r="H499" i="11"/>
  <c r="H500" i="11"/>
  <c r="H501" i="11"/>
  <c r="H502" i="11"/>
  <c r="H503" i="11"/>
  <c r="H504" i="11"/>
  <c r="H505" i="11"/>
  <c r="H506" i="11"/>
  <c r="H507" i="11"/>
  <c r="H508" i="11"/>
  <c r="H509" i="11"/>
  <c r="H510" i="11"/>
  <c r="H511" i="11"/>
  <c r="H512" i="11"/>
  <c r="H513" i="11"/>
  <c r="H514" i="11"/>
  <c r="H515" i="11"/>
  <c r="H516" i="11"/>
  <c r="H517" i="11"/>
  <c r="H518" i="11"/>
  <c r="H519" i="11"/>
  <c r="H520" i="11"/>
  <c r="H521" i="11"/>
  <c r="H522" i="11"/>
  <c r="H523" i="11"/>
  <c r="H524" i="11"/>
  <c r="H525" i="11"/>
  <c r="H526" i="11"/>
  <c r="H527" i="11"/>
  <c r="H528" i="11"/>
  <c r="H529" i="11"/>
  <c r="H530" i="11"/>
  <c r="H531" i="11"/>
  <c r="H532" i="11"/>
  <c r="H533" i="11"/>
  <c r="H534" i="11"/>
  <c r="H535" i="11"/>
  <c r="H536" i="11"/>
  <c r="H537" i="11"/>
  <c r="H538" i="11"/>
  <c r="H539" i="11"/>
  <c r="H540" i="11"/>
  <c r="H541" i="11"/>
  <c r="H542" i="11"/>
  <c r="H543" i="11"/>
  <c r="H544" i="11"/>
  <c r="H545" i="11"/>
  <c r="H546" i="11"/>
  <c r="H547" i="11"/>
  <c r="H548" i="11"/>
  <c r="H549" i="11"/>
  <c r="H550" i="11"/>
  <c r="H551" i="11"/>
  <c r="H552" i="11"/>
  <c r="H553" i="11"/>
  <c r="H554" i="11"/>
  <c r="H555" i="11"/>
  <c r="H556" i="11"/>
  <c r="H557" i="11"/>
  <c r="H558" i="11"/>
  <c r="H559" i="11"/>
  <c r="H560" i="11"/>
  <c r="H561" i="11"/>
  <c r="H562" i="11"/>
  <c r="H563" i="11"/>
  <c r="H564" i="11"/>
  <c r="H565" i="11"/>
  <c r="H566" i="11"/>
  <c r="H567" i="11"/>
  <c r="H568" i="11"/>
  <c r="H569" i="11"/>
  <c r="H570" i="11"/>
  <c r="H571" i="11"/>
  <c r="H572" i="11"/>
  <c r="H573" i="11"/>
  <c r="H574" i="11"/>
  <c r="H575" i="11"/>
  <c r="H576" i="11"/>
  <c r="H577" i="11"/>
  <c r="H578" i="11"/>
  <c r="H579" i="11"/>
  <c r="H580" i="11"/>
  <c r="H581" i="11"/>
  <c r="H582" i="11"/>
  <c r="H583" i="11"/>
  <c r="H584" i="11"/>
  <c r="H585" i="11"/>
  <c r="H586" i="11"/>
  <c r="H587" i="11"/>
  <c r="H588" i="11"/>
  <c r="H589" i="11"/>
  <c r="H590" i="11"/>
  <c r="H591" i="11"/>
  <c r="H592" i="11"/>
  <c r="H593" i="11"/>
  <c r="H594" i="11"/>
  <c r="H595" i="11"/>
  <c r="H596" i="11"/>
  <c r="H597" i="11"/>
  <c r="H598" i="11"/>
  <c r="H599" i="11"/>
  <c r="H600" i="11"/>
  <c r="H601" i="11"/>
  <c r="H602" i="11"/>
  <c r="H603" i="11"/>
  <c r="H604" i="11"/>
  <c r="H605" i="11"/>
  <c r="H606" i="11"/>
  <c r="H607" i="11"/>
  <c r="H608" i="11"/>
  <c r="H609" i="11"/>
  <c r="H610" i="11"/>
  <c r="H611" i="11"/>
  <c r="H612" i="11"/>
  <c r="H613" i="11"/>
  <c r="H614" i="11"/>
  <c r="H615" i="11"/>
  <c r="H616" i="11"/>
  <c r="H617" i="11"/>
  <c r="H618" i="11"/>
  <c r="H619" i="11"/>
  <c r="H620" i="11"/>
  <c r="H621" i="11"/>
  <c r="H622" i="11"/>
  <c r="H623" i="11"/>
  <c r="H624" i="11"/>
  <c r="H625" i="11"/>
  <c r="H626" i="11"/>
  <c r="H627" i="11"/>
  <c r="H628" i="11"/>
  <c r="H629" i="11"/>
  <c r="H630" i="11"/>
  <c r="H631" i="11"/>
  <c r="H632" i="11"/>
  <c r="H633" i="11"/>
  <c r="H634" i="11"/>
  <c r="H635" i="11"/>
  <c r="H636" i="11"/>
  <c r="H637" i="11"/>
  <c r="H638" i="11"/>
  <c r="H639" i="11"/>
  <c r="H640" i="11"/>
  <c r="H641" i="11"/>
  <c r="H642" i="11"/>
  <c r="H643" i="11"/>
  <c r="H644" i="11"/>
  <c r="H645" i="11"/>
  <c r="H646" i="11"/>
  <c r="H647" i="11"/>
  <c r="H648" i="11"/>
  <c r="H649" i="11"/>
  <c r="H650" i="11"/>
  <c r="H651" i="11"/>
  <c r="H652" i="11"/>
  <c r="H653" i="11"/>
  <c r="H654" i="11"/>
  <c r="H655" i="11"/>
  <c r="H656" i="11"/>
  <c r="H657" i="11"/>
  <c r="H658" i="11"/>
  <c r="H659" i="11"/>
  <c r="H660" i="11"/>
  <c r="H661" i="11"/>
  <c r="H662" i="11"/>
  <c r="H663" i="11"/>
  <c r="H664" i="11"/>
  <c r="H665" i="11"/>
  <c r="H666" i="11"/>
  <c r="H667" i="11"/>
  <c r="H668" i="11"/>
  <c r="H669" i="11"/>
  <c r="H670" i="11"/>
  <c r="H671" i="11"/>
  <c r="H672" i="11"/>
  <c r="H673" i="11"/>
  <c r="H674" i="11"/>
  <c r="H675" i="11"/>
  <c r="H676" i="11"/>
  <c r="H677" i="11"/>
  <c r="H678" i="11"/>
  <c r="H679" i="11"/>
  <c r="H680" i="11"/>
  <c r="H681" i="11"/>
  <c r="H682" i="11"/>
  <c r="H683" i="11"/>
  <c r="H684" i="11"/>
  <c r="H685" i="11"/>
  <c r="H686" i="11"/>
  <c r="H687" i="11"/>
  <c r="H688" i="11"/>
  <c r="H689" i="11"/>
  <c r="H690" i="11"/>
  <c r="H691" i="11"/>
  <c r="H692" i="11"/>
  <c r="H693" i="11"/>
  <c r="H694" i="11"/>
  <c r="H695" i="11"/>
  <c r="H696" i="11"/>
  <c r="H697" i="11"/>
  <c r="H698" i="11"/>
  <c r="H699" i="11"/>
  <c r="H700" i="11"/>
  <c r="H701" i="11"/>
  <c r="H702" i="11"/>
  <c r="H703" i="11"/>
  <c r="H704" i="11"/>
  <c r="H705" i="11"/>
  <c r="H706" i="11"/>
  <c r="H707" i="11"/>
  <c r="H708" i="11"/>
  <c r="H709" i="11"/>
  <c r="H710" i="11"/>
  <c r="H711" i="11"/>
  <c r="H712" i="11"/>
  <c r="H713" i="11"/>
  <c r="H714" i="11"/>
  <c r="H715" i="11"/>
  <c r="H716" i="11"/>
  <c r="H717" i="11"/>
  <c r="H718" i="11"/>
  <c r="H719" i="11"/>
  <c r="H720" i="11"/>
  <c r="H721" i="11"/>
  <c r="H722" i="11"/>
  <c r="H723" i="11"/>
  <c r="H724" i="11"/>
  <c r="H725" i="11"/>
  <c r="H726" i="11"/>
  <c r="H727" i="11"/>
  <c r="H728" i="11"/>
  <c r="H729" i="11"/>
  <c r="H730" i="11"/>
  <c r="H731" i="11"/>
  <c r="H732" i="11"/>
  <c r="H733" i="11"/>
  <c r="H734" i="11"/>
  <c r="H735" i="11"/>
  <c r="H736" i="11"/>
  <c r="H737" i="11"/>
  <c r="H738" i="11"/>
  <c r="H739" i="11"/>
  <c r="H740" i="11"/>
  <c r="H741" i="11"/>
  <c r="H742" i="11"/>
  <c r="H743" i="11"/>
  <c r="H744" i="11"/>
  <c r="H745" i="11"/>
  <c r="H746" i="11"/>
  <c r="H747" i="11"/>
  <c r="H748" i="11"/>
  <c r="H749" i="11"/>
  <c r="H750" i="11"/>
  <c r="H751" i="11"/>
  <c r="H752" i="11"/>
  <c r="H753" i="11"/>
  <c r="H754" i="11"/>
  <c r="H755" i="11"/>
  <c r="H756" i="11"/>
  <c r="H757" i="11"/>
  <c r="H758" i="11"/>
  <c r="H759" i="11"/>
  <c r="H760" i="11"/>
  <c r="H761" i="11"/>
  <c r="H762" i="11"/>
  <c r="H763" i="11"/>
  <c r="H764" i="11"/>
  <c r="H765" i="11"/>
  <c r="H766" i="11"/>
  <c r="H767" i="11"/>
  <c r="H768" i="11"/>
  <c r="H769" i="11"/>
  <c r="H770" i="11"/>
  <c r="H771" i="11"/>
  <c r="H772" i="11"/>
  <c r="H773" i="11"/>
  <c r="H774" i="11"/>
  <c r="H775" i="11"/>
  <c r="H776" i="11"/>
  <c r="H777" i="11"/>
  <c r="H778" i="11"/>
  <c r="H779" i="11"/>
  <c r="H780" i="11"/>
  <c r="H781" i="11"/>
  <c r="H782" i="11"/>
  <c r="H783" i="11"/>
  <c r="H784" i="11"/>
  <c r="H785" i="11"/>
  <c r="H786" i="11"/>
  <c r="H787" i="11"/>
  <c r="H788" i="11"/>
  <c r="H789" i="11"/>
  <c r="H790" i="11"/>
  <c r="H791" i="11"/>
  <c r="H792" i="11"/>
  <c r="H793" i="11"/>
  <c r="H794" i="11"/>
  <c r="H795" i="11"/>
  <c r="H796" i="11"/>
  <c r="H797" i="11"/>
  <c r="H798" i="11"/>
  <c r="H799" i="11"/>
  <c r="H800" i="11"/>
  <c r="H801" i="11"/>
  <c r="H802" i="11"/>
  <c r="H803" i="11"/>
  <c r="H804" i="11"/>
  <c r="H805" i="11"/>
  <c r="H806" i="11"/>
  <c r="H807" i="11"/>
  <c r="H808" i="11"/>
  <c r="H809" i="11"/>
  <c r="H810" i="11"/>
  <c r="H811" i="11"/>
  <c r="H812" i="11"/>
  <c r="H813" i="11"/>
  <c r="H814" i="11"/>
  <c r="H815" i="11"/>
  <c r="H816" i="11"/>
  <c r="H817" i="11"/>
  <c r="H818" i="11"/>
  <c r="H819" i="11"/>
  <c r="H820" i="11"/>
  <c r="H821" i="11"/>
  <c r="H822" i="11"/>
  <c r="H823" i="11"/>
  <c r="H824" i="11"/>
  <c r="H825" i="11"/>
  <c r="H826" i="11"/>
  <c r="H827" i="11"/>
  <c r="H828" i="11"/>
  <c r="H829" i="11"/>
  <c r="H830" i="11"/>
  <c r="H831" i="11"/>
  <c r="H832" i="11"/>
  <c r="H833" i="11"/>
  <c r="H834" i="11"/>
  <c r="H835" i="11"/>
  <c r="H836" i="11"/>
  <c r="H837" i="11"/>
  <c r="H838" i="11"/>
  <c r="H839" i="11"/>
  <c r="H840" i="11"/>
  <c r="H841" i="11"/>
  <c r="H842" i="11"/>
  <c r="H843" i="11"/>
  <c r="H844" i="11"/>
  <c r="H845" i="11"/>
  <c r="H846" i="11"/>
  <c r="H847" i="11"/>
  <c r="H848" i="11"/>
  <c r="H849" i="11"/>
  <c r="H850" i="11"/>
  <c r="H851" i="11"/>
  <c r="H852" i="11"/>
  <c r="H853" i="11"/>
  <c r="H854" i="11"/>
  <c r="H855" i="11"/>
  <c r="H856" i="11"/>
  <c r="H857" i="11"/>
  <c r="H858" i="11"/>
  <c r="H859" i="11"/>
  <c r="H860" i="11"/>
  <c r="H861" i="11"/>
  <c r="H862" i="11"/>
  <c r="H863" i="11"/>
  <c r="H864" i="11"/>
  <c r="H865" i="11"/>
  <c r="H866" i="11"/>
  <c r="H867" i="11"/>
  <c r="H868" i="11"/>
  <c r="H869" i="11"/>
  <c r="H870" i="11"/>
  <c r="H871" i="11"/>
  <c r="H872" i="11"/>
  <c r="H873" i="11"/>
  <c r="H874" i="11"/>
  <c r="H875" i="11"/>
  <c r="H876" i="11"/>
  <c r="H877" i="11"/>
  <c r="H878" i="11"/>
  <c r="H879" i="11"/>
  <c r="H880" i="11"/>
  <c r="H881" i="11"/>
  <c r="H882" i="11"/>
  <c r="H883" i="11"/>
  <c r="H884" i="11"/>
  <c r="H885" i="11"/>
  <c r="H886" i="11"/>
  <c r="H887" i="11"/>
  <c r="H888" i="11"/>
  <c r="H889" i="11"/>
  <c r="H890" i="11"/>
  <c r="H891" i="11"/>
  <c r="H892" i="11"/>
  <c r="H893" i="11"/>
  <c r="H894" i="11"/>
  <c r="H895" i="11"/>
  <c r="H896" i="11"/>
  <c r="H897" i="11"/>
  <c r="H898" i="11"/>
  <c r="H899" i="11"/>
  <c r="H900" i="11"/>
  <c r="H901" i="11"/>
  <c r="H902" i="11"/>
  <c r="H903" i="11"/>
  <c r="H904" i="11"/>
  <c r="H905" i="11"/>
  <c r="H906" i="11"/>
  <c r="H907" i="11"/>
  <c r="H908" i="11"/>
  <c r="H909" i="11"/>
  <c r="H910" i="11"/>
  <c r="H911" i="11"/>
  <c r="H912" i="11"/>
  <c r="H913" i="11"/>
  <c r="H914" i="11"/>
  <c r="H915" i="11"/>
  <c r="H916" i="11"/>
  <c r="H917" i="11"/>
  <c r="H918" i="11"/>
  <c r="H919" i="11"/>
  <c r="H920" i="11"/>
  <c r="H921" i="11"/>
  <c r="H922" i="11"/>
  <c r="H923" i="11"/>
  <c r="H924" i="11"/>
  <c r="H925" i="11"/>
  <c r="H926" i="11"/>
  <c r="H927" i="11"/>
  <c r="H928" i="11"/>
  <c r="H929" i="11"/>
  <c r="H930" i="11"/>
  <c r="H931" i="11"/>
  <c r="H932" i="11"/>
  <c r="H933" i="11"/>
  <c r="H934" i="11"/>
  <c r="H935" i="11"/>
  <c r="H936" i="11"/>
  <c r="H937" i="11"/>
  <c r="H938" i="11"/>
  <c r="H939" i="11"/>
  <c r="H940" i="11"/>
  <c r="H941" i="11"/>
  <c r="H942" i="11"/>
  <c r="H943" i="11"/>
  <c r="H944" i="11"/>
  <c r="H945" i="11"/>
  <c r="H946" i="11"/>
  <c r="H947" i="11"/>
  <c r="H948" i="11"/>
  <c r="H949" i="11"/>
  <c r="H950" i="11"/>
  <c r="H951" i="11"/>
  <c r="H952" i="11"/>
  <c r="H953" i="11"/>
  <c r="H954" i="11"/>
  <c r="H955" i="11"/>
  <c r="H956" i="11"/>
  <c r="H957" i="11"/>
  <c r="H958" i="11"/>
  <c r="H959" i="11"/>
  <c r="H960" i="11"/>
  <c r="H961" i="11"/>
  <c r="H962" i="11"/>
  <c r="H963" i="11"/>
  <c r="H964" i="11"/>
  <c r="H965" i="11"/>
  <c r="H966" i="11"/>
  <c r="H967" i="11"/>
  <c r="H968" i="11"/>
  <c r="H969" i="11"/>
  <c r="H970" i="11"/>
  <c r="H971" i="11"/>
  <c r="H972" i="11"/>
  <c r="H973" i="11"/>
  <c r="H974" i="11"/>
  <c r="H975" i="11"/>
  <c r="H976" i="11"/>
  <c r="H977" i="11"/>
  <c r="H978" i="11"/>
  <c r="H979" i="11"/>
  <c r="H980" i="11"/>
  <c r="H981" i="11"/>
  <c r="H982" i="11"/>
  <c r="H983" i="11"/>
  <c r="H984" i="11"/>
  <c r="H985" i="11"/>
  <c r="H986" i="11"/>
  <c r="H987" i="11"/>
  <c r="H988" i="11"/>
  <c r="H989" i="11"/>
  <c r="H990" i="11"/>
  <c r="H991" i="11"/>
  <c r="H992" i="11"/>
  <c r="H993" i="11"/>
  <c r="H994" i="11"/>
  <c r="H995" i="11"/>
  <c r="H996" i="11"/>
  <c r="H997" i="11"/>
  <c r="H998" i="11"/>
  <c r="H999" i="11"/>
  <c r="H1000" i="11"/>
  <c r="H1001" i="11"/>
  <c r="H2" i="11"/>
  <c r="J962" i="11" l="1"/>
  <c r="J990" i="11"/>
  <c r="J976" i="11"/>
  <c r="J878" i="11"/>
  <c r="J864" i="11"/>
  <c r="J808" i="11"/>
  <c r="J794" i="11"/>
  <c r="K794" i="11"/>
  <c r="J710" i="11"/>
  <c r="J696" i="11"/>
  <c r="K696" i="11"/>
  <c r="J654" i="11"/>
  <c r="J612" i="11"/>
  <c r="K612" i="11"/>
  <c r="J598" i="11"/>
  <c r="J500" i="11"/>
  <c r="J416" i="11"/>
  <c r="K416" i="11"/>
  <c r="J94" i="11"/>
  <c r="K990" i="11"/>
  <c r="K878" i="11"/>
  <c r="K808" i="11"/>
  <c r="K598" i="11"/>
  <c r="K710" i="11"/>
  <c r="K500" i="11"/>
  <c r="K864" i="11"/>
  <c r="K94" i="11"/>
  <c r="K976" i="11"/>
  <c r="K654" i="11"/>
  <c r="J948" i="11"/>
  <c r="K948" i="11"/>
  <c r="J934" i="11"/>
  <c r="K934" i="11"/>
  <c r="J906" i="11"/>
  <c r="K906" i="11"/>
  <c r="J892" i="11"/>
  <c r="J850" i="11"/>
  <c r="J836" i="11"/>
  <c r="K836" i="11"/>
  <c r="J780" i="11"/>
  <c r="J556" i="11"/>
  <c r="K962" i="11"/>
  <c r="K892" i="11"/>
  <c r="K556" i="11"/>
  <c r="J322" i="11"/>
  <c r="J668" i="11"/>
  <c r="J835" i="11"/>
  <c r="J695" i="11"/>
  <c r="J1001" i="11"/>
  <c r="J861" i="11"/>
  <c r="J763" i="11"/>
  <c r="J665" i="11"/>
  <c r="J581" i="11"/>
  <c r="J971" i="11"/>
  <c r="J873" i="11"/>
  <c r="J789" i="11"/>
  <c r="J719" i="11"/>
  <c r="J565" i="11"/>
  <c r="J697" i="11"/>
  <c r="J997" i="11"/>
  <c r="J941" i="11"/>
  <c r="J871" i="11"/>
  <c r="J801" i="11"/>
  <c r="J759" i="11"/>
  <c r="J717" i="11"/>
  <c r="J661" i="11"/>
  <c r="J591" i="11"/>
  <c r="J521" i="11"/>
  <c r="J479" i="11"/>
  <c r="J423" i="11"/>
  <c r="J353" i="11"/>
  <c r="J311" i="11"/>
  <c r="J255" i="11"/>
  <c r="J129" i="11"/>
  <c r="J406" i="11"/>
  <c r="J657" i="11"/>
  <c r="J363" i="11"/>
  <c r="J167" i="11"/>
  <c r="J920" i="11"/>
  <c r="J822" i="11"/>
  <c r="J752" i="11"/>
  <c r="J640" i="11"/>
  <c r="J961" i="11"/>
  <c r="J919" i="11"/>
  <c r="J891" i="11"/>
  <c r="J849" i="11"/>
  <c r="J821" i="11"/>
  <c r="J765" i="11"/>
  <c r="J723" i="11"/>
  <c r="J709" i="11"/>
  <c r="J681" i="11"/>
  <c r="J625" i="11"/>
  <c r="J583" i="11"/>
  <c r="J987" i="11"/>
  <c r="J945" i="11"/>
  <c r="J931" i="11"/>
  <c r="J875" i="11"/>
  <c r="J847" i="11"/>
  <c r="J833" i="11"/>
  <c r="J777" i="11"/>
  <c r="J749" i="11"/>
  <c r="J735" i="11"/>
  <c r="J693" i="11"/>
  <c r="J651" i="11"/>
  <c r="J623" i="11"/>
  <c r="J595" i="11"/>
  <c r="J553" i="11"/>
  <c r="J999" i="11"/>
  <c r="J985" i="11"/>
  <c r="J957" i="11"/>
  <c r="J929" i="11"/>
  <c r="J915" i="11"/>
  <c r="J901" i="11"/>
  <c r="J859" i="11"/>
  <c r="J845" i="11"/>
  <c r="J831" i="11"/>
  <c r="J817" i="11"/>
  <c r="J775" i="11"/>
  <c r="J761" i="11"/>
  <c r="J747" i="11"/>
  <c r="J733" i="11"/>
  <c r="J691" i="11"/>
  <c r="J677" i="11"/>
  <c r="J663" i="11"/>
  <c r="J635" i="11"/>
  <c r="J621" i="11"/>
  <c r="J607" i="11"/>
  <c r="J579" i="11"/>
  <c r="J551" i="11"/>
  <c r="J537" i="11"/>
  <c r="J523" i="11"/>
  <c r="J495" i="11"/>
  <c r="J481" i="11"/>
  <c r="J467" i="11"/>
  <c r="J453" i="11"/>
  <c r="J439" i="11"/>
  <c r="J411" i="11"/>
  <c r="J998" i="11"/>
  <c r="J984" i="11"/>
  <c r="J970" i="11"/>
  <c r="J559" i="11"/>
  <c r="J431" i="11"/>
  <c r="J239" i="11"/>
  <c r="J983" i="11"/>
  <c r="J969" i="11"/>
  <c r="J955" i="11"/>
  <c r="J927" i="11"/>
  <c r="J913" i="11"/>
  <c r="J899" i="11"/>
  <c r="J885" i="11"/>
  <c r="J857" i="11"/>
  <c r="J843" i="11"/>
  <c r="J829" i="11"/>
  <c r="J815" i="11"/>
  <c r="J787" i="11"/>
  <c r="J773" i="11"/>
  <c r="J745" i="11"/>
  <c r="J731" i="11"/>
  <c r="J703" i="11"/>
  <c r="J689" i="11"/>
  <c r="J675" i="11"/>
  <c r="J647" i="11"/>
  <c r="J633" i="11"/>
  <c r="J619" i="11"/>
  <c r="J605" i="11"/>
  <c r="J577" i="11"/>
  <c r="J563" i="11"/>
  <c r="J549" i="11"/>
  <c r="J535" i="11"/>
  <c r="J507" i="11"/>
  <c r="J493" i="11"/>
  <c r="J465" i="11"/>
  <c r="J451" i="11"/>
  <c r="J437" i="11"/>
  <c r="J409" i="11"/>
  <c r="J395" i="11"/>
  <c r="J381" i="11"/>
  <c r="J367" i="11"/>
  <c r="J339" i="11"/>
  <c r="J325" i="11"/>
  <c r="J297" i="11"/>
  <c r="J283" i="11"/>
  <c r="J269" i="11"/>
  <c r="J241" i="11"/>
  <c r="J227" i="11"/>
  <c r="J213" i="11"/>
  <c r="J199" i="11"/>
  <c r="J185" i="11"/>
  <c r="J171" i="11"/>
  <c r="J157" i="11"/>
  <c r="J143" i="11"/>
  <c r="J115" i="11"/>
  <c r="J101" i="11"/>
  <c r="J897" i="11"/>
  <c r="J799" i="11"/>
  <c r="J222" i="11"/>
  <c r="J996" i="11"/>
  <c r="J896" i="11"/>
  <c r="J797" i="11"/>
  <c r="J659" i="11"/>
  <c r="J544" i="11"/>
  <c r="J179" i="11"/>
  <c r="J981" i="11"/>
  <c r="J895" i="11"/>
  <c r="J795" i="11"/>
  <c r="J658" i="11"/>
  <c r="J543" i="11"/>
  <c r="J405" i="11"/>
  <c r="J169" i="11"/>
  <c r="J980" i="11"/>
  <c r="J893" i="11"/>
  <c r="J767" i="11"/>
  <c r="J533" i="11"/>
  <c r="J978" i="11"/>
  <c r="J757" i="11"/>
  <c r="J531" i="11"/>
  <c r="J362" i="11"/>
  <c r="J166" i="11"/>
  <c r="J967" i="11"/>
  <c r="J756" i="11"/>
  <c r="J642" i="11"/>
  <c r="J501" i="11"/>
  <c r="J336" i="11"/>
  <c r="J139" i="11"/>
  <c r="J966" i="11"/>
  <c r="J855" i="11"/>
  <c r="J755" i="11"/>
  <c r="J641" i="11"/>
  <c r="J335" i="11"/>
  <c r="J138" i="11"/>
  <c r="J682" i="11"/>
  <c r="J626" i="11"/>
  <c r="J584" i="11"/>
  <c r="J570" i="11"/>
  <c r="J542" i="11"/>
  <c r="J528" i="11"/>
  <c r="J514" i="11"/>
  <c r="J486" i="11"/>
  <c r="J472" i="11"/>
  <c r="J458" i="11"/>
  <c r="J444" i="11"/>
  <c r="J430" i="11"/>
  <c r="J402" i="11"/>
  <c r="J388" i="11"/>
  <c r="J374" i="11"/>
  <c r="J360" i="11"/>
  <c r="J346" i="11"/>
  <c r="J332" i="11"/>
  <c r="J318" i="11"/>
  <c r="J304" i="11"/>
  <c r="J290" i="11"/>
  <c r="J276" i="11"/>
  <c r="J262" i="11"/>
  <c r="J248" i="11"/>
  <c r="J234" i="11"/>
  <c r="J220" i="11"/>
  <c r="J206" i="11"/>
  <c r="J192" i="11"/>
  <c r="J178" i="11"/>
  <c r="J164" i="11"/>
  <c r="J150" i="11"/>
  <c r="J136" i="11"/>
  <c r="J122" i="11"/>
  <c r="J108" i="11"/>
  <c r="J80" i="11"/>
  <c r="J66" i="11"/>
  <c r="J52" i="11"/>
  <c r="J38" i="11"/>
  <c r="J24" i="11"/>
  <c r="J10" i="11"/>
  <c r="J950" i="11"/>
  <c r="J854" i="11"/>
  <c r="J741" i="11"/>
  <c r="J491" i="11"/>
  <c r="J333" i="11"/>
  <c r="J95" i="11"/>
  <c r="J738" i="11"/>
  <c r="J933" i="11"/>
  <c r="J807" i="11"/>
  <c r="J667" i="11"/>
  <c r="J569" i="11"/>
  <c r="J541" i="11"/>
  <c r="J513" i="11"/>
  <c r="J485" i="11"/>
  <c r="J457" i="11"/>
  <c r="J429" i="11"/>
  <c r="J401" i="11"/>
  <c r="J373" i="11"/>
  <c r="J359" i="11"/>
  <c r="J345" i="11"/>
  <c r="J331" i="11"/>
  <c r="J317" i="11"/>
  <c r="J303" i="11"/>
  <c r="J289" i="11"/>
  <c r="J275" i="11"/>
  <c r="J261" i="11"/>
  <c r="J247" i="11"/>
  <c r="J233" i="11"/>
  <c r="J219" i="11"/>
  <c r="J205" i="11"/>
  <c r="J191" i="11"/>
  <c r="J177" i="11"/>
  <c r="J163" i="11"/>
  <c r="J149" i="11"/>
  <c r="J135" i="11"/>
  <c r="J121" i="11"/>
  <c r="J107" i="11"/>
  <c r="J93" i="11"/>
  <c r="J79" i="11"/>
  <c r="J65" i="11"/>
  <c r="J51" i="11"/>
  <c r="J37" i="11"/>
  <c r="J23" i="11"/>
  <c r="J9" i="11"/>
  <c r="J853" i="11"/>
  <c r="J740" i="11"/>
  <c r="J603" i="11"/>
  <c r="J476" i="11"/>
  <c r="J724" i="11"/>
  <c r="J863" i="11"/>
  <c r="J737" i="11"/>
  <c r="J597" i="11"/>
  <c r="J555" i="11"/>
  <c r="J527" i="11"/>
  <c r="J499" i="11"/>
  <c r="J471" i="11"/>
  <c r="J443" i="11"/>
  <c r="J415" i="11"/>
  <c r="J387" i="11"/>
  <c r="J2" i="11"/>
  <c r="K2" i="11"/>
  <c r="J11" i="11"/>
  <c r="J41" i="11"/>
  <c r="J71" i="11"/>
  <c r="J109" i="11"/>
  <c r="J141" i="11"/>
  <c r="J182" i="11"/>
  <c r="J223" i="11"/>
  <c r="J264" i="11"/>
  <c r="J305" i="11"/>
  <c r="J337" i="11"/>
  <c r="J378" i="11"/>
  <c r="J417" i="11"/>
  <c r="J447" i="11"/>
  <c r="J477" i="11"/>
  <c r="J515" i="11"/>
  <c r="J545" i="11"/>
  <c r="J575" i="11"/>
  <c r="J12" i="11"/>
  <c r="J42" i="11"/>
  <c r="J110" i="11"/>
  <c r="J151" i="11"/>
  <c r="J183" i="11"/>
  <c r="J224" i="11"/>
  <c r="J265" i="11"/>
  <c r="J306" i="11"/>
  <c r="J347" i="11"/>
  <c r="J379" i="11"/>
  <c r="J418" i="11"/>
  <c r="J448" i="11"/>
  <c r="J516" i="11"/>
  <c r="J546" i="11"/>
  <c r="J614" i="11"/>
  <c r="J644" i="11"/>
  <c r="J712" i="11"/>
  <c r="J742" i="11"/>
  <c r="J810" i="11"/>
  <c r="J840" i="11"/>
  <c r="J908" i="11"/>
  <c r="J938" i="11"/>
  <c r="J13" i="11"/>
  <c r="J43" i="11"/>
  <c r="J81" i="11"/>
  <c r="J111" i="11"/>
  <c r="J152" i="11"/>
  <c r="J193" i="11"/>
  <c r="J225" i="11"/>
  <c r="J266" i="11"/>
  <c r="J307" i="11"/>
  <c r="J348" i="11"/>
  <c r="J389" i="11"/>
  <c r="J419" i="11"/>
  <c r="J449" i="11"/>
  <c r="J487" i="11"/>
  <c r="J517" i="11"/>
  <c r="J547" i="11"/>
  <c r="J585" i="11"/>
  <c r="J615" i="11"/>
  <c r="J645" i="11"/>
  <c r="J683" i="11"/>
  <c r="J713" i="11"/>
  <c r="J743" i="11"/>
  <c r="J781" i="11"/>
  <c r="J811" i="11"/>
  <c r="J841" i="11"/>
  <c r="J879" i="11"/>
  <c r="J909" i="11"/>
  <c r="J939" i="11"/>
  <c r="J977" i="11"/>
  <c r="J14" i="11"/>
  <c r="J82" i="11"/>
  <c r="J112" i="11"/>
  <c r="J153" i="11"/>
  <c r="J194" i="11"/>
  <c r="J235" i="11"/>
  <c r="J267" i="11"/>
  <c r="J308" i="11"/>
  <c r="J349" i="11"/>
  <c r="J390" i="11"/>
  <c r="J420" i="11"/>
  <c r="J488" i="11"/>
  <c r="J15" i="11"/>
  <c r="J53" i="11"/>
  <c r="J83" i="11"/>
  <c r="J113" i="11"/>
  <c r="J154" i="11"/>
  <c r="J195" i="11"/>
  <c r="J236" i="11"/>
  <c r="J277" i="11"/>
  <c r="J309" i="11"/>
  <c r="J350" i="11"/>
  <c r="J391" i="11"/>
  <c r="J421" i="11"/>
  <c r="J459" i="11"/>
  <c r="J489" i="11"/>
  <c r="J519" i="11"/>
  <c r="J557" i="11"/>
  <c r="J587" i="11"/>
  <c r="J617" i="11"/>
  <c r="J655" i="11"/>
  <c r="J685" i="11"/>
  <c r="J715" i="11"/>
  <c r="J753" i="11"/>
  <c r="J783" i="11"/>
  <c r="J813" i="11"/>
  <c r="J851" i="11"/>
  <c r="J881" i="11"/>
  <c r="J911" i="11"/>
  <c r="J949" i="11"/>
  <c r="J979" i="11"/>
  <c r="J54" i="11"/>
  <c r="J84" i="11"/>
  <c r="J123" i="11"/>
  <c r="J155" i="11"/>
  <c r="J196" i="11"/>
  <c r="J237" i="11"/>
  <c r="J278" i="11"/>
  <c r="J319" i="11"/>
  <c r="J351" i="11"/>
  <c r="J392" i="11"/>
  <c r="J460" i="11"/>
  <c r="J490" i="11"/>
  <c r="J558" i="11"/>
  <c r="J588" i="11"/>
  <c r="J656" i="11"/>
  <c r="J686" i="11"/>
  <c r="J754" i="11"/>
  <c r="J784" i="11"/>
  <c r="J852" i="11"/>
  <c r="J882" i="11"/>
  <c r="J25" i="11"/>
  <c r="J55" i="11"/>
  <c r="J85" i="11"/>
  <c r="J124" i="11"/>
  <c r="J165" i="11"/>
  <c r="J197" i="11"/>
  <c r="J238" i="11"/>
  <c r="J279" i="11"/>
  <c r="J320" i="11"/>
  <c r="J361" i="11"/>
  <c r="J28" i="11"/>
  <c r="J96" i="11"/>
  <c r="J127" i="11"/>
  <c r="J168" i="11"/>
  <c r="J209" i="11"/>
  <c r="J250" i="11"/>
  <c r="J291" i="11"/>
  <c r="J323" i="11"/>
  <c r="J364" i="11"/>
  <c r="J404" i="11"/>
  <c r="J434" i="11"/>
  <c r="J502" i="11"/>
  <c r="J532" i="11"/>
  <c r="J600" i="11"/>
  <c r="J630" i="11"/>
  <c r="J698" i="11"/>
  <c r="J728" i="11"/>
  <c r="J796" i="11"/>
  <c r="J26" i="11"/>
  <c r="J97" i="11"/>
  <c r="J180" i="11"/>
  <c r="J280" i="11"/>
  <c r="J365" i="11"/>
  <c r="J435" i="11"/>
  <c r="J503" i="11"/>
  <c r="J560" i="11"/>
  <c r="J613" i="11"/>
  <c r="J669" i="11"/>
  <c r="J714" i="11"/>
  <c r="J768" i="11"/>
  <c r="J823" i="11"/>
  <c r="J865" i="11"/>
  <c r="J907" i="11"/>
  <c r="J951" i="11"/>
  <c r="J991" i="11"/>
  <c r="J27" i="11"/>
  <c r="J98" i="11"/>
  <c r="J181" i="11"/>
  <c r="J281" i="11"/>
  <c r="J375" i="11"/>
  <c r="J504" i="11"/>
  <c r="J561" i="11"/>
  <c r="J616" i="11"/>
  <c r="J670" i="11"/>
  <c r="J725" i="11"/>
  <c r="J769" i="11"/>
  <c r="J824" i="11"/>
  <c r="J866" i="11"/>
  <c r="J910" i="11"/>
  <c r="J952" i="11"/>
  <c r="J992" i="11"/>
  <c r="J29" i="11"/>
  <c r="J99" i="11"/>
  <c r="J207" i="11"/>
  <c r="J292" i="11"/>
  <c r="J376" i="11"/>
  <c r="J445" i="11"/>
  <c r="J505" i="11"/>
  <c r="J571" i="11"/>
  <c r="J627" i="11"/>
  <c r="J671" i="11"/>
  <c r="J726" i="11"/>
  <c r="J770" i="11"/>
  <c r="J825" i="11"/>
  <c r="J867" i="11"/>
  <c r="J953" i="11"/>
  <c r="J993" i="11"/>
  <c r="J377" i="11"/>
  <c r="J572" i="11"/>
  <c r="J628" i="11"/>
  <c r="J672" i="11"/>
  <c r="J727" i="11"/>
  <c r="J771" i="11"/>
  <c r="J826" i="11"/>
  <c r="J868" i="11"/>
  <c r="J994" i="11"/>
  <c r="J393" i="11"/>
  <c r="J518" i="11"/>
  <c r="J629" i="11"/>
  <c r="J673" i="11"/>
  <c r="J729" i="11"/>
  <c r="J782" i="11"/>
  <c r="J869" i="11"/>
  <c r="J922" i="11"/>
  <c r="J995" i="11"/>
  <c r="J208" i="11"/>
  <c r="J293" i="11"/>
  <c r="J446" i="11"/>
  <c r="J921" i="11"/>
  <c r="J963" i="11"/>
  <c r="J39" i="11"/>
  <c r="J125" i="11"/>
  <c r="J210" i="11"/>
  <c r="J294" i="11"/>
  <c r="J461" i="11"/>
  <c r="J573" i="11"/>
  <c r="J827" i="11"/>
  <c r="J40" i="11"/>
  <c r="J126" i="11"/>
  <c r="J211" i="11"/>
  <c r="J295" i="11"/>
  <c r="J462" i="11"/>
  <c r="J529" i="11"/>
  <c r="J574" i="11"/>
  <c r="J631" i="11"/>
  <c r="J684" i="11"/>
  <c r="J785" i="11"/>
  <c r="J880" i="11"/>
  <c r="J923" i="11"/>
  <c r="J964" i="11"/>
  <c r="J56" i="11"/>
  <c r="J137" i="11"/>
  <c r="J221" i="11"/>
  <c r="J321" i="11"/>
  <c r="J403" i="11"/>
  <c r="J463" i="11"/>
  <c r="J530" i="11"/>
  <c r="J586" i="11"/>
  <c r="J687" i="11"/>
  <c r="J739" i="11"/>
  <c r="J837" i="11"/>
  <c r="J883" i="11"/>
  <c r="J924" i="11"/>
  <c r="J965" i="11"/>
  <c r="J68" i="11"/>
  <c r="J140" i="11"/>
  <c r="J249" i="11"/>
  <c r="J334" i="11"/>
  <c r="J407" i="11"/>
  <c r="J475" i="11"/>
  <c r="J599" i="11"/>
  <c r="J643" i="11"/>
  <c r="J699" i="11"/>
  <c r="J798" i="11"/>
  <c r="J894" i="11"/>
  <c r="J935" i="11"/>
  <c r="J988" i="11"/>
  <c r="J974" i="11"/>
  <c r="J960" i="11"/>
  <c r="J946" i="11"/>
  <c r="J932" i="11"/>
  <c r="J918" i="11"/>
  <c r="J904" i="11"/>
  <c r="J890" i="11"/>
  <c r="J876" i="11"/>
  <c r="J862" i="11"/>
  <c r="J848" i="11"/>
  <c r="J834" i="11"/>
  <c r="J820" i="11"/>
  <c r="J806" i="11"/>
  <c r="J792" i="11"/>
  <c r="J778" i="11"/>
  <c r="J764" i="11"/>
  <c r="J937" i="11"/>
  <c r="J839" i="11"/>
  <c r="J711" i="11"/>
  <c r="J602" i="11"/>
  <c r="J474" i="11"/>
  <c r="J263" i="11"/>
  <c r="J70" i="11"/>
  <c r="J766" i="11"/>
  <c r="J975" i="11"/>
  <c r="J877" i="11"/>
  <c r="J779" i="11"/>
  <c r="J653" i="11"/>
  <c r="J959" i="11"/>
  <c r="J903" i="11"/>
  <c r="J819" i="11"/>
  <c r="J707" i="11"/>
  <c r="J609" i="11"/>
  <c r="J525" i="11"/>
  <c r="J497" i="11"/>
  <c r="J469" i="11"/>
  <c r="J441" i="11"/>
  <c r="J413" i="11"/>
  <c r="J385" i="11"/>
  <c r="J357" i="11"/>
  <c r="J329" i="11"/>
  <c r="J287" i="11"/>
  <c r="J273" i="11"/>
  <c r="J245" i="11"/>
  <c r="J231" i="11"/>
  <c r="J217" i="11"/>
  <c r="J203" i="11"/>
  <c r="J189" i="11"/>
  <c r="J175" i="11"/>
  <c r="J161" i="11"/>
  <c r="J147" i="11"/>
  <c r="J133" i="11"/>
  <c r="J119" i="11"/>
  <c r="J105" i="11"/>
  <c r="J91" i="11"/>
  <c r="J77" i="11"/>
  <c r="J63" i="11"/>
  <c r="J936" i="11"/>
  <c r="J838" i="11"/>
  <c r="J601" i="11"/>
  <c r="J473" i="11"/>
  <c r="J253" i="11"/>
  <c r="J69" i="11"/>
  <c r="J989" i="11"/>
  <c r="J905" i="11"/>
  <c r="J793" i="11"/>
  <c r="J639" i="11"/>
  <c r="J973" i="11"/>
  <c r="J889" i="11"/>
  <c r="J805" i="11"/>
  <c r="J721" i="11"/>
  <c r="J637" i="11"/>
  <c r="J539" i="11"/>
  <c r="J511" i="11"/>
  <c r="J483" i="11"/>
  <c r="J455" i="11"/>
  <c r="J427" i="11"/>
  <c r="J399" i="11"/>
  <c r="J371" i="11"/>
  <c r="J343" i="11"/>
  <c r="J315" i="11"/>
  <c r="J301" i="11"/>
  <c r="J259" i="11"/>
  <c r="J1000" i="11"/>
  <c r="J986" i="11"/>
  <c r="J972" i="11"/>
  <c r="J958" i="11"/>
  <c r="J944" i="11"/>
  <c r="J930" i="11"/>
  <c r="J916" i="11"/>
  <c r="J902" i="11"/>
  <c r="J888" i="11"/>
  <c r="J874" i="11"/>
  <c r="J860" i="11"/>
  <c r="J846" i="11"/>
  <c r="J832" i="11"/>
  <c r="J818" i="11"/>
  <c r="J804" i="11"/>
  <c r="J790" i="11"/>
  <c r="J812" i="11"/>
  <c r="J701" i="11"/>
  <c r="J433" i="11"/>
  <c r="J252" i="11"/>
  <c r="J67" i="11"/>
  <c r="J947" i="11"/>
  <c r="J751" i="11"/>
  <c r="J611" i="11"/>
  <c r="J917" i="11"/>
  <c r="J791" i="11"/>
  <c r="J679" i="11"/>
  <c r="J567" i="11"/>
  <c r="J943" i="11"/>
  <c r="J887" i="11"/>
  <c r="J803" i="11"/>
  <c r="J705" i="11"/>
  <c r="J649" i="11"/>
  <c r="J593" i="11"/>
  <c r="J509" i="11"/>
  <c r="J425" i="11"/>
  <c r="J397" i="11"/>
  <c r="J383" i="11"/>
  <c r="J369" i="11"/>
  <c r="J355" i="11"/>
  <c r="J341" i="11"/>
  <c r="J327" i="11"/>
  <c r="J313" i="11"/>
  <c r="J299" i="11"/>
  <c r="J285" i="11"/>
  <c r="J271" i="11"/>
  <c r="J257" i="11"/>
  <c r="J243" i="11"/>
  <c r="J229" i="11"/>
  <c r="J215" i="11"/>
  <c r="J201" i="11"/>
  <c r="J187" i="11"/>
  <c r="J173" i="11"/>
  <c r="J159" i="11"/>
  <c r="J145" i="11"/>
  <c r="J131" i="11"/>
  <c r="J117" i="11"/>
  <c r="J103" i="11"/>
  <c r="J89" i="11"/>
  <c r="J75" i="11"/>
  <c r="J61" i="11"/>
  <c r="J47" i="11"/>
  <c r="J33" i="11"/>
  <c r="J19" i="11"/>
  <c r="J5" i="11"/>
  <c r="J925" i="11"/>
  <c r="J809" i="11"/>
  <c r="J700" i="11"/>
  <c r="J589" i="11"/>
  <c r="J432" i="11"/>
  <c r="J251" i="11"/>
  <c r="J57" i="11"/>
  <c r="J49" i="11"/>
  <c r="J35" i="11"/>
  <c r="J21" i="11"/>
  <c r="J7" i="11"/>
  <c r="J956" i="11"/>
  <c r="J942" i="11"/>
  <c r="J928" i="11"/>
  <c r="J914" i="11"/>
  <c r="J900" i="11"/>
  <c r="J886" i="11"/>
  <c r="J872" i="11"/>
  <c r="J858" i="11"/>
  <c r="J844" i="11"/>
  <c r="J830" i="11"/>
  <c r="J816" i="11"/>
  <c r="J802" i="11"/>
  <c r="J788" i="11"/>
  <c r="J774" i="11"/>
  <c r="J760" i="11"/>
  <c r="J746" i="11"/>
  <c r="J732" i="11"/>
  <c r="J718" i="11"/>
  <c r="J704" i="11"/>
  <c r="J690" i="11"/>
  <c r="J676" i="11"/>
  <c r="J662" i="11"/>
  <c r="J648" i="11"/>
  <c r="J634" i="11"/>
  <c r="J620" i="11"/>
  <c r="J606" i="11"/>
  <c r="J592" i="11"/>
  <c r="J578" i="11"/>
  <c r="J564" i="11"/>
  <c r="J550" i="11"/>
  <c r="J536" i="11"/>
  <c r="J522" i="11"/>
  <c r="J508" i="11"/>
  <c r="J494" i="11"/>
  <c r="J480" i="11"/>
  <c r="J466" i="11"/>
  <c r="J452" i="11"/>
  <c r="J438" i="11"/>
  <c r="J424" i="11"/>
  <c r="J410" i="11"/>
  <c r="J396" i="11"/>
  <c r="J382" i="11"/>
  <c r="J368" i="11"/>
  <c r="J354" i="11"/>
  <c r="J340" i="11"/>
  <c r="J326" i="11"/>
  <c r="J312" i="11"/>
  <c r="J298" i="11"/>
  <c r="J284" i="11"/>
  <c r="J270" i="11"/>
  <c r="J256" i="11"/>
  <c r="J242" i="11"/>
  <c r="J228" i="11"/>
  <c r="J214" i="11"/>
  <c r="J200" i="11"/>
  <c r="J186" i="11"/>
  <c r="J172" i="11"/>
  <c r="J158" i="11"/>
  <c r="J144" i="11"/>
  <c r="J130" i="11"/>
  <c r="J116" i="11"/>
  <c r="J102" i="11"/>
  <c r="J88" i="11"/>
  <c r="J74" i="11"/>
  <c r="J60" i="11"/>
  <c r="J46" i="11"/>
  <c r="J32" i="11"/>
  <c r="J18" i="11"/>
  <c r="J4" i="11"/>
  <c r="J87" i="11"/>
  <c r="J73" i="11"/>
  <c r="J59" i="11"/>
  <c r="J45" i="11"/>
  <c r="J31" i="11"/>
  <c r="J17" i="11"/>
  <c r="J3" i="11"/>
  <c r="J898" i="11"/>
  <c r="J828" i="11"/>
  <c r="J730" i="11"/>
  <c r="J604" i="11"/>
  <c r="J520" i="11"/>
  <c r="J422" i="11"/>
  <c r="J296" i="11"/>
  <c r="J226" i="11"/>
  <c r="J156" i="11"/>
  <c r="J86" i="11"/>
  <c r="J30" i="11"/>
  <c r="J982" i="11"/>
  <c r="J884" i="11"/>
  <c r="J800" i="11"/>
  <c r="J716" i="11"/>
  <c r="J632" i="11"/>
  <c r="J506" i="11"/>
  <c r="J436" i="11"/>
  <c r="J352" i="11"/>
  <c r="J268" i="11"/>
  <c r="J198" i="11"/>
  <c r="J128" i="11"/>
  <c r="J968" i="11"/>
  <c r="J940" i="11"/>
  <c r="J926" i="11"/>
  <c r="J912" i="11"/>
  <c r="J870" i="11"/>
  <c r="J856" i="11"/>
  <c r="J842" i="11"/>
  <c r="J814" i="11"/>
  <c r="J786" i="11"/>
  <c r="J772" i="11"/>
  <c r="J744" i="11"/>
  <c r="J702" i="11"/>
  <c r="J688" i="11"/>
  <c r="J674" i="11"/>
  <c r="J660" i="11"/>
  <c r="J646" i="11"/>
  <c r="J618" i="11"/>
  <c r="J590" i="11"/>
  <c r="J576" i="11"/>
  <c r="J562" i="11"/>
  <c r="J548" i="11"/>
  <c r="J534" i="11"/>
  <c r="J492" i="11"/>
  <c r="J478" i="11"/>
  <c r="J464" i="11"/>
  <c r="J450" i="11"/>
  <c r="J408" i="11"/>
  <c r="J394" i="11"/>
  <c r="J380" i="11"/>
  <c r="J366" i="11"/>
  <c r="J338" i="11"/>
  <c r="J324" i="11"/>
  <c r="J310" i="11"/>
  <c r="J282" i="11"/>
  <c r="J254" i="11"/>
  <c r="J240" i="11"/>
  <c r="J212" i="11"/>
  <c r="J184" i="11"/>
  <c r="J170" i="11"/>
  <c r="J142" i="11"/>
  <c r="J114" i="11"/>
  <c r="J100" i="11"/>
  <c r="J72" i="11"/>
  <c r="J58" i="11"/>
  <c r="J44" i="11"/>
  <c r="J16" i="11"/>
  <c r="J954" i="11"/>
  <c r="J758" i="11"/>
  <c r="J750" i="11"/>
  <c r="J736" i="11"/>
  <c r="J722" i="11"/>
  <c r="J708" i="11"/>
  <c r="J694" i="11"/>
  <c r="J680" i="11"/>
  <c r="J666" i="11"/>
  <c r="J652" i="11"/>
  <c r="J638" i="11"/>
  <c r="J624" i="11"/>
  <c r="J610" i="11"/>
  <c r="J596" i="11"/>
  <c r="J582" i="11"/>
  <c r="J568" i="11"/>
  <c r="J554" i="11"/>
  <c r="J540" i="11"/>
  <c r="J526" i="11"/>
  <c r="J512" i="11"/>
  <c r="J498" i="11"/>
  <c r="J484" i="11"/>
  <c r="J470" i="11"/>
  <c r="J456" i="11"/>
  <c r="J442" i="11"/>
  <c r="J428" i="11"/>
  <c r="J414" i="11"/>
  <c r="J400" i="11"/>
  <c r="J386" i="11"/>
  <c r="J372" i="11"/>
  <c r="J358" i="11"/>
  <c r="J344" i="11"/>
  <c r="J330" i="11"/>
  <c r="J316" i="11"/>
  <c r="J302" i="11"/>
  <c r="J288" i="11"/>
  <c r="J274" i="11"/>
  <c r="J260" i="11"/>
  <c r="J246" i="11"/>
  <c r="J232" i="11"/>
  <c r="J218" i="11"/>
  <c r="J204" i="11"/>
  <c r="J190" i="11"/>
  <c r="J176" i="11"/>
  <c r="J162" i="11"/>
  <c r="J148" i="11"/>
  <c r="J134" i="11"/>
  <c r="J120" i="11"/>
  <c r="J106" i="11"/>
  <c r="J92" i="11"/>
  <c r="J78" i="11"/>
  <c r="J64" i="11"/>
  <c r="J50" i="11"/>
  <c r="J36" i="11"/>
  <c r="J22" i="11"/>
  <c r="J8" i="11"/>
  <c r="J776" i="11"/>
  <c r="J762" i="11"/>
  <c r="J748" i="11"/>
  <c r="J734" i="11"/>
  <c r="J720" i="11"/>
  <c r="J706" i="11"/>
  <c r="J692" i="11"/>
  <c r="J678" i="11"/>
  <c r="J664" i="11"/>
  <c r="J650" i="11"/>
  <c r="J636" i="11"/>
  <c r="J622" i="11"/>
  <c r="J608" i="11"/>
  <c r="J594" i="11"/>
  <c r="J580" i="11"/>
  <c r="J566" i="11"/>
  <c r="J552" i="11"/>
  <c r="J538" i="11"/>
  <c r="J524" i="11"/>
  <c r="J510" i="11"/>
  <c r="J496" i="11"/>
  <c r="J482" i="11"/>
  <c r="J468" i="11"/>
  <c r="J454" i="11"/>
  <c r="J440" i="11"/>
  <c r="J426" i="11"/>
  <c r="J412" i="11"/>
  <c r="J398" i="11"/>
  <c r="J384" i="11"/>
  <c r="J370" i="11"/>
  <c r="J356" i="11"/>
  <c r="J342" i="11"/>
  <c r="J328" i="11"/>
  <c r="J314" i="11"/>
  <c r="J300" i="11"/>
  <c r="J286" i="11"/>
  <c r="J272" i="11"/>
  <c r="J258" i="11"/>
  <c r="J244" i="11"/>
  <c r="J230" i="11"/>
  <c r="J216" i="11"/>
  <c r="J202" i="11"/>
  <c r="J188" i="11"/>
  <c r="J174" i="11"/>
  <c r="J160" i="11"/>
  <c r="J146" i="11"/>
  <c r="J132" i="11"/>
  <c r="J118" i="11"/>
  <c r="J104" i="11"/>
  <c r="J90" i="11"/>
  <c r="J76" i="11"/>
  <c r="J62" i="11"/>
  <c r="J48" i="11"/>
  <c r="J34" i="11"/>
  <c r="J20" i="11"/>
  <c r="J6" i="11"/>
  <c r="G84" i="9" l="1"/>
  <c r="G83" i="9"/>
  <c r="H183" i="9"/>
  <c r="H181" i="9"/>
  <c r="H182" i="9"/>
  <c r="H184" i="9"/>
  <c r="H185" i="9"/>
  <c r="H186" i="9"/>
  <c r="H187" i="9"/>
  <c r="H188" i="9"/>
  <c r="H189" i="9"/>
  <c r="H190" i="9"/>
  <c r="H191" i="9"/>
  <c r="H192" i="9"/>
  <c r="H193" i="9"/>
  <c r="H194" i="9"/>
  <c r="H195" i="9"/>
  <c r="H196" i="9"/>
  <c r="H197" i="9"/>
  <c r="H198" i="9"/>
  <c r="H199" i="9"/>
  <c r="H200" i="9"/>
  <c r="H201" i="9"/>
  <c r="H202" i="9"/>
  <c r="H203" i="9"/>
  <c r="H204" i="9"/>
  <c r="H205" i="9"/>
  <c r="H206" i="9"/>
  <c r="H207" i="9"/>
  <c r="H208" i="9"/>
  <c r="H209" i="9"/>
  <c r="H210" i="9"/>
  <c r="H211" i="9"/>
  <c r="H212" i="9"/>
  <c r="H213" i="9"/>
  <c r="H214" i="9"/>
  <c r="H215" i="9"/>
  <c r="H216" i="9"/>
  <c r="H217" i="9"/>
  <c r="H218" i="9"/>
  <c r="H219" i="9"/>
  <c r="H220" i="9"/>
  <c r="H221" i="9"/>
  <c r="H222" i="9"/>
  <c r="H223" i="9"/>
  <c r="H224" i="9"/>
  <c r="H225" i="9"/>
  <c r="H226" i="9"/>
  <c r="H227" i="9"/>
  <c r="H228" i="9"/>
  <c r="H229" i="9"/>
  <c r="H180" i="9"/>
  <c r="H230" i="9" l="1"/>
  <c r="C262" i="9" l="1"/>
  <c r="C263" i="9"/>
  <c r="C264" i="9"/>
  <c r="C265" i="9"/>
  <c r="C266" i="9"/>
  <c r="C267" i="9"/>
  <c r="C268" i="9"/>
  <c r="C269" i="9"/>
  <c r="C270" i="9"/>
  <c r="C271" i="9"/>
  <c r="C272" i="9"/>
  <c r="C273" i="9"/>
  <c r="C274" i="9"/>
  <c r="C275" i="9"/>
  <c r="C276" i="9"/>
  <c r="C277" i="9"/>
  <c r="C278" i="9"/>
  <c r="C279" i="9"/>
  <c r="C280" i="9"/>
  <c r="C281" i="9"/>
  <c r="C282" i="9"/>
  <c r="C283" i="9"/>
  <c r="C284" i="9"/>
  <c r="C285" i="9"/>
  <c r="C286" i="9"/>
  <c r="C287" i="9"/>
  <c r="C288" i="9"/>
  <c r="C289" i="9"/>
  <c r="C290" i="9"/>
  <c r="C291" i="9"/>
  <c r="C292" i="9"/>
  <c r="C293" i="9"/>
  <c r="C294" i="9"/>
  <c r="C295" i="9"/>
  <c r="C296" i="9"/>
  <c r="C297" i="9"/>
  <c r="C298" i="9"/>
  <c r="C299" i="9"/>
  <c r="C300" i="9"/>
  <c r="C301" i="9"/>
  <c r="C302" i="9"/>
  <c r="C303" i="9"/>
  <c r="C304" i="9"/>
  <c r="C305" i="9"/>
  <c r="C306" i="9"/>
  <c r="C307" i="9"/>
  <c r="C308" i="9"/>
  <c r="C309" i="9"/>
  <c r="C310" i="9"/>
  <c r="C311" i="9"/>
  <c r="C312" i="9"/>
  <c r="C313" i="9"/>
  <c r="C314" i="9"/>
  <c r="C315" i="9"/>
  <c r="C316" i="9"/>
  <c r="C317" i="9"/>
  <c r="C318" i="9"/>
  <c r="C319" i="9"/>
  <c r="C320" i="9"/>
  <c r="C321" i="9"/>
  <c r="C322" i="9"/>
  <c r="C323" i="9"/>
  <c r="C324" i="9"/>
  <c r="C325" i="9"/>
  <c r="C326" i="9"/>
  <c r="C327" i="9"/>
  <c r="C328" i="9"/>
  <c r="C329" i="9"/>
  <c r="C330" i="9"/>
  <c r="C331" i="9"/>
  <c r="C332" i="9"/>
  <c r="C333" i="9"/>
  <c r="C334" i="9"/>
  <c r="C335" i="9"/>
  <c r="C336" i="9"/>
  <c r="C337" i="9"/>
  <c r="C338" i="9"/>
  <c r="C339" i="9"/>
  <c r="C340" i="9"/>
  <c r="C341" i="9"/>
  <c r="C342" i="9"/>
  <c r="C343" i="9"/>
  <c r="C344" i="9"/>
  <c r="C345" i="9"/>
  <c r="C346" i="9"/>
  <c r="C347" i="9"/>
  <c r="C348" i="9"/>
  <c r="C349" i="9"/>
  <c r="C350" i="9"/>
  <c r="C351" i="9"/>
  <c r="C352" i="9"/>
  <c r="C353" i="9"/>
  <c r="C354" i="9"/>
  <c r="C355" i="9"/>
  <c r="C356" i="9"/>
  <c r="C357" i="9"/>
  <c r="C358" i="9"/>
  <c r="C359" i="9"/>
  <c r="C360" i="9"/>
  <c r="C361" i="9"/>
  <c r="C362" i="9"/>
  <c r="C363" i="9"/>
  <c r="C364" i="9"/>
  <c r="C365" i="9"/>
  <c r="C366" i="9"/>
  <c r="C367" i="9"/>
  <c r="C368" i="9"/>
  <c r="C369" i="9"/>
  <c r="C370" i="9"/>
  <c r="C371" i="9"/>
  <c r="C372" i="9"/>
  <c r="C373" i="9"/>
  <c r="C374" i="9"/>
  <c r="C375" i="9"/>
  <c r="C376" i="9"/>
  <c r="C377" i="9"/>
  <c r="C378" i="9"/>
  <c r="C379" i="9"/>
  <c r="C380" i="9"/>
  <c r="C381" i="9"/>
  <c r="C382" i="9"/>
  <c r="C383" i="9"/>
  <c r="C384" i="9"/>
  <c r="C385" i="9"/>
  <c r="C386" i="9"/>
  <c r="C387" i="9"/>
  <c r="C388" i="9"/>
  <c r="C389" i="9"/>
  <c r="C390" i="9"/>
  <c r="C391" i="9"/>
  <c r="C392" i="9"/>
  <c r="C393" i="9"/>
  <c r="C394" i="9"/>
  <c r="C395" i="9"/>
  <c r="C396" i="9"/>
  <c r="C397" i="9"/>
  <c r="C398" i="9"/>
  <c r="C399" i="9"/>
  <c r="C400" i="9"/>
  <c r="C401" i="9"/>
  <c r="C402" i="9"/>
  <c r="C403" i="9"/>
  <c r="C404" i="9"/>
  <c r="C405" i="9"/>
  <c r="C406" i="9"/>
  <c r="C407" i="9"/>
  <c r="C408" i="9"/>
  <c r="C409" i="9"/>
  <c r="C410" i="9"/>
  <c r="C411" i="9"/>
  <c r="C412" i="9"/>
  <c r="C413" i="9"/>
  <c r="C414" i="9"/>
  <c r="C415" i="9"/>
  <c r="C416" i="9"/>
  <c r="C417" i="9"/>
  <c r="C418" i="9"/>
  <c r="C419" i="9"/>
  <c r="C420" i="9"/>
  <c r="C421" i="9"/>
  <c r="C422" i="9"/>
  <c r="C423" i="9"/>
  <c r="C424" i="9"/>
  <c r="C425" i="9"/>
  <c r="C426" i="9"/>
  <c r="C427" i="9"/>
  <c r="C428" i="9"/>
  <c r="C429" i="9"/>
  <c r="C430" i="9"/>
  <c r="C431" i="9"/>
  <c r="C432" i="9"/>
  <c r="C433" i="9"/>
  <c r="C434" i="9"/>
  <c r="C435" i="9"/>
  <c r="C436" i="9"/>
  <c r="C437" i="9"/>
  <c r="C438" i="9"/>
  <c r="C439" i="9"/>
  <c r="C440" i="9"/>
  <c r="C441" i="9"/>
  <c r="C442" i="9"/>
  <c r="C443" i="9"/>
  <c r="C444" i="9"/>
  <c r="C445" i="9"/>
  <c r="C446" i="9"/>
  <c r="C447" i="9"/>
  <c r="C448" i="9"/>
  <c r="C449" i="9"/>
  <c r="C450" i="9"/>
  <c r="C451" i="9"/>
  <c r="C452" i="9"/>
  <c r="C453" i="9"/>
  <c r="C454" i="9"/>
  <c r="C455" i="9"/>
  <c r="C456" i="9"/>
  <c r="C457" i="9"/>
  <c r="C458" i="9"/>
  <c r="C459" i="9"/>
  <c r="C460" i="9"/>
  <c r="C461" i="9"/>
  <c r="C462" i="9"/>
  <c r="C463" i="9"/>
  <c r="C464" i="9"/>
  <c r="C465" i="9"/>
  <c r="C466" i="9"/>
  <c r="C467" i="9"/>
  <c r="C261" i="9"/>
  <c r="G290" i="9"/>
  <c r="H271" i="9"/>
  <c r="H284" i="9"/>
  <c r="G480" i="9"/>
  <c r="G481" i="9"/>
  <c r="G482" i="9"/>
  <c r="G483" i="9"/>
  <c r="G484" i="9"/>
  <c r="G485" i="9"/>
  <c r="G486" i="9"/>
  <c r="G487" i="9"/>
  <c r="G488" i="9"/>
  <c r="G489" i="9"/>
  <c r="G490" i="9"/>
  <c r="G491" i="9"/>
  <c r="G492" i="9"/>
  <c r="G493" i="9"/>
  <c r="G494" i="9"/>
  <c r="G495" i="9"/>
  <c r="G496" i="9"/>
  <c r="G497" i="9"/>
  <c r="G498" i="9"/>
  <c r="G479" i="9"/>
  <c r="C6" i="10"/>
  <c r="B6" i="10"/>
  <c r="A6" i="10"/>
  <c r="F261" i="9" l="1"/>
  <c r="F262" i="9" s="1"/>
  <c r="F263" i="9" s="1"/>
  <c r="F264" i="9" s="1"/>
  <c r="F265" i="9" s="1"/>
  <c r="F266" i="9" s="1"/>
  <c r="F267" i="9" s="1"/>
  <c r="F268" i="9" s="1"/>
  <c r="F269" i="9" s="1"/>
  <c r="F270" i="9" s="1"/>
  <c r="G270" i="9" s="1"/>
  <c r="H270" i="9" s="1"/>
  <c r="I279" i="9"/>
  <c r="I283" i="9"/>
  <c r="I280" i="9"/>
  <c r="G274" i="9"/>
  <c r="H274" i="9" s="1"/>
  <c r="G281" i="9"/>
  <c r="H281" i="9" s="1"/>
  <c r="I275" i="9"/>
  <c r="G275" i="9"/>
  <c r="H275" i="9" s="1"/>
  <c r="I276" i="9"/>
  <c r="G276" i="9"/>
  <c r="H276" i="9" s="1"/>
  <c r="G279" i="9"/>
  <c r="H279" i="9" s="1"/>
  <c r="I274" i="9"/>
  <c r="I277" i="9"/>
  <c r="I282" i="9"/>
  <c r="G277" i="9"/>
  <c r="H277" i="9" s="1"/>
  <c r="G282" i="9"/>
  <c r="H282" i="9" s="1"/>
  <c r="I278" i="9"/>
  <c r="G280" i="9"/>
  <c r="H280" i="9" s="1"/>
  <c r="I281" i="9"/>
  <c r="G278" i="9"/>
  <c r="H278" i="9" s="1"/>
  <c r="G283" i="9"/>
  <c r="I261" i="9" l="1"/>
  <c r="G267" i="9"/>
  <c r="H267" i="9" s="1"/>
  <c r="I262" i="9"/>
  <c r="I266" i="9"/>
  <c r="G269" i="9"/>
  <c r="H269" i="9" s="1"/>
  <c r="I270" i="9"/>
  <c r="G262" i="9"/>
  <c r="H262" i="9" s="1"/>
  <c r="I263" i="9"/>
  <c r="G261" i="9"/>
  <c r="H261" i="9" s="1"/>
  <c r="I267" i="9"/>
  <c r="G266" i="9"/>
  <c r="H266" i="9" s="1"/>
  <c r="I265" i="9"/>
  <c r="G265" i="9"/>
  <c r="H265" i="9" s="1"/>
  <c r="I264" i="9"/>
  <c r="G263" i="9"/>
  <c r="H263" i="9" s="1"/>
  <c r="G264" i="9"/>
  <c r="H264" i="9" s="1"/>
  <c r="I269" i="9"/>
  <c r="I268" i="9"/>
  <c r="H283" i="9"/>
  <c r="G291" i="9"/>
  <c r="G292" i="9" s="1" a="1"/>
  <c r="G268" i="9"/>
  <c r="H268" i="9" s="1"/>
  <c r="G292" i="9" l="1"/>
  <c r="G293" i="9" s="1"/>
  <c r="N7" i="10"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python.xml><?xml version="1.0" encoding="utf-8"?>
<python xmlns="http://schemas.microsoft.com/office/spreadsheetml/2023/python">
  <environmentDefinition id="{882DD1B0-6546-4DFA-8A08-902A380B44EA}">
    <initialization userModified="1">
      <code xml:space="preserve">import numpy as np
import pandas as pd
import matplotlib.pyplot as plt
import seaborn as sns
import statsmodels as sm
import excel
import warnings
warnings.simplefilter('ignore')
excel.set_xl_scalar_conversion(excel.convert_to_scalar)
excel.set_xl_array_conversion(excel.convert_to_dataframe)
</code>
    </initialization>
  </environmentDefinition>
</python>
</file>

<file path=xl/sharedStrings.xml><?xml version="1.0" encoding="utf-8"?>
<sst xmlns="http://schemas.openxmlformats.org/spreadsheetml/2006/main" count="4597" uniqueCount="463">
  <si>
    <t>Dataset</t>
  </si>
  <si>
    <t>Pivot Tables</t>
  </si>
  <si>
    <t>Pivot Charts</t>
  </si>
  <si>
    <t>Slicers</t>
  </si>
  <si>
    <t>tables vs. Tables</t>
  </si>
  <si>
    <t>Contiguous datasets</t>
  </si>
  <si>
    <t>Merging</t>
  </si>
  <si>
    <t>Lookups</t>
  </si>
  <si>
    <t>vlookup</t>
  </si>
  <si>
    <t>hlookup</t>
  </si>
  <si>
    <t>xlookup</t>
  </si>
  <si>
    <t>index-match</t>
  </si>
  <si>
    <t>What they can be connected to</t>
  </si>
  <si>
    <t>Excel Tables</t>
  </si>
  <si>
    <t>Pivot tables</t>
  </si>
  <si>
    <t>Pivot charts</t>
  </si>
  <si>
    <t>2 types</t>
  </si>
  <si>
    <t>Slicer</t>
  </si>
  <si>
    <t>Timeline</t>
  </si>
  <si>
    <t>Making sure they're connected</t>
  </si>
  <si>
    <t>Report Connections</t>
  </si>
  <si>
    <t>Filtering</t>
  </si>
  <si>
    <t>Sorting</t>
  </si>
  <si>
    <t>Formatting</t>
  </si>
  <si>
    <t>Prerequisites</t>
  </si>
  <si>
    <t>Every column must be labeled</t>
  </si>
  <si>
    <t>Contiguous dataset</t>
  </si>
  <si>
    <t>Inserting</t>
  </si>
  <si>
    <t>New Worksheet</t>
  </si>
  <si>
    <t>Existing Worksheet</t>
  </si>
  <si>
    <t>Dragging and dropping</t>
  </si>
  <si>
    <t>Lingo</t>
  </si>
  <si>
    <t>Field List</t>
  </si>
  <si>
    <t>Values</t>
  </si>
  <si>
    <t>Rows</t>
  </si>
  <si>
    <t>Columns</t>
  </si>
  <si>
    <t>Filters</t>
  </si>
  <si>
    <t>Choosing a chart type</t>
  </si>
  <si>
    <t>Setting up the table</t>
  </si>
  <si>
    <t>Refreshing</t>
  </si>
  <si>
    <t>One vs. all</t>
  </si>
  <si>
    <t>If</t>
  </si>
  <si>
    <t>Nested if</t>
  </si>
  <si>
    <t>Or, lookups</t>
  </si>
  <si>
    <t>Recoding</t>
  </si>
  <si>
    <t>Or, tabulating with formulas</t>
  </si>
  <si>
    <t>Counts (count, counta, countif, countifs)</t>
  </si>
  <si>
    <t>Sums (sum, sumif, sumifs)</t>
  </si>
  <si>
    <t>Averages, medians, modes</t>
  </si>
  <si>
    <t>Dispersion (min, max, SD, etc.)</t>
  </si>
  <si>
    <t>Naming</t>
  </si>
  <si>
    <t>Helper Tables</t>
  </si>
  <si>
    <t>Maps</t>
  </si>
  <si>
    <t>Non-native charts</t>
  </si>
  <si>
    <t>For newer charts (tree, sunburst, etc.)</t>
  </si>
  <si>
    <t>Parsing</t>
  </si>
  <si>
    <t>Month, day, weekday, year</t>
  </si>
  <si>
    <t>Value type(s)</t>
  </si>
  <si>
    <t>Counts, sums, averages</t>
  </si>
  <si>
    <t>Percentages</t>
  </si>
  <si>
    <t>Left, mid, right</t>
  </si>
  <si>
    <t>Trim</t>
  </si>
  <si>
    <t>Cell references (relative, absolute, mixed)</t>
  </si>
  <si>
    <t>Dashboard Design</t>
  </si>
  <si>
    <t>Branding</t>
  </si>
  <si>
    <t>Colors</t>
  </si>
  <si>
    <t>Fonts</t>
  </si>
  <si>
    <t>Logos</t>
  </si>
  <si>
    <t>Arrangement</t>
  </si>
  <si>
    <t>Text Hierarchy</t>
  </si>
  <si>
    <t>Accessibility</t>
  </si>
  <si>
    <t>Colorblindness</t>
  </si>
  <si>
    <t>Color contrast</t>
  </si>
  <si>
    <t>Font color &amp; size</t>
  </si>
  <si>
    <t>Excel How-Tos</t>
  </si>
  <si>
    <t>Text direction (horizontal, vertical, diagonal)</t>
  </si>
  <si>
    <t>Text alignment (left, centered, right, justified)</t>
  </si>
  <si>
    <t>accessibility</t>
  </si>
  <si>
    <t>Text to columns, textsplit</t>
  </si>
  <si>
    <t>Missing data</t>
  </si>
  <si>
    <t>Counts</t>
  </si>
  <si>
    <t>Blanks</t>
  </si>
  <si>
    <t>Concatenation</t>
  </si>
  <si>
    <t>Instructor</t>
  </si>
  <si>
    <t>Ann K. Emery</t>
  </si>
  <si>
    <t>https://www.linkedin.com/in/annkemery/</t>
  </si>
  <si>
    <t>Alphabetically</t>
  </si>
  <si>
    <t>Or, by number</t>
  </si>
  <si>
    <t>Recommended limit</t>
  </si>
  <si>
    <t>Sheets vs. Tabs</t>
  </si>
  <si>
    <t>Rows vs. Columns vs. Cells</t>
  </si>
  <si>
    <t>Intro sentences</t>
  </si>
  <si>
    <t>Dynamic takeaway sentences</t>
  </si>
  <si>
    <t>Cell Styles</t>
  </si>
  <si>
    <t>Decluttering &amp; preattentive attributes</t>
  </si>
  <si>
    <t>Print/PDF options</t>
  </si>
  <si>
    <t>Styles</t>
  </si>
  <si>
    <t>Sizing</t>
  </si>
  <si>
    <t>Color-coding by category</t>
  </si>
  <si>
    <t>Icons</t>
  </si>
  <si>
    <t>Options</t>
  </si>
  <si>
    <t>Zero values</t>
  </si>
  <si>
    <t>Totals on/off</t>
  </si>
  <si>
    <t>Design</t>
  </si>
  <si>
    <t>Report Layout</t>
  </si>
  <si>
    <t>Blank Rows</t>
  </si>
  <si>
    <t>Subtotals</t>
  </si>
  <si>
    <t>Slicer(s)</t>
  </si>
  <si>
    <t>Overview, then details</t>
  </si>
  <si>
    <t>Total</t>
  </si>
  <si>
    <t>Make</t>
  </si>
  <si>
    <t>Model</t>
  </si>
  <si>
    <t>Salesperson</t>
  </si>
  <si>
    <t>Ford</t>
  </si>
  <si>
    <t>Mustang</t>
  </si>
  <si>
    <t>Chevrolet</t>
  </si>
  <si>
    <t>Honda</t>
  </si>
  <si>
    <t>Civic</t>
  </si>
  <si>
    <t>Explorer</t>
  </si>
  <si>
    <t>Accord</t>
  </si>
  <si>
    <t>Row Labels</t>
  </si>
  <si>
    <t>Grand Total</t>
  </si>
  <si>
    <t>Country</t>
  </si>
  <si>
    <t>Canada</t>
  </si>
  <si>
    <t>Mexico</t>
  </si>
  <si>
    <t>United States</t>
  </si>
  <si>
    <t>Default Charts</t>
  </si>
  <si>
    <t>Formatted Charts</t>
  </si>
  <si>
    <t>Explore</t>
  </si>
  <si>
    <t>Date of Sale</t>
  </si>
  <si>
    <t>Sale Price (USD)</t>
  </si>
  <si>
    <t>Profit Margin (USD)</t>
  </si>
  <si>
    <t>India</t>
  </si>
  <si>
    <t>Nissan</t>
  </si>
  <si>
    <t>Murano</t>
  </si>
  <si>
    <t>BMW</t>
  </si>
  <si>
    <t>M4</t>
  </si>
  <si>
    <t>Thompson, Rachel</t>
  </si>
  <si>
    <t>Nigeria</t>
  </si>
  <si>
    <t>Gonzalez, Arthur</t>
  </si>
  <si>
    <t>Mercedes-Benz</t>
  </si>
  <si>
    <t>E-Class</t>
  </si>
  <si>
    <t>Garcia, Christian</t>
  </si>
  <si>
    <t>Italy</t>
  </si>
  <si>
    <t>5 Series</t>
  </si>
  <si>
    <t>GLC</t>
  </si>
  <si>
    <t>Cain, Francisco</t>
  </si>
  <si>
    <t>C-Class</t>
  </si>
  <si>
    <t>South Africa</t>
  </si>
  <si>
    <t>CR-V</t>
  </si>
  <si>
    <t>Rangel, Karen</t>
  </si>
  <si>
    <t>Spain</t>
  </si>
  <si>
    <t>Adams, Sara</t>
  </si>
  <si>
    <t>Leaf</t>
  </si>
  <si>
    <t>Netherlands</t>
  </si>
  <si>
    <t>France</t>
  </si>
  <si>
    <t>Kia</t>
  </si>
  <si>
    <t>Optima</t>
  </si>
  <si>
    <t>Lopez, Melanie</t>
  </si>
  <si>
    <t>Russia</t>
  </si>
  <si>
    <t>Pilot</t>
  </si>
  <si>
    <t>Egypt</t>
  </si>
  <si>
    <t>Equinox</t>
  </si>
  <si>
    <t>Volkswagen</t>
  </si>
  <si>
    <t>Golf</t>
  </si>
  <si>
    <t>Anderson, Mary</t>
  </si>
  <si>
    <t>Hyundai</t>
  </si>
  <si>
    <t>Tucson</t>
  </si>
  <si>
    <t>Germany</t>
  </si>
  <si>
    <t>Altima</t>
  </si>
  <si>
    <t>South Korea</t>
  </si>
  <si>
    <t>Telluride</t>
  </si>
  <si>
    <t>Australia</t>
  </si>
  <si>
    <t>Sonata</t>
  </si>
  <si>
    <t>Oliver, Alyssa</t>
  </si>
  <si>
    <t>Tiguan</t>
  </si>
  <si>
    <t>United Kingdom</t>
  </si>
  <si>
    <t>Brazil</t>
  </si>
  <si>
    <t>Toyota</t>
  </si>
  <si>
    <t>Camry</t>
  </si>
  <si>
    <t>Sentra</t>
  </si>
  <si>
    <t>Smith, Priscilla</t>
  </si>
  <si>
    <t>Sorento</t>
  </si>
  <si>
    <t>Wilson, Wyatt</t>
  </si>
  <si>
    <t>Japan</t>
  </si>
  <si>
    <t>Kona</t>
  </si>
  <si>
    <t>Argentina</t>
  </si>
  <si>
    <t>S-Class</t>
  </si>
  <si>
    <t>Highlander</t>
  </si>
  <si>
    <t>X3</t>
  </si>
  <si>
    <t>Silverado</t>
  </si>
  <si>
    <t>Sportage</t>
  </si>
  <si>
    <t>Impala</t>
  </si>
  <si>
    <t>Soul</t>
  </si>
  <si>
    <t>Taylor, Brendan</t>
  </si>
  <si>
    <t>Graves, Danielle</t>
  </si>
  <si>
    <t>Santa Fe</t>
  </si>
  <si>
    <t>Prius</t>
  </si>
  <si>
    <t>Hopkins, Eric</t>
  </si>
  <si>
    <t>F-150</t>
  </si>
  <si>
    <t>Malibu</t>
  </si>
  <si>
    <t>China</t>
  </si>
  <si>
    <t>Aguilar, Dennis</t>
  </si>
  <si>
    <t>Mccarthy, Anthony</t>
  </si>
  <si>
    <t>Elantra</t>
  </si>
  <si>
    <t>Corolla</t>
  </si>
  <si>
    <t>Tahoe</t>
  </si>
  <si>
    <t>Passat</t>
  </si>
  <si>
    <t>Jetta</t>
  </si>
  <si>
    <t>3 Series</t>
  </si>
  <si>
    <t>Hamilton, Samantha</t>
  </si>
  <si>
    <t>Escape</t>
  </si>
  <si>
    <t>GLE</t>
  </si>
  <si>
    <t>Stone, Amy</t>
  </si>
  <si>
    <t>Warren, James</t>
  </si>
  <si>
    <t>X5</t>
  </si>
  <si>
    <t>Marshall, Heather</t>
  </si>
  <si>
    <t>Kelley, Eugene</t>
  </si>
  <si>
    <t>Rogue</t>
  </si>
  <si>
    <t>Russell, Paul</t>
  </si>
  <si>
    <t>Mosley, Brittany</t>
  </si>
  <si>
    <t>Fields, Rodney</t>
  </si>
  <si>
    <t>Fit</t>
  </si>
  <si>
    <t>RAV4</t>
  </si>
  <si>
    <t>Atlas</t>
  </si>
  <si>
    <t>Singh, Roger</t>
  </si>
  <si>
    <t>Fox, Christine</t>
  </si>
  <si>
    <t>Hayden, Sean</t>
  </si>
  <si>
    <t>Miller, Derrick</t>
  </si>
  <si>
    <t>Alexander, Joshua</t>
  </si>
  <si>
    <t>Thomas, James</t>
  </si>
  <si>
    <t>Cummings, Alexander</t>
  </si>
  <si>
    <t>Jones, Laura</t>
  </si>
  <si>
    <t>Page, Travis</t>
  </si>
  <si>
    <t>Campbell, Melissa</t>
  </si>
  <si>
    <t>Roberts, Charlene</t>
  </si>
  <si>
    <t>Griffin, James</t>
  </si>
  <si>
    <t>Vasquez, Cameron</t>
  </si>
  <si>
    <t>Focus</t>
  </si>
  <si>
    <t>Campbell, Cole</t>
  </si>
  <si>
    <t>Brock, Tyrone</t>
  </si>
  <si>
    <t>Green, David</t>
  </si>
  <si>
    <t>Bailey, Kimberly</t>
  </si>
  <si>
    <t>Jacobs, Benjamin</t>
  </si>
  <si>
    <t>Roy, Edward</t>
  </si>
  <si>
    <t>Dean, Carolyn</t>
  </si>
  <si>
    <t>Rogers, Victoria</t>
  </si>
  <si>
    <t>Madden, Hayley</t>
  </si>
  <si>
    <t>Sandoval, Cindy</t>
  </si>
  <si>
    <t>Richardson, Harold</t>
  </si>
  <si>
    <t>Williams, Brandon</t>
  </si>
  <si>
    <t>Clayton, Maria</t>
  </si>
  <si>
    <t>Flores, Lisa</t>
  </si>
  <si>
    <t>Medina, Shawn</t>
  </si>
  <si>
    <t>Cox, Joshua</t>
  </si>
  <si>
    <t>Soto, Annette</t>
  </si>
  <si>
    <t>Cruz, Donald</t>
  </si>
  <si>
    <t>Giles, William</t>
  </si>
  <si>
    <t>Singleton, Marissa</t>
  </si>
  <si>
    <t>Escobar, Cheryl</t>
  </si>
  <si>
    <t>Kirk, Kelly</t>
  </si>
  <si>
    <t>Jones, Jason</t>
  </si>
  <si>
    <t>Thompson, Wesley</t>
  </si>
  <si>
    <t>Dean, Jacob</t>
  </si>
  <si>
    <t>Campos, Caitlin</t>
  </si>
  <si>
    <t>Johnston, Marie</t>
  </si>
  <si>
    <t>Campbell, Mason</t>
  </si>
  <si>
    <t>Jordan, Michael</t>
  </si>
  <si>
    <t>Peters, John</t>
  </si>
  <si>
    <t>Fernandez, Stephanie</t>
  </si>
  <si>
    <t>Murray, Amy</t>
  </si>
  <si>
    <t>Sims, Heather</t>
  </si>
  <si>
    <t>Banks, Nicholas</t>
  </si>
  <si>
    <t>Kim, Jennifer</t>
  </si>
  <si>
    <t>Wilson, Carol</t>
  </si>
  <si>
    <t>Fox, Beth</t>
  </si>
  <si>
    <t>Farley, Luke</t>
  </si>
  <si>
    <t>Mullins, Kathy</t>
  </si>
  <si>
    <t>Riley, Elizabeth</t>
  </si>
  <si>
    <t>Shea, David</t>
  </si>
  <si>
    <t>Gonzalez, Derek</t>
  </si>
  <si>
    <t>Garcia, Nicole</t>
  </si>
  <si>
    <t>Cooley, Robert</t>
  </si>
  <si>
    <t>Hunt, Jeffrey</t>
  </si>
  <si>
    <t>Wood, Catherine</t>
  </si>
  <si>
    <t>Mills, Carlos</t>
  </si>
  <si>
    <t>Matthews, Lisa</t>
  </si>
  <si>
    <t>Anderson, Catherine</t>
  </si>
  <si>
    <t>Wilson, Elizabeth</t>
  </si>
  <si>
    <t>Reed, Nathan</t>
  </si>
  <si>
    <t>Reynolds, Frank</t>
  </si>
  <si>
    <t>Johnson, James</t>
  </si>
  <si>
    <t>Mcdaniel, Michelle</t>
  </si>
  <si>
    <t>Dunn, Jamie</t>
  </si>
  <si>
    <t>Williamson, Brianna</t>
  </si>
  <si>
    <t>Smith, Tyrone</t>
  </si>
  <si>
    <t>Reyes, Christian</t>
  </si>
  <si>
    <t>Smith, Rachel</t>
  </si>
  <si>
    <t>Thompson, Anthony</t>
  </si>
  <si>
    <t>Jones, Cassandra</t>
  </si>
  <si>
    <t>Roberts, David</t>
  </si>
  <si>
    <t>Moore, Justin</t>
  </si>
  <si>
    <t>Young, Shirley</t>
  </si>
  <si>
    <t>Greer, Timothy</t>
  </si>
  <si>
    <t>Francis, William</t>
  </si>
  <si>
    <t>Travis, Cynthia</t>
  </si>
  <si>
    <t>Rice, Susan</t>
  </si>
  <si>
    <t>Williams, David</t>
  </si>
  <si>
    <t>Hunt, Steven</t>
  </si>
  <si>
    <t>Harris, Stacy</t>
  </si>
  <si>
    <t>Jones, Daniel</t>
  </si>
  <si>
    <t>Anderson, Amanda</t>
  </si>
  <si>
    <t>Molina, Kimberly</t>
  </si>
  <si>
    <t>Wallace, Larry</t>
  </si>
  <si>
    <t>Alexander, Gabriel</t>
  </si>
  <si>
    <t>Melton, Joshua</t>
  </si>
  <si>
    <t>Rose, Michael</t>
  </si>
  <si>
    <t>White, Joel</t>
  </si>
  <si>
    <t>Burns, Caleb</t>
  </si>
  <si>
    <t>Watkins, Amber</t>
  </si>
  <si>
    <t>Allen, Christopher</t>
  </si>
  <si>
    <t>Evans, Kathy</t>
  </si>
  <si>
    <t>Avery, Megan</t>
  </si>
  <si>
    <t>Rush, Mike</t>
  </si>
  <si>
    <t>Palmer, Shawn</t>
  </si>
  <si>
    <t>Heath, Christopher</t>
  </si>
  <si>
    <t>Hughes, Daniel</t>
  </si>
  <si>
    <t>Armstrong, John</t>
  </si>
  <si>
    <t>Lee, Allison</t>
  </si>
  <si>
    <t>Green, Sarah</t>
  </si>
  <si>
    <t>Lane, Anne</t>
  </si>
  <si>
    <t>Morales, Carmen</t>
  </si>
  <si>
    <t>Whitney, Christina</t>
  </si>
  <si>
    <t>Avery, Susan</t>
  </si>
  <si>
    <t>Lee, Alexis</t>
  </si>
  <si>
    <t>Roberts, Kevin</t>
  </si>
  <si>
    <t>Barnes, Patrick</t>
  </si>
  <si>
    <t>Flores, James</t>
  </si>
  <si>
    <t>Graves, Martin</t>
  </si>
  <si>
    <t>Mills, Edwin</t>
  </si>
  <si>
    <t>Mullen, Lisa</t>
  </si>
  <si>
    <t>Schneider, Ashley</t>
  </si>
  <si>
    <t>Nash, Christopher</t>
  </si>
  <si>
    <t>Williams, Donna</t>
  </si>
  <si>
    <t>Montgomery, Vanessa</t>
  </si>
  <si>
    <t>Reynolds, Austin</t>
  </si>
  <si>
    <t>Taylor, Eugene</t>
  </si>
  <si>
    <t>Lynch, Brittany</t>
  </si>
  <si>
    <t>Griffith, Amanda</t>
  </si>
  <si>
    <t>Johnson, Ryan</t>
  </si>
  <si>
    <t>Bishop, Michael</t>
  </si>
  <si>
    <t>Adkins, Reginald</t>
  </si>
  <si>
    <t>Ruiz, Patrick</t>
  </si>
  <si>
    <t>Evans, John</t>
  </si>
  <si>
    <t>Hays, William</t>
  </si>
  <si>
    <t>Moreno, Thomas</t>
  </si>
  <si>
    <t>Taylor, Michael</t>
  </si>
  <si>
    <t>Bass, Kevin</t>
  </si>
  <si>
    <t>Lane, Michelle</t>
  </si>
  <si>
    <t>Payne, Robert</t>
  </si>
  <si>
    <t>Alexander, Pamela</t>
  </si>
  <si>
    <t>Rodriguez, James</t>
  </si>
  <si>
    <t>Key, John</t>
  </si>
  <si>
    <t>West, Andrew</t>
  </si>
  <si>
    <t>Smith, Mark</t>
  </si>
  <si>
    <t>Franco, Angela</t>
  </si>
  <si>
    <t>Ramirez, Roberta</t>
  </si>
  <si>
    <t>Miller, Barbara</t>
  </si>
  <si>
    <t>Barnes, Stanley</t>
  </si>
  <si>
    <t>Parks, James</t>
  </si>
  <si>
    <t>Adams, Martin</t>
  </si>
  <si>
    <t>Taylor, Tyler</t>
  </si>
  <si>
    <t>Kelly, Joseph</t>
  </si>
  <si>
    <t>Shaw, David</t>
  </si>
  <si>
    <t>Chang, Lauren</t>
  </si>
  <si>
    <t>Perry, Dawn</t>
  </si>
  <si>
    <t>Martinez, Gabriel</t>
  </si>
  <si>
    <t>Vaughn, Andrew</t>
  </si>
  <si>
    <t>Peters, Timothy</t>
  </si>
  <si>
    <t>Gill, Veronica</t>
  </si>
  <si>
    <t>Price, Diana</t>
  </si>
  <si>
    <t>Hernandez, Heidi</t>
  </si>
  <si>
    <t>Johnson, Mckenzie</t>
  </si>
  <si>
    <t>Baker, Erica</t>
  </si>
  <si>
    <t>Marshall, Douglas</t>
  </si>
  <si>
    <t>Parks, Paul</t>
  </si>
  <si>
    <t>Yoder, Diana</t>
  </si>
  <si>
    <t>Adams, Daniel</t>
  </si>
  <si>
    <t>Stevens, James</t>
  </si>
  <si>
    <t>Smith, Stephanie</t>
  </si>
  <si>
    <t>Jackson, Robert</t>
  </si>
  <si>
    <t>Ramirez, Amy</t>
  </si>
  <si>
    <t>Carpenter, Eddie</t>
  </si>
  <si>
    <t>Silva, Emily</t>
  </si>
  <si>
    <t>Jackson, Marie</t>
  </si>
  <si>
    <t>Peters, William</t>
  </si>
  <si>
    <t>Singh, Heidi</t>
  </si>
  <si>
    <t>Harrison, Daniel</t>
  </si>
  <si>
    <t>Soto, Melissa</t>
  </si>
  <si>
    <t>Fitzpatrick, Lawrence</t>
  </si>
  <si>
    <t>Marquez, Kelly</t>
  </si>
  <si>
    <t>Willis, Amy</t>
  </si>
  <si>
    <t>Moore, Jennifer</t>
  </si>
  <si>
    <t>Valdez, Elizabeth</t>
  </si>
  <si>
    <t>Collins, Jason</t>
  </si>
  <si>
    <t>Martinez, Michelle</t>
  </si>
  <si>
    <t>Dougherty, Lisa</t>
  </si>
  <si>
    <t>Whitney, Stephanie</t>
  </si>
  <si>
    <t>James, Brett</t>
  </si>
  <si>
    <t>Sum of Profit Margin (USD)</t>
  </si>
  <si>
    <t>Car Sales</t>
  </si>
  <si>
    <t>Over Time</t>
  </si>
  <si>
    <t>Qtr1</t>
  </si>
  <si>
    <t>Qtr2</t>
  </si>
  <si>
    <t>Qtr3</t>
  </si>
  <si>
    <t>Qtr4</t>
  </si>
  <si>
    <t>Sum of Sale Price (USD)</t>
  </si>
  <si>
    <t>Count of Sale Price (USD)</t>
  </si>
  <si>
    <t>Gross Sales</t>
  </si>
  <si>
    <t>Profit Margin</t>
  </si>
  <si>
    <t>Deciding what gets sliced vs. graphed</t>
  </si>
  <si>
    <t>Avoid redunancy</t>
  </si>
  <si>
    <t>2 options:</t>
  </si>
  <si>
    <t>1) Few slicers, lots of graphs</t>
  </si>
  <si>
    <t>2) OR lots of slicers, few graphs</t>
  </si>
  <si>
    <t>&lt;-- time, geography</t>
  </si>
  <si>
    <t xml:space="preserve">&lt;-- timeline only? </t>
  </si>
  <si>
    <t>Make &amp; Model</t>
  </si>
  <si>
    <t>&lt;-- # of salespeople</t>
  </si>
  <si>
    <t>By Country</t>
  </si>
  <si>
    <t>Sales</t>
  </si>
  <si>
    <t>Percent of profit margin</t>
  </si>
  <si>
    <t>Rank</t>
  </si>
  <si>
    <t>Top 10</t>
  </si>
  <si>
    <t>Bottom 10</t>
  </si>
  <si>
    <t>Graph Label</t>
  </si>
  <si>
    <t>Count of salespeople:</t>
  </si>
  <si>
    <t>Top salesperson:</t>
  </si>
  <si>
    <t>Textsplit</t>
  </si>
  <si>
    <t>Concatenated</t>
  </si>
  <si>
    <t>Sunburst Helper</t>
  </si>
  <si>
    <t>% of Profit Margin</t>
  </si>
  <si>
    <t>Vehicles Sold</t>
  </si>
  <si>
    <t>At a Glance</t>
  </si>
  <si>
    <t>Most:</t>
  </si>
  <si>
    <t>%:</t>
  </si>
  <si>
    <t>Profit %</t>
  </si>
  <si>
    <t>Year of Sale</t>
  </si>
  <si>
    <t>Yearly sales</t>
  </si>
  <si>
    <t>Year-Make</t>
  </si>
  <si>
    <t>What's Inside</t>
  </si>
  <si>
    <t>Course Title</t>
  </si>
  <si>
    <t>Workflow</t>
  </si>
  <si>
    <t>❶</t>
  </si>
  <si>
    <t>❷</t>
  </si>
  <si>
    <t>❸</t>
  </si>
  <si>
    <t>Leaderboard</t>
  </si>
  <si>
    <t>2021</t>
  </si>
  <si>
    <t>2022</t>
  </si>
  <si>
    <t>Top 10 salespeople by profit margin</t>
  </si>
  <si>
    <t>2023</t>
  </si>
  <si>
    <t>2024</t>
  </si>
  <si>
    <t>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</si>
</sst>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quot;$&quot;#,##0"/>
    <numFmt numFmtId="165" formatCode="yyyy\-mm\-dd"/>
    <numFmt numFmtId="166" formatCode="0.0%"/>
  </numFmts>
  <fonts count="16" x14ac:knownFonts="1">
    <font>
      <sz val="11"/>
      <color theme="1"/>
      <name val="Montserrat"/>
      <family val="2"/>
      <scheme val="minor"/>
    </font>
    <font>
      <sz val="11"/>
      <color theme="1"/>
      <name val="Montserrat"/>
      <family val="2"/>
      <scheme val="minor"/>
    </font>
    <font>
      <b/>
      <sz val="11"/>
      <color theme="0"/>
      <name val="Montserrat"/>
      <family val="2"/>
      <scheme val="minor"/>
    </font>
    <font>
      <b/>
      <sz val="11"/>
      <color theme="1"/>
      <name val="Montserrat"/>
      <family val="2"/>
      <scheme val="minor"/>
    </font>
    <font>
      <u/>
      <sz val="11"/>
      <color theme="10"/>
      <name val="Montserrat"/>
      <family val="2"/>
      <scheme val="minor"/>
    </font>
    <font>
      <b/>
      <sz val="11"/>
      <color theme="1"/>
      <name val="Montserrat"/>
      <scheme val="minor"/>
    </font>
    <font>
      <sz val="11"/>
      <color theme="1"/>
      <name val="Montserrat"/>
      <scheme val="minor"/>
    </font>
    <font>
      <b/>
      <sz val="18"/>
      <color theme="1"/>
      <name val="Montserrat"/>
      <family val="2"/>
      <scheme val="major"/>
    </font>
    <font>
      <b/>
      <sz val="15"/>
      <color theme="1"/>
      <name val="Montserrat"/>
      <family val="2"/>
      <scheme val="minor"/>
    </font>
    <font>
      <i/>
      <sz val="11"/>
      <color theme="1"/>
      <name val="Montserrat"/>
      <scheme val="minor"/>
    </font>
    <font>
      <b/>
      <sz val="15"/>
      <color theme="5" tint="-0.249977111117893"/>
      <name val="Montserrat"/>
      <family val="2"/>
      <scheme val="minor"/>
    </font>
    <font>
      <b/>
      <sz val="15"/>
      <color theme="4" tint="-0.249977111117893"/>
      <name val="Montserrat"/>
      <family val="2"/>
      <scheme val="minor"/>
    </font>
    <font>
      <b/>
      <sz val="15"/>
      <color theme="6" tint="-0.249977111117893"/>
      <name val="Montserrat"/>
      <family val="2"/>
      <scheme val="minor"/>
    </font>
    <font>
      <b/>
      <sz val="15"/>
      <color theme="7" tint="-0.249977111117893"/>
      <name val="Montserrat"/>
      <family val="2"/>
      <scheme val="minor"/>
    </font>
    <font>
      <sz val="11"/>
      <color theme="1"/>
      <name val="Calibri"/>
      <family val="2"/>
    </font>
    <font>
      <b/>
      <sz val="24"/>
      <color theme="1"/>
      <name val="Montserrat"/>
      <family val="2"/>
      <scheme val="major"/>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3">
    <border>
      <left/>
      <right/>
      <top/>
      <bottom/>
      <diagonal/>
    </border>
    <border>
      <left/>
      <right/>
      <top/>
      <bottom style="thin">
        <color theme="4" tint="0.39997558519241921"/>
      </bottom>
      <diagonal/>
    </border>
    <border>
      <left style="thin">
        <color auto="1"/>
      </left>
      <right style="thin">
        <color auto="1"/>
      </right>
      <top/>
      <bottom/>
      <diagonal/>
    </border>
  </borders>
  <cellStyleXfs count="5">
    <xf numFmtId="0" fontId="0" fillId="0" borderId="0"/>
    <xf numFmtId="9" fontId="1" fillId="0" borderId="0" applyFont="0" applyFill="0" applyBorder="0" applyAlignment="0" applyProtection="0"/>
    <xf numFmtId="0" fontId="7" fillId="0" borderId="0" applyNumberFormat="0" applyFill="0" applyBorder="0" applyAlignment="0" applyProtection="0"/>
    <xf numFmtId="0" fontId="8" fillId="0" borderId="0" applyNumberFormat="0" applyFill="0" applyAlignment="0" applyProtection="0"/>
    <xf numFmtId="0" fontId="4" fillId="0" borderId="0" applyNumberFormat="0" applyFill="0" applyBorder="0" applyAlignment="0" applyProtection="0"/>
  </cellStyleXfs>
  <cellXfs count="44">
    <xf numFmtId="0" fontId="0" fillId="0" borderId="0" xfId="0"/>
    <xf numFmtId="0" fontId="0" fillId="0" borderId="0" xfId="0" applyAlignment="1">
      <alignment horizontal="left" indent="1"/>
    </xf>
    <xf numFmtId="0" fontId="3" fillId="0" borderId="0" xfId="0" applyFont="1"/>
    <xf numFmtId="0" fontId="0" fillId="0" borderId="0" xfId="0" applyAlignment="1">
      <alignment horizontal="left"/>
    </xf>
    <xf numFmtId="0" fontId="0" fillId="0" borderId="0" xfId="0" applyAlignment="1">
      <alignment horizontal="left" indent="2"/>
    </xf>
    <xf numFmtId="0" fontId="4" fillId="0" borderId="0" xfId="4"/>
    <xf numFmtId="0" fontId="0" fillId="2" borderId="0" xfId="0" applyFill="1"/>
    <xf numFmtId="164" fontId="0" fillId="0" borderId="0" xfId="0" applyNumberFormat="1"/>
    <xf numFmtId="0" fontId="0" fillId="0" borderId="0" xfId="0" pivotButton="1"/>
    <xf numFmtId="0" fontId="5" fillId="0" borderId="0" xfId="0" applyFont="1"/>
    <xf numFmtId="0" fontId="7" fillId="0" borderId="0" xfId="2"/>
    <xf numFmtId="0" fontId="8" fillId="0" borderId="0" xfId="3"/>
    <xf numFmtId="0" fontId="2" fillId="0" borderId="0" xfId="0" applyFont="1" applyAlignment="1">
      <alignment horizontal="left" vertical="top"/>
    </xf>
    <xf numFmtId="165" fontId="0" fillId="0" borderId="0" xfId="0" applyNumberFormat="1" applyAlignment="1">
      <alignment horizontal="left"/>
    </xf>
    <xf numFmtId="164" fontId="0" fillId="0" borderId="0" xfId="0" applyNumberFormat="1" applyAlignment="1">
      <alignment horizontal="left"/>
    </xf>
    <xf numFmtId="0" fontId="9" fillId="0" borderId="0" xfId="0" applyFont="1"/>
    <xf numFmtId="166" fontId="0" fillId="0" borderId="0" xfId="0" applyNumberFormat="1"/>
    <xf numFmtId="0" fontId="0" fillId="3" borderId="0" xfId="0" applyFill="1" applyAlignment="1">
      <alignment horizontal="left" indent="2"/>
    </xf>
    <xf numFmtId="0" fontId="0" fillId="3" borderId="0" xfId="0" applyFill="1" applyAlignment="1">
      <alignment horizontal="left" indent="1"/>
    </xf>
    <xf numFmtId="0" fontId="5" fillId="2" borderId="0" xfId="0" applyFont="1" applyFill="1"/>
    <xf numFmtId="0" fontId="0" fillId="2" borderId="0" xfId="0" applyFill="1" applyAlignment="1">
      <alignment horizontal="left"/>
    </xf>
    <xf numFmtId="164" fontId="0" fillId="2" borderId="0" xfId="0" applyNumberFormat="1" applyFill="1"/>
    <xf numFmtId="0" fontId="10" fillId="0" borderId="0" xfId="3" applyFont="1"/>
    <xf numFmtId="0" fontId="11" fillId="0" borderId="0" xfId="3" applyFont="1"/>
    <xf numFmtId="0" fontId="12" fillId="0" borderId="0" xfId="3" applyFont="1"/>
    <xf numFmtId="0" fontId="5" fillId="0" borderId="0" xfId="0" applyFont="1" applyAlignment="1">
      <alignment horizontal="right"/>
    </xf>
    <xf numFmtId="0" fontId="13" fillId="0" borderId="0" xfId="3" applyFont="1"/>
    <xf numFmtId="0" fontId="5" fillId="2" borderId="0" xfId="0" applyFont="1" applyFill="1" applyAlignment="1">
      <alignment horizontal="left" wrapText="1"/>
    </xf>
    <xf numFmtId="0" fontId="5" fillId="2" borderId="0" xfId="0" applyFont="1" applyFill="1" applyAlignment="1">
      <alignment horizontal="right" wrapText="1"/>
    </xf>
    <xf numFmtId="0" fontId="3" fillId="2" borderId="1" xfId="0" applyFont="1" applyFill="1" applyBorder="1"/>
    <xf numFmtId="166" fontId="0" fillId="2" borderId="0" xfId="0" applyNumberFormat="1" applyFill="1"/>
    <xf numFmtId="0" fontId="0" fillId="0" borderId="0" xfId="0" applyAlignment="1">
      <alignment horizontal="center"/>
    </xf>
    <xf numFmtId="164" fontId="7" fillId="2" borderId="0" xfId="2" applyNumberFormat="1" applyFill="1" applyAlignment="1">
      <alignment horizontal="center"/>
    </xf>
    <xf numFmtId="0" fontId="0" fillId="2" borderId="0" xfId="0" applyFill="1" applyAlignment="1">
      <alignment horizontal="center"/>
    </xf>
    <xf numFmtId="37" fontId="7" fillId="2" borderId="0" xfId="2" applyNumberFormat="1" applyFill="1" applyAlignment="1">
      <alignment horizontal="center"/>
    </xf>
    <xf numFmtId="164" fontId="7" fillId="0" borderId="0" xfId="2" applyNumberFormat="1" applyFill="1" applyAlignment="1">
      <alignment horizontal="center"/>
    </xf>
    <xf numFmtId="9" fontId="5" fillId="2" borderId="0" xfId="1" applyFont="1" applyFill="1"/>
    <xf numFmtId="9" fontId="0" fillId="2" borderId="0" xfId="0" applyNumberFormat="1" applyFill="1" applyAlignment="1">
      <alignment horizontal="left"/>
    </xf>
    <xf numFmtId="0" fontId="6" fillId="0" borderId="0" xfId="0" applyFont="1" applyAlignment="1">
      <alignment vertical="top"/>
    </xf>
    <xf numFmtId="0" fontId="2" fillId="0" borderId="2" xfId="0" applyFont="1" applyBorder="1" applyAlignment="1">
      <alignment horizontal="left" vertical="top"/>
    </xf>
    <xf numFmtId="166" fontId="0" fillId="0" borderId="0" xfId="1" applyNumberFormat="1" applyFont="1" applyFill="1" applyAlignment="1">
      <alignment horizontal="left"/>
    </xf>
    <xf numFmtId="0" fontId="14" fillId="0" borderId="0" xfId="0" applyFont="1"/>
    <xf numFmtId="0" fontId="15" fillId="0" borderId="0" xfId="2" applyFont="1"/>
    <xf numFmtId="0" fontId="0" fillId="0" borderId="0" xfId="0" applyNumberFormat="1"/>
  </cellXfs>
  <cellStyles count="5">
    <cellStyle name="Heading 1" xfId="3" builtinId="16" customBuiltin="1"/>
    <cellStyle name="Hyperlink" xfId="4" builtinId="8"/>
    <cellStyle name="Normal" xfId="0" builtinId="0"/>
    <cellStyle name="Percent" xfId="1" builtinId="5"/>
    <cellStyle name="Title" xfId="2" builtinId="15" customBuiltin="1"/>
  </cellStyles>
  <dxfs count="76">
    <dxf>
      <numFmt numFmtId="14" formatCode="0.00%"/>
    </dxf>
    <dxf>
      <numFmt numFmtId="164" formatCode="&quot;$&quot;#,##0"/>
    </dxf>
    <dxf>
      <numFmt numFmtId="166" formatCode="0.0%"/>
    </dxf>
    <dxf>
      <numFmt numFmtId="14" formatCode="0.00%"/>
    </dxf>
    <dxf>
      <numFmt numFmtId="164" formatCode="&quot;$&quot;#,##0"/>
    </dxf>
    <dxf>
      <numFmt numFmtId="166" formatCode="0.0%"/>
    </dxf>
    <dxf>
      <numFmt numFmtId="14" formatCode="0.00%"/>
    </dxf>
    <dxf>
      <numFmt numFmtId="164" formatCode="&quot;$&quot;#,##0"/>
    </dxf>
    <dxf>
      <numFmt numFmtId="166" formatCode="0.0%"/>
    </dxf>
    <dxf>
      <numFmt numFmtId="14" formatCode="0.00%"/>
    </dxf>
    <dxf>
      <numFmt numFmtId="164" formatCode="&quot;$&quot;#,##0"/>
    </dxf>
    <dxf>
      <numFmt numFmtId="166" formatCode="0.0%"/>
    </dxf>
    <dxf>
      <numFmt numFmtId="14" formatCode="0.00%"/>
    </dxf>
    <dxf>
      <numFmt numFmtId="164" formatCode="&quot;$&quot;#,##0"/>
    </dxf>
    <dxf>
      <numFmt numFmtId="166" formatCode="0.0%"/>
    </dxf>
    <dxf>
      <numFmt numFmtId="14" formatCode="0.00%"/>
    </dxf>
    <dxf>
      <numFmt numFmtId="164" formatCode="&quot;$&quot;#,##0"/>
    </dxf>
    <dxf>
      <numFmt numFmtId="166" formatCode="0.0%"/>
    </dxf>
    <dxf>
      <numFmt numFmtId="14" formatCode="0.00%"/>
    </dxf>
    <dxf>
      <numFmt numFmtId="164" formatCode="&quot;$&quot;#,##0"/>
    </dxf>
    <dxf>
      <numFmt numFmtId="166" formatCode="0.0%"/>
    </dxf>
    <dxf>
      <numFmt numFmtId="14" formatCode="0.00%"/>
    </dxf>
    <dxf>
      <numFmt numFmtId="164" formatCode="&quot;$&quot;#,##0"/>
    </dxf>
    <dxf>
      <numFmt numFmtId="166" formatCode="0.0%"/>
    </dxf>
    <dxf>
      <numFmt numFmtId="14" formatCode="0.00%"/>
    </dxf>
    <dxf>
      <numFmt numFmtId="164" formatCode="&quot;$&quot;#,##0"/>
    </dxf>
    <dxf>
      <numFmt numFmtId="166" formatCode="0.0%"/>
    </dxf>
    <dxf>
      <numFmt numFmtId="14" formatCode="0.00%"/>
    </dxf>
    <dxf>
      <numFmt numFmtId="164" formatCode="&quot;$&quot;#,##0"/>
    </dxf>
    <dxf>
      <numFmt numFmtId="166" formatCode="0.0%"/>
    </dxf>
    <dxf>
      <numFmt numFmtId="14" formatCode="0.00%"/>
    </dxf>
    <dxf>
      <numFmt numFmtId="164" formatCode="&quot;$&quot;#,##0"/>
    </dxf>
    <dxf>
      <numFmt numFmtId="166" formatCode="0.0%"/>
    </dxf>
    <dxf>
      <numFmt numFmtId="14" formatCode="0.00%"/>
    </dxf>
    <dxf>
      <numFmt numFmtId="164" formatCode="&quot;$&quot;#,##0"/>
    </dxf>
    <dxf>
      <numFmt numFmtId="166" formatCode="0.0%"/>
    </dxf>
    <dxf>
      <numFmt numFmtId="14" formatCode="0.00%"/>
    </dxf>
    <dxf>
      <numFmt numFmtId="164" formatCode="&quot;$&quot;#,##0"/>
    </dxf>
    <dxf>
      <numFmt numFmtId="166" formatCode="0.0%"/>
    </dxf>
    <dxf>
      <numFmt numFmtId="14" formatCode="0.00%"/>
    </dxf>
    <dxf>
      <numFmt numFmtId="164" formatCode="&quot;$&quot;#,##0"/>
    </dxf>
    <dxf>
      <numFmt numFmtId="166" formatCode="0.0%"/>
    </dxf>
    <dxf>
      <numFmt numFmtId="14" formatCode="0.00%"/>
    </dxf>
    <dxf>
      <numFmt numFmtId="164" formatCode="&quot;$&quot;#,##0"/>
    </dxf>
    <dxf>
      <numFmt numFmtId="166" formatCode="0.0%"/>
    </dxf>
    <dxf>
      <numFmt numFmtId="14" formatCode="0.00%"/>
    </dxf>
    <dxf>
      <numFmt numFmtId="164" formatCode="&quot;$&quot;#,##0"/>
    </dxf>
    <dxf>
      <numFmt numFmtId="166" formatCode="0.0%"/>
    </dxf>
    <dxf>
      <numFmt numFmtId="14" formatCode="0.00%"/>
    </dxf>
    <dxf>
      <numFmt numFmtId="164" formatCode="&quot;$&quot;#,##0"/>
    </dxf>
    <dxf>
      <numFmt numFmtId="166" formatCode="0.0%"/>
    </dxf>
    <dxf>
      <numFmt numFmtId="14" formatCode="0.00%"/>
    </dxf>
    <dxf>
      <numFmt numFmtId="164" formatCode="&quot;$&quot;#,##0"/>
    </dxf>
    <dxf>
      <numFmt numFmtId="166" formatCode="0.0%"/>
    </dxf>
    <dxf>
      <numFmt numFmtId="166" formatCode="0.0%"/>
    </dxf>
    <dxf>
      <numFmt numFmtId="164" formatCode="&quot;$&quot;#,##0"/>
    </dxf>
    <dxf>
      <numFmt numFmtId="14" formatCode="0.00%"/>
    </dxf>
    <dxf>
      <numFmt numFmtId="166" formatCode="0.0%"/>
    </dxf>
    <dxf>
      <numFmt numFmtId="164" formatCode="&quot;$&quot;#,##0"/>
    </dxf>
    <dxf>
      <numFmt numFmtId="14" formatCode="0.00%"/>
    </dxf>
    <dxf>
      <font>
        <b val="0"/>
        <i val="0"/>
        <strike val="0"/>
        <condense val="0"/>
        <extend val="0"/>
        <outline val="0"/>
        <shadow val="0"/>
        <u val="none"/>
        <vertAlign val="baseline"/>
        <sz val="11"/>
        <color theme="1"/>
        <name val="Montserrat"/>
        <family val="2"/>
        <scheme val="minor"/>
      </font>
      <numFmt numFmtId="0" formatCode="General"/>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Montserrat"/>
        <family val="2"/>
        <scheme val="minor"/>
      </font>
      <numFmt numFmtId="164" formatCode="&quot;$&quot;#,##0"/>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Montserrat"/>
        <family val="2"/>
        <scheme val="minor"/>
      </font>
      <numFmt numFmtId="0" formatCode="General"/>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Montserrat"/>
        <family val="2"/>
        <scheme val="minor"/>
      </font>
      <numFmt numFmtId="166" formatCode="0.0%"/>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Montserrat"/>
        <family val="2"/>
        <scheme val="minor"/>
      </font>
      <numFmt numFmtId="164" formatCode="&quot;$&quot;#,##0"/>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Montserrat"/>
        <family val="2"/>
        <scheme val="minor"/>
      </font>
      <numFmt numFmtId="164" formatCode="&quot;$&quot;#,##0"/>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Montserrat"/>
        <family val="2"/>
        <scheme val="minor"/>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Montserrat"/>
        <family val="2"/>
        <scheme val="minor"/>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Montserrat"/>
        <family val="2"/>
        <scheme val="minor"/>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Montserrat"/>
        <family val="2"/>
        <scheme val="minor"/>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Montserrat"/>
        <family val="2"/>
        <scheme val="minor"/>
      </font>
      <numFmt numFmtId="165" formatCode="yyyy\-mm\-dd"/>
      <fill>
        <patternFill patternType="none">
          <fgColor indexed="64"/>
          <bgColor auto="1"/>
        </patternFill>
      </fill>
      <alignment horizontal="left" vertical="bottom" textRotation="0" wrapText="0" indent="0" justifyLastLine="0" shrinkToFit="0" readingOrder="0"/>
    </dxf>
    <dxf>
      <border outline="0">
        <top style="thin">
          <color auto="1"/>
        </top>
      </border>
    </dxf>
    <dxf>
      <font>
        <b val="0"/>
        <i val="0"/>
        <strike val="0"/>
        <condense val="0"/>
        <extend val="0"/>
        <outline val="0"/>
        <shadow val="0"/>
        <u val="none"/>
        <vertAlign val="baseline"/>
        <sz val="11"/>
        <color theme="1"/>
        <name val="Montserrat"/>
        <family val="2"/>
        <scheme val="minor"/>
      </font>
      <fill>
        <patternFill patternType="none">
          <fgColor indexed="64"/>
          <bgColor auto="1"/>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Montserrat"/>
        <family val="2"/>
        <scheme val="minor"/>
      </font>
      <fill>
        <patternFill patternType="none">
          <fgColor indexed="64"/>
          <bgColor auto="1"/>
        </patternFill>
      </fill>
      <alignment horizontal="left" vertical="top" textRotation="0" wrapText="0" indent="0" justifyLastLine="0" shrinkToFit="0" readingOrder="0"/>
      <border diagonalUp="0" diagonalDown="0" outline="0">
        <left style="thin">
          <color auto="1"/>
        </left>
        <right style="thin">
          <color auto="1"/>
        </right>
        <top/>
        <bottom/>
      </border>
    </dxf>
    <dxf>
      <font>
        <b/>
        <sz val="11"/>
        <color theme="1"/>
      </font>
      <border>
        <vertical/>
        <horizontal/>
      </border>
    </dxf>
    <dxf>
      <font>
        <sz val="11"/>
        <color theme="1"/>
        <name val="Montserrat"/>
        <scheme val="minor"/>
      </font>
      <border>
        <left style="thin">
          <color theme="4"/>
        </left>
        <right style="thin">
          <color theme="4"/>
        </right>
        <top style="thin">
          <color theme="4"/>
        </top>
        <bottom style="thin">
          <color theme="4"/>
        </bottom>
        <vertical/>
        <horizontal/>
      </border>
    </dxf>
  </dxfs>
  <tableStyles count="1" defaultTableStyle="TableStyleMedium2" defaultPivotStyle="PivotStyleLight16">
    <tableStyle name="Ann" pivot="0" table="0" count="9" xr9:uid="{2236A097-C73C-497D-99DC-7A58B40936B6}">
      <tableStyleElement type="wholeTable" dxfId="75"/>
      <tableStyleElement type="headerRow" dxfId="74"/>
    </tableStyle>
  </tableStyles>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A0A4C193-F2C1-4fcb-8827-314CF55A85BB}">
      <x15:dxfs count="7">
        <dxf>
          <fill>
            <patternFill patternType="solid">
              <fgColor theme="4" tint="0.39997558519241921"/>
              <bgColor theme="4" tint="0.39997558519241921"/>
            </patternFill>
          </fill>
          <border>
            <vertical/>
            <horizontal/>
          </border>
        </dxf>
        <dxf>
          <fill>
            <gradientFill degree="90">
              <stop position="0">
                <color theme="0" tint="-0.14999847407452621"/>
              </stop>
              <stop position="1">
                <color theme="0" tint="-0.14999847407452621"/>
              </stop>
            </gradientFill>
          </fill>
          <border>
            <vertical/>
            <horizontal/>
          </border>
        </dxf>
        <dxf>
          <fill>
            <gradientFill degree="90">
              <stop position="0">
                <color theme="4" tint="0.59999389629810485"/>
              </stop>
              <stop position="1">
                <color theme="4"/>
              </stop>
            </gradientFill>
          </fill>
          <border>
            <vertical/>
            <horizontal/>
          </border>
        </dxf>
        <dxf>
          <font>
            <sz val="9"/>
            <color theme="1" tint="0.499984740745262"/>
          </font>
          <border>
            <left/>
            <right/>
            <top/>
            <bottom/>
            <vertical/>
            <horizontal/>
          </border>
        </dxf>
        <dxf>
          <font>
            <sz val="9"/>
            <color theme="1" tint="0.499984740745262"/>
          </font>
          <border>
            <left/>
            <right/>
            <top/>
            <bottom/>
            <vertical/>
            <horizontal/>
          </border>
        </dxf>
        <dxf>
          <font>
            <sz val="9"/>
            <color theme="1" tint="0.499984740745262"/>
          </font>
          <border>
            <left/>
            <right/>
            <top/>
            <bottom/>
            <vertical/>
            <horizontal/>
          </border>
        </dxf>
        <dxf>
          <font>
            <sz val="10"/>
            <color theme="4" tint="-0.249977111117893"/>
          </font>
          <border>
            <left/>
            <right/>
            <top/>
            <bottom/>
            <vertical/>
            <horizontal/>
          </border>
        </dxf>
      </x15:dxfs>
    </ext>
    <ext xmlns:x15="http://schemas.microsoft.com/office/spreadsheetml/2010/11/main" uri="{9260A510-F301-46a8-8635-F512D64BE5F5}">
      <x15:timelineStyles defaultTimelineStyle="TimeSlicerStyleLight1">
        <x15:timelineStyle name="Ann">
          <x15:timelineStyleElements>
            <x15:timelineStyleElement type="selectionLabel" dxfId="6"/>
            <x15:timelineStyleElement type="timeLevel" dxfId="5"/>
            <x15:timelineStyleElement type="periodLabel1" dxfId="4"/>
            <x15:timelineStyleElement type="periodLabel2" dxfId="3"/>
            <x15:timelineStyleElement type="selectedTimeBlock" dxfId="2"/>
            <x15:timelineStyleElement type="unselectedTimeBlock" dxfId="1"/>
            <x15:timelineStyleElement type="selectedTimeBlockSpace" dxfId="0"/>
          </x15:timelineStyleElements>
        </x15:timelineStyle>
      </x15:timelineStyles>
    </ext>
  </extLst>
</styleSheet>
</file>

<file path=xl/_rels/workbook.xml.rels><?xml version="1.0" encoding="UTF-8" standalone="yes"?>
<Relationships xmlns="http://schemas.openxmlformats.org/package/2006/relationships"><Relationship Id="rId8" Type="http://schemas.microsoft.com/office/2011/relationships/timelineCache" Target="timelineCaches/timelineCache1.xml"/><Relationship Id="rId13" Type="http://schemas.openxmlformats.org/officeDocument/2006/relationships/calcChain" Target="calcChain.xml"/><Relationship Id="rId3" Type="http://schemas.openxmlformats.org/officeDocument/2006/relationships/worksheet" Target="worksheets/sheet3.xml"/><Relationship Id="rId7" Type="http://schemas.microsoft.com/office/2007/relationships/slicerCache" Target="slicerCaches/slicerCache1.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23/09/relationships/Python" Target="pytho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4.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5.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6.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7.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8.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Ex1.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Ex2.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Ex3.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Ex4.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Ex5.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Ex6.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Ex7.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Ex8.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[AnnKEmery_Excel-Dashboards-with-CoPilot 2025-09-10.xlsx]Pivot Tables!Year</c:name>
    <c:fmtId val="7"/>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25400">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areaChart>
        <c:grouping val="standard"/>
        <c:varyColors val="0"/>
        <c:ser>
          <c:idx val="0"/>
          <c:order val="0"/>
          <c:tx>
            <c:strRef>
              <c:f>'Pivot Tables'!$B$43</c:f>
              <c:strCache>
                <c:ptCount val="1"/>
                <c:pt idx="0">
                  <c:v>Sales</c:v>
                </c:pt>
              </c:strCache>
            </c:strRef>
          </c:tx>
          <c:spPr>
            <a:solidFill>
              <a:schemeClr val="accent1"/>
            </a:solidFill>
            <a:ln w="25400">
              <a:noFill/>
            </a:ln>
            <a:effectLst/>
          </c:spPr>
          <c:cat>
            <c:multiLvlStrRef>
              <c:f>'Pivot Tables'!$A$44:$A$69</c:f>
              <c:multiLvlStrCache>
                <c:ptCount val="20"/>
                <c:lvl>
                  <c:pt idx="0">
                    <c:v>Qtr1</c:v>
                  </c:pt>
                  <c:pt idx="1">
                    <c:v>Qtr2</c:v>
                  </c:pt>
                  <c:pt idx="2">
                    <c:v>Qtr3</c:v>
                  </c:pt>
                  <c:pt idx="3">
                    <c:v>Qtr4</c:v>
                  </c:pt>
                  <c:pt idx="4">
                    <c:v>Qtr1</c:v>
                  </c:pt>
                  <c:pt idx="5">
                    <c:v>Qtr2</c:v>
                  </c:pt>
                  <c:pt idx="6">
                    <c:v>Qtr3</c:v>
                  </c:pt>
                  <c:pt idx="7">
                    <c:v>Qtr4</c:v>
                  </c:pt>
                  <c:pt idx="8">
                    <c:v>Qtr1</c:v>
                  </c:pt>
                  <c:pt idx="9">
                    <c:v>Qtr2</c:v>
                  </c:pt>
                  <c:pt idx="10">
                    <c:v>Qtr3</c:v>
                  </c:pt>
                  <c:pt idx="11">
                    <c:v>Qtr4</c:v>
                  </c:pt>
                  <c:pt idx="12">
                    <c:v>Qtr1</c:v>
                  </c:pt>
                  <c:pt idx="13">
                    <c:v>Qtr2</c:v>
                  </c:pt>
                  <c:pt idx="14">
                    <c:v>Qtr3</c:v>
                  </c:pt>
                  <c:pt idx="15">
                    <c:v>Qtr4</c:v>
                  </c:pt>
                  <c:pt idx="16">
                    <c:v>Qtr1</c:v>
                  </c:pt>
                  <c:pt idx="17">
                    <c:v>Qtr2</c:v>
                  </c:pt>
                  <c:pt idx="18">
                    <c:v>Qtr3</c:v>
                  </c:pt>
                  <c:pt idx="19">
                    <c:v>Qtr4</c:v>
                  </c:pt>
                </c:lvl>
                <c:lvl>
                  <c:pt idx="0">
                    <c:v>2021</c:v>
                  </c:pt>
                  <c:pt idx="4">
                    <c:v>2022</c:v>
                  </c:pt>
                  <c:pt idx="8">
                    <c:v>2023</c:v>
                  </c:pt>
                  <c:pt idx="12">
                    <c:v>2024</c:v>
                  </c:pt>
                  <c:pt idx="16">
                    <c:v>2025</c:v>
                  </c:pt>
                </c:lvl>
              </c:multiLvlStrCache>
            </c:multiLvlStrRef>
          </c:cat>
          <c:val>
            <c:numRef>
              <c:f>'Pivot Tables'!$B$44:$B$69</c:f>
              <c:numCache>
                <c:formatCode>"$"#,##0</c:formatCode>
                <c:ptCount val="20"/>
                <c:pt idx="0">
                  <c:v>2307908</c:v>
                </c:pt>
                <c:pt idx="1">
                  <c:v>1758245</c:v>
                </c:pt>
                <c:pt idx="2">
                  <c:v>1397240</c:v>
                </c:pt>
                <c:pt idx="3">
                  <c:v>1546470</c:v>
                </c:pt>
                <c:pt idx="4">
                  <c:v>1648165</c:v>
                </c:pt>
                <c:pt idx="5">
                  <c:v>2380759</c:v>
                </c:pt>
                <c:pt idx="6">
                  <c:v>1986016</c:v>
                </c:pt>
                <c:pt idx="7">
                  <c:v>1267336</c:v>
                </c:pt>
                <c:pt idx="8">
                  <c:v>1798494</c:v>
                </c:pt>
                <c:pt idx="9">
                  <c:v>2358056</c:v>
                </c:pt>
                <c:pt idx="10">
                  <c:v>1793733</c:v>
                </c:pt>
                <c:pt idx="11">
                  <c:v>2121898</c:v>
                </c:pt>
                <c:pt idx="12">
                  <c:v>1801635</c:v>
                </c:pt>
                <c:pt idx="13">
                  <c:v>2135452</c:v>
                </c:pt>
                <c:pt idx="14">
                  <c:v>1781887</c:v>
                </c:pt>
                <c:pt idx="15">
                  <c:v>1635377</c:v>
                </c:pt>
                <c:pt idx="16">
                  <c:v>1669578</c:v>
                </c:pt>
                <c:pt idx="17">
                  <c:v>1755805</c:v>
                </c:pt>
                <c:pt idx="18">
                  <c:v>1964694</c:v>
                </c:pt>
                <c:pt idx="19">
                  <c:v>2334696</c:v>
                </c:pt>
              </c:numCache>
            </c:numRef>
          </c:val>
          <c:extLst>
            <c:ext xmlns:c16="http://schemas.microsoft.com/office/drawing/2014/chart" uri="{C3380CC4-5D6E-409C-BE32-E72D297353CC}">
              <c16:uniqueId val="{00000000-5CFD-4FA8-8407-BDC89DC54039}"/>
            </c:ext>
          </c:extLst>
        </c:ser>
        <c:ser>
          <c:idx val="1"/>
          <c:order val="1"/>
          <c:tx>
            <c:strRef>
              <c:f>'Pivot Tables'!$C$43</c:f>
              <c:strCache>
                <c:ptCount val="1"/>
                <c:pt idx="0">
                  <c:v>Profit Margin</c:v>
                </c:pt>
              </c:strCache>
            </c:strRef>
          </c:tx>
          <c:spPr>
            <a:solidFill>
              <a:schemeClr val="accent2"/>
            </a:solidFill>
            <a:ln>
              <a:noFill/>
            </a:ln>
            <a:effectLst/>
          </c:spPr>
          <c:cat>
            <c:multiLvlStrRef>
              <c:f>'Pivot Tables'!$A$44:$A$69</c:f>
              <c:multiLvlStrCache>
                <c:ptCount val="20"/>
                <c:lvl>
                  <c:pt idx="0">
                    <c:v>Qtr1</c:v>
                  </c:pt>
                  <c:pt idx="1">
                    <c:v>Qtr2</c:v>
                  </c:pt>
                  <c:pt idx="2">
                    <c:v>Qtr3</c:v>
                  </c:pt>
                  <c:pt idx="3">
                    <c:v>Qtr4</c:v>
                  </c:pt>
                  <c:pt idx="4">
                    <c:v>Qtr1</c:v>
                  </c:pt>
                  <c:pt idx="5">
                    <c:v>Qtr2</c:v>
                  </c:pt>
                  <c:pt idx="6">
                    <c:v>Qtr3</c:v>
                  </c:pt>
                  <c:pt idx="7">
                    <c:v>Qtr4</c:v>
                  </c:pt>
                  <c:pt idx="8">
                    <c:v>Qtr1</c:v>
                  </c:pt>
                  <c:pt idx="9">
                    <c:v>Qtr2</c:v>
                  </c:pt>
                  <c:pt idx="10">
                    <c:v>Qtr3</c:v>
                  </c:pt>
                  <c:pt idx="11">
                    <c:v>Qtr4</c:v>
                  </c:pt>
                  <c:pt idx="12">
                    <c:v>Qtr1</c:v>
                  </c:pt>
                  <c:pt idx="13">
                    <c:v>Qtr2</c:v>
                  </c:pt>
                  <c:pt idx="14">
                    <c:v>Qtr3</c:v>
                  </c:pt>
                  <c:pt idx="15">
                    <c:v>Qtr4</c:v>
                  </c:pt>
                  <c:pt idx="16">
                    <c:v>Qtr1</c:v>
                  </c:pt>
                  <c:pt idx="17">
                    <c:v>Qtr2</c:v>
                  </c:pt>
                  <c:pt idx="18">
                    <c:v>Qtr3</c:v>
                  </c:pt>
                  <c:pt idx="19">
                    <c:v>Qtr4</c:v>
                  </c:pt>
                </c:lvl>
                <c:lvl>
                  <c:pt idx="0">
                    <c:v>2021</c:v>
                  </c:pt>
                  <c:pt idx="4">
                    <c:v>2022</c:v>
                  </c:pt>
                  <c:pt idx="8">
                    <c:v>2023</c:v>
                  </c:pt>
                  <c:pt idx="12">
                    <c:v>2024</c:v>
                  </c:pt>
                  <c:pt idx="16">
                    <c:v>2025</c:v>
                  </c:pt>
                </c:lvl>
              </c:multiLvlStrCache>
            </c:multiLvlStrRef>
          </c:cat>
          <c:val>
            <c:numRef>
              <c:f>'Pivot Tables'!$C$44:$C$69</c:f>
              <c:numCache>
                <c:formatCode>"$"#,##0</c:formatCode>
                <c:ptCount val="20"/>
                <c:pt idx="0">
                  <c:v>282577.95000000007</c:v>
                </c:pt>
                <c:pt idx="1">
                  <c:v>225362.50000000003</c:v>
                </c:pt>
                <c:pt idx="2">
                  <c:v>176239.62999999998</c:v>
                </c:pt>
                <c:pt idx="3">
                  <c:v>202776.34999999998</c:v>
                </c:pt>
                <c:pt idx="4">
                  <c:v>199980.64999999997</c:v>
                </c:pt>
                <c:pt idx="5">
                  <c:v>285500.12000000005</c:v>
                </c:pt>
                <c:pt idx="6">
                  <c:v>243745.63999999996</c:v>
                </c:pt>
                <c:pt idx="7">
                  <c:v>151203.49</c:v>
                </c:pt>
                <c:pt idx="8">
                  <c:v>234679.98000000007</c:v>
                </c:pt>
                <c:pt idx="9">
                  <c:v>299713.00999999995</c:v>
                </c:pt>
                <c:pt idx="10">
                  <c:v>230646.08999999994</c:v>
                </c:pt>
                <c:pt idx="11">
                  <c:v>272396.57999999996</c:v>
                </c:pt>
                <c:pt idx="12">
                  <c:v>237632.03999999995</c:v>
                </c:pt>
                <c:pt idx="13">
                  <c:v>261908.43</c:v>
                </c:pt>
                <c:pt idx="14">
                  <c:v>231095.19999999995</c:v>
                </c:pt>
                <c:pt idx="15">
                  <c:v>192743.37000000005</c:v>
                </c:pt>
                <c:pt idx="16">
                  <c:v>203634.31000000003</c:v>
                </c:pt>
                <c:pt idx="17">
                  <c:v>220982.77999999994</c:v>
                </c:pt>
                <c:pt idx="18">
                  <c:v>247709.68000000008</c:v>
                </c:pt>
                <c:pt idx="19">
                  <c:v>285184.20999999996</c:v>
                </c:pt>
              </c:numCache>
            </c:numRef>
          </c:val>
          <c:extLst>
            <c:ext xmlns:c16="http://schemas.microsoft.com/office/drawing/2014/chart" uri="{C3380CC4-5D6E-409C-BE32-E72D297353CC}">
              <c16:uniqueId val="{00000002-5CFD-4FA8-8407-BDC89DC54039}"/>
            </c:ext>
          </c:extLst>
        </c:ser>
        <c:dLbls>
          <c:showLegendKey val="0"/>
          <c:showVal val="0"/>
          <c:showCatName val="0"/>
          <c:showSerName val="0"/>
          <c:showPercent val="0"/>
          <c:showBubbleSize val="0"/>
        </c:dLbls>
        <c:axId val="1167585440"/>
        <c:axId val="1167585920"/>
      </c:areaChart>
      <c:catAx>
        <c:axId val="11675854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67585920"/>
        <c:crosses val="autoZero"/>
        <c:auto val="1"/>
        <c:lblAlgn val="ctr"/>
        <c:lblOffset val="100"/>
        <c:noMultiLvlLbl val="0"/>
      </c:catAx>
      <c:valAx>
        <c:axId val="1167585920"/>
        <c:scaling>
          <c:orientation val="minMax"/>
        </c:scaling>
        <c:delete val="0"/>
        <c:axPos val="l"/>
        <c:majorGridlines>
          <c:spPr>
            <a:ln w="9525" cap="flat" cmpd="sng" algn="ctr">
              <a:solidFill>
                <a:schemeClr val="tx1">
                  <a:lumMod val="15000"/>
                  <a:lumOff val="85000"/>
                </a:schemeClr>
              </a:solidFill>
              <a:round/>
            </a:ln>
            <a:effectLst/>
          </c:spPr>
        </c:majorGridlines>
        <c:numFmt formatCode="&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67585440"/>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[AnnKEmery_Excel-Dashboards-with-CoPilot 2025-09-10.xlsx]Pivot Tables!MakeModel</c:name>
    <c:fmtId val="12"/>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'Pivot Tables'!$C$112</c:f>
              <c:strCache>
                <c:ptCount val="1"/>
                <c:pt idx="0">
                  <c:v>Total</c:v>
                </c:pt>
              </c:strCache>
            </c:strRef>
          </c:tx>
          <c:spPr>
            <a:solidFill>
              <a:schemeClr val="accent1"/>
            </a:solidFill>
            <a:ln>
              <a:noFill/>
            </a:ln>
            <a:effectLst/>
          </c:spPr>
          <c:invertIfNegative val="0"/>
          <c:cat>
            <c:multiLvlStrRef>
              <c:f>'Pivot Tables'!$A$113:$B$173</c:f>
              <c:multiLvlStrCache>
                <c:ptCount val="50"/>
                <c:lvl>
                  <c:pt idx="0">
                    <c:v>Optima</c:v>
                  </c:pt>
                  <c:pt idx="1">
                    <c:v>Sorento</c:v>
                  </c:pt>
                  <c:pt idx="2">
                    <c:v>Soul</c:v>
                  </c:pt>
                  <c:pt idx="3">
                    <c:v>Sportage</c:v>
                  </c:pt>
                  <c:pt idx="4">
                    <c:v>Telluride</c:v>
                  </c:pt>
                  <c:pt idx="5">
                    <c:v>Atlas</c:v>
                  </c:pt>
                  <c:pt idx="6">
                    <c:v>Golf</c:v>
                  </c:pt>
                  <c:pt idx="7">
                    <c:v>Jetta</c:v>
                  </c:pt>
                  <c:pt idx="8">
                    <c:v>Passat</c:v>
                  </c:pt>
                  <c:pt idx="9">
                    <c:v>Tiguan</c:v>
                  </c:pt>
                  <c:pt idx="10">
                    <c:v>Accord</c:v>
                  </c:pt>
                  <c:pt idx="11">
                    <c:v>Civic</c:v>
                  </c:pt>
                  <c:pt idx="12">
                    <c:v>CR-V</c:v>
                  </c:pt>
                  <c:pt idx="13">
                    <c:v>Fit</c:v>
                  </c:pt>
                  <c:pt idx="14">
                    <c:v>Pilot</c:v>
                  </c:pt>
                  <c:pt idx="15">
                    <c:v>Elantra</c:v>
                  </c:pt>
                  <c:pt idx="16">
                    <c:v>Kona</c:v>
                  </c:pt>
                  <c:pt idx="17">
                    <c:v>Santa Fe</c:v>
                  </c:pt>
                  <c:pt idx="18">
                    <c:v>Sonata</c:v>
                  </c:pt>
                  <c:pt idx="19">
                    <c:v>Tucson</c:v>
                  </c:pt>
                  <c:pt idx="20">
                    <c:v>Camry</c:v>
                  </c:pt>
                  <c:pt idx="21">
                    <c:v>Corolla</c:v>
                  </c:pt>
                  <c:pt idx="22">
                    <c:v>Highlander</c:v>
                  </c:pt>
                  <c:pt idx="23">
                    <c:v>Prius</c:v>
                  </c:pt>
                  <c:pt idx="24">
                    <c:v>RAV4</c:v>
                  </c:pt>
                  <c:pt idx="25">
                    <c:v>Equinox</c:v>
                  </c:pt>
                  <c:pt idx="26">
                    <c:v>Impala</c:v>
                  </c:pt>
                  <c:pt idx="27">
                    <c:v>Malibu</c:v>
                  </c:pt>
                  <c:pt idx="28">
                    <c:v>Silverado</c:v>
                  </c:pt>
                  <c:pt idx="29">
                    <c:v>Tahoe</c:v>
                  </c:pt>
                  <c:pt idx="30">
                    <c:v>Altima</c:v>
                  </c:pt>
                  <c:pt idx="31">
                    <c:v>Leaf</c:v>
                  </c:pt>
                  <c:pt idx="32">
                    <c:v>Murano</c:v>
                  </c:pt>
                  <c:pt idx="33">
                    <c:v>Rogue</c:v>
                  </c:pt>
                  <c:pt idx="34">
                    <c:v>Sentra</c:v>
                  </c:pt>
                  <c:pt idx="35">
                    <c:v>Escape</c:v>
                  </c:pt>
                  <c:pt idx="36">
                    <c:v>Explorer</c:v>
                  </c:pt>
                  <c:pt idx="37">
                    <c:v>F-150</c:v>
                  </c:pt>
                  <c:pt idx="38">
                    <c:v>Focus</c:v>
                  </c:pt>
                  <c:pt idx="39">
                    <c:v>Mustang</c:v>
                  </c:pt>
                  <c:pt idx="40">
                    <c:v>3 Series</c:v>
                  </c:pt>
                  <c:pt idx="41">
                    <c:v>5 Series</c:v>
                  </c:pt>
                  <c:pt idx="42">
                    <c:v>M4</c:v>
                  </c:pt>
                  <c:pt idx="43">
                    <c:v>X3</c:v>
                  </c:pt>
                  <c:pt idx="44">
                    <c:v>X5</c:v>
                  </c:pt>
                  <c:pt idx="45">
                    <c:v>C-Class</c:v>
                  </c:pt>
                  <c:pt idx="46">
                    <c:v>E-Class</c:v>
                  </c:pt>
                  <c:pt idx="47">
                    <c:v>GLC</c:v>
                  </c:pt>
                  <c:pt idx="48">
                    <c:v>GLE</c:v>
                  </c:pt>
                  <c:pt idx="49">
                    <c:v>S-Class</c:v>
                  </c:pt>
                </c:lvl>
                <c:lvl>
                  <c:pt idx="0">
                    <c:v>Kia</c:v>
                  </c:pt>
                  <c:pt idx="5">
                    <c:v>Volkswagen</c:v>
                  </c:pt>
                  <c:pt idx="10">
                    <c:v>Honda</c:v>
                  </c:pt>
                  <c:pt idx="15">
                    <c:v>Hyundai</c:v>
                  </c:pt>
                  <c:pt idx="20">
                    <c:v>Toyota</c:v>
                  </c:pt>
                  <c:pt idx="25">
                    <c:v>Chevrolet</c:v>
                  </c:pt>
                  <c:pt idx="30">
                    <c:v>Nissan</c:v>
                  </c:pt>
                  <c:pt idx="35">
                    <c:v>Ford</c:v>
                  </c:pt>
                  <c:pt idx="40">
                    <c:v>BMW</c:v>
                  </c:pt>
                  <c:pt idx="45">
                    <c:v>Mercedes-Benz</c:v>
                  </c:pt>
                </c:lvl>
              </c:multiLvlStrCache>
            </c:multiLvlStrRef>
          </c:cat>
          <c:val>
            <c:numRef>
              <c:f>'Pivot Tables'!$C$113:$C$173</c:f>
              <c:numCache>
                <c:formatCode>0.0%</c:formatCode>
                <c:ptCount val="50"/>
                <c:pt idx="0">
                  <c:v>1.1377607050160988E-2</c:v>
                </c:pt>
                <c:pt idx="1">
                  <c:v>1.1689794396903196E-2</c:v>
                </c:pt>
                <c:pt idx="2">
                  <c:v>9.086213559249455E-3</c:v>
                </c:pt>
                <c:pt idx="3">
                  <c:v>1.2407051452571028E-2</c:v>
                </c:pt>
                <c:pt idx="4">
                  <c:v>1.2076030255218355E-2</c:v>
                </c:pt>
                <c:pt idx="5">
                  <c:v>6.6847215392565303E-3</c:v>
                </c:pt>
                <c:pt idx="6">
                  <c:v>1.3763688391937692E-2</c:v>
                </c:pt>
                <c:pt idx="7">
                  <c:v>1.3988399171804842E-2</c:v>
                </c:pt>
                <c:pt idx="8">
                  <c:v>1.5715302144657415E-2</c:v>
                </c:pt>
                <c:pt idx="9">
                  <c:v>1.3025727972556304E-2</c:v>
                </c:pt>
                <c:pt idx="10">
                  <c:v>1.1922764327123045E-2</c:v>
                </c:pt>
                <c:pt idx="11">
                  <c:v>1.1329983551421893E-2</c:v>
                </c:pt>
                <c:pt idx="12">
                  <c:v>1.3465234283572634E-2</c:v>
                </c:pt>
                <c:pt idx="13">
                  <c:v>1.132942227066149E-2</c:v>
                </c:pt>
                <c:pt idx="14">
                  <c:v>1.8240092395264394E-2</c:v>
                </c:pt>
                <c:pt idx="15">
                  <c:v>1.3751715825147351E-2</c:v>
                </c:pt>
                <c:pt idx="16">
                  <c:v>1.3322790616830931E-2</c:v>
                </c:pt>
                <c:pt idx="17">
                  <c:v>1.122456520754036E-2</c:v>
                </c:pt>
                <c:pt idx="18">
                  <c:v>1.8358518367414568E-2</c:v>
                </c:pt>
                <c:pt idx="19">
                  <c:v>2.0185717730441574E-2</c:v>
                </c:pt>
                <c:pt idx="20">
                  <c:v>1.9765284294542045E-2</c:v>
                </c:pt>
                <c:pt idx="21">
                  <c:v>1.2789396760216174E-2</c:v>
                </c:pt>
                <c:pt idx="22">
                  <c:v>1.98281797519178E-2</c:v>
                </c:pt>
                <c:pt idx="23">
                  <c:v>1.4940122195004476E-2</c:v>
                </c:pt>
                <c:pt idx="24">
                  <c:v>1.2521249678765473E-2</c:v>
                </c:pt>
                <c:pt idx="25">
                  <c:v>1.3923282067008642E-2</c:v>
                </c:pt>
                <c:pt idx="26">
                  <c:v>1.8055998708294496E-2</c:v>
                </c:pt>
                <c:pt idx="27">
                  <c:v>1.6066915730059993E-2</c:v>
                </c:pt>
                <c:pt idx="28">
                  <c:v>1.6167160900697353E-2</c:v>
                </c:pt>
                <c:pt idx="29">
                  <c:v>1.950904148716558E-2</c:v>
                </c:pt>
                <c:pt idx="30">
                  <c:v>1.6728785258827723E-2</c:v>
                </c:pt>
                <c:pt idx="31">
                  <c:v>1.5258048264046004E-2</c:v>
                </c:pt>
                <c:pt idx="32">
                  <c:v>1.7693769873833969E-2</c:v>
                </c:pt>
                <c:pt idx="33">
                  <c:v>1.6665780959935695E-2</c:v>
                </c:pt>
                <c:pt idx="34">
                  <c:v>2.0268243075399772E-2</c:v>
                </c:pt>
                <c:pt idx="35">
                  <c:v>1.8540384004521876E-2</c:v>
                </c:pt>
                <c:pt idx="36">
                  <c:v>2.425922458687341E-2</c:v>
                </c:pt>
                <c:pt idx="37">
                  <c:v>1.8534032781925076E-2</c:v>
                </c:pt>
                <c:pt idx="38">
                  <c:v>1.7852010499467299E-2</c:v>
                </c:pt>
                <c:pt idx="39">
                  <c:v>2.654760466168727E-2</c:v>
                </c:pt>
                <c:pt idx="40">
                  <c:v>2.5197835408582874E-2</c:v>
                </c:pt>
                <c:pt idx="41">
                  <c:v>2.4677210155730434E-2</c:v>
                </c:pt>
                <c:pt idx="42">
                  <c:v>2.6373823174847665E-2</c:v>
                </c:pt>
                <c:pt idx="43">
                  <c:v>4.2375041312024637E-2</c:v>
                </c:pt>
                <c:pt idx="44">
                  <c:v>3.4604023818356699E-2</c:v>
                </c:pt>
                <c:pt idx="45">
                  <c:v>5.4508349948719975E-2</c:v>
                </c:pt>
                <c:pt idx="46">
                  <c:v>4.2424792555699573E-2</c:v>
                </c:pt>
                <c:pt idx="47">
                  <c:v>4.5185679262435094E-2</c:v>
                </c:pt>
                <c:pt idx="48">
                  <c:v>3.9021629927273337E-2</c:v>
                </c:pt>
                <c:pt idx="49">
                  <c:v>4.6771758386405848E-2</c:v>
                </c:pt>
              </c:numCache>
            </c:numRef>
          </c:val>
          <c:extLst>
            <c:ext xmlns:c16="http://schemas.microsoft.com/office/drawing/2014/chart" uri="{C3380CC4-5D6E-409C-BE32-E72D297353CC}">
              <c16:uniqueId val="{00000000-6814-4D31-B81E-41AD77148F6F}"/>
            </c:ext>
          </c:extLst>
        </c:ser>
        <c:dLbls>
          <c:showLegendKey val="0"/>
          <c:showVal val="0"/>
          <c:showCatName val="0"/>
          <c:showSerName val="0"/>
          <c:showPercent val="0"/>
          <c:showBubbleSize val="0"/>
        </c:dLbls>
        <c:gapWidth val="182"/>
        <c:axId val="1049378368"/>
        <c:axId val="1049373088"/>
      </c:barChart>
      <c:catAx>
        <c:axId val="104937836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49373088"/>
        <c:crosses val="autoZero"/>
        <c:auto val="1"/>
        <c:lblAlgn val="ctr"/>
        <c:lblOffset val="100"/>
        <c:noMultiLvlLbl val="0"/>
      </c:catAx>
      <c:valAx>
        <c:axId val="1049373088"/>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4937836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spPr>
            <a:solidFill>
              <a:schemeClr val="accent1"/>
            </a:solidFill>
            <a:ln>
              <a:noFill/>
            </a:ln>
            <a:effectLst/>
          </c:spPr>
          <c:invertIfNegative val="0"/>
          <c:cat>
            <c:strRef>
              <c:f>'Pivot Tables'!$H$261:$H$284</c:f>
              <c:strCache>
                <c:ptCount val="24"/>
                <c:pt idx="0">
                  <c:v>207) Anderson, Amanda</c:v>
                </c:pt>
                <c:pt idx="1">
                  <c:v>206) Rogers, Victoria</c:v>
                </c:pt>
                <c:pt idx="2">
                  <c:v>205) Mills, Edwin</c:v>
                </c:pt>
                <c:pt idx="3">
                  <c:v>204) Gonzalez, Arthur</c:v>
                </c:pt>
                <c:pt idx="4">
                  <c:v>203) Yoder, Diana</c:v>
                </c:pt>
                <c:pt idx="5">
                  <c:v>202) Rodriguez, James</c:v>
                </c:pt>
                <c:pt idx="6">
                  <c:v>201) Moore, Justin</c:v>
                </c:pt>
                <c:pt idx="7">
                  <c:v>200) Heath, Christopher</c:v>
                </c:pt>
                <c:pt idx="8">
                  <c:v>199) Lee, Allison</c:v>
                </c:pt>
                <c:pt idx="9">
                  <c:v>198) Brock, Tyrone</c:v>
                </c:pt>
                <c:pt idx="10">
                  <c:v>Bottom 10</c:v>
                </c:pt>
                <c:pt idx="13">
                  <c:v>10) Griffith, Amanda</c:v>
                </c:pt>
                <c:pt idx="14">
                  <c:v>9) Johnson, Ryan</c:v>
                </c:pt>
                <c:pt idx="15">
                  <c:v>8) Mccarthy, Anthony</c:v>
                </c:pt>
                <c:pt idx="16">
                  <c:v>7) Avery, Megan</c:v>
                </c:pt>
                <c:pt idx="17">
                  <c:v>6) Adams, Daniel</c:v>
                </c:pt>
                <c:pt idx="18">
                  <c:v>5) Johnson, Mckenzie</c:v>
                </c:pt>
                <c:pt idx="19">
                  <c:v>4) Graves, Danielle</c:v>
                </c:pt>
                <c:pt idx="20">
                  <c:v>3) Bass, Kevin</c:v>
                </c:pt>
                <c:pt idx="21">
                  <c:v>2) Gill, Veronica</c:v>
                </c:pt>
                <c:pt idx="22">
                  <c:v>1) Barnes, Stanley</c:v>
                </c:pt>
                <c:pt idx="23">
                  <c:v>Top 10</c:v>
                </c:pt>
              </c:strCache>
            </c:strRef>
          </c:cat>
          <c:val>
            <c:numRef>
              <c:f>'Pivot Tables'!$I$261:$I$284</c:f>
              <c:numCache>
                <c:formatCode>"$"#,##0</c:formatCode>
                <c:ptCount val="24"/>
                <c:pt idx="0">
                  <c:v>1018.25</c:v>
                </c:pt>
                <c:pt idx="1">
                  <c:v>1432.16</c:v>
                </c:pt>
                <c:pt idx="2">
                  <c:v>1440.6</c:v>
                </c:pt>
                <c:pt idx="3">
                  <c:v>1491.97</c:v>
                </c:pt>
                <c:pt idx="4">
                  <c:v>1642.07</c:v>
                </c:pt>
                <c:pt idx="5">
                  <c:v>1680.06</c:v>
                </c:pt>
                <c:pt idx="6">
                  <c:v>1727.41</c:v>
                </c:pt>
                <c:pt idx="7">
                  <c:v>1745.49</c:v>
                </c:pt>
                <c:pt idx="8">
                  <c:v>1760.4</c:v>
                </c:pt>
                <c:pt idx="9">
                  <c:v>1830.35</c:v>
                </c:pt>
                <c:pt idx="13">
                  <c:v>115704.88000000002</c:v>
                </c:pt>
                <c:pt idx="14">
                  <c:v>116343.35999999999</c:v>
                </c:pt>
                <c:pt idx="15">
                  <c:v>116358.8</c:v>
                </c:pt>
                <c:pt idx="16">
                  <c:v>128190.40000000002</c:v>
                </c:pt>
                <c:pt idx="17">
                  <c:v>136720.55000000002</c:v>
                </c:pt>
                <c:pt idx="18">
                  <c:v>137652.87</c:v>
                </c:pt>
                <c:pt idx="19">
                  <c:v>138953.99</c:v>
                </c:pt>
                <c:pt idx="20">
                  <c:v>144508.71000000002</c:v>
                </c:pt>
                <c:pt idx="21">
                  <c:v>167589.34999999998</c:v>
                </c:pt>
                <c:pt idx="22">
                  <c:v>186354.98</c:v>
                </c:pt>
              </c:numCache>
            </c:numRef>
          </c:val>
          <c:extLst>
            <c:ext xmlns:c16="http://schemas.microsoft.com/office/drawing/2014/chart" uri="{C3380CC4-5D6E-409C-BE32-E72D297353CC}">
              <c16:uniqueId val="{00000000-793B-4C44-9C71-ADFBD2B78750}"/>
            </c:ext>
          </c:extLst>
        </c:ser>
        <c:dLbls>
          <c:showLegendKey val="0"/>
          <c:showVal val="0"/>
          <c:showCatName val="0"/>
          <c:showSerName val="0"/>
          <c:showPercent val="0"/>
          <c:showBubbleSize val="0"/>
        </c:dLbls>
        <c:gapWidth val="182"/>
        <c:axId val="1518055216"/>
        <c:axId val="1518045616"/>
      </c:barChart>
      <c:catAx>
        <c:axId val="151805521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18045616"/>
        <c:crosses val="autoZero"/>
        <c:auto val="1"/>
        <c:lblAlgn val="ctr"/>
        <c:lblOffset val="100"/>
        <c:noMultiLvlLbl val="0"/>
      </c:catAx>
      <c:valAx>
        <c:axId val="1518045616"/>
        <c:scaling>
          <c:orientation val="minMax"/>
        </c:scaling>
        <c:delete val="0"/>
        <c:axPos val="b"/>
        <c:majorGridlines>
          <c:spPr>
            <a:ln w="9525" cap="flat" cmpd="sng" algn="ctr">
              <a:solidFill>
                <a:schemeClr val="tx1">
                  <a:lumMod val="15000"/>
                  <a:lumOff val="85000"/>
                </a:schemeClr>
              </a:solidFill>
              <a:round/>
            </a:ln>
            <a:effectLst/>
          </c:spPr>
        </c:majorGridlines>
        <c:numFmt formatCode="&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1805521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spPr>
            <a:solidFill>
              <a:schemeClr val="accent3">
                <a:lumMod val="75000"/>
              </a:schemeClr>
            </a:solidFill>
            <a:ln>
              <a:noFill/>
            </a:ln>
            <a:effectLst/>
          </c:spPr>
          <c:invertIfNegative val="0"/>
          <c:cat>
            <c:strRef>
              <c:f>'Pivot Tables'!$H$261:$H$284</c:f>
              <c:strCache>
                <c:ptCount val="24"/>
                <c:pt idx="0">
                  <c:v>207) Anderson, Amanda</c:v>
                </c:pt>
                <c:pt idx="1">
                  <c:v>206) Rogers, Victoria</c:v>
                </c:pt>
                <c:pt idx="2">
                  <c:v>205) Mills, Edwin</c:v>
                </c:pt>
                <c:pt idx="3">
                  <c:v>204) Gonzalez, Arthur</c:v>
                </c:pt>
                <c:pt idx="4">
                  <c:v>203) Yoder, Diana</c:v>
                </c:pt>
                <c:pt idx="5">
                  <c:v>202) Rodriguez, James</c:v>
                </c:pt>
                <c:pt idx="6">
                  <c:v>201) Moore, Justin</c:v>
                </c:pt>
                <c:pt idx="7">
                  <c:v>200) Heath, Christopher</c:v>
                </c:pt>
                <c:pt idx="8">
                  <c:v>199) Lee, Allison</c:v>
                </c:pt>
                <c:pt idx="9">
                  <c:v>198) Brock, Tyrone</c:v>
                </c:pt>
                <c:pt idx="10">
                  <c:v>Bottom 10</c:v>
                </c:pt>
                <c:pt idx="13">
                  <c:v>10) Griffith, Amanda</c:v>
                </c:pt>
                <c:pt idx="14">
                  <c:v>9) Johnson, Ryan</c:v>
                </c:pt>
                <c:pt idx="15">
                  <c:v>8) Mccarthy, Anthony</c:v>
                </c:pt>
                <c:pt idx="16">
                  <c:v>7) Avery, Megan</c:v>
                </c:pt>
                <c:pt idx="17">
                  <c:v>6) Adams, Daniel</c:v>
                </c:pt>
                <c:pt idx="18">
                  <c:v>5) Johnson, Mckenzie</c:v>
                </c:pt>
                <c:pt idx="19">
                  <c:v>4) Graves, Danielle</c:v>
                </c:pt>
                <c:pt idx="20">
                  <c:v>3) Bass, Kevin</c:v>
                </c:pt>
                <c:pt idx="21">
                  <c:v>2) Gill, Veronica</c:v>
                </c:pt>
                <c:pt idx="22">
                  <c:v>1) Barnes, Stanley</c:v>
                </c:pt>
                <c:pt idx="23">
                  <c:v>Top 10</c:v>
                </c:pt>
              </c:strCache>
            </c:strRef>
          </c:cat>
          <c:val>
            <c:numRef>
              <c:f>'Pivot Tables'!$I$261:$I$284</c:f>
              <c:numCache>
                <c:formatCode>"$"#,##0</c:formatCode>
                <c:ptCount val="24"/>
                <c:pt idx="0">
                  <c:v>1018.25</c:v>
                </c:pt>
                <c:pt idx="1">
                  <c:v>1432.16</c:v>
                </c:pt>
                <c:pt idx="2">
                  <c:v>1440.6</c:v>
                </c:pt>
                <c:pt idx="3">
                  <c:v>1491.97</c:v>
                </c:pt>
                <c:pt idx="4">
                  <c:v>1642.07</c:v>
                </c:pt>
                <c:pt idx="5">
                  <c:v>1680.06</c:v>
                </c:pt>
                <c:pt idx="6">
                  <c:v>1727.41</c:v>
                </c:pt>
                <c:pt idx="7">
                  <c:v>1745.49</c:v>
                </c:pt>
                <c:pt idx="8">
                  <c:v>1760.4</c:v>
                </c:pt>
                <c:pt idx="9">
                  <c:v>1830.35</c:v>
                </c:pt>
                <c:pt idx="13">
                  <c:v>115704.88000000002</c:v>
                </c:pt>
                <c:pt idx="14">
                  <c:v>116343.35999999999</c:v>
                </c:pt>
                <c:pt idx="15">
                  <c:v>116358.8</c:v>
                </c:pt>
                <c:pt idx="16">
                  <c:v>128190.40000000002</c:v>
                </c:pt>
                <c:pt idx="17">
                  <c:v>136720.55000000002</c:v>
                </c:pt>
                <c:pt idx="18">
                  <c:v>137652.87</c:v>
                </c:pt>
                <c:pt idx="19">
                  <c:v>138953.99</c:v>
                </c:pt>
                <c:pt idx="20">
                  <c:v>144508.71000000002</c:v>
                </c:pt>
                <c:pt idx="21">
                  <c:v>167589.34999999998</c:v>
                </c:pt>
                <c:pt idx="22">
                  <c:v>186354.98</c:v>
                </c:pt>
              </c:numCache>
            </c:numRef>
          </c:val>
          <c:extLst>
            <c:ext xmlns:c16="http://schemas.microsoft.com/office/drawing/2014/chart" uri="{C3380CC4-5D6E-409C-BE32-E72D297353CC}">
              <c16:uniqueId val="{00000000-9F0E-4A8D-A348-2110FC2BC595}"/>
            </c:ext>
          </c:extLst>
        </c:ser>
        <c:dLbls>
          <c:showLegendKey val="0"/>
          <c:showVal val="0"/>
          <c:showCatName val="0"/>
          <c:showSerName val="0"/>
          <c:showPercent val="0"/>
          <c:showBubbleSize val="0"/>
        </c:dLbls>
        <c:gapWidth val="10"/>
        <c:axId val="1518055216"/>
        <c:axId val="1518045616"/>
      </c:barChart>
      <c:catAx>
        <c:axId val="1518055216"/>
        <c:scaling>
          <c:orientation val="minMax"/>
        </c:scaling>
        <c:delete val="0"/>
        <c:axPos val="l"/>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crossAx val="1518045616"/>
        <c:crosses val="autoZero"/>
        <c:auto val="1"/>
        <c:lblAlgn val="ctr"/>
        <c:lblOffset val="100"/>
        <c:noMultiLvlLbl val="0"/>
      </c:catAx>
      <c:valAx>
        <c:axId val="1518045616"/>
        <c:scaling>
          <c:orientation val="minMax"/>
        </c:scaling>
        <c:delete val="0"/>
        <c:axPos val="b"/>
        <c:majorGridlines>
          <c:spPr>
            <a:ln w="9525" cap="flat" cmpd="sng" algn="ctr">
              <a:solidFill>
                <a:schemeClr val="tx1">
                  <a:lumMod val="15000"/>
                  <a:lumOff val="85000"/>
                </a:schemeClr>
              </a:solidFill>
              <a:round/>
            </a:ln>
            <a:effectLst/>
          </c:spPr>
        </c:majorGridlines>
        <c:numFmt formatCode="&quot;$&quot;#,##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crossAx val="1518055216"/>
        <c:crosses val="autoZero"/>
        <c:crossBetween val="between"/>
        <c:majorUnit val="10000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100">
          <a:solidFill>
            <a:schemeClr val="tx1"/>
          </a:solidFill>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[AnnKEmery_Excel-Dashboards-with-CoPilot 2025-09-10.xlsx]Pivot Tables!MakeModel</c:name>
    <c:fmtId val="17"/>
  </c:pivotSource>
  <c:chart>
    <c:autoTitleDeleted val="1"/>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2">
              <a:lumMod val="75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2">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2">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'Pivot Tables'!$C$112</c:f>
              <c:strCache>
                <c:ptCount val="1"/>
                <c:pt idx="0">
                  <c:v>Total</c:v>
                </c:pt>
              </c:strCache>
            </c:strRef>
          </c:tx>
          <c:spPr>
            <a:solidFill>
              <a:schemeClr val="accent2">
                <a:lumMod val="75000"/>
              </a:schemeClr>
            </a:solidFill>
            <a:ln>
              <a:noFill/>
            </a:ln>
            <a:effectLst/>
          </c:spPr>
          <c:invertIfNegative val="0"/>
          <c:cat>
            <c:multiLvlStrRef>
              <c:f>'Pivot Tables'!$A$113:$B$173</c:f>
              <c:multiLvlStrCache>
                <c:ptCount val="50"/>
                <c:lvl>
                  <c:pt idx="0">
                    <c:v>Optima</c:v>
                  </c:pt>
                  <c:pt idx="1">
                    <c:v>Sorento</c:v>
                  </c:pt>
                  <c:pt idx="2">
                    <c:v>Soul</c:v>
                  </c:pt>
                  <c:pt idx="3">
                    <c:v>Sportage</c:v>
                  </c:pt>
                  <c:pt idx="4">
                    <c:v>Telluride</c:v>
                  </c:pt>
                  <c:pt idx="5">
                    <c:v>Atlas</c:v>
                  </c:pt>
                  <c:pt idx="6">
                    <c:v>Golf</c:v>
                  </c:pt>
                  <c:pt idx="7">
                    <c:v>Jetta</c:v>
                  </c:pt>
                  <c:pt idx="8">
                    <c:v>Passat</c:v>
                  </c:pt>
                  <c:pt idx="9">
                    <c:v>Tiguan</c:v>
                  </c:pt>
                  <c:pt idx="10">
                    <c:v>Accord</c:v>
                  </c:pt>
                  <c:pt idx="11">
                    <c:v>Civic</c:v>
                  </c:pt>
                  <c:pt idx="12">
                    <c:v>CR-V</c:v>
                  </c:pt>
                  <c:pt idx="13">
                    <c:v>Fit</c:v>
                  </c:pt>
                  <c:pt idx="14">
                    <c:v>Pilot</c:v>
                  </c:pt>
                  <c:pt idx="15">
                    <c:v>Elantra</c:v>
                  </c:pt>
                  <c:pt idx="16">
                    <c:v>Kona</c:v>
                  </c:pt>
                  <c:pt idx="17">
                    <c:v>Santa Fe</c:v>
                  </c:pt>
                  <c:pt idx="18">
                    <c:v>Sonata</c:v>
                  </c:pt>
                  <c:pt idx="19">
                    <c:v>Tucson</c:v>
                  </c:pt>
                  <c:pt idx="20">
                    <c:v>Camry</c:v>
                  </c:pt>
                  <c:pt idx="21">
                    <c:v>Corolla</c:v>
                  </c:pt>
                  <c:pt idx="22">
                    <c:v>Highlander</c:v>
                  </c:pt>
                  <c:pt idx="23">
                    <c:v>Prius</c:v>
                  </c:pt>
                  <c:pt idx="24">
                    <c:v>RAV4</c:v>
                  </c:pt>
                  <c:pt idx="25">
                    <c:v>Equinox</c:v>
                  </c:pt>
                  <c:pt idx="26">
                    <c:v>Impala</c:v>
                  </c:pt>
                  <c:pt idx="27">
                    <c:v>Malibu</c:v>
                  </c:pt>
                  <c:pt idx="28">
                    <c:v>Silverado</c:v>
                  </c:pt>
                  <c:pt idx="29">
                    <c:v>Tahoe</c:v>
                  </c:pt>
                  <c:pt idx="30">
                    <c:v>Altima</c:v>
                  </c:pt>
                  <c:pt idx="31">
                    <c:v>Leaf</c:v>
                  </c:pt>
                  <c:pt idx="32">
                    <c:v>Murano</c:v>
                  </c:pt>
                  <c:pt idx="33">
                    <c:v>Rogue</c:v>
                  </c:pt>
                  <c:pt idx="34">
                    <c:v>Sentra</c:v>
                  </c:pt>
                  <c:pt idx="35">
                    <c:v>Escape</c:v>
                  </c:pt>
                  <c:pt idx="36">
                    <c:v>Explorer</c:v>
                  </c:pt>
                  <c:pt idx="37">
                    <c:v>F-150</c:v>
                  </c:pt>
                  <c:pt idx="38">
                    <c:v>Focus</c:v>
                  </c:pt>
                  <c:pt idx="39">
                    <c:v>Mustang</c:v>
                  </c:pt>
                  <c:pt idx="40">
                    <c:v>3 Series</c:v>
                  </c:pt>
                  <c:pt idx="41">
                    <c:v>5 Series</c:v>
                  </c:pt>
                  <c:pt idx="42">
                    <c:v>M4</c:v>
                  </c:pt>
                  <c:pt idx="43">
                    <c:v>X3</c:v>
                  </c:pt>
                  <c:pt idx="44">
                    <c:v>X5</c:v>
                  </c:pt>
                  <c:pt idx="45">
                    <c:v>C-Class</c:v>
                  </c:pt>
                  <c:pt idx="46">
                    <c:v>E-Class</c:v>
                  </c:pt>
                  <c:pt idx="47">
                    <c:v>GLC</c:v>
                  </c:pt>
                  <c:pt idx="48">
                    <c:v>GLE</c:v>
                  </c:pt>
                  <c:pt idx="49">
                    <c:v>S-Class</c:v>
                  </c:pt>
                </c:lvl>
                <c:lvl>
                  <c:pt idx="0">
                    <c:v>Kia</c:v>
                  </c:pt>
                  <c:pt idx="5">
                    <c:v>Volkswagen</c:v>
                  </c:pt>
                  <c:pt idx="10">
                    <c:v>Honda</c:v>
                  </c:pt>
                  <c:pt idx="15">
                    <c:v>Hyundai</c:v>
                  </c:pt>
                  <c:pt idx="20">
                    <c:v>Toyota</c:v>
                  </c:pt>
                  <c:pt idx="25">
                    <c:v>Chevrolet</c:v>
                  </c:pt>
                  <c:pt idx="30">
                    <c:v>Nissan</c:v>
                  </c:pt>
                  <c:pt idx="35">
                    <c:v>Ford</c:v>
                  </c:pt>
                  <c:pt idx="40">
                    <c:v>BMW</c:v>
                  </c:pt>
                  <c:pt idx="45">
                    <c:v>Mercedes-Benz</c:v>
                  </c:pt>
                </c:lvl>
              </c:multiLvlStrCache>
            </c:multiLvlStrRef>
          </c:cat>
          <c:val>
            <c:numRef>
              <c:f>'Pivot Tables'!$C$113:$C$173</c:f>
              <c:numCache>
                <c:formatCode>0.0%</c:formatCode>
                <c:ptCount val="50"/>
                <c:pt idx="0">
                  <c:v>1.1377607050160988E-2</c:v>
                </c:pt>
                <c:pt idx="1">
                  <c:v>1.1689794396903196E-2</c:v>
                </c:pt>
                <c:pt idx="2">
                  <c:v>9.086213559249455E-3</c:v>
                </c:pt>
                <c:pt idx="3">
                  <c:v>1.2407051452571028E-2</c:v>
                </c:pt>
                <c:pt idx="4">
                  <c:v>1.2076030255218355E-2</c:v>
                </c:pt>
                <c:pt idx="5">
                  <c:v>6.6847215392565303E-3</c:v>
                </c:pt>
                <c:pt idx="6">
                  <c:v>1.3763688391937692E-2</c:v>
                </c:pt>
                <c:pt idx="7">
                  <c:v>1.3988399171804842E-2</c:v>
                </c:pt>
                <c:pt idx="8">
                  <c:v>1.5715302144657415E-2</c:v>
                </c:pt>
                <c:pt idx="9">
                  <c:v>1.3025727972556304E-2</c:v>
                </c:pt>
                <c:pt idx="10">
                  <c:v>1.1922764327123045E-2</c:v>
                </c:pt>
                <c:pt idx="11">
                  <c:v>1.1329983551421893E-2</c:v>
                </c:pt>
                <c:pt idx="12">
                  <c:v>1.3465234283572634E-2</c:v>
                </c:pt>
                <c:pt idx="13">
                  <c:v>1.132942227066149E-2</c:v>
                </c:pt>
                <c:pt idx="14">
                  <c:v>1.8240092395264394E-2</c:v>
                </c:pt>
                <c:pt idx="15">
                  <c:v>1.3751715825147351E-2</c:v>
                </c:pt>
                <c:pt idx="16">
                  <c:v>1.3322790616830931E-2</c:v>
                </c:pt>
                <c:pt idx="17">
                  <c:v>1.122456520754036E-2</c:v>
                </c:pt>
                <c:pt idx="18">
                  <c:v>1.8358518367414568E-2</c:v>
                </c:pt>
                <c:pt idx="19">
                  <c:v>2.0185717730441574E-2</c:v>
                </c:pt>
                <c:pt idx="20">
                  <c:v>1.9765284294542045E-2</c:v>
                </c:pt>
                <c:pt idx="21">
                  <c:v>1.2789396760216174E-2</c:v>
                </c:pt>
                <c:pt idx="22">
                  <c:v>1.98281797519178E-2</c:v>
                </c:pt>
                <c:pt idx="23">
                  <c:v>1.4940122195004476E-2</c:v>
                </c:pt>
                <c:pt idx="24">
                  <c:v>1.2521249678765473E-2</c:v>
                </c:pt>
                <c:pt idx="25">
                  <c:v>1.3923282067008642E-2</c:v>
                </c:pt>
                <c:pt idx="26">
                  <c:v>1.8055998708294496E-2</c:v>
                </c:pt>
                <c:pt idx="27">
                  <c:v>1.6066915730059993E-2</c:v>
                </c:pt>
                <c:pt idx="28">
                  <c:v>1.6167160900697353E-2</c:v>
                </c:pt>
                <c:pt idx="29">
                  <c:v>1.950904148716558E-2</c:v>
                </c:pt>
                <c:pt idx="30">
                  <c:v>1.6728785258827723E-2</c:v>
                </c:pt>
                <c:pt idx="31">
                  <c:v>1.5258048264046004E-2</c:v>
                </c:pt>
                <c:pt idx="32">
                  <c:v>1.7693769873833969E-2</c:v>
                </c:pt>
                <c:pt idx="33">
                  <c:v>1.6665780959935695E-2</c:v>
                </c:pt>
                <c:pt idx="34">
                  <c:v>2.0268243075399772E-2</c:v>
                </c:pt>
                <c:pt idx="35">
                  <c:v>1.8540384004521876E-2</c:v>
                </c:pt>
                <c:pt idx="36">
                  <c:v>2.425922458687341E-2</c:v>
                </c:pt>
                <c:pt idx="37">
                  <c:v>1.8534032781925076E-2</c:v>
                </c:pt>
                <c:pt idx="38">
                  <c:v>1.7852010499467299E-2</c:v>
                </c:pt>
                <c:pt idx="39">
                  <c:v>2.654760466168727E-2</c:v>
                </c:pt>
                <c:pt idx="40">
                  <c:v>2.5197835408582874E-2</c:v>
                </c:pt>
                <c:pt idx="41">
                  <c:v>2.4677210155730434E-2</c:v>
                </c:pt>
                <c:pt idx="42">
                  <c:v>2.6373823174847665E-2</c:v>
                </c:pt>
                <c:pt idx="43">
                  <c:v>4.2375041312024637E-2</c:v>
                </c:pt>
                <c:pt idx="44">
                  <c:v>3.4604023818356699E-2</c:v>
                </c:pt>
                <c:pt idx="45">
                  <c:v>5.4508349948719975E-2</c:v>
                </c:pt>
                <c:pt idx="46">
                  <c:v>4.2424792555699573E-2</c:v>
                </c:pt>
                <c:pt idx="47">
                  <c:v>4.5185679262435094E-2</c:v>
                </c:pt>
                <c:pt idx="48">
                  <c:v>3.9021629927273337E-2</c:v>
                </c:pt>
                <c:pt idx="49">
                  <c:v>4.6771758386405848E-2</c:v>
                </c:pt>
              </c:numCache>
            </c:numRef>
          </c:val>
          <c:extLst>
            <c:ext xmlns:c16="http://schemas.microsoft.com/office/drawing/2014/chart" uri="{C3380CC4-5D6E-409C-BE32-E72D297353CC}">
              <c16:uniqueId val="{00000000-6D9F-422A-8F8B-70B919F7D79D}"/>
            </c:ext>
          </c:extLst>
        </c:ser>
        <c:dLbls>
          <c:showLegendKey val="0"/>
          <c:showVal val="0"/>
          <c:showCatName val="0"/>
          <c:showSerName val="0"/>
          <c:showPercent val="0"/>
          <c:showBubbleSize val="0"/>
        </c:dLbls>
        <c:gapWidth val="10"/>
        <c:axId val="1049378368"/>
        <c:axId val="1049373088"/>
      </c:barChart>
      <c:catAx>
        <c:axId val="104937836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crossAx val="1049373088"/>
        <c:crosses val="autoZero"/>
        <c:auto val="1"/>
        <c:lblAlgn val="ctr"/>
        <c:lblOffset val="100"/>
        <c:noMultiLvlLbl val="0"/>
      </c:catAx>
      <c:valAx>
        <c:axId val="1049373088"/>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crossAx val="104937836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100">
          <a:solidFill>
            <a:schemeClr val="tx1"/>
          </a:solidFill>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[AnnKEmery_Excel-Dashboards-with-CoPilot 2025-09-10.xlsx]Pivot Tables!Year</c:name>
    <c:fmtId val="17"/>
  </c:pivotSource>
  <c:chart>
    <c:autoTitleDeleted val="1"/>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solidFill>
              <a:schemeClr val="bg1"/>
            </a:solidFill>
          </a:ln>
          <a:effectLst/>
        </c:spPr>
        <c:marker>
          <c:symbol val="none"/>
        </c:marker>
        <c:dLbl>
          <c:idx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lumMod val="20000"/>
              <a:lumOff val="80000"/>
            </a:schemeClr>
          </a:solidFill>
          <a:ln>
            <a:solidFill>
              <a:schemeClr val="bg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lumMod val="20000"/>
              <a:lumOff val="80000"/>
            </a:schemeClr>
          </a:solidFill>
          <a:ln>
            <a:solidFill>
              <a:schemeClr val="bg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solidFill>
              <a:schemeClr val="bg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lumMod val="20000"/>
              <a:lumOff val="80000"/>
            </a:schemeClr>
          </a:solidFill>
          <a:ln>
            <a:solidFill>
              <a:schemeClr val="bg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solidFill>
          <a:ln>
            <a:solidFill>
              <a:schemeClr val="bg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areaChart>
        <c:grouping val="standard"/>
        <c:varyColors val="0"/>
        <c:ser>
          <c:idx val="0"/>
          <c:order val="0"/>
          <c:tx>
            <c:strRef>
              <c:f>'Pivot Tables'!$B$43</c:f>
              <c:strCache>
                <c:ptCount val="1"/>
                <c:pt idx="0">
                  <c:v>Sales</c:v>
                </c:pt>
              </c:strCache>
            </c:strRef>
          </c:tx>
          <c:spPr>
            <a:solidFill>
              <a:schemeClr val="accent1">
                <a:lumMod val="20000"/>
                <a:lumOff val="80000"/>
              </a:schemeClr>
            </a:solidFill>
            <a:ln>
              <a:solidFill>
                <a:schemeClr val="bg1"/>
              </a:solidFill>
            </a:ln>
            <a:effectLst/>
          </c:spPr>
          <c:cat>
            <c:multiLvlStrRef>
              <c:f>'Pivot Tables'!$A$44:$A$69</c:f>
              <c:multiLvlStrCache>
                <c:ptCount val="20"/>
                <c:lvl>
                  <c:pt idx="0">
                    <c:v>Qtr1</c:v>
                  </c:pt>
                  <c:pt idx="1">
                    <c:v>Qtr2</c:v>
                  </c:pt>
                  <c:pt idx="2">
                    <c:v>Qtr3</c:v>
                  </c:pt>
                  <c:pt idx="3">
                    <c:v>Qtr4</c:v>
                  </c:pt>
                  <c:pt idx="4">
                    <c:v>Qtr1</c:v>
                  </c:pt>
                  <c:pt idx="5">
                    <c:v>Qtr2</c:v>
                  </c:pt>
                  <c:pt idx="6">
                    <c:v>Qtr3</c:v>
                  </c:pt>
                  <c:pt idx="7">
                    <c:v>Qtr4</c:v>
                  </c:pt>
                  <c:pt idx="8">
                    <c:v>Qtr1</c:v>
                  </c:pt>
                  <c:pt idx="9">
                    <c:v>Qtr2</c:v>
                  </c:pt>
                  <c:pt idx="10">
                    <c:v>Qtr3</c:v>
                  </c:pt>
                  <c:pt idx="11">
                    <c:v>Qtr4</c:v>
                  </c:pt>
                  <c:pt idx="12">
                    <c:v>Qtr1</c:v>
                  </c:pt>
                  <c:pt idx="13">
                    <c:v>Qtr2</c:v>
                  </c:pt>
                  <c:pt idx="14">
                    <c:v>Qtr3</c:v>
                  </c:pt>
                  <c:pt idx="15">
                    <c:v>Qtr4</c:v>
                  </c:pt>
                  <c:pt idx="16">
                    <c:v>Qtr1</c:v>
                  </c:pt>
                  <c:pt idx="17">
                    <c:v>Qtr2</c:v>
                  </c:pt>
                  <c:pt idx="18">
                    <c:v>Qtr3</c:v>
                  </c:pt>
                  <c:pt idx="19">
                    <c:v>Qtr4</c:v>
                  </c:pt>
                </c:lvl>
                <c:lvl>
                  <c:pt idx="0">
                    <c:v>2021</c:v>
                  </c:pt>
                  <c:pt idx="4">
                    <c:v>2022</c:v>
                  </c:pt>
                  <c:pt idx="8">
                    <c:v>2023</c:v>
                  </c:pt>
                  <c:pt idx="12">
                    <c:v>2024</c:v>
                  </c:pt>
                  <c:pt idx="16">
                    <c:v>2025</c:v>
                  </c:pt>
                </c:lvl>
              </c:multiLvlStrCache>
            </c:multiLvlStrRef>
          </c:cat>
          <c:val>
            <c:numRef>
              <c:f>'Pivot Tables'!$B$44:$B$69</c:f>
              <c:numCache>
                <c:formatCode>"$"#,##0</c:formatCode>
                <c:ptCount val="20"/>
                <c:pt idx="0">
                  <c:v>2307908</c:v>
                </c:pt>
                <c:pt idx="1">
                  <c:v>1758245</c:v>
                </c:pt>
                <c:pt idx="2">
                  <c:v>1397240</c:v>
                </c:pt>
                <c:pt idx="3">
                  <c:v>1546470</c:v>
                </c:pt>
                <c:pt idx="4">
                  <c:v>1648165</c:v>
                </c:pt>
                <c:pt idx="5">
                  <c:v>2380759</c:v>
                </c:pt>
                <c:pt idx="6">
                  <c:v>1986016</c:v>
                </c:pt>
                <c:pt idx="7">
                  <c:v>1267336</c:v>
                </c:pt>
                <c:pt idx="8">
                  <c:v>1798494</c:v>
                </c:pt>
                <c:pt idx="9">
                  <c:v>2358056</c:v>
                </c:pt>
                <c:pt idx="10">
                  <c:v>1793733</c:v>
                </c:pt>
                <c:pt idx="11">
                  <c:v>2121898</c:v>
                </c:pt>
                <c:pt idx="12">
                  <c:v>1801635</c:v>
                </c:pt>
                <c:pt idx="13">
                  <c:v>2135452</c:v>
                </c:pt>
                <c:pt idx="14">
                  <c:v>1781887</c:v>
                </c:pt>
                <c:pt idx="15">
                  <c:v>1635377</c:v>
                </c:pt>
                <c:pt idx="16">
                  <c:v>1669578</c:v>
                </c:pt>
                <c:pt idx="17">
                  <c:v>1755805</c:v>
                </c:pt>
                <c:pt idx="18">
                  <c:v>1964694</c:v>
                </c:pt>
                <c:pt idx="19">
                  <c:v>2334696</c:v>
                </c:pt>
              </c:numCache>
            </c:numRef>
          </c:val>
          <c:extLst>
            <c:ext xmlns:c16="http://schemas.microsoft.com/office/drawing/2014/chart" uri="{C3380CC4-5D6E-409C-BE32-E72D297353CC}">
              <c16:uniqueId val="{00000000-890B-412E-B4A8-B41885BD8DA8}"/>
            </c:ext>
          </c:extLst>
        </c:ser>
        <c:ser>
          <c:idx val="1"/>
          <c:order val="1"/>
          <c:tx>
            <c:strRef>
              <c:f>'Pivot Tables'!$C$43</c:f>
              <c:strCache>
                <c:ptCount val="1"/>
                <c:pt idx="0">
                  <c:v>Profit Margin</c:v>
                </c:pt>
              </c:strCache>
            </c:strRef>
          </c:tx>
          <c:spPr>
            <a:solidFill>
              <a:schemeClr val="accent1"/>
            </a:solidFill>
            <a:ln>
              <a:solidFill>
                <a:schemeClr val="bg1"/>
              </a:solidFill>
            </a:ln>
            <a:effectLst/>
          </c:spPr>
          <c:cat>
            <c:multiLvlStrRef>
              <c:f>'Pivot Tables'!$A$44:$A$69</c:f>
              <c:multiLvlStrCache>
                <c:ptCount val="20"/>
                <c:lvl>
                  <c:pt idx="0">
                    <c:v>Qtr1</c:v>
                  </c:pt>
                  <c:pt idx="1">
                    <c:v>Qtr2</c:v>
                  </c:pt>
                  <c:pt idx="2">
                    <c:v>Qtr3</c:v>
                  </c:pt>
                  <c:pt idx="3">
                    <c:v>Qtr4</c:v>
                  </c:pt>
                  <c:pt idx="4">
                    <c:v>Qtr1</c:v>
                  </c:pt>
                  <c:pt idx="5">
                    <c:v>Qtr2</c:v>
                  </c:pt>
                  <c:pt idx="6">
                    <c:v>Qtr3</c:v>
                  </c:pt>
                  <c:pt idx="7">
                    <c:v>Qtr4</c:v>
                  </c:pt>
                  <c:pt idx="8">
                    <c:v>Qtr1</c:v>
                  </c:pt>
                  <c:pt idx="9">
                    <c:v>Qtr2</c:v>
                  </c:pt>
                  <c:pt idx="10">
                    <c:v>Qtr3</c:v>
                  </c:pt>
                  <c:pt idx="11">
                    <c:v>Qtr4</c:v>
                  </c:pt>
                  <c:pt idx="12">
                    <c:v>Qtr1</c:v>
                  </c:pt>
                  <c:pt idx="13">
                    <c:v>Qtr2</c:v>
                  </c:pt>
                  <c:pt idx="14">
                    <c:v>Qtr3</c:v>
                  </c:pt>
                  <c:pt idx="15">
                    <c:v>Qtr4</c:v>
                  </c:pt>
                  <c:pt idx="16">
                    <c:v>Qtr1</c:v>
                  </c:pt>
                  <c:pt idx="17">
                    <c:v>Qtr2</c:v>
                  </c:pt>
                  <c:pt idx="18">
                    <c:v>Qtr3</c:v>
                  </c:pt>
                  <c:pt idx="19">
                    <c:v>Qtr4</c:v>
                  </c:pt>
                </c:lvl>
                <c:lvl>
                  <c:pt idx="0">
                    <c:v>2021</c:v>
                  </c:pt>
                  <c:pt idx="4">
                    <c:v>2022</c:v>
                  </c:pt>
                  <c:pt idx="8">
                    <c:v>2023</c:v>
                  </c:pt>
                  <c:pt idx="12">
                    <c:v>2024</c:v>
                  </c:pt>
                  <c:pt idx="16">
                    <c:v>2025</c:v>
                  </c:pt>
                </c:lvl>
              </c:multiLvlStrCache>
            </c:multiLvlStrRef>
          </c:cat>
          <c:val>
            <c:numRef>
              <c:f>'Pivot Tables'!$C$44:$C$69</c:f>
              <c:numCache>
                <c:formatCode>"$"#,##0</c:formatCode>
                <c:ptCount val="20"/>
                <c:pt idx="0">
                  <c:v>282577.95000000007</c:v>
                </c:pt>
                <c:pt idx="1">
                  <c:v>225362.50000000003</c:v>
                </c:pt>
                <c:pt idx="2">
                  <c:v>176239.62999999998</c:v>
                </c:pt>
                <c:pt idx="3">
                  <c:v>202776.34999999998</c:v>
                </c:pt>
                <c:pt idx="4">
                  <c:v>199980.64999999997</c:v>
                </c:pt>
                <c:pt idx="5">
                  <c:v>285500.12000000005</c:v>
                </c:pt>
                <c:pt idx="6">
                  <c:v>243745.63999999996</c:v>
                </c:pt>
                <c:pt idx="7">
                  <c:v>151203.49</c:v>
                </c:pt>
                <c:pt idx="8">
                  <c:v>234679.98000000007</c:v>
                </c:pt>
                <c:pt idx="9">
                  <c:v>299713.00999999995</c:v>
                </c:pt>
                <c:pt idx="10">
                  <c:v>230646.08999999994</c:v>
                </c:pt>
                <c:pt idx="11">
                  <c:v>272396.57999999996</c:v>
                </c:pt>
                <c:pt idx="12">
                  <c:v>237632.03999999995</c:v>
                </c:pt>
                <c:pt idx="13">
                  <c:v>261908.43</c:v>
                </c:pt>
                <c:pt idx="14">
                  <c:v>231095.19999999995</c:v>
                </c:pt>
                <c:pt idx="15">
                  <c:v>192743.37000000005</c:v>
                </c:pt>
                <c:pt idx="16">
                  <c:v>203634.31000000003</c:v>
                </c:pt>
                <c:pt idx="17">
                  <c:v>220982.77999999994</c:v>
                </c:pt>
                <c:pt idx="18">
                  <c:v>247709.68000000008</c:v>
                </c:pt>
                <c:pt idx="19">
                  <c:v>285184.20999999996</c:v>
                </c:pt>
              </c:numCache>
            </c:numRef>
          </c:val>
          <c:extLst>
            <c:ext xmlns:c16="http://schemas.microsoft.com/office/drawing/2014/chart" uri="{C3380CC4-5D6E-409C-BE32-E72D297353CC}">
              <c16:uniqueId val="{00000001-890B-412E-B4A8-B41885BD8DA8}"/>
            </c:ext>
          </c:extLst>
        </c:ser>
        <c:dLbls>
          <c:showLegendKey val="0"/>
          <c:showVal val="0"/>
          <c:showCatName val="0"/>
          <c:showSerName val="0"/>
          <c:showPercent val="0"/>
          <c:showBubbleSize val="0"/>
        </c:dLbls>
        <c:axId val="1167585440"/>
        <c:axId val="1167585920"/>
      </c:areaChart>
      <c:catAx>
        <c:axId val="11675854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crossAx val="1167585920"/>
        <c:crosses val="autoZero"/>
        <c:auto val="1"/>
        <c:lblAlgn val="ctr"/>
        <c:lblOffset val="100"/>
        <c:noMultiLvlLbl val="0"/>
      </c:catAx>
      <c:valAx>
        <c:axId val="1167585920"/>
        <c:scaling>
          <c:orientation val="minMax"/>
        </c:scaling>
        <c:delete val="0"/>
        <c:axPos val="l"/>
        <c:numFmt formatCode="&quot;$&quot;#,##0" sourceLinked="1"/>
        <c:majorTickMark val="out"/>
        <c:minorTickMark val="none"/>
        <c:tickLblPos val="nextTo"/>
        <c:spPr>
          <a:noFill/>
          <a:ln>
            <a:solidFill>
              <a:schemeClr val="bg1">
                <a:lumMod val="85000"/>
              </a:schemeClr>
            </a:solidFill>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crossAx val="1167585440"/>
        <c:crosses val="autoZero"/>
        <c:crossBetween val="midCat"/>
      </c:valAx>
      <c:spPr>
        <a:noFill/>
        <a:ln>
          <a:noFill/>
        </a:ln>
        <a:effectLst/>
      </c:spPr>
    </c:plotArea>
    <c:legend>
      <c:legendPos val="t"/>
      <c:layout>
        <c:manualLayout>
          <c:xMode val="edge"/>
          <c:yMode val="edge"/>
          <c:x val="4.1052188117515819E-4"/>
          <c:y val="0"/>
          <c:w val="0.37602095270360714"/>
          <c:h val="4.6534266136243362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legend>
    <c:plotVisOnly val="1"/>
    <c:dispBlanksAs val="zero"/>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100">
          <a:solidFill>
            <a:schemeClr val="tx1"/>
          </a:solidFill>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[AnnKEmery_Excel-Dashboards-with-CoPilot 2025-09-10.xlsx]Pivot Tables!Year</c:name>
    <c:fmtId val="20"/>
  </c:pivotSource>
  <c:chart>
    <c:autoTitleDeleted val="1"/>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solidFill>
              <a:schemeClr val="bg1"/>
            </a:solidFill>
          </a:ln>
          <a:effectLst/>
        </c:spPr>
        <c:marker>
          <c:symbol val="none"/>
        </c:marker>
        <c:dLbl>
          <c:idx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lumMod val="20000"/>
              <a:lumOff val="80000"/>
            </a:schemeClr>
          </a:solidFill>
          <a:ln>
            <a:solidFill>
              <a:schemeClr val="bg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lumMod val="20000"/>
              <a:lumOff val="80000"/>
            </a:schemeClr>
          </a:solidFill>
          <a:ln>
            <a:solidFill>
              <a:schemeClr val="bg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solidFill>
              <a:schemeClr val="bg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lumMod val="20000"/>
              <a:lumOff val="80000"/>
            </a:schemeClr>
          </a:solidFill>
          <a:ln>
            <a:solidFill>
              <a:schemeClr val="bg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solidFill>
          <a:ln>
            <a:solidFill>
              <a:schemeClr val="bg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19638418079096046"/>
          <c:y val="0.13195005071880794"/>
          <c:w val="0.77254237288135597"/>
          <c:h val="0.71705081374954405"/>
        </c:manualLayout>
      </c:layout>
      <c:areaChart>
        <c:grouping val="standard"/>
        <c:varyColors val="0"/>
        <c:ser>
          <c:idx val="0"/>
          <c:order val="0"/>
          <c:tx>
            <c:strRef>
              <c:f>'Pivot Tables'!$B$43</c:f>
              <c:strCache>
                <c:ptCount val="1"/>
                <c:pt idx="0">
                  <c:v>Sales</c:v>
                </c:pt>
              </c:strCache>
            </c:strRef>
          </c:tx>
          <c:spPr>
            <a:solidFill>
              <a:schemeClr val="accent1">
                <a:lumMod val="20000"/>
                <a:lumOff val="80000"/>
              </a:schemeClr>
            </a:solidFill>
            <a:ln>
              <a:solidFill>
                <a:schemeClr val="bg1"/>
              </a:solidFill>
            </a:ln>
            <a:effectLst/>
          </c:spPr>
          <c:cat>
            <c:multiLvlStrRef>
              <c:f>'Pivot Tables'!$A$44:$A$69</c:f>
              <c:multiLvlStrCache>
                <c:ptCount val="20"/>
                <c:lvl>
                  <c:pt idx="0">
                    <c:v>Qtr1</c:v>
                  </c:pt>
                  <c:pt idx="1">
                    <c:v>Qtr2</c:v>
                  </c:pt>
                  <c:pt idx="2">
                    <c:v>Qtr3</c:v>
                  </c:pt>
                  <c:pt idx="3">
                    <c:v>Qtr4</c:v>
                  </c:pt>
                  <c:pt idx="4">
                    <c:v>Qtr1</c:v>
                  </c:pt>
                  <c:pt idx="5">
                    <c:v>Qtr2</c:v>
                  </c:pt>
                  <c:pt idx="6">
                    <c:v>Qtr3</c:v>
                  </c:pt>
                  <c:pt idx="7">
                    <c:v>Qtr4</c:v>
                  </c:pt>
                  <c:pt idx="8">
                    <c:v>Qtr1</c:v>
                  </c:pt>
                  <c:pt idx="9">
                    <c:v>Qtr2</c:v>
                  </c:pt>
                  <c:pt idx="10">
                    <c:v>Qtr3</c:v>
                  </c:pt>
                  <c:pt idx="11">
                    <c:v>Qtr4</c:v>
                  </c:pt>
                  <c:pt idx="12">
                    <c:v>Qtr1</c:v>
                  </c:pt>
                  <c:pt idx="13">
                    <c:v>Qtr2</c:v>
                  </c:pt>
                  <c:pt idx="14">
                    <c:v>Qtr3</c:v>
                  </c:pt>
                  <c:pt idx="15">
                    <c:v>Qtr4</c:v>
                  </c:pt>
                  <c:pt idx="16">
                    <c:v>Qtr1</c:v>
                  </c:pt>
                  <c:pt idx="17">
                    <c:v>Qtr2</c:v>
                  </c:pt>
                  <c:pt idx="18">
                    <c:v>Qtr3</c:v>
                  </c:pt>
                  <c:pt idx="19">
                    <c:v>Qtr4</c:v>
                  </c:pt>
                </c:lvl>
                <c:lvl>
                  <c:pt idx="0">
                    <c:v>2021</c:v>
                  </c:pt>
                  <c:pt idx="4">
                    <c:v>2022</c:v>
                  </c:pt>
                  <c:pt idx="8">
                    <c:v>2023</c:v>
                  </c:pt>
                  <c:pt idx="12">
                    <c:v>2024</c:v>
                  </c:pt>
                  <c:pt idx="16">
                    <c:v>2025</c:v>
                  </c:pt>
                </c:lvl>
              </c:multiLvlStrCache>
            </c:multiLvlStrRef>
          </c:cat>
          <c:val>
            <c:numRef>
              <c:f>'Pivot Tables'!$B$44:$B$69</c:f>
              <c:numCache>
                <c:formatCode>"$"#,##0</c:formatCode>
                <c:ptCount val="20"/>
                <c:pt idx="0">
                  <c:v>2307908</c:v>
                </c:pt>
                <c:pt idx="1">
                  <c:v>1758245</c:v>
                </c:pt>
                <c:pt idx="2">
                  <c:v>1397240</c:v>
                </c:pt>
                <c:pt idx="3">
                  <c:v>1546470</c:v>
                </c:pt>
                <c:pt idx="4">
                  <c:v>1648165</c:v>
                </c:pt>
                <c:pt idx="5">
                  <c:v>2380759</c:v>
                </c:pt>
                <c:pt idx="6">
                  <c:v>1986016</c:v>
                </c:pt>
                <c:pt idx="7">
                  <c:v>1267336</c:v>
                </c:pt>
                <c:pt idx="8">
                  <c:v>1798494</c:v>
                </c:pt>
                <c:pt idx="9">
                  <c:v>2358056</c:v>
                </c:pt>
                <c:pt idx="10">
                  <c:v>1793733</c:v>
                </c:pt>
                <c:pt idx="11">
                  <c:v>2121898</c:v>
                </c:pt>
                <c:pt idx="12">
                  <c:v>1801635</c:v>
                </c:pt>
                <c:pt idx="13">
                  <c:v>2135452</c:v>
                </c:pt>
                <c:pt idx="14">
                  <c:v>1781887</c:v>
                </c:pt>
                <c:pt idx="15">
                  <c:v>1635377</c:v>
                </c:pt>
                <c:pt idx="16">
                  <c:v>1669578</c:v>
                </c:pt>
                <c:pt idx="17">
                  <c:v>1755805</c:v>
                </c:pt>
                <c:pt idx="18">
                  <c:v>1964694</c:v>
                </c:pt>
                <c:pt idx="19">
                  <c:v>2334696</c:v>
                </c:pt>
              </c:numCache>
            </c:numRef>
          </c:val>
          <c:extLst>
            <c:ext xmlns:c16="http://schemas.microsoft.com/office/drawing/2014/chart" uri="{C3380CC4-5D6E-409C-BE32-E72D297353CC}">
              <c16:uniqueId val="{00000000-A140-4803-9C78-6128A6A787F0}"/>
            </c:ext>
          </c:extLst>
        </c:ser>
        <c:ser>
          <c:idx val="1"/>
          <c:order val="1"/>
          <c:tx>
            <c:strRef>
              <c:f>'Pivot Tables'!$C$43</c:f>
              <c:strCache>
                <c:ptCount val="1"/>
                <c:pt idx="0">
                  <c:v>Profit Margin</c:v>
                </c:pt>
              </c:strCache>
            </c:strRef>
          </c:tx>
          <c:spPr>
            <a:solidFill>
              <a:schemeClr val="accent1"/>
            </a:solidFill>
            <a:ln>
              <a:solidFill>
                <a:schemeClr val="bg1"/>
              </a:solidFill>
            </a:ln>
            <a:effectLst/>
          </c:spPr>
          <c:cat>
            <c:multiLvlStrRef>
              <c:f>'Pivot Tables'!$A$44:$A$69</c:f>
              <c:multiLvlStrCache>
                <c:ptCount val="20"/>
                <c:lvl>
                  <c:pt idx="0">
                    <c:v>Qtr1</c:v>
                  </c:pt>
                  <c:pt idx="1">
                    <c:v>Qtr2</c:v>
                  </c:pt>
                  <c:pt idx="2">
                    <c:v>Qtr3</c:v>
                  </c:pt>
                  <c:pt idx="3">
                    <c:v>Qtr4</c:v>
                  </c:pt>
                  <c:pt idx="4">
                    <c:v>Qtr1</c:v>
                  </c:pt>
                  <c:pt idx="5">
                    <c:v>Qtr2</c:v>
                  </c:pt>
                  <c:pt idx="6">
                    <c:v>Qtr3</c:v>
                  </c:pt>
                  <c:pt idx="7">
                    <c:v>Qtr4</c:v>
                  </c:pt>
                  <c:pt idx="8">
                    <c:v>Qtr1</c:v>
                  </c:pt>
                  <c:pt idx="9">
                    <c:v>Qtr2</c:v>
                  </c:pt>
                  <c:pt idx="10">
                    <c:v>Qtr3</c:v>
                  </c:pt>
                  <c:pt idx="11">
                    <c:v>Qtr4</c:v>
                  </c:pt>
                  <c:pt idx="12">
                    <c:v>Qtr1</c:v>
                  </c:pt>
                  <c:pt idx="13">
                    <c:v>Qtr2</c:v>
                  </c:pt>
                  <c:pt idx="14">
                    <c:v>Qtr3</c:v>
                  </c:pt>
                  <c:pt idx="15">
                    <c:v>Qtr4</c:v>
                  </c:pt>
                  <c:pt idx="16">
                    <c:v>Qtr1</c:v>
                  </c:pt>
                  <c:pt idx="17">
                    <c:v>Qtr2</c:v>
                  </c:pt>
                  <c:pt idx="18">
                    <c:v>Qtr3</c:v>
                  </c:pt>
                  <c:pt idx="19">
                    <c:v>Qtr4</c:v>
                  </c:pt>
                </c:lvl>
                <c:lvl>
                  <c:pt idx="0">
                    <c:v>2021</c:v>
                  </c:pt>
                  <c:pt idx="4">
                    <c:v>2022</c:v>
                  </c:pt>
                  <c:pt idx="8">
                    <c:v>2023</c:v>
                  </c:pt>
                  <c:pt idx="12">
                    <c:v>2024</c:v>
                  </c:pt>
                  <c:pt idx="16">
                    <c:v>2025</c:v>
                  </c:pt>
                </c:lvl>
              </c:multiLvlStrCache>
            </c:multiLvlStrRef>
          </c:cat>
          <c:val>
            <c:numRef>
              <c:f>'Pivot Tables'!$C$44:$C$69</c:f>
              <c:numCache>
                <c:formatCode>"$"#,##0</c:formatCode>
                <c:ptCount val="20"/>
                <c:pt idx="0">
                  <c:v>282577.95000000007</c:v>
                </c:pt>
                <c:pt idx="1">
                  <c:v>225362.50000000003</c:v>
                </c:pt>
                <c:pt idx="2">
                  <c:v>176239.62999999998</c:v>
                </c:pt>
                <c:pt idx="3">
                  <c:v>202776.34999999998</c:v>
                </c:pt>
                <c:pt idx="4">
                  <c:v>199980.64999999997</c:v>
                </c:pt>
                <c:pt idx="5">
                  <c:v>285500.12000000005</c:v>
                </c:pt>
                <c:pt idx="6">
                  <c:v>243745.63999999996</c:v>
                </c:pt>
                <c:pt idx="7">
                  <c:v>151203.49</c:v>
                </c:pt>
                <c:pt idx="8">
                  <c:v>234679.98000000007</c:v>
                </c:pt>
                <c:pt idx="9">
                  <c:v>299713.00999999995</c:v>
                </c:pt>
                <c:pt idx="10">
                  <c:v>230646.08999999994</c:v>
                </c:pt>
                <c:pt idx="11">
                  <c:v>272396.57999999996</c:v>
                </c:pt>
                <c:pt idx="12">
                  <c:v>237632.03999999995</c:v>
                </c:pt>
                <c:pt idx="13">
                  <c:v>261908.43</c:v>
                </c:pt>
                <c:pt idx="14">
                  <c:v>231095.19999999995</c:v>
                </c:pt>
                <c:pt idx="15">
                  <c:v>192743.37000000005</c:v>
                </c:pt>
                <c:pt idx="16">
                  <c:v>203634.31000000003</c:v>
                </c:pt>
                <c:pt idx="17">
                  <c:v>220982.77999999994</c:v>
                </c:pt>
                <c:pt idx="18">
                  <c:v>247709.68000000008</c:v>
                </c:pt>
                <c:pt idx="19">
                  <c:v>285184.20999999996</c:v>
                </c:pt>
              </c:numCache>
            </c:numRef>
          </c:val>
          <c:extLst>
            <c:ext xmlns:c16="http://schemas.microsoft.com/office/drawing/2014/chart" uri="{C3380CC4-5D6E-409C-BE32-E72D297353CC}">
              <c16:uniqueId val="{00000001-A140-4803-9C78-6128A6A787F0}"/>
            </c:ext>
          </c:extLst>
        </c:ser>
        <c:dLbls>
          <c:showLegendKey val="0"/>
          <c:showVal val="0"/>
          <c:showCatName val="0"/>
          <c:showSerName val="0"/>
          <c:showPercent val="0"/>
          <c:showBubbleSize val="0"/>
        </c:dLbls>
        <c:axId val="1167585440"/>
        <c:axId val="1167585920"/>
      </c:areaChart>
      <c:catAx>
        <c:axId val="11675854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crossAx val="1167585920"/>
        <c:crosses val="autoZero"/>
        <c:auto val="1"/>
        <c:lblAlgn val="ctr"/>
        <c:lblOffset val="100"/>
        <c:noMultiLvlLbl val="0"/>
      </c:catAx>
      <c:valAx>
        <c:axId val="1167585920"/>
        <c:scaling>
          <c:orientation val="minMax"/>
        </c:scaling>
        <c:delete val="0"/>
        <c:axPos val="l"/>
        <c:numFmt formatCode="&quot;$&quot;#,##0" sourceLinked="1"/>
        <c:majorTickMark val="out"/>
        <c:minorTickMark val="none"/>
        <c:tickLblPos val="nextTo"/>
        <c:spPr>
          <a:noFill/>
          <a:ln>
            <a:solidFill>
              <a:schemeClr val="bg1">
                <a:lumMod val="85000"/>
              </a:schemeClr>
            </a:solidFill>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crossAx val="1167585440"/>
        <c:crosses val="autoZero"/>
        <c:crossBetween val="midCat"/>
      </c:valAx>
      <c:spPr>
        <a:noFill/>
        <a:ln>
          <a:noFill/>
        </a:ln>
        <a:effectLst/>
      </c:spPr>
    </c:plotArea>
    <c:legend>
      <c:legendPos val="t"/>
      <c:layout>
        <c:manualLayout>
          <c:xMode val="edge"/>
          <c:yMode val="edge"/>
          <c:x val="0.46996062992125986"/>
          <c:y val="0"/>
          <c:w val="0.52721451132167796"/>
          <c:h val="5.0242311512059545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legend>
    <c:plotVisOnly val="1"/>
    <c:dispBlanksAs val="zero"/>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100">
          <a:solidFill>
            <a:schemeClr val="tx1"/>
          </a:solidFill>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spPr>
            <a:solidFill>
              <a:schemeClr val="accent3">
                <a:lumMod val="75000"/>
              </a:schemeClr>
            </a:solidFill>
            <a:ln>
              <a:noFill/>
            </a:ln>
            <a:effectLst/>
          </c:spPr>
          <c:invertIfNegative val="0"/>
          <c:cat>
            <c:strRef>
              <c:f>'Pivot Tables'!$G$274:$G$283</c:f>
              <c:strCache>
                <c:ptCount val="10"/>
                <c:pt idx="0">
                  <c:v>Griffith, Amanda</c:v>
                </c:pt>
                <c:pt idx="1">
                  <c:v>Johnson, Ryan</c:v>
                </c:pt>
                <c:pt idx="2">
                  <c:v>Mccarthy, Anthony</c:v>
                </c:pt>
                <c:pt idx="3">
                  <c:v>Avery, Megan</c:v>
                </c:pt>
                <c:pt idx="4">
                  <c:v>Adams, Daniel</c:v>
                </c:pt>
                <c:pt idx="5">
                  <c:v>Johnson, Mckenzie</c:v>
                </c:pt>
                <c:pt idx="6">
                  <c:v>Graves, Danielle</c:v>
                </c:pt>
                <c:pt idx="7">
                  <c:v>Bass, Kevin</c:v>
                </c:pt>
                <c:pt idx="8">
                  <c:v>Gill, Veronica</c:v>
                </c:pt>
                <c:pt idx="9">
                  <c:v>Barnes, Stanley</c:v>
                </c:pt>
              </c:strCache>
            </c:strRef>
          </c:cat>
          <c:val>
            <c:numRef>
              <c:f>'Pivot Tables'!$I$274:$I$283</c:f>
              <c:numCache>
                <c:formatCode>"$"#,##0</c:formatCode>
                <c:ptCount val="10"/>
                <c:pt idx="0">
                  <c:v>115704.88000000002</c:v>
                </c:pt>
                <c:pt idx="1">
                  <c:v>116343.35999999999</c:v>
                </c:pt>
                <c:pt idx="2">
                  <c:v>116358.8</c:v>
                </c:pt>
                <c:pt idx="3">
                  <c:v>128190.40000000002</c:v>
                </c:pt>
                <c:pt idx="4">
                  <c:v>136720.55000000002</c:v>
                </c:pt>
                <c:pt idx="5">
                  <c:v>137652.87</c:v>
                </c:pt>
                <c:pt idx="6">
                  <c:v>138953.99</c:v>
                </c:pt>
                <c:pt idx="7">
                  <c:v>144508.71000000002</c:v>
                </c:pt>
                <c:pt idx="8">
                  <c:v>167589.34999999998</c:v>
                </c:pt>
                <c:pt idx="9">
                  <c:v>186354.98</c:v>
                </c:pt>
              </c:numCache>
            </c:numRef>
          </c:val>
          <c:extLst>
            <c:ext xmlns:c16="http://schemas.microsoft.com/office/drawing/2014/chart" uri="{C3380CC4-5D6E-409C-BE32-E72D297353CC}">
              <c16:uniqueId val="{00000000-7F8B-44EC-9B4B-427F830BC8AE}"/>
            </c:ext>
          </c:extLst>
        </c:ser>
        <c:dLbls>
          <c:showLegendKey val="0"/>
          <c:showVal val="0"/>
          <c:showCatName val="0"/>
          <c:showSerName val="0"/>
          <c:showPercent val="0"/>
          <c:showBubbleSize val="0"/>
        </c:dLbls>
        <c:gapWidth val="10"/>
        <c:axId val="1518055216"/>
        <c:axId val="1518045616"/>
      </c:barChart>
      <c:catAx>
        <c:axId val="1518055216"/>
        <c:scaling>
          <c:orientation val="minMax"/>
        </c:scaling>
        <c:delete val="0"/>
        <c:axPos val="l"/>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crossAx val="1518045616"/>
        <c:crosses val="autoZero"/>
        <c:auto val="1"/>
        <c:lblAlgn val="ctr"/>
        <c:lblOffset val="100"/>
        <c:noMultiLvlLbl val="0"/>
      </c:catAx>
      <c:valAx>
        <c:axId val="1518045616"/>
        <c:scaling>
          <c:orientation val="minMax"/>
          <c:max val="200000"/>
          <c:min val="0"/>
        </c:scaling>
        <c:delete val="0"/>
        <c:axPos val="b"/>
        <c:numFmt formatCode="&quot;$&quot;#,##0" sourceLinked="1"/>
        <c:majorTickMark val="out"/>
        <c:minorTickMark val="none"/>
        <c:tickLblPos val="nextTo"/>
        <c:spPr>
          <a:noFill/>
          <a:ln>
            <a:solidFill>
              <a:schemeClr val="bg1">
                <a:lumMod val="85000"/>
              </a:schemeClr>
            </a:solidFill>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crossAx val="1518055216"/>
        <c:crosses val="autoZero"/>
        <c:crossBetween val="between"/>
        <c:majorUnit val="20000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100">
          <a:solidFill>
            <a:schemeClr val="tx1"/>
          </a:solidFill>
        </a:defRPr>
      </a:pPr>
      <a:endParaRPr lang="en-US"/>
    </a:p>
  </c:txPr>
  <c:printSettings>
    <c:headerFooter/>
    <c:pageMargins b="0.75" l="0.7" r="0.7" t="0.75" header="0.3" footer="0.3"/>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_xlchart.v5.17</cx:f>
        <cx:nf>_xlchart.v5.16</cx:nf>
      </cx:strDim>
      <cx:numDim type="colorVal">
        <cx:f>_xlchart.v5.19</cx:f>
        <cx:nf>_xlchart.v5.18</cx:nf>
      </cx:numDim>
    </cx:data>
  </cx:chartData>
  <cx:chart>
    <cx:title pos="t" align="ctr" overlay="0"/>
    <cx:plotArea>
      <cx:plotAreaRegion>
        <cx:series layoutId="regionMap" uniqueId="{B3539AED-3FDF-48BE-BEF5-4D6F098EC7CA}">
          <cx:tx>
            <cx:txData>
              <cx:f>_xlchart.v5.18</cx:f>
              <cx:v>Profit Margin</cx:v>
            </cx:txData>
          </cx:tx>
          <cx:dataId val="0"/>
          <cx:layoutPr>
            <cx:geography cultureLanguage="en-US" cultureRegion="US" attribution="Powered by Bing">
              <cx:geoCache provider="{E9337A44-BEBE-4D9F-B70C-5C5E7DAFC167}">
                <cx:binary>zHxpc9xGsu1fcfjzA107ChPjG2GgG80mtVCUtdhfELREYV8L+6+/B6Q4wwbbbOvaL2zOeEZuCMyq
zKzMkyez+t+fxn99ym5vmu/GPCvMvz6NP34ftW31rx9+MJ+i2/zGnOXxp6Y05Zf27FOZ/1B++RJ/
uv3hc3MzxEX4AyNU/PApumna2/H7//k3flt4W74oP920cVm86W6b6frWdFlrnnl29NF3n8quaJfX
Q/ymH7/f3Tb5TTF9/91t0cbt9PNU3f74/cHf+f67H9a/6YnU7zIsrO0+411Jz4hDHW0r4tz92N9/
l5VF+PUxJWdcE01srcndD30Q/eomx+t/YD13q7n5/Lm5Nea7r///6MWDxT/6PDald793r1wWutne
7eyHQ93+z79XH2Cvq08eqX+tmFOP1tr/qQkXvRc3D0r48/q3uDhzHCUcTY8awFJ4rmymJVX3FuAP
wu8t8IfWdNwGj15dWeHRk7Udfrr+++3gNzfFp9sHPfx5Iwh1ppjQxGGH3s/OhNTcVtq+PxuO8yDz
Xven13Fc8Q/vrbT+8PFa5f4/QOU/daZtbrL4r3R9Js/g2ERoTr/q9zD24GgIh1Cbc3Es9vyhJR03
wKNXVzZ49GRthp/e/f2e7zY3c5w9eOGf93xrCfB3P4QdKN+S/IzdaR2Z4e4Hz++Tzr3vn17JcdU/
vLfS+8PHa6W7/wDf926Km89/oeMrdiZt7mhF5H9U+yjnWg7CEUE+0PLeAotpHqv+9HqOq/7hvZXq
Hz5eq9776e/3dy/6S7MtV2dSOtymjjgacQg/syXCjbNKsieX8TsKv1/9Wt/3nz5R96u/X93bcKra
B2f789GFQd2EIbM+xBB6EGOYc6ZtQekDtlz7+cnVHNf619dWWv/66Vrr293fr/V98fl0Xv3/h2r3
7U32F1YUgp9JJqUk+j5rk0OjU3Z2j2S/FhTL48fB7eRqjhv962sro3/9dG30/c9/v9Evbqqb4mHr
f/6oIbIpKaiUNjsa2bh95thKKiYfZN6n8ZPLOK7ur6+t1P3107W6L67+fnW/vB3jT+XD3v+8vhk/
czhfcgkU+jh5U4LsThy1/OdB3L2qTy/huK4f3lsp++HjtbZffvz7tf3qto1um+ym+GwedPDnVS7Z
GRNScUYPqzSJ4k05RNu/U6X9wcUcV/7ByysLHDxbm+HVi3+AGeLwtjmdWg4plefYIgfAlBAulX0P
XMmh8yPG4Mem+uGxeLD+/Ql4dXo9v2OFhxfXFnj4/In2/wFp/boz5q9UPpggpRUnDoiKu5/DY+DY
Z7aQnNjO8arh9HKO6/7hvZXqHz5ea/76H1Alvy27Nvrupy9N/OnmwQP/fPyxmF6oOs6IfVgrg8dA
9KGCOSt//6PrOK74w7dX6j98uDbCrz/9/cHnfoWXZXP7F9oAMEdwzZhW9D4CoVB7lH0ps880Z4g/
Qj8Y/j70/MHVPGeJr1s5aoivz9Z2uPwHsBdvq5v4LwSaAoQRSDmiHjg7KPqRBSygfym4UvSrgdb4
/uRyfscE97tYK//+07Xat2//fvd/V8Tt7efvLtEe+lzmD87456MQeDkHR4Azfp8EnJX+gT4lkUo8
cEvrovqPr+u4Idbvryyyfrw2zc79x5jmbXvT3v6F+JQ7AP5c2oJ/hT+HsclynDNCNVf8gXxaZYuv
qju9rGcN8/D6cbs8PF2b5d1fcmJ+n6P4D6jc3LQ327ve5aPm2/NP77aLfurq1a+swdETdU8o7D//
+D0jsMJ/OqLLrzhgGx5QzOqF2xvT/vi9RdWS8W1bKkeCrrA1uIrhdnlEgYS5Vo6W9tIa1RKdoaJs
2ujH7zU901I7NlGCEe1oATObBZD8+L2gZxSNPEJAjwjET8b+0yy+KrMpLIv/aOLrv39XdPlVGRet
QasWYLu6/2vLzoTiAu0RKZgAxeZQKrG66tPNNSIO/jb9fwEvIzIlzpy4FRGh3xUkVl7YJU33cRRt
lbn9nFRp65d1NjdXhLSzug60TpJzJ2mc6aqhY8VTN+IO1/lm4Gnenyd505ZuNrW63FRBQ96kpVO+
j8JYC7fJs2RyiyGN5baMVKDeiEgGgW+VuRVVLi0K3QivkFY5Gt+kUx3lHknU0GzrmnXXcu4Jcx1m
kStdNOaTQ1pruqosJ7lg1UhnrzekJN5UxkrsnLAeiBeITn6kHW+NyxInzDdkEFK46VhlL+UQDLGb
xrGK3EG0DXeLrkiIq2I7Mn4Sy/TaCgUzWEJfZT5hPVV7QpM5E74yE1SVWU5dULd1mnDq7uPWfal0
zDhHbIPe4YJVYGjNVrapraJn0JmduFYZJo07DU1jYJDKucxT2sSbR157RBxdft+hL0hG4Wv07r+C
wesPfCEODVyuFYmbWMksXNaHzGwSFYrhN8Jy1rhzG9fRZVmUU/Zpdgz9ua8G83EaDFxgis04nNAA
TsDhiiR10OUAFULwB8VXKzKhNSdhWNDYNQlRzkZYJdt05WwxTyZ8mHd2MkRmqzPHqA2ri7HcFrkd
nlrGnaYfawY0pIODAp6ZS4YDi3z5WDNKFd1sZcEUuVHQZmpTxkHJXqdFGjtuGrUD8UVgBbXL0JFJ
L8dQ8VtCs3pDR4spN00rNt/wsDfOe7i8FuEuG/uoLlyZiJgELresYp/EVZBu+zBP8zdDME/BJ9mP
ppIeYe0gC+95YyOAHGgWZnYoekPaIdxmAFqHOyKJjqa4lVXkxrEuf51tbudbFfEsOeFVIKxWgsDi
QnPMtm0m7DunexRgZMED+EiQQ3X22CrP6nVGX4p8TFuvyMd48gaZZ92J7a3Dml6a7pwTSilzqFiK
rccGy/VQV4WKgtDVLAzdKK0mn6sy2DSJ05w/r8onO8RYhdYSh4ZphqJhef5ohyGq7YylWRe5gcrG
akN5yoLzdip6fTHVrWSXbTeMo3PibKBSP1Qspm2IAwwH8Qqs7UpsG/Sa5yZUoSvCWXkjNelVHiR1
5xZOYN7TqTF+m6vq5vndPtEsxCrFFVGacZRJqyM5s3yYSnBsEEvmufaoHMaXndZV58a0FJ+el7Yc
rIODp4Qt76piiEXWW23SblPWz7OdhO5spd1501T2Lug431lB5lwZm5Ftrvh8EUHBJ1yI0SeGVRLa
XaYH0Oxbeq2Hhg2CtGZxzeE/JhirIvRSR5ji2jTFnN5kUgvjuCrEundaznYLLwvTJnNpb2VF66YV
oTJwhWkVjbwybdR0ZY9JX7ycem6UR4ouY6/r0VIDkmXK2mR0nW4u5zdDacZyF8DA+ZtyLprWVwOd
osjtgqGerquWqNllgbLUmzno4/kLj+tKDufEqHSibj/YZH5Xx73V34aknsN3gxh67bjJpJP0pRhi
Jl7FBaH1m8LJ1eiFLCxV4g0ZD+3LlNjTxLyBDjrwpiErp1cmLEW+HfVYN5MfzjGbO6+jRcw+JFbZ
qn7viDAXldsltpO9i+aMx240hjMdN5UdicZN+DzOHzvN4mwT9rKQrkirUAmP2F1k6X2VZUNy2YaE
R6+aXhfJTk1lLs7xO0Jn9iNrLIPeSyE5+S0rojZ4wULRZJsUBSZChyHK0uWryE50ku/hufY4bKpR
js6mnftcIrdHlpWWbmezQG6zmuUjv8rpWE/iS8FVMTTndZVnVrwpeeFMbFtYoo5sr+PBJJgbTv1U
7MM4t/StY+VO9441Qzp9SZWs7NAdy8iufrNkVTEvjoq69mI+mqjdOnSwzC3wjd1u7GmOklvHybLi
wuIBkIlb5EnNXlhjUanajcM5Kjc2JeOwTUWbpKkrBtOVHkt0kX0QbKaD2yhaDhesU7lzPoRDTjwZ
Vm2/j4resl4pMoXIQVbhROZtVMRTcQUEU33Jk0o712FjDZHyukrS9KMRdhghs2ekz1yVjhN5CWwY
s+upcBx+2Y+TKX3esUnDcVUsL3QrAZI2cSHD8d1UNeN56NhB6lelmLAumma2F1d5MsiLyC6an2OS
U2dbtkOhLWCksFPzb7qwghE4EyYr3STTpUh3AzW8aF+YmkVU7aoiplm1cYY0midXh5JuZ6s13COm
mC8HpXu+G02eZvuhQl4Zvcxu406HFzq0pF1v7cQRyc+2zfPu/RwV89R5dZOQaD9yY0VwXU3z0U8Z
zyrhGkLi2XZbOfD6A2s7QS7KPuxV7vZOoObSncdMloPbiYLZ3O2GVqlNKKx82DR8Esmej31leW1V
KRV6o5USdqXVBM26ZVXP4jfWhDTew7hRtRUBbckmD5uUXbBUApaSYRiTX0eWEO3Luqy7VxUrq+LF
PGk6vVR5N8QejbnV117Khto+HwLSjy+m0qbRTg82DV9SqcP4vZ3FYdq97JO80mY7DFHZTh6cQ4z7
KiZtoH/LmjAw74K4TWPmzk2SjROS8dAWvavHwInemV7E8bkSphq6i9wWSu371E556OsRk6XsdTNl
VtC4JG/t8k2p9WisTWY4IoU7B1Rkv0zDwNoPnZXr2I1nTAy9z+2OdJc2yctxbzW8DV5aQdRei3EQ
4tPUSjs7lRAPwzXqKEKRaiWqGDRygBZXIC0oZJRaOrD9erJqryxSszd5WW9GuyZuNdr9iQTxVB7j
1EY5juwAFK5XECohXNCunxw/DYbovIhKc17apHQ1R5CeZy5PyDvMhcv+2ALMCXFsOJwjFkDwCGdY
ger7dtCOX6Wl9uCNoz9G/eyJNjAvdKepW+aB3liKlycw3KoyuBOtMELH0BbAHKkUq0zYlcAVGZtR
pnWRiS5ShIrRm8YsuCQkqj8Q1U/7jME4XtU00guTfMj9pE5MulFlQS+eBwVPsKvSGLQEftVKEU7E
AlEeKYKG3Ir1kARfoinkF0lH2V7aMT+Brw7NKzCwid+NQR5b2sTGxM9KSmB1c4ItNl9SJNzKHSqL
mF2ZAVfuCqHDdtM1jolPCF0XPNpmCgjSpjCxQDW2srEKprEq7Tb4UuOU9V4miiLdNYwko49Kfej3
aZy2gdc27YwqNZjavQ4SMn18XsFPt85syh0J+AMyivLVKkap6kDzaAE+UYCybFeNYZN3XpFp3rys
USWGuctrzutvdHG0YAVV6P5JIGnUWovlH1mW8XBirBbinPexStwgGqd2p1lHrwtEx2hXGom4zOZe
eW0sY37+/L4Pse3i5kQo1CnLqJHWTPFD8RYLVSdkbPuTQ8l5xll9EbIhehUUAEonLH1EFugdhhgB
NkcKe6XjjLUzT1Cs+sDYzosQSMsdpUyvKpWM22/dFsOu4E7wZc7Q1zjcVtaRfphkbflDFNrRRo9J
dhmWVh27hLfVfQ/6d0mLZd3/Rex3oQIJVknMozMbjBc7FDaxGIM9RRjuTNLofdKkjheJonFZ1QUe
1wVRbplY/ERIOCJVO+jr4+SgDEN9cig11AbglwvLz2TWvikZG/ZKTd2GjYS9zSydetTqZXPChndV
8sFm1dInQuUAvtZhYuEJH/urLmzAEObEu9KeU7LLk34AsGdTmbmM5sp3SGgFoUfnspu3WVblpWcm
Yg+uQ5okbE8s54lLgSAR2DwDXYF5uXXwCLs+CCsFVNUl1Bq8qsua7H3f1b0rpzpuv1Xld4EKBa/g
SIFSr9Jt0kS0ZZ2pd1o3fePHaV57WtPBE1Oab7Sdm8+dinV2IkQcxib4l43krhSiEnIRarOVWNHX
5RjVgdkN6UjeJpwN16QwQ+l1XWe5YHDUKYmHMflOosMQDgkSIEcwXHk0SanFO8C/XTjQLWvy8HVh
JfauYG31AU79kYmkuM7bcHwRAs69ef7sLts58DBAfurgOIGYQ3Ba5oEee9hYCZLVKmh3U4miM81o
AbqyND9ngvXuUBjqD1Zlb8YkHU/Ylx6m2WXfjElk2GXmC21ptbjbo2AchIUVRv3Y7/ounHexbmfX
GXPnUzP3436KRe7NQ5t6Dq3ibdZ3w7lKldqlRDobO9aWy7q+33QBq8wJF3ji53AjDv+mioOQU3IV
OstKITm0zbSz6rH3HNlVO8vMN33en4qcT7QPSQIch8BYkC1wyeBQBTKu864087TL4oZ5Y8HIxRyZ
dp8m0vqltSLzgipbuZYdtuZbgzZEK4bkKhbhfM18lCIsGjE70w6sGjCe7NvU5Vl440C3n5/3sbsz
c+BkGjO0wM4Oxg8I+uIrSwvLjHFCB7qDBsy2y+jokrYpd0Wu032dKeOVLMg8puvw1ehMdNeaRHma
NORtNU/Kn7P6g8hZ5YUo1DwnpfnLPE2j28JSp6LOoUWAth2OFI1eBebjwJ+IFSfe5nkNQTrZyFhy
epFZo5h/tazMQgAIg/S1XdnmOu+JKqXnTAM5YZW1eIRWR0iHwRtAniIMHTpEOuixz2w5+0Np9/vC
qoo3su5vUhr1OzAImWeiwbkorLj1n7fRYYJDjlkE2wC7FM4ocFXwULDMzZiqMSI+hqGLz5mVDvkm
shsyejm3K+LWQvXvYzSN3j0v9zDcLnKXggpdK8fByAq6VYdyKUvL0G4m4nexZjtQ72xTlCPbZVEJ
S5sh2/8f5MHGONgoroRaFVXVxEeQPSDUZWCbS3vWw0srQS+nmZPfIjqSE+H12PbYwoI7FA0wwKTD
7Vm8arJO18RXonReF7JB1dZGnXQ7FOOg3VQgTiTpoxJB11KBqA5rLh72KKqWLXdiCvTuD4KEG+LU
bDeBNtzyoE/cfBTl5fMKXTzyv2f73oDLqAvgLEMYX9PEmbB6M1YMChVx6IbR1F8P+GTTq0n/H0Rx
7TAIAxTSd73GR1vTkgM+s2D256CItmaaLOmW5ai3aTAG1jclgft9ITraGv0Y3IJZZpIf67GlQzgJ
HVM/GUb5wshIv1B1U7kF2Lrrb1XhQgTj6AHXIhHaK5/MB6XmIZHEZ71jb53ISV0ig/pdamr7m9Dz
sislUXgh6FOCEmyNNVpH5lWC2Xc/VabaStGJTRMm2osGVPtERuUW8SU9EVueuogCWa0Xy8FEVK72
16loIL1uia/L2HbcNhDlz6MYeLYHLspPJbanIVRpnG4EFCB1BKTVkWNOl/ZRHzM/tq2ufk1Lu55c
dK910rpjY3i9ySIWjC5YUD39nITVyOMTG34aTMEgLN1u7FegJb/asEyZNc19R302WwZNunz0iiqr
/BpEgFclttqKOcm+3bRLpYdgw+9mu1eZy56znMkBQmtlx9uFAtiHyHaXU2zTbc0nucm7qfnmIwke
AwcfBBWyJuFLNHp0JKHcTmg6cj9O1MeeZINPp0J4Mtfm9fOH5JhOF6AE90W/xF43jy0Tjx23Su4T
DjDOiqzbo24CRszSeddbjkGXs5Kb54Ue8VytuaYYkXCWGyGrrBhjiiCRs+HITlO0aVWZe109p+cm
q+X2eVFP47ZC0Y+GgtRLQ3PtMzEHkWupifpxnjPc9bL4q8GOhxfBaEXXGcvTE/KObA0eCtyHkXRM
iMgV9MxV2VtDAnmsDPmGzu14JaL8c1qP7fnzO1uUdJghgPWB7DBvh9FUtoYW6B0NadpNs185cfuR
dEXeuiQrkhOZ/akYMA9g7dBJw2Cfvcy5PnZFZzb52BQh9Q2JxISuCSgmj5WMf3h+O0/jC3gVzNUA
JIFEQm44lKMda7RMIqhPMg2fQCDyZ9DAn0mUV14f9M0W/FbvJ059iqB96iLLwI6UlKHpDBJpVSjO
2mqzsp2p34vB8ouaf9HoDbywevbLHNRq8/w+j0kDM4kGJaK3ZmskXKBuoCE6Qv7IixoVl92F23bO
G49nmX1Rx5NtvlHiwq4LhS43AT0oAQgPNRtYdVDm4dyiPeZEXu/Q247ZF6OqAhdt6OEbEzykIa2D
GMPoC4ajxEqbBc17pyROu+2snuxrYMKdlZdB5uaZTopvRGV3woB0ObhHfJWFWgVniVK1jFoIqzoW
7VjlkE2ad/XF3IejR6pSnThzh5zCwixjc4jLy1gYWOblOwMeHwaNqY+g70W7HWkr90VYTW86Jwvk
Zury5BLyzMtgboI9M0p+xJ/qb4wui3wKjAb/sQHs165qUkCnIbHabRtmowc+NfEn9HfdtG3mE16z
DmSo0YGs8Q/wDCq2dQ09On2A+QdebQejpl/6JKuiq6ruTHKh4iq9ev5QHBPm4P4auvYCAPSupf8o
33HMrXEaC8CkqkguA50WW6dEh7R1TPXt+wLduFAREs6p1yYcedCJWolqO9OobtzMCXviWkFp0P8b
6uLXb94YEjUOH3IPpOnVaUg7FWAcDGcvREvdR5Wk36e1k2zaqBBvnxe1zuQwGLIBhmfgFyi21yOB
iY1voakDu93mQdteKKP2KC3EVimNsmjiiVdVc3nCH+mSzh4nIQgFcQncC4YN7rKOLbHmaFBnpdna
lVNcWRJu4kaqac/nAf3dIKX00mZd4GMOjgQeqLppG48irt1otvI3WSHQ7MvKaD4RF47oQmHEEkBc
494jAsPhOR2dtC2ojV4+E6rwi3F2Mq8W5bQNcc3mXOVN7DeVCLNvFYtfpxaGE3w9ogRfhaM2ESHH
pMiwxbTEhIk/jBaKRnIPM1vznrQNSAfansjPT47OInMZNoQlUAmQdXQPR2uM0nLYiilLv8S8c3wD
vLAvK2JOOLNYG3sRJUDfwuqgdNaIgyddGckpHraDkJYrMZnwLu+c6fp5Pz4mBWU9zifm2BF/lg0/
igXxPNdzrdSwNcISrxK7qTxCguHEaTmmNhRsQE9LdYj5vkMpEZ9axjp72Nq87i9GltZ+Hxkrc41V
nyrUnngj9IbLQwq8CGaGkYIPZXHZdryuwnHLasY3jpxrt8aczpuoigOXpoPys64rvjXOLZF7GaRb
tocKccFbj9UYpCOlSQehSqgNKcX8CpFn2lKW1/7zFjuyv+UKFMcVNPQVnpB7rJraotNgcQc28c+a
kzH3El4E3ljF7c+lIOMuQEX62/NSj1jwbgISo2YLs/ak6RiRqOENHbax7L/wrqQvOoytgFcT0wm2
6bgkgW/ssJGdsMdDVYq8AKMtOY5YTMLzWVkIJo5xNjla5yciyBoFI4hiU/8VtYogdhBZgSimYat1
Wr1I7LSo3L4KjKdS3mISLIiurD5MPKsphxPYZjU3B3CzyMZsOoYiQdPDbQ632SQ6tqtuHrZt6wwu
ARreO2EYXWX2OGKqOE/70i1iI69LpZzZVXpyrkgfjK+JacwlckSyn5yg2qRlbtAErtD8RhVLrBMq
OhIf0GVHikPuVujwL88fOXaAutERIBi3tG2/0CKbfu6ZrU+EhzVKX3SBTLp8jYHDUYsvee+RkFll
KRgbmNz0dnpRIfD6ugn4C91HfEvHiZ5gGZ4Ay0Ue7uiDZEBdwO3VpjBNVWV51kNeLZhvWjSzeSdi
H7wT3WjdGR/xI/TMgIn/rBqL3fNn6dgJ5iiUUSbDDwALDrfbiTntghgzbLUas5e0pj3ZGaXHl3bZ
zNrVZda9bmUrxcvn5R5VM2pKTE0snbL1sMZMs2HsCVwu41m3QTGrL01rs43Ks2bTp/pUH+CIjyuM
R8DrcIxxi2q5ofbYrr3BMOOsaL+t6joL3Mio5BYkp/wZ1yHG1u2zRvgTxm8/98nQb6omDuuNRUR9
W040NS6JqhZ3K4Ks3fZkjEsXo9HlJtSjvnleMU9DDpwB9SFYJ9gDEzOH6zRln4OG7vst61GPVnNa
0a1saEk9fKUKD07A76dmWCAE2obggHB/bPleg8dawWHjqsJk25anpHcxsTL/ggsaiDJBG2G3Fj0R
UI/JE2hP4rIUjjCg+KE8WmVz1s+6x9h82g+YiZqC7F2ZxV3hmi5xMIsFO5UnhB5RKb4gA/U9uGeO
WYdVFm4FuukdSbqtqeJ0N6Oz9oGEmLMOWJgk3vPmexqjNGUgFFAoYpvwtcMNYnhu0hPJpm0UdeaW
9YJjVNgePjwvZTXftUTsQzErPRoxNIOK52nbYw5qY+w2+kgbktSoahj7UnNjWy8pL2ngTiwkt+Gc
jW+IiIu3dWyCbvP8ap7oFyCHo8yBhkGCgwg93HOGqo6XgAg+DUy0yTHrdF5GAXEn1Jfb50U98R+Q
+RozdUD2yFfAVYeiwjqcgzRtpF/GfXeFSTKxDXMMe5GpLmp3SrvxRG48IpASiaoRbQtc8Vu3SKIh
xSUvmzJfG1m8IDD5e65xn0c7kXwZdbY1nkhyT/IBwBv6aPgfcG8Umj3cIeq1rC2mhPljQMrXLA7V
NeEp/xIK3EBxc0yDgoojaJpchJ1D8nMTW6dqqCdQZJGucSMD7aelbbtyLuA8h2dpz/ywiOpfCrQu
XxFQAh+JacvJS8ck3JiOKFzNYPUJx37qStAlc1CLgUPF8VkBLjsaOhGoiflopCz3maRjtpLLbh/m
k3BOONOT3Id94stcHIKBIIYm2MpvK25nUswV8/vRKjYxRo6vodEv+RTGG4krdefZQL/9rKBPgFjr
gELCRZ71BSlZkWpAFmJ+WU3WZTpZZtjUmbHlxzIMiD6RZY84E4Y/Ga7OL/3SJ3T7yB1LiqHlPmrW
eCPYNF7Ota42JeXVW14NjU/CNHvZ49KamxFW3j5/Wp8EQzgKJlBx/QqdDAC2xdqPsFSYzMHcVRn1
Z5XmF0FnB/vZSdoTZlwNdUGNgA9wVpgR3SGMsa2CAkGdkzdFL3xrJMGHeiyGvYlF8NHkWag2bReg
uEsjk0XbbJZj5ZUT638F12yLEys5sl+JO6DLzRO60FmrhUhMIpgKHTF/TEP5vsaM2b7PTH2icfM0
JC3jRYgOdz1AdLgOtaqaUbcFijI/a+IvguFKkUscWBZz4vmLQGMe/putiMyJWhH0I5Dq+pjwVIU9
ChPhAyh8inBJfSMtfapbsyz6gE6C4QAHHHBmyL/o2h5uyljIGHNrhC8mGXplXVYuqi9z7rA23T2/
nyf6A7mA27jYCwYbgQWXsPDIK9uiQVWHO4p+PGBC2w1DDASpQhdX1JRvgiTtN8/Le7I1yINT4ntm
OdIIWkMreTaLW3tuKdwzCt4RTMNtMOxfmI1oGh6cMNaTmAZhtsQw4R2ZiqHrQ2GWnYvSJAn1J1ZM
b2enNe/ybMYwMp+jCxRmaL+X83wC9BwRujDGAtfgMYmLy6+HQvPOanB/ATvESGf1ouodcqlKW+4Q
XtVWOWbatBLXYZ9X60oo2D2UZ8u5B/mJinA9CVKyvIgbTeOPGYsMc/PKnt8EGOiD94y8yfzMTufU
beKSkRMGXTnQnWTME4E6QjPg6RVsPietGGc7+hhlJLjpU0wy6CHtud+z6Nd6CtrmhH5XHnQvEDEO
gWyhx9YAC/GLBWXCo48lxeCDxwJMz16kRlYoRlKTxCeyxir/L+KAz/FtpQKkMvpjq7NYa14V1ZDF
H0GzpOaFQX+48owd4nJRns9metV1KTPndhbE1I2tdKr85017ZL+YrAAMWr705e7G/MEJ5fOMW3VB
E3/sIso2FasGj7VSf57oVL59XtQRWyJgw4WWMQqJcY5D16XTZLJU5AkuzxfjuJlnQasLK52jfvO/
nJ3JctxG07WvCBGYhy16ItkUNVFmUxuEJPvFjAIKKExX/z+QI75Qg/13B72wvVBY2VWoysrhnJMG
uOt8MwTV1Nw4QBeOLq1VKoMLS3opqp4bdRUpaNXa6clpemMbBDIJtlFseP8Lysw5yrgoDpEx19ON
Y7Tc/T987L/fdUGOkF4CINRXa/Vi2C8avvsFei/JbJw3sv/cFe2Q30CiXlwf0TkrXPAaa1zz5Eam
G8sxeOENi8wN7c0k2OSUnqItBKi2+NwKC4yiJquuOL3/e3IvSfNwRktl4Xxr7cRsSn0qghc/HsSj
W9v2vs/q7jiAv912hjbd8EKX9nTh+oPGwRtxac7t4fSbIps7/8XpI2O4N5y82TpeXQw3cCErcC/J
+dLTICznb6RZDmjj3JBjdzRxgb69VNTh7zOhJZtq1ob7yZu0jTWm+bNZ6k16iKXYyWLQ/gYcIH36
vJ3b3gEbls8CymuzF8q6xau65C9MyqBA69FNpzt5/tOaclZqVK3/ErtFoD80hZ3Fd6bXDeqZ19TV
wkaz1RciYqs52IZI4/v3f3NgXijU0Trgv6tv7vU9FJDZiF68pvQPVcJ7MwV1tJ9G19k0xKA37tGl
402+u2gdWTTX7dWnkKWRQOTGHu0W+6deW6aYwsEd8mGb1rOWhm7nl8NxhPeSfr6+1EvHDUUDkuzl
5XGtxXP+EbvAbiWdMUrtJfLspt1YWqP6HSS/9td/sMMbZ5FcEcquwSyR5YnSS8zgxZrT8S6vpVds
7JLrfuP6XPL0RLII2IEKJC+yztcjEmM2hKMFL11bd5tSVOURhE2775VIv11f0mVTdAxg1BD4Gaut
AySDZMliytLy/K4v9Z95JIdvdctb+h8skbqDHTN1OPcr926q0iUzTqOXMk26bV6JPpR1rz9yhqMb
T/WlRTkGh4E+LBcwWJlqcqefS5erZ6RQzKeyLSeQJXWVhHEd3OqcXTr3RCGAdUAIgIZY72AxtlCM
Y+3FTeI63ab6MKehV/dztcntQtwHs6PPD4E1i2/XN3S5UOuHi/o0UCSdPIQeyfkpsYoyqp0ujU+p
9OQP7kf9tfD0n0A/gkcjS6JDGrmJDMe0bh47EBE3wpEL64ZoBvht6eMBcl7ddwhBCGjHfXzqyqD6
qgGLmjZTH9RH0+mL724TpF8lfWfjhpu5EJqQN/+GeZLCAj85XzU9u2qK/Tw5FZ5fvQJuyTf+0KJQ
4Gq5/YWo4RZ15aJBjuziwmEIrc9tF3lNXzsZcW08i7+aOYk+jW381ShVbvCQFPGNBb51ZmiKWmzr
wgOmj7i6/A2KDFL0uv8yoSDwBVoy7xVBmPXj+ul58/lAzPDllqo/4vqUZc/30cr0stKcpD61riy+
BpXhU+4fPZRUvMnqjrqw4EC3pXMLXXbL7vLnf/hqKBGkW7EpTkXs8ChEnvPZHwZxKDVwApmX6ioc
pui9b+GyWOC6NHRwB8A7z43CFO+DxLbqU8/X3M7pbG9zWRPGuon5JaiVeK+vwx5VNCpp1H0XH35u
zxj0lqpBXJ9cJ3H6O4pLlh52nVtrH9MoTYv3XsXFHEK0OCBqsgzQOTeH8JMwvSFvTo7wmy2dOoEC
xFTdURKWB1Hb7sYOOu/Go/v2Q3L9qbPgn6FyUBM9NzqNoi5tZxQn30mz+9EMjnmUtknoDmW2KZtM
C7NkkDeqPG88O1gv6hQ8qQsWi57QudEhEjIpTU+cjGDQvW3iGN2XYoI6vG26m1nQRWOwl/mUAMxA
Dpwby2tn6su2qE8N8c5fSoj6M7wcbzN3mn6rwP3m1i8L+8PWKlqj1ihBC1T1qZhcZ9x1eWz/lrTI
30ncgFyKoaVSRqDGBqK7dn7/5jqTzjjUJ6+u/c8U8qs9HcB8E3mx+ZCNvroRol86JszvWBjhJAOI
NZ3bG3kNZGxF1anz9OC+43DcWx6Fs7AuyOo80WqfIXXurju3N7E3i/zT6OqYoAFSBY2ViVMpxfzI
ydDUxkvHPt/5k6z+Uk0R/0yCIguRVYluONZLp+Z3m4JXcQG5rDbYQvpt9AZsK6tq5zAu/H479prn
bnPbGl+uL/TSsYGEAOmHLIti72qhkV/Q2Ms6cXK0pvmcj9rkbRtRVfH2up2LGwqKztWh8UGOWV12
U7M8bW5VdZqnTGyCMuhCJG3+AcT2c0QtYtoo4SRTqNfVLSbV8jefRTnLp/w/y3Qlzs9PM/dmHClZ
nSTn9a/aR2TGnUtILCqu7wrVB8+zVY8QZtCXiTamobTn60tftvDNDwAIQh7F6QVVe/4DbDUEdZ1a
4mQPztE0a/vJlCiUmIVCYmU0byEkL9wXEHOAvfCpANjWZaY6wGlz96tTJOwurMEOzaHypRniPPJn
T5f+I5oR3v7di4SpRgaAbZo+67Jh7tddFSi/Og1D5x1TXUQHI9Grh2iUZoLIoItE1nWLF07uwgFE
kcJcWOfr9gRofdkukeOpqrt8NybSbO5k1xa3mJYXruOZnZX/Ec5QjZWRVadJSdSXdEtJmMBAZAAJ
U/y4vqgLh5Vkm++2aF6Qd68SD1WmBASpKE+tVTfGpleBujcUAo+RGONTk2da2YctMZ8Zyly2/peM
5kxwuP4jLhxYfgS9CaIPXuc18FWqxkgp/vItq2iitARxJUY/546AZD7MXVG9Xrd3cYeJrjwIJS4s
j+VE/xHRKUNr2qG3qlOdm81O6/ByYUvH/W6eg+qW4N/FxXkLzwNtCyqUK2Om03SRE8UCR5SqzZSI
+YveN/q9bBPjKZ+K+AbG8+LiyLAWFBg3ZA1YNrx4zIeZxYm8l4+jgmQc1mpIqq2WjoF14xpeuvz2
74adz1UkuznfSrc2PVm0qThxO8Ywy0ofYSJP/2z4Sn3iUZ93ESCG/73/+6GRTIsOjgLFm1X0GLt6
lbvJxA2xDf9DUBt6aMET/F555XB/3dSlr7eAzFG8QREWR3O+PkNYWTNMSXnquqwaH0srS7UHMSqk
ooiRx+i7rjQboM11qxd3FSwfNAyKkfxzbtURknJ1E5WnrNb15y4tfevQ6WP+02hM/7mJ8g9CT7xb
zM4LTya9H3h5FCGorazLvV5nw2Kx2vKkR236LcimJuwUnO+tPyAPtkHnKUBMcgLYc5doZZ7cqCFd
XPQCJlpE4KF4r8MQWYjI0PTyVBTIeERRBHIpQA8n1Dpp7FQyGyDnequ+UXq59IUB+rDJOAJ8z+L2
/3AGYEW6pE4SnMEgy/vI8ucNb2R9lzUmgkoA5v/DMsG04wtoANG6XPmDoKitKqnj6gTnoHjVcqPZ
gsPOP806dAmnA5WG7lhc/ztw7P+rDnPp23KG4QiSTYL9Xm2ur+mRpXy3OI1mlG6iqdK2hEHxi6G3
qFkNStspy+5+5V2Sf33/WV5gIJwoUKXg9s73t5qlW0StXZyavvM+tJXRIVPlNGVY1/W0RdYD3Tmn
lu+DYy5JA94FOuRi1abIe25V9ugvamnMegn27mDfDl+GOI63Fbicfpu2tTuEeaV41pIgcr4ksvd+
Xl/3hXCBM0zAQLELMsGaJjbnvaFHDb+gMmc/e0j7MvlI/8Qf99ftXPD32FnyFLoW4MVX4aaZIfTY
eCI/NbHny40qJqXu5SxzsUslYmx3/8Hcb3WqhUtFf+Z8Y6nBmJTj3exkOT4nSYguMR9h60dzFZai
mPNb1aULJ5dzu8hh/Wtw+fM/7uc8AOWdMjc/ITNjb9tggWopaK0vtSQJlH0r7qoxrX7mzTB/ur7W
C65hgVV69NjIImiKn5v2pDDz3GvykxV3IGtcpfx8X82m+qsJhuDvPCudG4fmgg/EIvov4BxpZa5d
8OC7Y2e3dn6SjUw+IssJtiUdRfEjpTLxv0rrg7AQbp/ceG8uRIFnZld7rPqm0gxby09BLH8IhNCO
ld2hhAkXtvmBkvgRAPNHp2vVAzLl4hYn7uI2U45GeB1kL4HS+Ta31WRGZscXnvs6Po1eeWzKePrR
6fZ0sDtveHepC0dI8QnQAmAYaL7n5sxpyLVsyIuTq7qfrYRTFFmxcdJ6w7lFJ7p4dhfCAaQik3+v
TBlKRVWgJ8UpKPSHCKnTB0tGo4KiEqtDyphvEZZJ5D/UKBz9l1X+YXr1SYPGz9OhbQrwpFmfh16z
KChotvPSEQbesHXp1PJOggIHxoHHWz2hDhq3ppnb2UmUqm832Wx2/YPZFH27l5oXbHPNbKKwbwxn
vrt+Qy85PwpdIP1h6CCnvzo6lYqDrtC8jMfUm46jA4bSl5Pzy1atuhEnXDRFDAjrfSEtrFtcEdoI
yki07ORUmrz3m7m970XlfS7a8Z26F78fL8qU1BBA49JSWy7MHy5PE5OTT1mSn1K3zA7+jGDcmCu0
gz0ekv+wgUhNGT4odQgMqw30gNIjTc/dk3PT92GfTwjsJ7bq90nhiVvSzpfuA8ii/7O2OijdhHSY
n6GDayY1YHxVoxTxwYgGe5MWeRA23ljCp2pN71A7bXUjBFrjC//d1gWXCmoT3ra72tY5iDQ97rFe
KgLCEJBq0W5bJOvqEBkexwv1aDQfKcM5X8u0dfXNjJbaQ5FrRXwjBrx0luD74fLgCJDDrKITs1GT
gUpneSqHdoC2lntHGvNy5zq5lv8XWwtTFhTuoqSycgRu3tVeY2gFT0qchWmJRt2mTtH2HZuO1vP1
43Rpjxcg5yIHC/yPBsb50S0ATmpTJbITfdOOeRMW7LjdpM9qBzND2QeoEmrYtMbsTg9GZ4inwE20
egvqq/l8/adccErkh/heSNYIt65pwnGQJWNbtNkpFYX3WKWDFWw8bQid6FdU5ss3L9FSvW7zwktG
8xsRHmROFizbaq/phLnzVAPwaoax++m0hjT2nixT73XIZBNs/NSvbulVXLRJ0kSWuuiyrjVDO1Po
pj6P6clngsZDNI9C0TwZxrtlGNoT3GjtnZz95R79Tk0dzKHAv3a6ThHpyehG2UmbNC/sTYTEWy0r
PjlESRs3i4dbBi+E0qSjfEhCBGQj1vUaa+iE7vUYzAzkz1RnMm4iRzbtFivh0pGBc0wCTNLNg7Y6
vK0Ru2Ns+Gxlr+Wfzaytm/tS2EN8HGhxxoem9qktRmPv3dK7e2OZG0NrasGvUSYC1XB+bdIUtIRp
xNmpQmWIvJe6OdL1sVUXm8LP42TjmFMhN05QeX9fP7JvLXNueNZI0RZxiXXWHQ+TrpldoE6xQXt8
4xlZruhMuzC6ER4frY1Rzd1+6o1bruKND+TALhRAQCk8plRXzpecVb6firEcTp7o5AcheogQHcNP
EKAfvl9f41tTS/XN5uVeBNyCdYDJrAsZtUHinXK7nV5KZY9f0jhKNkE/ee/1tkv8SksYjwPAgQLO
+aoaOThjb2TeSdH6HHaCefH6zkqc8VhWdr69vq43V39ZFlUwomZwN+Cmzo3VGaTWOUMF3PeTZBe3
8fw/e3Cnl4RZPN+Wc3Yrnn17WFgcDNNFScletH/ODc61VbSyy6vXIXHKnS1bmYRzGZTHIqjn74M1
jPdVlgf/YZnk8cDSUG1z3+ALoqhzqzGQ5WsTSHdbVbqmh55lFmEduOVd3Wad8Z8sImexIGSAfK9y
6pqbmNEML17Leh7CcVT+B2TV4w/JlFVI7/vDDXtv4iI+JHHzgvbm/gMwP9/XyXLrQRv98nV0VbSb
VKrtOt0Zv9FtUXuZxEkTlvB1SByCKLjxZtn83X90i3gwyOJNB9A+scHCWTq3XVZZYjKTJvtaG8wZ
quZNp+6uH9Pfj/6fJthIc+kx8CyibU3Qc26icSZNua1l/FgmP+yFrLtXSn3fzWnWjyNJ7muNrv0+
9/PuG2WA9jFT7WfgUN3z9d/xWwrr/HcA9wN4TS4PwBF/e/47KtGBFNHn5rtjFq5WI4zFOKBjbCWq
OyoVCNAdYnbtdOfQSpr2QZ7FVht6UZsNH5k8Ndt3sfKF+tV1nTlDkAv8v7zIlT+9HGBXvoBRxv5e
SwVABrCtQf8Eua/9B6yug0J/p7ehYZf9E4JWKv11Y2mLXzlfGgwokDFo2iyubu13Orcb0CIw0u8j
SpnZE0iH7ns2pc4YEvaCrZ88Pd7lXeY7d6nV2NbCE9YLa1elVTEfJ702jE9eqiVFODOhINlOVRZP
G7NMZzReJ5FHTwaQanGfITHv3Fujl0X3dWmWxuc85w89t7ecG8iJlXfjrQc4wYX34R5BelojZWcA
fZHnNdMPoMbii6mCVIWBkXubzgzivVv1N0qG/8oAnG0iPAuAE0D9KJASPK79aTpUWmEJ7btTpLWD
tu1EIhYCjG/cB4SdTfvRAxBjfJDKb7eBy8SSnRMJlIGXOk25R1na/64niWZso2AqsxDgV+9vmtSt
k32mJRK14jbX83AQc/zRUZAwHh2/s5iFAV+/OiR+Y1QvrR1F8dFGiEQ0HxuBbHX3oSun8mBbdFe+
zFkwiLtcqNKheZ1pdRlKWyIWTB9GPugom7ehLEYj/TQb8fChcqXphwj+ZT/dNmHok7Dl/GxXnqdv
W63nNhZe0eyzaRr7u67U8uggsp7Ba2MRi0dRFE2W7VUdjOph9GdJ7W2wpsh9gt5c/MopiPUhs12Q
SfIsrUp/TPaU+mHLVJJsU5Q5w4pGo9DsbO8WQ5R+hQFSvAYTW3asaJF7m4YRVNmHuqmFqSgT2DTl
w85pHO1ooYTz3SMwSnZWExQfGzmrLpyiKHMPThln8a4NpsK+H5GirLedCWJyN/dyqHc+R7oLu2IM
vlRFa0IqHZw2QM1ez6HROt0UbMa4teQ2r9EQ2Xt5rNJ7NHD0hyzJZu1LyzMW3aG1mpYhwKsxeQ6a
ofZ3leEm/nZhTLaPla7XRcXcqTLod7GR6+kGFO7oHXtbGB5tgzaqNk0TZXY4T0gGWRRI3aM3mUHz
TN5kqydHOOgBmsacM1fGtqqvdcJtfZSVHJ90RyoVFk7ClLOymWV83/QmQ3WqSiKvZ8MHLg+aCrzs
g56bufuESAfi27Ym5xkeqZ8hJekn4NfLuRJ3vT1qx1TRitv0ejZU3+M6idVm5IH/6butN20aV9Sf
cJzLriGAM+5sYSbT0epkUTx5Ypj/jme0We+jTnh1HmYCKaEcnqGMPDOs+3RgKAYUm+kQJ9FYPs2D
rhlFaOW41XqrlUkSf7AJSaJnI/MNdd80ccAgMl0yey0qhRzFxlJNVT7HZanF+7FvxuSH0btN9bHV
vaIT27YrInM3oGit6tArUz37K9ISlZghY2w8YW7KIS2drzqgQ/dYCsBV914jYqY79eQNG66e6p51
XzOrGOVJy6rjzZBqHjrepWtHDwManzW3hnEuMt64PTJnXVg0fhq8yMjMk60JvZ2aetvQ5pySWP+W
xFL/MtMWjEPZgw+8R0ZJN5j6pZv/RH4gj7YRJ9aWqYzTIgAgdet5TrRp+AFf0wKI0usq+zbUvfNk
a1bSPDqKVynEN5m0v/1Ylw/IrgUMiHLMDhmFwAWWM5ii1L9kTZn9owC5Ok9o6mSniZqeG45aVs4b
kWXOYTb8xAh16bk/3bmyXppMZgbHOzHk1p3mzNlEtcXMg0Dz2jYU0CfjjQkdO6P60oo25P8394Vd
1iNQozk1Nu00q1++kUzlps218lMLZNFHIkr4411FmwWZpDZGNtTxKlE+NPnYtHs96ZL72SosYyu7
btLCYOqmDpUzLVP6jnBKlNt4GPyPvTZrTdii8WRs7chh0oRlZ6ad7xKn0Ny9nPUmv+/hLLWgEIoi
cF4hqJa/ot7mXheqgKfuyqC3P/pp3amHQpqR/VijCdEzBkWfbfchlVHy4jD7st0WjIZJ9o407Wrj
NbHzPJtGNmy1efJ6P3QGpxdx2Phk0Ax/ysXH2M6j7lQEYJY2NIjMLIwbfVmdqHttS1ffrPe8/+a8
qxUu6rPozf5OHyqTdE3CItmUY1LOR7SaI/VxbplGJIoo10+SttH/eNjs+FtcTdN+NNpK/9V5bsx0
xXYG5OUkcdEenHquPulBznQX4crM2VmjrWoYga7db2q3sce9RlsT7HZeuTWseTCPdwX9kWRbRbb3
wnjSdDoOnd8XWx8On7pXXTB9AoKA7sUwd131KHPQXjt03Uf3vjIGzrNRCiYn0kEU8gtCA2l9AMXU
u7tIr0Cjt7WnGY99DyfT2LaDExs/p1IV6ZOuNbPHXEVGXJiP8VJCBQcQs58Bb4baROQx9YvKhlqk
BwQXbM3bokc3lzeC2VUjg5Yf3C+QpQg38IbDVT6P8GibR+hZ5fOPLHba/k7EXfHcNEasPkaMQ2xD
n2fECHltUPUVXWfVYYnw0TvJ4cuvoLa38IeRL0Pqb5XNWx3TSvXENX5EVpGmIU7/ZHRBXkEuKf65
Hvi9CZIwRdZO7XuREKV7f75gaAtZEne1+QOvWJ3aqYuPXpLK7x368CijG16e7K9bXOUqLA7usAkY
eBk0spBvzy3mWdLnhLTJz6BgwhoS/PXwZPSl8dhpDKKN6yYLPVFbvPydUd/4vKtEfunoUlekTPE7
G4Qpfm67Yn6XPUkt+9l19ch8rslNX0uKUVtEb4pb2cI6MaJGzJ4u3TggQjZDN86NtTL2HTpT2Y84
6bQvGWyo7gNvhxBbAyaDj7QAJdxD5fRO8LGEnNvsGr1r+p2MZ4Ky3MrgFMAma+4j4PjPNjjgngJv
F/T/Y2wVQ9i20ihU+tegJbq+h2FS6vdpINu/m8p1C/ymX4rjDLyxvyPWq6wbKNc3B4fRIYiFk5Rx
GUlzV2e0z0a3rbPJ+TFbJokfr7kRf8rNRB4HrZcc2kYJubt+dN58PmwyvZJmKqOGFoTt+Y5KVfmT
San3x/JqqRBmxJA+KI2iSSiCWKlbp2WdFLE5FEWWij/8V47Oao3xMFflnKT6jzGDWL+va6NSnxCp
HeajQwozLII8M3wevp6zrczC/w4uozc3tGXgSU1akY5FmMHlLL4mjUWWfoBDOssns66UccdMaDf4
MqMLXKcM7iXiq8LaspL6n3SqI4fwvIeXMIZCRXr6reYli3dRjhrvU+AXZbkxAS3mO1OZxqueOIMR
unbTgJqs6Z+R3tRZ+yDKZE6ebVk78lNcmQJ5ndkaldiC79bjjeZKTfM30hqi7B4qOnpIDMg1FVFu
ZGo7j4F3WY84T294e5MO/ZxtRrv1WqYe6oTG2a7snX4UDPbtKtpnUVb37Rd75gl7CaK4rH56iXQY
JXb9FKxPHv0felskdjqaElStVi4rVXWWInszvdIpiHfpXGnMm0r9J2+2foqh0G50uNZPggvvjdQY
FhclVDjtq2vcyWQ0hqTTX5ls7ad7d8rj/aTl5iedkUXxQffnfmv6hZWhLWE1TN5yRX5LUOLNkpd0
f3HRFD9otK2F7IdY1+IiqMxX5Hqtjefn+XM1iCSkdm8TckBiC6/v8ZuSC6sG+fsbNwGo6Y34K2pT
ymEMnPnq2UQVaeeTTySIZg4iikJtcOcDw0WNTZV2f2mplh0NZccbv0Hj4/oPubBydp5LjxwEJaa1
8h4zQFEVaArrNerS9F6Hc7WzezmhnJjoR4U+7a1a05s7D4qe6g4PFGNVwOquTpecPDU4g2u/Mly9
/dtjaPRTQN7jHiHSeHqYqsxnOmmXz8VBkKiQ4kpN7pTZ1/M2GkCm7UFZRDdKGau6KW0SfhSjBWAw
/FboWxzjHw3dWKPfD8nNfgUAlKDRXjk7n8mTejijNfodsanZ28+ISOgv13d/3Y77bZjeJUQbXs1l
WNa5Yea4g2zDM74miR/9BbpElltpt/VdkzAPY5eIZJq3eZQlr3kg5At902wH5VY33vnaLBsA5W9R
qKMmTTXw/HfYQSoyh3kRr6rt/U+ZNL0N8y/djiCw8Qg6fZGrw/vWDmIIwBDSB4j/UbEGnH5us9Pq
wJsrJDQM0rpPhqnJjZ2S9oNBxl8nmr4T5UyWY9hir3ThPMjKvyXBtHrxfv8GwiXwZQsFiEFl579B
rwa+vVujGVImDvFB3zMxYy64i4wcv77eVbjy2xTHfgGCLXIE6zpurTTqMEw+3ZtRkH8Yxik+zhkD
ga9bWZ3kf614+G9Yy9yXde9PG4OKogFuohGJvU/SKNvkTCTba3pqH2O3tI/ARG+Njbi0i7+1zykf
01xdixu6ypsX6AOK63xpEG5V8cC0k5TpasyEvb6+lb/6vT4fbiESP4TviC6dfzA/KvWgRcoaDbRM
3zaapW0ML2shhDfpoxabzg17l/ZzAXpRt/2t87q6oBaPMqkRtQMpcvOj2QlCscqIdkM+BhsLEH6o
3Dy74ZQv7ieCIOCfuBdAbs8XWZqTmzWMWtwPvk7e3+UyTEwt2OnMQr5h6sJ+IsFJyMeYdt77YHUJ
GX83Uv9IzD35/CSgUCGVRUJkB6+oGNjb2PFuEe4u7CgWMcdAwqUHv7IIZ3semgg1MPCe4zaW2cyg
PBAlPEXy0ZyS7xPs0huvzoUN5VhiC1od2kfra554zewqvjLSQLBr3Z6C5+D5MAuzsj1cP6DLt/mj
Rr0cUNZFxI5+KuHTetwH9BrbzINI31tjI/c5+ci2GmOxpVUsl0nQ877153oXRcO7ddcXy0vWwFUE
2LEOYmD1TlWqIDLlacQrQl2awo1AuC/w5/9wakDpLEgSYJAMyDk/oPB6OtfKGfyT1THTcZpx3mSq
Lz9CEmlCU+tuRQ2Xvh8dIXpUYBB5KlcXImfOX6wmHEy8HBx3YhAHBdvyLrGnv69/vouWaPZBYeZh
oqtxvrIMbWpPzysWBX/B/HugeuJ+NkgBjUXhcT5dt/b29tHa5/nhAVpmf6wFneZZmlYOj3hfA3eg
WBTkuxQpwkM7pcWDXqBqf93e29UZ3Ds6y+BCIPivlWk6RlLMVFntvUp0584uGJKRmPTbXD9Kvlw3
tQ5tuAiLLUosnEXklNa0UOW6FWxxBVxt9Gqn27iDVxRtGKeebA792Gbx3umYg/5EByTPy82ozLJ/
rv3SBRpj+NEt9ZK3fsdYhBbJM6kZvCUcIp/QNULLkRmOo8hpQh7EPP45upAqttBy45LGhMckMK9P
c+P++mZc+M5ILSKVD3JkmY63/Pkf8SXKErUxRr2zj3PmYfKC+OZDRVt3zzj5ZuMxv+5Gav3WC/12
sItQywKWWV+YIp0HIpAq2KtW5Hs19ekp8nvq+V2i77JGaz+UFonGEPXiRij9m8N87gCJAqBOgObA
A4JBOl9r4nUWNbsRPmVS61HoxHz7vmGSVFaq+sfcWwvUghnnqVO5j/rI5DrKL+Ig5nF4tr1m3JXB
bN44jG/3H9VUxHCRQMFrwbs6/039nAgrdQVRkS2So2O2apdD2z0mQsxPteN/fu/nBnuBsid8Ff5F
Pe7cHLAaXjmFzLQGLvtrYxa5ucn8Pq+p2/bzDuGeoLjx7Ly92eCTyKa42XxxMFLnJvmYfm0w9XtP
W6dqw7IVswhbugD73gjiW6NLjOWRPv/IAbUp8DNIh+GR14W+mU4Is655UNs2lVsbplXotsr8MnZz
tXXbvts6M53gtCzKnzjPUxC1HuV2eleOcMWNtS8x3/rH4NB0vDa6TczYOl97mTPISxnSRMG77A4F
NfR8wxDhRNy4VG9P0YKQIEFigxfd1tXboLdm3xcJoqlpNSXPpe6lR7cwSjpaPcMaCv/n9VN0YVlA
0kGELlrKFPlWF6nN3SpObEaU5SN7nKAF+eQnQv903cqFg8NqeBEWkUYGU6/Oau13MW0MHaHUIrOf
uzEpyjDIh+GoqkaZ4XVjb30wGHQeVW4iYBY28/xLTU0+oasYITvbJsmPRAucH0Be4vkelWGt3fFM
jNohlXb+zsI0jxE+ibsB3ZKV8uieG+4Mr1uCtSUjmtXRgZKThlqrGrpnmv7t+iIvHBNsLTo6gLYJ
dFfH0TdQnhxtZFIdGpAPCT9sm1m1HVIHSHYJBf/35e7/rm0ZKsBn5PKvH/WWqoGvPJeHNp+juyLz
iwca2TEQ+NzewqZ4Z7HsX3uk7QSAvKZIpZ3vJRGtdGUHDt0qM3cXmIxiA3/ibfIlDwN70N16Ud44
G95rLjdxC0Irb3XAaNImlt/49p7mkCf3ddV5XyFJNAz5iGS70/3WM8LMk5TqtLpVydYrwBPME8MF
9Mpg7ld90+W8uTX8JPo6C4gamSYIbOd7MDPDTDpa7ewrsj8mM5jTrhoZ+1F40zvLsbjZZXg5iRKD
1NFjWL9dSSbnFJatvUfLv36KazUeEkAPuw746643fOfGcXrjdrCHxB6vFhNVsLq6Kk4aRQh4Wfa+
Q5VAQ7CHyQmAJIzOveEM3uwhXoAUiWYqzAYw4KtHGTVIAsM+Nw9czWzfjXZ2mAJp7vDkL9dv5Jsl
0ebD7/ChqLk6uO7zrzX6WuvGDA48WAxH/cqhcR4YdZncKGS/tcJfjRbi4mBo2qwVLdLZMxE/a52D
ITSr3KV5ZpoxaGTkvPx3bx1ukSR8gewBZV0rh9O5t7tRdP4hYkTuL2TL3buomuotQJeb4O437gzY
I/OWQHfDg2DW8irXKzxDOsJq/EOa26iS67LbRq5mPUZoOhW6Ft1ggbzdRVJYMIDQQxHQhIpy/q36
XOW5K2v/YLvTuENOdz5Gja3dXT8Rv8WH/4wZKLUuwzEBk1FNYKry6gL3rsdAOQF2ZdAGww0tQxaV
vG8HodxtkNVmDNdGOd7wgRvClppMB40OyO8n1gMTLt0ipF9sBrwhrVeEgwTRtClypOPCeGwnuf9/
lJ3XcpxMt4aviCpyOAUmaEZZzieULdtAQ5OhgavfD94n1ugvT32u8onlEqnD6vUmgzzHb+3oyF9I
ibsX1az+A0ny1qOTYOFGPVwuHwliG89J4Zovah4HPUyB34wIUNfMQwU+/ipArsaI7Hj9bvb1+Xum
TBDcFsPh8yBo5cWeuUBGl50ZrCdaWKx/hd0MZghYlFih63X6U7rRUqLAJAf8Xq+nYbpNGs+aYToU
7s/A6gmrNzM7+5DgZfldmisEw8mjN3KbwnNrQxafdjgmzpDe1/2khv0oPW3au06brzGgpaz3ABiy
xeRUF97OVWZqPPpd0/9UYy2rA8EB/i5ZE8OAMz+v6qeVEssdpzOzcadsK1dYLnROIe2oK7OijEFx
Z9mcxkr5FHHu0A2hXYy4ah0MR4yWBXMq7ZIqNoNilA9VX6YQq7vUSX5Z9jyKHYVHh1pJzy15Awa9
+pGfyRZyfA79quUV2iPNA8rRvN1LS+E7E+o+ntjaPugzMd/U1TDPv2TTOi3dNwv2mNGNy/IZdMIq
1tCDPBQcIOaRP3xlRDKu3wxI2hsbwRhxATR4Wpxvxz1u2avRZBOAWyrqg2jsIZakkZRhltrrfsTy
OkzrNSdavcJ4dPCTK9e/nOYb/gVPHbaxTj4JndW315/Wvl5IsBe7xJ3r0+D135MJJyfX19q9Z9bX
uL5/jCf+fl7O/qxcbGpoznEUupT/OGaSlVBZxSm1JB6iKjBlt18xh3F2dYWIMV4ziQErPCLTuQES
9YddP9Ymbp/6GBy8GQe6g2eLfN0D4evJrm073YeNZy9LmEKyK77VfeZlIalJs35Xj5ALX9DKEMFr
VZS298uc6ic1WBbUbTzeWqayLZ8kZfj0eUg9o96ZrTKH2PUKuhaOVcxe2PXuoJMRrIzkQU513cdT
albwRb2USggUo+q+9uiovH1eaBlW/wQ6f2hMNRQPBaGIt4bWtHW4bbo/9Cmf7F0He7O6x5fYsA5q
0DPjaAqz+G3YonCqUG85YoWsGiJ4VJ7ZPPdiSr/ypaQbGdO63gmjz6c7D1XlTql2yF9ULwv9zL3O
+Y/CgVL0KRVail/VuvTWIbHQoR9wEPdI8aoKIuyPbkGKIfymXj3mMz5Th0UL6jIKitm6C2pjyX9a
WK4cOM+SZlIAwgT2zsFnHSu2kZSDLEIR5/aha4iuW+Ii76T5pR3Sdm6OKs+y5ghkucIoEiI1SABK
A28Ic9BN52RyNtXiqQva9NHCb21+ca3V+DlQ1hkYPhpGesCEKcBzH+Kj3CXI/tLI7lx/+vLviff/
CPPboegBQ21tAZQENPovhj60W2Wy5NUnuNMGkruWXo4H/Wib8JlWQ1IKHaZ9t/c96X4o52T+HaQs
C49NlbC1FzXpc2HfmbC2Bto74xGmVf5D96vsPq3ZyIHxbYyCMN1qUIszIVIr7Eyd5PdBzAuW6nlm
Vg+McSWiCopiFzbLagx8L72uHyctVc0TkX2a3Du+TOqdDmE2j6q2sjo9SpWu57dT5xlFOCDkQ12m
ZxXJYPVsq+JOkyLPdxWGvRPmi3Od+Z/tpbfXr662+s4XE1OPH36fWV402sbY3/h4MqThKHQLF3LW
A7O8D5Zk8uFMJGhI9qPbi+UeOmttnJaxGHcSvb3YB1kZdB2vybLyyCNrqv8GtOdFS9kkmFplTTCc
xJo5EG+y1Fng+SZti7XpOtVraGQiTfaAjsW9bdZBf59XVZV8dV05uWFlkzlzk49evexFyuy+S8q0
IUiJwThESW6hqes7Daw2lU6/PCnkImNo6htk6+QkjxYQuc2nTqnquATZXETkM436DQ4bfnKG+h88
aY7M/AJh8qx6tkqzw+k567xBfCyQvXxZO5mMS6TQaad1RHph1sWyhA4U61auLXFSNoUTe7XvaBHA
Rla7UW+y1yGurG2fqCVrkStZIFMzqdCF3Kc/6FWWeK8QKrT1KBarlrsh60alh3A3RflE4eJ8mtuq
Lz7QeF5jDbsp/+QIP32F8ms8NyMy2Rte/+ZS6M3iy8D8SY9QOfjIAnVFq8WJs5oHSxfCg9VWW8S3
z6n1Jemt3AmzZMxjtk58ovO+WpfvVT4FxgMiQW/53gRYTcnQMOfyfi6yModqm8wfUFbAGTf1QcVE
1IHLDlNZHdParBEjqCZlHCd5Bh1f9xNhhqVyqvJjpS3JN1trBushH4yVDy6Unu1hNsmjo7TF/OCt
qCBue+UH9I2aqc4/4EckhXlQJcnNN7ATUzVC/R2sro3p/xRyt9qqWj6sxuz8svkhoSP2SopaaOUG
sz4MRDH0hyplmzumrZEl7m5BCWVHQjSr+O4hk7A/qySxNYpzV/bzOfM1YZ9g8vjevjIK6xZRfK+O
SwPr7C4LWs86r4kmjbgcYOCASmdFSryqPwc7KD9m+RP8bArO/C6HYhUfl2ane613GN0lLZs4zbPZ
IohLy6EAI2cKoF73ffNtMlqr3PW9a77qCUDA64QrXB9DSR3SJ220uk+2gTQnrNzZWg4L8gZ88mCh
n8dxLpa7jgTemQYUu8uuxHH9hp6GRvE3TdTQIYTXYBTholfjXt+iMWca8DL7ojOj6zuh5PixrQJT
+00NZiGQIMG6OVlaroxwFrrxM9Uzcc2/6LLEQCmy4f3A38TH0K68OEkIGxYHzl46vv/QAQ/Gmixr
WCBxH3GmQoxrIG2CMPVybX2/qKy2y9IboaSx6B/AMXpb2aRIZYxsbpxTQblYPfnd2gVIZxbVvVpm
lrn3TjetSVjkcA522tjJ+dBkktUMYr6zPgbzwJTx8ez67SzL6kR9XU3DGCa4LfWHVUv6H0r1U6HC
QSndC3OMb2/twGvNWE7jOBVXmst/0PQ32xWAyoaA09PaTs6XCXs2J7ICl6D15Bt9Sgq4VY/ljTka
QRdXXV9QNtd9/r2sav+jXWHks2ul13iPvr1YnARm0I9brUpzfTvaGHYb1gDQyTOHLIGmNE1NK6Ry
l9ZOI3bY+NwjSjrZNU4ALwgk7c++MxhDaOR45N+4zSivRSn94UG8fbwtY5c+PfovDAsvY1WxlXWN
JLWmk4IT2OxLpBx3o8tJuhm66kEsehHsBnsUeRikc5LFmt5/7ZC0W2iisuGk+ctXG2znFzFLJVFl
cpk+2uP000+UeS2sfOsbXN4qBo4m3Bl2bRqbb0eWDeDaef2iTog6lwYhIlrHOkwxBTNNHCFy0aMo
F/q9p6u53m8ZK9e8LN9PKdjUFIyUpX86AtvP/wKW7DEDBk1c/TTQ8/wIiDXsWqQ/Fjs4W86cSmrX
f0+nP+6Ubx9aJ01yy0fY8OZ3vQcedWh8rXJP8DyEDvtiY9z6E4eLs9dYwr8n7U/q0ZTm/kkzaYUs
YbeY3hoZo1ckZohdYuA9FVO/QsJFMzB9EML1BSFoToW3uBpzM6KCLe9R4ZnNfVeCUV15hss29JaX
sZ37/7/lTRfg7Vsby9QrIJj6p7T31U1DQfRAHz647drZ+zV2Sov4D7BF//3m3l+VJuymzcVTjBFz
OW8DRDRwP2n/NqivnEMnukAda4W24TEtlzL7UATWQMQNXovXcOY/I/HNRwP1gkkMk4UyF/HcxTip
CkujN9TIM/q2gBQdv6/3A4G36VMOLPqI1SuGC6K1bDSQfeOYD1nR9s7eTpekCosu0acjHy+/X4SY
uipc2s4pD7M08e9K8S2NLdFgssf5pvrd84zWvimSJrgiE9/2h7cPsaXkgVsSIANd7pJBlfZ9Npp6
pZ08d9wvQZ5+V86w/GIvcR7ZC9PdYmTjQ907zq/FWZMr7b0/RhwXl4c6Al/ZAzgnyeMC/jEn/P7X
eS3O02q1RpwFqboth9alW0PpIWOyQQrySq3Mbl882qUtO7/TP5oTYWiIegrpfbVSp053pkeBm0Qk
CiTyhy/H/G7xEr/eFytHTlKVaq+fQ7xSlbYrWaO7JbRH3xweFVmIt4uZ23M423ai7Sa9IT0jxK7O
/mk7GhJXaGUoJ9LBcIdd3lpZegaxCszzuJjKD5e+aLSvzcBRWdzYlnL9iJYVBkihYwzkyutZ0uuH
f4/6dzwA2oaEGeDzQcEF1nG5SFZqDWiM6eKs3HReQwup0cnoV3VPB70+0AcQ5wBsPNSN9Gcz+8aJ
oNrh+79v4nLksEniSwHvgVYmJKfLdn1QN/gJuON0rjqQoJsS3d8YMscNcQLTo7dpWcLVY9volLXX
nFrPz3Ze69dc1f/HbYCIbwxTFoLNC+TtujOvqzL8MhvOhbd01k653hyNjW7M2Edk0ggzH99qJy20
u2mWZbhM5TUb+T9tlb8HMW8CnzR8OTfWL5zHi6WvCzJacnnWnlWypv4hG4JhDeF8dv7NOoxGHubY
Z7S3HLG6H3Y7+OYOCV59Xwzz2K2hNrUeuTNpqqJmGrR+P3b51MWd0WJjEw66uQxHfxPP7QWBfLf1
iuTvOzqsJDhNqvZxLUtQomle2Zx6rMwUh6Oubdy9M67aIdGwDt/9+8NfYgw8Lij89qCb8xXP/PaN
K4Qya6p59Vnz3Ve8jbQpxrfpc9YOjR39+1LvMPHtWvQPIBjwfcH9Lq4lxOCXOee786S015kwYztM
Spk7u6ld8gMWr9QweUfiy548JvlRJVlGcIAcv9KRm27gxF2de5fVAQv9lovC0Id1Qoly0UtfaGiq
bhHdWYP5mkfDMKVhVRXtEOkOLczI7PP1Wr76H6bB2xEGWsBLsBjfLB6X5TbLiavP7TCe8406cHYd
DDWPU20i91LFYE6hXbdyys89nHvtZSGIunlobR2a81ISU7VmNKi+BDQ6HvIs0NJdFZTdWVDJml1Y
mLBoEXmvZXIQNO6HcHVTL4+rohDu1wmxMtuVhZeQc09oaqGeiA9mv+VIO3zR7Boi/b6V0qyjaWKV
pmdjzz5qXsSGV8bdHxD04i1AsdrcFMCEKKAvBkOjEs2u0qk+A+8N90vmbPL+pW/KowE46YdDUhhp
jHqjXcMKHe7r2vqzvzeEUEvk94zPEzJCPc7heuRRI9zsU9mk9XKcV0MTcbOY1s3koNG+UqRcChN0
xgxOHpwwEIFsqJz5dsYMFdg/cQ/d2fMYvA99zaZ+l2c0hg1S4cpzW2zS1rVzkoNmIoF+0Ca76KPR
cguMSqsi9z7/53kFnYVGMQweQGd6xW/vyOz0hXQWe2bVtJrz7E6wJ8fZejSM+mFs/exRoSp8pLw3
bzoHUUWoNzPCQbaB+XPaQZe88or+x6zCohWZCEzSjbd38WnRjCZKjaV17ukh0+pZsSr1cOE52C1Q
/6qDQF+54rs9FKLlxpgFJmVhwTT6YiLX41QamKMNZ0tNaRepxqvmyBrQFMZ8TNlUeAwos382BP8J
6QId1lijXQTdpigt58oXef8CeHxuAm9Gcmff3Y3y7CTVG7c7O73n5jflCv4V66k9uT+8VOVN3NfS
1m7+PQy2t/rXhKJCgGsEX3ibUZiVXAb6Yq8+s1i6oAPuUk+RsYzrB21pB4eKIu/aK2/8f1wNFMYD
PeeITc2y1fJ/nauI2q5YGrxNEmCs1W4tV32NcAcYTxaGCL///WgXkCePZiCFwD4HOJdJ92dj+eti
xeJOTlOs9m4dVqR2FbAIiKRmXWl0v38mhg78F84g+BFBqX77TE3gzKihaeDnsl7V3WT0bvZZjeDZ
x8X2k+RK3+XyIL/BOxw6sCLaTvHYH22n578ea9GnbEwc4T5VzCNDRPUa9AWnwzHxOeex8qmD0oh7
upEGNVgXVeYyTnEwJuUPbWO77AB5siJMFCOL8DV77VesmCsy1qPJbkgcdoVoGxFiBlabxuHf3+Ry
HeTuwfLR54CJkSkA8n1x9xPta89e3aceE6NHEKlA0Ee0AxnSJ7lba1d+08Y1RUUtfPfYVHX5LJtG
fWlsfMmuHD22L/PX2N/uhVuglN+c64DFL+rGcdGdqq7s7LlKvZ6IKDt1owwPkW+qy7yXbJ49Go5B
eYUIcjHNueqm5uAPMw5g5BIWqcRAjaCmiTSlKvmZjJn8kGj+uv7Qqrav43Ky1XLF4uV/vHWuSRop
JGUmAlyNt2+9khBr6M7rTwvfJrhpZljY58auK1+GVVKaPo1/WbiHpE9l3e+C2S2brxo7/RovgUq7
HY15fboW9ntRt29vAuoY5j0BVB+ICRdFc7PaCUZE/fykF+tu8AjUiRgcN8oUthPNjb2lWtisRDTA
K+uYwYG6lkx7yapl9UOmzr6MoBsKBseoty+m8DCjLZbEeKpQy6P+xdbDPXQN9gxfUJfqj+tQqQpD
6amboj5b+uwjTgZKnirECHpxsrKiNkJo5Q4ScJ/l6Bp8/Qef/muMcoMsFHR2AY85onOjb2+wq3Eb
KfTBhXHQGqs4obcISMyWbdYQ2pjpUru1u2Wab2izB1kVGuPqGZHo6NU86b4Kpn0HDwDMCR6VzRZX
WWX1YlZW2p8TNVc3a82u+7uDEGLnW9AlRxA6b7LfSwwNkxBDFmHQ7qsSM5kjIs6GFznLjCBOtTS5
j46t0fwhJlXPOBpycRSuDksgH5Kgaoq9FqSiwO7Un5YnLAhcmiHakA27bqIW2oktWOxUJ7mDffe4
qg/ONOTWrpyGZDSjTC5iuAegN+2nBmd48OcS/2L3sernBdny0tL7crOkGY/mnOsHbS107Zm7wvp3
4w/jkZLmZeSUKqdC1otFnsZ2voenb8vHpK7c/lr763KWbd/KQO1DkgA0RUTYFxVMo9Xw4uzBeFKt
mm6rIJH0G5aliirRGDKqbEwi4qLEoHifsobH5qywEUmzDVEjAv3Dv5faiy4qd4MqDtCFyg7LZ+NS
0jXUyk7H2m6fhzV5UP2cHQM6z5EqexodVVL89u0qORpTUl9Zbf7nhelLbo6gzHD3orDUlN2YRdV0
z3NgZ0egMhl6FaQ6/lk+Cn/RvvScGPBvcgt5/PczX1Z020OzuHJIgpDm+YDPb6dL1pSMhXnJnhuF
5jTu2wlXoLmBIRuhrSkid0hK60M+YVa06k3+rHCH+1wG4pohx/t3ALmQmzEhM9Jcu2TrawClHSG3
4/PoMdLtxDBDo5TLrZyW7qDbbf5dbFaX5eBqn/79Ci42Nd4AXZA//DV65/CbL1a0sjEBVmWtPflG
Mot96UzZcpuLTtgxtMEFGegwGSFm58HVxfTPU71drHhW9O3oMC24z5fpA3oOJ68L+vJZbUANzWqr
LbfTy6IbJW2ZjfFY+yV7/RrMekMEgV2tL/PscNwalgBLjzjXZqFulTYBKnAYUsmTyXI3/56hMS3i
14JMUd0tUFNAMoVU2WEgqqKO5kAl5e3cjDgG+llhLqHbzDOpHWtnAFIXVXeuVYr7TtkzC3fDBEwj
fWEukdT1Ga0jAD9stNxIm9j0kqm7S9bMLvZ0a+tpT0tFEyJM2mLsP1CY1Y+utazfElbA5Mmp29Y9
zJA9qh1s6zVADKGL/tB7ud1G6+AOBa5Bo+69rgMChiiFj5ScEMyXLA4DTnkHWpvCfUz8VN5WAuD1
sMjA6aPa1IhiDVde2HDqhrb34oZm6Rh7E4aGkexNF2YAsFX7Aold9I9V4g/yjNpYWBhsGfinhvUW
61xFWSVz0OBZzsXe62b/GX2IV4delnSfC0gNHEJ7sc5fHVc637bzvA/lbOwfodxU7mEkw0EAcxLo
F2VqUh0UVl0dfWIp1SeFMcmxyGexZTVbnXarFCVe6Dekx+xcPK/BKVQ1QeOIAqO3xc9OgarGU1Gb
EGDSpbXbb75KPfdxkyutj5CdNeMGQqDTZ9ESePidURFZEVWctbbHVlX6nWAFFu2eiIQONxHiPX0s
qxemNEmH1vC1cw2ysxGAlmejhgj4C7WZ/1gpqT6RdDz7oQmBoYrTqm6CGF8O6MxTaZbxWqbBET4S
h6RIl6CQUZBlcBYQjPmnDGPn5eAov/5WBzV4sPJX8ZljZRnEi7bReNzSqtrIXFOIDgcYezq+8FYv
gkOzNmShA9HCqetqvw8QrThZEnWLUmLcOXYXlDeLNZf6jW9U04+2lGkR4/FcNwuL5uR/7Dl4Wrdj
KkcPYVmGdVSdDZMnj4R3myJiQZjOhic9+2VYNo8yHc8OI4+3xOPlgYFQyu+9SZlzj9F3rW40TNGc
0NE00Rw8HBollENVyDNdhsH5gAAlnW7XVnf6cJoz83Vdl4LJpZpAPytT+k4BVpu3OAJnuOHt5tpu
DtJTtvEBMyRtxaMwz/obCE/VYO63ooaKSnr6x1lrfHBFw20SNDS4Xu2FD6ND3kusbxttRy5dZ0Wr
KPon7OQwVjbXcXHCsZDafzQmYJFE2AJmThFO/+6dXS0cX1ggbj48Q3oxYwhw/k7gzHC76HX2sR7H
4tSAWfzXDZlJt53rEa9u3dNLYx2a07A30G49FyVAC+Yr+Qdf+PVr4PU0qWvms3Gmk508VEPQXeMh
vt+QHAcVKycO8EW6PRe1tvT13lozy3liMK+GEY7+PFoydJmgaD5z1z5kybK5dEqOBVnc50We/ffN
GQMjfGyhhfEi/EsI2u3lKtw5z5+rWac06sq0eOjBpW5s2SYv1qTbR8da8qM7rN7THKBc0YZcu3IC
vTh+bZ9+swjhyEErjobqRZE2i24uA6OWz6UjDVJbiiFf0gPza/Z3KTRW/cYxOte70sX+X1d1ke/5
W5MAWPmiLiklvVu7XJtnT9ezJ7wSs19DUq2Ylbvlg96Ds1zptPyPYtSlswPRGxUsh9vLVPmpQTLW
WlX9jItcVR21ai7mHXQvO+zauvZiY8x8/35p1acq1cQBXLmHFEs1d9eh43n8d1HyfvThHeQi8oJ6
btKU2YqWv3oWTQbdEavV5ll1dfmtHwi6lkviRAo4/VwA4MyRTFkV1KyNV2bd+3qIggRVrkNbAcXX
u3rIY5cu57Z+tsZe3E+jpcezcsbvM83lcClJH5BiEM//ft73n9uhAOLV0+UyiAW4OG+XRqsRsNKI
52mEh9nkgl1QU7UstpDvPVARDMN/X/HPc1zUXhb+UkRr4RUP9fdigiu3o1roa/upyFforZVWW3Qz
XD+bjik7q4H42Sn3RHACxQ2tXWms30kWDJ9ZDbTmtvHJ6yZ+MK3b02hjC3RPj4JNOUnM9YU7hzzP
4oKtVEhMhxX8XDw5QtEtljmvIyORi0WuRd5Ry8X/frB3QwdzAYgRLNLEs+FlZb8dOkhMangMk3iR
nijXOOid9qhBeTwYZNIfPRxWsCqmRQRtsPKuZV9edCgYrFtPj1WLigJ8z9q+81/jthCDsuTclC+2
k6l9r+kMGSol9LVlG1XdVBwrrbAeLBiJJy0XxrVe31asv/moEFA23xhUmKA6NPzeXt9DDA5bGdNN
ZouyItIGgpoSenJ+zcGUP9G3ssN21b3+IFq3+jA2WVmGOFB5HyEYSJBD6Xz69+d4N51Yu7YQULoR
m4DKvhzZwO2tVqIkFkVePlvIFo7kgK0JtG7bOYpiSm6ntbvmwfBuPm3ZzryGAGgLhszlsW6FSJ7Q
Cbef20RL/PMyWfI2aSVk8roNiqOCqPr67+e86Ory5ck+3F4v0COSoEuEM9OoCcY5XZ7HWZMf+lar
n73cEIespLr+96Xev1J6/VDvsbdgYwY/efuR0zSDRKyCFCvcpvtcK/Oryn33XHG8l+GYjMUO027x
Xw/pVLEIVDmkbnEWNC7eXrQD5IPl1ibPRKKkZ85sfqQbbU2Zlzj3but557ai7AuZ2dOVBuj7V8uV
EesD7NIQY3S/vfRKjMVclGP2UtObOSK1ggtrkD39kHRo1K7sgwA6/Lq3cwhACfkFKU3MIsbu28vV
DGbOULn3TPnRdk8QJ1RLtbUWUqGylHb/S/cQ7JNO7OsZygND0nakBBfEgI0zTOdtk8UCdBgMdBtm
o/3027bI932ey0flBzLZW/BAMJHXBNbJBl2m7EQMVW+VIa7bA77Q45D1IPVZ0saD50w5jkzIMm6U
MurxkWrcGF+N3A/K+8LxW51TVmEb88OwId/hoCFyPY6qr3IgGa/91MhcfmxFmZWw4HJ3a5VP6bpL
R719NVgQirh2BYa+i+itifC2qrjvuxFhC4W1Dpkoq7pffm8vMlzGvhnuyDfTvgo4zuM9BMj+U9bV
2he/GvvXcjUssUN5tT66jkzsKJ0yZ7jVrdF5tok7foUwzOFTdpURFhOt5QiRDxmWuUlmVIhPYHan
LDPHD0Enyu40SFE/j4kxDjcVgdtOXINMRE2Qw2hLAZ+qcBzkqpPi4iu50915TY/esuiR5qNK/dTO
hhYcxrRvfiuBldyOfMWuP5S+rrKXipO79qszp7Z+hMAtYsrKet47gaj1c0Kb5TYVVqmFNHaH3/yF
uk6RqV4Dd1LWzh7GvApp2kwfNbW05me8+qtT17MvnBBpWf4uV8ko4iUzxq8We3q9Q8GFHwANvH6C
7gy3O8RVMqdw5t/d2Bw7B5qwWdS1e0/WLTbDug7O9ehzWpr3vl4v3a1N7yL/6PRCtnHCaW+OeiO1
yuM8U6uFGJhNXuTYtXMkzlAa8OuRLYRjPQr74ORSjnftQu8kctfBmD55TlskJ8yiMOPdrYRdrkXE
eStovkkTLk7otClx6gjYinhJp/EwLX5mvcz1RqcgU6KDWkIpmoXUp4sVZmbAARVnrXWO87r2v9C8
D9zXtoMhG2MuMnxsU/yfo8EUnjgTkFvV8TIYi30rffR/N/Dw8+9jauFlXKe5xlF+ssapjqdGideU
bepzCm3vmywr2YUaYeR7SFiBcy/y1L8bOoQeO5ygE+8L7e+6iWndLRjrmg0KNY/xn4U5oqoc9djo
/GTxH/qnEZu1+1GDHBrDMgY0GFncxpA0BVCxHOvuLyWyN/2xGFY3WUIvd91nP6HpD9dM0nHqpkA/
chhkFaEnUKh2DMWQtcuuL/I2f7A7a573wZCl3sd6mm1i1U3PzlTIrS66iF0JhBQ5mVZZOHmrsg6T
HmLUsckZbMybAgNAz+u5I7ghlnMnsm740lVqfN1Ibz9Lg8EdKT7tfNtPQf+twgIrv62SSdQ381I1
+D4srhvauZi9m6KXjrzR50SbqMaq/IszVr38mXT+YNMSGE03MkdhvraoWZNj0YxBFZaSyjtWzQKt
w8jABW9gYZcOzQ0l7SfY+I0bFVanhtekX6biNA2YY7+I0SmNY9UueFaBZ2nFoS1mHPjNoUFJwXhE
/+CzWxyxt5qBF+uOeDOJUy4ORnneRDoM+SmGOmXNrA1emsX65Cf2Dc7kIj15XlJhFO+ZYgl9Ic2E
Dl6ZG1hMdza2mLO3iFjUTp7vKVddGoV22XxBKZyrcHQSNKUhegBrxVLLtpadJsxsX1FAOB8HKxnH
uymhnRZJw686OJXuWId4QrqfVNIiAkvsrrsbeaujE7cLzP+z1WTGujcnmhShrRlC7mfHaXaYSQIj
FDYa5AiOu3CfAxd6BE7iJJC60dySqRUbdUHcdIXUb8cvMNuDiwb2V7Hk6tcqmuqjZRj9eJwCPtA9
+WDejIRCX3vMcmqiBSrP6b83EwTXe6Qv3kQt1ZVmtGCanp2WQSfQlVZhOXsxArDaPGgIyHysJOfu
d60CoYVeWWu/NIT6EyKGwMGR10q8a943lwxlSiLf8zZLSxB1C+zZeruRek0zQJiZ2hc/zbL5pleV
f5O12AvEBaYkQ4mFa+/+Tosgx9+81TQkiMxGo9I74KcR+t8OUX/hRGXOSNo5rS1/GV7X0QdWSTNE
TjDA1BJ5p269JZfX8l7eV1kIN7bykWIHqsMlQy91PVhCRta9SCzGGvarMdjNpUHMsqtP2s52M/Jx
y7S7lh30/ghBwbp5c28BTO9BoaDTNV7c0LxYqArZ2oOulodh9CHRr/OQseIOg8KqdFrUF1WMrcKi
vEjnK2XQ+wKa0tncOHRo/EAILr5dSyO2VLVRv6zoQX60XBf2U6aQp2W1FiGr0m/+a1GLoJrTPp0L
8G5q6LeDxbaUzdtcrGfYAOltnzmiiXXbrx5nZ+mfJ0iJiJvrUf3n5+Sy0GdcWm3IfvWLA9Pa9dLs
U2U9qyygdFuzbM+W4t8X5SrvXbd++e9PyVmIljAeVO8P3dBbl8oye+sZHmT/bV4E7sdiS5mAPLRE
o1P1x7bVy//aTQHDJ2uY/CIQG0yuLo76/0fZmfW2jWRR+BcR4L68UpIl2bId2XG2FyJJd3MvkkWy
uPz6+eh5aVGBhW4MMoNpIBTJYi33nvMdMPyFkamkeHV6jiNhHDRAQ6pSPePP7TDPT7UWdnTX8A22
/i1az/V4RsWGcgyNFqWGK/lJWoJQdkrlv/RDjYsKFSsSbTNIwTE7Sbvtczs9tDPFxU2NE+nrQHzF
rdrWH34CKkiIEBwKF5rGuoRHN2FUfS5euzHXQnJtISwOhiBQJm6CmhY5mcyxPnjfRKAFCoCAo27Q
FK4/J6ZC2npwDnQfu8ZqdFPJ1VXeeO0rxxxrT1Nx6AA1Gfa9HWfipTWlePt4oF1dMFg0p2DEA/LH
KCutXnmjt5mGnNt8BVicPjYDDsUhtZ17OjvNPe4QdaPqct1IpXCIHsKhqPNeLV8VLL0Kqiv+y+jV
qUhfoYPkgvQWAcIRUqi1uIKonLpvw+x7n223R+puWkP1rCEovAVOWQuA2VnyU7hvJhG+aywKl1OJ
5+BzbDIVvdqiH6Dj2OLJ95saGgEwb9qqIr0zDYLdwU1H3wszKjapIa0fydQbL7U/g5P4+F384Qc5
lHAXYRnvgm7z6kQ5WbSBfOa3zwaEhJNOK+R7X4Ab3KQOXikYWW26bVAyUR4z5+k+jg0OJHnA1+CY
tf6rU/UtTNnVFwEWyVnQtO/vioLn5SPKoyBopJEUdGB0OYatp/k/u7YYftjJ7JyYLL5NTmsdsOvr
xzytnPrGI1kPTziECGZpvS+NFfxzq1cUkBfgEEsiz1qT1sk9lhZZfPJq4bcHfF4ga0EV4gj8+D2s
V3QuyleBZQ/rI32VNR5XxCIts8L3P+UANv7qOk7N+5b/19ybOmvAzh1L2d9ZQ9nIG9P+uibJ/AfW
Cs0Yml4q9OsJSO8lkjWNQj4yluBX1JXuY13Nhr3LTALSd4QTat8LEA/2pnXbKTl+fN9Xpf1FqIm2
ASAO/2MRd1y+bRR7UuKwjs+VaMafo6lhxRVzWW+stsi/48Lq9oEda+egAnM7wvl4q3tFQjQb8Fu1
q6t5gt+yIC9hbKKbXkrdl79FayK7RetQnA1CV+4XWN6OU1R2iIBKPVhGLN2wD4I4AkfSlvvIn/Mv
Ss6RdbjxTJbr/LvKw+Up0gYQlliW8NGt1oQsNax+oFh8npQujnKayidbjh7nQCRKvyUsu5+ePbav
lvC1vylQxviNnRuT9PWwcKlroSRmzqQ4t9azBTku/6xQzrlXtDg3ruizCl+Erb9JvbOnbWL3gpBa
bEou6WFeb+4+fgjXHwSLIeZOMArYARD1Xr6LHrBpNjb6eAa/UZ5zYyzvZq8PNmYkqn1hDdqRR3Rr
X7082MsHj4ISLCU6NQcL3Lo+H2mOpeoy7s9tN/dB6EYiqMOhcLQjlZ1s//EdXs0zXIZny+ZHh28C
VOXyDlNUA7IpDePs60UfhwAlqFWUbfRPOurRXUzu6ubjC64n1uW+bCQdKMYs2g/m6oJw+9shw5p7
tuc5OIxqFo9uQrDqE7ILdWQc51/oZDs7argeX9hcJP6Nl/qnW2ZWZ6ODWh2zzeoDs6vJqKTe6OcZ
7FV0R81LTU9xD/A8EqlhHAtaeMUNNNzVQOauEfDz9OB3mBz5Vo8ZfQmJfZN+dsiIg8zSze2B0kpv
b3RfedaJKlL5jYpgVG7sKkr++s/PfFlLmNIptrCxXt2x2zV8M0JaZ9a0qgux28mv9QLyzTsgQwdW
L+JnEqpUWAbg6WNyuzHBXg1pskiXxh0ETr5itNaXt0+zodYnzTTPM/2fbmuntWYfcwNqmyQfJL0x
xN6PQhdfEDVrQ2fiMrntxU53ebk2EaCnMGieRQb1b9s0ijjtbUcA8wkpQlft+zaH9lFGZBfghnSR
ZVZOPmq/EJNYFhVrpaxDL9CZxWmQgqUNVFFYobITxEubxq7b8qEjT7H2oISSBEavjDg0ggk4JdVe
74e12SY7HN3QbMLZRdFabDiqosZVbUJJPK1rBXuDFBFnOzrLpr8L7O45VWPW3WgNXOlx+d7otnFo
ZC6h17cGSrYq7Sq6Se65mEZKTqo6ZwCobHw9cLlIlGE7n6SF99CndbVrx27Y27UrfvZ+Mn0DHqP2
aEf1Wz/qam3BJ7MoN5bRaC1Us8sXlNimchKoNWdDUOzep1osgxOOqbI3iKkW2p4HXlNlhDwR7OrO
LLV9zCyWvmRGLW7RHq4meX4MFDz0wBwIAtJlL38M2rdEEtU2n01TJAV8lCTaptM4qY1n1ORrLNWx
LI+sGweCP10Wp/OSDcCex1/vOTBJefBeKuPsAVpxjkTwuGjVq4SqddOQC3dqkUXdtU3X3WhU/eFj
ZD1jFlhWNE6cy7//Vwt2lHg40fXpZ8Ro+T+u9OdtIjVTIR4K9ObGXa59nMvJCvUiF+R8y85+vZpR
NxLBPCv9HOEZ+R6jEeo3PecyQaGvSLYoBebsAfn+sE362jN3TTzQsDBEJo8GGuOTL71JfYKP435T
Zm6ZYaPNZMKNsdS30u2yaTfUdCNeewTayQY6TeptYRk1hxQ3swqrvBbB1h7SAvOIVIv23Zi6NITU
GZS37E9ryQAyZYY08tSFjoYKfx0ZQNhf3AxW3T2IARzlYxy1VMZnlQHYx5iRRp/q3KasSX+c2Kao
mN3fNQ6t4QQDOHkKyA9M/+pys/ki+G15GPQqueudjEBRfQwKbY/lCI11hZB7eCBBW/3ITJkVu3TS
tLtoyi1x4zyw3he/3w8bQLLnmEVwda2GSp4V1WwiR8cpWuTt5y5ojOescBv6NPSYCDqKsjm9p4ys
nqVoe3G2qLz1oUEBOvmCg1zc8JesNg+s2ezRsSG9S2LptS7f1L+GLlvwIGnodZ5ynrLM8QDP+bzR
c6O1tq5HJ1AP+ayqL2bqimE7kA8L/0ubS+vGcn6FKeCHvJ/KMH9wamH2uPwhrSODeXTc7JRF9tj0
G1EN7fCtctBgbugy5YALJ0/SPEhbetShaJXrbWdhdCfCGgmJHnzZOUROUj+NDFaUiu1XSBKrIY1N
ZZW6/7edxiN8LjQ8J6+WE/FhTlyJjRuhd76xPVjNRMQTmz6OHeTdHDhYOFdPNQE5N3RxZJ4obvXt
V70y0iNd2cHYUpyus36DMyJy7maJd+Pt453JO0j5X0v1+7WXXBtEbHw5/IDLB6kr4trojNoPgOjs
EWE/ctIIMFiKER6IYTmUn7PaSxJ+C4AwPHREAqt0U0SDbNuwyc1u3OhGFkF+7dz4GwZv/Kutin3n
jsTfjMXc6fKHstfR6JpQ+9ChohDXqW4VpfaAYqz5bvp99YJmE1RCXgadPGlRqi/9JnMqo9CWOV29
tCvbMOlHsgKNQFjP3egDgC76bIpPEIjkvZ8AftsBhYy7jaWQjNKcYhR+K9t+Endl4Y+PAC45NXS5
auK72DDq8Q2TR/qlUyhqtx3wvt+ah/LkVLV2guGkrfzfflrCLylLqf4qI7oXIXuelqMOGvtyXy1B
wXvX0+qHonLgdnalyXk9xzd9gKiGM8KLSHGGppap1D/V1OuxMbfUlglRdqbggaKT1uyHxjOOeR1U
KTdoq2l34w3zAi9fMOUuVlW6SO8QoNXRuhwoe5r9nJwA39TDlpZIf7B1Gj17WOLzoctH4+vHV7z+
ONGmcUHKyIsL82o80wH1WHOz5NRUqd3/FajB/AF73Vf7IjDjmpyh2WCpaCJheiHFdG8DQAmWI37c
zKEB6Qq4YAl8YbJyOaTF93meGtN+jitn3NoZmZ9guYL0y6TVQ/rkxH7lHXpERdaN2W69j10+DmT/
NrxNFkT2s6ttUqlPDjhgLTmZsu6y49BlojbgTwC2DgNCF4+JSRj2fUDCYoBCPKsSk/ODk43+UUSJ
rkJ2AJ25q/yuyloAk6b+1Umb4JkwvwTgt014fRwOJqrRJyDU0+emBjezk4Fd3AUWM/w9SNf8NSe8
V+z5XHRc7I4r53w7tvk4LWHB8Bo3BkmBGANau3hfXD2/o0oXZOBmP36vqzMUTwPzBeVazhG0m5g2
L6eK3hinJu6C4MFDeP537XsOItMU7J1hR590jTcVKpokFGhIKrv1KqyrYUwUx7sDhgYMb2V18cCb
4hkys/8wcEhjEe6yAUcB+cBLtmGVxW8cpwoPGllg/KRc5KRvLQgB95fjD2RvpxCY1MbVTOMn6Jeu
k6EwvOnZQqavjHsjy6fsjTIgUpWw8AvVj5vEqbUvfKAznCYnKuOnqEn0dAuE0m+H7Yzf6w43RB58
iY0kePaj2WoZ0UxwkoIBbCP2c0H1BHC2yg/tKJtfozEinbhx0np/5pdf99IY4lPD60cXY/1YZifj
S6x152Hs67KCbwAVMXgynKbfIWch4tjiVE/MeibyfeJo5TdbY56kb+w7zVyDnkLO/3cjEze9J++e
iFvRaZT6AtlgCMgogIk7D2SCuTVqyjDZppSZ3r+M0m86bVfR+2T3IfCfYdMrCxZaYufsZo/+Py4J
4RsD94dTcqh/NZrRrx79PI3brddmLW/Q8SdAnWOW2kdJ5HzzSqNTWJ9yoM/q1GG4ReKRjHO9GYx0
IiwdFQYHgbImr9js/VnspdCj4RVgJo/V9pR3liXciKfAy7MXgXISacLoTrKGklA30VfSxLOYxYrq
wrQD42hn39zIAnTR8uVobyhIKe91YswAOhNsfohslDmgwoIJYqHQavlPmuY+UMOa49KXjz+t9xPx
+j16NCew7ZIacZXymBa6AzilNx6Keumpurn0f7JVjYvfc2uK4rfhZ4Q2d0Y0kzxqT+luShaLq/L4
ALa9ZySxDGU0teYjm+zceJbvquxMdtZbDId/odCVEPN+VKmjvNc4yVlmHX1oLFb0OVHf6rbwkt9N
ouRO4FKKgl3QtHawCbqMld+P5/E1oEyV4pNARlAnbDtvHFT+MLvwmwgWdFHU+yAMLmcXPER+4ZfB
9OCih2yxEwX9J0uzrf6Rb87UH2ypMBIEqk/bx6zT53S48QOud2GWh4+SZjrFIOfKQUHjZ6TdrYyH
3qXY/ph3evwo7b4DIVBEOuWErASLBU95lncfv/1lF3/58tl84Z9gG0gLFG375a0nRUVJvq+yE6jK
Icfcr4nzaBYk1ulO7d2YSddue6ZxitsACzCz2Yy3dSmsc3RpdVjrH4y4VJJjkB9b8SEqchjIzN+i
+tY3BCFsBmuoc7Jtbc1hItQ0467UO9Mnfb2f2uGhmbJx7xPwZYf6HGfqLGpRmEeG61AWAH5FF994
TNcviFGxIOZpiBPwsMYE6EbuZ0mqtAcckb6xh2ao48OcCYJ6qXA4sBg46ovRM1/euPAf3g/eFh4V
6D7+XBsP6BBVo9Zl6clPsn5EVknd4E3vY/jc6IZGR91qB19/C3TggRGxg8JxybR+OSBQGPVNkqXZ
qcuCyr5juzbYW8X2OfrETtpPn309MmoEnG3yqydBqD1/PCCXb201IGlPUqsklmvpDK32PZyuvAzu
QvDQ9CK7H6PlwM+0qp97miePZhHN6sbe4r0McXlJEisWigI4JL7tdVABPeKiLvXY46RreMCliJ9X
Z2x6sn3Q9Eo234q4S9tNPkoUqQlYOuQ1wkn8T0Y8ld/d2IgjUNUKqPYrjlTorqY+le6tRukftrYO
AHX0QjSvIWSsK7m6Nnh14Mr41AQR+8Zw0lQ+/1ZD1z9pExSUUJYpHph8ad3nRVI/+xAhFwRzFxnP
iag7Ed/hI9K6k9thEQhds0y0p0AULnKDCSvdQRst55cWGZpMtz3vQNzFXqniG5WF62/JsVEF4UGg
5wZGYTXliL6p55be9qkaDeM+izNUQkpPE+2QJgVC6lCzWBV3ODVFfctV/k6hWL1rh3WOE++iNcC1
djm8yaqVvqGl3sOQZeM3x0fqJ0LU/iiOvXqImT3mTveJ/umiyN3i8/XBz+kwmUNAQlG7UWhUptcJ
qLVk9e5F+XO2UQO+ZXRW5y9kKfSIHLU0qL43zWQdHDdXcQR0NVmO8V0MWmsX+JRrNuNcCsTFnte0
u3YItPHUGJhAfstGq1P5nAxJ28pdoqlMxOFU5xW9pkG5wjuNFv3fz4rMgyOkuNq+a0voeSGT9iKb
JjKsDaGSip98pj2nGOyJ7iamwv1jsPR4LO5qv7WYvT7+bK+qM3w3S51/MTMgDF9PkF7m1Uj7Gmoc
7qwPm9w3ieCQplZ+jWNAnBtEUjCh7owaGdN9WnniZ1YZttYfP/4ZfxhbKIeWFhpNHrodq2ZDDmx6
qQXEJ5/ZstxqQcvJwE9mkhHR5g77uXX9bS4dEND/+cJY4BjPyDwQh62lUlAyOYrEhF6gLehztvBE
N0iVVPwETaIpLMvshCnm1rnonSi0Gs9svumoMSuQU7+2xntJyS5WRfPDour2vI3MlCvvJninRVgV
vvpbH+ssChXQ+OA+sv35UXZCdLuoHWwNPbsNUHlIM/8hyyZ/p9jleUs5z4ju5gAoO77+oAT5rcPl
/BrlOSCwti2n9pGNq+EfIsoQ00MSTEs09uSo7mcxETnwpHmwr17mxs5/qrGhWqI1AzgYJ4KmPezo
L4DX37Z2Hgm1hUx1C3n7vkhdPpWFysuGljUML7O5GgZL08CzhB4gpq4yDNB08eXW6nIxvTRAar7w
xbJFAMoRfOZcUH0HdK78cYsBeG6RRtOgEHshMu0vJLTQaj8eKn/4dUw/FgVNoM+LjWJdQFToDZLI
xwVc9DM+PYAWQ3K0jZQzRjDnvrePjap9HJLejd7MeizZYBMWkjYQiTAafg7w/1pbAFep/VNNtUzt
/zyYqfuy1cGmhU+M7+hykuw8qroj3tWTcobsXvczrBZSUluJj3bHQNmT0UwmrY3EWsgbe8Tr9X85
TrpI8cwFebFWgwxTN+cKhj05FK3/Dzk0SDg9mR4QHfTok9w6tW9ssa4r3cRtUsplA+4voQlrC43p
ZbWZRWZ5ckY89g99EaXuIYgGfy9TccZVMv+Tw04LAQdPn105IGluhqA660AD6xsT2FoX/P7IqeGx
ScZneV1dRqzq12bRdqdsVtqUblBA62pLmc0fIcc4o2F/cuCaPfdwcbUNjHqnOPdzo8jVocuIIyMc
MN8mxDboCBhfm2pQtgv3IOq0t7bQ7OjMLKQlxxZcWH1Y+M/JpxlRmntry+xevUkmYbTiMIQXdxQ7
2MtRVLBollaTtqdY+Hn2I7OsRLwgDPbhzNObvbcRJlfgypkvwamCKcTQUKTDFxkP+V3qakR2sHQZ
wEY0SuECiDPFnw1zqvc9wp8vXlHbixeddh0kimKOfkS5Iga+wUFfbKu69N9Sj5NN2BgT0z2dz8jb
G6LAuQCwo0ntYgtR3x7unSpPcQMm0bigCjK2B922I/ypPER9VPqQEUwn/uGSqKS2tpbrzo6mbgUG
J0o42s5mS1aP44i+fIqdwgroNQf2j2jIDO2+G023fdGK0V32ZS42B/xAPoJWw0wPnSNT+p858oxj
z7hsQmOwuy6sdTrPO2OmnXJ0gZlGh2Q0IAY6hcm2DqapRyB7R2Ptp5vTcH9PGa7jOiS4Ha9C4eY+
Wrl28AvtqwsXHkhAYkk4yR/PYlcrLaSn5QjHrhlBhbNuxzg+uhKyZOKT5gqj/5U4Cs9bhMPznrgk
DUJawq5jkWDcmj2vDihcmKmdhoFHWZlJ4nJYdUlNH8RHBj3Ni+S6crTk0LqD2fxDDkPa3qeNUXsH
CZe72kxMJb+cQbjf56LJiWnSxzyYvscOJyg6gxldRaaXtBL9MXdJM7iPbYNY2rADdf0rYQm5FYO4
VjvyeSM2pqX2LmOnU7iSJ5hjPlulKbJToFH82BvZ5G2tycGhYcnoRKcGKDvpwmRjR8VQ7EsKKMnG
zgwrpBbmkYcBR/1G8eF6/uM3sXvDWM2EA9BsNd0DwtA7WZTliTHfTeS92HaG3riS3qmNMRxtyGVh
nSY7xLpr40b+El4UfMcYRgqnZlVD/+XjoXU9cbCDW3rUdPwWtMrqgBB3HrsYRKMnNhGzHgZ0F3de
kRsehWbPP+ou2+ePr/huQL3YMLxTABdsNlooWharJblgx1DkfUXoQO7XCZTghrwiEj/0HDEg+Yob
KpcpBs7KLmSiNlM/8By2PpA15BRlrDXqk4ERQzyw244hohIOEABstqlXDKFfxXOZ3PgOrj4Dny4z
jUj8kjgy2XdffgbQRmnT9YNz8kbQbn1eea9+0U0yNDFavuJdx/VWIi5+FirxbrRA7eUvv3hc/oJf
WBoU7K5gjqweF9Hm0LvxEZ8YNb7Ij1pr1F86W69I0xn8mIiSzrMS+vyixnxi7py0zZwoHCdJnI2H
rQ4bJ0dRbI202/QwIQfkV9L5U/VYF0MuzwvzZ9rjaCxga5CEZW4kWOTz0KiROjPMcCvZ+FrQzzms
nTydXnVds/3fuSHzv+1cpKQ8manKN0ZpTcnGpI3+OcWsNYYTcDlvF9ke/kNihrrgQehjZRLtpdoA
CxGK8xQ1j202TrZlmtGM7aTrIv5u9pU8DVmCRCEsECZa/SYm6uE8WgZm3xujcT23Mj0wNRgQNbwl
Bj1YrZw0/qjINrq4H6WqHBRFHZ+BMXv6Hkl0/4JRlVgtZ8lV4tT1MDl9eYe9rzroNWlVzNfdfrKl
cW8bif+SiQHiukuQWEiO3K3zx9UvtXX+Wc4ebNXYy64m4wQ8dIZ9XN7jm3cOflGkf1XUuA8TjqVd
berVc5H/RyYXc+CiXXFoKoJa5fqra1I5qIao1Yb7ooFZkI612kS6KTb4+4eDwZ4kTC1P3Rjyy5zz
7xHvo4pGHU2BluoYi86qLFVnNe5rv+kPwp7Lz44HRzBM6Bl0YatTyL8xAtYz4PvVmItIgqcYjDb+
8uP2ukAjolzvDzXBjJS/RKqHPcyqejsZY8IADaBW/cdN/3LNpTCCpIFRR17I5TVjUw1NQ2rMAfW9
8xUqk5y3tR/n4slGmkbclSaLz2XHRuvGhf/0aFkOOaUhMlk0YZcXhr0QkHVv9Ieqa+XWG5xqvsPw
nbYhIgrvVsDF1aOlBks3dUloWNrDawiEdFEhCY68x9Iek+2Yu9kuKEErkf39S9bs8j/+lt8rDhcD
h+tht+CCKKGWMNTLu+vLYMAxOrsHCTa7IG+pmeIe3fIit/+Ek8weNl4/u/Ozm071vcy12j0VhJbU
n5pSctxuZiP+QVqKmQLn0jS4ap2FXiTDA6htTTdzvvtGof9smNHGnTmBetq6Q5V9FhkutR0LXhAc
Ul+YZxBioC5zATDgJGTgDocgLcrkLZhmAFp3oovwau8YcHb0O41Lx/iZ0A1m8gC03c3DptH7rvgt
qT5hdm9iBwNymTlNArWyooInRBp1Gxtd7W8dKmvyoENvK+6IfvHirzmn3f7YIsjaNmSlxUci6FSz
sezJYT5nljVPA9vgnfARbm1kYyGRNAdPVQ16B8vg/CMS3ONiigVCZU8p+dnLgrz6++OX9YexQVUw
oHIUsL3U1ymymmFzEoIFcJyq2Jg/m0lmICIr9b+HUc79UzHl5o0P/Wrs081eoBGUb9jQOGv4fZAq
NntOkR5zaRRPyEcNeYdQUf+hpV1a7T6+vfWWgWCV/3cvLEjdbBtWX3hZVR3lgwmBD/GcFiUFqoag
8cetHxFqig6z3okWtFUYaOUtT8sfbhR90cLzBDzCEXu1XXHSwY9KDNB85GOE8MLU72Ojth4ZMOr3
x7e53pxwm4sx00dzzf4EZuTlF1cQKsdRTboH1pEhbMwqI4qERLPsxrv7w3V8JM107BByIrBd3ZIR
tKCdq9Q/xNAS7K9KV4NzX0pb72/NkFerLCgTUBt49AgrYCpZzZBpahJsQVzPAf149EwLdnjRYx+M
RinqmdDagpZZMKjiRitmNV7e5ZsMTQpBQI45x68ua3Bi76UarXOdBfGuyEn0dK2GAFNpWfUB13wh
Qk4z3j+aSOzDxy9xvSN/vzgF0UU3ii2JINbLt2iDAszbNjLPRgBMCyN4kEfNpvVnJY8T7FfrtVXZ
sB+92iJ6S3PEY4AptyBc2NEf4mT2p13sdINDCZ3oxMesVcNzngvf3H78Q1dzxvvvDOgecRZFFUjJ
6vJ3GjEhPoS9G2c5efoXU0RZtsnbsd8wWRdiK32Zvn58xevXQnGbDtCySC+QqtUVqcLpCB6keSai
bI6fezG1b4mpFdN29JTR4RfTje/gg5P4aHmt/eXjqy/r1b/WM+4XpyhtQf5c6uvrYtnUKaumE2Ce
+4V+3o6G89uLHLXRBMA5jQjPLXbV4K4t6NW3mjvfGBfXj5tyLqVlztELweo9MvtfKlDu0kYvPlvn
uCaGRlU1kZhOab4FgICNTe3b3Xxj1lzNXO83zB9wizi8g75ZDUSYkH1A2Lx9jojnGTe5Z6s3rcoo
PdhpY376+OmuvvT/X4zmK6YrHjLnusvRRHSfbra1cM7dRIX4afQ67R/wENCNXUsfH8mVS9iDdf/d
owEX2zf4j4cDzl/fI48000rG2pluRf5L0xBDbCjlePc2iMr/eGZ4v0c0tAudyQgWAtXlPZrQJ4YO
5duZjhG722zUtLOrIv0ZqCYKvQR317Zq+/FG2/HaXMeYXVz7i8zfZWu9Wv7MJHWlWUX2uY7ngKAE
G5m17Huv3jipNW6FKNu/WrgymM410mhnJ97h9zK/f/yG//wzSOdaiF/M58bqFWsV7KNR8+yzsjQD
9pmV37lQnuGLxUJ7MLrEvXezqf49Jan/hFgpwmia3jIgrGs+y0tAgsHqaPCZunSUL18C2ehd1bCS
8hLavjkaE4CfPdSMGPVNnELQVAizPs356Ap8LjlslmAY5mVCSYoDvuRmurHY/OHDBg7Hek1vGJDo
2oZvS1sUucztc1PmCMJkmtwB3TZ3mRfkpy6q5Y15+/qzBgHHLgh4OVelE3P5AJIMBw+pu9GnucFr
QMpOWX/VC3TtghqFvDGHXE+a7ET4vmzQ8+xL1itpEOWJVpt1fjbGWvTPncxmaz+2g9parpYQfumn
ytuKpGm+u+QGfQt0BdjqxlHkem6hLcRphMmbOh+RP5d33FFm1Cpnqs5V35a/+D39JhsGS27yqvTn
fRTF5kMekezz8YC/erHM04z2BZ1JyQjX+eVlDRYlFQ9QHdBPjOKOjmyIlxouaFe3dzUt7xu3eX09
4BFoZhdJObLWdYW1AuI/IQ2NzlU+JtGxs3rx2a4RmUFFittul9vj/N96VgjYuSQPdKmBMIOuN9YC
7D8oJj84t05X98cqcNJ9U3ikBdeOGIe9Prt2fuOxrivJ7xddXNOcZRlZV+aaxKVlUlRl/FIYZky6
DzFm8htAJn/+PLajnW1lyxb13myC4pECAlbiKSBmdmF0l+Ox6RrZ7NTgJtqND+tqrIMuIgOCQxRa
WRQmq2EWJJNT4ycLzqXX9W+5JCgLtpMPXogjvf2smpzTKr3N4ixUKTh8e+kNi9kfRgAWdgRbOgZi
mhOrX6CMsqmsaYpfFPFb92acmt+jCrCm38k43+RGEd9qmC5/48WmiHuGnrFweJHDQg29HONjRBgA
nI/gDEt91h4qqyiPRe37fM0jQd+5P9f2Nkkx9mwoE9Bm+vgTu5rLbCgBEB046+Bno2l7efnCUEjp
AWu9JGh9srsh94p9W+dxsndoH934vq7vleTb5T4X+Y5Dn/3yYsrqUhENTf6SaVp3rJFef56dxvqB
Se9bACLuDqomGnWYQ0B5Pr7P67VzeaeAQ9mHoRyy19e2KvC7HpDQlwwGzheQv/aevC/92A2a/O4m
TgW6DtFCF2mocwaR/jMCqbrxsf/hw1tYwFTL8IQv/MzVhlC4RPkAYffOVkuuqKQt3HWv6RhrzjMN
AdAAANPZvaRY6Jeo2FGLDrYm8jE0miETBDQl5kkO5jzfGPbvZ+jLUQjQA2kBFoj36vxqGIiuMoXy
84BdHEv7jrhtp9kC3/NUWEh9Itic3OGI3OhY7x98t02bDek57S5BVBYffHJaQHtlQ5RtAHVkwOaq
sfxKrplv3ePi0Wyq4xNE3IyWwF3vBeM/FKLVpw6i/PxCMmA9bGhONfUuwbDw68abX+qr63uDERMQ
qEppkiiOy1GXZflseJ3iC3N9Te7S2PI2LmxeKkleh0U+jUH/GzbUBgAzD8Vk4tnwZH7ydHUrjeJq
HbXdpXyIYNC1oTWsa949y47nYpQ+I+NyaBIXVvwldg3p7Vp9iFVY+j6SrdiV2evHD+EPF2ZRo0KF
+42zyLrg4MLFryKmoHPgSIOMFswb32gF5GoPIpyotXxWn5M40eYbn9319MKOTKfXRMeX9Pp1kYqJ
gOTcYoxfus4xSnj4RrNBKN0YJLKO2Y1C+/XOdEncgNtKmYNDnr4+4fk1AiUFS/ylL4r4b5Q5bb7v
VGZ1z4M2BM5uAg20hMC4CBlLVKjVKyA1rd5aRt5Y21ZvtBvf1Z9mHY4ry3L2LmRYHxy0OO7sRrnJ
SzoI761mNX/qKx0rlmGBOAV53oR0D8djWdoRNhlNjajukm7/8dt/p4qtPoF3IsbiqqVAtpYCI8sl
3qmLg/Og9aI+2qk2+yGRDCahQFgV512ZVgqSXppL4InKc77FTgvssLaLrD+MlSait8iauijU7IJE
YkTWCSrqxns2ic36hC8qKcOCMlaziaZRvE7kKTgbEtmd7gki15SGvV3Gj3OcFH97PRsPit3COskA
rutdnFtZ+urraZ9sUG74YBod0Fl0EHKQ0qCPI/feMGSxc3pEkHdJraXTJmpQW+ydqtP2feFDTHci
iPt4dfUo2AK9qdLfmZE0lM57UnbybLKyTasY94SLtC1BlI7RJuGip0S1EwyZHrK/FZ+Qh6vp1GGU
G7Z9pSXNvW7MuvXTcgp7um8725x2I6lcBGckfoU+MG3mZwI/rR91IAwcO3mWvn388t5PdeuXB/ua
lQN8Gz6D1S5Y9VXhmI0bnTtbTH9NYmjmfeJrrossrU/tTUVqA56RCYtgWLZ+2f8yWcpiItKDsrjL
206qUKqme7KBs8ah8qv+NwzKJt3kUdXWNzYU7z2X1c9dhAAGZ37OC/zky+k2FSNOjjjQzsksSrXF
p4nHqIqjSefaTpI8KFMVzXPctbq/1xBWSWJ5Bk4ybRkpO6yhonKokoOlmlAbe93eMbR7WkttFofz
YBm/5khnHFiFXv80hix/9Uo9s3cQPvVxa3RQx3bYj8tnpybLfachdOHCbYmVDWCo2TDKVW7zX2BZ
jkXD8wrr/1F2Hstx41oYfiJWMYctO7eiW3LcsCxbZg4Awfj09+PcjdWtUpdnalb2CAKIcMIfkn4S
GwWE4dr5XyKa88WA80uOCNByefvfLoZOQQZ3oyD6RCvb0n/y0GE1EkJpTGJaVFNjf6tojmETPEyV
fg/1NzgGqa7VR2hQ+uCsoh6j1Jqqz7Uc9jLQBbeBQxYYPa5mMoG3v5irPLt2J6s65XTQ5YMlk/l7
BlklvQdt7Oxh87RX3uHLEanGUnYjsKcBCyfh7YjJaKmmzoPyBJnK1DHxoe86lV4vw7idaDHV13C1
7w2IChDXHd1JatHLn/9V7wMvRbE/aptT6Q7+nhcQQ5apo83cAHcydnobNe3+47N6+cxSSgdKyzv+
XuW5iLUymI2uOaEj3jqhjSV6W1izserKKltZXYnYoqS5dWXYy7yJ+GZpO1H1Q7/8PKwo4Xn4TupV
pyEQkXefIr9cr7JgFL+xJYKGTAt+DpBOXjq/M87ILogws5Pdlcf+nQXnxJO90YJBGy8421O916em
JII5IQOGNU0L3I37MPnu2vCsa1E3V8Lpd8aD5kqrBl1Pem/nuYsa40FDyUmeakyCdmUd/QgqwF1w
ktodToXJ6eOP+85jztRoxbJtUBq8sMysEB0apskSpwg/AmObTQlMGh818ogg2Zq2kngj2RDjGOZN
Tz2ZR6mvi/QEPUrlV1Ll9+YOrYfr8T/A07nZqY4MCk4RvTzFUTTsYnNubq3csGZonPUDvrnggT+e
/X/d7bdX2ULwI4bkFKOsda7IQcfKRrygA4eZ2thjQhR2XiiQjcF+bjxq6ZnspI8rQ8zQOk5CAA2h
kT7oyARWIfHuoFZmJnx0svVKs9B0Nzy46ChWYkVo56TYwrKx1o0rvVrp3Qw8ouMaSSB6dRZa33Xe
bxOpQyccfDSnAWDWrfMYjN41n/N3zvCCnKDhDoKY47SEtH9dG4GdadboquIkZFc860nhbiExQwjI
rOHYNHN+4N07fLy47ySGtEMWZgmhogvH7ezRLKFUVzKavZONrOeJzwmawRytH2KQ5s7V2uwrHWW1
TYKOlY5jtzkKw9DMVQSSqcS50Jj++WzRJTKx5+HNWrQzl1X6axWmQKVeiwTkKU6NHPvlCWfiEuut
EXSpb942OUJ2VyKHyy29lJNh2NDAAFV9wa9JmyHP+tw7FRBXNATW0W9lEabPaYZUB5xOOV4JrS6z
E0a08EZcCn6LPu7bSQ5YpgB8Y8Q8mufvSarsVTHPqRtKUfWbjz8xlAp+2psDhHAz+kXL+8e1xTzf
jhY5uSDISwJuaW/ufia2Qt4D+j2w4hfKMO3YbmNIrT2SlSo1cesbcjSp46SL7c+c7CL4hpyc1uoh
J0pMN8iOargoRG1W7J3aLfRXzlvronmT9f66zgHT/VRmhO+nE80g0zI8feUeknt8HHVsCEGMKuIt
5NTHgz4iuPAcKyu27xcZ5jxsHJhrLISRddZPClSwIY6j2UzE+T3lu2INwEqbjrhzmHdmXLZOt0Kx
SUd933Y6k4xyCszPGjkaD0GTjM/kuP2MCaKN/6ZTWtEWVxy8oGF1dnmoZZH31eut/n4J6PO9BJuy
dYYxUWuRUfldD5zHAuUfkJFhrOljMq0GPAv1z3A+lR7mhJzRqhnk/MnXROBtCifoXxIbc8u179T6
Q6kG/ckYHWNyQ6ey++iQZXUT3bpJ7AOaTQ3nU+lHbYUaYGF8daq8nQCDG9FjVo9wGEto8nJdW8p8
JR51rC8Vx7C+qWMHr1aYdOJlThr5U3aUz3adbrQ3nGcNDRlkI+Ywz+spfZY1DVcLX/VvuEKKT6kd
i2lFHyk6lTkFKcRV83xV9pTp1rUo2hskVetslYrRO7kI+H+J4qF/zr08+tXngVGEVN+r8tCbcfyt
AZ33SmnSiDZoWIv4CTr9bK3KnDwgLNBwsFY49qjivrL6aLjP9KF+QfWGLGoyMsq/wgoS1P8LvEfQ
8jBx4ZqoFzbrNGh1hdB81b7McEX8m8RIMoFfnY8JEf5hQbIlSYztO3+OVPAJHAKGAJpeuje+OQ2f
KXfW2RY6dnVDmOYHK+li2MGrkKDEMqWT+OTOlVIbGEqxCrPMbTC1Jzb3Th6WY16oI2zzw/G8+mfX
mEN+z6SS9Tz1freZAdAfQTmXZmgPejc8TT5sufU8Y1m/kVEuXpsIPUzCPX2YV3XkdcXnju6hiV1C
jQS+3beG94xPd/Qy2KS3T3Byx/7G13NNrLymi5JdUuJaS0Fm6uU6EvU0rxqYnraCWOAotjndtp9S
0Q5ZtTQPy02GSeRyvGLsgNNUGeO6o92Otd6YGORiQYMKdroAFFeZLlAbd83e+NZXeB58Nxphmw8x
qtXdk8Xyf6OCU/cvduLhphniQmDWhyQuhlu9N2T9Ix6A6X6iFTsjVDVIbBNxGW+9X10bZ8OfNklt
975FA3PeligcTGHj+upY62kwhgtxw+IToVbq5G3w0NiRdG7yWOoj3JUest0kMd5eDdNA1rSO8Ay5
B5bllEf+YrFR2GyM7gp1RcqTBbHSIvpMrLD3IzLOL6WTJ9gG6o06FLMYiDWVmuawAP2oh05czt56
mm3hndDRi2u+b976a63U236lpBge5DzPxoH0R9u5feYEO5inYNJU7OLgknZT2m+rQOGPaIpiQoAY
TYv44M6g0J57uwnkPfON6s8Z9EyyyUKijWcI032EGREbG7tU5avSsJC58lReBAy82sA4FlADbXea
4G/vdYtySYMX9QSwxnQ+RYiP5rBEItTgekgNR3uGnrWLiii/Bmi4eL5oVIH3RTOMcBvA7/Lnf73R
gNBivyfBO7lFpf3O6/hZUbJI1yY2YO2V8O/icXYQOCdNpPu35G/nnom6jQcTFBUfiYq+3tbNXL4k
pDYijCbHOZlKTlcC3Mtom4aEQ8udmUGaB0TxdnYzlSUkw0wsZVB53iAOqt+nY139hh1i3BuyHY+6
21o7Y3b6aYUCVSTCsbe/ffxqn2dWNLmBrFC75FanNH4Bp6bLWcIaKp/MyarN0Groghldnb5odZFt
pZ6RSs14142YpQwoOMqy++eWFGwG/ISoXcMvCy4YdWUN+BMnseIJTq6Itnpmjq9a0dGlyCUP7xEf
UvNKPnlZSHXQFiQgZcYktOQ7b9ceHzq0tbglTq2V1mHhYPeSeSK+E60gNggao7kf8BX311NbtC9N
HVUh5e4JVJlNsfdf40LO1yK3Tq5DMArR7u0vg1QaFUOzGk/+gFzmlBlqha6BQsDBUd6nQGnXWObv
nCt6gOR3YIVAFZzjfEFMe3PRWdPJaQpY0CJx9qWVD18mVUfXqPnnl8eywWjwUw5ZlCTh5r+dnJv5
WhT7cf3UOdKM14GlAvQjBYacgZep26ST8pEGZPn68b72+bF/x6IMa6MTTDsfHhRdkbPwPhka9OCk
2Tz5UMWih6iq2E8cxPbrbCXxron7Ol6XFfnWnYWR0NePRz9f4GX0xYyCgw38jZ7v+aSdqG+QX3yi
CIRKfFnV3ieEx/qD2/bY1Hw82PnNhWcfJS6go0TkSMRbZ0G+N+eZ5UKAejIHpY8YOUHIB7eIyyh9
NPPFjpskuTLkRTuNVj5pOYaBkGARyj+vgYKyHFALCMRzqVmIPoeLJJeFB1LloUWUizLeg44cjC+1
PhKrE8/PwRrAjPVSxyatT+nHxrRCLctDNyfRUeSKx8zPtmBtzVvHilweWCvW2lVSIhBHht0HW9Sv
kOKvLWyff+taPH6dQJZ/L9Cec58+XtDLLcvkELshcVpwx+d8hsDhR5p+pZ473B7/LFjFW0l+8Jyr
cVppY+vepPOQffl40AtQJwPSQVr46lR7kKRYdvRfj13ZxX4z+1X9jPM44kilRN1q1XlpfBM7necc
Eny819hTlpCzJ+l4R99osH1qNWntUNzuGwjA3dTsSGfHfTAR5ezNSVPj6ePfc3ns3x6sRRuVi4ro
FlnE82J96gCIyUVrPk2yalBKplaidhYksSuX4uURYpyAZSUHp9R4LoVrqDqm3myZT71os2lbzd5v
B8RZujJ6nSbHv0+Ky5D5kMJyeM/Pa5k3douy2pNWabhW5XGVHDz8sqYr7857k/p7nLMMGQh7Vgw6
5hrkAsKHqgIOIUQdZYrWdH0Akn08rfeGQ9tat4AUwsw5b85h2+Q1oz9bTyndb0K2Jr1xnLT4pSd5
da02erkvKHyDLF/uXYY8hx+kWaW8JDXJNKJ8+D5oTeSGPVXNz/86Jar6CwlnOZ9wEc6eEyF0pF3p
IT/HozDwg+3UzLNJr22VZtJ8+Xiwi0dkkWFZtH5o7OqEKGc3q4skqeHjwPhs1Xkn10lZBS8kfiiS
+5093YISS5+dNGv+zJCxhisH4OIWWgYHgAiPmK4v7/Xb+wCwgDXn1COeyZrwDAzgUlvw+/wgzKK4
iHaqyauDEbnz4d8njbgAETBguIXy+nZc+DAwEmGZPidKRrRy8PzZVF4XP89YKD/XKPlSm+h0Nw1t
R7j//JgBYKCMAmIMqTswt2eje7jcaVYjYFNlFEutIYe7NlbaT7sVzaFL2ms1uYsjsoxHaM2mBdyL
ytHb2YLtjJISWOEz0sq+dkwGo2y2YxcVoGeQxAjWHy/uxSlBUGyBXi26VThrnIt8mS4SnIReeIDK
WJVUTkr7dzA310y4LtSlacYvaLslsIQjaZ2HlLadFLyz5fTsp5RHfmAKbqGzK/wYnzvZd3duQSVt
b3ZuEG0sGlfUWAdXCLGrnGA6Fl7qFGHhDu28j1JHIcPqNEig4LnbDglZ7yTno3BFIZ99P2n2ta5L
A3sxrStXeT/jsoq6DVl9qCoyerWDm4+KAPZ0Lpb3MvuZpC36DB+v7MWHREWVF8Mjol9AEue9Ekkk
5ylUB55nV/NAY4zeNwPnyZ1wu2syHJdDQemnnIptEeR+ZLzf7plhNmOIeIl8RllbPSdJHpirIW1P
ePs53fbjaV1GWv8J1ENKwvmE3Og/JYm/wgLwtimpoymfu4WKtovGtth7gx1YKzROlPwT6CprF3zL
7OwSq2ueQPzP1M3nkWKHEbUlKg/VPCfVWm897dOkl8JceaIdAQ30sY3toB3Pv7LYpxPRup35xyFa
29M7mJqtphbTzkxLWvEg4NeUV/AsF/frYneBDM5CmCBMPtdS4YjLPHXL7tnw2h49P8xS0LNvusfR
lPXXyfSajY0r9i6j6nxlu1wEzcvXg0XMSaRCfhGhG0Ep4gg7xucmoZaHlGBD4xyrWbtbyVQX7a5M
4vmaAcPFlb6cRpqHEIc4oACl3m6cThBUejCWnw1hdOMOqa0KTEqT4bZAuDbcV5jLbIs2/+enhHFp
HyKsQDQAGedsw0rpxGlqyf7ZtPAUD/mq+jGx5oMPP+d7T36MLbJrXquoXByTJTqE/UW7VveI4M6C
nT4ZZaaQNXquOmqaWHoB4wiDXivKbTR4RbP5+KRc5PT0LD3AI8jj8XhwrZ/NEqwRqLZqSj5PYNVv
UkEr2kiG7JZK310q651rp8bDonF6T6HO2XdM+V7Iob2ys86mzdOFxBWvF30u4M5UzN5+ZERSEsdp
aIF7JWHF1ptIUre9FbV3vYZg4enjWb83mk0/CXcmAhRAAG9HQ4iwROM40nC/8jMFCQZMK4gsmdxP
ZffjX8ei8Y9PiQuE/L+c8+1YnnBEgb9tgOCy3v4axjLadIifY4zjTfrjv46FgyVLuJAQGPE8qS3j
QvNjb0iOfuQg9duPDvrh6CrLtWp8kFwfj3Z2G/DNoH8S9MCx5oQAUXw7s0U40UUVPTo0RWDvi2Bq
H/VsEmt8hvy1aZbtFauJd8bjuQKOTMXhv6zv7XiVxjWc2Yl7QHquD3146/ter9GpUUIGuwzD72sR
wfsj0tUnowKk4pzN0DChdM/d7Bwq4XxJfWE88mS3Rxinw0o6Q7/7eEGXTf5XlrgsKDVNkMgICyyc
jrPhchV36Jlh35GDBlkjVWSHmqPXG6vLjTDStWmflmoGOxUUuyiwyu3Hw5/fBf+Nz7XO8sKXobJ2
FkaWLlptmir8Ax68yffEF8VNXI36d0oJ5Xe/1xQdxcDMV5ZT+belrU+7CGDpsZxt/cqvcvbG/f83
oftKHcpd9DPNt5/asWgqj9SwDxXqzGunm6dfqGl4W4kc4gOlvhx0FoLC+xxV19ePV+HyboCAi0g6
T04ABOpcS22mLdESyLkHDUL4Ecwf7uJJmT55tbjGK16+5/n35j3lq+vLZ/fPrqESFg+JEUM1ld1s
hy6t1zx2WN7i4rFzJ3D+H0/t7CX9b1Xhx7GuYAZJE5ap/xUVIbsmnXwy2M7GZFuUMLP2xseudGW0
ulzLia7wilWVV4a9nCZdXxz5qDwsuLJzvg5QHARPotE+eGmSfKNZVYbu3I3b0Wr1FXqZxpV04XKa
yDEQ00KgIKqlwvx2msFMq0uLB+vQFza+1kNqrgM7UacoqiInFOSBj1pn0l76eHUvNw7DkszTE2Cm
YObfDhtXkb7cujbXYZ/ujFg4B78lEsTx0P308VDvzRCUj09JidfLPT8epLZR26vSPkxC6n9aOpZf
o4ySECb37jyGFOfmO5xH6/FfV5ZyCAk2YpSEYYvR0dsporEoIvT/g4MLjupOmGgGrSotcG5VORm3
GhDYlfTddP/xbC/2zzIqSdkCZYPsdj5bD9RQW3a9Dw3K9h5jT6GQZEKP+mnbSEiFZW77V0a8+JRo
QOhsVsbl/uHifzvPEUviyB9N55B5k4lLSlUm+3TSozApGr2+MhgFOn7c23sAdcS/PudZzEcvx8Tx
pUU407WGU+lACDk00kUEBuLREISjDPIgBAounXtgvY3+4pVJC+PK8tRBr/oxQus9dRAl6M0BgQ9Q
Fq5cmTNVUyTzSZ3DtsrKaVM6Sp68yqx/+o1jf4+zBc9s6ZP+zAM+tisT+WEN9nM80G+Nnbp71K0y
KjdzH5Xiq4km2nQ7lJr0H/saZduNlwSNs7cnUcn1ZEeR+Q1Qf9qvbJ+9eZzN2iu2Vt/p9bqXzdx/
AfpnWk88cAZmKyU+EKEOgqgMq7yIPtcAwrAGrXD72dSGEX+pakOL12aZdveNVVXkZUz4vk9do3kE
/O0dtGwc6QCnbuFt0t4WTwUB2E/PLL0nZUczxnhWoO0HGVt/TAxQXnSnb7UVTL6qBrCupVnYFGhP
hgoj9wO/pg2SqulysUFINu2Ocdcmj8Ncmu6975aoMkgo8A9eqscnKCz594qAEakUli/0bBkcs8hR
ycrCWaBeIVDol58NowJ8PeSD/Q3BUEnR0jBmsYmnSFk7v6vorpej9ksKuzA3gyYcYz1bSAyE/H/d
DVLgPpKdpQxCcG5Fc5N6UxAVYZJb/Z3XB4AmMpQC3Ts/oh++okyqYQnlJqZ7l2QDyzqj8//UCRlH
u7LPkzuJE7MMdb8ZfuWxg+8skJcOhZRY+5V5Bo4tYL+K73GRoboEgkAK/ZNWNMgqO0VZFI8khbb2
kltiPrZl7AcvQ5CX2XZMTFGu+14DXDqIZgyOWtPqt9QGQSm00yQAoqlxRBTHgebxUHlYyoSl2RT2
1nBrXlipG/XOSQCdPUDBBwnYix4UOpinON8NqBaPq9SPU/1XY/RZc6d7iPlvBF0d908bpHGycvDE
6h7qUlnzJrZK5w/ipyjdcW/IW69Fi5Yei2oN5yFyRnByvjvX+dZDFmyNOkvUfdELOU7GylaWfas8
2sddSGVdDNizTKP2Wopg/mRjsTT/pKNQT9WmjLryBZWITH03p0j72QyK0yPg0ABbbqKpLjDcUTMa
NtjtUkOOa9nVii5MosdPIrG8ap1rU1/ceFNV4yWfu/qUc2unub5SoFXakFpzrj1xGoFyFmbdHweI
LYi1J630fuXK1Dxq+70nt3hDqSkIecCTr3mmURjPAektrSzl/NJx9xb7Qg0IjeHzBV4P8tqTcvvZ
2o+Inz4CzjS8o9tqjVjV6VS8SpEKm35JI7QNVqyi53drC/UVkcNBHTFOLvderhLUwSan9m/iuh7E
vpoN2O88iEMTNqhdTzdFJ+z2N/WwtP3da3bTPCZ5QytmhetB3+x95dTOyi47eahwc6B+NvXDFCLf
jIq0Fgw6SmlKc5pb6gJ28ZAPYwGf2rKm3+jXBuO6SLm2EaScUg0IP0LRG1bWbB9pCdv+Gtk846uU
Q/WYOprrb2Ppj3U4mbWT4hWXZxyMdu6eKhcnVsQw60CGSdN28V272DAhBqQQUzSAvps01Cl0AITR
vTuascCV3b5Og0OGzMDnCvlpNxy8mL8QWEMbdp4bg0Or2SpbFLyLo7Rx3oPc4Jo3pbYYIJSVKgAG
0XzKN0XUjdl6UkL/EpSzJtcDxkrojqVjRxHRS8uDb0nsIxWuadRY5hkpZpwiTXsnMAmwb4WI3R9V
OfoPyMPQHW3trgN3U9h9tvF61uFFDtkY07/o4n419vWI8itilci3u2NkhZJqVrxtHNnFeE3KdFjF
gJowxCP5f9Vogf8Zijh4GYEmPrvSEs5qyXFrEE7B+LvvMm4fC+XLm0zFyWl2a+Tj+2Dg4iiSJPii
ab1VHMxEz8QOTaf5kLFN6bVFdfR1jAsBBtrv0h9j7ul3noCAstbmprtLzNyPV8k8df3G77TxEARt
/a3QAB+Hw2Q2HrhqTcGNC6w/UjNbxDrdVohNVDaUoLrRS3/jM1JRSa29Olg8NgsuIQTptQQpAnve
zgC0gh1+yGibKNlrxgoqCR9pblX+kCR4aCJIY06fTHxVEnBiTlc8BEk+fgEDWXzK0iidt1rgivrB
zoRmf7JsjaZhSNActYcRYfU/alpcr6SVi/xTMc7OzaQGrGc1bap+NJEav+uJcPIt1OrA3CJPK2+T
pZmHJa+y79spd41w6FyYcP1SgNoJY3ZvvQpQb+gBc3kuqAG/osxniMM4ewMiWqLlq9jI35N8G36x
6tB7KFcW/lLFVtQxmXKkmgrwVoSG997qWdwwRxj6zoyEbfPg2OVd7wzu5yFqdOilwgmONMZjZ+22
dlYeZCSG9mCR/akN/oqdvpF1oGHOlHVAE4usFbdW2heQ/t00addpjX/iymnpUoZuqpzhzsFk5WEg
8xXrTK9anZJquQDmLDe9LYI4GLd+XbnWrQ0X8XcmI1CMCXre2AkMpcpCpCrak1/aHghYPy2yDcl/
99r5ZfNdWWh/bajcqj1ZrU67p6RoGUaJk38q06jpAJjrRR8aWt7BbQj4WDvoDt0JFBz2UoSAxsNU
Nx5xFgbF34Pc9OaHqrB9EKgZvnuhQd5ShWNLCMOLU9Xov2Lco4V2biiPaygwfnl2Wg1o7w/qTmm+
/KnF+pDfWvrQvholNaVwrnEEeNLLAp5SLyv/q+W0ol0ZQ9m/Zpox5ocOI8RqbxpNFN/wN6xg1Wht
4oWtmXQP/ghZ4sZP2uG318fwJBNXOOqLUau82cSt1Cm9FqVl7OGuLn5N84TmZWobytyls69OTtJl
KRMkL1y3VuT72BxGMqKGYjb3U9eAGU9kbmShIg62XlGTUOnOn80oX4vG7TdB3QLzqcFRvva8J2pb
+yMK40M8gvB08sFFbDP24m+B3YL+o71hZmv2cx+snNi1/dCE/pccxrqcsp2m+5MXyk4X6U1nTJVN
AdWKqn2RD8kGyLoT7Qqvtb6kiZjrjcI3CGO1biIuC4J5ekL5eRS7dCSM3OCu6lJ4Ik5DTk4bHW9f
BkF+0lJtsLYxSEh/1cye/5jFBpiJClj8XRNYdXxsDQF82poMO993eey/JkEFTw5N/d7dlmOV1asy
SSLB++qbcp03HV89qJNKHeFNwVxzYHYkXwUQIQlXsoMxVAFuXLsTAR7ofHAd+wK5CKL2xjXKuwhJ
6GgnmgibwLSO0uyQI4vBQRzgf4RUHlFvrqYUwBgS80l9cm3HGI4Jmx4AcyWiZ29ONBmaWmx0aFAH
9W9cj3LIIw6hoOPx2hwHEzXobig4AHkepTd6AdsDN01KrVBr9a7YtEEMt6IFNTwDdJ4J6QqB0Hpo
4xSNm6jXsenXbjr2+rKps5LKfhxvKttPdHjotWc8wl/KW/hoZSpCPVDIYk1Okt/k4zz663Fu8we3
Nmt5U5amWrfIaZW42dSK89s286ieHdUF7Zq2F7+BNzvl56rEdfNZb4xoWEE4UxwAE2ridpBajZuy
1SbGgey+M/JwrBs1PpiwevKD6UxlELY1ygdc4EmzjVUvhzgEYw/8YxF9JMr2THTkkZeJ2q+1L0dJ
pcPv47XRF1m9LTBVDjat6LRPOcV164ef8JPDBpJStIK46WrrBuk87VE1tkFowM3VrH3ZMKzozLK+
Qwi3JUwpC+0k6nl49mVQABEQncqRkEWQUZOK+9snOEXcSVNVfUtvycwPtt2DhDeCmi9XG8PU3aPv
6AUrQADNcGe3JeEMhcZMeySyJvRyYlF5T7jMaN+hUlvRj3kQ8l4hHK92Wots2hVa4ntVBXpL1KEo
IpMBnxUwnJxaTKdi+wBu+Dj3ALFMgLKrqNPsrV5Ofxai7O5Kar/8zPPUF2n+AAlrpFDhXbzNtAdk
UARme9aBDoWX3VpwMa11SQCPMnU2DuliuYvNrpFIYR6jhGsobIbe3OeOJs0tflZo8rrEJJ/BhMTJ
JuYK90Lquelvugx8BdeIk1tdAphbI9vhPttBZ1e3KOIbvyiwVVtzSqbkznNyPp6i86mtu75DoKrV
SDZPjZel5o05DuWIwALi6JvJLnoWo82zVaHX1YM/9FyKoYZH3Pgjb6A5hPXs239otkT2wSgT/7OO
xN50W4vR+eoqpDrCiifkD0w0ksDAjbR0q+xZK8i+fKAmnFGBqXoqfbSD80EVW7suYFApdJP8Hd6M
jTqmHn53B+ScdLWlPDTfTO5gVlsDN0Bjk0xu/nkK/C753GjRVK5JCRFItDv41LwOKrrSc1hqPm++
IMI4cIJAPdDgoFRytmuoqbUDknnJUQsq+zS01nybl6lJa3wuRsrUsfcLhKTcJWP3/PHmuazSwJgB
f0RFCpwOkJO3eycms8fbrM6OgXKPvldGr2j4L5C3Ib1GX74oQSFhC+dpwZgBRbDPcVU4GI06/A/3
MKa0/SbF2UNQdlo1soQwEBVX1vSdSjzjUb2kKQbCFyzo26nRqm/oBUTOwW2CdG+mc/aozQPe2oV0
py+mxIXJY6PcmGmHr2gfecSAXd/YRx0O/+vHy3zxgcHTYGXBR0YeH6zXWVeAsNAMVAWWDkfIfi+b
zoS9gFEaCFJAiSW3/o+2M1+yJIq89b8PjR4G3xdFCAes+dtlMJq4pl2ouwcrXuI60pctoYLcBvRJ
CFWjqvvmsUw3Xq7124+Hfu8T0AZAKRkDHoCi//nk/FUst2xwH6U3uQdaIqjlVcLyQq6GaFEg0LoV
dRG8jAfKK0ZoKAS2QzQakcNVvJr36B0X45Xb+Z0tiBgk/y5ajbQUz3a7ZXlNH6Mdc5jmvt01QxWI
tTZq+rEbiyalkpaN18hp73z5RX8S8Stw1hS2z5qybYBif14PzgE9cHONEEO8GxxEguGSJEfTmMZd
KzGRsma7PH28+u88ReDigHNyti2b+/rth2+NEXOCkU5FoJS/LaI4+0nltcdoPdAOHc6ki03GXP77
dqPzTut9OXocumU9/v7kZhnFS/0MKxOUFH4WRWAl296ErDaY3lCvKafEKxs6FyrE0xxcQ8i8t9xL
54l/DIR7z4eftHFWHsKjhyCH9FehvXbjj9PwKAblVas2kdGvOK3bfUUUX155iC9L0MhEAewAFANm
DyzQ26lX0P0KChz0VjsqDWEmuJRWJOq4qwbtUGVhBt57NZpkTG7au3foSRf/3D/hJEMuoG0NWTw4
v/PqrreCNvGdAxKFJmhdER+AC93mXjVfQdBcnu1F7AmvA5RbEaE1zxUTW29AKXLmXumo6fZbq0K/
mBfSp3BWJnYhbvuygK4jsWTztoHIM/EpoNaebEGN+7dDb/TXWnMXloFYQQbYWMKsXXA1XPpvP4CL
9K2B86R/SBrh7ExJEB/aRP07twjmmxFEU4bH8jg/eoVQxU2n41JwY1fQK25KZC3W6FhTsciNVG60
sgU+/48HkiY/m5Lrn/sQvPxZqzLwW55gv8uORdNTj3UzaNfkAmsj9szX2a43PTJl8sqgFweCQWkb
wvUBpQF29ez6n1u7pf+Q50enNLQklG5s3ksvFzdJHBfzoS1So6OGMmXJPtZhCv7rdcDwtH/QGzMw
MsUY4+0ncXRh8uba+FUNcF5VBXQ8bGm8UV4qDLHP4FQCG4G0ANPO7Z8+XvDLucP7/i8YRyUE7O5Z
YMyXH8yZTvQhiiUWNGaDTpKJDtoqbuPhCAmyPkhXDWIl9E7/8/HYF66qPHpoz6GtRuQN8On8NrBI
i6amnNKDjjfhZxy9ZbXTDTWSeWW0q4EzBs3tWAkwJm1SqujLYOJusm66vrQoJODevLZV3Vfxasac
sfhp+GNj3uAeFeu7vJTW3u3y8dvHv/TF+7i8Fgtqir7dQgk6O0BNNWjU/uyGkAkGL0WKbxO+K1vT
kb/7MbCv+T5eBp8M57A+ZC/8d46bMvqR9qxwm0MRI3JvU1j9o9C32KrKaLMrDfSL13CZGp2kRWVi
0fw8m5pe4zk31kB5YxvAZN6B2YImabn4Pxpjmm4Gv9ef03Tqr4Qcl/ckKwqaiMYrMFFu/LNXYVFa
4GbsjYMMyn48UlU1N8qq+ruU0Ou7SEhbJYL7EKSDoozCrNbaV1n3FJzBNsRX4D8XKw7bD3wYWiZU
/RGrPFuFZtIotPyPs/PajVvJ1vATEWAOtyQ7S5ZtSS3bN4TTLuYcinz6+ahzY3UbavgMZoCNsbGr
SVatWuEPfWMcNCRqXmC/Tg+mIQzvUHjmWP4be1NFgg5gM5sJaiNY1csnx5hjssoKKA7NLZCOWHG3
2j5h47kHRQeygFVHC7l8hnKa35AVvtrILlEWuWbom3CT+AVvw84qo5uUFLmHxZa57uucnXujZDZV
6eODXTv375+b69fKckAWNOyIKeEu81yBF7CkpzYeWkjfYd3P6UcIjOlOTvmt/OpqH/NkjNMBrYKU
AMh1kU9aJhz3ZCnHg56o6a4w9WiTIjYWFIJWJ7Y8+odCE/0/f8kV4cg8f32fkFTXH/VHUgcUxOkB
JI8HbygnN4xLOx+DMYcM5TO4NPO9WJrmd9oUMj+8/2avQjhodaIn0oYrgpTc5u3KNd0aB/HE5QCE
LHoxF6F/ol2rWxsjGtXuOCcODm0YcyHYgRYU2g7vL3/9tl9xXJTHyOQiL3hxfQ1F0SpUJ+YB70MP
gr3qxH5u5tWxnzJ9k3XF70ZDXe79Ra93E1jHVRGG7NkijbuIGInMlHTmLj1USZ0dc80ajQC7O6cN
FPpL0f791a6OCgbnEHTQ3l4JZ1eUzMmLGQhoTnuqm3oqUGyomWAJETM/tMvpN51d3vA/Lwnxd0Xo
gZwFNXuxnZISjyc3n/oTED2NSeeUM3vLUxIEcO1SHGvR9Deecn1nbzosHt0iFHbgJqyU8svUEFuS
MmIjDScVd3NtF/fI4B7qnoHh7/ef7cpHlGYRgCkCHmwSFrzM8lpG/3aawvpHkaeqD4nS2WWQ0LpN
folO2o+u1cnZCxYacwh4QKv5qrJ/i3vmKelHprRT8rMqncn2MRl3buGxrz+2s8Z+qjNqUqztjbfH
Ce0HdNrEoJ7qguakr0OA9nVwBJ9cLNH2RTffaMJcHV8w9qCcVs18DXDOpW4VzogI5EqP4W0upXPs
nMX8gIvbf1LT4p2IbG34lDaGuk/HKd29/yGuTpGHrz3kKWrRV5j/+ud/xCwA2FZfYHh2wtVytAe/
MAxgypaM7OIOP7P4Rp59vcHWRwVUS4MLYNdltb30Bh51UVmdDLdqzbPiVGq+LXLoKzd28vUrpbI2
8Eli1gZx/VIuAJIUc1lbqU85GU0yb5B+G1ed6SF7KazZlQcF4FWLzrNSjD/tyKy+vv9eL9fHRmIV
LIAEB6AM9PK6xf54r2Mi1JarMD6hrVt8NTLdxNDRQhJeXxU7orZKv8N7XnamMuYifH/ty3D8uvba
XeD+W8mFFxVUJhsF8xHWrrhd/aRFRJIRCBNFp16+9FNRnmXcypf3F708M+ui7GCKSuDElBEXNy6H
PXXnvE1OScSx9xMwTZ/NqcEFqpd4eqbM18WNAHmp0MA9u4oE4NEKiYGL91JuFcijjsPKkp5wT403
yPxEB8Sd+4+Gk/ShLe18jx5+HQx4NWtB2wNYc2BU3Xjbf/nSay8BMDyOmOzsi2CRgmtpOqZVJ3jr
xovHnO5BQXz45I4mADUrSuXRc5QptFBguXGaXi/WP+P1+gIoRACDkuxAWrm49zsQPBpCZekpZpqI
twETYAjmgmGWX+Ls89zm4LmYvbX47y71shzgKypRkAmFwXk/jZhltfq8HWbQVaD2jRAZJntfA9g+
MUpIv49dfFOC+7WVevGjYf1zKNiaZCuXtfZQUnDabbkc28lLP9gSadxQmYCu+qjooYaU9CWizZgd
pgGwllx+TFMh/usGYzU4SDNkbFsulKdSb7rfwLqmZ0MmIt8rqW4rvm5zWdx5oBaTr/BZcrmNvCqJ
7gpDYG4/Mmy+A29TiHPcmPFvmaiZt3FKezojhD2O22jW2/3MOBfUdy2U/+I6khqqE0YUz0xq0rp5
YEAx3MFFbJfSp3tXpmHXDUP3NDOjz7ayaWrkPtFtUPUdBANT40uoVvG9qBptQ1RV4m/N0szdh0r3
hoZdCRQmwI/W+DhIlE2eq94Sna/M2iD6TWF0lro3jbL6HSNy/KDFy/CtlJpd4mKmj8+C8ROKR0si
/+snrVZAdLZZc8hsg0rRI+SNvmn2yUlpIsvcDLkzbavIotO04MC01Y3YjY6e12KWKnMNoweANWP+
VAF6SR9arVenvYEsxAcYOisswRkQopispUd6t2LSEyCN5SibpG2y4r7Ns+hgojcofS+1m+HTbDdS
C7SKiTbZIHA4xMW6ToSNg6s7Itj0A8JELabnqY+K8gHyj6iCqlwwe1Td0T7N0FejwBoGmsJesvSH
rO6q3p8rdJJ6rF1HH00k9xvUV7xldb2RWZgy8RxCgUftV8Q3TdVPpx4hLcuJ5Y8B4fPBT4CO/XYn
lCk+jJmBuX2f6/pnb5hb8aHEsnO+r4kTcLHHpnCCbJHgVIq5N052ih6qj3Be220SZgTfYGZ2n6Z4
yVYPY2fudotInDhghh8jcDQY3taZENzbaZHJFgF6PyPO5HbZlvE/qmfI0ep6gCGzq24bY2mL/VQ0
qtiQ2eASp5VN/2ucRfNTVWsr3YzM5POPphPV2d3iRqa2U0ar0e69qDHoywy2e14Ga6kP3gjUxXKs
afiULLmh3dFFzH86Mh5UH7EJJie7dKw79hoF4aMrMKD8PTRS1Ke693owgYNRfAPe4Yr/QD3E2Sdr
Khz5n8WkL9uUcAUjtMgwMd4boqmxjh6yEoAC3andROVBlSqN+eNgpEWyMY1G9IfZkwJtKrGAEi04
A3WI9G3XhVEksXHrKqLkQZojbXZQB6r2mYOrGI+RzIFvOGOMIH5uTOZPxrFTHopxRTxlSWnq/jLk
ff8MEEp/cWPC3sduSvtNV+Wq9pTEA1izSEOjOJxBIdtf0jmaKKUxYLI9XBUW85dm85KwKzbVNnCy
pfi06u49F7mIs3CIVeuZVpzMnpEKVvPn0nRk5+d0PrtDJRKkNkeh5K2CwnQ1aTBmwMKNYTYtXvmd
cN19Z064fCu1VP2lYiaQ4PwN9OZb32VI7apt5+7QAPa0MDOiZtxF2hQNQBOwhA2lBQIb0sLIXzS9
XrRHraMX4yOopH5GqHttD8reupvUAtoaXl3I5OP/EpWnpsVxODBHgbfv0hlakDoqrF7YncOD7Bpa
243aLsVXhUkKQFCcDDkf1tj0Aeehre+YoUbDRm1wxApUadN70/s4PuKnx21icDF8h99bCx8Uvt37
KIt5J20wZbtZqsmxtlFZWxWw4ymTmypdoi9dMk9tQGOzqxhbedWXEcpqEyBM236ZvZpDG1HPvhiJ
8L6mAzJS946OsbUao993VNoo2nmVqajBKLqh2NMxQvDIz2niHutFT7IdCFOym6LGDEYGKc4CQD5R
U/+sxeVsHitcT+ODjujuobGWofpUM8KudR/NulgLgVIm956ZDfNx4GI/KnTbtRABzNLerJj4s5eD
xwxJ1RARizptUojIlfE1LlDG2dUeaOgdFVvqhC7gFDWI5WoPYmsdWjr+DKYDAWlvLKtHr+B6ezGT
XC8/1kPndEdM1YAJpbVeF3B251bZV3EtfkedpUELJm6P5qYvNFOGCJYCP56BQmKWyRze/eIJ3XvB
nTZZAnUuCgfbdMQyQmC4NjbyAgD9ATi7O+2T2MQVCph2D34qHej9PMx9H1UfutQepxOtrwUMdQEy
AzhWlZRd/3VS4zo5TMgY3OWul2V3xdjKY4H8qPp59KR5pF5CzQ/bMGUIZ7uvNbLpsTkYGuLuIfW9
XhzqcezTYMKi1Ast6pZHid/Zs4m0o7lvq9mJXyJS0unjCib7SgCpfvRGrNwvkF/zYzzDov5i0eWY
NjFqgSo6/UqhhS7idNkT6C2tOQ4uwngNznHJRk0toX2ndFAQBNWb6m5lxRxguOO4WeR2hWqe3dW6
BQYI3mkHBzJZ6p0c6qXmJEsz6+8WpO6cD0tfTu3vwY6d33FeVdWWLpjZ71W0434hJgseGGEOG5RB
ZKaMgjUGwFW44igANVFZ7BaraNsfdEqnOrTd3PztVfyUwJvR3duCEdfMUNrC0n7Wsa2Vd96CRDK4
e0DZ+Qu6fnV6wEdSi/+Lhkg3UZKMyheZQ3vbiwQRgsDNi3GPCKbpHgwlsc65Rm9y2BSzSk+ADnB8
cqxZWpu2bBVjPytOY0J2N/X8hMX99D1xkrEPU0tRlVPcICtwMgcnFwFGWaZzF42uukOygiKsKhHt
fVal6u1mxjqIbqnYEW1R+qjKH4I4IYKyarD6chw0GQIJpsTe5dyn2nb9nDZqQZGX+F2PIH5lApOD
a0HX6wMRSiShKkS1iUfcEQ6rxVGGHHPcoVtQa4pawyl3i7NipKAya2Uwo21RGlz4TYPEGagafQr1
pNTjnbMgUbglRxwBJCJxmPqjhtzhfTmDlQ6USbTDRhO5GEK7760X6U2zCGp+ZIWOaOOkm6ny8h/N
3Kw0bm8EuNgnubN1zXgkjXGriAzNa0DtGor3rIvZ6X44aZUoGTm1OvznVA5QsapPoSeOakL/cIx1
N71vzUXTe98ulvQ+K+vcOsyOm4R5VCTWRlmkgbalUdqzr01OZwVlXRvRhhR4Bv3mZLYJ8lRxkm84
c+fkuvEkHzJaqPggAIscwqR0R/cD/ZgufiicEonGGZ3EXYFbOykdEy1vp/SdUwKdrMQMdK7BaBKG
Tu1lyAv5IDmdj/B5svq+TeiYfKaDlJ6RTlvKvfRaxEvJMPQmnJCW+6JUIxh3BBvzQg9GRub1Hr1X
7L3aJLeUDXw00PuNBUxtLC05BhOSBxJ+LLCy0s+bWJl+6kklJt+pK8PcsLkBqbl6MdOYpJcdEHAK
+1uWmVm7wUBhyohUtPZCqTvIXTQJJvSiVzoRNJPR3SeG3dkfnBoOmuerwIXrU4VlNnr8CrjgICYv
w8lcSTXQ1rmJ9LQ6uV55D9K8bmm8RkqTBhXJcXE3ITafsmdzBZAFUOs146bJ/wlbisEieTQbxVkx
v0inpHZRzICo2+5JtqWVhVqFnM0mcWz8OwyJA5q9pMr8c1pQ4AuhpUyHRs1a0HaIeHj3IsoXKOsG
N4H+sfam7tOiiiG7g17htVALOq8VJUwiJDnulkKLv9mKFbeHaPBm4hadEf2z4vYZoq3GmnvCRO3E
pkMOJkaDy80Vx/cqJCWZBS2xseVGHVCYTZmJhH2XlyIsxZQjNY+I1X2MEdsPgPg14/Xec+KdkuXj
PjE8WaOVnWWZ3wPDUe+mZVKMAKx/0oYazaliWyTkawEOZNETS2Od2jfzUh2TprWnHZuosaAvpVIN
os4zsoc57xZlZ3VaQcewjptAR0TN+zAOCemSGceldi6WFTOaz2WcHeOoRQRAZkPXbQDY1ntb5Im6
QRaLAk8DFYyjRAb4MrSqSmXSzChIiRLfarymIpI1XhmMSuoUpCJ9Nv1wFRISP+9dS26E5+VqCLnM
qn0L4tp8IB/R+/2yEqqXxrNbZAIVJwIByywRl6VV7W4tGXEDTSAeWJmWufelJ8xlw1uGnxzj5jf6
fb3YT4Wtk32uPBRx6uaia2Ab2XCbhl5C+8kLmRCsKrGZcneJn1B4jbYeWb4ow2Hy2rMT6WN6bMwq
edKS2Zk3+Qw3tvf7FNq7r9dDWm1kUiJ+OrZDm++7seH/X/vC7olGk1KQ7LTA+gHXDhaq5DID/V4k
tvU1WmZwnpG+KO4GbCiZM04itUQouV96VLO5N7QgzogRlZ9gJJLdycR2unvF1qt7V5eFvhcdBnGc
ZDidWJcjhzv5UyxVvlsxZ8E4ttEX2wX+49vwz0IUcizeJOiSJqgnWTpHgUics0EGefw2D2bPMxi6
7DZkIBFvH8C1fcbBuwYfa09jduRKdzeonC9liJCY97slgmQRKAi7b3/2WZV+bZC6lecir6DkqREc
w3JKjJ/wQJr53ulAs+4mrRTfUMkY56OKbdGMeU2V9Z+6qO2PhdlqVRhPhTHts17Xt1qN/gZo4bhJ
jkXlCJxT5mwp0924eLEVCqwFuciMZAALQTdQcZ9wQhnb40T99b1ZhPZfnaCn4+cuZo87Y+DbSi6y
YuNJS13CcjAwNfBrI2ma2K+XDhoQ+TkwSL2D5+cL4N6fNF1m6hZAaL4cSzrM/dZZqlqGFDXWFIAF
qZ7nogE0CrbC9uBQNhmRVLUW88XBfl1u5jHS6o0G8FwLGyPRg4GBfPGCMP3ibQtsdO1HHexy99wo
fWOHyYKpTygWKza3s5O4jm8m1uIGKJpry7eos6X8wCU89SGRu7AOI81pKl9LBWHWoPwtCZipo4PH
WfLsaPb8fLgiRDERiJRe8Q5LYrtDNxlst7+AM4lNHwPMokSaU2gTSaK99BsKHbXySQTN6X7I2u4T
PJEu3dl2qVu7lWdwnGwAV76WF9B2rHTRmt2iIYEJ6gPrkvuMw/O9TQgUoeFFqbtNmzGdIRE0SZZs
IiMu5AfPbnrnzEWrOc/IxZPu+wCK2u9aZHXpxwaysHbndvRcA5yom+Ue4pMG/nueC3VjOI33g8jK
PVZWMq4x3Sab9NVmBqrddrBiNvmgNMlWpkJ96YBsqkE7xACoI3zgQbvOk/hti7RXqeNspRe+qSWR
Ut7oMl73dA3LRKWTOYHLP7hrF/KPfnKrLRl7TG1PGsJR40Nqa4Jg6eZg+uFT1rvWoR/xuWDn/qOl
CE1WUA5I+VrAosEvXXLqbSPt3DSr8pNRqeUWYXoCkaLAAfWdJO13HWLh4xGlINu41d5dx89vG4VM
cFE9ABLAkM/TLrqbPRrNudBZGVQIKRyVdq7Q96p1ZuJCqDCynOKHkBkEDh0VB99udTsYaLL80kZR
3BheXyEUGP4ZDAGBzYGMZIx7MSnpHGlNpqVkp8IFfsF1vyxHWoZ5RRekrp8b8Mf9ac5ahlYwP76l
TkxLAPgKNDoNFsb73farpjPBg/+SmZNzWdql+4Yi5zz29F7cJaOVn/V8SQ+dhtACUSyH/JPViEv2
DsQKNOM37y991eg3wEiB0mQyie6ee6nc2nBABxMUytHBe/WLPrTRVjENmB+mMZ4gX96yqr96VDY+
EnvgUfDEgKp1Mc3AQ0sspTFnxyluqiCeJuvBQhr/fuE3sgXWXtTUv3AY41tffB1ZvNl/rLzqsay+
fXB8LzVZpE1h3JpefuwkiPZNNrtt+smwhlnCwHyFMQwCJ78ZTEzgxrLEUG0mw9k6Jaops9rCD7Ln
YfY2bTaW3kuqSHXZZUQnc2vZeRpjHCZm85C7KNkhda7jvPf+p7ockDA45iM55AiMZYCXvP75H1Gj
lEUB7CRLnzvRLRsTNmvhm3FHmIeZxX1fQ/O9oytTg6ipM4k3AW5YBHm7827smov49fpLmJ+v7BHw
Lvyat/FrrY5xRpDps4E0YRbGKPjtpmSJd1q9tF+8cTY2KJXewrm+hog/PiHLAsdADA3rMk6LcwmM
6Pp2GRPp5M9ZmdQPyFRkUPHVwji0U7WkfrSS8/04HpvaN7kzd60L6sXFIY5Obg3dE7kqfGRufJWL
E7T+KBrmKIsTT5F+uZzPpZGnTaogZtRFGfc+rOEhdDpjgIfXIQnjx83gkBdC8BFhXc5tQ+M41SHy
5pXy5Mom/dUQ538WEH5K34jBUAZ6Hg+7bsqnGwihyzk9v9VZZcd5gXTQdPsVv/fHDiIFsbqliedH
DklTkhQirIWBGTRMH7OwbvKZdKJgBwxUw2SNelAJMDrM/zNHpfjCt+nm01xX1XlINf1fLWLW34Zr
KCBRQrOrmeuw+c1vA5pnDJ58JOXtTsC0vc96ZyWq35R1cbB4o7fgcddfjhWN9Q4mGtn85+2Kpel1
Y6kM8jFPIlha2RBHdx71DTIDdNESv5ZG/o/KUK9fgMczV5QYYLRLR+AhGwt9dKR8TOiBfnZsd/6S
weJ60eYsDTn05n/vb8+LePu6HoBCvjfDc5t7/+0zrk5XPd9RPpqLBQ+/7CpAuPn8rNeO0qAPrpDy
RV73kWKwvoGW/tvSIB3W6SCqYkhXv13almhfkCLOj0i7d/vBVaxVmsr6WdVqt80Gyzyoo3Cfi9Ls
n99/6PWh3saJVfHTxIqYmcyK77lYudBAuneszLWefUJeoGmxHKK3qgjduAET+8tajOahmyEmbwKx
XEPlH9tW1I03F+a8PGaD1n3RpNufVjGsAY0IZHtvjIj/smNZDHQtYwe0kS7V7pjkjRmg4/kRty7s
AXrSYA2zz2EAYKwOKHVkDYpq77/Mv64JrcADLeXwv4tTMvWj4klqz0eCx09UtaY6cDvTU7ZV1poo
JPVd3d9Ij//2Ti0UwIC1Gwgi2RfvVKNzZCAwzGOiuflY69VD2WXGOZ/nH+8/2/U9xqn4Y6F1C//x
8WBgrpjgZX4kPK8M/hTD4RblnnYonOcIy6M9tErr5/uLXr1QkCJk/qAm4WusCLu3i1pNvrh54sgn
q00ovL14opkSZZ7VbJMKlA66QZA2b3zFV6bZn2cCJS2AdWvo11Y41CWwoWvqRcsdp34GEWwgfbcg
dr6RXk72kNRp8bFqUIM/CD3V903M6GPrLo2mHkpdH7ydiI2uOS7ai2PX7YuIF+ej2ZTdFu75ctdM
etD0VpA7I/ReBHbiISikPau7uTEyhUreQuabvrGH2AxmSfGjMCO57yPRtIEdd6XtizpFjwX0jfHR
EDEjDww+2/OYoIaBWfs8fUm92Ih+0cQQy/cylfWvapzdO6mPkN6xwIw7mNK6m914aZdVAqUZhQpM
IqBcRFDAY28/lVmPTjQD1n5uKRUg74gUMpfezzLaaS2kLmAFFgOUlL7FD4Z5tL1za3JQ2rFoU7Vz
iUXkv+0dwhqtF3sVTTfBj18ZgNZ13Dlu1D9r5eSZgCsqvGejUsE4hQomC4uunW4cxqusa10TKNBa
MYEFApry9iUIGu/NVFXj81Rqw+QnFNpDkCKRUdIuWiZz42jZ+MvDmNkNGrdT74U3TRLJjNHE7Fdb
qhasEn6pxY13cRkl1t9lgWvnEBHqAR6+/V2yhl1hRFP97PRjcS+WIdoDLBLLeqHRUvjnFw9H1eMW
xUwOct/FZUaPwMbgk26MacXGjyga3J+mMCYRMiKZkBJw3Km4sfsugxPPB4xvhQJREyJooL99vs7o
ASg4zfCsFIyCW69szsDx1G3X5dPPlohYnXJ0ZaYb4P015r0JFADs1oKY1e1XQ6C3yxaIGDJvM5Un
A7XTbqf3tvNgDG73VXNSBNQKgj7hqnSqU7qk1a2P+lp4v12ejQ1qkg4esGvnElPYRogd0D13nlBX
YvxhSTeXX5dUzFZotbbTP3cGDmBuMVlsuSp6djVDsfbzHKOBpJt99r0QRuLtJpMou2Oc2z26c4pq
S6Z3WrdZzBGf2H6ezDJk2KKnWGG0pU2RP7jt3owaqUzUDlDX5A4T6gTQNbauCORomTYNoazpbyB7
oHrP7rxi0ZeobKH1CC3dKOYYZ7usYicA8h+aYTOJSMfkPk+U/l7K2JsemCp4vynj3Pr3lM6z+Thj
ylF/shA+YN2xnSEI+yqq7+29Hame++sfNzH7F5yWDQYWcB8JxNtPm6iD07iL8J5QokCXwkF+5gk/
vOJU60ltbzDCqG5pvV5tYqx5gR6znShbqSournIAAxXiFTRDZZk0oB3S2Hzo5zJn5ilssSr7MBn5
rAmtirbvP+xfV+as0t+gzaVfcoARBVnoV4/lM7fexEmhK6n2+vDglJqK9vOMnUEe3UYxroHgz/1r
wfkAp45UCXBvFPUvAoWTdVzE3H7rSARB4rbTrBdEMBzv2OA84Wxpy00j7qQLloypop6wIVGqYEAG
JT5iGGUnR8+t6J2qY9J/L5hO30quLt8LDa9XOjbBxTD4tRd3WhSnamVgUvc8ZHZr+gBq6u8IQ7bV
JppN+V1ac/TYoAOghO9/j8tw/boupPuV2UD1fklPidsR8IosxVmxoho8ToVeQzu6n5IxrjbvL3XV
Kfm/tQClc2lBQL/0ap4nDZyBpijPray7U9/19fcxwlVPSXQtqLUmMTaFW3hW0OEynx6oDexDbzmd
dyNfv4yl6+9Y+c+GDiWIO/ti92cmE3yMk6PneZSusV/wTfySd0XJLHVC9cZcwUBBKYZFvysSrsp/
vLS4q3Se/9UzCOLqq37kH+ntorlZ7UAAPctIVVP4FIj+jFU0vaSMriHoMom78eavH3hdkcDNdUyn
5rKdKHRij4Lw1Rnxp+FoZlYdTsU0fShyuO9+a3A7q8KeK1iRdrd7/6tfNPhwk/Ooc3nLsB5hJF82
mBMgNMhe9Nm5Ebm6U7tJvavyIQIQ0KcWOK1p3PSpYT3ghthu6I2XNz729QZ/5QmZpNgUg4Dw30bX
LJ4jF/xndhbjPJ0UrXJ2FsD1TTaYyq1r8m/vmb29Fkdkgag9vF2rcxiXRFqSn+VSl9sxtoqvnWNO
vgK7bAfxbvlK6xW3+j7PbtWg1/FjFba3oUquyh1wdd4uPTSTwhjay87uYoP2b730UY2HZtOAjjku
nde8RArzmPe/7WXNxLelfQu6xsFcZ6VNvl1UyoKxTUdzHAUt2LQgmBADTjS0FoIkSTPpA7HSbtEb
/vKka2HPkBw9B7LMiy6noqEx1SZVcQbzZx/7Yemf2FkL2Sw+CpQ8hv2lXxTx79sIMR2PF0u3Bu/b
i/ic9l60DMZSnkFaHBn0CSOY6K5s9ClC7er91/qXI0N7BtlqWmurcMHlll04rCjnFucqisZvRSS9
jWaiZYNzcn1Ax1s/1fSlvuKVpd1D4L71Vf++PKCjV7Y2feS3X5WXL5DLsfmqgyzkSQ6tW/pQSeji
FkPlfG5m+PKxFjEtjClYwwb3DftGjPzbR6atgbC1Ct0O6P3b39Ankm51lJXnCC7hmb/RhZmDdGov
VZRNvXQWvlSq7h97Y+t+RrSIJNfG+p0t9nbVuki8dqqT8rzMttjbnlTtDXLX3a6qO1sEsuqbQC09
GDsNBdb7H/1vZ4nS6dV+C4jO5bamYk0zDmt5dmbwWsEE3BakSSd/R0hP5ZtqQZf3xp6+KqTpQzL3
cTi6NCFWRsnb541HIOZOYqQvtaLPA63lFqZoMvXxprcQxAG1mAMkFJryQY5kCjsSaOvotLDKQBmp
aX6jxrlOENbfAzuashFRFNjIb3+PbsUY8fZx8jJHwgDqWE1jtEMhmM6IZ9YgMmPqILnxsjpxNqrs
0zpscdQdgoRumHvjg1wdA6IouuproqKv85SLlzOrSeSOuiHIE9P+5wyi4S6ecHzdDalEK6XvVBxS
SmBQVjDYepoeSgdsyPub4q+/gW6wStGDrcflBzJmXNIZ2icvbWct4QTPY6/USf49y8bvk7o4z4lR
oIBaRvESiCaLb8T3q1PIK2CixbXNmWACenGfVVM9VRZKhy+lKpwN56VJmQ1HbTj2vfdVY2R/h4Ra
ciMlvWptQOpilrTmDEjEMpa8CEAV9qNLl7bKGQ2+LKxwpVeDpKaMy3UveS5M6SBz3MwrIKa/M4Ec
7Ps5wzlUqNPDxMa80Uv+20dgPL626vlF3Dhvd6WkIIFJ44gXQyIV4sclpAo5V4uK0kiq+kYxO3ci
ytp9NbtVyLldbuyCq7SC97HOJtYxEfXhZfGtWSsN116QBLYT8QSKxzuv6lx3uWPmz7Zi2qj5JE3+
Uy7ZdH5/A15FJZbGmNbmWFICMeV8++ygd7GBttgBmuyqPWpIHV+ioZnUJPPRGmt39/56f9lxlKPM
rOiJugy+19/zR25sLIk2gvBIXsiwpsdBzXtKMV0N7MRSw8WKzI+xYDe8v+hfHpK9bQJBpDqkt7G+
/z8WzdwMRetJT188RH8fYH4TVhrNRtq8w65aucXO+tszYoCEJADvlmtm/fM/lpspDWxYZRnDauGi
LaosgU7XAV5ojM6mLUAEG3ru3QiuFv/WNxUwTEnu8nXSjiXa1a2u1BOsdOlmL6WBu5taxkirDYsK
dyaj3/L+C/3bE3rOmoiCYNDIEN8+oTl0hFRYA+fRwV5d0qx+rLUZKfAldcDcWRlFrRp/en/Rv5wS
XUdXg9kAagQMwd8uusS2YqhjoZyVQfFqX3hp9mJMpROK3BpDsnVjDEqwnycntZ0bJ/QvNym5KF1Y
G7AIzenLgR4CD6qeWnZ0FhV2fb4O5aaF99TqMTLPWgQC1cY7MUd6HaXcqOyDGgtR2rDwr/2sz6fd
++/i6mPTImcmT33LR1gz9LfvIiZxnGtw/2fEwNWDPVugPpNuVN0w7wEe3PjcV+dnXY19RQGy7utL
H4lW10XWDWp8dpXE20Rjoe6aKDsOJWoxiHHP3uP7T3drvYubOdIb2Utok+dBZMnvxYm62HeacSrQ
87V/JLno9f/HE6KZRiUJPobM5GJvYVRUo9tjxuekqb8LZYCb1DvZUwdcjQcsky///oDrbM8CD0Z7
/3LSxlA4TWk3pme175LPoEGLY+GIdqtETM0DEkI3Pby/4vWGoXzUaIytlqI4zl7E+cQWE224Oj3b
6oDlhDdqYBJVWh9jXai33uZVeIAtTuHI64TLq6mXPUAXWUeNnmt6dlNinQLUPzqWo9PXoWyLeQld
JzIOWgzYevv+U15vHBZeh+/0JAgVl+Io2qxnVmdbyTmWoMqCufZyJVTMJNM2YPK7Z2hm8PveX/Mq
LK0PyzgRk3UOCHDdt0cRCgMKotGQnfu+r56jBHIM0GHP++Ao0n2Klnz+FRltgWFBHme3LKiuM2q6
XExsabTCPyJ3uPiuVZ8kppIZ2ZnkJvpWtC5S2kVsiJ1SRNYP9AATxDUaqUPnjqndu7mTG0gEzT/H
I36GjWj3mtiDl7hIJCM8KQuYWemZwdQybtrUysRGzaaZIZ3iPL3/xq/ytfWZyVfXDBKdscvtBdl6
7rxayWC7qGgPe6XsfrQzfVuX+3KbeP/j7Lx221baNXxFBNjLKdUsyY7j2JaSnBBJVsLeO69+P+P/
JKIEEdlATlYCrNFw2lfeQsnABbJXfM8yH8w7rI34dP8X3Nhn5M4fAbvQM50XGNMwmOx4ouaEEkGr
vhRTEexin9bQCmcEfytPSaL8a5Aqypk8QTTGOVdXbTeFpsYgaUZ8msq2qtel71C/Nu0if5UgqD1A
qXV+QbZp2l3Uan7Da+AFCzimG8eaZja1RKBCqMjOw9QEVwnJwBrhBEzTltxCsZKnrpK6XzJlZWdD
M6K3z3BM84VTLWr3F5ENU7e5k3l7ARLSRbk8YdA9CeAqLzmlehTVmyjr1PEB/GS6sKo35kfLlcyE
cgT6C/N9ZbYg7NPUz05OWGtfjcaGCQhHfVXDHXrjc/jPAwzkhZfnOhkCWcc+Jv3DTofS0+yxK5UB
Ax8vSk8Y9A7+j9jTi2SHdGhLAUrS/FdCyUpfyzzr7U+51dFfUNB3q2Dmdu0ehfVm2khlHy0lRTce
DARzYE3QDyU3mkdbyIMrPqpg6UnRyiDYFLCLXNoidndE/rsaFiL0G6MhCIyWNZ8fksS86ZrrQB3a
ghWF0daWLwDPUbWk5mnF/xkw+sKFO/vWcCT/RDKgwWFDzu5semJVLlcg6qC4dbDJNXKsFfWu+o+E
T9m3+5fFje3L92PvguNB9GHuTqXULe4xeFBAxDC0aRd4OAkdvCiL3++Pc3NSmjBSQxWCKG22kZBu
yCOuhvw0FnHxTXGgOSFLT5c8V7qFG/jGm4eYAvUbfJ4RPptvDhRG0fBBfuJk2lOLgZRSdkcoYspD
MmHulNWm8obCdbRNJq1dkJW7cfXyziCfS+JKf2fez8oAqWuBNmYnuUwxM9DNiv0fe9auhtD62jbR
knn2jVuB207sEqJfmvOzUHsYAYdqiZWfLNlXvzi+maxrsjB0yJL4KfCK0t/QjwLKeX81b80TDT+w
JqT33Ehitf9KIpWmbMJRK4sTigrlCoeEcFNocb7WxhqQPurSu38cj/UEi67SXgCnzX9cjpeMsJfK
MVFOOq3hI+YANeAWnc47PF+IqTVM0aV+4dWGZRRx1ilBUbRBzOpySEm3KbPjQHHyUVLdBslYP8dB
gxNBOtSAqe/P7zpSoiFI0wZUJNr0SATOXpFEa3Jg3op6ipSxfrWysv9s9/DYtmkKBAnJwMIoHzpF
gS2bSAmGWKW1By2wJIt1tZ1EX5KrgAoY8QOh2+WkNdqOyCUo2glzM/kB+ulwxvYI0oHdZRgQGjvM
yqIlS8crBDKxElUeaBe0Q4VY2GzyWdLnox/r6gkfqeQcBR2CgWjEfm7HWoVZNQzlT3nQcKSTm+mc
FVW0HnwLqzIsEnHZLtEqGKtg+H1/Sa62OD+KogwtWswJqZTMflQex7Ust4Z2krIk/NnVYeLhatE7
Kvxjz08fqrAC/HF/zOs9x5ho3qEnBboMZaPLz9+QrEf5YGqnIrOtHxH2fJ9K1BbgjwXq5v5QV/e+
mJ7gDQDXF8JK4qf8dYIhKk7iAdVP3dDrzQq5lSxZV720pD52a0eJ2i1XIsGhPq+m+nYr6+XoGxij
JcUjbX39u9/hFlL7Sv2fge1H4raatvQE3Fo8pEbBQgFowE149iFNaRzymF90alo5Nt3W6OAehjW6
LPTXra9D6yDtc/+D3lo7oSRHdMbdfwXDrZqSNoZfaSdoCPqj5Ft6uUv6AX2MvLOXdCivV4+OCRMj
SuByYrTL1cvx1ZXSONJOVaip0icLpQxt01S1bP66P6urt5SsCXAGK0irBlHP2SmAmQpgZjIwLNZk
BIr1RuTjTuzJXwLusm1mo3C+7jVYHkjYWsnCJr3ePIzOvYhov4iE5h7CVA2LLGhN41SECvrwUoHc
V1+WD2gIVWsfCqbkOuZYbu/P+XrzXI6qXn7cJC7DJFElRpXH7jVA8WWfw4eCl6EafyJ40guP261v
TBTLdUuY7qDRdzlehcpBj3uheUKzPdkkthpsKCWGbmn69RPCJOUq8hBsxgKm/X/MlLlSHECxlcdO
bLO/LoGo8/HTaSfzhH4VDpyJLoerIJvqapM7iLsFo48bzr9/XNHZolZHeHtVYu8GC5vFKjFPZRLr
D7DQvI3eYmW5BlJogo+NzfLn/RFvbSKajDIRId09zs3lJKURiGKMRdepKUz73FWDmm6HEPudVeSr
kKeVNKep29QoDS/xgG4PzbCgJhX2v/j3v77vwIxKA5WrE2j8ALMkr8K7sKJ7WFVKvcehiS8PRn/J
cVbcbhcpKQQHyi2i2ITGMRbcl8PG42hnEcaKZyQ95AcDqZ8BmFv+26al1rhJAhMYqLC1RqzER5HN
/Nf9DIiQOrSg89mQO+ezbrtGhngsFec29FUEmermrIRKu+HvvFWBqve7Uo3a0UqrYGHkq+8t+A8W
mFxaG3zwOXRBywejRoivPEd+lKHQoOibsu/yndaHIRoshX8I06RaeLRvfG2QTWCDkGIEajtvN5RF
YUO6q6tzUMHZqXK/fEQSsNoh/2RvcHNSNhjbFxtsQcsvet9IC2f4OnSkey66g8JKWRfLfrnaReYb
TobS2dlEgaNF8UFyfpugcqdnWRsnfWcRLGGbahpSTegSZtmDhOe5uY9xG124r6/eQH4KKw6PSUAI
jLnKaTHEOgsQ12cYUxif+pOG2eQY/oiU3lioOKlXT6AYi+YCsDLqesAWL6ftVxFSZbVenaFZFs7K
J6x9HXurVTaY3tWP1dhK/oZg1kNrKQoyzJuE7lyJyQ/lpyCEGqkPUlTjNJhQuufug1qCc5KPc20k
WZ+1wJC8LbKKJmLSRdRMK6fNp9BFn7VFTwvmvrUK8nh6TWooo/94YzE1Si68tmCMhEf25dSmBAGK
BnOAs4ps6nrKhQGb6VTrEPO2fdMWn4jrigUq7NWjx5g2zE1kZzhE3B2XYwKJBIhp+c0Zt1GLuQpL
9YFe0jQhhyfbxb/XhsWAAqkvOAtgymeXFNgip/KMrjmj1aKfi5rmI5e/tPUtWTpQMATs0rVltFGi
KUtXga21qItgl/zPn5oZ0wYVzQCHTvPltDskPPJBLtozuKbgmV/6rU1Cf9fpQ7qR20p98Bp1Ccx1
9d4jWG4A6uB+RtramON8Bj+COzbo7TkpUepe5ZxpMCQGAjPtKOuH3krtnabi7OdSc/p6f74fNLfL
t0FUe8i1+IN9mTFfZ7WooZx3yZnqdPDex3L6YA9Va63KzM+gC5f1uMVGGE2sJg36x0Fxqu9Bg3iV
VKH9tW9rpYU310n5fz1K788RflXbFhmXBySMfVcrPgf5VpZU5yGC17cLW6DeCxHE9X3LDEhYAI9z
xXPpXS5ZPMpdhaNKcjbiMfrWwM16bJByU10dmYyNlCjJWmlpLMAJDtxy0tT9/U9446TAfKGnQkkC
IPmc9eE0Xp37cp6eC1sLPpeoqn0KJCxUMStEw8gvrIWaknpjv6hoNFgsGDLD6nzJ2iROMKxXsjNN
9OqxVq34ATuMDqXLaepwi9PzZ8fxg7dStdLW9bpRllYZsk0vMbTVTwnCS6/jVA0tOnE6dOPJKk+U
6qc12HtnnRhmswawKL3Qw4xbN6+TNl4NxuQ9VJqavmowxFbWOKFHmmq8b2Fa6o9xHJBJ3f+sqghz
ZztTtP9If2Ej0yObHcVBcpBtLdT07IBDxq8Gi1ksBMwqz9zGqPvvYKUcdPdjBHXo02n+BhPtuNgL
Dr+2xbbFblZpV4Q/66mQvjpToFdbiGm64Q4FNQ8BlBlDN+GYHYDroBtlqYH5VKhJJq3uz2S2QYVm
sQ7gF58raGKgSGZRNahq8Jql7h3AIZRbeuHKmgQ8R1RUg/VUl9a6Q8Rqh9gH+qpdE27uDz/bnx/D
Uz6A2Yu7B2TiWToReUkNjt5BBFOLs12e4S4TKylFBNsOCH+Df+T9U3ikT8xRQJGHWhlh1+V5LCbP
qjJpSg4jyj0msKheNb/gZ2zLQovYqn+liA9D5EuiRTbxLN77GFrQoXi5aO2Rw8yHHmMvb/wEofxU
/oRSRBquNFAN7xJaXtEKS/o/vhyMCx94Drf4GJZMgnwJ8J8C2Ppy2NSzTXqZI21xWR41V+vjfGeP
WfQlyPsMWSXIgTuzskIIjo1qf4rTDupZQRX/l1khYH1/uW/+GpRTQFsA2DXleQnYUPFqErDrQ1NL
Ae4iQ+ptujbR3nQJbW0XOz9VyFY504mWZ8Q12Rd1tMKweYqeqR43C9fV7Lb6+Dj0nCm6UMvkdZ9t
P7Po205O5fTQpP3v0Ky7zZRVCFvlnkYhhq6Na6nIXcqBigLV/U8hboi/bhAxNBxvQUekqCUCw8t1
SbDMkyt04A5SQLXUDJR8dOnS/NS5sN/vD/VRipuPRd0d0QnKtaClZ9NE6SlruzbOkfIP0r2mJTDZ
s6QOXyCd5flbPVT5t7E3JPu17czmXZO0HKUnzGZ2DqpHoPKLRvG/Sg011qNOzq+uQdnlhgsGuPzd
m5313mpBrGxlhCTG1/s//tZ3Ir6ktk0IwjMmLrC/0tKknJoujOvi0I/K+FaX/ikaq/ZJ80xv4Sq8
ORJRJa+0TXo0jyoRFS5tKfOLgy/J6nYyfQvNWfKkTVr4fbyQCd3YeVxBzIqLAI7NHAjkwIHEjF4p
Dvi8g9lFP64f9php+J96qVIQqu609BXGv44SyJTa/cLGvzFXPA+onVMzts3r2rkcTdSq4uLQlGn0
3Aap+bme6v6bIvfaw/0FvJ4pAymEkCiMgDWYY/ikvOr0esy6A8EyEsMN5p1SJhl7XuzkSZLM4IlK
+Xur+kvV3FnSBSwSJCaHzIFkQv91zhMrs062PHQ5Ue+1w8e0tXBSE1nxwqe8utcpoUKWozTF9SoE
Gy43aGOHZqjKVXuYrETZDA2G9ZlfTTtZGqVVU1X1w+CX5/vf9OrVFsRamkw2jDO80uZNCJO81SpM
ozhUKtjrld0k5SZH/PRNHjBTRDkstz7nRWUg1Oz5KHPFVdL8d/8n3Jg2CC/IUiRiwnVs9q7UKFkG
KjSaPd0NCxXqvsA1Xp2mY2T3eKTkVHvcpM26hd10vagmtRoLwoeCl9IV9l/O4sjokds65BjIB67S
SfGL1qDjfn921w8Ve4feEqVcarqCu3O5qlJYgD7CO/sQOPjCvPeg/1HSAh+Sn6rJUQZ3DKMQIWwn
VKR9bKtZs+0RCPNd206yvHkoWgxzv9z/UderLlycBOAbxK8Dof/yN1XAAzsE9bpD0lIkoxxY4t6t
x8OeWybTXM8Z4t9e5PUbzGKKvdbg73H/B1x/fH6AQI8IBqZjzdNgqUX2tjWS/qDIvvafNkpa60qJ
Pv3ziaLaCtZNVGcEnloEjX9f+WZfjXVhdYcOfclviZacqJfYG7CMxSMEtf5B6KcuRiZiw148kjQ1
wW4TkwAfIcmfrXhYNCiumupwGNm1n3HQK4oViyG3rlIK2UegjP1baDUayn/NYBIwKl65zfD7Gtfo
XVA9HNiu4ScjlAIweqQEBPPJYKw0o48I9eK6ttapApNxhewo8oeQpT0sADDN1gnDaiw4LauCixZH
4JGGtFGOjSJnHi6Xg92lbjB5yTOE06B4jW1QcZTcR/DQVte0b75jZvyvEPoqXtHtrZAspYqov+lm
LrXPHCj7IQvHWPmuYK7g/J46pSZvkjSoOW3Y9eaj4HIpLgWkynQ7hXI3CVsA3xTBy4ZNJuXNGbmL
4uQVrVMcSiPXfkAGqeFBplk5qi73g5KtoeObxqoocQOkddomu2IomuxMDCr9zhCKdh6EnSWKlHyW
3IVsiIJhlw5/gnxwHvUMlzKXvdfYyJhbk7PrAOnYK99QukdnCNXKxQSketejMX6LOwrl2IR7Dqr/
XQ1q2UMJctjluOe+SRCl+F44GOjuhCY9XizYOQXnSR08FVCXHg2/4ygMSqq8VBeQj0R3f69j5fQj
qY0eGf3K0qQn1LO71whR1vIbrdTus4dzubcmSStUt7Mmf3ouANyXrqZWVv9ZhXUhuRRRwlcP9bd4
5ZteEm/0sijtvVI2WEiWUYrRXB32AX4oRphWf/hIqPuWNI6yVRvZ1M7wN7C/e0nS5gvRzUdqM9vf
tE0AfBNvQMwzZqWICRVck1izOthaL58CG9d4N/QQInWjFJCWikr8uJKiVG+eAGkMqrdCxEZssKKV
nxPD8XEH8Zp2wAOUQuc2bZj9PgomhG5ck5QGzWZHK6ali1jEwfOfza+Fk0vXCaji7HmN7dCnSBDW
BwvNrrWJw2vnpmqUo1PftoBEreELSng5ZlRV+qnGmRLaj6ocmriyvwOxm5ZQZleRE61ox+ap5wGC
Y+LM3r0OvZm0Uc0K8XfM1iNPR+lxlHqkoXxlXHjs5uVyQhhiXspfYv6itT9LEiDpIpBvZfWB481C
8f4MPaKKABRpYnefUwVl98omabaSPP0SDGWw9RLwRgt758acUV0A78DFT84yT10dEse282qc++rR
3GGy0D2lVR1uEi1XFoa6KgjQH2Aki9YEcTjshMu7XwVsTMjR64e0UsuXJM5SzMf9kZshyYNSWXVF
UHy9/6pdRTKwPcgr+Mjgx6kPzJ+bIrOavlTLg64ExksepfkexLX0pObp9FuSfNTpwb0u7etZBUmm
wSds9AQQVcDI58CvqMvUzGlG/YjpDdVTdNbN77B2OuRmTUh02K7X/tYIjbpaEdyOP/sICZf1ODVS
KOxD5IU39+q7m2h/WcDaQdaRFMy551PS1ERVlnGsaYTsJxKWbZPo0lpRW2mlDt0SsF0c24tjDYDP
BoMKHouuOUHF5TpPnQkOoAr0Y9UZxob3oP8VJWqlbCeME3OK+HX04gcIOz1laYxG0j8uuRgdKzSk
RHj8oPhcjq6PdTAoGNccPYND3KJVBp+/6o+VYaBvjopt+ll3ckne3h/2xke2hcwi0jQk/WhsXA5r
lINmd62tHjGfcFapYofVKSFQ/JUEfiafIhPJwPsjXoWMQkEC7BvUAdH1myMmxwDPWsnxlKMVjurJ
Loxsq0yKukPIQ/uFU6SDRw7OOmgn6+pOp9RXLCCdb6wz9Cb6upAjub/n9Bq/r4EmqZpyrED3f02H
VnuVKqgEGOBJD3E6yPvE9MunQhaE4ftzv7q1wGixvsh7wkSh5jY712rbpPyloxzjsRlrFxfS6U2t
HLS2fURTF1p811c1o4EYQlSA8cByzjY0Pb8+h/6tHDmsQv1WQjcBurfqBsS464x77QGuVfa7RHr+
FQdLtd8P6hD98+e+/BWzOesdYHVUMpRjWXn+2chNrszCmjRsYLxh+obyr74qUt+vIH1lfr7wXt36
4igqACxHHQ6A7uwbjCnq9tnAFx9ajyYNCvq4uqiA8+gUWOHC8l7vLNQnQeOBoBdJ8Bzo7KdmKpul
qR4DuY+1YyvbmITkqb/HUdAM8XDQm1+eFE/hU+Llbbaw3tdHmZqdoYKCYbHpeoqD91eOokXBmGP1
aR6lycN4yUeNfFyPbTg+W4UVrukNGAuM+5sjCmgI4H3BX5hdHrbRt05O7fSoZWmxSfAYr11ZzpSX
wqnMTSep6r+vJvk9JSZeZKH0Ld7Nv6aot+gWIOFqHUsFiqU29Vq6SQEIy3gSNeXCYDdWE842dAFC
PIo2c0FxU5INDOUt9RhDHHwetNh8Reh9OqjdVLqxnPUo/hlxuM4Lz1pI/a52rejfAJ0lrsEG8KqA
03doyVfphBxY7uv1Vo4Hmcg4noocKiQigQv79modqXyzY7kQ0K8FDDErxsrYPBHayCUzjQvhVBTu
0d6JjyFo7H2CwNC/flmgg1yD9FEhZdMvn41nVhGScjh9HQ0jkrZFycksnLBZBbQLN0oeK+dYCsJ3
Jem0l3+8gBmZSEKDjCBskfXZBnI6yegMdayOTdSoL7I5ac8xSMBVhJNE4d4f6yqIYywAPAY3L2Ae
YNCXmzVIudmdUK+OrY41keE38aHiNce0pgMXoJALumpULlVxb6wlUHb2DwVjoDzabFQ/hOWS+YN6
rNPG8Fd1H0pvVWk4rx0OBhu0k9qFzXP9zABYQVKF3glXATTz2RU7BaFtSmBijpKnJ1+wXfCqX6Yc
WQpb1swo87lmqEcnzxCCOinQnj0aPF7gUJcK80VRweujo5ECoQBClkJ3e/5rsHXiaAX2eKzU3NrK
qTAb9cdfhG1L9+11QQ7OMA0aasncuwLvfbnAeZO2QWUp09GnhpDu1ckkOe9kr9ypfUZlF3Fxu18P
GuoLJaow1Zs8Ec7g05Lr4wi6Jyqi9/tb7urK4hchwAERVMhLQhu8/EWFngB1xhXrWAyNj4yPqdTJ
ygtJkY6YcKHShxS2Ha78IAubXUbmbb/d/wHXe56LkluLNibAlCtY9Jjao0/zbDjqmGCARwd1sqKL
kZgPUxmq+jbEyLn/DvtKWywmzLJyHj04aPSwydQ+unna5dy5sBqDfMF/blF9nY6JxRJYx7itwcK7
EoaIKLCkfe7HP4Y2i9uN7095hEpeEjuvSoTCuLMuDKPBM4KpWcrCjT7fLCyJkIAQCpBAH5CenL3O
gxgCodb+2W9GR68fh0wicQRK1dTWg51LCBnKWhrolOYH31Q2k0eBN3Gn0irzvdQEDdA07oxp6fjO
tgxfiy1DgMSNQdBwBXb0psxBVsvBB5NC3uj2lLDrhwDERLWuTET+utEYnwwF29Rt0Y1q+o9Jpxif
4uZHFk84fqVuVtNdVfgu6mNpa8UuZRlMHgOgvL+6zPJ3atENydYZkzhO3UTps2KPOpY8opHsDSu0
Zbxk4T4TZ+SvNPDjB5GdwMDnOVQ51pf7KEtiyQukSHtM8Ht7aOCSjG6AldfS8yAW/HIc2D90StDc
5xa5enSTxhnNOgHuYiUS5oGYzg2xi7qCZa2SDJvoTZdmubnKwqlJXQAkQJ3KoQaKeP/Ezu5LpsvP
EL0LKg43/MZbGtullkv2Y2zgKOWmEj/arUr0BuDeQl5cGO56uzEcvQsQjrQYYWJefl0nMSB7Dqb9
2OrqsLXjUcn3uuThy5oH8apMwmFtSYq5lmv0jRZW9tbYMFvpb1LMQfBMPJ1/RY9hW6bF0CX2o0Sm
j+IPpSv6UF6v7kEV+9JDRN7nuEE4Zq8QJ5FJuv+lZ3ej+NLgDBA1p41AUDdvG0O3irqRhPRRqlF1
06FxrLmxjO0kYQxQjaP0UAfhUjhwY87wVFAZp8/J0zAXI1C48I1YbpxH0vGoXCdahOEljaRxbeph
dPTrHr8hINYvWtUr6sLhvjVjsl3MYAArUpm8ikU65KsoNj1yTIuN1TnJwxh52pMpK+c6C7oNFXR7
e/8rz5EFUAA+HM8JR0TjnNW+XGWMd/xhmsbxSY59LVqPkV7bP0HrKW+5oaN97RudI3Tuus58y+R4
9L8OVUGHkj5M+Dm1E+MVS9Qk+QI4TB9WieGPhuWOg5X558ZsvapwJ3lS2pUjF+MOT5JpiRw4P5Gi
M82NIPRlPhh04oL6a5tWnS3ldqNoj3jX5ZvRiZRopTmV89TK4SgtnMf5ElGIodVCegPHiI81byrK
ajqpGSWxo4/B4kapIxzQlbw/mFE34VgcKV/azlgqg1xdfUyMiAnoh45hDTCXyxkOwZQUugR8rLUi
xXfVQqmtN3q3SiuvrAjtmbcm1eSGppQ30OxK+gDluFUtiE4LsN358WDSgiks+qoYjXBAL39J7gyY
D1Lnfxpx+sMY25GmaV3kSt+ZW0ka+11RWn39MGbYiH1H0NfBM+7+fv1ojP/9DghuFxrTRG1kCtQo
ZvsVDZEM5+VSfnSQ7/TXLHLho2oKntiN2tKS1p4/xcdolGV/T91Wea96GHV0e7UaWlifY8CmrVC6
76NPlccVUNL/yq1phcKZ43lI4YdD+5B5pZo9451mDisGNOu3wg8Cc5MoGja31I8C7SX1+snYDUM3
fDUKpR32ltfK8iqqq7bb+UaadxtfD7Rg1aiy/1wT4gdbwMkNf5E4yE/Y2gSYGzmzTpVLGnSpvcan
L2tc8gdJx+gVQUJ+Tj28FWScTeHSUIzjtQTkHW/MDkxvvdH7PlFewCkP+8p3/OFZ0WoVZVFYwfq6
xy7R+hb10/QmByDXXCVIIcHcX4+rAwHtjXv6I4WiGmvNHgkMOa0ANdTgEf1pWdkaalc++6Umfapx
KlwbaVrmDwSTS1XRWdrG6eOuEltQh6kFWV5s1L8OvTb5fVobhfNoa+W0yqW43teZQK5n42C+xHgS
/mMHhREJ+KhciAtYKIzMtn7mIN6BeJTz2GaGvfaQcH5pG6NfE3Hi/3v/o15FvwyGTDZONEwOjcb5
NRMPtMfqqgiewL1NykNshKDZwEXLmjvR2hypycm5vS6jsREGlBZG1lYzyvE6NILgKE5xsnDyrz84
vwikE21k8Q3mLJvas2l/w896yuzK+DniHv9Oik6rvRYmWkpjLbUXrq518Qm49qBD0zSEXXm5wkR7
QwhXz3/KDa05qgy7paUZHsx+MBbe3auhUEGDrwXlT+jZkq1cDtUGnUeeZaqPFZjGT60aDp+ksgox
KYVVcn9l51c5AmGU4ugbkAbTjJtHy91Y+S2AJvOYOGEpbZq6dDZd4xmmO5ocb1cqGmePui1CxXow
fHOy0fp8/xeI73ZxfxJSCdFeKq4cHXNOQRj6qi3KKmmf5MAy83WCln3y6JdjOv64P9CHYOJ8JETR
HKTtRE3QmK1g6UOui3GCJx0CQL6qJ816HHpMNNZF6mmfxxx9GLcclSIgiUNhY+X3aipteXepgbsw
oE3pTWkBVT/hV6SQWyRtj1WinuPBbUcGPXr8Wk3n1JCvY1sFoOXk+Y7WWQuB6NXW54shkopoGkU/
kM6zeShV1VKahRxJdaQ5tLWlPCMlpBw8NEb/tJW0hNG5MR6Pm+CHcNPQRJ1tR6WrlUrBlOSp7aZ8
lehe+oOXSh3dWEs/p0VuLlzhV9ufSjTMAgFJgppN4Hu5/WspMjrC0ebJntCZrEPT460x4+kHqWj7
dn9TXD0XYiyeCxB9nG06p5djgYNxIhS9mie5rNQnJRqkrWNH3lHxS3Vbt8bwRw2GcWEBrwalHQ3S
H6gP1zZjzpKo3sLBHpNjhBytSRCrkOQz1T7eKW0Bvg6Ij7Xq4jz+fn+qVwdNjErUhgAJpSWa05dT
9cZcxVK7kZ8KZQJRKBnh+A2UYbC/P8zV6oGcIiZitwifIC7oy2EKemQ69hPKk1XZmMSqmZ4eiV/N
F7W3lM39sa52JmOJDclpZlbU8C7Hgt02yCHev09DqGcHzoC6xXJlOhghYkjY7mTF6f6AtyYnaoa4
cYAiIzG7HLCQQ+pgUYf1NCpXssvuRbx9Ami1R+GkX9onH/jgixuLlJ6XgCeeDwQicnbS4bHCsxuN
+NPk+bq9jirKw+vBiVravQqU2qksNQdBZqM65YUZfwUAhHCwjyaE4eYOXhwI8zp4gPhD80UDqVSs
UhPWkgzDu3eps1nSd7T+rRq2CS5Lv+ohZSuOlZV03wncvDTbJm2BBXKXtOmpj3v7SzVoxIhyOoL/
x+06LM6AYiWMG+5/5w85p8uZq4bA9AseCV97Hth7CFqAZ/CVJzM25dohh6jsCRso0rVx42uBHR4N
3H6eqbX52E/6vv450gpc3iOd2J8OaZ22B7jOhbqPw8Gm1BQZ1uCmaVzD9EZ+y8FvQlXjU94jyZZt
Krro/WOaIAdRr0bUfCsIy6Gat1/yms/3jUhYCdde3QzSwm03R1Ghpi5mKmZJuohK3SybKpFEq/Kk
j2EJh1W10dVIAyEFSn6llr31QF8/H9fUzI1PIA0jQcdUrH2q+d6bb+TjS93r/Q+yLegWpuck8TpK
J3OrylKywvT4z/11md1cH7+VWIvwhxPO9axe7v8OLTEUS6vibCaK9HXM0+4TMqq4wYOa2gReHT8U
hpcubIZ5h+J/o3JhUX6FBUZ39nLUQY1RBgyM/Ex/KdkPRPMPHU7WR6Eb8Chr2XSKqdriSyYbh8FP
0lU4YrD9zzMXLyBcGyBSpHmzh6IZUjmXoUSeK+B/LjKV6CX2dvJNa4vhk6aNzZq301to0Iqs4a9T
ICZOZs8faowU4+foDkVPyMBLrT53uVltehrurHE+7oNAfQ/GdtobGGa6WTp2Cy+UuMcuB2ZA6JEQ
uWD6MO/LL+7gkd0qdd6f+bj9vqk1f89VK22GQv6RFna98GZcz1OUEkXLR6Xr48ybPgD1uUKzoTs7
PVhcy4SmU472sM6tQFv7WhK91Bggv/ROu1RTnGc2fGICKQbnrqGcQQ31cqawFpRkCJvxXHhOd2hx
FKeAqTt0FBPlXfbkeFskcQptqCQmjiR7XNcwvB4GSV1KsmZvy/9+CREd0hCUjmhRXP6SYJjKNO+b
4ewNo/q7ITp6MLQqOtdlaSws7zwU/hhLqBSQISM7StxzOVbchZKZGPV4drrBoYAQThPcxw6VxFU8
WXbgJgWQTDp8Wei4oVFMP9tOwWSi6ejG7IPcCd4JCZ101XpR+awV6DCuw2LQpEOc9ul3w0Bj0Y1U
JdNdlrTxV33rGe/3T+St74WKD3ACUYUHwX85B9seS6oXxnDmm9KGHAsAMti0jsUOlaxqIXi6PhCW
EMUnSxJdKqrQl4MFXZlPDbTNs2WFHuIvlRdvpnTC07KzGqxzStXul9gm4pBdHkJyMt4F4qkPyMTs
EBp+lwBgbZVzirvgStWkbk1e64+uPMr2MagCZZeVaGg2sTr5FHHiYSE1uzFpUCGU28UXRrxuFn4k
yNiZqN2q555MaBOpZv6YpqPs9oVs/gnDvPtyf0WvXxd6sSQ1qMCwoFd0KdWryilAS+QsNba3Ma04
XdUMujGVytlKfuGv7QD59/uD3pzkB5QBlKJJd+NyZclrEE4Gr3EueH13XqYk+7RNm0/G1BSbjO20
cPauty1oDdFfZediLnD1kDSOlEwQeM8+TbGvUKSa2tX8VnkZh85Q/i2955yzYUU/V2xbAcacTW6a
tCqLa+1sZZUSQCFxqNv1SA9ULvc+Rf28Ief19T4qN1gdWJ/TULL+2TPGoXRCKIfEIqAGTtHlj6Cx
WqAipJlnQCpK6Oqouu9GsKMrw8/l0W3rFEkHY1HS4epRYVjboiiuoDJA6CAW4q+SXCoheWpAaDln
E6QIkySedi2miesokoyzhRjW0arVcWfjw/jwj3vKEaPSBwCSSew+T/A40ZIUaJNxRp06+o7ZXXRw
Rs960Qs12/Qh9kT/j/GAGqHXRzuA4sblVO1xsEceceOsR3rGtW3RqwKcEoWf7C4PdhX2qgszvDqq
zJCghOyBYicwzFk4hLwOXBXO6nmQpP49K3LItHgHbCWloksVZN17BWZuiVp+Y1RUDwRpE5cSSkXi
LP+1pHE69QmYZek8hta7E/jeKleUdp2KaoQwH/qdyk29hKu+OrBcwSSZtNhxoeA+nu0jegoJNoaq
dIa8kf4oGpN3UCuL966zrPf763i9ZcVQFHRFfZGLcHYX2bGsk+L10tkzQ/lY9EGx04ZA/1ppOEr1
uk4m1nRknEj/LZEQbg5NHxtYnlDxmWcheVe0yhAG/lcNLcLxSxLW+hfHSPGWTWAMlQjMSMZWcVL4
OVkPTWnhorq6hUXJ/gPkymUlXpvLlR3LSJCAq+CrHhX5Hzsb28MwWOULDF3ZIPiyl3xObg4IuBbG
o6jXzxUn9cGReqdQg69D4KeB26mogUAt+oa4ZeZKcmIsHJgbu0hIWzIS1e7/4+y8dt1GsnD9RASY
wy2VdpbDbkv2DdHddpPFVMzp6c9HH5wDixJE7MEAxky7MaUqVq1atdYfoJ4sspW0qYxsCg3vNBYi
rMmbSCY2SosbnJ+ZhKCV9bw1HHYl6En+RkAuq6qdjY3jaDgBfVoj2VklzVZf1QP1Qa/6tPzoFYp5
IoVBipGczmvIRVq4eHYGE51Y9Ii1h3bozH3TICq6sdBCsbZ2XZSP90/KjfkxJA8jUrEZtKtf7pci
sQsSWBGeC6uF8G9EnfK1SuUwAJcqf94f68ZWQZUSbgUedhTOllyViO684aDlcK4Sr9jS8UyOwOKS
QzM28R5A+K//YTjWkRqvyYNz2dhRUCawRsL2uWynGKXIuDGf9Lhq9qFmTQqkPQg7/8uIs70sOBKK
WovDh5BiW2lxGp1TXSbNpgoz0T3Vce7o22rK4wTvlwSvnfuD3vqCFJXn5w6ry215+QW7yFSmhP7o
SYlTRX0tcdvMN/h/jc0emrK1diXfuDoIbr8hUsgzXAEpwKfWUeZl0RkzXVqeNHOUfF95rXKY4qEs
XlFgek1wKFkhwVzPUudUcC1z9n+bm13OUssqwes5E2e30vEeAJBrbWQ1cFNr49oxvDkWsRvQMTXK
qzq9LrUED6JSnMM80h9BVBt7sPPtK8obcuXE3x4K8oXKYKgoLKJZ1bjmaBQV00JdW24Hqeo7bBbs
z54a1B+PZawhofr/DTZfXX/c+mpfuEqputG5iPu+9KXTjY0f6nasPLhxvtZ9uN4ojEarc/ZKILlZ
ku8rRWs9xWBqhdeZ46YNXQSAMpy9sTB35duE8slzTrh4/+hx+I35JMrM6KIrEqBWhtHcXxZnysvi
QUtb7wz8EtpSpMg1x/QbX4+CBy8taP5Ud5aXQ2HDNuwjXZxbpvWXVxjgZAJn1oyQqfnR5w53AoVr
gieRZW48XH68Uh+HrOqn6DxmhvmCsZTymja9vunHeu0ld2taQJUcnhmz7c5SJRv5nZTSqBKdp2jI
OGt1bWKW3fZ1uOFicKKVAHZ9LcwKXJBFEKBFqm65UWL2ZavbSXyuEIv4ZPfyrz6yFYgprfYu+rb9
cn+DXCdol8MtcvzRlpGF8EJ0zvsJuBPwx4zLp++9H25tl0cvhPD0XvcFxLOEH7S7P/rKZJcvGkXg
sufVYXy2O9FRD9A7PyB7+qT01YTbgZmtbJtb4xE2ueE5+RRv57//48znQQBjk/vv7FVu/5x4sfI1
dJ0O98HR+ruiT7FWfbs5IBwj2INzd2fJVpSNLnOuD3HuRi/4qg56/irtsNg07pQ+ggxvP0arQuML
5jokOppkyKVQvr+coGe2RtmBHzybFJQNv4Y0r762Y1T2u7zV8+nBa0vVee7FMMUbmolrEsq35otQ
0CzYDPIdFOvl+J3iNGEAqODsFmZPp7Ugfxqd8pTlqvzJaqy1OW4dTuSxZgC1xrBLdmaaKsKI6kCc
06LqvqR9S63DAML4aIdTviY8e3Mw/KJYY6rY8NMvJ0dTt4MppkZnqQR1e6yarnzUZTEWbwMIypUi
/XUJGfw1dC04gVwalMQWexXPA60HhxufM5poAQ1y9Pk2wyAskFPe1PiItaQ/XJBHGz3qa/5p1gu/
1bXkZeAhtpIY37i+Zg4ZXDlA4ddyWHmep12XFhwcTdrW0Qi9gY5gFHj7PmBnI2/SRuKB0hqYrfsh
4toshXWYKd3g8PRZAXX+Kn+c2aDJhJG2TXKOcz2It2XQjH+ZdlBt7DrxTN8k7vOnNlJeroUsTnlf
5uQOjeW9jVPbvTZ6scYqmD/0RQmVnwTUl4NLBjE3GC5/klFkDvSuID7nmZWNmy6mDOabHOzD/bnf
OE2YhDq0eHh7UypYjBMOyDlYwCLPulkMPNBVhOSnqU4RbxmhfLdl7Xy+P+KN64CoyMODrpCJ9twi
Z9cTrnf047NzGmbB8zjS18WgdUKlItCnn6L0lC91oNWwzlxnxczwxmRnxCPBmbM8IwouFzWxozwZ
JrQ5jS4/l7XajBvNFiVWf0qO/pe9GptvfEV6o5ShZ7EuenwLSEGndnRzQR+f9Thr+50sYb36KIbY
zcoWvjEz9NMoCSCKyoNv+UgfUi0ESllk5yIx1dBPgE5uzUrMmEyrxF3UrtfECW4FD9jilJgAvABc
XLIU29iwKhTJsnMlAn1fOTSvx3rSf1FdDJ8aMxcPFN+aDW1v09rMfTmwolO8jzVl/Ov+jroROVxq
/ORPvKpBNyyOb1fq4TTybc9RpXsKpdI43ghEBYE51M5ZqA4eikai7u6PulxysLvwI4mcvHVVqLeL
k4P2eOtQLR1Pwgzrw8i/8xiLlthZ9N0vJ/HCjyqwzwMie0GPjRhFIrQYcKo67iJmSl/NcJ+HOGwe
ZT9Vg0+/pX3RBk98MLOfB+QlP/dP5nfgUm4EFF2Y4f+jnwzEt/OHCMWIX2geKfW2Tqa1zt78kf4M
ePNg9PXI/ihAA8ydl/uPGJxSGawwvFNPwZSk8ZZCalZ/UTwnjLZGmafTShS69fVml6b5mUfHeJly
t7rbGCmI11MxVo32inFilr6g5mF8m+Jw3JXjWK3kTfPnWU6Qq5aaD3Jf3OyLz1d2keYNOUYokA8n
P7LpalSqlT/3HS/EjZx4wavwrL5TtZkOrfCQu76/YZfHZF5hBBeoPs95E+nF5QqXVlEUXRFrJ5gq
VubrrW58QTctfZhmnUW/U9r4U2d66df7wy5j4P8dlncp3Je5mbI4neHUWt3UjNpJLUst94uct5aP
k4q5vT/OjS9qInAwv0LJZ67oU2MG3UIUQj1NTm/WB6upq27bIqcuDiLW1fdO7+2POk4wt7l5MQt4
UrZAxONySZUmwz3ak/oJNWXTPMhQtkrmK7Fw6kfNjLrKpywnle/3Z3oFK2FY1hPEAe7arKmxqCsY
E2LmRtsbp7ie5KdINbOtihpVDm6m7PmvEXB2E4phN5rRrhp6SIl6Za9kjzcOLM3x3+X+mVe03E6x
UWttUrYmdWEnrTa1awePakRDy7dSe40ovkwa5hmDFXdpBAL6xdXncqHxMxpKjGuNUxKMk/ekakq5
LeAaN15SITRoedRuasORL6XnrBUZb2xgAgRHBngHUPKlypEoMq+gUW2eutFosy10gdjceU24Jrt2
YwNzd8OJ/K0ejyvB5RzzVC95vRgmYCGr8nA8iKMDHrWBee7HKf5Of6z0Hu7vpJvLOvPwaF0T6Zfg
/ypR6IWLgKn1fTge6rAAMtrAATL9wDCUl2byUm3bDWZwTvtpDcJyIyIiwDUDqKnE0V5YBCTYUjld
h4H7BQXTvwtgW9VhyDM92aPz3z8NSp+Pj3Xn9V+sJuQxEFuoBH38FkfelBcHVUdi4vLBBc+n6ICx
aieoH3HyPCpwgnyk6wrvmKFNoL3kuouw4/1lvzlxanUISSACB+ns8kuLEHIPOqr6qagiPXlTgiHb
1iq2tjsj7XpnEwoxzQlwLq2txb88k1oi7Xz/R9zabjQ+/v+P0C9/hKKjvTZphX4qVa05gqjKvmeU
R3Z2btX4JGTGyqRvXD9ECfKXWWGClHFxD5QOon0hNlwnXQGJwa2cdojkjfp73NAk3BVNOqGqZorw
o138OXZwn5AeU7SHk7DI+psxbVytS4xTJKv67whp5+A1ylRF2QtQo9k+GGP3hz4zzj6+wFzzPOYN
oH+kiIsF7muA9YVpnKgx1zuIvd4+AIuZ+ro9id1kDWt+RLdW2GEbz0/63w4FlwOioU6LrqrNkyu1
+iXx+u5VOjKGY1MmLo7JeR5BDaButWYEd3NgNCdAGM7ar8vcLcGSOHcqaZyUXmp7gRWl3/dJ9eqp
PRzmQgQSY9FRj9KVK//muLgighyg/sUhvpxwZg6dZoaVcbKlUb8NYzt86bKOho9eluiW0JUdkLlF
SXiNfHLr7gMHMz8hCV8gSi8HzrEIlkWpGVgZlFO3LcbOGvZpWPSKj6F5lq8EqZvznHUuAPvxxFEX
R8dq0rAH7mOe7DZKT0mhTJ/gmbqBn+tTwWGtImMnI/pQh4/vYG49KMtEyBk9djnNSU8iCVDTPBWY
Hx+UuInDjenVre0L4eUoTKQUczb3x7w1V4QcSKa4z0FxzrHzz3dAbo6DVWXmSRXmW1OE+qkpW+PA
g9Kau9sAyA1l/H5/zFs3PG9Zyk+o7JGdL8ZUAKMZEenwaazyONwDUEv3QYPrwv7+OLe2DS9VYCA8
GWdOw+XcUDDEhrdzADWVivMLGyk93Ux9B1TUHNVmWBlt/tWLB8f8wAEbRu0BAODidIQBruGaXdsn
aLbBs160MtvKQb6WVXVWijg9aERF9wmhYt3PgqBYGf7GhyQSwQPgiqMOvtRlBkCEo5Ej7VM9DoN9
ULrADlFtNPtTlQ9T9YAuCTQ7MxPjml/7jYmzZ7E/BomHPNSySxTEvWPDtmdky+xnoWJjG8S6aPym
CP4jy7BjPwx1Slz9IDGpGKQw1Y9Hplk9lzImCEieI4sdFaPUL81MdU4StuqhyzRsC5WB5kbkWRPi
tgPiSvRR1yQkbtzptKpmmUxSC5o7i2E1l04fWqTOqewNVexKy0g6Xyu9/5Q4bHW/sHtj5SvfWusZ
vjUHflwVloy/0ZhUPrNwTq3Sh227SYc4+qdo4yzaql0bKHsjH2vl4JmTxHq5cvT3in+yJmlxa96U
smek4IxMXF4Eg66P6oi40ymussqfmt72lXKIKt+Kgy8YJEdr5Olbm/vPARfJE745jZKOgX1SW0XG
uwbQyBcxeGr3EAA32boIsOa+FodKuftwCOEJT6cQmCHwWm9RUaz0ehjSvOQL51FR4J1do7LXgnXY
mGHTrlBVb8RF0LP0lAF8znSWRbwy9AF1bTOwTmFSmYGP37Qw/dzthpXKxI24CDfVADmGfCf4kUWk
QqoZkRp45yesP8sJmQiUGj9HQ4EtkBiMsTp9fA1n8AakldluYLlbTDWFITQZ1kmO6OY+ich16k1Q
2HQ+4zJ3V9Txbryx5mILbAhuNBBUi0V0zDBWCfXWyc5hNm2EANZU4oj5pcpw+rO8Vj1m3DtfUEEc
VqLQzaGB20Myo+RzJXFj5ykFgt42TwPXLVB2Q60fzcTM40cdxFH1pCMIBgE+GsVPhf/9QT2J396J
4NyRlOUPDKfnQ/THVY4jRlcnTeOcjAgRbZyH4h9qV5qbsXSqFcD39XkETYV1CNuH64aU8HIoHQuR
3hQahRg1rPqNIuviJ9o59rhPU8Nqd64qYHarZU479v5mug49OsUfVhjaIJft8vO6ytA2PQ+JU57b
4SxhF2ZbpNBM/etsZvEwWU3U/Xd/yOvjwpCoJ3EqZ32VZe1SM7Iy7K0OkG6ZtS+hYopsU/KI3aiK
iNbay9cxAAg2duwI1AIrucqNVG+CxJ8K+6R3UvyrOaNW78PUK9fkoG6tI6IcaLXMgDUS3csvOOiN
ZoeIzp8sd6ryfZI4YtrGo6NYB9uQzjaxg2FNsuXGrgHvQjkUDCeX2LLA7baOXVtJ5Z1ouRrlvi4l
Xam4jO0ZqlMHz4Xbub9gKZdrtcrrW5NnMPUW3sOz+c1Sk4tFHGnqAhoNpLS8Dcrr4V7Q3hR7tw6N
v7PanbZjr01io6hRa27Rik3WihA3FvzP37DsTZV6jXx3GIpzbqnJMawbEe+SAk/VrduiuG6OUxN8
OBTOr3/A7XPlHaeMxTd2e7dpO7TSzlw5U/SMiVFnbErhJYZvY1SOcmBcVH48Zs23IG7albB/HQ3n
0REGMRGfoAIxL8if4Wjk5SwpcZz1wNLeRwoBwYZ0wn6vGhPQzZDHn0hRJaYBmbESiG+cWE4rGRLl
f55S9iI8GWVtp6lpK6eBcsyzqcAOzxJH+doACDrcDw63Puts6UWGgDrBlcRNCk10yockPKMlU/mo
tISfvDgYt+2UftUHz3q/P9yNI2TPLYVZRATG79JnGiCMiktWopzSPMK6FX2iYdxlLL7YmZiiD6Ff
jYDRQmewV5q5NwLTzLFnWKQfeRsvUrC6DdGUtIPo3AbFaO+Trg+dQ+MI639YUKq/CGryCqa8Mv+O
P7ZNZxSxLCNLnDUscA9cMgMamnC1Unfq6oOwFGrs99f01ifkSqEZRnt1lue5HLHKOuHFgyHODazF
fi9ACOQHb6ys6AEagVM9ZmgZf74/5q3vSHeIBJ6GLs+WxeHIkgD9fBOosN4gLtFP6rDJFOw5LNl4
n+3Wqna1ma0ZDt86FhR/qY6xujTmF4MqE/wSvXTDcwQNdvBjouGjLozsc13BWbw/wZtj4fHOOx+E
HYX2y0WNqc8pwIqAzad9+UlN1GIToHzjbWXbq/nKnrm1N0m7+HqQPoDNL+tDDuqODgJI50Rvsr9V
LZHhoUlFmW8/PilgIuTorB70gznk/bE362iqaiPJvFMqnG6Pf5kTbIymCY1Ha5xq5/3jo7E16BXg
bkvavNiXhoXIg6ao3qlzexVp0Xq25zUbNRe7Ojain/dHu7WGPGbpsDM1ECHz3/8xtyEonCgl0zhZ
9PffUJECAwQqqkp298e5dS1wEf9GXBE2lyIhM3/LTdo0ONH2sLIHL3TEK50S93XSwLEi2ObmHVAo
hBH/DnnhVSvD30oFqI7wbKVqiyj9YlFVtXNhxpTKKZk8l96hgfEecgDyWdYdzPTBK/cssThgzpLU
uyyv87/uz//WyZ+lAdmns0rKVc0gjJIiiIngUVsErwHEtteEN8tLbk0p3QeM7+oqM1ZO440WJtYV
4CSRwIDrgRDS5dc1cw0r1kB4Jy0cq+RVyirwa5w9jQO2Mybuh3mQha6PGJyuP9Mwy94CC9foc45o
xa/7C6DNp/GyUEaJDFgx7weeg1QAL39LSNm1KzwZnLIUsxe/YrkfYM0XAfIRWvOkdl54CLWkwXN1
tA4KoOBsw7NU2wW0zcZN6pTJtrTyNeLNrWsAaylOG550gLMWQSSsdWuiCRjAqZKZuR3qtOwfi0QV
cLzHsH1QcIh9vL8UN4fkiOMlzU6gJ3i5EqgJt6EuTec0NBMycIpRNq/8vN7dGeZgkJpFmfXt/pC/
SSiL1Qe38xt7B36Vt9TlmAWSHnnWtzY26IWrnSLVw8mYnaFoe+rLVe1DstANX8ZKVm2iqAvRLTXU
78k0BJ8DT0VPOJFR/uiVwZCfDaXFfub+L7wRIPhZM7ONNzw5wOKWEo70AsMKA/o4RVz63pi13mbk
HX1qOl2JcYTUrWxnGalrfbKK2vjgKx4yJsX3OXXkeyCUuzygKO7UfVIgwzgmUfnVjO1S9RNF1R5K
DwTqPi158j4EzqyyDGfDnvb3pz8HoD++zzw87W/0eRH5QKlmCWjG2MoNSbGCV1SkJD52ehv0m262
BaGBi1vL/dEWi81oRKC5Az4jA+fe5OVuKDVnNvKR+mshRb4Z2zTaOWaU7T1AFQ+Wm8hHj0O6hcVU
rTxOliFpHnquVZCJGAyNFNDl0HY71mEbTfqr3YTxczWUgjJJZG+a2DMcH2RFti2KRn9tStV4sEe3
8bGuqNeKJosjyK+Yy0T8BzAL/KJlMMojNTbbuDNfAtw5jnWLhEQgSL+CRI4bHcexNab1Iv7D26Ro
OmM/Z2SSDifgctqdx1tXjg2XXpZMv8oq/t7PFsDJwPMoSxtzE0+x+3D/K1/tKWAOUPNpGYI7hTKy
GFM0rhKCqY5fe6mI57Ad7H+81v4hPC9bKWFeLecMqJgnBpmJpV22dkYjMNWqV5PXKZExLs5aUJRb
I+9HG5WcsP0BSbNZwxPfmp0x8zhINuc7Zf77PzKXtujqiu5L8prGTf44ha2Cf1AP6Avvt/D94ys5
87RgisM2AKZ3OVYXuXUdxXbyOgRoVrmhpv1tgJv4x8hFt5Yp3ZoX9BuUgqmZ8O0WZ1MyehaaWsLZ
LJAuqiz6Kq7aPgLpjFced7c+G6kzgndEnxl9eDktoFOE5CBLCTrFvO1b9VX0cXywYpxadnGoNWvm
0NfHgGhDxGFMinna0oPYMGISv5qPJqiafrNE7H5zA7cOMNqLG06/nJAbAOq0JpV1HXbYoRxBAPhU
owHCzEvxx24Z1ZQSpevwBb0u+ju3EnPXpTUwYaz4mn0xjs4PW/E0sclic/pB6X/4pmOfvbu/jxZp
KFGAXwEGho4ZBRqAXZe/ok0tqxsnwYK36vBJZeWtqPyZhEOnPlaurHxeMpOxxT0n3KCyuqYWffW9
AbFRJZ+LcHivX7U1JgdWs5v249FsUtk9I89qNjvAZXFpoTerpiERv7MCd+VqX0pYzW9dWoVI2TEq
+JDfIOc/Fr9pRGlWgCaOTiJK1/bzUkm+GkaJYNGmrIpOduQ8EWYvDTW7L9ps8vYsAwuahK1ktrYZ
Azf+iUulbPyuk71n+cAgnf7Jyax0fHECoZs+5Yv2n/tfa5my8rt/v1dgvgIsAba0KCj1ToHGdFe2
bwL70a0cxxbPhaiTPqmQ4W5kjemiUyvBc+RpyleRSO8Qe3rRbHrcVtSNasrovQmacGUXLZM5ONTQ
KOauCvkSKD13sZmpdnuBVLrurRNji+lnnqbRJm0U+xgWoml2ndlUf6GCFtWj7w54hjaFbdbktpUb
b0BdFcPnxIIzuVGF7sVHbYgVbSViXu30uQgIxwToE5hxyK2XO13I1pRqEydv6jgU7iYydJQyWyt+
y2pcqLcy7mtz7wWtixe8G1T1wUbAaw1AchVtbHIc/CeRogBDzyv38ke4luwRDqiaNzsDIdNCafzH
iku13rleTm1SJt02N53pdH/bXE+dOhYyovS9gARcWUE0VltVnWI3bwCh2v1QBt2jPcaD7Tc4ADhC
30gri7fKWLifC9vpVmL6jdHpWEBlAbNKcrMkVMrA7odW9dq30FPRvG16td1bjtXrBypcavg3zPHm
E++0gk5Vlw6zkhWivCt1rqtA8xvKCVp1Bgg4Vy0xGVIT5wZo3nTFDvauEpHQa+740621YFPqSvX9
/pLfGG+2xgIMgEIP6LPFgagc6q4Uo+Jjzcs69IcRhNvGy5Pik5al8peNTE9yuD/kdXDghqYRxRkk
g2SWi/xjdGOJFH2bH0PSXNcfZTCGAJPiTjHQXGsDvLhtI6o4dkVmqrtsUOx2T+pbFdJvgVl9s3Ro
ki9G0hoCR1azjNRhJVDMP+HiUUH3mqIDsDwQvdjhzXvlj7g7yj7y9LIXR70es+xtqMcQNFPVBt8S
RMTWYNrXOw8pIVaZi4X9R/XvcjSGj62hL4uj5+QjNtVKH/EnbW1YVV/Lxv2OOrLhI8VgP42lUNcE
A34b2C9mS6eHlxvHDobZskdYxVkVwwaNjhKD2GPSDYaxgQQuxafBDkrQiIM5tt8i8BX51mmTuHiL
usRM/ZLg/r2ukjFAWs5yvxHQqnDTToEX4q/Gc2yfqhkvkHocLWC6bkHnqhhiPHktR+rDwU10SfXf
yslCJ5r8fq1Kw3zL2eevyHPGnzMP1rjfCpF/hi6qe4fS6ttq6wxiGrZ1iazALpBGmoW05GssN6Ep
08euA+VrLIUef45Cp/nHQ7MjescEDupyGHrsnAm9B+JImejvqeIE33Di8ownexrGeOekTpD+AipS
F88JdXTjr1yoELE8I62MrRWZYbCFRtSVT1ljpj2NwPnhA/SgLPYwsq3hCXhPZT6XMA2+D0ZdiI01
OFP9qGAjbDx2cTxWR7YQQMShm6jf9dJLQdwoYe3A3lSLSNnfP283dhfPVVQl6XGD9bxKi1XsMqM8
FkerafqnsZLDu47930tAWZHTZ9blLyUprREVVE1kbLN0rTB7/QugsAB74QnHLwA3d7m/KWa3nG6y
GERO2y+VkkbvUZQ128pRoXXWKb5tQlHNN1MUwR6k7Bra6Xp8TjEQB1QH2EXekmOdVs6EcroeUKMD
hbiPpQekzEPEKt3objJTlLxqss1z7Lbla4tAUrr1aHEmKzf77wL05TnjwUWM5XfMNIFlSzO17HGS
ni6OIp8mx8fUVKhf3cqoX/q+q11f07PshXvZOed4xz4hmpGeoduG7peJy98+pXFRxO9aQH/lu5Wi
xP4cp7VirVlfXN8JLo+1WSaarJN+4CIc1SU6KYgllEcNW6anUY9hmkYZV5OvUN5SEDhT5b/39+iS
rUdi5tKBpENAhRlG13JMkWFq5HldfuzqSet3itrn78Kt82onu5lRm0YWruR+otUi/muKPCPb6LnS
v/ZaXOKYqRhhYn2//5t+X/gXn2tOE1kDqsAzY35Z67GmHFGFPtM+VbJKvbciiNrm08gjXn8J1bju
t10debaf5qYXfR6twVJenaQY8aNSZTfDe+MofUcAT/YbtekwK9FLpUl2XTXmyTccM/ri0GRj770P
RTuGO4ky+1uFLNPwBQXSbNgXgRGqK0nObz3FxaSo4qPcxr3GH8sL3yjbxG1z0/iEt/r0qI7h9K/b
ytz46uhBeDCa0otPoiw5l17UC+/JQxEgfTSbtjkZdinTbYQL4ottwic6VWlUvjg95YoDbnat8qLl
SZf95VlCjF8yh+rjpsqd7JQGuuhWSjRLUvQMw4IRwYGiNMQNuSQpRHafx06Wtke1Rm0O8qYhEXFV
pQy/dH3tCD+bFC96yITV4++etqXfgIj7OoVmaOwSOgr824PdFCtPtqtYw29BMxv3RoAvs23FZawT
Udy1edYNxzyTjvaAWl34NolSPgVQHTZJnmbfQfMKiK9ON7xPvStWUper08sPYGzw0JRlr4NMF8RS
7x1vOJotfo4+9i3mz8yuhLXpNdADahP1K1O+LhHQBJuLZQDkQE0gyHM5ZyOi+WvipnRUIar/o/bd
0ziF8X42M/FjnuWeP7gJUmeaE8hPNQ/dV0ona6ja67fy/Cto9s+lQnpF3mLlh0EvjYZHyREyFDq3
bVmazVbJB/1JgSYUbjol14ZHtUPLWqIDlT8bgxuLye/KzBhmaQ84gIMyGfGrZTeduVX6Gu615qWU
0HurhrdljdqaU+x14ONXU0eFm8qLmQC4SIY1SBiATkZKqXWBx2iqd/9wf2TTTrb69BY0078OPzIB
rVo5O6VWEOKK+/yzIm10qO8HvOudAxgYzSGybhBqKKNefkYTonBbJPMCFqazj2L3p4lexbuK+/Bb
ktaF99FaOjh60Cawd2FE0jRb1HQmMZOrGnc8Es4r7ADq6VNRu+bBFXr4NWony58Gj/PhtJV1vj/V
q/ftDKef6aaAgqmq/d7Rf+T3lOwrytidfZzqrvnWBUktECcPNWcX0EL+ZNTpf0J67bf7o95YYFSf
oQnOom6zdujlAuP8OXhFbTlHF/5S54OGS/adY0/fs6aOX9tS/Hd/vKtXDOUDMvqZPzdL+S9xq7XT
VXWvRNZxmsBmZKU+vLdN1W5mQ/uVGHAd9i6HWkxtspNKcWVsHe08w5DPjSrMYlTQGduojPo9onzi
kHhZuhuMIT7CzV9jYF4nV/jWUiakbg9ejgRmUbIIJWrSMQ2344CoYfJoZkVRP1RBNSV+65XVA4rL
IGHs2M3+zZtewtYAVTM9pk1pvnV0jv4xpi7+XGJk1W5wbRX7PInGte7J9b4zZkAdKuY8gLG7mXfI
H/tO6bRiIAnVj4XSI2yuDu1Wtav+HQkR9MR0ZUoPAY1V+dEuA/ZXs+zdLOJEPW7ZQ7E9Y6hiMvQj
dsnqJnCdYlNHpvNZUml9oNAQPt7feL9J0xdZBhIAKMQC8sLXnf+TxTy9WgxmAZXkOBJXtUNCWmH4
QZLaml+oYE+eokZF4tlV7eFRa3twsE1Yewo3MqyMTQejXtnEwgq6Q8Jde+QVNfQvxtQqOGGNpvqr
0IU7Hpwmbx5aTR0DAFyyTPzSHRyZbQJdjbdSN1JvB4Sntw5to2HepYuk06gjmW7i61k+zrQSZwq3
ta5YyWertcwDHP8WIShV6b9SEKzyH8BJ9W+mMSlEhpkV5Hei6B+jphuDpwr81zlDa+WzaOs2eOl5
Jku/wmUcKem8b6xf91f1+jijAwACivIgjQfwNJebx6pr2cpKc44N/bJoG2RWoOxy6N90Pds2WGM6
/dYwXn5EchnKIFShZ4Omy/GA6Sjg91XrqLVYwm4MaZL9JbQm/Eq11INTOvV00EbRZj7P/07ujI5w
/QgeTXmIhKM3P3oJdBzxswm2wdz73bbgZDRfeDjdIcmRaJT16oy87f5C3frlJLczWgJfNy6WxUpl
BRSesE+aYxACunPKTI+2+lSbR4eKqfUemq2yAZOt6P9lSZvsEtpX7ietbPLSt3OUsHcC0MehKigW
gHBtZZf4KmiG9m/Fk3JT626efmXFw2mtvXwdRmdyNdaQiHbgF7xUQw8T0dolpiBHjgTyX0JGvpo7
xlMtZeFXnuJt86H84XWo53OHfLjVyquUzeUAcoZWdxWd8G1y86Rvm+PIzflZ84LohwSVirCyMA/T
2Fbfqrrr1vjr8zZabDMARkAIgGiSBC3vYqVJlQnFX3msB0wwtsivBVuncI2HYqiD7eBWdfNIeMwe
slBijnZ/q1xfyTwhaAlwOVJwdpeDS1NawrXS6pjBb39QS8hWG9UNyFspQ57zUE3+vj/gjRsA9iuX
lIUmKAjYxdZEVkna2Rh3R1kCpdoOgRy0WRc9ROY/6jdRV4Q8FbLkr/vD3lhk6h4zgRC3Dyhv88/6
4+Jp4IFObtT2R5eHUnrmB+D46TgYB277sC7qnxV1F+s1n6xcfnWCsVmJXTfHhz6jM0EaHMs0t62U
nDRMtkcXf4cEIAh+za0xgoYdvSpI2XE2rGtlRCPjIBVLXev83Fr2GaLCF6aVye17OX+jxzwz1ZLu
GON5UoIKjIW7N90u+GzkSO6h+6lQ/R4UsVLYuLG/5iSTKgLBCPbA4nPT6PK6YvSY9wQ6Su8FJMMI
w5N/9EAQTXuMZVZ29I3gB40HSMHcM+UaXgqa5HZilOze/ji4jhie8sHI/yPGp8Y2ceykfkaDP/mZ
zC3Eg5Z6wb995XTKtiqHLtjoSmebz0avJ8pBySsFm9XQTgrqY46d+cidtgBFTTdGhLwT9u7+Hv2d
FVxGgpmARCGISjgP2GWdrtdjXcoxn46xJvrPOvxDY1ug9UUv3wiKlyFM4k9RSHl6M6HsHO0UmwR3
O3VdUz3XUSQkzVDE2XyJowqQN7xRS3/06AlvUJoqvIcC+kDtU54tjOdck3pyLlo76TcyHZz/1KnR
TrDeOX+COrR3MGSPQGg/hZhN35/o9aaAsfJ/SDvTHbmNZVs/EQHOw98ae1CrW5IlUfpDyJbMeU6O
T3++7HOB08UiimjfDcMGrA1HJTMzMoYVa0HYIUUmJWZpkWiNmaNVhqPAamCoyV3Do/Q1JPt8ypkC
PXAr+o1wbCXJpJ2BYhi0/XLe1F5kWkJDu9tTm/5Zc+s0m3ezTvlwJ0pNBO0+6uLhkasTeUcLgtvk
oBcWaqhWXBvfob7t4k+aPdt/v/cTSG0m3B+1Pom0XNxHJYdEf2zN+Vn3Is3YdQioopXlxQ896fAJ
UmQEAG9bvPYAWJRUSiS2QDeWha9mrLx5UIb5WZhNshvMTH8IR+WvwK3wR6Xaqf8UOJ7zbaPXO01d
RJKm8JhSeV7OOJdun7sNw5fPpY7WVFGk5i4dmatxM/VuGJ3mr9vmriPES3MLb4MgDPqBwaA+9xPU
60y5iJ/wIvt5Mukb78l1oCLBqJRZyGNJ4pexaOqao5Y1lfpc5VN7cvohcE6Umqzs77aVSiqp3sJt
AJINWsZyTt10H4/p6L1zMpOkhroBJEeSeYARzWVG3cW550xRYD072tTMO1rzOrC/UD22KLNt3KKV
vZSBN54cJB4eVn78N0+oGbl1WUAg8dz22XwGQTFBumhl6Pg2rX1PipNrp9vbuWaR99IBB8ABIua/
tBgFjYm+8qg9a7XCAKaTRmdvNMdsH+ZdeJiHdis4WTk/shIlqc5A/ND4vzTYhK3Wgs7Sn4t+Huej
mVu9+6Jmpoc0jq4H5kZaKv3cpb8n6pNTZpJuBZDt4osiBad7feNpz2WMg8kVeFbOqCw2+kbR+zr4
kOBBmhnEHTKhWaBRlKiawQil+vMgym6vtSZ9n8waTjmS0nuSKPUe9qHkgC4rZeN3byE3hPxJKg5B
tb3Ywj40jLGmEvucZnX6EEFmdG8EAE06RiMPcAltokTlWpbflPkH5lqJWTisiy2Ma2qJqBvqaDMX
5n6MkvFcQonxocjC6IMWJN7eQ934EzIj+hOM+N4+brrpCP/WplLCisOVRDoUZcCyMGYiXcib+0JO
XRcGSnLPvMDZl7nR0t8Fwf6didsddoWWm/NBU3RX2bina4eYYjRUi7LMdlVW7IZqiiWX2zNNXuPs
DW4f7xTpgWwjcDaesVVbFoMR1DApyy5TZOpNZsqEpPpslXX/s06U5gt6iOCfe80KNx6wVVsSNkFq
CxRtWd8u4UiI9JF1VUY+/u6DEKldUtje/FV2LkL1tw/u2u5Jpk7U6lQ5wrY4R1pienND4fQZehrv
DlJ6SNuSoj15rTr/oLfPRGIzx19vG11bIoAQ4D+vR3hZpyors+u6ZtaeYwjbP6EHoT7keo3uIH0W
Gqb/wZhsWsAcQH10eT5F61ZTQF/juUznpHpUoX08Gq4CqW+sZNbG51xx5RRigMMh7QOs6irPHNwO
yqEEV25biXdIoV5Syas9/WddD8qhg/z7nbxS8m2kti7dHuEHW7hwPXOUR2apZMazo7j1gTEBo2Bu
2E0OkvdhpzWGc+JIaxsw9ZUtBDVGoYoHkk7Csv81OU03dLOJ/4kr/QfPdqb9onTS3vHImeZ70VLg
iFD0o+MDLhZkg/wxb1yMSzLgzZNNOTVusvuh6P9ULfMVIqMgzvlMjS0xn5VbgUHJus+VIIBd3ArH
LaoxpoT1bBuV2v3TS/a3O0qOVnfmTAdUu3VkTQ8CQvl5g59zzTSxh4P2L3h+vuzlWuPMSiC7SIxn
xVGqF8BaeXp2jCl3z2DU0p8kRAPzrfnwX+IeG64amBGpkVBgX3xkO0xFEeHDn2fFTg9N6+TdUYvn
4GkO3fpZ7bKy2ajfrZ0hqa0mqWQlmchiqSFKSqrRGvozVWLlJUZtxznUZZ+kp9Se83Tjw65kR7Yj
r6QEZwDMWPa9Rq1iaIs54Ze5IflzIy+3D04uqBIUyvxAgBafei2FM0zk4kExnDD+GFVK+ED5RPt8
2yddY+MQpyLwIm2XYwfMHlzusmtkYcpccvYShzZ7XfbCMHdxMcafy2YeH3lVxH2bTBWM9vbAfLg1
wlJXjc1vYJKUqFF8KfeMt29RsV9HUJSUqWNIsiTu3LKTpDVg3xxLNC8Box/pLg4qwgqwWR8A/FD+
1QflSwqUahdP6MtvvHuvvvEypOHwkbzKCR9u3VLQBtBaGqGaJTj01R/omQHcR5b1AYYZ5xxpaf65
aIr+KPTY3Nld2DwMVtJvOJrry+fqjJDTYpIz3Vfsv1TCkTwu3PGFgCbp9mMM5G2kGvIJVojE27k6
E4htrepbCi3XzwbnkVos6CU6WgwbXB6HAtbBPvGq4WUKjP7P7HrinhGgVvkKWp8n2DJDJ3z3SwWg
lGIVQTn6CVcFSnPKkSkSkfuch9o5alJd37UiKRkgy93P+VwHv24f+evLLtNIxMLgquMNeL2db3x4
NMeDgFfZQUxAlH/6vrcoh9rB9wEN8i+3TV3fLlR9wfMQP0l1Vo7y5ec085DHtkibj2hbzfedORb3
XV066dEb8uDBzILhuY869RiJ1Gj2NXSTXy1DRCUs5VrsR8ZU/hOnWik2TvhVHsSABVBTgyYtkBZw
apc/S2+CWoBwaT7mnV7/YYh3ZLSJ1kV5d3v9V6dJyjORR8JjIknsl6PEwosLUwu66SNDHO5wNouI
G2MKUnSrDYs/4Wzbp/8/i4sPHiS2MCdIWz92DGa0e8U1s7sgFO2HGPjLOY718217y8MkZSJo+IAn
AEPOKV68VbXdKswwxflTVZjpPc+y8VQawbMWpe+eBHw1BeEvFCn8jarl5aZldT4VYZXnT7ET0NIy
kRgG0ZeVPphZJM5dYf/SoG+b9qkGZcrtZS7dkbRNp4Qxd+rZQDu1S9tda4360LnZ0zjSgoqz2mbq
L3d3od1pFZxUrvGngPv5x22ri+MjZ0sBL8pgWXZ08UaXVsd5St1WyUJ/GlvrCYrF7mA3brE3Ezhi
uG3T1qCafOzeOP7/NQiGgUeEljmQxEuDTqsJVR/V4HuHQkT+t1lUvQ+aLrirp1r1nhJk4vLPqAxa
9osGPZW3r+dwi8Jg8alff4NsGxBfSrqSq2o6vbI+mGfle5zMQXSoC08l9akBoP8eUtRdgHTZdQA0
KGyq4+3vvXz4/tc2H5oLSxedFtnl+jXa2HoPy72fjH1/dLsw2VdqYJ3KKFC8O8dKnX9rosWPrVk0
Z7UQUXKc7UbZ+BmrX+DNr1gc9L5th7ZvUTycjLId7jKjGkHPxsbcfLLjePwzzGYCG0fSmFvalXJ9
y/2nUcbdks25q6mrLMjR0UoN5TsDZSiFV5NpfGor0hfiDGQCb3/tRYjz+rGB7XG8mYNg6kp+hjfv
kBVbat2EQ+QDVG7Uz6pe6Mpu1JCXPRDyhI9mK9z0D0HycC6qot3yXGuXyybIkUyxMH0u5/ucGab7
sqlDP2gQP/SqPHmei6L+kXrMABDWFfZGkL12uRj74NmhGWlysy/XayiTFw6lE6KPMbjDYaZ5cAQx
lxgHgQ+l32sqznjoE3dK9qJkoGtP+VqpN4LvtS1GR4ieoEQo8fZd/oq5rjqtnKvQdyA5vRsMLzgY
U2sdahtQ+O0NXjclAVEk9eRR8s/fbLBiZdifrdDXxiH91uiSGEf3mC7SRO9sJYprxnhsCeYZ3qPC
ufDQhoaPtAWCuuh2jk9UNs0Mvfu6Qs1diy39fUn369lFqB3INsED+dLiKxI8DHPr1sH3qG40UDSp
EU2nQWnD+cio7+Ccbn/JtbMKCp4E/3VAbcmFprdiDEtJqmTV0FkOjp4e0qpyX6ZoCHdhMG3x/K59
TJkNSaEPCAqX04RU88KsVyvlu0lguKs8B668rA+LvzwzyraEY1buhUuK70k6A5a37EyZDVydCsKI
30GmRHvWOT9ogNnuu7m6a6fe+6swYudkpMqQ7twSafGNe7myWGJTHJFMuPjHYi8rWm4AtNrQF9qU
3LXdJB67CKgHc07EFbc3cpn6yoODMYrv9DOACS6VpSyKQCS1ncILWzbFRydUnN9RVTTxgf9/fcyH
pIn3c6pSQu3mWS33tStBfAXYn/5Qt9W75enkDwKFyvCb7NMBR7m8pEE45mOWaRytShvOTG5QtMoj
uFmrUXQPGt9gC36ytt/sNfVUBgycq++dp7HStJGV+6be/xs6+ZwfqOp6xr7F9905sxI/B4wEHYPA
cO8aY8v82nZLlj1ZrKMG8ZqyvPFKoZ6bWhYHSDBZifEzcwe4s6PZ/FXg+H/f3u1VU5RzmfxXJd2l
/PM3pmwn7FrDaxK/iyMl2KtQ9hQ7WFmHajeqWb2RR668p+QY9Lg1Hm8aZ4vU1dTHZBSMQPjZ3BnN
57KycvXFTuxq+Erh2PH2s9f3+T+BprXnxqLm8+n2aleclMs7zoMqa7t0vi9XWwGsDsLMTfwqNCdA
F/Aa/0tya/7lGK3Vn3J7jLYA1KsfWALlZPOFqvkiXoXwjg1OlcQ3C3sa9/ZoORkRG+3C5yAZtZ+3
F7hmTVblbOrKEvC+sBaIsTHGuE5RChuDnF5AHc7Oc567uf53PAzm+98YWH7I1VXwYZLu5fJ7Zl0O
Pkl1Er80kSfbDXjJ4iDacr6rnTLaQrGsL+7/rMndfXNWA505bS2ME98Q0H58muq5CR6BZFu/XRFt
cSusGQOUJSXmYHMgPLg0ZgGwN3sFLeGiSgPxeUyyxN3PHWK0n3QGxq0Nr7t2MyRMmVFjfM4V5ozK
YqlMzRT7umL0+c6qSJz0AnTULjeo+p3DwfVKA4hq3/6GC3gQ/+Fm0IvkyEiMH8oZl8utgAmUYeWk
fts2zq/WmZyzlgzpsVRa41MM+HXrmVn9vrBaSgI/FAKWbBnCtLtYB5TtD1qjzgcvhZtgp8OVNOxz
td7sua6ao5kAx4nUOV2+IX0V9aKChtq3I4NJ2rbR5nTfqk6+F+7QbMgMyY+1yFFodchSAxO8VLEW
gd4UiLYQWZL5Xje49aM6xbPxODA6shG9rrgzj0k0WqmMO7F5C3dqOF7YN7WR+0E+2tlJi00rGXfx
0Ewnq1bm+aF0MnOLUWXVKDywsDzqkDgsA6/BiJy6l8KT3RgUsJ2NgIR2SjcO7UGUqWGfNLhwt6Ql
V7YP5VZaqrCe0QVYJiYhvIWWXqupr1hNBCuNRsXVbMi5gypmALdgtue2I11dJW/VK7cS0cfi0056
M4ZzW6a+VU/DD68Y76ZQN6o9Chq5oKY+iK1kT749y0NDf45qCjsKMmjxNmmA3ZMJAhx/zsvisznj
bakpz3a3t2q87BMtelDzqto5+ftfZciEIWCFm52ncdlEnpl4c9FSyHxq6Xl9siqIapy0zY2nbEY1
fh+NuhF3u7AKVHffKHnvfrv9sdd2F0CETB88Sckv//yNY4cjrocuxc59PU/L327vKU92b9jBngH4
8fx+W1APkTDICAQE5qUtT4GlNw4atDTD2voQa0XxldQoCHaJKn7dNrXmBiRlBr1B2iuEk5emFFMQ
isBz7xdBqI2HfBJOeGRmbEtJYO3zgSgDukVwbOByLu2Uja0PpnAKP4xc62+a5S4ikl0BLUiB9u3t
Na3akih0aiLU/czFOwG5lo0Qt5f7bmtld7D7lC8oOTvOjhO2Nb23agvvCQacDs9Vvhx2UOwxlpr5
dYra1X2aDu1ZFLiIs8bw+l+3F7Z2/XTiNGJhj2O4LN3CNRAh+IkaadonNkIfqrVzmUp5TgdITXbd
OP5pTGO8v210dYXgYMB0Eu/Du3W5c0w7zGWXcfCbtDU/ZCLrfk9W008HS4B3Ptw2tubSKA5DhEWe
xtjPcuskSkxTOflJVmTOuSmMfNrFWgNkRJ31ELnvgpn8022jayskSadRBrOsHDu5XKEHxbISmyiu
umpTxrvRAz5bGpP7WIXOFp5i1ZacF4e0gpqAubBF+c/WgznIfc8a6HvbzJ4dS2tARUozoq0O5NrX
fGUZZGmSnGZhLDad2LUzG/pGKu/5CWKjLAdq3DRHLW8i94Gc+J2NP5mYMwYPWvX/mVycFhcAd4UE
W+HnLewnH+LM6H8iUNXUe7dWu89DTZfq9u6tLlLyTOGUaQ8tESpJLfp2yETp2yoyXEy2jx8DJdaS
XY9++/2kJcWX/2CQRAknJkmZzEXXy5rbudK8vPQjJ8rPA9u5s+1Y3Xd50z7yPM0b7mx1gW/sLXZx
sMI8M8Oi9IeaZ48VsomUHs0/xN7Fr0yr3I3aprxky1eesj3VRqA4QCoXvnpqOS5h25S+o+ZNfmjs
UWfurnTrjdBw7S4QIUiOcWh8+OflvavGzutCCjjoC3f1j0wzlLs2zMtPYvLeB9h8PZUS7ksAgaYO
792lpVnIKZqiL310ABP9mAEM+VVn0WYIuLZVkp9QUvmh7nXV9g6LJEGupvQTpwk/5WUdfEnmtrtj
iu9zUTfGRlC0ZW6xUQOwYTCqSek3rhTc6/PC25WFppTU//WwOthO+x9STiatwDTI08/eLUIT4mZv
7nSz8BvSUvPgJI5xsoO8qb9YjZ5u8citnURqErCyMRovxVYu9y1CQSwNo6GEi95yXhKliyHMqytr
44lbSWwJzQku6UjiSZZ53jD2adBOVuF3MN4Hj64eqd05q+z6XJG5fBAWohX7JohKlUGjaouzeW0X
31pfvHmq08pwxSU0mg31U1imYXvKc630dil0COrBqxBcuu3C1r6r/KAS3SqbgwsXVjQ2BEeJVvhj
lyfDWVe0oT4VvboFVVy3Q+bHbCBsqMtGYC1yCvqkCj7ks0r1jxdrQ/XiUf55J/XL6wWXzC8QHUvi
1aWObeKMUznHHTehjnPlHOXNgzlC45QVzseoLIMt5cDVPZM8GaBq4PpaOpSmmgOFLLD0zTHo6102
BOVhCrP5rqlFZ+8jy9vClq2eUdAWDC4AUqRdd3kVitpIq7pVSl9RhubBLed2XwAM+3emLXjmtraf
UAfL7kedl+/2YVmLOq03lhdXvhHFYAxZWvlzm7hHZRymu0xp813aFtF5Rp/yu1cFyuE/GAVzKnH2
1LaXfgbSniqMsrb04ViD50hpAndXDQxAJ4QyBxU33u3dwdx6klYPrIOSOEIqQG2sRYJbpUNFpzzE
4bj0Ts5KlzruUYLsNp6+1W/6xs5iN71ZpSKR2AQtQ31kcjb+B7VATbJa0ZQ/xlCSP6WhEB9uf9S1
BxcWct4nm/ATzODlGYphQwMyKPOHOVfGcwKXnXqqjbEyPsDGak0bbnXVnAENp6zck7IsAheyhrYb
Gy/14VjRlb8RrerSJ7WzKrvfyW5x8uP28tY2D8Ywlf4LIyDgsi6XJ8yRtzcSBVNKDYU6TcsICOvG
s7cEYdduP/0BOQJG0RUGwktDtlZbJWLVme+kZfy3KPVwvisZUSxOFVNZjP1ZRnd3e22rJmXmR7GX
rre5WNusT4Y6eSL3UeDKo2fPAkz/b88gXPsQCnQj9hksbc1GfLHEnb26VVYIFoMh3GvRUHrotaPG
joL+3xxav9oZmPCJaCrX/mhmX86H3Mwy/dz10Kk+Z0OmObCNNsKw4Ngzh6jbOSXDYuembqP4w0Sw
9/X2V1k7YeSloL2l/jBF8MuNaIUddjXkwr5ZhfOXgpnJfjcl2XQf5p735battStLXwjsErtAvWRx
msl+RREbSuZ3zHo2BzWKquGLLswk2KlU4vdemvx03Tm3N+yunWrAb1whFngNsICyQRCFcGn7psu8
bwxJCyXea+rYbMEM186YDIGgKpajrMsSVzE2QkmqKfdbmLWCgx4H07/oKqvQBgfFT6vVpvPtT7q2
NMkpQ00DAqargreTlcCVp5hDreRi/BSJucnOTekWw/62obVzIi+PYUtE7hVmhBfMmtOCrFSkmRHt
eq2JuztXnbr21EbT4G68mKsfElpKriooFUCbl8cyr3rk320gdYUYx3MMFdijO6PCtotF7Dj7JBrH
4L98SnTAZfOdUtZSZ6hJAZapulL4WoLU2XEuA7ohJhj3P7e/5OrSEO+SAR1ncllbS/MK7mFB8msr
Iqb900WIrcaQrw57XYyRfUgA8G1p5ckIY5mQyo8pSfzlGMri6uWpUaYTdG3+6KAWYqlJ0e0Ce24P
zuxO6b6n//cBuF1wlydp9UJdtfr79qrX7j5pCMVYklUy1cWGIqKEd6dj4KuIx8e7QKhaxbCvCBmd
qoBbqa1dQ8wZO/a324bXPjeQZhYOAhg3t4i9kglt6ITk33dLRT0SrMN7bffCsw80g9uvLQi2eSNI
WF0rARfSkpJ5Zxmzq1Vl9I5Qcl8UzpCcUo/x2AdFqbrml5LMEZSKjUBQageFXboV5K7bxhNILBse
YfGd66yyBgk+9WeDikBoJbnziACJROe4WfFjdKPW2PUGSLqNbtiag6CpQM+fQfPrIRXVnlp7Uloq
7gmUloh+p+346No4vs8M6iTRVol6DcACooshLoBPXNvlEFfVQufspgl192bQvlljdG8OOlV3tRvD
D5HTpD+bpI8eEtVpvulpgTiLpedftG6yPt0+YdefnPeT6hkfnc4/D8ylr9LisXRmQIO+ErT1KTMU
59EVeRIxhgR/5q4CU8KIgDe2L7ftXp9s7L6SRvPcMB6xCGh60Bdx77iRbzh9ddYzM0iOXFxL7LO4
m+VWV+lGPLqCS5U2GZqhMSiHVBZ+RJ1HiKwgiiTTFqmz6505u9Mpig5fPcVomh2tJdt5GGOvzU5T
kP4mTWi9cKcnY7U1pnjt0vgpJAAIedM0uBrAdByG663Oif2kJrOZmZT5Uw3xHD/kNVjlYzDaozgr
qNOTISi5u7dEajrn21uwcgj5EVArMB5Cyfaasp3SQGHlNPSdhAgWku5S/FMYnbWr0tY+OjGyBYhp
AlrjEE9+bA/8yyyEypwspd3kELqOBiSvp2R5gRcT0LC8o286bJU+CwhLx8ifR9eGAMOstPxELQ8a
w9vrXjUk8fY09imLL+9eOanglrQw8uuIuV6IjNN4OGVO1mzhajYMLZ+NRm9sq05qDBlefRdTpICn
GeKeamMj1+4SqB2Y8iS2Hody+eXcRlXT1B1jv03hkNtR6VLVswn313CqbSb9YUFU6y2RV5ksXj7K
nBqGUJnYYagP5s5LozWtWqUI9dgP4RuJHplZHv/2tCz8OJbFmJ1BVUTjzhjm/lxMtZ1u7OHq2WUh
BARyitJektzqsdVpRl0j5th35TfHiIYPfSRC6zSG1Id2WRvByB2WiT0fE6q15k4b+8EuGHVwtT9F
pYr6cPtUXT8hfA8iIkN2HvlLOto3x1eYahIEXpX4yWAV3zJ1bui1IEF3tHPu0W1bawcLkndYUiky
4dIWVyVqK63V5iT1BTNI4xPsLzpU5E0zelvFn3VLUgxDipFeAy1jOCZF1LKq0LSnQwVyVvyL8ES1
1VVZ+3zEytTvgBbw90VtIsn0tnaUFHCPnn1Ux6j8ofTin2menHDj6KwtSdIiE8NyEaiEXG5UFkB0
lyPr7PMzhuwIC2wHjzl9gXYDebbm4yERRPSFBwdYyOK5yW1w8AWc734cRc702SuHLP4FX1Wc7NBg
rOKPqRv1AUOIat2de0WEz2Kwgy3SnrUH/u2vWDzwqtEj/ZDXiS9Eq971bgYBYU7gfBBDYz5YmaU/
gqzo+o2Ua82sdA5S0Ahc4RKwkdDEtboqSnwnGor0EIaheQ8/j/oXOCvE5+YO/ooPTMvOW7TxawcJ
ynYwR5Kg56pnEHcDovC1nvgx+PhHwJTEL7qDMJXks7e3IOWr1qijv5YggOMuIlYvmpiLH8bEh5cs
O9bT6H3x4mqihDfGX25f+rXjhHcHsyXx+fSXLs9t2Re1aVVpwqBWBHEkQgSV2DF1miT7sA0tfd86
BiDcKk2zeBcy97pXtch0P9/+FWsLhpVEJiSkJOD2L39Fo3Xd3DOB57sBrEt7dYy16lOZx4OzM/oS
jdvb5taeNiih6V2/zq4vXxmdmTQxZDyhFYWeP72lfhs6VBYSSBm/gulONsytr+7/zEnf8caJh7U5
aXOeo2ZrG2lzRKvO8T5V8wy8guQ23nrF1i7Ja0lJosZlzHNpLm+FqzdaGfo24jnZh1xXgxZqSXR0
4nOTeMpPJ6gH6xgpjV2dbn/Y1ZVSogDQwftxVTrjGZxGxqKA61v28BmRJanYolTZwS3glLxta3UT
GYNm4FBOJ1wVZqcB7G2DrajWhj1iatZjXXXqDph+dIic0Xl3A1uOW6hgtxkGhk5l4eEVM55gk1NC
fzbNYjxEuR16B2Xuwg0Hv/YNCd4pp1OY4D1ZOHhnEODtlS7xW1HHz0nT5LLooqR5vRe63ukby1r7
jJReQBaCwAWwtbh6Xt7nQVcTro/0nxCBmk3rlzKVxtF1h+TbPBqbb8fqAl8BjS5PMpH55fk0Uoqh
NiARv8jD/pT1kVftlbQU0I/CBnS4fUpWjdFYll01HszlIBsyBWEJsWPkR7rR5Ed4Fctpp8NpIiDG
g63qtrXVjwmECmE4qZu0RGvaLTL1TexE/kCL4gnJhupJA7F5AIWTWPtYjYkV32+R8iPIJslxT9Z7
+TE1pnOmpCO/gfK3gORH/Gs1QfqpqLvhqA19tPE51xb4xtzyZWpsW+lKqKP9ElGsQzGPpHFwYhzJ
j+N/Z6oJf/7L8uQsnAVE+6pB2Y0M9iOExPZB1/gbINyTNdnI6xWdPe2Cyur/g6umPUjVmGBRil1e
fs7aDuJao7Hg93ahTftKqae/2lQE3plI37i/vbi1ZIcrYMkpfJhElpUDHSqqYaBi4WdarR51an53
FTD7RztSPWXnGm0Jcbfq7WYkgH7dNr22jxQ/GSRmxp64dXFsEL/LVNTFUn8Sxo9MGdVkZ4dt+mhq
I5qpoZp9v21v7U2i1smHxcNQa13YS9O8tQplZDzDses/lFZFccjLtDj2dmncEc56d17Q6PPxttm1
20/Ji/9JKt+rmWnYWZhsczqAlN2o348Dhah9YzPEVCSVkm/cjVVjpBlSkpmh+yVfnHDKuA3VKAOl
1rc+E9DcEMvpu2PjmN14+g8rA4tKJgBoBgjx5UHN1LgQiZUhiRMyKgGxav7JVTIaRq0V/ZeA4hV/
B2QGdP9ywjEfw3zuYSzzR6Wr5zsHlaBfdhUVL5AaWTsxoZKw0/tQ35p4XhxSCWXkBlJV44yS6iyB
TymhqVcpEfUiMauPeul+18w2Qrpi/jDkVboRCS+O6P9ac3jhJUEbEOnFQ5gmCjgQS+RPtjqgMhvC
v6zvJvR2gmOlhc2+ZXTqYa5to9s4N9eGmXVjCymVcvAZKrrcyjoKsjg1x/wpCaLpIUzKrx2fuWXk
JdDu4nQkCKiy8X2tX1ZLnZCuNiAOsC3QMV0azZkgDawiLJ5C152A/mWG156y2Bzx6lZgoPU3tOXG
W7W2UOByMFPBtgEQd7HQvg4DPeHgPuF7tZORtd6daiCyFSK09tJOdraHan7L6OJWvi4Uqhhmu0lx
CN4WRsOonxjiqYqnejLaYx/PmnkMw25+SkB/bE1Vm3y1N+Urqq60NwyTji4XBWmDxa1s6zgAWmJ5
x1AD3yJp0gOGc3N13Mq/l1cDQx64aQr9VIZ4XBerqg0tyPq89Y5RAGFLMJnmZ5TH+52U9HoWrig3
3sVVe0RrkrbZIktc2BsSXVOGyvGOSVk5p7bgZBbkZUdAPOOege4Nc8tNe12efPVlpk+FaHE6NfyZ
Gym6d8zcqv4ZK6I+VsKOz5SNt2buV7YMtBrrQvuEoG1ZTtVai+HIxkQcIS+tQxnqYl/o4p2TJhwM
GqU0GWVREdzhssNp1UMSGMXoHUfkynehWdpHM0JAQdeK/GQrkHmVTK2f4eDRj7cfiuv1YVm+E1BH
8PYuOTfRJsz1wO69Y58Y3snWhg7FvnBramjLyuLg66EHZqIT3hE/pj3Sb7NPkY2uwO21XJ9CuRZ5
/sj4gBTIY/MmkU4HzagKo/GOEMFKacXBpGLBcL9rie4Yi9bb3ba3tiqJMaIqIdtpS2YZJtzqxkQg
79jOTnKKZ7JZinv66baVtVVJfK9F+wipgaUVNVCrRuShe2xm175LGayLdo1eOPTbjYnIGizKe9eF
4A+QerBomtS2W6JOVGcOulFo6Wnu3fJJ2FP9xAx0cri9rqtLTKSA9AVsNLgqjvxit8JUs4WRIn1V
z3q9V23e0LEpkiP4ny1emiv9M6nvhbvlNYMvBGK0xflT7EpRWh0FoTask68ZXdKz5XXKvM813flp
5p14wf/HR6N1owiubyt4FnZr/wnztkN7COZVc+OsLh87+YuYjgDJxTeGwn2x+mrOEBcIhvTkRW1+
nxtt8TASMx1of8Agb8/awwTF90Yyv/bJ3xqVR+3tBYnDsqnghzlBZtuchNYEh0AB3t8nKHS/f3ep
3JNRQyEiycsvTVkNX1eJMGVGZQwHDTKnqHCLqaAanBRb7D9rC7N48KTiC83NJdVkF6SdYnQZQh9t
zHg1mYJrU4l0W/sEaL7eYkG8upJsnkzLJDE9/ZAlPXqPwMgk8iI9MZwcf1QhCmNSCA6WBPaFU544
74QSafKwAOphZbAu8sRKR/Rm38AkBL2p8wpMZq3DTjqMR3g1ikMdEpXd3rdF0ilNMUjAYAshmAQv
LW6KHpl6WHh9cDQLJ3S/9szO5ndWGpXNvZnR1t1nCI3oHdLoFjI/fT2gPHb7F6zsJQmShItyfmgs
LgJtVRNG6CSdctSDwfodNHaiHcbcqF4CKy7LDSe0spMU0limCjgVANoioVfDmekgoRJJpOUIwKWI
EdgRjkS/J90weHCVNXO1AXG8/sZcDPJAAhiAxgydXW5nkaVwBLmy3z/kzl7PZ3GoBr07zYzGvHBm
u4MImwgqkSrcWO7SsiRKeb0lsmvIRP0iThOBjS4UOJfHHCmH+Sw1JH7GntF+ZGaL6TpULltvb+t5
85ikEZyJ79tZ2f6W49G09ZhcBAtxue4mcUInQBj0Uc1dt9kjOVn/g4aJcexpq274V/nfehtqv9oC
BIwmO80LZEYvbUG41lJUiPrHsO316Nj0UIfAJDzV95kR6+Lg1WmSfHbtcLgXSRE6HwgZvPB8e8FL
J8+PAM0EZg0HSKq6jFONSMnS1EuGR6YcyrvA08NPXjK5n5Oq9T4BDBEnK9e9z7eNLo80lph6J3+T
h0tOzVyuXPBrZqcCShTV4DX/MKtNMefkMeokjkqizeJXgRuJ3ldupyJ2aVX+qjcuyk0jQ4eoeXgc
mmROv2mzk1mHAbCj9d20me3dk1YPf91e6dJTSJtASOAtkF1iEtVLm6pSWr3eZtNjobSze4RrqO8P
KKGl2s6N22FLP2HlwwJdIdp7lRUj278011fUNIvBmx5RXLPPvSXCr6nJu91PelTtuymJt0Kk6/MD
BJpWAiyCNtHY0hkrmurVbhTPj9qMp9hZmgCtVbdCu1dDVbHvep6DjwJqgI0ewxLoIHeTgAy0JUkP
OKllrx/JhMYK4ml4FKGmfHWboOt2cR472qGZixfdrR3GywAGvgRtYCenxoy0r4ECg8s9wEGxJUB5
7bWI3PAcGszqlEGXIwReb4qy6KPxsU668AfDweFDWqp/uqFUvnCpnGdIj5PPPFdbFaZrJyJDRtlx
hMdFCsJc7vicdHlbK/XwGIzFeNJjIzyE4Ji/gRjTPhRRlHwa6G0/mcHcPiv/w9mVNMepq9FfRBUz
Ygv0ZDzGvs6woTLcgJgkARKSfv07ZHXd7nJX3jquqAFJ33QGL4a+18cb/OKDA14LqTtcZdCWeLt+
pQAajhJ8BvS11DMk5tMJyrkKWhbQt4ht3tS0fxWB6P8FlpC9frz4hc2HMR1GBsjQgXM/l7tqoJYp
K42H7xvr7OA/091NqfbB+TZqKdZomWH7505XSvuLq6KI28R6NsT7WYzQ0CiC3EOylg1r6M6EiSkT
+BEUvtvxCU3vZTzgzrzm+HWO0ts2POS6N2nrcAtR7xrQnttEC3wTAUuAZL/ZKHBAUVEGqc4mfRwq
TXeK6XofddGDs2V+HoznDv/HCwd2ACELdSwKo7dfG6Mw3JqQvi+dplLfUyhcNY3boPOOEd+nqqHi
0+I06f7jRbfU8W2cxIMDVL3VIZvxztmikGBZrLcQjYA/xQcHQhw8gzhm9evjZS59VqSVGMNChgCv
9+yzgpe+6U73EOWe9YTbKzEQhHMdl+fap0mdB3PnPRg4CvMrecCFGLG1E8l2n0Ew+PwIh6bXVUcH
7OKE8301LNXjKqaXcR7GKzv30mHFOjG0dNCuBarw7edDiehKf1a65DBQeZmFMf/4rCNHp+79dZ8k
Rj7U/pSi9gJl+MqFfeEpEetBWYMuHa7K869YWThaomdrSh+K7BkO0Fr6qmXTTWA975qb+IVbEd1Z
XAhgNqBnlZyF+qDpia3pbEpvUj5qEB4UTbj4J5TYgBTR4ZfvkuB3rNuXMGj5z7/eSH+a4NAVhwwd
FEjfvuUYRbxVXmLLUFWm2iOnBJ8so1xUda6NTJvbUVHpFgmArdf0RC58YSjrAgiDSdXmjnWWWcmg
BRmx0wjHMKlxMhjHNfY2tIYCvUzQW5ha2Ey7i+OKrKVqvMY3fefai0sK1yKImKiq4Wl6/uJl2FVr
Pzn4yilRWGlMI6eoAzCF70af2jFfHdOzJhcACo45BM5q9zRar+UFGhCxD9nZthG7cBOf/+aOPRVl
R3tWSH9NXHUldF24VyBGDJgCnLoB2DzPIOymfUgDX5futJovJKzCPHFF+5fz7e3exjwWvKEA5w55
4Nl2ULBmi7xmMCVaC22y86w77MIAHH9wNYZ2POhIuleqtwvbH4SQzSwewzwU5tsu+U+mC4lh3ra+
sWWKthBsGCel7m2buPcjZK0flsWrR5ghJIE4dU28fqeTCxuRjw/BheOOiSWEQwDKQAfifI4QgnPv
LFHr4icosIncTtKXChaAAsp9qu//smu0vWPcnMh7gcGCN95ZiGhBAQTad3DLPmbmjgcSLtFmE6Y8
jfUwXANfXYgUqNc2lZI/q507h8GTgfYVhNVKEtTroSWh/kShKfzqBtI9aqJVJtPOXKleLn1TCAMi
xQZqEKPZsysNEVMzb2jcsoVlRj5PaXgzc9NkHveHHaBvEAwE8PjJIZQ/VIGorwThS88MiZ3N+upP
8/ps+WZNGgB5Pa9EEzL5OUib3GIy1Nz03PNYjgy7YUVsNquNj/fR9v+eBX80X9HwgXXBxjA8Oz3E
8Zu6m5RXxjxYKwodB9vL+wmRGmoAFXGWMPd5QqvfHy976R6FphWiBy4GRMqzZXXgjtR3cDAbpwsK
aNAEz8S4U+454HJBXrzdTRrTxaDX/RXKzaU8D6M3HFoMGNGwP5/iRi6mHe0621KhfUVzuR2dGX2B
yUte+rSTbdYqUMO/LtBYam4xOwegsQO/HWqDlffX/mPbGcYgECMfWFRBgeis+xSOIQ6Q4rZsxgnu
mR1MyEA8ajLj8rUw67Rkq6umA/Qp05NsIYtSsdDN5qC5htu5VPABlrfJHG79aADY3l5qkN6vWxLh
l4yOEt+NjPl33Wknn+eaHqnRQZE4MQPqRE7ooltq2E26oI3irTVO5Mfb48JpAGoPhTZABRBcPMec
NoiALVl9fCMogx0jdOZ2uG3sWkABkt/7nQuO/Dg24sohvLArAUHBLfcHw/ceot3EbMR03ZQmdWYX
lGJmVN6hs1PvWEzGCJreM/wMSaV50YYeuoZXnvvCrY4eJGY8GEZD5Oe82g8cdO4kJBHLxrjhnldW
ZBMBf5QMiff3uepmXIJxN+TR4Ad5dgJDpieF0R9iGKx8SzO3IJ7hRPJsxYV3589wMs1m03YDBB6C
QBw+/sAXTyEwBTiGSOIw1joLoc7IwtlxPXxhT9FchSa697yuYxmBkfyNdpgoQETgD9EQosTW6K1n
kWBghn38Oy698M1YFfUeMF1AWL3d9L3LhBfN26YPPZjsjYYWNTc+7Oipc+WRL6RDaOWgmbLJgCMr
8t8uFcCIRoIV5ZYotvwnEffzzqee9/TxA10IY29WObtPajEBlrFglSXuvc+L7qsvY+KTvTcRaDN6
kjwnY9WfgLGaigCeHJ8/Xv784IIFjC2K//CPiBMu6rcPiUyQRppYU3ZTld6RpBdfOqHbz64ZaItI
4qdjBlXl8Ep+cv7U8LeC3w8mIygrYH5xPvwZMPOZfKhvloBRWuDSgdRJs4AKc+iGhcvCxJSj0crF
s1iImoq+Q/frCjnmfCttv2FLP0G4QDX97s5KvXVOTeclpSGtAs0BM9Ow8KYWKI++m5O/hFwh98Q0
k0A0CKgBdPLPa80+hWA0OHxJWSPj/2cYWpEPczWUsU3XJwNjVxDpyDWx9/Ns4c+i6PLiXeMzx+f3
ck1ky8NxJGUH/FGecmKA7lqW5JmF3XQPXc5k3v3thgL1Gaq/QFTj8yLZf7uhBJ/x6RpOSlOBcu3K
RT412p3KSDozLSZnZs9Q8x/tlUjwfh9j2T9kTbTcYA56tmwnIxaFfUPKuvWjkxdImGgjB02fZCP9
YhhNkpsq0deuo/M7Au93A1ttY+HNneAcRMOCPoZ2fIo9xGMJ0ZmkSdNiiEN45Xz8Wi9sViyE8QCg
8XAJOK9jw0lWSw2573JI0ICBeLrciyryTwNox1euhItLARyBSwFmHe9En2YmQpquLSkjK5u7eYp8
8NMEz1e/Zlc2y6WlEM9QGGN6SECzfLtZZpC8EvAe05LLSNx5br/uAYOKPq8quebwduEk4Fm2+e+G
j8CA5+1SKApTSN0PaSmdWj1MNsHxgwh3uVZ18zhznZ4+/mCXdgY0QIAcR3d5Q4G8XU97DBpvyeSV
Le0WAP9t97PyG3XlBV7a9oBRYuiLBtSGh327Cng7gJkgqytJwuAoboZ5BtIkWaITB5m3OgRRNR5U
QMk1eMb2Zf5bhmwbf5Pi2/Amf9p0bxdOqhnoUNkFJfcXz2bwTzQ3IazOjnPkeFUOAKJ/GGLX3Eo4
dTt5FQ1XMaznyd+fnwDbIvDGoOTzrhJiI/ZOWsd+uUoRgikWJqyYetbvp0ErqD7FPUeW0NIedvA9
5ksff99Lbz7ZpA/RIAUI+pwcvOI6EGFYB2XSzLAJ1Hw6qhEHhDrN9GyoQ7IZRsBXir9Lm2q7WbeH
Bhv//LwAe+OgndV4ZQDZ+IJibPeDLkx8/fjR3uV6eLOw/EJrOdpQs0j63n5cd2SkAWzeL8cxbW9G
DGl28TLDUM1Z/B1m7AmgbQ6/FzVM2PvFWFbMNL0mpHzhBcMMMcQrxh6DOtR2d/ynZ+NHkC2zQ+qV
OgpVWO9gnz2HOQRMBi8fdKC7Zacwv6r9HIw3nJH845dwYXfBIRx9YQy/o/gd5YoGSqp4dsNSrnV9
RwfivdRsSfYN5KqW3Fg9/Bsko1MQIq91pS9cVegpbM193Irbh3j75IgnbDadCEtKQRg4Qq5ORvkM
js2XYNYRb3ZiWV2/vnKVXLiLIQeDbw5sDJYlZ+ifqhapu0KnqNSQ6dpVkZ0/gedAQIQO4uPH7/bC
5YE6BrXMRvzcmu9vHxByCjVfOfdLJ2hHtl8mf40LNdU8jACwhTxl3qCgiB7W0Bnps4AR9Glcecr/
/jRBPwQfF68aH/r8PcNIYkJ2lPqwRk77NFto2O9IwkN7ZStd+J4QzMCXhOsphObPjxMxq0/mkAbl
QtP6N0NDaspsJOZdPZM1k426Rii+cHQ2cD9anhjH4QHONpAl0Edi/hiUanXt937tMAac7RNVnByA
Ll5vbZsOV9pxlx4S58VFGN8WPsc7hb6SMAVugrKf4adNVhUCbwRMrBfJcIfC+BoI/OJ6GPBiB6EA
R//j7R6CqhqyVwWpVNqGtEiqUIOMNY05hDj7AxIYefp4z164D9DcAF0Yy6GTnG6/5z/XUYdI0ErL
47KvlA9ZG/SMU/21aQyRO5hOe7o+VnOKYS/E5xtH71coZ14DeV64mNH1B74qBat2EzLbPvx/fgTE
SBhvlj4uiQgJ57k3eA3/Zx1kghRjosK9jdpWKX+3pO3YvgA4AiW/fPaZkVlf6e5a+vv+paBsggUY
iht0ft/JW+oULhuGibgc0WHvdzWb5U3XRiqvg7B76qDC9ETmLn0lwfh/hH+sDXg3BkroiAAw//Zd
aGlBEcLmKtfeKp0jlkD1sZasS3LHZVzdrmShKkf7zauzGVj3fz/eEO/vS2x2iOEgMmHuDRWvt+tb
f2EedaqwhLU5CzM7DutBDTZuM+EG/ZWr6v2NuS22aU0CCAs8xfZj/vvhWx+RMByjMhmp2ZG2Gfed
aJJjsM7PSECq1xTuSg9j0IwHK1U7XrnBLi6Pd4x2Z7i1oM7eNZWURzBXCkusZ26BSMMkbYiqT2vj
QevBVPy+kYDDFmvSc52FMyrgK+nWxbcNkeLtLeCmPp9NpVAOSxKbIBxHw/Bi3P7T7K/sRLW+dtAv
rQRyKTIfQFeQvZ8d9MmyVsQNCUtHNEc4OVQ/axq6+1Dp5i87esCHbIgJCFDCfARf9uwKQ7gVI/SE
IkBV0pk/QnUJSlp7oAYG/Tg0El6NBeyJ0y/Ac7p1aaHB+/r3W3jz6EHwgyXjO2swGnRtH4k4Kju7
BuXUz/qT2wiZNQK+Th8v9T5z3QZ+QHRjZrLZzm3//p8N3JkukEylUenU0EDLwfMGdLuOg/Hzx+u8
DwsQvkRHB31xRPV3Md3CqIKHXCQl6uVm7xH9BE1m1WRd5QYZq+y1Rtal3YLeGUQHcP2hw3N2MGuO
WCgk1qtCZXQ2zwGqoWUdx2OsRn5lw2zH7G3RhYcDKXhrAiAInU9OHcETgTInKRnp41eQ1depTOGq
MvwyRIfTd3+Fbnk2VQsLr0S/S68VFwwEGLdBOlr9bz8fWeQauV0Vl5OLkXlGIofknEVR7gx922Ue
6378/XdEqoT7FaNSnJEt8vxnv0yB8AmrSVxCqIgvR9IH/ZSFS18/qGlI1x3oUtd6ZZfeLoA12D5I
uwFnOvuUSigSKOPEyPi5eBRqVMcmEfFDxGV/tLR257wndLzWF7wUQ3GfIR8OkFW8M4zBvdlBChE7
KJlCni9ARaJgnbr+tqW8LbxoMWa3QovmWUv3L40fELbREQE2Eq4dSN0QTN++ZZ/BoYs2lJRj5ci8
sb2zo0ND96tw4Z8Hb8Ir2+jCaQF9gkCVYFPFfZf4S99ls+diPTR1oxMAeuQWqkzDtzUg3pXu7oUd
i92zKQRub/ZddzfRKGJDYdCZi3mwg0cdZBErUEJs7ymwi5JrxKKL66HziPQMWmMYSb19la3qqzip
0IAcFyXAS3bSexsP/Id1zXw/dOoaLPzSq0QvGcpkARg5oLq9XY8mCrbcjokBsBzHYtYLonEL4KcO
jHMN3v9u1Ij0bpM73HJ70Omgef12sXYc+NyndVpCxDzaLwN1XgbSwnx1FGbfRtOUh07Q4ZZNjCo8
6H7WWVJF3mc0ZYMrsKn3xwU/ZZv4bcpMGL+cXQwxRY6NOUiKcAV5W5CPms+jiTy1s3TpT7Fngtcw
FDXbQzNh/P7xpXSuc7yluSB1AYUPgwhgTIOzKOZPpPZhO5uWvfVdUGzHcc7WJJ2/zy5VfabDQZ3C
dJA7p2KOzCKWwEkwSpewL0yoyOcRXj8PiUOunWNcU2f7DwprSIZRmmxnCzOr83qoFpx3bHKgSen5
AAixqOuCHO2xZcmbrh6CLB4qty+UMcnTFKHQz5bJaEwPJWzxoCq1TmMROan8B8bCUbCTDXAAeRpI
1FVBz6KpiD3IQFXQ84h2FtJUQa51CENeyFHpArwTY1+3Oc/R473j5GtUtYHJoUrq6yVv2xTCNfkQ
+r0ncw0RqVpmqx281uZqVrS6b607dp8x7ZrU99r1Bd2PMXKEI/grbTNnvI2j6tWR/rT4WTUEiYY8
TO+YGi48ZJrWfxXbXvIxNmp1YuiuDuv6EoZTTe803J/lvoH9s/sVrQVmHjhlIz0FPHTSL9HaJORY
uQZDxGxGCPBUlgpVzQcGbiDMp3xbp8MNn3oFkeq2jutT7PIQ/jGKVN5jRAQQrx2XiucNrXVsswi8
LA7FQBdvyHad/VdS1/Qy80Lb8pOZfHC3UkMmepjrVQy3hnAVPjQ1BP1LeCqH9OCHc08gE+1DfSsD
1Xk4Cp66/WkE41T/A2iGHvLR66dq56cmDiHmN5nuSAlavbsABhgmg9pDFO2daa7IDtYK3pBj/FML
OLTU/vy0Ss+3vyAg5Ad3zhrBvhk04B7uWmlkhune0aDWZYpgHvko47ixvyJn6uiewLKkuVskfBP2
unPc5Smpx94euhj6zAWo/BubyhtAIiiBblO1PgH+atN86ntNvsCRkel/MdbWHhTXY1SGN30MBeCf
MEgYGS/WZTU02q3gW4c5EzCHnTMvsKLvM9KMdTNkQGcF0s81ZmybQjIDZ+sfX0LWDg7NlbOwu7Q3
vCrgG7bQJesDVjstlIqgbHVr4xHjNYfpZT36IA3hz2xPGac5JkJxQ+8quyTTHXVAQYOhaWyC3iuo
GD171JhnwYJ5Ah7Uua+DbeCeB0sX103O1yEWnw3TXn/T6jis9mPQA/C3s9Jp62OkIYYhdsilJ6ib
oM1KljXzjFibFRxhC2RdMUw4pEM2zhWPb8Y0AZnYYkjCThDAn9NHj9OgjXNPwkD3XlV1Pf+qK9vR
HNoe7eztmniQ85zDGhugnzAVcQe15crBxZSuK15xjrlEA8FljzWY1xUyst64i1qr7W50gEjNtHTS
5LsDNaINn+ixu0mZlmWV1y1pttGNhtdudrTcLZxD9yZFnYsG9zDx7hU9GeJAPr1a+N4KDPf8PPCb
2L9PMOK0RaXm0L+VUSyikyEJSqmiZwCQHHxTDeJbNWBIcDMOMbHPa6+EbnLHzNLL2tV29S9OJwlY
j+tVNEU+2wrXurnvuPF8AP1+BOrJSRjca6y1boW7isiaH1tXJPIEaljb32l39s3jHJl5XoF2rau0
1FMd2WxgbRL+6pgP6/DMbVfVZjRInQ2OqhK3+lWFg2O+B5zx6RXKn5rfTJA17D7VtIaeC6g4NbS2
0HUK0XeH/FcmUhumj9XkSvemAaPSlq0Tz75/aphJKp7NDMODwq8XKGzshygGXgLixUP8rQmEU/+k
Uk0REEIYXe4aX7by0HHuir0vlV/f4ONO/CeH1MR0B69dx7hZHHYuzgI0kJr1h6zHzu5BDSNtn3ky
UupYrxCkQJghi/cT/X23rjOIPbrmk1NN+KOA0Ko7Tr6Bvl2Hbl39wGch1b3XCEedXD4P+hUbJInz
YNVC5vEUzvygYk+LY+MrtzmahW/bfZy0+mFYkrS2nJYao6dY9V57Wha2wsfWUK5wSXEHAyG/nqj3
XQHAMJ9aIka514tb6e8jR0DJCcBI0FaNGdkkMIN62oSqV07m+dWmLITMbyVCMDfcugndb6CF8uhm
bIwxy77XEJv6Ag0oyD+sBEHB2yPsDPKQ8jjlM8y2AOncNSBcLEnObduyvK3WlR8RA4V4gTAGm78A
KecatoslVI2/aYPtg2Ch5zFBkQP8En/wYWdvTh0BBO0+iRv0NkG/h4Q45r56THNIicbsNLiSOies
ncTPdjUr/aepcapPLipUfeSOTwExjyJmaNaHKb1VS1wtqExn0n+PYideS4k5yCaYu3QmesUEoOu/
mJ6vsQ83WZyZ4xABqsAQNLvZO3QiMnLNDHra8UEC8rN8Qo85ZAUydobe5MQjHvMMMDVUK6kAUPDR
oK897saWAHiQDdHACHxHGYVZEkcWfSda+ILvOkWcYMmAWK5pMYBy7eSjQ+JZZotGGppJCIuwY2Pk
hGAhAN/N8W19SHAMNIyPNZxEbLY5oaRlOrqs2XVQHWu+RjFLzU0Q6ylcdzoYkvUGwHeSfpWzcuin
WqW+hPjpLKfgOE1JlWZ6XsAoynoRc18ULs4prNvhE/GPdIEYvpU2rJyDsiOlzQ6IYZpw6ETG1H7v
5pX3v+dJuPiFDJ3u9BG2MMK+srYJuzbnqJhtbsIBzm+5Dhd8U3iYpfrBLmlg9vAhwXTpR+BYJcIc
cVJXzxVkC/awQREL4GWzbg4jeIn+fU1Nw0rMzkBwLcD5qKDT421vpAeC8hdupVHvFjb0BXQNQMo0
voVu9GhtLx5b4eBTmRXOhTngNW6UOTyNfvdNR5+TaWoUIjfskG6kVDPys1rLstOm+inojCm8A9c8
sTNN4vAcXsTR16glhN5zPpLu0M9kGg9y7JCAu9DAAM8ZGj57EDth6yd55aMfCgPWFL9VeuP9OlVR
gtUAdz4YNldextWiflEioe1MSE2/TUFVv06BcQFrrBPl7ekg++cgqKvoQfd2bXcAgUio6nSLy9ID
yC5ht5cmEfJWd8NUHz1HArkpKMLozdCP67MOgko/CkGc9Gs1dh7NwBmOP4VoIDufHGhJrj/FAHMM
j3kqyJH2VY/GRvicOlCRV7ruIH91IMB1eR/y8HleWPAIA2QbZunop6KEhmBXmI0IdHKZC2UOnuil
LQZviZEJQxkTqR0MInVuauOxA27bOjpyf9YhTGGD+ZljCkARFPCa/p1YKKY88aAuW5C4knXBQt48
VwobMvcSZ3imTPBfHSFLdfBTycw3OyRB/8tYqHzmJuli7OaGe64uIP8Jx55mxeTyGxJMmT45nWDr
6+JDYQ7I3VoPRwvZHEhlDk473CJP4uhkzx2SmQnBXCBfr0TyhPBG3ZsVw8mwSIkJZQY5X+LuKbar
HbKgbpPfFbBbKM5SlIeHGtgVfhAtsuV8NazqgAlQoXz0J4wQb6XH1/VL6GBslXEm13EH+4k6PXYM
QwMkUbauD62M6yAqxODH2D5RoJPdEjYJjLMMDHpSD9fgrVLSpQcvrJ2YIr1LY5ZJFbmf+q7X/7bu
OKgiwi956QInXXYIYaGfxUQp82Ar46WookKkCXBdtyalhYW4Ac+jXoiu6IyCvj3Gy0NTtMKD77RD
6oQfGfjl6VeEzyHatYhSzgHDNG2rzLru5BQrAyEMs2oyjIcuIHN130xdUH/ukikZdyt35+DQrqHL
ctNE0bSHag1d72YzSUyU+Diz7+iayH7nJB1CXB3gOvsqWsv804YBpCAprDo91sEasM9BqOID3Jsn
QH+GwMghGzrdNbt0jen6iMoiWQvkjKQFVFN49uRzEEdRLUIyuatKl5G2xrEO2uQGNwigrlk0kSnO
207IfQ0ovyriNR043qi/YPbt66Eq4KezJjmodo04WBC1liwkdTd8ZpMbqP3gBtwWidTSFB1hFdxu
YDvjnjSc4+Kd30/Q72x5Bzpi0EW1ebHrlLhwteuZyUcGJXAXRwgpVn1EXWX08mLRRQWQAgjtdAW0
d/aWQWZOG9c9LaNKJ554dFSAULvmcEv0fDTmY8wjekXcm2TpvbCohJiJRknc1AkSWNDOb4VVHvS4
cBVB/S/U/F+6dIEAYdA35i4eIEd/j9p5DH80+KJDIaH1j/2mvAU1XB1iqTkdATP1tIyfTQX0adFK
iSJIQ37rCwFIHmdvcoIvJgyoPnmi6jGs8Zs1OHm1XKYb7sOOPm+I6caMunP6DMXD6B/YfptvEXJZ
N9NCQVRylIYTcFM80+9wioMp72JTk+/wjHPb3JGYuYCR2ltoifMuOAW2D58G1FtolMxeKk5mdGAR
JrwxiDMIhxhS8InNS0a1A7nRiqR6KBxtNMkZZ+pBdh5gQl6jgWzo28pfyo6FBvcBKGJZi/5kWxgv
mJqMbca+R027OsgbxsMv6HikdM8oWYK8HvgocgFpHb5rLQeGKyBNEsK0tmvGbCRDbGDnNyDM2QE8
2Xke3TgL/YX8TtVcfx0byIlnSdjEv90prX/ENrFDvraQogrSiXv4p8rcRc6GTHD7SCXIOdLW2fE0
rPvM53X0ZcVA+Hej1aDyBi4dJo9TNXzr4OKO0oniGigAGmeofng7VifbuhLerwwIYj/oaQTEJzoq
xRJSZPvwhg+9LIDWwo9IO6vIOgyZdSagcPESTyhOMurruN3prk8cIOSSvstXsEfBuV1lxwvHWWYH
d2kin8Z1mNK8Qhfj1lEQv8vUIL15J0JTQxkdSaaTBbPZhL5DU8mc+dNAs8HK0cspipMmX9mUJhn0
FZuHUbtmymIIEdqDQg3yEHfNBjmvIq32INfDthp5wXILtyuwb3Uo7RcQgVH3rZWw6A4IDYHrGjIh
L9JvGcvXJOx+ojxjYAk7k5mOejt7twoOG17uCUphh6ZSMIlTM3uPJLAd5BHcVD06YdjJghoDg/UR
cKnbFWo0d6BN9DxPcUFCtLCe+W9/bmN3V8EeikNayWGHZcAdXQAt1c55Au1/BEsNddWsr1EWZ45O
MTm16QhN1Tme/N8Ohc1y7s2QUcmxy/opV9B4/RTil3k7YL3qZre4RtuioQaSeh2aFknWUTm88NHX
a0Y0R3RoZiT0RR1T7+cQuFoVknleW7RoPOK31G2M0Awg1aMMNNyyxthpvjN/GTvQejvXyVDQAu0e
yX4tkFEu9d6iOLkD1ApdUMjbRijoNBgPO4hXxQoqrR0oIyRZ4s8rQ5G9kFrXqHvj5RVz8jHKgsgG
Pm5nG2ho5bnAV64toIGVniFVls4LPnA7EyQ4xDaoCbyglRXe8ZbB+XAQaAq2xL8SZ6OoDr6hud8l
Ag4dBufG9V67ZiZbZRv94LT1vumOrEU6GcjquNXY3kuFZgtuk4q8iNpMdD8FMQJuA8SPyARwN+iB
MBt8gVip14NKEXGU5egdHHHMxgAXpfCGbF5nHWRtIMKkGH1ravzf67CDOBMHyz+AUl0G4FKzFp6t
WY+3gzCRzdrzKvDghhCc3tHEyEETOE5sgPp4zSrRKfBQa0+JLOGtX0NAkA1D4Y3EvY/pvLgIzi7E
IQGZTv28jtv0VxgwCi4bLr4v1G8imsVVAs3FZFLsCfnPArnqAO6emYnhSZz5yAbWJ4AXKwAEDH6W
wMkV6KwEPVREF+Mg6eFcrHlCex0+xBUQvXgjnr8Hux8dLm9wo6qI6Eh/IGPwwbwR0vm1srmLdrqf
4ucRQXnImWw46muXNL/ddmHLDu0n823wmWTFIFG1ZUsDZlpu4X0yPwO4XA8PTbLo+Z65gbhJVEyf
aTsRmbHGa+8kgvS4twQw35t+EfiRo0w8humCrPiuHocKNpvr0uat5n2E5D7A5DFEHn/s0ExMcgiu
g4cHQnhcZdhbluUDGhLNHnC2nu1D9J3MHv1DFC0MxqsZfDwt4jpTVZOHkIte8joCh3eH5GJqyx59
ZrpzMVFJX1xlK/Q147VHoQgZZrM6lOwE9C5R8/Nl6Ha+dNunmDqhe/JxYtYcxNhR/uwdF8ho1k+h
vPUEWvynSoKDcKyohUloilyAF7C8nZ55YFu0XaDSBJDF6At0hVElL7kwc4IanfvhncE03cv0CI0H
YK3jyD/UeoYXhFGywZ8sSVifkItoNyeDY3XmBlDIyDEwxazJG2GedOQaCnE5oRF4OksT4l97uSoO
t6HVDHeOY8elUGGIE+zD4so9ui1AgHTicXeAFHrbYgwCzFEOyqOb5qjIFc0wYG/mwyDkiPIrndbo
SxK1idonM/pBeb/IdsjQDl2Wn5zqCAMFB7Vn3tYkGYqRRNDQzCwZKcEGcJm3tYP/JE3SvljUNN0T
sf76Cvga5TnnMZYaF9hg3DUtuuuHsf4fReexGzeyheEnKoA5bJk6KEuWZHlD2B65mMkii/Hp5+vN
4AJz7ZG6yapz/jiLNw3Ca0VqbMcSBmrp/T5eDmFixupz759jDVxwHekvbaTKkBW4o+ma9x5pj0hX
tqItPqzJugyhVurUIbv4kGgu23iR2LmV5fZHlrvz+DHWYa2jnSetShr2vZbsEQidlJseyNDup8JP
Hb/1n1r6XniBi1UbWe01nHYc90Pqh6WoY6iF/dVSIvhpSBFU10Aes/lsKdUy31gMbynu5GmMuFWU
/XBDbRUFgPtxXHwEWa8lno0pWacCyWjd8lJm5rEQN84rPa9xWLD7XjCh5M/K0FKl8+Car9y5oUzy
1uh+Tuvsqui4xbbclTSAOmnnKFafcLXt1wa0tIwGGoL/1D6NGfTXcAhgoJ4H4IhS8i/lUFh2PHuO
utC3eMyxdNr5H9+9+J7nsBuimnngH3mXLDddXx1NZIzOBhehZHnLjYJDyMKqkVWq6yWUadWtfRA3
/tT87e1jmNKBxBPu32NfHnvt2n+c2+ITTQfrw4lloJUQxU1/7QJ27WQPCitP1mGZv8q293578IH/
crPsf8tQkAiY52I0I+NwrC3lcmGqqqYWMGxqCWS5r2lcSqkInPqkBg/gd2ariwa33p+aZRrbWFe7
+8J36++8zE734Si/r0k8KW7JtsXifrQsO2YcDMfsML56/hzzs7V9JutuATecAq6vnJCOLuqdo9jS
mRP64fZWvhOAlY9xgNusTXOojCPzAHre1ObfUhLc9X2kRWhLyro91Hm3tvkNHUtXJM6oj2c1ccOl
QdfPx10JKLynrFl8XSUBDmHcLgIqyKIfT/KxL04VeyQhjLHOlb3GAxBJl450+egonFGSRe7WFKxq
BBTzORedV8aHdo7Hdr7JvVpm340vtQoVUMFU+ok/qiCpmoXQHY8AxgwswZKZY0zbX5M73Uvl3srL
QkxYnXQb5AjE3EQmzpoXoB+V0xfZ7HR8gh25tX3Uq7J4m3sPTJ1nt/vZm9vGrLR6ax23hDwOkZ77
7vlQpVIJmd7VO1S7Ucaw3Md3vrAYJbJpRjce6jJ423ql/JM6VP4r7EVzXcWo53vpOcWldIvJY7w3
1/fKXbUVVygrNqgl3e0JviLat3VZVJf6UH6YBTkBzbELcyTY7HRxBWtZdeRC3V6Vg0Y8ssZjXOPF
mIo7VEj1GDeelQ9JzUVzZRtWJA74o62TdqLzJR53BCexGofihrqFvYGHAFwTCHXpoXJreSsJUYd8
nwhqUqkL78Q8xiRWJbUU+o15ul+ixabPMlqL2sLwjeX8n50HWIRrqz8e+MWP4sF1RbFey31h1bda
V/4OyGES0bgAQse3Wt4HCqsrzm4qs7+GPQBBD8qN4rNKNfPPY9xFHu1toPJ4BpvYM4l57sPY8Hga
sHJfeeGJd0ca+W96A6aAuacGq96PEKMu8Gsd4RDujetoy54aSrNw72xm0iW2nb17P0aZ/9s4gfeI
Jbp+cvCR2hG4fz9HG0GrZiwNU3xVmyDjvA5ZAWNk1EeVCtrR4PfsfrOiNu+CJm5ncRPo1RbwUz2E
ZBwtHg9isi64CFNHHyWj3j64XuTNA+k8fSj9MsFCPk9JYAeQiazGvB9bNa4wI8Lt2gjLk1qSdXTZ
BYyx2O2rOythxss8gRANztI9+7Ro4bjdNN1exIi1/1Vb2KFJytvtp78Mq8x2NxRLAl605Bchx856
FIhHm0x6gL1c16V/TzD2agHhtOVPcybDkMHX6lvQAvZE+hXUvmSm05hYuzyDm3JYTN4NX+2KuXPf
yk974PHL/KLQKuqPrvgOVHAQJm7qkr9W+oWTCOhS/nxrrcG5ZKMJstktQNA2s7RPoVM0xUk0kAun
ceiG5VHjJvUjq1sBAeE9FvbkkUk2xTmkgphptirZ3zijM3Rf+XrOTT0r5hDL/FFtfnGcwK4ZZKe2
WOvEJ7tmeyoxBPPmNC2w7e1Bf8XpNJJc36yjySVBo3jDC0/tG0hgeKxrJD1vHU6lnqy0LRyls36Y
KRXf52CoIxCE0Dh7TuN+cqbycFISUfP0NavcI9ubXcEFz1CCLX3c74Z61CCUq9B7JECsykjD8oHT
y2qrSBHUQRivhleq2KoK5seQZbmJ8i4kdK8Hmf60eFvzZBstmif6babKi0ePfypp1te2msK3oxe8
zkjeQB+X7rgZuJyt+r1D4TDVdMgW0kLulnmuzHE/mOrc/LfdhoTS2lszH4nhi+Lqk77zqYsCFbMZ
jOwJqEvCJq28VQ+M9Ugu0LkZBHDXy1KKGGbB/cCcWy0x8QX1kcyz5fzslNwIt1F28EBAI4O7Ya7j
PfxFL0+QhmZ7DXw3rx9Eu0/yBy4zJc6ITbjyzcNZIP4Hc/8Ky1nBibVELty5qqz0J0/EZEWjqwnO
qJgcwOZza61ouvcWCD+7tau0LAaf494vlyCTaw7JJVz7NRzzwkq3rRP8v2uvNIiGlj0DuoEb9eEm
sNsfVwCY9oPXsGjrKA9Xa39oOrNq31bu/I9cWu3+RnwgHzmRWEGb2mQ9/HFGe2ozfiwqOqkoyO2n
SePo+6o3U6uHHFn3fFqtYkqDhen+3HctV+JwEJUSOaPj/dp6WxMj3fLSnXsS1+2zsQ6d8eYgXziS
fW+dKZ0Cb+RQJjdm5xjUx4tRtu1OYeACbxQd5li4pw7gyoxUB6Fzvw8gD5HDyKqpXtr4Zw3yfbCU
E/vkXiwYdf9n4yNIwbEULtvzsGm+0E0FlgYvrdz+rZoK0cbHYqvqjuqz0M4GGhfC52PxFpFpr1+G
lBTFtr8rAqrsItuCQj27R2csUM12qeO+c9b+vigbXK+3D2m968LD9X6sRNVvjyZPmGSWgcxz3w53
ojwjRfo4qip1ShZjhkl6lh7qbdj/dnvLvbVw7ZzHwMo/VnAnrEfLBhcG8x74kZrHcUnyWo5/5gXa
L4Ubq38dCISKlD61JkwWb+/wG+uieVxcb28vUsxzDBy0xMooXlioR860+on75iP3gjwOvXH806zz
eOFEc39S3euwUdLB+evAcycezdVh2Z1wAPDGBL+pah0+/NX9rEnpIHqsGd7lEpQRj4iK7Hbm4Eqc
uu9O5SibD1NvjpcZQ6OBCortl+9sYchd1eTzf41t1o+eQUs66o3emyNHqUNc57AM+hhdDlhoNY4E
1+jFDb+PWUNV4CYvz1K5IY2GG8BVnkv/r7Id6WTc/qHz2vv7YGUF09qWtJWsiV40ai9yl9KzznSD
HSdIc/sOvAtcz+nbVwspaga+EXSRKIvlr2ORbj4hjeC8cSqdjsFQLdna9XrL7DK0jqeqJTeocIkI
SWH8u9RwCyLZsI+5ScBWApHjV+7vqiuAAYL5drxIued/oLGH30G1PyE0D7uk9imKiOYx7Lg8Lex1
0SQ6FGZCWX46Sg04OtE7PifHqpcT/cbOGHvaaDUVsdxRUUFnqpHw6IR9xOk6NgySrBZ6OxaD19Zh
WaBwYn5Z8nW6TCUOX5amsP7FgNA+onQ1WMG80T2PPJM229hso80cZB1kTVMW/0jr8oC62ea+bPKU
TNazYP/bS9wK8ZoP5bdf8KW47lHoF/ymfoR8ri4g3+busXI3v8lo0hrtn2oPuu912GrAZkODTPu6
2D9JzpWsB8cNAHJNQ9zXbTiGP3cUQPZjZXfLz+IY5w6ksd3EOW/mpkKYM4YrxwrqlehwxeonrRK8
/YG24AtH1MQnOz/8PFOGX44PSjSrB91XuN9F0Bv/IYmVU4Qb3zBed6Yi7Dt2uVZve2NgnWyDJfim
DpE3J9+qOu26bSpO7urDvI4MYfdIquorGiuTvBOJmsPhuxLwGNuUarfuh1ceQRbAod1qMzO0Ma1x
6VVqTFeGX5VgSur1tx6KeUGLY3HZCM5/82ziYwLSVIBsiQ1bstzv46ZM/nMqRD7OBS1PZRVQ1c7W
ogtm9M6dssJ05RojEOrCLm6QgNRJ7pt0KjThxgg/Hh4/lZez/TU+srNsDneHXZudY7iZqqcpOYp6
ELFZmcOn1yCiidbSmckXUUcVRMssc8QNoQ06ahN0ETLcOFwGgSj8KRrR+iMGW726vMrRDLdoGwb3
W+ilmx53sTDcOQcpkUhR6AGqiSX9SzWY7uPJGTdN+5hEPrMGiFaTvdONiPK9GuZrcxy7ld02A8Av
g6fIW0HcI25dJ0/1zu0VhZtP8ZwcDpVCO6D8CHUVIjly5pLBUQCk3DqWULxUqItYpHcFlTFQgDpe
vb44vLOP508n2h3lfmlk7RRpyS/jZsvmBAukj9sVkddV7kOxVc3LUGzjJwtNzsItjO5V5qZ74a7R
RhIes2ITPbobVD834jK2h2wjnNZ9lebl2L3u0Lh/qm0PH53BHlbmmLH8pxkpAZxhYPtYzhD6AN3H
Yp393Wb2Qt72VBn78m2Isl6iDfGcHbUqbO+qvtIXBdBIAgtc120yNSlpbhvrm6W9RXhoW+2P3m/r
KhmVCfVWT7IxI1Rchh+bgd6+mqLdLtz3xx0FnwbcplPIJuF0epGHwf+COlmxVAszSJqg2YlhXgs+
eD83kLN5Zr+6EfTHHqY6cMarVTXrh0NKvBv3ed5vabnuzXWDmeuvJI42DoncYnYxNarq2ZJrvdwt
1CX+KztklBGufLJpLQgwm3Jjc/zYrd7LJlw+qAkskjWzjon6FnRVVqwmQk0+kEmdN5E+QoZxayuH
dzeo2m/OQwQgtWyKZyMwivR21R9JMNtB/h0gCcyCIIdorUy3QS2i8vEjJwUDMpbBOCBtP3ebpG47
zgJuckIKrQIBES9N43ChbTt3xOaM60xtA+5YxBhyzRY0+/fhsXG/gFY3U0za8VGmSDygjUW/6Oa1
rszuy2lBKOLVMVv7UhuNbu79XrawWtY8DHtSFlYBiYa+MoX70c1p4vdEcqpdt41Am7oO/p7HOHXH
ohySxlMO/IJdsTRsBynYJ8Ua0T3qcDbWSw5YBElKeapSe/U6QZfXqS5k1bw1eY2fqeLHZXZo+RUp
J4IAoYTUcM66zHXNF0Ha5ZUuml7H7lE74IsClcL9JFmVEu4/aZ4OYufYtt1VIFloOwu8zxONca4R
3bP77yTWxNoiLifSVdPNSeNr/d9W1zLnhw4oBAXmR647s/z88fy+sBIoYreIw0bYRtwYuf/bdTfC
GDaI62STCrN9X4dF5lNEft846/iXT1V8G8M+DKliCTXOduf7UGdIKGGncskQ6lfWOKMwrPrpDxJr
NnYE5NYDve7Hj4nXqY/LXCx3O7P4lppdZfwh13y938nbKk6rMILXFbOJE1lNM49nbz6YZt1W11bM
i1I1mHZJK4ztdiEYS6MiBclSec+g0BPTxIKQ+x+HuwPbaGuxw7Mz5EP+PDWOLC87gg4v9p1lbUmt
8u2Z+sDStbJSDAYXwEybaKIOcnVhzZvQOO2eB8c3ms30eBAXpOLazKeeJxR1vhvlhr9CF4xhuJyc
fNvy82qNKJ50RQG1OwQMJHUVVPaFJQgr28zb7saclavAyA78lx1NZT+SG4pAxLSG0kyM6QBcBYyd
/Ui6mzEwi3db8VmUZSB+HSxQ8tQDijUxT2i/mFSvDd164YJ0lwSNKnjehvTITyidRZHtkE3lZ7MP
5hmvq+ut55W8nzb2auvgykYlJ3mmB66T3muN3yGi1u/K1VbDj5BP7slkCfFvf5K7udp5Hd/gUqs5
HkUe8CeV5KRGaGO8ltJbEShjgaoiR8CtbP7U/qxytGUPxObKIrPXbvusaz2W8VpWnp057GbQNHQS
z6d5HjeOgNCvzcskuK9PdUni7j0ddoPI2L98mmWhs/wTMxYoZgWIZ5zxsAiRqHUZ72w9U+rQ5ZwD
QVDz8Qqh/lsaz5tPQalzhwmkrA8OHOGM997Glxe3qlxedIuaE1zIHe0oHG8yewGt22VuflTy6Whs
HSbebDtz5nFH+P8sf/A/sMTmW7bBYfrXKgymPzbvNfhHa4HIDR7lWJEBYEtOXitRqxxj18YMT+OD
ORjVXWVOTlaLZX0Ih8IkXIAr4bGnyeAdiSQ190eDpQFRYDDZDwh8ocnEaNsvg+8cMh4V2aVXSlid
H+6owqfWUXudwPW3dDYubveGCdBu7yTyjwVsuTDgx4JcnOdQAat4W28ZqQ/lyE7jVB/7LPXx3la9
V58PfuNHLKE1QW4egpiTqK3hHj8QUhe14JC46UQqxbWNU5dL3ZNegspzlZGzaodZ93BZjH17wm4u
HKI5UCY6LUxSmGtQNKJQY0JR5T8SIsP95OM52pMqPMa/qGLRAhdg2xpqwzmyFS92apZFfiUOVw/p
Ym/l+z55PGs3NvN13yV7O6TqTT4uC23EeinLr00A+0Ye9zBC1/xX007+PUT19oIUZf8PT5SPzwCY
G4QGkSvpJUXd9vdL6aB76dbFSefSrT7mwQSGWbkJEwPR7R4NMDuv6GTmv9uCcpLFoPKfbe9WlN0V
RJTdMP3hbpZbcJ2KPvzRQxk/0gzTfE/hzDY1FY6+Vqp2n0trWZ760Zx/GoMdMnSEy/qk+OEA+ge3
+awUQ/2h3XmL9DA63+3Bm4psi6y3WrrtXasOg7kLG17ihMb2oFoDKpG7pHV9WmXHo/WOv+YM8D4s
N3G+dtufOmD72auGuaaB8rKkZ8QqcLb0Bhyn5eyprN664XSYfvc9bI190bnrXabZ6N4nczLvpDMJ
aFSHlcjthiIJe6g+d7IeEFDOKXv0+oL09L+iWySfBz9MV5FMJBqTyYJkJpQsbX6cmyL8jf+OiI/q
xj8N6mT4g35CB+e9317oU21B6YmNH3s9nPLc2VKfgi64lwMAuOXsTkSULwSzq5ovhLzhI9xvFobN
S9cEFvQmd23ch05WLft0J8l66Iz5FwqF73ZekSJ0+12PRDHi31I7anvb/TRM/Y98JDgzLgeUOOt7
OQjWK9I+51gHw9InKOW89+DWgZW6/mTHHbvmg1t4PhrxQY//ed5heVltNv7DMTXqsk7eJIF+R4US
PugRj5TLI751nm4wA9TeQTdP2dEv/ZwWVb0TZjOYfuwFtftTW4d4OTCAfowBppCil+NTLzr534pe
nNGKFIffXusYnzMLxS8xCudHJ1rzCTa7fzampr0qKdYpMYraziR3xb3ZL20aAkTfweozJc+71f7r
kVkitOm3IgqcwUtnlEPw71b4uGv3pjRadArO2vwya7RRUROa1bWBLz4FaKQhzEhb//C6PfitufWv
FnTpv7BFceQ/mvAkCi3/DGbNnKMylBLbA6mV3bs0NVN8oNQdUBm29VYew5uVa+O3i/MkZQyAvF0U
eF14WF9idJCKHrWVztPovAe8K+d6XUrojAUgs6zfJPf2s+nb/FVi9K0/ZXgzXWyuRO/n7lfO3Ab2
0OompO5haWaQa/5HKI/2nhGZCl/OLv/ZrJ3mk8vZh7rLrashCP1EBLHnPZ10pXHa1qC5MzqU2QiH
RAe9YrbbH9sRxcvm4ctpyko8+l29vR7VaG2RPSkrWwar/CWW3P4q11FtGC7G/cKwJhasI07+RnZA
+7UR54No2HTK77HIbf5+mZdAI2qxfgEI6FcMSQNqld3jmdv6hr+ngiB/RgFOiQAztgwvZusIsMgQ
AxPHCKE1eyCxDSwr75vs8ccMXVuma6/sB8SUw51GHnlnIeCItN8dTxu5YUWMPM8Uibt2CCGDgqOu
YY9MgQr753Codxh9EMT3XE7lSw3pjbTUEBtws+zlr3nPuxm/FRIifYj+v2KeZDIhjQsiT7shS4Nb
0kphVsWuUAw67kPIGPk4CI0tycP/9RdeBQWi7QTHe9+FePpDHF4Yx7ybE+sqhbD+MF61NGyhFtWX
Y3DyG7FyWIU6M5SYzoutjdK6so2BFB2hEPN336rViMDYjA+7UJOHbBxH+1e+IIY/10qu7d9ldvz5
pPEf1r/qZm8NFr4gH1P2lsONg1nUP1BCug3ilLoz2xSdCSXMamqGg2Wq80ySiI5hxJazHV3t9vxy
a21dsXvU+4VdQyPku7Vy4vkBbCBBSWHLGnDaUhobvI5qb/S78Ar0djEMfnlkpa9y/1nTf249yBZx
dOq6MrjgiTn+Ix67bONib+fiXLAL9M9dy9CQoQvaNiMrRrMNjsdeeMofsok9o5KnyQerK6NALcOC
GS8c9vJNKXS5C/eePoKvDurBS92y7PWP2W5vco/GHvYd14KLbnk62SOqjhIX3UGTaL/DPaQIZQNk
DPrIFa5hgZTCuG96VIw0z0HJsN32RmVNAxpvyCUVb0jtNpnYq1eYjx1MU3C22knnfJ6QOeovh5wF
mLoeylz0xcqp7Phsp2MRJ6RopZ6jYEHLazPA5zO1WUYwBftEFRk7s5H5QbnKH7PwuZiDmdjJR2Qx
4wymMdlGTTkoFoJ3z2zm7rLgtPMhRZi7rw6SgZCVdlvX2JFWTv55gzAzLVH91feF4+s84fcuJwMW
zQq2n3wjBTJ8b91+zxhujR/7yEn5a/KNdmM/oDubvUdOsjW+CMi2SJ45mFzrF2/W5vg4wOhaF6zU
vXUiQWNEKe+MkDM8CfWAMWpr2vLRG+D0EEVOhp06UDf+qenzTv/zvK6eYGpQIL/hasi7z96eTXjo
1bJASOxNMa8u5WCWj1uLCxbgnI4ZKy4xIuWnY/M2WDaWNK4O2xCawbdFfZrIgLijOwPlRn7g9wjs
MhOWXdo/C1364gHGc+frHScx7Y85FFfwA2cLBgOjK3rybo8+rJ4bpMM+OsjOzs+4Kf08Il1+Py7t
jkHvaQrLKYft9232i0PwHy0iPq1AnkUw79sel2BlTpeB5vblC2k9bvVEmwcH8hEYSCo6b3DBgGgw
G8cnUSxAIZEUqpZhrOEtXPfELxj6Z9Pwa5TKOJPn5oKVfYY99keo9MhbeykJdmKDdn8aTTCbv53K
yzGJrBrPSoqzeMihPDFD3aKD8jGcT71kCEoHfkLLTBo9Ofpk73Rs2hfO9oApey5HsKLOGmz712AI
HhF/qoUlaIT22b0jgXdLLWRn5cyv+Gzc7T5fQG4jTjrRJzlfpz+j/ruBIbEtugE9BpB8bn5URm+r
ZxfFUPWUmwG8uAKkGP+h+Wzl1Qn4a3ArFUi3IxsMRV4H7a3LCQ3jmv8mkXsd/42qd6dLZwHYpqh8
i5xnVu7qNPvz2t6TtCBC0PYqHM5abd1yJ7o8zxPTRxAah6tjO79wnTpVSoz+uj5X6JlENoEI4mnt
sGFHux8AkeFGhsEuOpZy0ECpjlRIa/B4SC1SdxKjLlYrMauGZz8LQLzlJzOjVh38t9hs4+qGqpzX
jOvFgkAYS78UdxTdLgGnAFUQENs1KetcH16Hvp2hZ1sbdrtuHu8cZwkHSNdJV06ifEfsGrRE7+ab
2KAfYJlYyt+8A58I4lvTXh5EvXf+yW3ghN7XraWxDWMD//5GD6Mr2EZ8X3crMqHlJkveq5iSQKW+
cBtX60X2pu1yyuFq7UmmcyvMDeGgq3TnQ5n3c+6SY/vWqx56wbJ7p7rr88FAJ2xLAwYgDUCF1ZP2
q6r6NZiV5FVl17eOJul9rLJ5xgDUWjqbK7MfhkuHzagdTw0fyT58eBq8/svAu2LtgLS89s994E6N
927lNv7mqKCcwUvMcg5KNiqpmuDaDbL7t3CShLFolirMXKkXDMxo843jlG92vd4TUY4V9mCjWp59
vKQ4W8mlefHXxWQhsut2i9eGWB/ejMm2pj89yesmbkUXksHLyp4Okac57Me6jUFERXXvu7Vwvvyj
pwuUkqO5y7rBpdAhGjiKCwO7Oha8i/KcML9vfc8Ek2io1HOuAu91k9qclxy06BrDux0CoL8gXZgh
sJXV9Q/KGur66nPPQuaskB19hIxgDXmYjtXMvA5k9tzYG02L+GPsUX7aopb9GYwyFNZ5MffBNt9H
GuL3v4Vv98VnV5PkZaNHxUGrI3jHY0LNRHdVFy1T7aEOqjQaoY2GhiJ1F/AFizVynfR1skOAqnSl
zWm477SJ4YaMpNqf4omM1PKlCyCqu6gJth7RMZRgE+1iLMPfI6GBkwScF0VZEB5IZnbmjJWzWimB
/Z69PAXu3B0XHNZD9wd/BIQHv4UtXoYB1PPeDBBTF8kgJPtau25z/opxW1M4sIJa5BFeYQTOvUU3
9h3Pl11DGR3SlZhFc7GdRibY/9zDU/rq6JwwCrF4M4yJr8Lh7TCKcPxZCGQFDudaHQ5XCCEtgCQh
yPoR94eTs+fUfE5FUgQrdCcDj/LiTQZ1fWJZH7BBNG7b/G0IEiuePUIv2n+oJlXxz15vnZ5UyxNP
jsIdMdvOnFYaCuOWcvFw4iG0E2HJ1gWOLRf5gcehqS4zMtX+yUOPULw0Jr6r7Kgcv7use6UZhA4S
oJqLXfYuK7OPqxCLZ3C4BhQyUrvfS6e5k4ja0ww+yzoN7ZI1gxYV3nEd7supcA1T9km1wBWcsXFC
yue31rY7Y669LlXtaH7vXdPUL8j03WlBo8q7d23Rc10rC6CUUR078M9+DoP8Lyr1eRVRM6OoThSq
MD9IvHzwhz/GVufHft6l9OcPtyPPoosKi2CnSJJaQsYLnA5AfrDI2iXK1w3YtzZr8/xEtXJZsgHq
VX21I2A77kjD3D6RXCwdZgvuH/OHjcSGm0k4ZT8mnYP87HGw9gDWazcNeTIIB0MN4wyrAEsy6zzj
8udgXQDPYasCJaAYFw37mTVWdROOQZHaEOrGZl1MaxurU868NJ97n3G/YgKsavF1AHWgbC1LI/x0
5p4Ahxh4MtdbNPtO1fzHiC8R7hI/y9biwsfm97utfUVKB2DrKxTQbMcV2m0GLjjU7lkiwNo/JBow
MisE13XSB8Jz/nK/KOO04jEjajUvAbSXgkCAMrKVm6usDEtLPWK7FGUa6H1w/st9w1+m2DFaZ80q
0rsqRhL0yxs/oPTG34BXlAY7JF9VsSkcEKEI5x1e3N1tLHTeshTkCcwBjIYwFk2w3NQtAyXUeTe5
t5lZDu/CXzZE9+5cVm2mR+0X/3TOcYZiVG7N+gP7dbCfOOPJNWcB2iSB48yH5s1DhrERsSB7iWUO
dvdnP7p8NZKhWZgl5nHhBfG6Zfd/kHu/VveIbXB1V8tNHzD6c9mey3420KDQtUFag55qe//h6HBx
blSFN9xhK2alEn61VxszJD6uX2SLjONJufjQzjrcml7zJA9ieyNiAgYvG/YJYGZ3F1xGp46pp0ho
VbXMPRMrCuNTHUgWXr7q1T217uyhpkTIZNn4yqYtRyDf7xKj3ZpbjXvP537sj/NW2EPm6GUJ/+BJ
5cRKjEBrulFkae0/Btpvv1CDOV+DY27cYgPiovK+ml3AwBSZKckMrjWbxZ1pdQIDGM95NaIf0WBQ
CcVFzXGvi9GaPpk+J/Vprdix6QzmqlrvG0NgAGUQ88dknzGPNxee9+5/js5rOW5ci6JfxComMLx2
7laOlvzCUvAwB4AEQfDr7+r7NjVVtqVuBpwd1hmTneVURat2jnmBOsxR85S8ujVdi+QonVrnpEez
amUxVdPBDE+GdBkPsh7t9OIH7WQM4VJTdCHmw0B6k509ZI3G00hLrJrAFq26f/Bi7uwOmX9cuYQH
VRXLCxl8p3hcGZ/t35qEivMlIM0t33XOwsZzz4O1XEmaul76xcfa26NVEXkoypNLle/cdpgW4nYy
YaR2WYCw/sAvo+rEYW0Ofe7UOCUjjhlWlE6wEdOEAMB1KGdHbmBghE6K+0hKm7c3L9xI3q4gjEe1
R26M+458wzhHwS6EG9FWp3AOhuqN3Qo9yXLSDmL5Tddc2R8kAXf6wbiL/GdNgzX+r9C18f+5ixzn
eoMpGjb+XUOS2oz7zO3m7ijdcuT+Hk06xwkvqdxMYuctPUSJbSzVQLulcaeyOTbo/WAZfDrtJ9z2
Mjwuc94lT30OF+UGxKmcnutuSMS9kk7WPSss1upD9kS7DoVZ0+HexY2LNoETVuzgYb4vvwTif3YW
xKd5j/AW9XYzS7TLrVuErGb0sIDCtxX9P3p2LWdW6CdBd/0b8Lhvl9kmgbpGKC0LuxSvEAzPPpjD
9ibL3bX5I0Qj0mc6bfT3GZNrv9t5A0/kU5pVkXeSKFzhPu55At1MXBfyCPwpIOkzuECEk4L9FDu7
0Dm/2FK65goZWJlBBFiGhYeSlWHwSC5nDU+RB/Kp5EMJtJ6OKknJzWB7m5Umj7BxeZm5wKJoR4kg
bs/YUtJf4VCHKDs6X0tn32LeiIl3LmkyuWN7R0H8qxeJo77hxbSN3hrKk9D5rXSW8GYwXrc4uxUf
6/+T2kIdmbxvRQ+TNvAqKrshrRk4/0zAcWRgt2SULUdilKa8F5LqDWuu16A45M2Yi9MUIl0VYCiY
LS7jslLyoqfe62s8NaKIfce35lqGYq8diASYXPpnmthdeOhWp504fLQrEICeBltyxxms8x5nWnNW
7anjA5fwebLqu6mSUXco5KLFQJIkdaMvjuoFXDFawIxkYxt1zJlkZPCrSV05nwwQYuGKJry0bMOQ
aPu4I3qZQ+8uKXLM1W26FGXHbN7VU/DpoFWFT7LmgXUuFiyOm44sMCVB3lkzpJLa83ZjFyUFWmKV
d9VF45RWMItWHmaAWSQaN7gYWRxW/mD6NBeRVccR5NX4qgiQXJ9vfRBH761lev8HOCEZ3nTUNZS5
Mn+Jqd91WKjvFGpcSCYRWdr3uU8DdZCMz/0nkQGbkcODVlL+mMGdhyeCjw4HOSqK3MakL/z5ybGQ
jPHRvGLdEbds2qek1dcIiyc9jv8q0TQm56gxTrxJe5nJ6LboG8L1KifWcVinatZHC+al3IdALwSM
BkX+4rbOY1rAabgs7UsfhkP6MNQr7qOZNL+rSTi9eTuWumnzYQo+3oGzj+DZe2wrZKZLgzZe7wWf
fZpu6yVPw2MeJ+pzvMIA6HimlijJHHjmK9ETNMcLWh+GE7McVBfO0ywRvI0HmoB/syQs0eaZ8QbO
/D6+Q/W+QicwnNgIz9Yc7CMSneTWMoqEZCUG57OBbTq9Yk1N3RueMf7optdjYe5IIpj1+g8jofYm
pXnidxOKdumlnVUPXqHyOt7btPcQobMpYFUIcVY6LXPnBnTapT/Ze96bPaaUM9HvIG7Z1+NcYLYX
ITNBVYuxJT8cECOo0LXK+ywNpbOlEDqpr8WO63Ait92X27yMACAkHHdIGpW5AQjK7hktRLJBFGgw
WmSaLOouLIImfVuGPiXVGw6JG254fBWS+cOH1bNBGlsEXZhE8iMntEx3JR245G3taNpTtSwzHmv7
0qvYpKREP1En72XsUDATudetu97NmiS8zz2fk8e5DiW7myPZ+3Z4JIOjC/HMYBWwu5qtrHH4WqVu
YM6LagBQo9giQuetTWN0pqoMDkDyXP+pabtyehIWBfxtgp3gfbgJJughA1TS3NAlhuc6u3OfZJuo
EFkEWiEeknujp7q91OXYUxHNy5CtLsfChoZliiqAvF8R0bUFSdv+urEUb9yvWkZ70TXV9LdP9cCH
UXjexSSpUz7QiBsYBVXPUWbXUQrpjs48YBBvCCdS8tsBXSIIgHNXwCloSWEUlDxqFTO2UivI1LrH
AUZDTcjwM4c5ZRSqPUynOX1A2W3LE08bHCn0PsdPPvuBU++HVdJHNeTTI/dPERFFjBawF75px3Jc
3lBjJ9oFjhFxGUsodvmRGb2q80z5NNxVvKdktS3zDj0zZgmT/9xkJJWmbdxV+fo5gcIADMeOqJ68
AqHvjEsrCDs971NJxpRgYFF5/h5YEKm51p2T8XHFlUL/J7SSEkFzNNzL2OaEzSFTNOXJL6epLe6u
2Bu1b9RqSTKNjGHdQ40o4JZnfT2XlRwkKAV2Oz1PPRklspuRTvILIhWz3/1gUuoKJO7FpP9jEqYt
ucX1uSavuqhqlhdlPJBgBzaye90NU791/62jTGXAKj9V+M7BD5daszBI93yi64oHsaOvm9mnZijc
9hnASxKZc7wG4dBcaJ1M1T0FnerQM3zX/1DRUZiwrQjhTdRQgYn4nn71TKQZX4fJ/CwUxHhf5qt5
RpdI4qPb9+VvkZNH3ayL0EGM6uqOTrtZeXwFB0en65+Qm+I3m0E2sUEIvNiGkTK4qcNFmf843nuP
ediVGJq6SL2d0NSVKEBJ/2EZ0agOjZMV9dlJ/O7QNrYIaGou49PsXWMdBJfn+K+HpNpDGjEgZUgO
Eaw0FJarFwVxsLsveAvX3zO9TtdjKk+LGdHJHwPzxnM2ToKNG/WRfVez5YSxYVTymkOPNHeNpfp6
vR8H+ok0Flc1bz3ljQw+4XydCMJesL2ZPhBp2kISXvIXOubkronNH0Ze8aAx4nyMn3jxuN9NU5AA
p/QTXIyIi/5I2pnBfAYN5nON9ky0W137NOALOmAZYk+JtR60dvV3eHbdv9nvYODHxKReCe4EBB3A
oPofY5uwZqPpyZ2dhB5kfamSLvCgn6etv+/GsdK3JUlG+SRYiRb8IYA7hX/yNtT+Q5YgZtw47DhV
NyWhAygxTdT66g8SZijO8LGayzDKBbk96tKU7A2Y12OaFYB0+WWd+lw1WTYRSs37KPgmqdcpd6sq
wHBnMjlxdSiCle5W5Lmpcz+WzYzY3Vomng2Wb7K+F7VozR1BIqAQ5v+0eDjbxWNIVBTiRDOl6yVt
nWj6dHhbJhPHRURNVJWu4N9g/42nibzB25qJoGDVYSnMMucK5F55ql201pWzw1SWHSJs2sbLni9u
SVsqEqQmsPf6pk3rrQjXmvgXODYUUmK6WTf/CRBMQ9JnCfK9V49OeMMxKnJvcrJ4+sahDhWSE637
Wv8JhZDOxU1J6SO/i8UnBZeOszr5aPjiy0klODgWKAhznuqa1umQ9vUDodOl48QVxPXeE4oDA+ca
w1MlMWsE4wWITE3mPUp5TpUefzNTDQHlql3CYZ803RIdGlTq8MUHgkiJsKLgOuzIiUxfDM2L2SVM
4RRKK2NfFqeqUFB9EwBbyolK3vvSrP21pBE9sop8nvdNm+dmP2JBVo8mM2mwc3mjF/e2sdcygqn+
lvR17nOiiTTyPOLP+6gR9llWZKxvAwcg183CIxJPq1b+paHLxBGZQwdS+RpTmXpCpKPNCbHJDY7S
pzlN8BzF/FEFdXZueORRTdKk5B9495TjJuFBlpyu8ZdwA25i8LgSEopjoY4iCk5xaaYHwrN18GPg
S+Q0R0PW/TgkW62i1DXLkdAxqLRCAioOG8IlapsyYws0sYFTLwtKxkpZs2d7LwsKcpdxnyejCYHS
bivlTjMkC8dJOV/33n88TxvCSZISXdtd8pIwa3ikSFbonYcatu7HxeYhsqbffieL9YdxuySy/4Tp
SZG4jHWbXHcdTk7KRYqCQVuMoutAsHEo5gtLGBu+9MwHnXJcRRdHkNz7wulP6+I29gmIB20qZuvR
vtmCiDFkmq4K7UPf18F/Mgj6f3RCXXFMRZLfBxlHzH1Vak5VbseMwqjMSEg8fGTDMq2wcvoQxFjn
Q85h6xznJQTpKXMaABRrGfCzQVW4atZtNNWHjAzLM7H4ivIWLeJbEII97XEy296B3yN4purVfXme
X5enii+nPTRKCTQFCI12E3NIcS785cuhcuK1fBnE8v9KF8exS+ayEHYH8oBEEEMrNy66UoRZYYqf
oInm15gn3I/jh4m9LeUUq/upd+Ubv9EYfuZtPepvUSABIWpPdXfyyln156JRGKOyH/Jsj4kMHyVP
R3oJnqUMjyvS1/sB2gQR9KJs9ZNPpN2eHKRpUCZeU+e3XFrdN+uQm+iwqjJ71kiBwW4IOV3vW4JR
M1cB1UvkAlEkO3CoRKtzNoyQZlGj63Zftp5EvuXi5lRUMhrKvc86hvq77hqgUghb2dhQkO6EX/k7
18Em3CQpuUoaZ7KZoxNo4hwAR1JxLKRNMHAj2T2bxvphixMj290yo5H/dcpwWM6+BBny6Lp5Zq+U
KBasEuUemhhog/Q4YK6SQOumckccuE1K767a67p0SKCBhRP3uTtO/9DrHPGrIZt+qNErqxdsYJIg
MW7zPf4g4NhkNf4Zr4y3fC5d65xQOZNfpKfmkjoQu2hlhMWwD+M4fiIjPlWHaDTAWeh/erCXwQO3
AARYJr1tFBg7QC2UqcnR0td4CGi5IgNmsgQ+UK8OLT4xDf52xuqXb3RH1TFD9LYcsWrwGkAKB/c+
g5tTnftUEDDOgnwVF5ly+2PDe8lD7s5dv50W/JULiuHccKIawPTNvUfMceBFs6PmOQ3ACKy590ln
ztseBJhHbCqJXwzj2HBQXDD/OcBUrySC3jKjkk11D2mdtdmxGBP33A6NDG+RLOlXjvUV+8JoVbzW
SD4w/5gW/C0Q1uRoMRiR90Xj0QB3WGF4J7tYPrgsSG62rAPrfg0XDp7szBLxCBWPxRH46w5LS1qM
241Xdl6EIkIYZFd3cc0e4zkd4xMnAYzR2dQukTPsI3ZbmVU98zQgzLuWxbjsYBmtZC0xnoP0aCe5
3nexGB6nzITNMboa4hGmTXyMlmGE2JrSDShvelZ2hcGh44uqT9ggOUMys5a3l84oYnVJBmQX790b
HDHJPeXCgigATZP2r9GRV93WI/XdI6e2dmIBa5T9Why2m0x7yXCcTAXtLqB48FGQC8coZWZ+j+B6
MPpxfGJHRsR7wjktQIWnr7mhSnPkpLl2u7wSPAqR5amE53Xkc4txdg5vcjiG7n5F6LJfoFDw9L+t
7Duq1G7WFg3AwSFzWYtKLTfJyUjI5MblT8btK87bwJsmljwyyIfwBC+fPG1b7EyvKL2cLFFfZIu1
5JjzvH1vxnQ99aOn84/GXTOwij6ApPlQKtspmhYkdXfaRAApRt/zgo0fzOk9hF2NmyRJiRyI4eIZ
OY4DVijxuN9IYSu2KdE4rSlL8/paidcvk/4owdcuUIL6pd4FAMPSPb4/1F5lfPA5XCEXlzqmOs3s
rrxPbBkvu7i1MwtlilmX3jOrSOb6d5FS4iBkyQDEB9iMF/whRMUKhL3PaNSffRWDmpq6Pv2UOC/p
HkkOFbxsBl+fhnaiJp5kub5QRBPJT2LBPnzwjLfFLdAJtVtScuO4KXo5l3yUCCNtAi+aeEb569cR
i6d5iwqL/yDNAzP80r02MOf+GzX9P3rJQwN+wBcrj8mxG+t2J0tDppiGkM1vQ6KgyDmVAfnht4R0
zj5QebgnZWubo6nTRRxsrxr7UvosDMVITZPhIuGaFqSE/EweE9UKmrYDsu6mWonUogXDf62RJHE0
ToMpFvJYCXCJnCh9dSCvw7QZm6V5irDEh105+fVwWApfA0Rpat6deZIafbcM1XAZuNbpmsWrc2yH
6zI93Un3KZOVk+yrQOjbVa4eOfCVO/umIVlKY7qX+lwFVPF3ua9rCgC2JBaaZR4W6IbdXwNBwyke
bxdK6ExQq6Nuu1zSoetmDmyvyuHNePRnBplNbEUl/rYTjatNjeD/yys2f0xGGvhHqmPVk2OcEA7C
1SxCd1aLItGEB+9s4HjgTRlvEX/j6NpY4VphcqdlCG1F0jTdWU8WjwpAAX9+nvM/I8vkzI5ehdf8
RWfXwYZg4HoP1WjKt6hHMXlTlDu4XI0gQp7Gfkiod6JidPAoZA/bxM7O32h0poVohccIpyuQbtTu
p+/FzhS2rrgGAkkRO9zYIDffw7JnVvbYEvi29PEEBMQLiFpBMTZ/I5TV8qGp3FxTWXaAG/LIbNX0
2CvlU3qnd1QdCzfiHKudmToCi706fISVVSNqGakRLCkgaep2bXlUfTDoO8lJV59kbfLvueIhjLLq
Lq+5nU2w13YF51Ti3skdghBnGmjartw2bIQ5AQ6fUeuLSr+meSmiQxsYow+mMvKnSDloX4fi6bmr
HAGgWhPOg7gTBZB1iNEausRr+Kch5N/s69oG9WYpKi7isOHFv2GSNx9pPsTdrum6oNoBfZjxugY/
OXZrX1IIHMrbNrfN2wRygpBk19V/CRrmzc0AC/fd8+Ho3IAvCp7w+Zt3EDsrbp6fj5ckmTUNc4I4
hN9WayhTZssaNPfE05J/OKp5fA7BvpkLIbte3qeR6M56HMiUAoxI3yheA1WfG2rVBK+qwd6HbU7F
vqyx4Ip5roI9poLekyu09MOkbpB0WAI1XLFdGeFeQEbpv2ieW2sOIfP8fKgGgfOQ+fC4DwMLC7It
EIr0UmcEWXb0FGtzqucgOgNInI4gDCfKB6ZISW4bDif3dCtbd1/21qHVPbDLgjIcoXSfuO2xDAo2
50xE7Zj8Vlvz7KljNzoAJlvfvKzynbuix6y6ItAVnURIAdzAGbhsM5Wf+K8ul6wd5jS+b6Iqc56x
pnCPkkWo6eJGMhjPi8wbdSgJgjubyknTv4vMQFE0nPiA7y4+daxoXHL3RDuS6TftMEReZZ0ITHdn
icUHZfMq4e0xEphwa6jNu1HHXtYTIbcVAlFgY3zDNe66djdkkLWBjueT/vT8lHFjk43F9DazEwzt
15vUTk9OXD4317DwZupSRz7Uih1Sx6lhWeGZSqhjj1PlxmDCZklwZ5U18+w4ol1sV3J2DI7su1K3
ek667meEePBgJqbu20yBjCWCSk4fISYEE76ZxirqblH4AYvBuZslqQmXh7+xNCB3/bpWT3UYNz8Z
v+PLWDHs0PHng0S0nOdX8KCTQnBsVvzf2ALdh3mOPTAI8uDB0MVI4flQd7syXpPhFFkyWzzW6tS7
qDiNL8tog3eRlO0964sB63hE2t4L14fIFcY+pFJEzOXFcnyC/0LBfLwjNIlnni8EOCmla6/feYXT
xV+rYVvGhe2DSXEsR2Zypky04d0Av44SsQMVESwKj5tqopqx9UPYrpsYHM4b3i1fcGW7jOdCMS/T
gdNlk+xqMQeAjXun+hhFZN7AmKMhDiDf3slKZPUtq+2c8TPKY5bluXOhDmgWjXsPgFncdQF2A05l
Wf1YN+9uC9Wo6t/oB65iRwuyNAf9BNopSx4wrTgPA6+cZzvhcJlwlR+GahxVlpbv7UR0v3qbWJpQ
v03TKu8S3N/2KxGhkI/kocx/E9S+att4q/eX09TQXWBUq5YshKm/B+HUj+3o1gT0Ih+ynK3dlOC6
N1lz5wuXLhETDcrJlLpKPaWFwGyM+bZv7VyVPzrIXOfbpSpLYTFWNj5wWWTMMoxfzc7zY3pBWITh
aRmRAs7QbubwCR8udp/blZMID9+2F8tN4xZ+8hTTmw92JPqX+uL17fQ7e6k7HLVJm/6GhZENVk4p
sCc7Q+5sIxO5zIh3dnR3xo9QlzaTcFb50gxhmz6Sv/UX/snO/dfXZRpefJH47gd9Vv3cT01mLmPZ
zjGVCM8b4b2SzX1kNmmy14F+Qradya0vewUe9nkhDthjOejxnFZo7i89gF52bQRaHOtuhAfO+R7i
EvWEimTEJzG1SNwlkHfLzZyQ92SrGEsXTnVK8pLmXZXWh9FNCIWl2DPbEE70Hug4Kzl1GTrBozJs
GbzNrD8RvZK1Xra4YMiKrUmXp8LmLPXi6D7NWxuU4rNelNfn2z73WrNph6wlny3g3pFRkQVNHw4F
IBFVFvwLeySDO5fk1R+Ie5V7zDAmYihC/vQsDC+pXVT0/spykaGafgVwNKy+FGUGNi0f9r7leyZc
M5Ye0so69mJXVtjMt4VE2PNFq8OPeJI6+E44fZ5HFiQgA7Klpv4JQhuMWw46PTUD7gjiENmUXpAa
PMb6tR1uy4mVkztqcRmc1Z6palu4+FkbqHnqswu9Ar++V0LQJI7ld1p3QCLUGqoSR2oi/A/Od/11
soAJAix0+Lu2tDXucqMtJldSZ3gAPSONHLXPqMYo3G/Y6MFxDRIvqYFZNQ5TazdDpwPDGXMtNWEz
PrBrBcEG4zaPt6I2FpLpyJ5HRfhcQUqq2TPCmNVfoYOEoU7EITJEMU1iwivh72E9DdG4ZXdtJ1Fw
PP+NE3sEiT/oIIvVNWSWoBB64/Na+s+zhMqh46r+h4UBOUsrGCl4FGfodBt3zqZHWp+atzcvyAJw
ZGJeDTGTH5Dv0BrScjaW0cGFD0bvmaSzsGI5eRyOlw06DG1PCbfpaSS+SlawgaGykSSGgh1MSP1Z
1CtM0RrlilUrYRtVd+Uag86IaSoQ6xVz/7GOGO7XeFEMXMq0z81q9ZErBiAPzAPnSZKZyTiwVfIS
pKlLrVI4PrTgWof/BamLrOEEQXMobe18E68n5SVUWj3oZeAhl4HyGlB/G/VO0gJAbFyxiwwt1B+3
9XDVjD3KDte6CPzQXRos/vvgF+7L2M59t8eQJn9d69bnm5jn5RehpH0TFAEFSC6smo3fBpoNPCgn
dCcg77Vg4CJBTbVdP/taNt9r5BfQRDFpWJbXhrTasmnKUO7qKEJBR1vdeEHSPhcmJoXUGAK3/Gpz
9GNhqp740iK7LaB4SHpwZekc3CIa2A9ur2Hbti6GR9kOfk7Bs0RwIOo2FdvApoB42Ri7NluP8exV
d5F85NXZACgUPNHpM3Ysto9IXb+3riEzvxT9+ke3ESFA7sy22MZzlDyU3sxBgUlbU4z0HdtstOcT
EoW02cPbySjZHTKaL8mWnc6tx4RQoYCT/R/e59Ffv2AIVDGFTdLTOYYhcHkxF/9d52OQ9au7vMRx
LcC5EbbiGMfnzZktR/u0HWs+wl479NwsPWWXjRoP0o8XWLvwepPNNW55ZO1Ml9KxVZTbK9SQcltx
P5/h2yXyYhvs4E0B14K+bJGQbzX0Xj6NXxtC8CBgn+bax1dquiz5aSjTwjCJKP4e4iFK3j3bIpw3
nGGf0Tj5T5Ks1wU25ciN6Ux6iPdrH8P6GKHurXs/yZqnMveKr0FfyYM07pxDx2un2Kph5OqChpPd
R15Ln5jTA2YhHwRvY5ulHKbjPF367VJeR5G26zglNX7U5/t+DkZEv6qUhCnYHfZGuhS3nSLMtYpt
U3WePaIhu4mgwT9ndfJ/bAJSPk5+4p+zqF3/zDwH9TYdm/hjWRxVYDqV5RvlYPPRtMJPqIGF+iEB
luRu+8DA3ptd3lqbklH2JR29DAE30rCDsLAZ+oOKyDpCBDFEelW1uFTx2P9JLarWJePD+yFGCEcE
mBwj/loX8SUmxloemh46AiGASe87ncUPkbCO3o+iLW79duGRHCxZVcDqEMPDPHbJjy25XQ4UMlJn
ww4lv90Dj8RgnLEp0KFxf1lHEDGHrsOC6aTFYoKdEArIKmaU9+sVsUeiL1zEeCr1mD3VbQAWYybg
X+wW2MX9tu8nA5VKlW7YbEzg+1wsrgkvNM6crxT5KeUMvtT3fJb41iMrIc9YX/wGtIByfejY5sSM
NS7DTV+hd++SNLD8H6T+lyDDTJMbLB6PMyOgfsruFKnppyAAtd5tUDgZIIUB5tafinRUfEhGYP1U
gdBM1GOjiMZu2KjE3dutEugELnOe3OSiTL5dXxH6Dnol/zMzyQNWhPRmYvHnBNjzZ/Ugo4Sb1htU
cn+lA5BG47LqCb0hUQck+Ul0dP7RwPbWHw0dAEUZmQ0LC2Qikkvsl8nKE9nqAS2BEMM8sQnW5aj7
EQuLRn+wTJHiBC4VSxNHDf4wTjavHFkkywm/mdJVPyt7qliMwNkwrguWd6V0skURyK9SRSrZJ4XX
AFmWUfE98GD6isEI49tPfVowYRfIdks30VhV6JO/aTpEa7ZtCxlP/WVVQZCcEYIH+rYpsVo+fiWU
Dm9nXkTtP9bzWKbaafS760oodR1lwLi1jBRDqtO/sUdgbIcomwtKZlgyR3/oitugJXa8vR7mIPY3
C3U0SwmARmejxmq7lmgOuik8Ov9BZr7wpEOiB97QLbcWwHkKOt5ntzwfbt8aYkMwW2f5LGhZyIhm
T8yuj5KjO0XmHI3mrFel3mq34s+xjsIOD+WCILKJGyf5SjOoVpzK6BhsOjLX9aPJ65GNLHVWf8dI
rulJx1Py5qjEWPKGEXWaoO31f9KGdMRa6JF8MQ5oXrZEM9Xv4fQl6piOsn8ltqjERnPsBVvRxS27
cnK1xG8TGw5fDexuwgRBOtqTtwRwrXOW6thjSrF62Iu+c9vdFE/BPZ6PnngUoLsmG/patbwxniqn
7xyb1f3nkFf3eUuMDbwdit9HEyzRY25QXP8MpcF2rgJ3MOe+TloK4aDT+maLmFU2Xxq/cxp3XUHf
mDOFzanjbjxaf84tww03Fynp+HfWEwhAfhWnuS27NUgBs4wCOzmrpLgZEyKYLFUqs2ozhWJgtRRU
p9F/SLLrMXBgAcAKkLOISMIFdV0RATHGbrHdCuBcREPaZT+4Taagdvt1YB54tBTtP4HRrU4hwi2L
PzSq/gaKUN690G/v7bNXRfbZEmFFqlrmhBu8j6AXcq2WBir8WvkvK+p7wWs8nYs32M7p8qcYq7m/
db3J9+8KVoHzuKuqEJgCfYHsRpPlY71RSx1uH0fUk2gf1/83oCr1gJJQQTwaqlrtBlZ5c1QVOCwb
tPZsfEi0svYkm17d8HrnVUPfzsy/SGKsNxLkjwgd2IyAme589ZbbqovvTC1SsXM1P/GfRld9+EGr
1IufYtiufNpEkpFdIWURHmIzln7gId5ztB5g0+3xijL3YLTOj5zGy3jbGB+jnctP95uWJO/4RSYc
IRTOEZnHzBrEO6A9QCTzZpnlG20pQBh5ojJ9jyXQi32v0dg/9co90vCdwfE9kGloyid4YzgkYaSb
d0KTMtpM0pqHYjQQjrp1XomIwnONT0EjhuUGU1f67/04rPPOEYo1kBt8bzrdJnO96j/MgiU4KzoX
0+PIArzhvQ8iLhO0FGQPQSKbi/7X4OuSJ4pb4hirN8bQRDVZe9ZkGuI6DCUd6xWA0YdUZ7CPhhsm
UsaulqRP+MR2CpW8BcC6aL4Sxcg+Ez8q3GfYhjP4L6bcC1AaFd9rEijjbYNde0T76DpS+IQXzlRL
gPisHqrkNzBOgZtD8Nl3zuXsRNUrB0aC8oD5G+XO27aiyPKaxKoLXymBBeAE0eGo8BGEdLYjAAsK
g1SSXVjnMAReS7IQ0ZHjvnsiGtEkr5h/7OTyyFWWuyGy/qNpy8KeBPCDW2Ny7zVLawqIDm2Bfa27
8iI6F+0NzyIHr1K2HJbSiUt/uwRzc7vIa6Mk0nhnT62Dl36Z6N/Q6qUuQtdgttB5iBVOznklE1nQ
YnRhEz4EY87myGAdjb3HRiKqyYbvMvhbe7i2n9xTldgT9CTywaQieIXrhgznXzbHE7yMkRTY5dbE
am5ZWm9RLDjkxrQiNnHIu/niI3LJu67HvacZlk13MnVSEoEuEL6YRlpKPVVh39NAACtdpPjBE2Gp
uyBI5Sshp+6LGTbOvlJ+zS8djyiate/XOCnl2v1Hz00l6GWNj4e0LEtRnJc+L55IYa/5bgJ/MG41
mFfoJdgHd6i9CmOOb6lsttKvro8jQZtrK53W34kqlO1zZofRO4Rry5w6LWRXwaeY1bL/y40fRNKK
5FCnHUKBSAqciG5ewHlkrUx3IaYSV11Zmn438z523gWSbvQxTc5bTuOGMkXvHMOYV0XY8QlvWAzh
J3dseFlnpJug57WuKBj5HFnTwanu+3BZKRlPdYk9qSSOWmLj5XbyWVPNMQ2UOUs40lYPK/WFpL/r
G1e9WamGK85t9dzHCrXYuVMg0sNHyPl1eNTc7eqYWO64997neLWZPHhzQOfSuT5Wk0g/iyKJ/yVE
iDkQrOn8W7dRy7KHUQ8gCQC6v6gpalm+ye6djjhOt7wz15LpsOXs3YYdUSk2fJmCw4j8H0dntuQo
rkXRLyICBAh4NZ6dznl+ITKrqplnhARff5fvW0dHV1emDdIZ9l4bq9YxYYKJ85q4kuzkdD5wIRQS
2EjXnPSFQ44F4ydAuLC83BgHy0OE6BTUac9Sd1cveZrHEmVhcajsPifqs+7/VFFlt/TZVodw0oq0
e0wp1tqdj8j/ro9Y62+ZrNuaoWInNIhV3N7onMvqYV56nw0SpBT7HSIOVDpo1bSAc1CL9c6sBbBe
x406dazl2PX7xWbojjinF1VM6qtjHUu82zTobgGjS0gUnjHRjDYTwQCX0zZhDfbkU0dCFIV9PI6I
V1XOc7hYzfLh/T9tpuhNjtVWEPt2RWJvTlRCXnYVou0+6Uzr8SAc6QNFGBWA9lRk4xabVocrB4La
3pWN3lsBISEbsnQXs6/HaMhPdY7mHRKKEzHx5KVhyid1YA4J+6X63qFCWC++L2d/NyWBuOV85HPR
HoWfeY+Jmr3uy8+JkSY8ZBnVgW1u8J4QIgaNrWLfiSs7BMoGWJ64glxYk6ZdEgLGQUBF5cleUm5H
WSq7J29xqpMnq9wCc+uO695hONY9ynkd/0XoXllhLEvo1JexTZetEjcWNtOldTtbDOsvTGtZb1gt
BofHGTw/wTcYLh4rEXb53qHguCWZtIX32SOax3xucuvHcW38bWx6vHqHGk+5eTwDn6iOrB/W51Wk
fWQOAjuSR4GNRV/wdWiXzby7WtYFSRP6kLpOKDVTabGHhamH7XMoiz3HifWIgrFz4nbCah2R7lfK
ehdKL5jjJmOlgLp6cOlMVaO+lzEsL75BqBVHzN6jg1Su7KEnwfaRlJIBFW681HLgBscOEJxoph2D
tl9yEegGXDErkRXswMo+U2YR2tdGmtL6yNAgXgZVBSaW8HKWPUmCBKH2FroBKkoqYcBG6/SxYgqq
90jxQCRPCkQR+uH2iQPOfiEiJFmfhj6gwGO32TbUSgbPWdXdGMy+X1uAEKrpk+A6RB0OOiIUsU3y
lqCE+2aZKAq+Q8MAA3GUcI9tHdYPTu+1P21zo4esPczkPooW966wRi7/aRUGrlLR2pe6cxb1W9t5
1D3ZGBj3FMwdPf3iy+bV6Wo/PQcsuquzzaDs4OXugKTCNMJ+6lgfovlwpPjxnNuTkodCk/vX+i0c
FDfE5rkAP9Q7STRJQmWiHIbfjpN227VLoXwTFEl4EDsEN3tZzJx42xo5RLA1fAvl7sZS9TjiifLc
00EtDTf9NBTPw2LP9sFTBHBu4GAwZGGvBkhjFjZGHWbmykoOLJMli8MxTQL/kMydui1DRnd99rLB
/CXpQv7rKYnuoEJmCBQE6dWHcQjm9Q0xOdWG75jk76C6dLoOjpU8cuBAyEK4PIEVc0G3btyJKv/0
/4yQT1svXJBo4IdE/JmClOxnu8dQsoNUzslZd1lj/Vgjzl4hhjJ8KLPcf8fs0dpfLFeb8Fk3nJNI
KbkKbYKU186PHd9epy/XzLbF1ugmfdhmWR8mqEGwLm80HQAK+TrrhlMOmDd4RaPjgcZiKWp9javn
XUBdLQMAwcLBLhWVCgq58l346Tb/Apyqj1kHilVz1k6Q6q1HyXOH1G9Mr3xF1ReWzpLQjbELZuIe
2vGqRpCeMG67eb5MTkao3CZz65QXmq+8+UmZC8lPrxtHQePQlER0MXJFq05PxNei+H6p8EBqeZw9
NTncYT1Zd5j/wMZMGFm+YR1EIWeAncynYQhNc6wC9Lp7L+DAPWdUeP7Rdv3kWtFJro9etyL6GIPV
pASGZCI90QWjxt7YLCqTc3/L4n5EU7CuBzv3O/tBuUDIa2BpSAGcGq7VUPWKKrXht8X/WEbCf2rc
cjjfTLLrrr0tCIBluI8SkNU/sTBL286opFALkyu+xQHonLEFS5ZwbZim42s563H+M1n12EwIv4Zg
eW7DrLJ2gza3B10ISetAJfWaipJk6I3mQfphI2eJr5vCwd1BQ0zcR0fnKjpFHc3ata4DeV6JtvDv
UFcyFQx5xacPhpiqOkSVa5k4G6MJGswyjFvQKdW0GxlacJuGNxtsXElPmp8lSUb4xDy+ZlrjKFj1
mwXI233wwXqxfiZfmnH/tlssTPC3nu2Kqn3o75klynHf0lSgwsgqGncEjaX5mZZGMVgcOv2n0F2y
PPqz6TFvT3NEcA7nLdY2X/vzE5MUx0F/d9NXceVk9zAwg5oJHAM1lvmEasXCX3TzRGDnWB2ymYVi
rMkQOdv1JMm70BOnaJkXXbsF3xc83Cy5tEvkM3obaZzaemzIJFs2vjsStTL18Bf3tsYODgGMQPit
9q30hQwQ4ZxR+Ab8Giqd6/0ARuDV9AD2YwjqAfkpZs5Yv5k5SIN9nTvWmSQlNCuigMqzYxVKNdVN
odPHBdGeuHAKpE0EdBSFUy9QhFN72K5gdOTeZer2a0fFkrCOiMZ7xkE3cSY02m2KG3vl0zDw+jB+
UIHoTIEHY2BRN3sGMKzYoYzfyGeCHMk4mGCNu31nBpJo3E5vGeq2j2mBHzvuk5FOAYX7QC7CLSF4
cQDOxeFkzTZbvcn/E3S1at8mnN/igZWvLeJepg7ST4CFV3SH5WWAtrjGa4GxjJS0utBngvaKfw5o
oHSfgj67uMGQp3AP3N68NUVvIW+eIutSkKok73LbXaNznvttBTDLM/8i0an8g6NsfqqjPGjP7Grx
ym4CFmRPReSYG6nY1kwSwxkNqUuoJUHmpqO50KxMGUQ5lDmOmnDQkmM97ZI2az8xIa7VA99m05zx
0BHUtuTg0E7sEDEV8Ji7y9+Ckoc7Q8mxjvH1CZIKBCPsLRcN+3mrSzQx3Q2RRBTUSeWTPlKia+/w
34cbR+GtCgHn2ohs8/ZcAZMG4cM07Bj0RFDAEmSYtVVooUhAZ2H6vKIMDI5sCaV5q6YAE8oIueE4
eEOZxkjZbxmUBOG0z1OKfkdGurZeQoO1kuONZd8j4wPvyWqZCzymfELEpWcJIx4PA+shsApEqh0b
r5+2JnJ40+lBoS0IPHOwljq/srcX3qHgBDlr2+gMaQgwzvvI8xXJKRzAhYv31Q+bB4yz9kGSagOy
sm2Gcb9kCPpfWFemrwSpNt2xKUProOuJNBK7D4dzGTJvfDKsO4sfbPIKzl0o1/zvUFgEosIF5cFn
Qer2HzOSjXNg9TaZmQbX+txbaX2nV1y5GzOULpzjAGN9HOJ67s6Lgo7NFizyq32gLANpZyG+gX+j
Ies4/J5bi4wHphIz2zRyVfz0YQaBZ86QfACyZ9A+/wN+qNAysdd75vvP+P3CIA92pQuKAD3BVKmP
qkpa/NQBO0NBRjETSPYtzY7rcPAOE7cOzhyCnZzNsFSASLFaqLu6YVf1aA+4oJhd4B8mETVvd7ov
4A6yAFkpf8H4kmqpx2TdJVqDzvUZyQR3HjTTx2wmwy7usqz8mOqwcPchsfM56eqr/7A0zpTs8Cn1
Pm7FG4R7ZZXzhIiGBQczXRc5ROFE35iQAN4AEpn6+5aheLBBV9N9w6TLmDwlN9JhQSnHYmzGQWPJ
qiCwr6DF2/gLmISnSNtoCYVddE8tVZl9pFEQH/6oHNbDRaiP5I8266OxUWehQUOLjZt6tS+ojgge
M0MXRs9ZUIfDbhXFwFh4Ev8xEdW0dzx5fymp9RmhKApkm7MYNMo82P/dxM8kUBKr6J572amnEJ6R
H1uWRv6DOg3f6ELw142O3ZNRpMrqrzPmKNhjKrtwD7LFS15VOGZnB8Rl9Q//kgt/DvurQMmXjz1A
Qs1knsBu19jzQcGfMO8ezaz9N3HcPj+G6J0YCmJgBpnvNK9z4qOfWb08xf+b9mSBblmXzdMFIEYI
WR470W6Fxo9VofGWlxEQCJVWlC3RF1mAAYQdARgQskmT3ROysPBKLy7io8wKRA620uQkMeZoSS9J
mBf/jYFEYybBn00MZcLCwaRwy9rEvE5RFMxD+mKGdb7TC8viuCWUNontqV6ITMRo9iC4a8ZXvwmT
djP2U5MfmtnyQEJEJr1npcYvLgZFuF7jtOISTTABN0Oy4hnQKFg5pxC7/FJhq5S/2GPuvhkUGYjH
oIL2cVSj1R9aD5f+gZiCW2VosWg/9XVfHs2Awj9eqmDF1Jc6wwWwrPlF3VNXBEhQad0vufKSbTa2
Iexihf59CwzRx44qgR0gsifC4WgP4ZISR+AlZPM5dZn8x7iIIwNWiIq2dMzWD7pousestUE5Jp6n
6vdySVbWTD7W9Rf6etCpVkDLGKOQQDsmikAcidBTy16urezOusr89o5Sz/AfCsv/D8beBLFqFMEh
icKQgENZo79NsdP3J/IEcc0tsMYSRul8YO/hlLuvYNdDNsQSXxVcmlTA2ygQCq64MIYj041u+kzD
LgjkxaVMXr6a1QzWyRDFeR1ljRWJSaP3LhGxyDgfPaK2YBishDBoqx2RAMqsQxRIFiYgADsa5IH3
J/MOOiph9xWIdl7HgXiyIwj0DB7dUChxizbwIMLaIwM9FnU07WIuaQ2dSJUWZgejbrYhO9x5Q788
gBISHurYaLz1Xdipd6Jwk3kP44CcGBT4cLnb2Q6HDeGyMEm5cNUdcZY3oBXqXHqTxVhAmtxi3bJG
UMM20svwMWsynahhEKTtmGDhPggDod5g6U7kTtIGfKmhZZncISbmWIe0ZiPkJ7Zqk9DOREQsj9Mz
SCuyKehJLWxrtujOw6jlcGfTDN9oi1OgD47d9Pe8ptl6WcrZ+y6skq6dlI5xvSuLxf4ZCSbq4mTt
grdRlw1dOV5+kkk5SbMY/3S9sOCnHdjBcJRvNMcpOQqFa/UkjNjRvSntKbyOleaCBpvhvGW6j+6Z
VJc5d15WMSdvtL5rREs4FNyUeT+soNGupc7zB+PoMI37diBrzypUk525eMqHmraVKEgniMKrYcyK
Vdud3P8K6BsHJ1hK9PowJPdMQSx5hohpOCxEkj1ymdl6wyJbOju95mgwsxbYnEAJw+PU99Yndn7x
J6x64jVxKvcH4oCqf52w2t9mIjwNEVLCIJ5OtigaqLOp8+iTXwlhyBMWUkz4ejTDYmFKEY/OhA49
cUbWuok7kdzaMr29mwlzEzEvNRSoqVuR820CHt5lm66Lr+LOg9qzdbRV7lsGeW5cd7nrPbFFL9XO
EOV0W8HPQ7JbV1DfqFWturtSNJD6t5lJNHzhgWlIPmR6SRflJtO7LFtKMbsgVgrLd4Rq1Jl5KXZN
iCh9C/0Ap/iIy/efJ+bwraSsJZ3ZZN0vdEnUIsLoRV073Yr+w2XjtwuGSvmMDC0WJzDcpw8iPQA0
SbSMD3aXoVonqxnFDmitj5osqCjGegE5Iue099lUzdPZr0Njb0vhsiApyXF+XDyG3cexmMx00mMe
PoM0YG7gMbWI+NEVicM5nzl5S+B0NgRU0OU3UUKGIo7QLDyGvR8g5RG4Lk9EhSNGBkImiPojQvLd
pYewftEYJ3C59DBcja/T9MmdAzTVzO0+Efog+PF9bJU7Jk8ZS/a08prxw2+TaD3RrakZvmgbgVYP
k9U+DnzSzL9JA7Rv1CS/eiaJY3lYVECbkmE4O+FxS+t9R2Jme8+qK7xA4vV56CSmHZALLdzpldya
6lKDZnMOyfB/PrsJQ/CkLTD8iYysXbQm3nDIPbAe36j0xYM2FIVbh0gMFYsBchfV1wJsI0YAkhFW
YnQXVMOmgzhQHvAJzhghfcsRXF6eU5FD4K5Ps3ADpr+lHp9q+G1MjCcfD9e7b5ML8FODqJCXCM4s
MLEoSJXTPYaZh6Z6y9/WLBbXdekwumDm6bIM5ULUMJDCiujjFc4AD3Y+M9t3ENe8gFTQ7V4bHT5R
WHrtblpNc+nGyp63vuPhXW9XCpJP2qIsPbA1mBmFl2I8Ry7UvC3FhhvtqkmOb82iaA+6zNZQh5bc
P7YBM+edGIT8i0lYcTgqro9N1zTio5hFeAE9WXyGLSEXGyJaFHl5g+x/2sGmo+5b4haIwkUxs/FZ
kNHhOJP/iJgzIS0vaMdwNw1j02J6bMuTi8hGHZe2Nd6B8QzJQZSQLG5NidL6QGJD+7WS4Wl92vZC
1roFFa+in0nmI+ml5jHC5IvAwurL9seykOnGEdgDaljZIiUkhM9i9JENtfsNy3YtTxOBAtcRwIrZ
iGSZ/oNqUcjt6rnYZVeJo/tIDoWWO6ZnbX2e9XqzLgBgQrZKClzEeg8jO1o3f/wTOKn/m3U9Vu/Q
mqoVex3xz9nc4JXApVplp6xxrCfc7QOmtBDJxR35DIl9oT5PkEIvotf+oSVEKz0R0ltta5Ug14gh
HyX1MYoAkly0u4ChgUeAkM1joB3T0dTZhc3t8pTkPKRH7JwLd7PMSPwcfK5QJH1wdPZU9sjj1kD3
/gu2OGI761Rl7g77ETYChKpag8bwSGKCrEbnko/MzyGiuyrLd8FUSdIz4BQt5tZC4C8BUzKsn9Gs
tH+y7GrM/5RliUXRqgdB+Ao4frR8G+rHlcqePwdnb8+GtRycbYGhw90RE0X+nmw9Gtqadm4FBIE9
kOQo/sdbjFVI9gFETDuq/eifQkY6IT/uWQS1Hu3CxqftZ44zVOlH6jaMNB8ka5jkhbw4fJZAGiOM
m7wkCGEuSzV27j+qkLXYz1xQ/1qycL66iRDtUxT20Kw0C5oVYYNga8IT2ERn7BXDmVSCNDl3/ei8
TJGseS3ZVjj7Cj+VPpMdYf4jldn+0zAFqm4vTBXuMN9IlqBT2K3bwYbQjZbQGu/BtWnrTcxYoZIl
Z8rAvLF0aZTTHMkW07FSvdYAZuxrkjLL/tuVxAUcFiSJfKZgrLxPHkDMF/EI6Sk5Znz54neQk+2c
lhw1H/OtzljVMQhcu8S8Krz/aKJ7BPyGr+icGEmS7NZyvAl9pMcU7q/lFxTgIe8eYQnJONgnCFgY
ii2kvMnRWXgozwluVywdAvEoJ5KARp/4ttcFJLkit45lwihXbYWBFgs6Bc4JmzjX8rnGlMslZCeZ
Ja8dYGbrwp2Xrbs0Ar6+A7sh5bPj9OydsbvM+d6e+YnvUUcjztKjP5ykZUn3tAZ+xUzOk1i1Zkhd
Lr2M5ff7tA+qe57ThISzmSk90OMSAE0w1XKXQ8fy+EhZJpuznSHCY0bsh8FbjccBUFw1BC4L4lZ9
2nknfnq0M9HriDsRMD4LwnOkR0XariyCZ855i4SzRTNqhU3Q3M2dRxBnv9Zo9SHYRMeRJRW59s7k
XhTYYHOgxKTZ7qwwZLqIr6Xe+qHx/D0Sg6D6cAtWH6dMU5K/RhkIk42a0kxeiZpABA1XWuaoC4pa
Zi+MZH2a95JBgTxMPRRvRrv1DUwR+fBZQacH7G62a2rRs26CnlTTFwRWXn2/wqnK90zSkt+mBVKK
ZxE52r6eyMiMa0ezkKJFIsfPBJ35tNbZfGaBltax87vAuzJTw8uHlLLcDkBK/jaq85AzysKF5zo6
jrWp8XZrtIWSQdOKVqHcLLONZ75QyuhdTfBNRK6V1zXHySLHcucPIZmuNhAW69TKeVBnbiZnPoYu
3dczTpr55i2saXWnFCZ7HrGs36w4DQgl82zidkI78b8pHjhRxoZK7CAWBhabBEED0tqKOKNDHXnE
zGPwBHUqJl8/or0Oq7eAsd0tQliJC7/A4nIyIhfZlkkEYdN1YfRGVbdUXxFG9QXCQJfP1rMcG2Qu
uQKygssXvcY7wF4JShDnDop7jTxA7gZVjPklIdMZEa7lZeVl6bTXfK2S3L4ffqgh+el80QfOTzOy
Oz3iRk+jfeuO7v0U0r9g+c5SK55LoBZn7psV+iQlIH+nIxvruYBVxXhm7fp1etGt3ZaovxXEgbOC
Tyb3ymcEdmYzoZafTJTz541kCmpGrzNzxySxt2AaMo+RjVOn2QkXdWBBAO4CVKBTOtsXa7BlGBvS
B7s7Wc0kK0aM4Bgg517aaMLPODvBWECey2KnHML729YF1VKR15AlFUCvDcLe4FKIJCVDHKINsnfS
w+mJEUMBeL11L+28BsXBhHXh7Ui/4eWRI5AXyIk8CC/MmUPYQkvE2Q6+xNKxSdGsoXWNPG6xdkqT
P1hY5uipG7h570qzSj4fyZ+NHgqplvGVLLyheJLoc27qHOUkVA3k5OBeZpl5auBegeKDzIe3vlhy
CdEKU/I+MJGgXYBc3yHry5Pk0MoMWP/GMXxOWChyKKrrtjbuIAgID7zmg0bXPNnSbRxAtDk+BAZk
8myzSLJo4i0PYXxQihfSt1eyunQFuGOHdbEOt4JjFUdN3rUHJfs+ePOinK6SZeS6x4aNy6GH+TMh
+2ZTw/ZJs8XPAxG8cbyiBsc5LHmfhkARhwhp63ucA/E3AyeHroijEg5pxLgImYVtf2QMXomkRDFI
NLnd+d8mL0mtphQhGZ4uk6DJpCOIB7YJ1+UjKiCSvFyncR/6RfokqkEbp15sx4BzbNMnEHywnQ/w
HkQZ5fZuQdZ0Cz2Rvn1YAbS+smhmj9KgqS4PkpEGMrD0/5HIQPtwhahB2GfPiKiAPi8JERhqKhkW
hBMJpdNgvG9UKNBK2JjhMVxC5vKQVnu/ukT14O9dhhTEuvSVNFtKR8HJShYdynJZGJZuSiH04vzp
4LLjjmD4zPWcxFA10n/5ZPcELrYzaOlodf+qnBS+tEryX3ogsBZoEP9CjyXbwcEjfnJrRmUbAsgL
65dzGCl/MvIQ7igSif6sLCdAUlZBH7xrWw8eneeqvjnmBlUsIjhA5fcZ7fZ3zayq2AZDULzanfdg
lImqh6Ew4i4IVGniZfBdMmKWAIxjtFi2e+yl8UB9sA5kJg72IeeIQKv5Qp8+yT271ZU0g1VR5lTV
UlCJ1iP1FZS/VTfYL2v6RyhFCAAh2DflU9CJOb8qsZZ/nLX1nF1dY21Q/GYWbU9M/77+lgsawkO9
up2JUacSvZ0qesKzw+hvjJvAKbqNVcoWyUNT2x/DXOqP3umDfl+H2ol2Q+FY7qVNo+STZ2LuD3BM
/fRjrgByx4E1MiAPgkVe64WeYhui9yMm2nQpMU99IhZu2ES8RqEmnK6LpnV+H3oNglNHvn3XknBS
bwGVkAzK4Ms129bxsvdmsXFeuSWYDKxG7BejrYnQ28W2Gcf6irekpaJtGlQ7i7PYF3vxCavucJ4C
xwhTZaN2K2pqv1cb55/9PGPByi8EpHXNN2PzCS70kGGVWngSTVI90/mmn+D3GK5hxWKmpYIk9WI/
tS28iGmN2rfejsQMILJrJRy5eMhaa7pbm0B18ULfk7/Mfj9wiJnAj7YREjOMhDNjPrBmeFIMMuOh
TyqPQ13ZeONGS/Ez3jQmmFIYsIKC4gGfnTE9NO2I+7Wr6i6CmQ6bqWON0acFs7Oiw7/Td5rhZJNL
hdBXW6GDPBwbHk1FNbpOax8yAk30esV1nLGQ7S3s9sOj6PLe2dN5de370tgryV2u203RvsyTER+5
zPAojxKP83PdeYoPFrIc0AlExgq3JcvsaDkPKzLGvSEup772YSPlXZFPnI8XJ/VaklVQaoczODvO
OQ/uQeerA2t5pX7ZQxn/M2FDWrwPWY2WmQgUWAmxMxJquy2Gbm3ubIb1qMlqJrhgwsJkAhfVB7jj
Z0bo1cFp+OMvWYXfCcQaqwqEup3yrXOhmFMfVrvO8se+Qqu5oeHv+Y9qrTMgdil5AWje5+Fuckxl
voq0FQSwWYtHTINdNXHUeeOFLBpvfbHhzLnnbq6AQ1nOMgcnRSNsNjklKPGh5FEwY2jkQrnr9WCY
Dpr1wR/6H403oAwcRGYUkSipuKQbKEAp2CA6Keih54GVqooT5YqV/hik9taB8AkJQdq62U4tGuJt
JCxVPdsFmX/DppeE516HhYsLudcEsOnK+kGq50K4Y3OlkFrGd1/T/TLbLNN061sG16CLEBd2iWyn
P5Pvrtk9rnlx1zhqeEXmbddHtxfQwSRmEJuBQUuczeJSCVaNYBbUOo3NJijvp7vCKDjIlU4MWpN+
vhHBWkBRX02BOhYbUBn+lrxfegdYVFZEslBybqYMkBhSVDuCgM4X4wUHt49QdeegeOVxidaRdRuJ
mVWMYoswVFDNuJEiykACZAOgfazate6uphW06U0PTJqoXYN2sCR0JTqVk6fCT4ex7UeL8hfNCyKc
a1YV+XpvzbNdf4MYGfJHEg84Cdjw6xU5+FBFwYuiT+u3sBb0TztalOytT2VyRA+ffKIN7k7QylDd
o4uzeelpp+7mukfFON0KNWIdmTi9snDogwtAXXwFNuJLJ9a9ccxRoSsQu752JvmY8fBiCKsgfNxb
ikyHreHa+w0H5PQHIX2V4YBkuLgZnFAWW6fpqujME006BYS/Wz6D7r7YjFTD1pf0ApBExuVs+L7t
WPsMlu96dAWoNmDPTpeh69JVHX21OvXf1Q8X68zfENQvudObR5JfjX1nCdv/oDL06or0ZlOA24TO
gLYk7ooxdD5M7ZmlPPBdlCmLaOyDPpNFIk6/u8xVyb5yg+I9Z5VKzFrJy4dt7wZQf2FhGWWsv6Nm
ekuKNB2w2IsBEyUovMrZ+1Ro1ZX1c5J88/KuLjBcFvpoF/ostbd0mDff/lRr4pLxNw1BDQZAFMXP
VALsvJ2VdECFL8SNdVL6gdiKsGKwp6pkREOp8tzrXzT/WJ1Kn1OYM5TJs/farpM5Z1EBgqHnbiHd
pmixKHcSZjyQYP/2qJWF/KEN88aPGmPpmSdMo6KfQ5xZopM0giSqe1B+UyDEv/iwfO8YhAUZ9Rlk
++6jYnPSkTjFt46Zf3EQmvUgBvcClfiHT1z8PVIGogJhXY16T9KYmBBZJJ1hFBLUEyOq0HsHESmJ
bKtmy31Do++1B43wyDmVNwIQ5RQZRs/Sx8+j9DRXxwr4ebYrfKfD94k47qKzLo2IUsJlsXMdnH+U
LlZysjuDx2hci/KXl3z41tjcoclK2/1kf0Qu3QIVMTpkUhDazBat+2yCxCHCdh7T97Wv1SOYKSbX
LW4H5G0ES+PwaL25+aUqi/S/0nK5XzqfWMxtqobcnDGX1M9NpML/MvAjmkx2oUPEsCFkrCKbmjJG
Gm7W98B44jSSj+bGlsvWMp6YyHascLiKDixUE6TAjYKSkje+99KGw1LitoJINTjVrWLqnNplcXGL
VEdzXhjGhcSMnsJpRlZTd3Nd7/PJyGGrqcyIgoTITqIwQmPyfk3H2jiL0haJzJAzuwRPiZiR2swZ
SChRYq+IKbd2pe/7V1FaCs3H6hYPXC9s4udICFjyQ+CzuG+N7IM4tzid9qSomPCQmODGBgeuXUwf
SXmjDVVDmA7odmyMmGOqx5/SycGuhQCEMPyShjDjPxiZmwq3fm0Q5vCeU8h5G41RBWos9mgxPmsV
IQfYoLVfxXXGSvzfmoMKjwftWWVcL8xyICKQhVNDdUtfHOHirOKZX97Z7FFBwwCkG2cOMcInzZ0W
CW+grX9j0ecXr26j8tyuaZcdLZk216YkOBvTXz/PYmPy1SW722Oqs50xlH0ZHHLpOZcQ+d6pHIqL
soemuFloo/aqSY6w/yy+IHkKn24CcscSwyePDVzuFJNCHzM/9sEbySJ9dx3MNYe+FigtT4C9a/M1
4w1Avmr8qDooJmfPEALDvzMyPnT4c+14XzqZlLkS80OUJ/pYgM2w+FtCwCZM+JswEx2bRqf5g8si
vBKVi4DBxeXxEmhB/jCaCc9+CC2GXv3JWe2V/SYAFnXfOP5Ebow91M6jv5rcPfjcRhFScMsrh26v
5rLSPSJ0UhMU8DAEhFTwjR/ayyWi8gtAkjmBN28gQpcWzQorfNaFvR3+xRUVevwQ5D8f0ePMAXHH
SHM3dT4yfsDPqMHh2OOCXTp3RkD2zSKhSHl0SzjuatwuVJ7mLupI5t572g7PkCWS3zkAqblVleN2
n9SRc0GmPWfFjwCS8Q7GRBELkjb/gmHWh8Yz7juWjOBfxo1M1IVDR4BHnGQugs7vI7QFeit6WHgY
U0z7H/31vByNXYDr6wgAeUeTzaGPoY7buE9sNiFBL5jSZFr6yQVM8PqNKmX9wZbpfoM15pcRIWsd
JnhY6vYBEqJblA6mu5wwl/W4KkqGGD8J1qWIUvCTiGhn5ZOPInMkiUPdnII05w/MjQv5iHqqsZG5
UHH1Vz8Xcr2DVmgtW9yCAX5yIlRg/zk37tbQ0CXxbgeAAQd0VfVv30k9njoATbANAreoLgk8Kwsg
M7Eoz77Nnyo2CapMhsFo7Tk+QUY4VwCuJbbCeQie124iZQOZfk6CtcLXxttAInLOFfrmdrb1FyO8
4x4D+GT2k8mmhNsbNQGhKfjS2u3g1nVxf1O3v/GWkCczFtUSg8EpBKvYpTwKpy9BVpcJ8Vx/8LIg
/pwS4R0VsSgsSAvP3MmoGL1TQSgnTDZqfmj2WI5IV8kj1vbtu1UVNY1YTtdMli2G+J0714TteGoW
E9y1THffZhBDsHV7Z1oPLG7L5Rwy12L3DnG5+YuOOOKDKHi/269aAhI84Ctw9f4WDrS8+6U1T3FR
3tifwC1IE2Gt1SfRs1vwnlO5ehLPGPZ+IEvEqMVD2ZFWuynQqmzs1iI7N00pp84yqsceEC+a82R/
u86BwVQkaQlvuqlbXUe8NqzLMragy9jELkHrIl4J6JxfKir5bA9Hy35uU9CbG/v2LTPYrKf8gL2n
jBhxtJyoVTpplES6tu9sO6yPxE6SVUGLtPZHwD0IBQpK+69iCTAzRJy0xxmVK78v8rP/cXQey7Ei
WxT9IiIwmZBMi6KMvDc9ISRdCW8TSODr36o36UHf2x1SFWQes/faDwBp/OQb9liOdyb1e0qeZCAP
kPXSesv+guSKJJMW7MtZQupSHLmvxl0R3U3CYV+6+N4AqXG01th2vd57yNZ547bByY8YCP30y5i5
K07ELe9vZ5vrOXQ7Ex4y4TCZYiHbbCh9K0HeLZqP4Yl+YsDEi4/oV9W911+TMWDIKljy6Yb3vg7Q
5drdC8IMgr/Rc9C/DFZpEoCE65TFUyvlfcGecIOfiWE0H/rtu+V9T+muJrjGjOWlg2uTRR8gFJi2
CdQEnK9EFQQnPDfswAHJwNzraf+QXHmhWxw9Tp3mrOnC5niAtNxMB5YnuRvzvTqY3TOj2C1Vk7fF
PfOdUO+Hlk2Lf0TVMXI+2jlISufJLQu6vH6QlnUcW28djtLVfApuzi6BRzFFH1JYq/06CWkqmi0L
JUJnM3Pa23meBL8LfJeEFChSOxCa9YDzGjjYaKzMonnFmKxWTwgX1/Wu6LBX8SyDsW2nueMyJSnh
lmXoxEB04nQ7AkiQXyw5XISw9NXjsW9Azp+RTKKwykuICpHEqfFyMYJl3M9Wj02imfVtYVHgku24
stuxFndkNpyOVI1j5SL2I+QgxSmEnmG8MhYXxh4TDEcneWtNeuWTfwusXqv0nqk6DCCDT8fEgRLb
8joXI5kplA0ZeLqUVMoPVdrVbZjCMSCRGecMhm2k4KMnIoalHOeJ1atvgaAEIl6PhnevmZczYmiy
6XFLNQknTB7UFckbpC92ZZJeO6WlwrfenqZTRQZIufPVjDSCJLAVNRlj+Ys2wAybsJsjzE7X3LB9
zYIn4EcQfJnSq7vasQmqavGm/W6kXI57BJRGRPbFpnDy62yBaSRDunAL6apBV+WJU5etUFwnSdoA
BVCj1IH6ZTL3HalIcUWDHsQpIA7vRqtw6OOBIBOxmydwBIeycKm4ZvLUivMCFu23TxcUdtgRAW2S
C/g3bOTHnTI/AOsNsYVElRPLp3w797MBSJgXFOy8yYJgdTBZQ3oc2dyw0g16rui7Dj1J4PFt6G4+
laXW/+liGSWKJvKeLynf4By4t4dJ590N3tlezSefND59Vdpu5aDj4Tr9cPoO90FtYA4hyeprvhrj
Lmw2ezyLEUJ3AI4DbcxXH3TljOJg7dcZYSZ4l8/ErtojOLHafhOIwcsn+B3JcLcAwto496ktzAJz
0b8EpeYJNjuX1TOzxQ3SAno1PMO7nkFb8ezXAeqDgFxtxeI+oyIuqN3xKZWp9u/wTJADxAbgwmjZ
CBdao9bVbBnKctYX30pdkmmXlwwUnVD6j2tO7sApyBRn1s6vmJ2TZDcSdYNKl+OfzXi1sppNYlGp
hjaKp1IkxcHNCLmEzzKBG34qa9sJLwAWSy9PIRJ9ZBa97OpxVxJhuaYHGoxK9PttbcP/pFWV2b53
rE2/diS3lfsKRfIdlrPlObeSwuzwuzLoWejiVaQhF982DCSf6oFCmd2kNlee8lBpSoz7T6mV5nQz
hpD2A6GZxTlANL0eO0i14tOiWy/IaEH9U0SzVaTg/ba8gkupZ719bsIgxI14uStAurZrOtSzcMi+
x3yqL/lXofH7O4/xFvchA1A07EqWVcK6FEnpOu7qpEPPYgc5PDaRMSK+mwLkJdcKihwbwTpBH7nn
rpPiQEa3pUizIJ68veMATASizlSyf8RID1grGjiWBPniQQpZBjAVNNA9/Vs7uTuXhSPkdnRsefWj
PFRonJacy+jwydoCoFYS3YgkkTogs26sfnHX26lJZfePYeDC9CZxbB/zeuvmzrEBf4RKr8LQjkEe
8vOmxhj5fZl+tY4K3Vgs2ZJeu6BWJpItnSVLto+F6+pfhhpuoYzSdvVIuAt+hH2HQmSh2NWVc1fk
4cU7RfP7NtT49J7YO3rio/NGC4iHK2Ynv2ntbZDxsoBziZELl9OvoIcQCUvVDDbGMHP5yjv2trJG
y9gmcGypdLzsXhGP7qBoyosBs121zsMdbs65jDkHq+YeQJRASwjiLr3JJdKNh8Ghwf5OFg33KXa0
WBKWx8g6M7zyLGn8H0k54V6kv0n14XGz4fGYmGJdhTbM5Y8Vax4S+Fp3ds7erWVXZAyrvW7vYtoO
Y4p82Df8H8ENf4XLtPnpi8DewFKRFUseHFtWy/O3FsoZcOZmnXUw7eA7R9WP1MwbWMAMElFAxsZe
owgLCb9SibExTdeUWJFrkaHCnjsL2htU4GFKuFq+CRYuqFrm9KydQdpwu3rfrN8tscHBcRY+K1KI
vDiTP8uCuhnhpZul+1m03Yq40oT1zVL2bktuekYHPScwQL4dI+HYGEZRI8IHLoHkHuYHtwOePYdV
VpjZUHebbsZ+qnNQlsHcAXUBzKw697gV27DcwaANBBM3CDkIfuwlfF0YeVSxrsM1OE54bPShQ5td
LFEtx5rEe0g39jPZQSRrMpxyh7PtdZpc4VyUFWcelh4PgEmbzAyeQU1aAcnhC70ZZorNzQEJIgZC
kx9S30DDhcdwgCrYN+WpBvIgWgwYHIakp82Bw1tLdFBh71Z2491nOY6j/+L3CGXJWxp8YolMQOpl
1BYm8zRWcjpa9sdMwsJuHxRYS/iXbCu+m2ktmwi3nTa7JU1s8VmqbCiya96bwMMWXaLLb/ESgMzf
ERfCKc1I2CbDL7WHBGqZDyJup4reh4I5CPIaWIctAJ7gFeEtoGPu+GUGLu6PhdmHd8O+orR//QZl
PVLcxQJfjFhaKMIkSqahUItJM/dtZPNgGwNx8rp08pAYrqwUrmqfSevJCJVf3I62x6lOVAiZV5hn
0OCNzPwjiZTjv4o6bv6HvoGxHxFGrppIQ+mhpAgILZorzxjraSQEg65KGB564fS+7+P/Zq9+G4Ae
Fw/Kg6AzwdQF6IQTtM2mp4nyqw+vmGZrQHERrs8c/E6D3bfK7wKIQaa4A07YGnVogaz1fYzv161B
LDZ2YKsIbD4+6ZXsA4N6XRXbfCibIqg+E+qA+Vrx5I1H0wxkU9RpmBvW6I0OT/PijObY2Q4JfJYW
4IoYW2B0Nc66kq50oYyeGfePMzLgDB3noGsXPJhRikT1FNpXXE/+cq7orVCD8iHV+xq9Gotk1AoM
zIoqf0Ip2zPnl3NJslFP2xCt+CC6fdNQ8+8tE46URswv6NayhnQ6lNPuTnvrmJ0Y2Mj1FLD5s/es
tOwXlwcoPNmEKn9zyjNkrAtf3LTeSIitO2zvfWW7U2zXZWOwhWvcWwKzCDMlmaAiwG3AXLRbsvlM
RFTyq1uPOOVOJkr/Ig+R8ovWxun4SlDART4yFnkiXLk3j6jniL2ZFg+6QlvoOjgw14OBXPbailqi
1Vj3ebM1s8zjRNL7Dk+fwWiyKfFdKtNeow0pAOqVG12UQ9VOQVTJBZNH6mJmUyBJMYz3ZX6t9dCG
10AX5hY3c4WOLSXE3o1ZTVGqBWlKZElQ5DxYgdUWqDfbRW4cipAbkfKq7MMa23w71SAbNc+20yTX
nALIpMZZjT8ZW8cXu7IXVr44zlDKOy31cCOQfzCbok5gKE7DtlOlauVuwS4HVGL1eQcskKfEK4V+
+J8DJEA+rB6FSEx14yNAoUHJrkiXCeZ7pOJFftahHO3rYKlWGZMMkb3qWSiF+pce8BZ+ef9WKMSV
X36TMpVrJDitfSLZCxy60rH+S5Wsfkcc5Q3fhqNfJ2tbsVSR+VdHBqXXN7AYLP7k8LJC6JJL/ubs
2/0TluTaPW8kt/1Uqd+1oJwgjKPn67acxMDUuKz5CnOtoW/+jjMaMGikYbg9kpuV3bcQn9ZjUtey
j9jwXsJrWjto44A0Z0JmhqA5oTLOxN7p2rBnBorI8XF02TUdxoFYqvttZLL/zLaKFA4+n6zluCUe
acfCQB5pkaDlZbp8A6Hg/ck2L05IqsHcY9zKX0Q/pf1V4XugL8jZgYvuK8u+W9MZ5y/RovXTbIu5
PdT+6igSlkJBlB6o234n/Fw/981SMpzmMDoUiJubo8rb9F4JVtun2WPaRexOFWJLnYmKjC3d+8Cj
RJbYOy9gAH2fNbXxQY1PAnODHhUDmbSwIt/JsSCQASCCMzOW5RxYDk7vyQSCNqFJMfeQAd3fweUl
bsfyAxynDuIhQmqxxhBDEfrWsRkSUjFKlAIl02cxENUz5OyhCRa1Hlq1ACWEa1N4O0RpKapMnE6X
0xpT26H3eY2/khQj2z5ILPmE7gho/dSY9LGv7eKfsAr7pmFMziDu/5AuK5TI9sttuxyIeO8RJdbr
CIN9LBilgeNtbiSYCvRho7YvOuklCclAAmdWXqCF4zWsgQC5md64bfyyNj+OQw0ckGQAZSNo8/NM
FMFlzoT7DyngLMjmsrZ63Nt+16/XaNvT7gZxGpaIpcg+qfpWnxCvLn2Z8HrIKyMzEq9wNpTvjTV2
3wXh8f8KKJvO1SXJ+cUakFxGbBmbq55fKd9nWMkZ1zjkbby0jg7fUs7RJ7mUXYX+i8PXRoM/2C81
SN3uTBrPfGDvx6eskoAgQq+TJgoQn2uKG8CxC/Dn5JuxlYecA0pZdbRl4bknu1f5z2bb2z/FconE
xWkrjiEEW1x5VmWrE6Xeypoy5LcnodpOsary6oQ0ubYJ9jXiD6K9UqlvRkCCgu04Twpzk1ZC7hQl
MzMSmLYrM80B/C2E9rdIrcb0zDfoAW120D7vG1uWLDq6kI5uscoESPdYaed6xMOY7yZvwVfFzdvc
rUNuZuwJxoFK5DrN3tug69xs29C/TaqcPvA5gtMJLVWWcZBSR0bT6Fw6xDzt/usZBsE8yRmyfTbW
rP8Nm43xPhwNYUiIRQpfXVdu48/fOO8YzwIf9r9Ts/JSTq7olx3LPfuX2NP1l01rM930W4Icc+c3
SfrjIOEp4dRt2jupnKTvXQtwh9MUNbx7QEaumtupV7I5aNo6L/KCXg7Pok5YhBNrFx6QB05kfBDl
enlph/HFpFBYYtaoF5QgIgoCkqjbSVCD/0K3WzSZh+MIoVtkRoFhIs0y99NnHSxvNGlgy0uDexqo
jZfVxPYiWsLsbM1gfbzEcs5qCiviXMqBstgfE9lcIysjIxTgRPtTWBvT6JzC/lm1ovzASZZ+J3Dw
TNys3N2oOUI603EOcLbnYrhPOqrEKM1mqOntOKSfoLWxH4Ft8lnNtUnPMChliYfoUQL2Qdc47WXg
kYVFUFVVR6XA5U/AfXAJJRSWeEL8w8LRzwliXojnVg+143v/AAbMgM7F4H1VGXqSE3YLOmKvRexD
2NcaxD5xRs29h22k5P7O7fLOsTHq3Zl8kBcKKvwDTFQKd/m+kmo7Q11fQBTWC8hEuw47b58vDn6X
zpRaUM33E2hM9IXjqZ/bBbAZNA3n6IQoBPmpasKLRlAk+wxbsb3D3aGmRzPQ8uzUgFX1qtWyODUT
XcL12mc9gPCBCcBuowGScWZNRXDg7F7PtBQCMTBRrr51ZwQ2jOBkJzQ9MQZTb35nLJrZ93XHHuEP
Ww0+7XgKOmCjhxkxdZ7esvwjRPrIosHTY1wEeErpP9xZFnzOZfpsLbbMgTGFyTTcNJP0XjnEgyCW
WVboaA2q9FPjmND/thV/tYiZ5Y5O5Bu82wR2C6/+6rPKv55G7APYS5AS1IRAoTHel6uY+luEeKs+
TGZtERQiibGWvaQSS3jaXQsXZJ8wuntix4sjQsLK7XflWrkhjIbAHd59OK/tERdu196tOEMtbJMJ
vOcIBFeTPZD8lbtMvjeGNqhuVsTDLE6hOuAvJxEH6phfRaUlNnNtOBjz08YBjc6L2MAUDzIiozP6
kZFmUgTzJWjADzk0sLxV0Sbt5TXbwkHg9tX1cEBW5NSxgyLxSaaYzPZBTX4Q4xSrei1ICHBvk86n
eGUggdyUyf4gXpnKTb8hLzC1spIzkYCLz7WM98e32QYSXBvx1FyO/6Dt66PfyTk4dQ6jZbZaIGxO
LHfc9B/xXoghwRUK/9B2GULvAINvdiJBZ/VYnIvBbq5lNo3TPy54N78FCsHnVWDYu0B0WvHsXur1
J5QQafIMZeqyUVw3AZygWnmsDxfHeHYwG6gv7rhUuSchU0SXVLHTe7Bma35MU0z/u14vmMroyJGs
08vbDFYyh+bFp2SETONXqo4KRc0bNSiUnCdJU89uoSZKvbjPFAZVbgAQUuUG2ZmiCOoj8AalpAJM
1K0PVD0uuQAKKtQtcEf5qwF0rDeMMZR+mR2b0Ddm4j0CosAKznUJJOnR5JS+Hx2OCf/kpQyHkFA1
But5ts27NZXW9J5lUrVXrUFQGzFZ7WzirfohvPfaRdsxg0qbu4F4yvbPdVgJHpCvSRinWZMxAvXg
eD6jb5+r85wZRmbMY0KkTynSTvHoIUD9nPCDebcDqcXjwUkoMGAouNh91pKv6zCT3H6hRQyL6SPM
fRkJ2sOA6OSHCQm+b1ICxA1iwMUBFk+UAbJUK+myl65W6xd1xTo/9iEBzkQUGUceUcC5WIasTqh6
h9a86W7TtNHFNWkNQXHXtSx/9iEAQ1bWeD0ahjtAuz0Mm9gAAfC7HnRVBuAKDhN6rK4PiQrAraZv
WpQv4/C41DIpXqZyztH387VwaK0Fy3iumTCxHnLfCYbhhU7DED2aOmnNBsraRoIoepGM/nuHQWUB
YjHhWedPlBe+jypc9b8ipI0+YYSa5GlW0snfufIc64GJuUmeRFr0+kQZQ7KgWQIPz7jncKXUUovm
YUGbncWXnY9zsiWet9jPUW7RU7POZtdkk0GSCOzmSS0pTilzNDGzkC6sAdGRODCbNlTYLmFG6qpL
MdzEvsx1/QOQAK7FkgX5Ry9Mel4ENhYGSi65WIhG5lfXZ9KBaK43y9mZCzxhIjX+T0Leuo4GBtOk
D5UWl2gQzu4do3CiSMqCZ3V/ucH8y9TVfw9d0EIMvOFEsQBswdIgEwK+2WhnOG2zPV1oVT2GKjtE
7snKZi07oAIKFOnQqO0qCbAyMfNaYEb2s7J7AIGGPB7NXCiNyhGBylCp5T+ryavHNQuzDONUJlFs
IsWG3AwT733puB+xRA7pq53BfGE6b6xbC5MDTiXNCxUhyKOaR7Qm5ksEb/6G3nr8y02HGslCgs9G
ucsl/wmEDAbqVg6ynALwH8ZrLMgSNXHCDhmv314mE1ZI5N9IkxuzqffSL4t23yO3/0DXz3Iv9xdD
ziw+w080NS6BQWSpnH1JfF08Mxh/G7fLjke79Xo38JDewjRksFmVrZrewYpWX9vm6gtSzSRWlAWT
9wgqyDwZNxk/yaxs/lwtyu+EvNkr1zUTEMcOYf5u4TLH5oa06IvhKMqrYe2HLh7gMFhxWFfFRzg1
IPAc9M+fOT61ZwttfIa8GfnJ3mBZvKszArN24dCivwLiNvzokmqFPbtbPmKl9d5C23P/yjz/f1rT
NAXRpuoBdfbk9zbkS6ckGhD1Mdu7tHH2vuNyLi5IT8s9W+T6WqHMhHxEzHG/Q8EIU9mAK2049Hr8
i6voSS/CHskio0g410hFYXFUKx+TkCsKztutWLFR9BnitZ3SNh0B3Z5V4egT7d8gOu1HpGkOv9RZ
bR67pglyCpgGamfRuMH1iOjQxkkl2ISrtuN37Qm3yWkrgrC68r1qxFjEeTURFoVwVdloVNArFsl8
5DCof83ci2/LcN5egOC1dTV1fv8TsOIL0fDVDcmvIQP5OLUgX8XTJvq70XPUM3dO6p9I4iO+YUU3
Cwyj4XPaTZyrdG9WHgzngREoeL85rZ6HXhNK6XJfk+jbsrSNHVYuf0JP1otBEXza+s69h6l8oeuA
ZdLszMoMwQlXe2TCwq2PeZJiQluzSl0P1Ra+NlAwpmiC44C6sW2xjeQuRQoqEOy9IRvBBwvRTH82
tXKf5nnMHvvE4S5MBQFaQAfS5c7RcwOYAym5t8uAk11j6tu+7ZnqPMo8sq53/kIXzobVwVEr5mV5
M/YKJ5NmlL0nO+sBdbbXMBPOwvosETvN0TTI8ZG1Wv9SpGt7WzTEY+3QzDA4kzrQjxXUR8Y0abD8
OWWBdoRNmH/0yrFqD6NNPvnBskigj9CdE2Cp+mX7D/tU/6yGOUVEYl+8wePsNPWBuolEc977do5s
i3IqbmS+mcjkCrwVYjp7x4yvfChKO/vG9hQwIzKtzPd4GIunkMY2oGpM6q/Js4KfsBjnYs+TQEZW
R0v2FEL74cdw8PHELBH66/BiU4i2tLaYtG1d+TqEKzqV2jLyJu2cxj2EVE79LtAFB2g6MEgiNohz
dRcCJ/sYliXAfOzz/VM1JDwaXGgIhDgbYLNPXe48kIXIOQWQy/lK2RPxULWTOOp1rD7k5FYfgFua
z3H0EFY69ipuWDgUL0njw4IeG8b157ku6mO1QPvbL+y1P5Hh0CElQY+U32yIoKgdCsrewG0hb7qo
zbMTlAeW4xp763wWDe2zShB8g3da2XMNvIzgmbqOcoBgG0RWTmBDM6Z3JE+y3IIfstwHA8ZMDh81
3eaz51uELmMAUdiBeu9xxS20xBZOrP+qLJvvjcKkR3ntSoq2uRbbRYjFFAykXPVq2Si9dlhHbTSR
aRqaPdMeXcQ2IiCEnJo58E5P4QW/zraFaU4bOG+K95eFut+UoMcNze4uHdJpjBgOzR17cZQAMcIJ
eM/kGpfvkuAve7eVhljzctAKrNyckQzR64QWLAUbJg41R+WdCrb0GmFMt+zh3xfpZ6Ez7y9H6uTv
0HBpxuvViAmjztqvHFTDtZ2bC/zfONCJ6TpSRbDK2rzD/XXWe4a1A/QPFFu32bK49dkpFkgmQDtq
UEVuD9mzoHFpT81QXISXMCjgPvWDncYW6OX5GlQly0QxoPBkWOHIu7mvrd8JMfZRXn50eK2pwTpH
oumPv9YO6vfpImD3ZnmRvJYDTMKw6PrncqmD73DQhluUMxCfKiyQeLVdAVWJUeiNmASYTRo0UD0K
aFp1JPUQbhz3ZG92g+vWC9EHAOSQh2IjhKPTV0cSi1scQn2aZCfZtZBGlKF6jzP4Y5JDXZo/jwSj
NHZohUa22Nq6mBI6fcbK6XzIfmRkbM1ceZEF3YVthw8CCBtMswpETgX5cm4JKXRnhxr/EeDc7nWE
KghwjM35DTth1li2PdPb2Y5p3ivCcQvo+m3yhlAfW2eSGu/YjSwu+XLwkzvkEl4yMxd18Vc39G5u
V38OVd1k1xQQ4p7vv0cV3hXZNxbk9rVWNePnLhFpfZVC2GAwb9lMCHJWSfowzKp9TkjIoXwuU3kr
cDmB31l885mmI7c0Ow4x7DPHTYN49smx39lu3aHrYWK9N2y61G4ucEgi1NfDvUfjizdfWv03bzp5
GL6ftH8Lrh/yZJFYIFQVU/GlQhzU3kQneWjsDA4UzrzxMSRuiFFj0TZnBOzdzPwpIHbsUnQy7AgW
970CMs8+hF3xxctMDA24StWcqzS7jP91iV5wwiRMXgH7V26jPkNt63kLTykBM83dAnD7J4VTRNjN
1ud9lI1l+qaRky68uM14p9p6sVhi8LLu3HLCvVJ5w0jCQZj88oAzzoE03DBcL+xnTsb6Od2aodnL
Ua//OVgvHlk4jDJivN6D+oaHdZds4+WJIbPuPQhWcyapVtjRpkP7wqNKgGc46VymgEmW7cNB6nyL
GxBjhT0B0uDjsxm7BXLu0OkTNm2gimYwHvkw6PbXxYHdZbNYpWgpLdnuq9Dybh2eRrJa8lpdk/6N
VYmv02333uCxOlwXj2JsJGDSjiwzuOywqU6wAjlbaOKhtPwhRqTNp88xFLxVImdmmyHuYe7Rd96J
559fraud/t13Fe1bvczMMUYEz49rfbFKUdyqfQNev7gMerDF9pS0+IYqQVs2YRo4DbhuCGzJ5/mV
UMPmmcZ7/l6yosRWpInJsRg1dFHDzLLeZUSK21G61c7RHQk7pF69mHcHrynfkKwPbxryXsHleHEy
5NbKxjoE5g2PoSDQy5vz4I9DRQV7vCeFik01mq8MKtb71rF/3fkeU9yYuLjcP/UKY9kxpWa912qi
9UIdXqD9MlX+5gncC6A4Caa/yrTVPKErzNDqYJDHp5U0y2fWUWtFWcOkcg+r0TlzctHQa0Qo1d5C
LmBOWAnSO8xcbLU8Jh9QGXOuHZLJallEeA39EA9+nnIHsOoGkp625ruu2PgccEbp2CE6gC1hj9iG
cecwWHu2+HP2xHw5pdzqWmu/4IS078alcJZ92FTozFbFmvY8kjD6gp9XnwAG2qwHN+SOrGtZsbLC
dospLqYtAb3AI+HtIfF4n5M1wo0cSKAcz5nCzH64PC6Sj5e3KGabDXODBhRaJbrBgUwuK/D7g4Xt
mQaKOPAVliCp40vbU15VSsCGUIJwA0RK5L6yWdU2CMSwNUflmH6KKD65OrAp908BWWXpoXf85T+d
Lxfiy+BiGGblKlAwIPcgtmuc2i9mrQJsgYsNZWchN34tANpAiXHI0Nv1DeLLvShLWDy2nSMOGSBq
g6nLW+dr7IBMRxzh7v0GbwiZjDRkR81otghiHQWHtwovWFmdlWY7O0uR60NT+9W7WtdM7jooWwgw
qBeq06i7kBRpnHzJkawu2hCmh6BKB1qbv2Iq8EC6I2quc20FGlohpQyzR2FEckoZlWBtX8i/hjdU
3W7rLCyul3RuXvyA+JM9tokkvCs4n/+bMpOxK2p75ez7JjG0r+T5fjMYgDUyLbpjqMQuz3uEDdMN
e/yWxUNeDp5B1sAf7jEsb7wXWEnI3FYUOXtPWtnHJmpU32nupQ/V3HhjTLqTOM6BTabSIsvplnpv
yY8uLWW+E1xENm//BE1HW6XzA+Cp+HImWC/R0FnN8AKnXT3W9sRm0WzuYB/lhDIU3fJAc8cOIYff
DYGKGY/bF1/YTptfzOVOG1V2gmeD6Elniy3hZxaOLtwdHOu5xUyFPgXSHsVdRurlvOfCHKhkIHt9
zKUC1DdMo/8l/E0NeGM8ByFmml3Sqf1pPiWTFAghibBrDoqK99djAJnuC3TkFJjYWh6wC3Hhypa1
HSas8VcxohkYSbgBMCVccclxtnHdg6WQ9RuKIVZ3nR5FzEAFRQgTPRq5CtLCC/O27qZnKIfHqhoa
81IDNAx2CHLYtqDNIVUZGbPLWLIIiguun+jRtJb5SduyDniK6xXoPePW6d+GsqqI9YDEYu+g1/go
Od3/NRxHzysI2jxqpL/FipYTPn6byjdvKpprW5Nkshetxxbdk+1/deAho4Eh1T0ANsvuN08JjAZT
tf4xpV1+bewsn5ST3ZVi3lrsOxB/UKvEWMcVtNG3jC/4iSUVSqFyYrSfZy3g+j5sBJry+jJpC7tJ
LyxxamKnMPOUd7xhMI2odWfTgXwn2nn6R/HFDJWXsiuqR0QzmY9GVbWzyyiC43nvZOvEIWK7cg6f
Q7xozWHMZj/Yuc5qSuw2gx0k865W7KGnaHOWdbzJS7dlv4zQSv9HDgAfU1CyY2bArXPbO6dw+idW
N+3aozxirMyevdlcJl6RY9VsgHOez0uMxujlx5G4wIVd92rzpvROGpaCWw8t7PmC6fBIfe/Bh4xl
6C0PLrIZvBSSE6x/SNzAZXkDW8Anf63wqyl9c33HrlU08Z3jAO0LCfgfRhYYy+eCUGgg+aYLpmui
60JxENNayKNPoGHzg6fVDeBFuJ02MBi71o8BOwBJvPJCyKzU/6kzAZ3PKsfHxcvQcxlvMzUFujmp
kMwl/xq/PguIOM9UzgeyeB3EnViXuCNEDIpwAaOSkVu3s5nv25fugQ4fT99CqRZa20MFp78+Ivlm
dQfCk0OyFiMXPjeUDq4K8gOtaHGaltQJxE4ErmK0urDADKD2gvTxDWAOycBRlmFZB7ngcvzg/sne
ixDC2K4Y0KVSWeSNg4fWlx79ObXeXhBZeieR1pN3PyAVqTTn0w7/tfXfwMDtzxdieGOWO+ioADVA
QVUT1BKNeSLfWWqT4DO1roMGTxJ6vs9bDDR7O1WVF82zP/xdJMNkABhRXLAng8SHj5SdrPPSAzkK
gFzQji3rn/IxWhOEXS9shJD1U/lgaShjfFj2CUmhKxlBdMNtN1ly3UH7Dr+DyqwHSO9M54nUGFEe
TSNTtEB4qOLMNOafCxL9/1KC8vJ4abyGuRPNGolj7MXkiZ+D3buyhL2dMExR5QMIpijrlh6Ee7rJ
SfBPS92KugP8TV8XIALaRhyHi0+1GkEATYYY4hEB8a0kVSSfm/CDyTryFaywtX/ls8JHUqlLBJDh
WFtPti+Yz0iv6P8yhrBrVG9STteqGNxnaj6UW2lIYbzbbJJDYyPQvOykBKwkbNsrzmSf4CfpGhYq
EeZH1Ee5q8hw94QV9Ffj5RHZF9hmrKNtli2HIOUg3k2SIkgjAswKkB/Opl59OlqWqegoXLLzZhcj
GNpPskT6kjR1s6IPW1hjUcO5DH26DgM4xwP5ZzTBCLyhETQEh0zZoPyTHprxqkh06u/z2TVzpGTC
MAL8Cn8bro7cFU2bfKMk0u8hqlCKVEwWv9LpvX8AwmYeE3/lye7cEVj8Ard2l4/AS/dY28R7aDP9
PTRMqR8RjDFf4ncrTxMa+0cQS8u3bLzu1vUJtD3k7HCSmKgaEcaaEDZuTO+CNvIG9tZ74WI8jmTP
F0w+gz9UEakaTNVguYb2DtIWzAI1JyvL0qL411QN2ayNbqw7oE4V7LfAHq6asoGvHPiqP9Y5AY7n
EMv9tT0O5UeQcSCTEQpIcA/vAA0i6mb0S87oi2CXbHn9jsbDwecHjOs7y8v1x0Awpr9GbaJ3ck3z
fMdgmN6HdhjoLB8HN79mJvrqZ675dLexfUgkXxTzxYZBRGPBrSdCzAOXuxr7q6hlw5p+yp9K5zJh
zWtvnYGsK543QeYc9ruFqQ3dHiYCilcMAcH/SDuv5ciVJE2/ylhfD2wjoDG2sxdkCibJEmSJTNYN
jOQ5B1prPP1+YO/aMkEY0qq2L5vd5RkCER7uv/C68FlkiLbKKGjhLCgIOcB7GoOjM0jL3PhgCZ1d
ToM6vyIhoFOAqLIBSU9yWSNw3vkIRWCwBfMX+hzObVb3yuNvwCa56Os71pFXeSjdYHp1UY27ajiK
eLPnqmFPmgrWk+HoEy15TFCj4e2VAofDj+ILT6w+28AnMJobKpNlcd2Y0viKjE//DH+xfA55sbzS
y/UaHnxjf4rhFj/S/6xPyHaX33o0ylEZ8iXyOlIzGTEikEzEf8J8A31Jpr8t0CfNbwph+QhrlE6L
B1eT0wi6DcD1Y09lwiNQt//6j//xv/7na/9f3t/Z1yweaLP/R9okX7Mgrav//pf+r/+gqzD9t4e/
/vtflmYIoRu6A6rSouAJBpW/vz4/BqnH/1j+py8CvyorGs25ltSfWqTwc9dvv64HMc+DGDwQhKM7
tlR1w9FM0zoPQs3Qok9qRScsU8snPbPtzxb3xX4MtA69WYm91YVhTf/iu2F9iGifRxztwLCRp4hO
VSaGr5x/eIQqhfdQurZ+rQ0jjAGUaPz9+jinf/VDVFPDK0aj6SW1WVSKBa3dIJR6ciyrfoiN0Pym
aamibHEjC+CQDcAE7dgUe7JVuNvrwRcn2dLQglYt9oE+W0lgLJQ8wK+ewqoc7idGm/1AIufeoxXr
poe8LDvIU+sxF6fZVnlAoW1vadb0m97tHpngLGzWIj7h2gU5e6Ti+BdN3OCpHaHCDb7sdmknMdxZ
D7swz1IQEq9r4TgYwp+HbYG25UYRRCez6B8Tl1J2a0fggsgxwQz0vIKPkZyATwB4Y+d6Pfjsi5m2
FsFt2qg21ECpyfPggzrQ2Eyr6BSrBalvBqfmFtB33Nysx1mYWyl0EzaKpTJQ0zmPY5Y8cAnDIBVc
dRTF5ybhCqSU07X1zw5NyX2KycPTelSDf3W2hSUgU9JD09J1uB/nUW36272bWuGJTT4JnUIDHTAr
yEOAjlmd+5/Wwy1OJp8LW1aHDWJNP+fdBoJWgSWQknMylB79VhkaR1/zUdtaD7PwbUjhCBNsu83x
Y8w3jByrHg2N+ORmPQxTHHxKLNzp1llccCC2Cl91d+shl5ZPCrYn/AAwvsb093cjUyY8bwnu6RR0
uho8dnZE/qgQadh6Xa5nv+zCEy2aoTzHb9dDL00qvk58IBzqFliN89BehfY9UtyMNh/oDIQI/RaI
63rtH+zQ93FmO9Ruo9GWgQEnBYgflPLC+wbIrtjiuAa5wQ9Q9M284OUPBkd5TTURdVa5s84HJ3N7
pD6txSfLyer2SxQVavtgAp7a/EkczTHByNrM42wS4fxZSQ/V+NTz4ENqvBKj95iVIC4vbJTF1TIl
/RRbQ5ptPiDQAMCYmjQ5AXk29hF2Kt4WCVUMH9cHtLghHVXQehXSstXZasWx4VLg89OTCW/rBymL
L7ea0ByU/8LK4k1paJUEtxeSH69HXvr6oO/838iaOF8yzjAYIKDwTsiViy/SilFz5OiR0FyQIn6p
aipr6xGXxqoKFbkg8PIqn8F5RCS0Qlwrq/QUNsCIXZKcT3XZJw8CKWWkIjPapxSpogtRl85OlS0J
3MA04R/PogaFPuZdlaYnTFwcMP5izF9QPcxPFk4Rr+sjXJrT97Fm25NmctZDq2M1A63+6Sj1JONV
4IXcQ1l+aGG4P/7/BZxtHwfwvtDaMD0ldlwyOMUM0i1spvybrFT9qUjh0P7BvuH0QvaYEglP2dl8
+rhWqjnmeqesi/U9zTqj/mSHWOldj7FtoNdmhWZxtz7Mpa9RtaXOtatKQ59/JYDRIdyWTXyi/VwV
16WLne22p11+YToXd+j/izP/Jow0LGRoxzFKqP4zvd8BYoWvPQR2ZNjfMZ3tggOmwdalhG1xi74L
Ozs9a9RF/Naq4lOLOpakXpO4IKEK2ox73+314MLZthSO68+2HUuqLOVs0/g1Ih5jECTABYW7i2Bm
HcgMPSStk+D7+sItTagm+doN0zYFliPnnzzXYe5BrCX9VfX+dWI73KYaYIer2Pb2vI9veNk3FxZx
6SPkeDGEwX9U0BjnMc2EloHhcwF29J+sa+SW8gO8KusOdzCPkmValPfro5TTWTnPzzQNdiSoGdVR
bfU85IBAYm0qOteSXfvPFkiHsm0PSpsBAwG7NRWkoMpSgerpUyp2Xu+MbrLyXP8Zi+tqAhNDpdOx
bGP6+7vkZnTq0kg0OzwpHkIcVwh2NHfo+UD+5sVBlXc92uLS2iTDhqSJyNqeRzNCBQvEwQ9PLmDo
AzTkHDg/tOZHM6HmmMeFfewdoV84YZdOAg0N0yl/0zUo3edRdUTapvrvlAn7AvrC0Fabitplv1kf
3dJcksiQAdtwsAw527gxvHKQLW100rEfumt6N292fTQWEixE4V443paDGXyNtqpO6fD5oNqsw2DD
GcIT+qn6M8LTyq3IPBNxWNFs18e19HHomimoLNBzcPRZqFobQHUpGqsmhY1rPa2m694vhq84jADg
h5JYXFixpX1CAU030FWwhSZmn2ORZCKxIASfmrpEHtrP+u5lqEwKO40GfRnLwLIv91SAUIFeH+vS
tPI5wOXXeXoLMctw7MotuBAlyT49ApxFg1xux9TQuo2NvsSFYHIxmqFSFcFWmh06Gyc3opsOYM1O
AGrL65yy/HdVWqiKWIW2V6BvbTgEGjjm5tB905FtRnfSN+2vFbTEOzqVBhpLmLrRTKO6/DNSCvOw
Ph1y+gXzU4o8cyr7UFIihT7fZni9ZjEWq/EJxj7QcPQibhKlHP+OoMSDmJMRMGFDe2gdHDLRG5U1
pii8+9Sdj//G+m9Z+ox5PjsWH5dJRW62NHXXCYlmeniKM4wjkTAUSKFknaj8P7jr3gear0qo9lWU
ZzxlE1H9GnN0YTZqK6U8NBlY9wtf13T6zGfYYutawCRUAyL/+QyLygAVahdUIehEZddAcxXQTqVp
0WhCYY5yIEaiwMKDz0gfVdfrc7oUHMGi6cqbnrfq9CG+O/5NjQoJzlb20UKtCqx2CCP+K34SuvIN
Md8h3Bf0WMNPqLxG9XffAka3X/8BC18A6T37n9oTfBw5G32Td35Z8buOhoomFjq3cWPe6LWR/gS0
5Wu/P1yOf+AE3HSURebv6bhFUYISmgP7pym/IbOJ2Jss0DTZGXAMgo2VVmjqpF5X3isl+MA/uP9U
ixyDRIOeMCX58+lWeyiLUaE7Rwmu355q5ByttAwK52GQuOS4OrjpRwNfwfTC3bR01KB/o+qmBW6I
ttrsQ57waEVIr+VotiadvbZRJUeMNzpf8wRY844qtZc+wlcC5Wg7nXIke4akIbDq2yqug0y4Vrdd
f++hEYS3ST402qehhz1xWt8Qyz/Unk5fvnNOu9mW1GhOwmpV3aODxlO2p0KHG7Yw2uErCiICQZWB
NpxsbXp2dt2PzcEVE9jED4KeXn3eGu7eK7iusM12ImvPbrD3MhbhhfxtaeNSDXK4fVW+XmM2nyVU
yM7NhX3sFHiiOiyw+wDTi1ckW5rx99MmlVSYFXk7g+e1tQgNTk/g3X3UWkSXabyNdCnzopN3Spt6
BVqmVefr13kjneDL+nJMw5idTtPXafBlajoP4dkwsYfoVTIQ5wiCHh2HpsbhooslL349BXXzpSqN
7B/0BeJfVS7jxx6l8/Bm/ScsJAMUhwzmGjoPEgqz4zim/Qkl3XWO4OnoCqNSA5s5z/QfjTtCxFHb
0P6FUnhkHNbjLqQ9ZMWIaBmaxkczT1bx6m4gFUr3CBunA93CnZtOonWobXtjFOyRJw7SC2Odjrv5
dKNtLCVXgU3nYZZqjXqEvkzuuscIIefgNm/p6oVRpjp4DELAhUfZlHS0YG2j+ea3T+sjXtrTGPjR
BHCoUktjFh01tlTCSlOOYaKowwZOXwyEV7ULLbxp9bocLlx9cvoHZ8NFOIhZNjWTA9Gefetdy+7B
3t2lVFzJCuyCbR1GN8rkTy/sxWNbZMO3sB4mg4CgAMfXq+GNraQILibYFzM1aSa2iu2KC8XspbSH
jIcSs5Ca9vFSxhsFm6tcU44GKh8/vXJsP0XMDc1cBCPDTVu1CaKAtYkEYhpDa6XR7nyNfRSjEFOa
pmt9YRa2IhexsKbHi6Q6M7s3XIsyFd6XyjF2aRnwKDRC/e8xDkDnUZUqNyTuvXph+y9sRV7hUkPV
hhYUhNTzuyqxTIHno+ccm8LSbjOM6jHTxVbb3jhmEQGMw1yr2lP88FygpkHs/lwf80K6x3Cpo1L5
FlLXp836LjWRMV55QECso9JFCf6nTg7LeWhBaK3HWZpbuhYG4lh04jV1drxIsIIFZAznGAcJSK10
kOLe8lucQCrEWDEbyNr2YT3kwommcaZQvSEute/Z0HrZOpmPh8IR9FZ1F3Za5+/rQI0A4GFxeA1c
i6Z25nWcOuuBF8f61jtBS4DTZVrzd3NqNIBmnK5zjhWy1rdJ7hYAsVQ0ki1hWT9a6SF28AcRKb1z
nGlSmvZsF7U0zAdUNNwjasvOrYIJ4xPEXTg7FG1RP8ZmVe7WIy4cYtxUPMGnvheXxmw9yyYDJuzW
zjHiMN15yFzfRWrwPSr75sd6pKUdSibJycUnqRpvmcy72QQRUNRkcPZxKHX0usoaIWwPpSv9D1YN
YiyoYkGn8sMpiXAodfZEsY96UdV7HXQ5cs+NGT5qCsqwuzRT5K/1kS3NIR8EMIy3puz8yjV72QTw
FdgnkxYf9CJ6iNdYjaJ1UrRYWF2oZSxtS0M6TCP1xakSdb4te98PQuy8Kf4AowO+mY3wgDGAuwph
WmyQs/asC9tyaem41k1gIKSaZBXnEUNUopHfDpyjzY7cGnRqJswTGph/sHTv46jncbS26LW4HZ0j
IlLdY+zgtLfLNHgvKANNsg22Wid//fbaTS0X2zGYTEnidh5SDnaL24lmHxVVfdbdyDmO2ngso8J8
WA+0VMEkkm3xFOX6Rpj/PFKS9qiHoA5+dGwcLJO6FJ8wnWKtDKVM92iy4DJrOPB7MyWwj0YHnF+t
8vjv9Z+xsHl0SgKkLAaZqDWv2NS857CY6tk8NSr4WmjKHx0mktfESz5LbFcvDHvh2+ClTLWUco2A
RDg70TIfCaTGdZQjQv5k4aPtPUSuL1HRUSEFrY9tYZtOyadh8ArHDlDMYjlR4SapqrtHZUwRcMd1
bMCoN5jKpuuBFibRwAVPUm0j66QYcb6UaAfieRZK5ajbFaBfhOyBkpaJoVQ3uPml1Q8Zgvq+8LZY
yDA4N6ZvXgMyQH/vPCgcI9cr69GjK4Qv1jc/9eytVHssUowOofwNbimq/yn3vQBb7L64tHGWkjzi
W0A/6AyDQJ7tX4w+zbLoXe8Ez0a2O5WN5EBJaCcHBCCGD9Lw1AO1iQAIaIoHUdTH6RPca9SsYaPj
LPH7a8BPoXvskC0KffbhmkBE1NRSvBNsF4iKEtlaOqspohcRkP3QGOX39YDq0qpzNZM9UgOCPTH9
/d0FBuouR8TKYgFsBQFiiiPGKeElVNwMnfQttA5xsvS+ghzVsDDP81A/tXHbjri1Yey0E0h+hjce
Fi4IIdijDD4jrIr2bUdLrNw5po5mlEx0D0OBkRSgO/Zco59Cu1LkF7uaWF5cLyICMRp3oGHdXLe2
ObgO7x4dsrp8WR/t0nFlkkMbJikXkC5zdhYPSoZIbRN6p64kWfbxNHw0PVMPtzqWUfrWjNDJgiXg
ngbN3nk+KMadkQGV+f28GpiMJihjIPRB2nA+6R7qX1WnN8oRV3bXigCkFk7/JZFD+r1vU+shkVZy
6GPTum/xidquT8LS4cVbC5lHZA3Z+LMtX1SA7QOHOUAFv/rpBmgX4WiXVlcRJdcLsaZ/a/a4A1Zl
kWdalNt4SZ0PFA0MRAyMwT2iocF7FaEJt0SJA+Em9Ke7T5g1wvI3YEdXaKN3ortCDV8PL3xUC6k2
7WZOT05Rld7ArGisqVVTDvX0wkSjDQNbnL68b27qi0culLjbNHDyPw210Sf//P5Mk1tM3SAmgNrm
+eg9K4GcZNXu0UXkbmtW8IdxtYWKJ3xj3K/HesN2fphqB2AUXQRg1/MqTVEYoKshDR1jEZzAHwdf
XGRnDkGeuPdCAUOK7lDYf1VCPfN2GHioMCkNmGF4NQLfhixa9vmF+tjS296wKdvQB6Nj/AGpleIX
KzEso5hg2sF9g0vdVzV3zL09SAwaXSX9ZuFTgbOIicBNYmg/zRhn1qpURo4CJMaugt7LnAv33NJ2
YFFMShk0Xcluz1elcahiNK3tHnM1QSfcBPctbjLc68UV7hK5vBLIQSItxEmwvkTLgR2DLgGJtT5H
lHiWU8gc3+ljENuwGK2qb74If7Kq8+gpXI8KELAtBty4Wa8HXjrjbWB5Bsa6BoCW6Ye9P+P9zvCQ
SXSOWoTApY0605Vo2CBpKA+ozHcXln0xHMKr5IWTitH8TSTGDLJ37bPtnTL5YfZUZa/yUFGvewsh
l1tu4qD9vD7CpXOGg5RMns4yaLLZJ47YRJc7YcOatjhYXwWuiVksAhnR55z+IMTCQk/gxEVN/KPU
q3Sn+7X9bf0nLB2rjBb5YHInBMynPO7dJGfw0qqyN51jgPPFTUvSVqPoav3VhH6bbdZjLWVN07VB
wkLRwpjXgoKI8r7ZM1wDeZgb2IzQk7iU+78SAbZGYv+tPJhjjTS3nQM9vXDULIyU6iQAEEqUJpfI
7AOqJGiFElH0Yz0x03o1t4q90dXPrVIUwYWRLsai8uCAEKQgKmazmkQjyly4FpzGpAwOEVI8CF7i
9LkzDL0rLpwMCxt3ajmQgdCCo/Q6/f3dEjat6HHVCYJTW9jhw4RHuxrcJP7UQszDVyy71FRf2LVv
XVWgF5B7PsA/oOOF0EGL4NRokQbPOgx6BLHLuozvTW94E/MbzBeRjPotJATfv+tFg5/u+l5amuGp
MjMVMJCo/wCNxLY8wgIEEIEy9dlBwmXfO9CfJ70S2oWT4a25NbukzPfBZlunbmEmNb0anBD1c14D
AMpin4Sy2ZcDqv2k3IhPXHGVo19i8Bb/VmctwvVXPdwyiB7QgihFa4b5bCvZqF7DEB7KC3tgcTpY
DK4HEByOqZ3vAS3Swfj7/MJB6D0qT6Vv6/tEq5EtpyKOiNP67C9uOYDvgpOLnqQ2C4c9nwHqziFc
CTN7F6u4X+16FLERrQT149/rZvOyHnJ5ERwTbXCLbgqp//kQXd/3PCAp3ilVHWBWV5DVzEc8eQZk
DVDHzm5agYrQoUbl6D5NHBNnHseKLP+qQTv2IMgZxmv8IUEmYZuV/2U3eicvgJ6XVoGazHRhUcGj
anj+E1PGj/MrwHUf3YcQRTAdMwlMD26UEm2gC2uwGGxqBgPznGBJs/lAcdpKKlMJThJ7UO9LNSp1
vRtxW633I4py/6xP/3RizT+BqZugTZkoeLPZZVy0xmDhcxCekiL1441RAV58RKxuvHRML2WEdCXJ
83lLSkA0s0hA1A1UXRKERgsFCdCIuvczmhHQ11R8l4tr4E+ITqggaKk8h/3B1cJ8C7g1ww/SKG7Q
s29362Nf2u0GCGxuLKpGPLvPlzWu88bXOhGe7F9hULa3RqoUn6XrBy7+FHp16TxffO5RLDX+Tzxj
Vuuu9MrTkMkITroeyvaA3VeT7Bqth3QuTP+uoNrifsVew7s2zRp7Il4gEOETv8j8PzhlTYCo1PyB
vbH+5yOf7hIyF/TR1DQphitcdMPNmLbaXwbd1Ovfn2XqtrpJHVWQg83281h3zghPNYTHY+A+UPVW
gk1lA8bvSrQFfgmkROJCTrCQkVBI5RbRKB5NR8v5+Ho8wFSZJcEp4W2ZfnLcPqr3EsXFT8i0etEu
KDpv2Dc5mpu4tfQp0vd/MGgTzBZgUTqXc2QQfJFGHSIOtdEEOoFZjAI9Vfj81m3QepPdK70Y90LQ
pZMDgKq0KYBS/dSmv79LGBTFbFzB53zSMqX92eUDptCxw8WUtMlpfXxLoai9kNgZ5Hxy3okuSaPB
EVb+yUd/LLw1kf3b4lmh7ZI0a8TNerClshjQGB4M8M94vr99WO8G1vV5A/mKWmCiUv2ggpNxOaSa
GG/9Oka+gX4EjT90iBSxp3OG6QPk3xxYoAFtOawYxYXMYenkYEdrsJCB5GFecj7TgdakVuYOHvqC
inXrjeRFTaFbwTYfUBvZ0IZJvq7PwbRj5+c0BRK+H3JdQs+eFHldoqNelt4pUaPSQOq5QxZ9QFkv
u88Vw7suFLuNN4g/dMWFs2I5Mr3Bf0d+K9m9m3zhRgJnUputbNuNtqWxa7SPMKcdEOy9Yn1KnASc
lkMKlG7/YMy2ZZBoA5EC2HI+yzo2MwrXiXca4DE9ADh0b+0Kuc/nlj9dtcB+7FtrFMXfvx/2DeI5
pSSqZc0WVwJcpARZ+4BzZb1rkR+7Cji4b3xkN362edfXKDmE0fgHo7XpEPJBQcpT568oxHWNpvco
tmZYDXxzscz5VmHpd1sIhNh2UYLh0pUXKxj0rQ93qSzCacG9Ph3SoJymb/3dAiOfZHDfBsqxEbIb
7myUzg+oSqCl44l6soeEfR/bQWndgbDFM9myNkrBZriWZTOiSCBy9UcNstr7g6yLHg6dcPa9SoX0
/HdpyCZN8DDvVPc+RDouVojiqeeGp7bEF+HC4bn0SVOS0yzgPNM5M4tmohrDPta9kxejT3edtVbf
booS+pDVymYTo/H0Jwuus7N5ocP7NqfU7N28U2CCuCTi4DTZ7jz2I463dpD3/6hJ1KIbzAt+IxQU
99aXe3GcOlVQ0JXTCT7b3Ug5BMhk+/4pHIPxRC+nEV87p9DGRxdcU7nRUbG91HKfdtD88CKjpfZC
kYDrcDa3aByhWWy0wQlVk+qpDKtJ4HK082tLS+zmwkLOzitwuPDB6Sais0h5lYLP+bRWuSKUkRre
Ux4E/+DUl90JPQMgmDiaumFR65+AxdQLx/NsVv8dFPMEXae+Og3zPGgrh1gXSWM+tX0nbnThA53o
xrF/pOyPwJMRef2FYc5e6/+OSGOaGjJIeB4n5xHxePbiNk+NJxzLxxLJ/nK8A5JjIZdiSfez6eo1
jtShgWtHblnZtSi14UKZa5Zlvf0EhkrvgLN5KnWd/4RGQ8w8rhi0wMphX2OtfcsDA4FH5DQxS40k
JsCo/Q29cQmU9tYyfrej3kKTIb31iGiemNN6vPt2GsQeaIh59lPQu1GHiCo74tGPdWOc2tg4BZHV
ReXnSrrckmZja9s2H/wO50zpf854iPiHJOyUG8xQm/Ef+MEqxuKiJlnbVZUl+1c8p+oGN+7al49j
02HGkHfCuu+SsMovnAMf947k0oSLNp3CKjjc87EUZUYSgVrzEwcpujVGgyQvXiooADdOhLdBg2fW
+hnwce8Q0aIJIHiQQdecpeS4fODFpBjGE6o3SByhS3TqlRqrGx8LW2rx8gYTEMwDHWHsY/xvLoAr
ZscBizcRprlcqY1M38ssPKDxWu9QJXlyWr/Zq3ZWbzzf6elw9eNufaTz1HGKRV1SlVQGyRs5388n
10fAf3D73Hwy6ZLiM8Ide6hR5/Wv8IzTa8j96MzWopGf4Pymzk3N54aKstbh9xjkmbdf/z0fDyd+
DpcMiaNACX++b6PaxQFykOZTMUAt9k232PrIfOzQbpdXoxWIvRWjmLkedGG+3ybchptLb9mefSw9
suhBkNfmk6s21t7MRPcSopohryv8BH4Pp/Pv+UavAZSHCnhNn23mARpVVYaR+SRRzvyJYfowiV8j
5ZNl6YW1/Xj8TGsLQIAcELbavJtXOLzXFVb+KTYnBCJdPx4CaonIYXYIDA/bq5H3tYr2+YX9uxyY
TElnKWmPz8boI7yHjaNhPild5Wx6ZJBuQA4A1EsdWgtNtm278tk1ZHLhvJ2XyphcOvEEJT2hcUIh
6nwzG+ibGTrSwb/03rDy723iO/JKsz35QxONiK8w2LaN3ZBonb4rEr2wNuytSIJfyrvkTvcl7rUo
pclkX6E3udXAw1ziMyx8cFOrBRCKxQfOy3d2LwVZnUVIm2q//Lz+5bpxtMMsw7/W4ljdIPuKGVqk
6EgTjlgMeD26RL3n7EPw/hfS2o+bHjShOhHS6b9AF5pdTnUgqgY5ZfuJdMq/lXXbw1FqlWckmpTk
wnn68asG70MphZaiDm5jXqUdtDhPzCxwn6I0ru/wBC8PuOEhtDkI5ecoEbiq+vLSV/3x2iCL40tD
YgelHZKA882A65MVj2Yb/CpVTXmswsh5aujeV1eurzebvGz6v9aPkaWAvBGm5rEJzGgOwbOTrPM9
XYS/2soYjqqrVlunVMUeccYBWpx4WQ83p12w28Ej0DiBo80zzJk3KDF8s/LGsrxfRUDf6FuGYW9+
LWunEncY5aDenIfGVonVvyq8We9KDfQ7Lmm13Oe+7W5bs4rCvd0FTQxNFbLwKU+r8cKULCw8jRmH
c5wcxCDzPF8DhLsHLXAr+8lFiX+TGSReYV/HGy+Pulcd14yr0g+5YNZnZmFrU0abGJ0T8QyM2XlU
pYqLEQYkUXFZPyRZpN5j5WSchBKiub0e6+NZx956e/pTyCI5mX3OCkJDOLSO4S/cfcProsrafYKm
0xWeMN6d6YvmcZBNfu1F2DesR/44SqIJnmR0giDKzquzOS3bqmv8+Nc4ZpaGkASmoygg+OIqSvRL
BdGFzUY0afMsYstR0ZmtJOprVjN0VfQLZoNQr9O66AGX65RHwSiAvd9iw2MMGw+5WBRUI0Tan/s2
6r/ketm7V3hrin8Q7rKtuyFvi2FLrcAOv+PlwT79zWmhpAgQ1AKihoAGN+D54gcwF8Bw1P5LMHDp
XGcwQjYgqQbE2926/r4e7MPqT5kKpRfAImh5oXFzHmyMEmTJUUV4SVQ3um8npXMbD8U9khC4JmaK
9oOX+L1WteWFK/bDWTMRHXiIk5/yRgWcdB7YT/sY6Lshn0Puh+dUjce7FlfVBwjZ/XNoQohfH+hy
PEq15OG0Huekvzq1tEzvI/XZrZL0RkX+9Nj2abxNmwZzU49a+YXixlJA2O109CC6c1XOBmi5cYdZ
aK8/DyK3n8e2N7+mqHhvBND0jdbqF9l206Fw9mLieAJU99anZ4tb86WUwi8bQ1VesS9pTFSRMdW7
EqofHErXCdI7nK3i9iWWWGooB7Sl6+wRs5u6/oZsY+HtIL5kHK1ppIbu1/W5Jx+f/zY6nLTUucso
SXzMa7BsCssae4VXI6Gca25UDJzIpPDTDtDp7lM0Fu/tuo72HpJ94xcd5wgaCXHF404Jscv7jBtM
stFLO7U2CJUn3ec6b2w8yixdVDclOn3poUcqucRKoU/FLS9kDGDHKtCDmxJ2RbvrBL4nJ0wneu0a
MKsWY/BS+6/IFqNzSO5Mdt5h3J0+RjHNOf9a0THbC7cmIswFWq+xHf6wbU8ZTshZWk+awcP4k9Sx
Xud9EsavOEV5CF+jZIgUNPYiL35do6qepxag6BxSx97xCnqfHfZS/tdCLSlV1LnG/xXlZR4j7sZG
baw7QKc38N0Nw+YROKLb3yipm3zTERIfrhSqV8EGsd/e3yhRn98Naq1+H52qlr/wLQEQmUVREn5p
27C/w0IPYeRRNSfvpKgzkx+V3gtxsDEKt7ursbKUblPhDnuPw45r3+qejbOz5SklMJK4jCC5BblT
H2xj8AucvVzBa6KQGLeinZA9hkhZI/4ogyi+B12lCZbPcX8YVgPapZLZgEGEGelHJMN9LFCxB6v2
lNOVezRie+c66CycU8xi8EW3bfQij9CRdqmb4pMWocC/65tQnkb8QXXUONqw2wWJkvU7p1C0f/TA
HbPkypwMl7INJKXA6C6cFh+OxQn9AZ+DZA8yHsfU+ekknckgORfDK0dEvffjrtkFeu2hSVwrVyUC
GxRI6fpgdxFdeAJ8iAxwEcrKxCSh5MI1cB45M2EJJ0h3/2V2AiM7tcE0HXFtKR9qp81+lG0SAwqw
8Ipx9ohaR80l3ZwPpQMSD4HuAjMgrYkxdP4DhqQPjCRJvX/qoTe9B82u7ZOCtjaJWFJ+6RCDDe/G
Ap3Y0G+SH9xOw4W8/kPKNelJ0hSACAZMhVrb+Q+gIi5THi7RC+m93AfgZL0NxsQ4fLWK9VkB7mtf
G5WTX5Lmmx/YVBMnkr9jkXJPSffs3o3tou7zUpgvA322XTEOxSHHcWQf62n/6Bi42V646HUG8v7A
ntrxVPacN3QwKPjZDYHKCxVhq3devBy9+jtraGNEu7mjL/Sy5nkWRSDQkLAVwG6R3DuzOEJR8pFb
1nmhUoSIbF+1343MS/5W6dHKCx/Ox0kEzzDlk2Qv6oSMO188ddDdIVA790WAkbvBda2+rYJCXJM+
DddFe7HY/ZaAn08iASe5LBMw0UfMK22LOA6czHlxYsN/sFqn/eLa+bBBY70+DMBhMf3IqRkkZa4f
tCJ/Vutcublwv01b48OPoKdDHsXOta3p+ntXrCxbmRsYDTgvCZaI5cZFOh4hY8v+4dftcAtdS0cJ
H4HXrvfcv1V/7L7ESKUn+LYIe7f+W+bnx7TYUKbJb6faG03+858SI9eDC2rrvOQODmYHB5ui8qpt
oIxcOV2rcpZIjHyzJAsfsL3yHtajf9zS59FnE2H0GX7Yo8SiuEuRSavsAXFqHB9+s8dBi5g46EJx
Qk41iDnhbtDUHgPbigmP1eib7pRyB/7Q2HM1dndm4IwXaCNL29qcnuE2QC2NF8T5rGatbWJvMdgv
fWdo3xGgh5E6DJg+KY7+q0al/MJntPTJAqcgM+aj5Zk8zfO7DdUWZi/6xHNeYq80vqo9Xrwpds+H
UQ/xCFhfs6WxodJAqQFtAZqDsx0TlWSEJby0F7jEVr+H5RffZVpg44MRKw6kqtjQfqyHXNgmdHwn
aQHKNggHz6ZTl2lnKyEq2oorG2wJ6c15O4G7xnBhbAtfw9RaZtEQ9oLgMnv05QmFDLrI7ksl8uw6
S13nedRyZbKjdG/UEhs4rDrL72FYVvv1IS6s4PTKQCwJ9SPq0rMVRJ17DPQCUXcJ09bZQy1EuBw9
knErEBMdL2QN8zuT7wGUAg94VFVALcw7qWag1kosPeUlxna5mgqyqKBWqum/4mQWk0XU6HCj+39a
H+TC1uGQh75PZYxd+qHuDNyFCrPB9Lql9xqBnrzhqdgf8GxWtvh9/CboZvrsQYy+aQVQM/jAOaAZ
WMbYvikvOAspt0rfyk2b4ZIHHz8I73VmQVzYQEvLCM6GvgLvVJv7+vxDpO0UOq4rlRf0PXxvgyi0
e61Ax0+vUx/LtvXpXPos0H+eSAKTrcMcqhcbnV/lfuu+pHreqFtMu4uTlD0yZetxlnYLeQfvfcRO
2C6zL95py0LDuM59sRKvOYxqN2yjOApui0a491YxxodyGN0Ll+RS0IkeSlEbLN4HKaUeK2gnqhrv
VeGlcK3HZbeF5QfowpcFFmON/ilXg/DCV/gxKHwjipkqDdRJXGIGg+vcVgSuML3XBqVyDfMa3Igb
A2+Fnd17xX2qlg4SUrDRN+sz/HEliTtlQNS1QF7O0VNUrMve8y2+iajWcF9lIUhJKBn9sx7n4/bk
AAWdxXQiG0Kf9nx7glVFRjBr/Ne+s5x7DYvpq7CzzEddVZzt74dSeQ8gj8PbgB98HirxsMoADh4Q
qkvuB0UNv8NXQ9i5z+LfPlbeYPGT2rtBCjNPjL2i8tFE0hmVo+FhplTKoR8kn0Lr39t+le3WR7aw
Sd50V6czlLNszsnU3dzCwqUJXitRGZvA6usT1mfxIXHC4K5TNDT8Eww214POn1lMIh0U5AloXVDm
m48RNmaJ7U0WvArRdXuNostGgzOC42+k4S0X19sMGZyfPoUy/NzEJQWKpY1DajGVwtg2FOHOV9MN
isEq4PK/Up1rD1yT4TUCJPGjNbbBYX2kHy8Jzm0q2WjV8S2wW89DGZndGqNZJK9VH2vFViTQ/L/a
daqoP6hQ1Q9ejtagf+EoXQpKLYwPjcfkJClwHhQZD4wfeYO8yq709lg0Og/UhbR75KP8G7CV/YXT
bSEedQIeztAqeMrNE43UMcdS53nzqpWWcYX6ZtBd5V1VbzAf0f8JKRNfuPE/LuCkmENDikIfRc15
PROsd5h6TR+/ikEdd3bmWT/aQAO8JdvxN9E9LJ/Fmw4MOYiC6ba3zyeTNCLzu/9N2nk1x42lafqv
TNQ9euDNxvRcIH1SFClKIindICiKgvcev36fw+rdZSIZieV0VLeiKiTxAAfHfOY1fRE/Sx6dgm9j
XJH+QwxPpUMemPm3y+vl7M1EHqcAlHstfp9NpV2pftFrYfM85Jb8s0mwg8HDnMzFlrTufzAWmRkI
CVHqoBh2+mYyfVNThlv/rKH4BEoAT+wNd6KGYrcULrUgzs4ZknDgUSIzo7ZCnng6GCIWY1XixPzs
DHX9SfNCc1UWvXGD6eGhc6JNqGbxwt4Tz3+SmMKaMqCwgndiG5yTxArs1BM/Up9lHID9dWNleFqr
1AoX8r7zb0Y5nyYSh7VDlU4T2+NNvuLEXd2Rp6nPDT2K3kVFzT8GA/YlWLE5S1GgmKfTlxIpNgxP
VCy5jbTZTaTUWM0prZP8ToxWc5MgM77Dd0EkdEisLcbTGR4dnrPxobb/vrw0z6oNUP7gNQqGMUJN
6POLT/zmPbUBj8e26qo/lEzNp7BKiysyq/GujHTviLJ1/7uQMbSOdGU4wgGw79V0XBKDmMM5qVAZ
FkKlQhaVuIb/nz5EmEmDl09G8wLju0Iq1Iw8HMTwYMX7uh7b+piEsvIoOdqkf8cELgAUh/7NPu2N
KqZmnKpPTax60SFB21LeLszQfMURbZHXQWvhzOVamT+cFqL40CSG+lLasXbX6Z72JIG0eqTiXYEy
VcxkNVA92pRkoldllHXWyjEk5XZSfCyM9UHv7qspHh5kU26HzcLDiZXxduWIh8PSQKBgWamQb05n
TqnspOmUSX2Rq8a5Duk8PSqGlJSuWtvaTR9NEvbQTelYbk+5PnXpTgT4SFZFv2903IHWgV4GxsLe
mV8d4qFIhIkEBMiFkOD0oSysl1GZM5WXSXjoGaWS/zESqqo6X+1OxXNyaRbE+jidBTYoNWpkp3Wy
b32WFA+ggdMAqYeXKK9k/Cv6DJtZyOONWwa1f5PXRSbkqEb09pKotdc5V/Wdl+mdC+k0/S2UXpxt
gIpMtL78fc5ngtKvSNZJgGAsz/MSO8kNzcA+8XfcGk9SbHq0+7Ou/+RZWbFPo+rl8nDz85hKL711
FEhZaiQk81olhl51idWb/+JzCeBQFtMQkUrpqsKO8YAod3fUeztYmP354fU6KKwcKvwAkdGFOP3a
ztgEBUZJ+C9NQFYbLdB3tLyclW/kWEc6hbIbjFo51D7eVpdf953Z5Yymrk2hG6jUHC/TT0FpGK3k
v4wIq/woGjyXgyjUrvR2iNeDHewvD3c2u1BjhLQZpA4yrzMVXyIlOQyjKHph49Qp7rl59jxo7Viv
0DHpMSg3NKzg9G4pzzTmq5txDcIfvqxmnBeEFWVSWs0O45cqYeuUmZmvfafyDBhY3HsfXbEMRmsT
QRZCMerQs/ugqCy1s9ECegFaEY5umTS5tEk0qh9Z2ODcZAqJ4svz+s77UceXBazYEFXe2RkGdzCi
Ud6lL4bvZ3ssqeyrdMq8w4SY1cKKeX8oRFq4aODzzzVAJ93WC/wc0xesFMJN6ijSdghUNXOtmALB
wnudLU+AIIDVGQbrGcR5ZhuDKiRaQIg4vYBeDFZhPGj7lmbUbhw76TbNp6Viy7vj6aTnICwA5pri
5d9c5XIDqgm70PwljAy/dq0iLxuUdwbjyq+QN3OLQtcWoJNne1+8IrtBHDfgQ+efLg7oyUuxlb6Y
UTR88aKy2FR5ZLpVGwO4kWu1+VTqhiCvFYtc83e+JdeLMEkSYQtCn6evOxokDL4n45DbDnnmgmHJ
93XZRyGd7tRcaPi/M7cMRlrCOU4sP7dTyDArTBOtzl+mLNY2OZziDZDCYdd5Gu7So7q0598dj5uT
1qnAks0nNlXVNijSIX9pse/bU5CI19NUpbdcXNm+5ppfaAecT6Yu6DTif6RyuIucTmYJYdrvUyV+
maxeviv9tlxTYB5vKeQvYcfPQ04h6ELpkTxdRJ7ybF8oBfhOgqXkxbfLAsPPSU22ZmKbD06tRl/g
8ebrMpJLkFOddmP2UrCtu6lcaCGeTzAPQYOA2wPjMCpbpy9MVXLEuThnc1pTtDPiPFrleqb9toYi
3tcO/hGXD7l3xoMpCUCQogGlpnk929ParmgQIHupR/2pbstm72tcXMVkYcrpRNvLo51/TqBhdGIp
SwpC6dz8rlW7NtY8qX2Bje99DuVJ2iJEGB50rXv5+EggCQk7aO7T3p7FeiE2lCgDVd2L16vFp0l1
gk3f+eEWCnC1uzzU7P4F1gXTDHQsEAbcaAh1Tj8ZLoWJFUmp+sfPcKIv8NnZUFXz7wu/Ng+pbfhr
L5DrJdLKu6MKSBnnnGC3iw/75lTtAWr2TdAofyA86PqmsUv1vtGbdgdCR3vWCjV5aKvWVj52eYiX
pRhCi4dknut/nn/SmQURrTTqHwz2YN2amafd+VoWfAnS2lOQM666hZtfXLNvgui/R4TkTutZnAHz
cqg5aFaGXLP2B3PiZOW3+XSvRpa0UOWZ7YO/RxFvRYwhfKFmHzFtKExmmaL9acDxHNCnBSbZS1G3
ytGkDlajiofzx3BrDPlaneeKIsUk3p6dbfbQ4qmX6tqfMocJuRG/YuI8hlA4kNeC80TAcXmlzrbf
3yNyesNdoEpIbnu6Zooyg+2sJvofIIjhpnYi8xAGmJtLGNhvLg91Pp8kW/QBaJPxD22506Fa6PZo
geqBj8HyWI0gxISpcJ17a7KaFOqEtqR+8c6I6AySECNBgAjTPNlSfDvvDZAzSMNHtXNsbedLRNbr
rCMsGml9pm28sDLPtyDSZ8wj1zwXPhyG03ccvSiXYr2rcadVMlm6biGirNRSGv/UyWBvDCn0nzTQ
cNnT5bkVF9HpjmA87kVKvYCXECY6HdeJjQCZryrxXVCf8rU/tMHBGCXb1crCf8C0Wrnt1MGCvVbr
V+YoW0u8wPN1hNUOXCduyr9Z66cP0KhOZzZyHuEvhlz9PnJ074ZZFj7E+RJD5Gz7C+FKYC5iLMpe
cyY+jtW9JNUWFsBRP6YrENuDs+6K1C8++jUZCJIN6wcaFftRfO03B6rVlyieIhTEivXSKd448IbV
NbopU/El40g0XRB1jX9s1b7IF06fVxDuySdlcCHqQOWQPgXn3OngXmkGfTFpLCUP+tK4nagiqldB
Uvi32DEbA/ZYVoMAcQzYcD1KpewcFc8LH2EhTTlm9b6ZuWWWjw3u6H1KFjgoxCqRK4Hu12/zVMJ8
JCqjRkdBazDzTdU7XviESlyOnlSF6d8R+6ZORnk4BG2IONRIXKwMWYVfnQc3NMQKWvPtX13YZ49B
GuDUbk5WpbUbb6psLV9TBJrgC1UaJNzLq/1sl3HZoFUApIBeLaIxs5OEinKpJYOm+K7ppPUhq730
WtMhUgdBkf0kERwea9vGlvvysLMUgq4RNGnOMHY46TVpxOkX6Yw88fQ6VX03gEJUH3rk6qtV39Wa
coURhZUc4Ur1V36UFummpAmyVHw9O8+gwFBzJV9iMSokM6cPYELzgt6D3ZzbgDjDuF7vGurYYPmR
D3ey9hcMa2Ph1D57acZEiQFeMZGTKPuejglSfFDqTmJM3ch/513l32Sd7dC47Z2jOgz6Dkc8a2sO
k7mwA955W6JubDW5egUdY3aWkh4hmRyrtKeQHd4jH1nGe19VMfNsQq3WP+VEwelCrH22suiRU4yi
uM00c5CJZ3qz4xVfx1SeQmEEAlfX3caKzQYmviEkDHu/WEmF5FxXAFi8haPmtb52st3JaMBACmYf
SJIzOYbR6nIn1TQoJo3cNdlxIJ0UHlGtpiQPTZnQycbMXGn29hCjyL2ybOA7nwa8HNtrK+u5wrdk
1JO6rWI7vmnbSQpcuObA0FMJ37W17TQ6MrZAutyuqCeBlw5RNHah8vrW7yBOzHaNXmElHyyNZBU9
ZXp23pWDsByMdSmzlNCNG6meNnqayuFnM6bIsk6MuirWCSDHJbGs+YUCHIp2JauOXwABz7G4MfGz
TN6jPvROuzbU704SuOn49fKOnn/u+SCzEC9u+0ablEB90L7iwSS5+AqHN87Cmpqv4/kgsySyCcyE
KruvPpC6Ibm28qUj8nb2krXTwrvMfSlNC0p2gZoZ7+LvrTv563hYepN5lDF7k3mNGAVAgySCb6Ja
q+CT0rgSpiHP/rfmu3p3+cPMT535SLNTp4RCbskVIyk38dEsXGNjXAdHu1o40ZfmbHaRqGD9c3h3
6oN3na2jtfy1PygL5ZilIWanGB7SjSd5ofrAQb3S154bbKTt5clSlsaYRX+YJ4VagRP2Q/lUfi53
2xDWgdt+x0LT/B1KbvjoHPy1dGhK11iqiM61AsjCTvbpPPtLQ9Thmp73i/xdpe9rbzWmt3ItPCwN
5D9drJE/G/bG1w6KJrmSUQLIOUjy1VRveeZ1b2xs8xvO3jUE48vTsnCCzKM3GfB+lAysocD6lfZf
6uxHWy2cH+9uCK4LUX+mdzInbaoBkV+YM4QXu9/So/LT+emv/W2+v/wm737fN8PMdkM+RqETxAyT
/4n3+fP4KB3G3b83xGwnSGbRaCntyod242/EMkXqfuGKW3qL2U5ApUtVpkQMcSw++Uf1UB7ipZ0g
IqC3t+jranwzU7OdUAV6YVU6Yyg3meN2n8BkjaVb/Soqt9VW8W/51783bbN4ofYdWWpSVn/+Z7qS
7rVjtlv6+HNe+t877M07iXl9E5NYsRIUUsQ7eT+LT+ou/2ne9tzbx67aNvfBd31ym8dgwRBp6VvN
LsYmzocqCBlzHFfSg1mupWLlfDO//3uzN7sZs8JPSidh9vrNsP970WmHy0O8e/lSNCVexkiJbXo6
eYixToD0YvXBqo659NXWvxr95Gr9j39vmNnaxonVS6KJYYpg4xi7KD4WxSpcVHmcL29SfOhGpD4m
3n5ggWYJQGPBO68Sefrh1HaQuUo4tF884I0dNHGI6ds8y+Nga9lxuJeGOsnWce43f8K40gk7st55
+thbA8gAdyVArEBdaB3PzqWxHyotajzlhx0nPa7pQ3ZTESETrpWaSxo6LERSYhbf7m4BAEFlGvwF
mCEQ87PdPU0RjxM7wU8fw2bd9aIwaVeWZy2FhfObg+ifpIc8ANwqwBlnlujh5Bv5ka56P7oaMzTU
uxEclI8kxpOtrGhW1eXmoxMJTI4YF6S84Lq/XrJvtngCXDX0q6T4qZWpgeWrmskrW2py1zKmBj3t
pqgWRpxvcPJmrixRJ0b0Ai/Q2dZrqFOBvdLCp1qVwqspiMMbU5K9a8OZ7Jspn/JPCYD9hWLj2fcj
WSd9ZlIRpqG1MtuMqZbIgzRV/pOnqaBQqDrs/ChSV5cn8+zrYdAkOu1CEpM6xBzTIRW21Qepkj1V
EiZiq3Ho8q9OZfj6DohJunDjnL8STBiqUHT3WXtU307PF7ugHminavpUmFn7qcI+8ktWGksTNw+H
mSxKtKIVhRQG6dBs4mRvAhNHx+E7HfZiV0imcd1ZobK3RiGyE5ojCFIfBn9C6eHb5dmc98AAhdBE
tMlJ4d+w8eYWEoacxKUU+Pb3MuBKgOY62NWThTq1fp3lQWu6il0JX4kSQ5DsW9VmKA27JqrD0kuc
8McWJvwVXHlyCNAIQ8iJeic9FvAjs5XLVehZVaL7940kRegFe3FtZTujbTr/S4psh3VVNZmurOk+
V/XK17E0cbE5l4evFUoLxYsu1e2ItVwThnHjmpCxzdJ1ktqsj6laG8WaVLfp0tXoU9jaj3od6cPC
Cj3bfMTMSC4INBRrhzk9XTRl4uRj1sf697Ezpc8ghMPxqqMz+6APnjJsqVkrv+VekstkISR+Z2CF
yhlSDIDISaxnA1es4MA2U/t7oTBzVD09Fy0M6yhloXbwAApf61hRL1zB4oOcfjA2PbgiXplUHkD+
6dt6at8lU1F734M6oPNVIf6bbMKq1iCJt41t7ZIeNb5DmHZyBjVAzby12kNiXpj08z30KloLrRgk
KCU8MTdvzthO5GE6HOvv5uTX02ckVfxq3VfQsA8BsLNyPVUU9DZ9bxTWxpf1QvpyeSednUtCVkS0
WCinwcKY15bkqNCNUFbz+ykeQ7SYy2gYtkbpob6Ytaa/dDKdDcdcA7hjhQEBAvE62ye2X1mRr1nx
fYJrKkWfOoMCL0Xwyt2YeV84Js5mVzBauDJBK3M5gw89nd0+hkVmBK30HSOt8UvSaviCJ1q2K2K/
R42Q4tKYRMOaip29sKbPD6jXCiHeOuIfsHyzRU2ZykAgJqnutaCSPlep43zSu8j5nI+tseKl9Sst
TtUviqcHn3Ul+KMqTbq7/GnP9hVXmiAMCsYg/zKnDDpGGuuSXxKOc9tQYi+SbuO1iRa5LKfsqJf+
jxDlsoU7fD7n2AMK+WW48mxqxOZmXxhTBBFTtMZ9VeTZbU0f9Euf9nr3ZUyR3etVqzHXqTGV0Wcv
mLyljs/Z6ADLwF+J8Zl3qvCnXzwzizLu7H64N3PL/uQlFCJ/1YXqJKtQiyr6BuB50h0XVL/Lx2RR
Oufss78WwLkQaQPw6xnOxet8ip9mON73pEfKKohU+5jFdhsftS4ZwEuCXv+c1WrxNSpr85h1Y/hL
y73hg7bBaJQByxcKg+hhcbLOReckQ+mdsS3le8waMTQgTCiqXa82SYUUHq482K+kxQIGZp7VANWi
2Qfyjc7Ua8vtdO7bIZUrSVeLe6yd7HWjd87NVDqIj8TSGpzPki3dfHkznAmZUiYWxo+BE/R0uNhA
8Luui+oeVVMqf13TXyPvMW0lx/FVtyxUgn+a/b8vb6p5aKXBQ+CK4lVZXdz4s33tx4ZWgJk37tGD
hhWA0GX0YOijli4cIO+Nw+ZBN5DB6CjNFnLa9sjvovzDQdlJ4XHypMRapWpVfdB7gJXCGqEDDnEE
5hjdhdNprJvRQaitxew4HnDgUjxuGxut7QAV6I8eDWIo4nooAYBdAZyeDuW0kCe9OlLujUzLP2kT
8sJtr3s0Z1mi8BGidRPk06+kQ+To8lc7X5pw7lRENIDA8M3mNWKldixUS1X53q99a5sllSUfS0IO
28VFwvymtWmzgOx7Z0TI/zSDWaKEhXPQRB9nclx3sn9vBXG99Uyr2TpK5mxsBE5cC0rlAkjjbDcA
OYW7hQojuBcMTmZz62f078esne6jXE121UhhCWeeYCWzRw5+KpubIm8fL8/q2RoFNSwQDCgnC324
ua0ZtkZQ0Ktsuo9zR7qJE03favWYL6yad0exwWNBRYciN6cUe74VB23bTPeOMjTrsUx0t8Zq83D5
XXh0Vt/biBDJKYGq0wT0k+BkblpgdNnUIpYRfvekSkLSrxqlYm1qeRn/GswyrGU3iOFHGC5QtNKJ
XC0Kg+xxqjojBVAggaH+DdKiHvdmj3T6irM2SD3MwYeiXmEjrTq/aIZYY+w6yDF4j/ivohm/kgKz
rxwXyHUrRW46mOa00qbeS29qLW8hFGdD3Zg7Wt8tpa4IDoqy6scqMOK1VzblOCC9axXplV94qQGK
c9Ko/e7qmkUSrCJkxU3q7eg/m4dxakHzu7CzExv4R5V2dOS1RC86Y98mVi5Z6zFXS8V0AzDSsUVt
Eu1Jt+uhaXxyot4ZPsPi0Kp+jaTQUMYbo6zt+AplsiB/DCM1z7+iEIeJ7sGOGx0+dG/KXpgC2B9G
P3ALBcfgwMU6Pi0l/J6LxFghm5h3ZDtSY9IR7I2yPFDbUKKHKVIrMKmBh2aF6mKtFZgt+RIlkn0q
G+N0g+FqU+EzldnxH5BejlKQa6L1eOMZY0vhs0KRdFsNShg+w6rKsk2YVGjcRg6AQX4SsPPu2HOD
eFvSbzP6kw9NLG9LdH36lVFOnXmvIZ9UupoRq+l2CPNJvrV9TLs+qX5ihKVba0Ub+26iBUIoLmoU
hFQsHXuvz43iJUBehjbGlxIStSXtfV9rujsdJEyKejHn/cYZnMS4jau2cX7IMqWWYaVEKUIcK3hL
Om1VZ8hyNNnxfHpJirIQ2rXqEG68ROuNreHbibFznEyS16NaD/XXopfqbDcS6wa7gsr8eAhM4r11
MWgeTvFZ4Ndry5Z8fdV7fdJftb6GK5eMZk6/qkqtyde61xXVMeLWtb/GttTaj6M3OtW0ijoAL5tB
SnJ/FVZtYOyQb0kD+Amm3W2Jx2AtGHatDqtksqvOHfnZGFErIFTilRNGOKe6OkBna3RVs7fjisUe
y+EGSYtSKlzHc5rxVgokaTrSk/Kbm75r1fBHp9a6ses98CTfJyzt06vST4beTVHim578SNHTjd8U
bZoR1NWjEbuU32r5G4QcANSWqQWmvdGtAiVO9El1bWua2JBcA7XEdHClmx3SLa5f436TwWoZIYy7
+AjhA6MlXl194xHs/jCQtib7qOzwxWt1bUjvckCoxUtJsh8fWn6ucTvaSmnIqxBdLMBwao/Il8ry
y92+nPQxXxWxZYzZSk6Uqv4xRkTF6ZpPp4WW20xWXnwu9MBqRrSHvc77WfJIKb5G+hh6xjqpdWQ4
+jLzhie9GwYPco7mI9ucZhwE11Hspf4Bgmdom6u8QOR94LPImfLNTgOUMnUwA4RBYeZHk+HCQ225
WZXMl5R91wFq/50BnwibPQpvzMdaLUmJfsOWsMNNBgfJ+XX5jD27ExHdUBHlQfpOGLXMMby8TBSG
WiJ9U5I6AwUmAypc4XAxXJtJyIEjZ0W4cC2K6OXtoQ5ZGWAtxzZJIATSeVEDnA8AoUpKf2A1Woar
nAJuvG2lUBueEVQxrD+X33CefugiLgSURdANUgM44WmEg50hlbIqrn5EQe84q9YrquAF4kJmX8VV
x5mjxpHVZXz4qal3gWoMyo/LT3D2wq+GeDgYArWFuz7HpwDqLzDSipKHQtHiByfQgt+DbNdfVL2U
lqC974z1qiwkFBsB+M5vZq1unH5srOihRbd1nxfGoK6pTDedG6Ql9k6X3+xsbjVRpaXcB5WQUurc
Q1LVR8nEFSZ+UPrcGVbA3py7PjCa2z5M050mZeoPwtxYXRdWkj9cHvs1XT9ZRwJbJdQbAPejCTDP
p0LdkBqHKPEBRXnvW2FG1C+2tT8UBRahUqa3m8RPYmclcYU+59XoDxCcYCC01kqd9EH50lmeNCxU
rl9bC6dPJWSXmQ4oMiy3+ZTUaQhH0q/ke1TnOi3cBWhIoRyf2UQmt5xZw5BsG+DPOhWdaLKoKEZB
ZT/6mZUCxqu7pM4RBMePguksM9vfUxbMTH9dW+KM0Yp+UQPzbMmQE1PXR5xL6LsCVzvdIFjGjNg4
Z+rjgCSgucNmLlb3feEQCREhBUsZx1k+LrTmiRyJigHzC5bL6XhhyUoMR0N+TKNJ1z5TgFeHtWdr
dbENhzIFQdX7HA87VZWaSHEtjiD/1i+MXttWhhWZu8vr6GwNA/olWAY+iUKZeKTTxxlKWfUbTIMe
69qzNkoSD4Dm0Nc1IqVeq1PQbb3JKFeDFGcLXar52YukspB1IDvgJOTftdOR+fhSWHArPJKWEW82
Efo2O1Eb81xkMLUfHTTu9IMFAcYklhY0ClPQjOYZetpgoJ4S/z5akxUf4KSHB7N2pLswaKKD2arJ
B1EtjCcsizjzOYuofcxmN5OUCi+zoX5UmtyLNqnZpffYJnrVuilztXLryYB8p6WevgAKPF/V5EHC
dkBsQjDys1JETzdXnPfDoxF2cnQsI0fKroMwm6K1laHavTCv76xqca+hgw/ZHfHxuZZFRp8s7bu+
euyjKEy/o93Xy+u6tDOMT0Zfj46UCVDXy3HhSNeAgZthHSAWGa7sPIyXKhXnK4vDWNQQqMJQS57z
yNI4tYO464NHgVJdj4bpHWrtc2VpK5/C1v7yBjqfaVIM2IDUjwleGPF0GQ+eitB3PTqPNsoJ32Ei
KLdRYSK3LSOCeXd5rDMEE18SbSLDhISAECLw3tPBPDNrHLOtpMe0yXySK2RyrTpcoULr0BDNiyQd
v+QE+ClWoa0srcoSDYL7oqSr96nQJN9v6AMJrwuawmgNK9uCXET+FI9FkBxTUGtoqDtE8t+Dwe6/
Xn74s4kC7U9KThkUVRAa1OKrvWksNH5aTlYmKw/0cazgyHoof9hkgwHyBLEprT86GioWSI6iUv3a
xZjNlJZWMhK5qfmgS7HxEIQOiDJTMjZlUdgLi1/spZM7TwhmIGkGwUaIZc7b4CPybXLlmYaAnyoi
DfPXYTnV+xSFdHysa92N+JQH7tto4096/tGAUtgZCQ12CmdAgOdNz9YAMBSHpf2ALS+Ahql1snib
+NioXPm+7EgLQc/Z5oJZJxSSITCJceesghbZU2o9MhLORosHWTdpq6j1/SNTUIPmzqIFiM18PFYN
2Gba1PTfqeLOsWNx6Dmj08vqr041b227848V/qff+jx9IBXqPngpgRpB10VofUNnEjDj00Va1H0T
00wYnuEM0HafKrmp1lbuhDvVKsJiMyJMvFQKnJd5GNMU4bngwnCKzql9SddUfRtP8rPjeNktDIvs
qo2sJQe9s3kUo1D2E40uqP1zvquPCmmm27n8LLVed290xrDBxSBZ5yN6ja4qLRnYzbc7lkwyGG0q
7xT7kUKZnYvtFDnEol78PJYoF5ROkGw6bOzcLiqnD3802it8NLY7dWPiuNOPRgWKua2S5jkbzGon
F1O/Ixu5LogcrxFT6tyPHS2vwHegPILiIAhvs+GIXqNyNKcRoc1emGrYzdbX/WRl5uaSxdTZJBLd
U5gWe4CjEyXR0zcboliPmdzhubbafBfY6XQIEWb4FKTFcH/5rc7WBx8K5wFUzbg4iVRmcSkCtOao
TUb7PDZO8mgj0WL7VlhgAdcE+8o3F64yEfm8PTShLLC9KGtSiObynC96Q56AJ0COefatwnrEk9Wg
eDbIvQ/T3BqyDRIboF0F6uiDjn4Q+BGK0umHseW4juZ9UL0v5HGys/TZybnlXCI3z51If1dD10kf
VAxgMM4Tutj0mDm9WJynH7Ayy04fK2PkPDGdvZ/H3R8L0sGDnXjG99bPl86vM5wxzBc6rEJYAkAK
sKVZOkNtK0jgN0m/0Laxh18m6LbpIFlR6CkrO6m8rF5Z0xgX6mbCQaM/FHioFqusDPPgMHoGYoRu
F7IY3aK1m3TddGGUNfiB9VnUXBGiK6qryKEstRgNaV6quC0aQhaIGhSOJbx0K+FWjgJNsSSDNV+f
AgoCuZwbgOY1JLpZuiDXSpqOJprfo6eMdzmly33ijOUGHaf4h6GM/Qd3OeQhahWvpj2cYyRsp19O
bgvJU8tK+4mOUbQCETK4Eqo/u5i211LWPL8BhFYTV7eAmHGiwGM7HSsP2QM6OfAvVB4786WQHVyZ
XX/0WylZt1js5Ft/wgZyq0YGt+GqC8E/Dm5YCp7oymmES8QKplqkResaOJeOFYtetS7HL1YFCxNz
VnnAfVywTcjwBQ8XpNXp03JzBl3iFclzqztN/6KWeSu4qV3cB0Q/FYRYLajl+KXzJa1xhwZR+i+Y
eJZUHGPCVn+Xcd2nS3HJ7EChCiOEeaAjsblxB5rHCYanS55XKM1dLknDWtU6ZzsmTXJASaJdxagk
UdwKlgQn53nP66jwVx0LYjB2cvPqQepXkWcmRnOXRQE2CdlQAgh0ymOuUvWojL67IoDotmWGMRZV
OuOYe94SJn22M8QzAFMi8AQ1yA6Z6/q19lTlnu6Ud0UfF9EKeTPFXqXtaO+sqrY/N37Io12+LN6Z
bMp5eA+YoLLItGYLFghvXwy5Ut7F7ajdZv1Q7CSMaB4D32nWts2RM3m6uvsfDAogkpYbSIYzIVEp
BBrUpH11l+LCcwhoUuxkSqjXqKlhWioK/VIe9ZvLg85u4NfJRS2McxzVF+SLZzdwadgFZZemvoPN
Xq0MWt8re+qmNTTKJYn2974j0QQ2jOCXuYZncUUSSRXdDbW6C3LJzA4tNQMCpyLspLsiDw1rp1SK
X34se0Czg9ON615gBQE/zWGLEyS2gX5Hfte3kQanzU72jSPTJsGtfGHRzE65v4cStz0jUvmaC3Qg
mdOovZxh6ZKE/rXkKN2mzYOlaHqWjb2OArWb05QLnht+dk80SsjpUhbZ3ZCPAU7r9fOUSsNXYGwB
IktGtdGQ6sCdKyr3QCR/fmy1iNmkIqwLiQfIp3OYayT5VtT5engnTU70hWtYWjn51B1RvssXdsM7
symAguKmJzUC33N6CtNaGhLJSPM7qUNh0K+H5gZ1//jp8gu9M5sC70HBAUQrLmizqDBJYw8zIKm4
ixWYeDieVavI88y15gTWpsMVZd+NOg3o0ra4gQprSQhuvieE0gnMcm4cUL0ibzl9y6SMe81q++YO
mltwI3sF/WdZC+Vkjb5+8TMzfG/pMhY7+k1kygISyE+SaiTehGqWOPve1CnAaxRxUKrtHb6k0lXQ
+4O/6Sep/g2gJ/PxYE6Vz5nXtM+I5vUHXEik59YJ0mcFrb5fCa/xL7Ot/3we/hcSard/j13/93/x
3895AUnXD5rZf/73TfGSfW2ql5fm+qn4L/FX/+8fPf2L/30dPld5nf9p5n/q5C/x8/81/vqpeTr5
j02Gou34pX2pxruXuk2a1wF4UvEn/39/8z9eXn/Kt7F4+edfz3mbNeKn+WGe/fWv3zr8/udfr/Hw
f779+f/6zc9PKX/vUD2d//GXp7r551+m9g8iXNphbAAUDkDo//Uf/Yv4HV3/hwANo7aCdTVhgMD0
ZHnVBP/8S3P+AeedYijGlbL466wmlKfFb6nGP4SbIMhtmiqvf+2v//NYJx/o/32w/8ja9DYPs6b+
51+z6xFNN2I4YAHoESFRwjo6XUJUWa0xKlV1k8Zt4R2hR4RXQYQP8H6wO835aeR5Ye3VzG9kaSE6
m91Xr0MDQhc5I1UaLunZ0OUEXlv35I3ehtEaR7nxG1DHetV2MkyYy4fD/DVJoWizCfsbgfCBDX46
VpfWdLcCc1wH4CmxLNZ+h301bKfENx+Usik+B37UL+T6746JmhV5gDjdz449TKWGPLXGtQ3EzbW0
oXyR8BjCwCqWPsdlcWdWtr4w5uwQIuMARoj4C0cR3ZJzaH/bWHKtO8hdFn4Qux6tipuY80fwvYfk
K8Ip+ZfLM/veiFiyoQtPRYicavYV+xE37STIx7XRl/GVJpfRlWlBWpdLrb+XQebvPjyeQ3sC2gRA
OLrTs/HqJKrtSSnHNRbpV0EXr+wuCD5Xph8eqFAsOVe98w0dajUAM7lR0FmZXSpV7dRhOKA2L8el
T09gvFGk5DpMWwlVJGOv2cHXy683uyvFB0QdBAVqGtBclfNreRwH4CljPK5D1fxeA3o+GtO4BG5+
bxCKNEKfnbIzIfnpblClgQC9RhR18gA0rGuw+a075bZ9uPwy57NnsSYAxlNfA/I5TznKuCiFLik2
kH01NTsT2FR4o5mIhAIjIOzaFFEe/G/mzmxHblxL10+khubhsjVE5OBMp9OzbwSPGiiJ1EhJT99f
1N7Y7Qzblafi3DRQQKFslBiiyEWutf6hucVOqV299J+NTVjFQYNkh+hJt/RcxM5u67aD37KnlPKM
ZCnU9NYqF/OQjxYGhbSXbvaOiX4mzpzP7GlUWrTEZipufL6z9bILakXUNfa0WnGaS10/94ekDK3i
OaPuXwYikhG7EdmmZceLnhVPJiw7ZAmXDBFqFHo0wvav7Nbsn+kX/G4UiJY4qJ08X8zzRgigJ83N
rTTTNrS2T6i4jWHqFaX1HJPjfKGcYJ4IkSAKwY4+DfR0QYJmUgUGNnvqzb74hnWsnSEl0b5EZHS+
7ThJkjospucEKc5TYlYF6RKdf85RMJK/lEfDOW8KjICX1LePCoJ9KLJgXI9U465Gw7vCyTPL1Xw0
neeWyS/vC07y1FCm0xpRo/irefbTxc1Ft9UwxLilfeAUL7RwEBMPJQTtsFvcrEBgaUnBHkwPf78n
zk9c8DNcTZE65VZB9+WcPx900aKp/Jk08YfNz1zoU5AI6nzrwZ+h0lk90xD5ZfkwHrkFyMITl4RQ
8/SztnLQZp+DsyuG3kobX8qrPBLP6Q2en0A0x0/lFJJ72MAMdJrsnyYzWCz2dNiEqQKscLtWwfYw
bN1+NExjzcq12p858X6ZRcZDDBcwLfpBJFFni9UYXKnXvQxTp4xGapMRalJBqSHMVbQpnvOv/WUO
GY2rIdX700UNWeunbze7a4s4ThSAKzHF9UDJJN7L9Tn/2N+9EykEE3mivNDzfDqKAmnowYUN0gD7
jq/dyeoBgbVujBvb+If9TopuvBE9pNOeQ9z+HJ0/rcGqvMYPMJXLm6zXY3UHuh6YPmaezyz4304e
JFxg1jBq4I4+fS3Qz3vt70yeXdTqNhTumOxBO/7TKHl6ITbVicLBKXfe+oBiGFGSEGHaIvnzZulU
fYMOT/dMtve7Zf7zKGfv4rdOD8GOZdf6toEkFZO1OXOZYqTkpMIom7d/HyzOhfH/9Z1oHbF/CZC/
lJWho+QL8StIB3/Sb5Wqq9e6kM6twFTlYNW+G/O39iEUo3kzOMacCtL7dLdnndbCO5jIsD9TAfol
bJ4mmnsYrevT0jnvGJRCBcHWsnKCcWkPhmUNL1ppBYdRd2UymDMUy8F+9/fTcNrNP+XY/5oFWA+n
jIsiu33aOT9FFyCyu1xbC6NcWr6xqb39GIFIPzbBbLwrHPlY5LO+m5o1uPr7gX+7JansczkH9smB
8XTgcsi3wGi9IHX6xblCuHbPqnnZE+wIgmeyhrPSyb/f8X+HOovTFEGbSu+841zq9QUWUo/2XIkY
KwgVW057FY7m/rqnnXeQjnwOFPDbPUofnjIYzRoKe0/fU0ajs2qDjzrUujrqaHeO2xg95+f8+9n8
zyjnfuV9sSG+twRBujvLikh7WcddFKrEU+5zEkS/faFTyCYiwKM7d8lqdm303Jz4cEgoHrsgkJ8C
TKWeSRR+uy7pI3Ou0t+gvvZ02oy5KryiZtpWz+9ucKcIbpZcF+9XABifpQVHkXzeO4Y9+oZ/vzB/
PzJ8WzjAxPJzrkcZdqZuoXKnjRbWBuFBWle+WRkHjxrpzdq7Q+r7cMn0sIivfz/076aWKy+XRLYE
mmpnh+FemcrQxsLQIMBf7x0Ilcpei2ci3+/Wys+jnE3tFozadEbEkQ1l1YfckG7SW+MA6DGanwG/
PfdCZ3WJqY3aICzZeV2wjNeIN+aHcZqfo6n97ujAcwh5BtJLcDenv/8phgFlGqWyeaGt76IUKMSS
jBE3MiugZxrvoRyfWSK/ncGfBjy7kpnOYHpTZQdp7zfN186zm1TAJ303aqhV/3xJUL4CU4RaA7eJ
s4/VQyxBYpdjcRkG52swLNv1oKkw//0ov3shqikB1ThOecREns5gP7plX4BgS4ULfJp0N7+1VdQe
IMo+Z2nx26FOOD2XxBx8w9mSGErK/0rWYQqoWMUno+5vMILbqzkvp2dusr9bfSftDpBE3GV/WReN
W0Mj7DjhJ5AdialQ0G8NyFF/P3e/HwVRV9CdFgj7sxcKI0EvcIDV6ufKOwDoUC82qefr/79Rzq5H
mxjJY4wTD2uoifLFYmSVI9uLRgFyQjmRNts5M7HPQ7NaF2KfBCEYj9sKxkDUVfbP3wUtfGQiKB2i
53J2JIol3xE54l3IlN04souW2O48V535zUI7dUYRp6Q6DfH7bJTR9ua51spKoxpqVwzhC4ugfPOG
g5fnxXN+4L+OdioC0R4h5T6Z/p6FhN2D3yVyz0p75XU2NDx72Y9Yp5jGNWZh43OQ7V8XHZBpivZ0
usGY8KmeblgLBtJmIq+bGkNrHbhKIRdWhM4z5Z7fvBSQsdN1FIHmUwH96ShjOEPZpeyYSgCVGJYE
ysE7aihQDADUIp5D5P/6Uj6lcuoUFNOQvzov1i9tz5VC2FYqK9P7RoFrcxMYgvq5csxfv/vppRd1
j1NNHr7RCVtydvdUAHc2BVg13ZdN6C95B90MyH2AgOe1wHQHBTY5uoX6PAKN9jNzcfSQLDCs27jG
m9wLyQW2wH2k6G1XB0ly3h8iS5hRLPMwqhP+zuraQxAYOqc8Dk/jOM9h/Q+d9rjXoiRMS46LAgff
L7kziAchp8EhX5jZswznLUUyO25fHVZBd/fvd+35KQt4/mSbThHiRKin4fN0MfDFMCX2PAAmHrWr
WLeG+AhrVDZpwf8XpTJEheqZ0+98ATIm4ic0cBEGYdBzgN+MsZFsOjdKo3GPwluloU5QSnKMOhVz
B73v71/xfAGGlFOBowE6pZpDDekslHug4PpI8M2KoQwoREBw/jj4i/1MlP11JiHgcV054cJO3ICz
YYywG2qJBnIKgKmvU79RwfetZXkUXq4+gRe3dPpPX4zG9OkfznhqEr+QAppNUyu2czayHq7U2NXX
So/PCpvwBiyCn3cW6dzJbQ62A+1A4uDZVWwc9NjRBUInwG468bkxfaO/CkIuL4+VvY/6UPQmfnTx
ls8fyrrRKYKU4mUztOHLYnHWGbHv3YEtu8FfTQtZTq97iIyf9xZMVQL1uo2JhvLDLorbqLDedIV0
r8A45CGC+bnjsCqj/N5quZn7fqsfuOiiJAMqa3tX7v2UqWqvX4NrGR8NG1ZTjJTuUNzW5q7UrfbE
kK7crcqrbV5p1AnLQo8jGLw2hoPcvvGmGe/VvHKvzYbwl1VB7b1fsIs6Nnm/3Rt2/12hTabgiu5m
POSl9a0Fnxpra6w/WVs03qoxaB60YXGsGnIo30CiJko43Zzm/JJ4CHOVut72RawdxNjZ3abXcIFl
GUfL1tnpWnfYVSy9Eayx1BAm060IC3UshPaLzNzbcITkvXgGSusKaueErr2v2/C2n4y2hY8MMqBE
hSPuYTffozJYZ9A+h8RYkEFBs7o34bl25nbnLLM8bK4rrHiCRor8oNuadYYMUgijLR/vtqJ16iRC
yOBjkC/ru9qlIiIgACQC0mysVR3NB6Msne+uvWAosBpG2cLvxud0kEqmS2FPV3XJfffdpAKjSAzL
O80UmLTgvqw1nk6eNvY2aQsqkUgktHUdw1zzgveO02gvlhH6JVq6wQddIlgTS8OK2lSFlvzc1F3P
x0M96EczWd3tyCee3xhWI6coHgCZwlWWkhYjYuzh6FvxUs5Kf2/3oLTQpOF/TJ3B9l8GmxXlNzx2
pDi5A/+Ny9W31YH+Fe2xWk+Nddc7s71kWzOoq7xo3CFDyh0+tiMLCM1tbvm3hYkD140ly0W97Ak6
3jFoEVX6tsxtpQ4A1IL3wikRWLanvcrmsGjf22v9aJWbhHI/jx/szQ7wFjQ03PRW1sqB2by7+CIi
v/11tybxsKl5PyxzU1qJbRXiTht2vsZBPbiJazYADIYRKAXRTPk6pejZF8jsV0WxogLRyjWZqm0r
rqD5ag/t/trvPbkcqsAqJQoY7qauXbWX7aGroua+kKj6x4htjjrR/ajup5HBoPMDi4p7GVZNWvv2
JDD8CcPtrlaVcCBGk8ZQa1mLXKxvnXm12EcYEIxJ3cDWStq238rHxRpmcJW23r0siGpVP/re3rKz
NepYRZUWbrPIl1GPTc19MeG4OidMhz0lK45cc7pPofLiSATCjeduGN/1OuzDJIBUVnxCcKNzroKi
Ewi/14Vh3MhwGl8a/hYZqUVcGpFZKDazpOWp2jypzIqeyRKM+5LiVyTD2AimhQfb+ZYfgnCsg8wP
i81IHWI8W0300RJXoWkfXPbqnIKuquWh20L1EILLcQ/l2uwPBVqFXZr7S0efad1ItZy+8L/BQsNu
3EAfsEw7wpiFw88E6CvssSSPVbFVXeaYs0YT3TTQISxHsb8zCsOTseFEm5MFVV3AL2/W8mWl6m6P
Ud5Qn11h2i+9NddVOps4eqTSGl38wxB4e1FaaCmmIbD568AuAuMmhC76rRg4/dJhtPcw3bd6RTyP
ZR0hVFHrKA2GfP+ia2E6ierC5SPWwSI4urVFk8WQY/HZh+nmpq0sTNqteLKAmaurmt9rifK9DxrW
BJ6ktZHR4jeqw+a461F7AdY04JgdxOtXiSLFsJv9BJW93263aV8AbxZ0qWIIMGLJlDk6fqIKp7VX
EDLhWqeVv9bBdaAt7d9xtlOjZQ201o0pLfjcGEgHsKoqsLrRZMw6m6Ng1anrrsgsFz10ksmp1j1b
/RxpgB3RpR9439bl9RIqsR6WsvBfRFBfZLx4yrQzJ1ytB7tXW5VYwz6WRNky+DFbIrrn6uS4V2U1
ex99f9rNG2cadppeax3VV64aF5nMsiOOSBxfvytdLSdpek99bNrO56X0JmXsbkUQHNbAmt7v0YRw
RFjtQl1NHB2vhKpsDggJsSgZdtQeYi8PojyZyNteoCgmvxlCBn7cWlpDdeqnEThan1fqaMnNATSG
hslXFtmEOzLnsJXhfsgbKGdbhmQHeeAih4CL57FcBudVKevaO5S90ZpJr+X6TcqaGBT621imiIIM
08F1u7JOuwI/+US1gdvENIiiLUFYBj5G6ILAS0ZWwyeHJ9rgC/JGJ06wOlNWDqPx0RxwzdMNiMp0
aVvnQ+22wmNGRyGOFg3mq9ELBkyMelQZ473VAcKICHa9sLy6aNJKDfn33nBXEQeelkEcDS4EWWxI
pvGAHItvx61fzS9Dq0EwERETahlU7kaZuZvbhElOZTZMkL9YHaw8N/EWm5TGTIfWEYJTWffzwXP1
+mXPCdb3vl3Ob/NdVPMhEqX+5Aa7eCGmxrRjt1KsDyBp7XdjJjYmaprK6JX0NXj1EAo4Jjfb2DYx
JHGNrsq4liHCFCXn24LiZ55EbaTRi1pEYCA9lrdL5nR1j2aH3Ct5mJlsD6mIjVfUVqHMuF6R1I0H
euhfvXB1nNs+kDhAqK5Tbtw54R7dlOZWuolAbkYmbLGqSpoV4Y54F8TZpFkAhhMJCmDqtrDkfbnA
RowFFYaIK0RVRGQTkbddDRumv3KQLTKykR7mD3ZOpL9eFHaI6TZqz/6cz3gxZrtrj+JedjsN+1hi
a7JlFW6sXVoW+Li/2ntvF3OGy19ZfwnsqpLfptXwc8qPQTU3R1f7yz6+Jadsdnmvg2k2xKGbzb3Y
Y6ApSMa8GvWu7fyweNOQW1m+DlqR1cPrpfIi7MZDO4T5k3MG7QiiUyJ9A85FOu3rUn2rkPEWHwIo
3o0ZT6OnCUVc2Fx2GmIyB9X623ZoumrIU28S4xxXRTuplznmATcOP8A/hfh6j/HTab4Tr6ciC/pB
oRlYlshnrNhdot4dQSWOh0qX30ccKZpY2mv/GiULFEZcb/eOHZ2G5lDS4KziaeZPUjawfQeS2uZQ
XfigsUPgKxKY5kVwN7h2DXYeaPtHBNN6IwsRjjs6/bToowFzF8eagUtp3M6eCLO8XfWrBnsc/3bV
wviwWJySB7cILJk2e7frTLdisKJDX3vrQD+pmF5Lp63nDNBYvcFaCLHRavYaBmHRW8CepVr3t8Ow
lCd9GFeF7xtpDE2sZFB9XsAC7oklkHmI92jZo4OY28FJ9Ex1NNH7Fr5em6nrE2bQUwk+kiI/FGs5
l4lj5+EcO1Vn1VloL9Fj0W/9vY1wgndrVMZyC2rGX2N6juXHTTjORyywZPmmVp3oj2651y/LdSRi
DX013Qyb1nOMdIfjZkYEJDRpaXZ9DJrVbhObekVxGCxLYlIyh253MN0hfOi2sflhiXZDNW0cZ3g2
we5xdXZsbadwaNbHJlDdFyKi/abt8OBLPDsfiiMQ7TqIT+RPGq67r5Oum8ofJ5SFe2yFPX/bjBGg
uFGGlDdztamrrZ5UnoGDa35EknM/plCDo9EgpuVhdaGExBj55t9r25/IXZTP1b3fdvEdzq+lM4nP
3wtz2VGImWGWarK3ZiSHy63hpkOEBQrf6ATq0HAiHAxBvSh1LJgnsYgc5WaClEfjSi2WDxiAv8/3
TUGFLj4jYDBkY3t6cdefxih1t/nH1CsRo//Dk/NmeWkFa/VyCOdvaoqqlGJTfbcWHS9QjUOILKeX
y/GhZK+/UXqtfuSVZ8/ICs1dGgZzf/DbchiIR6HVJRyF4xG3mPFAU8U41KKwuSH3e/tlbpb+fW24
r5FcqspYT9yOYgWUM0AYSrjHZekxuTDHPTUHaLXQhu3tVOfyzZT7OLkMQsKpVdb5Y6tDc+Nc7a0X
YW5c73VYpnpbrTeuWawvdjGoZJi28C4sg/5gb1H0LqIBeRtxR0gQ48VFZTa18Ubhlv6xdUX3WqvZ
OFT24L4ZbL28WlBMruM8qj51ZUsVyEMZqo/Xmuz19NmGVO3hflNyvz9WeYsQD6vofRGO+nUbeXuS
2/ty73ptA71r4FJlmFXse+2bfe2urFm1AFam/YW9+EuiUZyY4nLf9mQx5Zxw9ZmTJazd91XfVFeW
bOsPeGytmTEhKeIi/5N4+Rre+QalEtamnXuxkfNaUmyvx4DzsOxn90ZjyQdRA4egdTJfTHtzG3Tu
cQq2LQajOsVd7kqOQkp9kd/MsdBWE4NcsN+bpNhXgVzFUcrV/rjDfKEC2NTvuk6gWekXZvByL/cF
Qa3wdt3y7i1SLB2/XVSp2PzhFj7MjUE35se2jP21XvD2aNE1dUyjTZRrjomqkGJfG894X5pO/wKO
XvcGkvf0uBnT5h8whW/IWLVtXiHFNGUmS9HZF+fgiODjQroZ75t5TZtJvh9myrp709WZPeEkty39
eEsSWm20Xc3oY9XXQXlAsbhKyjHyY7cdwqu9qIt007K6BrDn3zZju/8IQ8O5EicKuRZ2lUak0bs2
P/nKNx4B9udXCHUYt0i8VVeVohwRlxC+EmstHuTkjQ9uY1Vvqsof+wSr0LtyXY1r6hLr1RYoYtmy
fZ9BahzafLVir/bnD9Sj2gz1GrQAwlF8zUWx30jaji8aT37uuHuRWThBjByvm46ogt7qtqs+G0Ur
35xEbW46Y4DwnVNxiDffZ45DUPmu6pcDLqyySSBkNU7sUXU61CT18ciWuQaK9QoZs+jWXYC9JqhO
D/G+dyzgTmjcP/3FTxWN2Ruz64wb5Vs3S6Pza9eX4nYW3js3d4wH5OXXuBtddeuZpcl63Ff53i9V
cA9E5pGAEXxva5ezwS+ch0DkPyZ3fD/zDp9JP+SQtF4jP60NlOTYDWs/80Q9vrb3drpp9mq4ckz9
0CClyb4hqGKMgV7ZSd3/ATgG1y530h+rparidScDXue82hLHIRPhXHKsEhYESOiYRF+iI+m2+QfL
2URJEkWdLNnmUSF1Z8MGjTvX2q+QUuPIrlZxUgWrhnU4Dua4rAn3t/mx7CTStHloPS6FNNeMn+8N
SdRRVUjnHDk3mJaNYRC3+vFx1R63Vuzc7FtfUriNlXadDwqKyB4bhW9/AZHdHko3GvODQL/aSPbZ
r+/XIurmmPJQg8h1X+gi7fladYL0tepQ4+unlg2vwq8WIVaw9XzvuEVIpRybZc0BaQnBfSsfhUkA
mTvfiSu3oyQL22e/L7HpjOKKNdTHwtCme3Cxka0O3lBbAuG0ocb+QTmzdS26UM/J7jF52CWtKEPp
cgmxSTTLRaYoxwUP2AP5YdLvKLzHInS2j0Ztb0gK1n5ux41ROO+lUVgypjeBeF9f29OEzKyn76Tb
B1tSW230bZDG+MWfpumhweEd7UHDLYp0IWp/7YwqFClnW+scpiHqWZhg7YokrAN7zCpfum87hTFP
AqayEqk2TowzHNakupspo2wJ/j5CHRZSoigdt6avsxq19NfdIis/jsBjBDGn78RSoG/3ubG3Gk/B
dgiceNLTmoOfnTwKYroT1KEw5fReTZub302jVSN9TdMpj9eq1veRpyyDmF7MFJz8Xr0Npo26cbeP
KKN7AjqvOWxVkbpcxX7Mg0BcTraL+gz5uG+vV1RcwHnr3A7uDOeUNG/BFO5JJ3MJmtgVHDR2h2hU
PHP1R4867/uPagl5h3ajahotVI5iIi2zZxcoxcWhtNstsWH792lvifBu6Zrwce+XaDi0dS58qjvD
tqbBSi6eBm5lmNf9wh0bwMGgD/Uq9gb/w6muD9a8ECKrDlh/CthjDY5RF/rDjd0MZntEVc+4gqT8
0fFau8y8pqhFpinDIu6/NFufbNhQ7ldzW0xT1hC33/m9k38vEJ1kAL/vHsOqGssXNpe6OiWJtWxq
Pk34DXcCf8kKNB9YgkWZP8p8CYPEwEVvp+gHWidDoC3fE5d0622z5FSyWYA1aV9Y+GUG0kuq2KBQ
3KPeJJY1did3YHfamyMOYR4td7scSMiiZaSAhOpR0MeV2QGltCkghcmoUEQ7iDaY7TcSqcPiR10L
MWVzg9b+tUXR7a7bCjW/NnfpwrWUbCnSkB40bNa5TMYhrEytqJDIBS0/yH5VajqL56V4cPoyWbuo
ChMn18Yt7SH5raaBo09EcBt3lKHuEG0EHnJ/ku/4bK0RUpl9VW4v7XUjAM6+OZdxvnddn+WuN93P
ZdBVaYluHisSC4k3yxwUwXGat8VNgfS5ddwoELoIYOblFi8DKdlN31l8+LTHrXPCDCF3Z06fSa3u
W+SnfPFq6Meuv6sB9vhuUtpNs3N9a+gCh47Of/RweYtsj1pZYSaqTD8uWjU3p4L2vL0Np8Zoso5Y
R73WDwR5Dp3rBzk3JhfjHg/MuI9s3adTMbs6i9BDze/6zQusmLKoB9wm96Px2CkxAl4HSm+DzEIL
ZMaFS+94A271HMmHYCKOxu7i7fBr91aoh03Aybwzt641+baTJCtph9mkNu6I+egDviYV1T3zhKt8
G1yvS9QpQBXcFN5vlAeXFFXlMjigeTgjwoewhG2+W2uj9LzDutIQuI22oF6RYvCW6WEcAeNmhHx7
ee2NqFgP2Ww7Bl+ybSuUwWSVD/2buvEQopwbQ+tX+eaYxY9Bmq1xUwIKUzfhiu7ygcDSD691tNgg
01RdRl9k6Si/TDq4LTOKjJVreEePzlB3PXLLjRoCkK861Efbqr+vqPnJNo5UuVgyMVu6SFaMEp6W
ZjLtUm1WgvWq/2Ma3fWL8MjUEtKxlTKduY1+494sqlmba8ozU/S2cWh4EclaY8c9qYtyNBOwPu7R
uYib0Rr9t9EqnPXljrVHBHfUpviDiurCjWh2y62gN4wIyXy9RZ7wspVEuv1A/bzRmVG6o9HGvVWH
3LVrY/fEvd+CqlJH2pUOnXLPGnAKs6kWYTfYG6SQULajitxyW33ueR3dppjiNYKmcdB5dQ9xVAZb
ZgaDEdzoE8ET+a7NUXmUcgUs2ndtv2qcxPt14bZtcJQbj9quSkPE8HmM9S3A47rsU7NuJyjwwxZJ
fRxzT0YPbT1t222O1kxxi7HsXMXFvOAW69ApqGjwLwM6Lcj2a3FlNMOkHulO5fbB64S33De+LWnE
R3OvwhuRA6jd4xlJy+6lmrCq+NxZNLteb42JcQ7H3Woodfyr2fePWIp/5B4+4Sv+LZfx/yRL8ae2
54kE+YSk+N9DceI6npyoT/+etn8RG/mvv4iKhuf814klh8T4CW8KvYrm5b+Yikbg/BdsBXgm/CEx
Djz2f6iKeLzBVeQz0bKFShGaJ/bGv7mKhnciK6JdRlfVA/GNnP4/ISs+bT8zkIuWGHJOZ2AOt585
8XNkeYpmpuq7fcnndz9NxL9pkT/TIP/05LNOc+Oh9gAYtMmAOsZ1tcYYHceXPfoMmFbt2+T2qyOy
LQoeTHKB5mSXeNmzz3CQag7wVBFozJva2e+kh35wvjX+P2qK/2e6z+FHOaz0seGGmVnLAWxOUlTP
eVX9Ybr/6o7/BESUuFWvSP6KjMR+gYBlzmkjtuj1RbNyTiygBLXrLpBNpvQQ4NVW76lvuO8ve/hZ
4z7YykC7/iqyuRX+VdFNn7VJUfGyh59gHj/Nyx6OFRd/s6H+28d5sb+ohuLqskefPsVPj0bnA9Un
c2qyJjpG42dAmJc992xP8tmUAqUksrEY7fvR6+aviLqbzxkr/WmlnG3MPFyCsKbwnaHacT0N2xsB
CeyyX362MYNe99pvuiarQ24tsp6tuzw0/hGw93/3ztnO9KbAnQcEtbPS/tqrIvEL77I9f441y30/
X1Gk5kPWXewrSqOuQcvkojn5y6Lrp1VSLaMYSbTBbKieov5SXHEJMg8XPfxc5wLMVF+X1VRn4+yO
sTe73xzathc9+5xJZzqhVCPkiGzYtubrPpwkvWs7egaQ9IdVeK6J5TauWOWCuZX3YVeJ85zV7p8e
e7bdc8T8tqrmsXrkojpYPZrqu3VZLPnLfPSnT0l3C6xexwos1vo4FJom37Je+svPdv0irEn11YBA
XlBADlurPNHh/Jy/2J/m5WzTl12T7wUq91kYNQSrsEpIzYYLV8rZtgchtWtswposKCqYubAmTuWE
6cKVcrbvfXueW0wWOXvqF+P8RqpnqE9/mBLzDGFKhooGrrFhr2Yvd+1JaA7kwjPg9j89+4RV+2ml
+M5OSXJ3aTK5zrUUbfu5lJ7zjM7Mnx5+hobsgQ6Nq3aoLPm++DT45oh5xzh0F8aUs+N4x7C+R/yt
zvKxOuwAna42y1j/lSg8UTP5f7gVmmf7s4EObxUmE0NuL9OcvOVq8acLz59zGd4alPTU1W2eDoOK
TRffuOXbRcHwHGnfTXttNCUGBKGCsr2qTyUA68u2zzmX38o9fHccKoUWRqQxZn9XbdA+Zyj9p8Vy
tnumhbrgMPDDhS5uyMepytTi1SWTAqni6SpfsNVtbSTcs5rHmk73dmzbh8sefbaBuhUIddjx6CGY
guvp1AsY1uCiFQ7P8unvFg34hGHk4bhRAOpMB/fCX322ddbRHak78+ANsElpE2D9APn2y6bkbOuM
Nfr9pl+yTACeJCMdtcyPtreXPfy0fH4KWE1u0OKe2zrDQsBtjjnGhN7HQGp8QC4b4Ox4o6IHOnFq
6qzcJ+x635eDc+HXPDvaoHLiQezwZGlsN1OhKOeN+5vLfvXZyaa8sp7p0JdZ3eovhjG/yD31nIHE
73cmcOynUy7NYF5XjDAywMf+Y22ub12vsJ/hn/7h4ed2h9AKsDSJ5iorrPIOWDR5j6nHi05O0JRP
f3lE4dJ0q7YkG/w+FLTzLkqo3HO1zdEpm34peG6uzQTR6hSzosuW37ncRgdYSpAdl5nuMk0JLQov
u/y452rsduFaNe5f1P+rcE2drvtIQltetufPbVNyJfjZk1dm1SS6LDTAisp2uOiS8gvbFJemyKks
Hq6qj1GpsrI0L7qy4XH6dIEYpqqxU3VLVt8axoOyIsoFlrxwbZ9tSrM2PaVDnp4X6gUb6JU90ai6
aMOf02CnQRfGbLAp1+IzhzI6T7O48GOe07HR3rb03J5WSmPLDNWVd2MRhZftnXN5HMANrY0HWJkF
kxfX3tHGweyiKTmXwps9m/v9xjLRNWikyNT0gmgNX/bwsxMTNpQ7lSACszYEolu30k6KyNCXrcNz
bmldr0a9GXQJ7W1pURgo6Giv1XLRXZYC6tNV7i3LvKwhT5emvsf+6ztdaf/CST87LmsQFYtdEgoH
48RTdIFU0dm9cNLPtqdbhHrpS1qWfm+DarDMKbHavrxse57T5+GjzoW58dNDOjm7evDVh8vWytmB
Se9in8Am/g9tZ7YjN5Il2F8p9LvVcDMuQHc/0LfwWBVSKBTSC5FSSNwXI43r1/fxrKnqFDOFmCIw
QKOBrExRdKOt1+49JznYKU5C0sJJjhp9f9vT1zWbYrSaLE9qZpV5CRPyIGJ/2zZ5jZuI6xF/ueLJ
FKFTQ3tVcJ+8qUXc1Ua2naNgVBDMqS2mUiexv064TDc+ezUyYY/NBbemCQeH1twnsyQTcCr/LYzR
P2N5UKd+HjqN8u2irjuGTh9M4UCpw3AxKm5rldW4TLqCHECheLi+JQGrHLZte9aFr54FRXJY+uSg
6/m2KYq7ZThse+PVgDRaf5n8QPPGRWjG4b9H0fnfVl4tlJUz9l3Stewe/OnsmvrGjpL9tjdejcVA
6cpPkoGxuLjX5Xhnkxq26clraVHBZfU4OSw3Ksmy94ndfaz6Kt82N629WxOUxtyb+IR14Xxo/Tvy
rrZNH+sS1QkOp6akIDk481Pc4ync1unkahiahSNaGP3JAVjdt9lcSJSjEHpbU69GIfXF5MiUdLup
ifpTlJM8g7P0LRbcL44gcjUMS8RznUFJ46EmdfuwWDX1yP1bwPdfPXy1PtqlZ8+1qnh4TLmR5zfm
bUJmbLexZVYDsgjcFkAkj+/V4lOlN500HPtty69cDcsG4KuvavavVH2qT0tU9+4RvrF8y8P3q7ZZ
jc3YMHKRxQ17hyJ7zMmSzPx52y5zrU6rBy8pho7xU5bmVVKQHZ6SAbOt0del8bVyB68dL4OzPHnO
/DBPzbblZs2xmzNbpiBcmK0q/yqvFnUy7OktWN4vmnsNo81LEkddm1l21lYzH714mckTyXqyRTYN
U2c1TEl6mzml8RfADVtu8qJ/JUPIeb/t4atR2jfLpfbAYN4yn6TXhea07a6bQpOf13hqE6yR/5XN
dxLsEjvqdm5AhtS217Z+frin6lRMEw8vxpq6t7tFpNt29c5qdBa+pQllMm3lfveu8IV5dJPZ2297
7dXQ9OYF3XTVQ03H13HbG0Z1q7jv2baNWOOxXKOJ81Iv7jHN2niPUbg6z6OSG5/u/9zkOTUzLEXa
PcZDU56CVi/nSMdveSx+MYr+BND0Gj2ZOmUmjMaBQr14Jg88mza++2oVzYW/zGPQusc86PqrNl5M
cra3TuhrZ4MRlSJoAXkcfQoqyMy9JLVSfrPx3VcjtJLklkONcY/oDI1Q2l1xEon5Vne/tMD/0hP+
tUdcJwBVLHSVFJlLkm6dffOWaXmXdTYJr0qRiduk7rYpeM1ecvNk0g08kaMXteYNq7cRRmkcbRtX
9mrQInmwJmpY+RWBWz0q8vrOOeUS2yYbezVqDfaMaiKF9qj7qX+UQk1XReJN7zbNCeucoBTOHSy4
yj2OPQXp2aD9l9Lp+23tvs4Laksq/tC/uxSEW9mVyBP73aD0v4e7+lfvWecFeWUZaEvTe+rcqkNy
Wcu70ZJi21HAWo1aUQlbGR4tQ6WgX4eNq5Y7Q0vxuK3h5c8TmtFRnDILHu9bZn1UwjeBMcfbktS4
Tf756Z45wxdI6TSjSh6RXJe35M+P20K3a/pqYRM5pA6Z+Swt02u7k9NVZLgbNxzWanGFNlUGVcx8
Jp1JPcm6sn4k6Km2jaY1Vi4d4lRNMQ0z6Z7yM8Orr3p2fRv7zGqsBhTpe5AD6DP+rI/TWEMdcJe3
hMm/WKXWmUIlRTwlpm15jPs+OU1+4RyoeMq3hSvXqUIO+XqQM1hhdZZbx26gVr1zyo0dcp3Pk44E
5PtE8O5STXsNafKmd+W2pDWE8z93dzdXCjJFSZ+Rg3XFdszfLRY0201D9Xfj+B+uJyeqqiGCGQym
tOsfEkm5zmKb9bYVdp3XUyJFIBlpdI/tWL1XQjrXfeW4245Mv7OA//DqfZ5XDXWc7tHQ9WveNcHZ
1lm98eGrkRqXPjaexZfHvpDuPr7UGySCWrBtrb5aVXEkAYBwJ/dIlULyRTmFfcoQoG67kltLSnIn
a+2itN2jqX1xwn7tXYsZ7PK2l1+n91SJCJrM6ViaVD/vcKvPYeFN/x618F8L3xqrH7l6LswqkMj4
YFSAi3N3/pJF284gxiquO0QgoW2LoepQEPEhItF0bzZ+8JYi+xezmLEaq5RJO9Ng0yVbrrZvsiqd
KN+Yhm3hjXWKD/4pXU5goY4K0UZolHl6BH/hvNHjL4vzX+xX1yk+kOzSuoT/dewTigSnjjrbXE7D
OQf0s20zuU6qnLykXCKwDEfHRIXdmEb7CCVjfgs//6tfsBqzKQxUbub5BW1QV/dtVFQ7glh0fuU1
08bOvxq5SeP6dBpXHu1mcs9BIuIXlvHx26Z5Ye0arAb4CfyfPLp+n141JlrFTpvbQst/AsaVaEot
MTjyuCx+dppapzwGA7iOLe+O5ubndcrCT2Ky7MkjXCdgN33kncgLKDbFl/+E4iwA6HHApOskjsAC
gfLpQDK3tWlk/ckohS1EKMBq8nghbh+qaoZoA/1p49NX22GAqInbLZzARReXV5QhQyGUzVuKh7+e
c/5knk4udSxeWnjHWTJXklHow+bzt12EAdj8+auaGtIU1fSXRbZsXqemc2/GuJqftvWZ1YjVMo8G
E+T3UUOUP1hiDK5anb4lgP1Vy6zG6mAoJj7BbjvTw1zsRea135u4Bre07e1XO+LJc9tR4t8+dvNs
OaG/eN4pGhyKqzc9f51qRBVZXlXYEI+kY+hPAA7T26Wohzfm+8uS9+f5HjvVz1+WTFdIG5de2cHg
incFN3C7IKiDh9KGIhblHSVuXFXG2wbBOgVp4IYiszxQbYgF0eg6bXNfj2a26ahPuvjqx/wOYYsI
0MWFUqGV4e1FOOZs2sba60wkF1rtZFAVewScNH5kVW9DMjecD9s+86X7/mEfK+kwszOxn+oMhLbc
KurjQgHips2gvSbfg9Ju8ymW7tElQ8bcVdgN1Y45yI423aPZ65Qkk0v3ImbqOarSWp57P3J+tIG/
LYZj+6sxDOFvHAbpcT4ZpunDANThweni4o0x8IsZYp2UVFo1tDvh0/SWqd8Ngspar0QHvenDrtOS
gCOIRFSdd8TjXEdnQBP1Bw0tUGzrluvMJEF1F/S6MoD30AdhRAHcUczsd7a9/WqrnCmnhw9VB5gH
M/u+LErjNuhy72Xb01cDFrSoXyWJHxyhZ/V70XvBx7htxk2xOaJ8Pw8p1B+tb/Y2wDNHQcWd4ZTG
zTRsm2zW6UkVyvLeF25whBxH8pO0y2/4bOrv21pmteKCrYE2CaP72LkCxEKewceFuVe+3/b41ZLr
ekkeoJsKYEtZSu/lUrgXHXEwbwqg/cnxIY3qQsKro+PMlcxdDUssNIzW3tjlV0uutPtRW1UVHQtp
TidlgHWuZaa3LejrTCUgeAH0WTqlnWsB2M8QV40ugm0tv85WSjs7LahWji7h6OJm1Il9TXKK3jZc
1xlLZUFZWZy30TFp2BtfmOz3uuqdbTkH8Nx/HlFpEgWlD1DwqGrDOAhg3b+VVam/buqU66yl1u7m
uLcq6Fwj6YTukFF4P3D/uO3pqwXWm8C0EbAQxyQozY+uDd28GZPuddvTV+N1aXLbYHMsjlE5T8B+
zeg0amFu/Kyr4VqCgcq6oACz1xXFTrRz/g5mqv1t27uvVtd5qvPpcsl2LOzCuktMoZ44or+ls//F
6uquButiJKV2+1kcBzVMLzhv8uvIM5ZNMV17nc7keHCCL/7fY7WgboVOfQ+l7d/TgP8zCmWv05mi
cjRVV49ggaVoDuYMPwh93lvalF80zDqlCUUZqKN8EEdgJ82BnP/sNFqw9TZ91HVikxXZfSwXKY66
KuLlrGBgfbAjF8j0tuevFlcYmtyUxrY4ml5uk/Ax4uPYId8ytg2odXpThh7BVA7vXxra3RNCjj7Z
TppuG1ByNVxz2VdTlzDV9LDRb5J5zs5OPL11qPrVl10NV9Zpy5t9ySw898XZonj4OYfW/taJ8DLb
/sWZ7U8JTg0nNTw04ugnvYx3UT8ZJ6rc+mOuErA8bo3GeLftK68GLylsflE6kzjOnTeGdWyDj1ug
e296+jrdKa1do0jjhSnZnuxrw4mdEAtSsW37t853SsmlgowWxydYtqNzbQDL+VgTGGm3bezXWU9J
UM968g0Fk8mMjliExqus6TbODuu0Jy0sBwV33Z3qHCAy1Kccp0GdLj+2Nf1q+Dq9TFKTAvSTF0zt
Xiey25dJnm2bHJzLwPjDYTZLIEWmVilOTs/uEpHIeAJNu62yy15nPkUA7yJhy+gk52pIOOcL97sz
YHvY1jSr0WtQdACGXcdXuSWMat9UXIu7eTtt7fWr5RZWZo1LBkyGByQzxKHQ3+omjzf2ytWIXQia
psgg26uu147YN0XcABNJym3ly+iQfv60uFnsMu99dTXmYBIbn69awSvZ1nEuHJ8/dhyFd9gAkimv
mgzqB/kDzWNu67f89r+Yl9dJUHXeo2tMJ3GVqubTjFzie+GN3edN3WbtR2n9IRvLtGzOg+0UX6SZ
Na+Nrt5K3nR/n1b+YtZfZ0HlvWHNjtU352TWCOQl0aLIPHka4W91O4Mwh++dlV1m3DR+7Tl3OTh+
/2QBxoy+j5ZtXC7oqqyFxntx6vUZaNNF6DvheBUkfpHPNp4hVwDxVtU4lyG+oGm24URibYVr1udN
ucO6HBjHLB3s/KuY7Ia6MLCxo/nZu/yRiQ1kqpb37jS3BbDhIC3vvMTLqmsZ+038ua96BXELO8TU
fjCU6otml89ag7LjR0TxV2EBQQfoaVh19oouUY/LDnMhmsRohvA2wAUVCZ2untvoAc9HNt2WeloQ
lXfmAKDQBDIfvW8GIoN3Nfe2i9hn5Ixm7z3V5+YQjlNsTHjWGlRhz0XbFsmJmoOqOQd+78sw1kMJ
B3MwigKnipf0izovgCYpGjBEol6sprCre782A5VC84WwfFtDd1Plbhwn338tncZU914ilfFS6mKw
jP1glimnrxqUjdfuKiuJY36s9vO5Pw88U6l9p3zHhEhtyASwoY9XodnN9hQZZUjOsuXVaNTYKraE
dqKhOcTRGNX32Vxp+djGsuMJvhTCkmEhEU/OB5iWtnxAgZxn9wF04uIq4GzS8IMAAc9HSJecOxcf
n8djNpUNXGwW+Ho5JXKW3V0HklXBSoWPNXxYMAHpYqcDz41VKKclbq4SrGWQlG09d1WYklXoAaqc
ymqqiYFMchxDYIsj1g7yGSFPQg0vZ9u+mbNiIKwGFlODWp8qT2YnqFJYzIGNoiznMqTyIxf1Ancb
zW+D3Y3jxz61/OSjiqQaWsgA8G5SaLbWBNAAqqadnN2+lu6XtINE/kMbnliyI4nkC8DFwRX8sZ2b
DNl0lU38KvM0l1FX4HeBYGAaoVl5/L0HoI0AFCleq3v/h9HFCZDtNFMRtYnK7yvxIhbdQ/dssRct
30z4J+IVWVxR7qmi0DCYM2yKB7sZ1VTdVHN+GWCe0ok6UE9eB9MevuwQIG5Na9tsj5nhubqCZ55o
29jJ3k6iCgR7Wo7fLeIN/Xu/RArS7XWtI3eX9/Fnd2prD8qp9lVotAbdvFVeqr+ZHW30qrLOamIa
rzTn68qoSu+WIvbOeu8r7jvNkHNj8VjiRrgesZi9C6ygcF7rcajzHYiv5Rvmpgyc5OyB/THj5Qkx
0IgtxHVt5xR7QeIt+DqmREV3E5ad/HbU+ewAkZ0cfOjxS5/QqfI7Z0kCPNgQZ6a02I150CafOmYH
pz602eSlyd6K3LG+LrIYdPOeVMg4U3vgoe74yQXgt3yfRDs0H12ULkgGdEIQ2QjxnenlMTEjluN9
wcoAcrwYvTxbQmYPMSlMC1wzgoPlHr+1rjxjgHB1otTR7SIEEdGkflAc1swj1G7p6oYUcuApfqid
GTp96PVZpj6nlSZ74TixmSsCeN5DPtTgCAOI0+EiHGXQ7DOIqxdUy3PwvrWq0f1sQ7COLXCUZQs9
sBiH0UFJ1Nr1Y5p0vnqZavTOZehMTtPfR0ZmTb+NuPUwVmWz0aRopeTQQqBSDaSoEPRnmZrHMXY9
0gTyubVz6zYfTGMww8KplD3sEUghM9khNe/Ml6kfZ+PgObnr/Ohh8ori3NVxUBdHD1YmimvD6tp7
NWR9VYc52sflKLkI8T4kkBmMr3zWfgREPPkyhUNLQVDwrq+05ZFtVZOTwp8BnD5+zeA4x/TmbDLM
FrxxNVn9KVeNFgrqT+PGD25iC7W3tFyMs5E6mvXCcy9EYYHf5nXOiyF5zL1i7B/qSEnrRNvEzrfC
d0qTCsOL/OcjCz0GcrRWeRkPYdKV1Xj2lbOoiXx2fzRixBgZd+A77QyVBU+1L/r4IwbFWl8ZLTaS
l64YnUrslEyTfDwUelJ6RLkyGcNjr5hn7rosKS7wHCM1d6ZHPtk+LnDOoV5CFvXoJQ6ihaqYUzjw
DVaQ4pOIenepH9nbZwUYXxm4WXMD4nvxDhi/mumGmz4hjdCyqq4/ka5tOnMYERtDolUa9Vx+lcXk
oE2qgmQkOAns32myEKSrxp/kizh5wLfSMmVH0eT8BnysqEqMhZk2x5Dam7Zxw8riGZ86rNPdQ5nn
WV2dEiNLcv9UmUPrGwczxrRzY9UocueH0R9yq9oF3Yy+AIj6wreCyamLlgQCPRuRsa8tUWblvnL5
uKBnm8vhOtSLLZrHRvsdw47KzNlSh2UkyFeFupVx5T8Uaow/YxKWbAmmVlvTd5PfvkQXIH02vDrj
GJCUNnVmNcKHnip95Vj+aIP6NCJA+rAER/+9gUWnvItRyAxBKIuZI/2PNFqGWR2xgy/BR2ZAcLrh
4KSBOBqW2/fuqXWbIUd2XSXW/HVWSwNx3spn4zpT3jI+VcXSDXeOMdcaIKrKU4ldjk9kDHnYMB6X
5OM0dnSQndVpDzOKLW2d1jvMp+X0zKyeiS+9N+NIwvxYkqcQZ4GdfM+Comqf8CNg+jo5tZ0AFFdY
ZoJbaVxAxLu+h/Hc7VKzqdMrHJapgcNwMKtmCBUqr/z9KLyBKdlxlFO9s93R7c9RMGn3cTFyY0BN
5qUSewzk7Ljqdi1tgoPKjG2yPNiS9uMuT+KasiLY7XbxIahqlvKwlonUX8Q0DvH3JoucriEduBx7
yL/cxmefg7yBFBOKscjsT+YQZPCjFSBuA+At0jpRAxGG82QeugUCL+NtZkMow6Fw5uxGukPrvudy
1g4+pIvEdMaXsExFENZVaUX4y3d5nrvEOXBbJ5LZc7H0svqG7qWxQDDDkjZVWASt6X5LZcwyEFqp
W6Sf4jmO2phaX8HeB3qtjNS5vEDq09CxySp/7gqVGnmYDkYiaECo4XStaE69+CRT9rEWwi7Dz5gH
kd+Z1HXAgMEwoluOxYC9iyY6J0mP75AN7GTesudw/GfMgE5+bPDCg/qqFhBxL3N9Uf9MyhrbPHS6
0o4+l0tQd4+8imSSi6BAdzejUXfWO7d0fBEGZOaZoVdWfb0TQa7NAqcZnC+41c7Uns2pKKzj4vB9
2HADj/6ovWRqKXns4vlztHhtDvU7ETbOBzMxaudOLIyJRyQHJJ+FjQqWHPo/pPcCKWJWaCxjaq7j
TLJqDBcBpjE6qZMf7KCLve9dDsGsCRtDBvz3ZcYF65UsWaU+LXPkeddT5tfyJTaZT74tNQ32mLda
Dg8ghO3hHii4Tq5JhfIot+P4PPrXuupa/cNs8GIdDAN/dB8OPWK4q2iws/4lb8BufLBJSkTfNgq7
r/EStub8nKddrq64j01GE/K769XPrcGd6SuOQrMyD3Y7TO4Yogzyxqc8UBYb+iEeG3meVTam3lUZ
ZwWFp+B6+xJEddPL72afZ5L1NYftOzKJ0D5E5FLkf8YkIr4C41mpm2kpi+U3g+S9x5mjlrz1etFS
3qx7491U9xSd2GmbBh/TNM2GcscJqZV3yFPy/LMFXSp7wPMjrWObMQ5/izvFmERqGAWSqixU9dRQ
ms73IapF8DhDCJg4PI3CkFeVAagHeL7t66e6sHTydQ5an5/PVJ/PD95YFYhB0Ojq6i4WYKxhtidj
9QJgPeJLQ+k2zlkTN+q2NZLJPg19mudPUjZJmYdDPlslhgKnVswCnf3ck43VPPTRMOSnLtNCKEDw
lS+ekkbF1ve80LCPWfkUegYS6JAcVlgy39dmZnV7Qw+Zcds6fRQ8V01VIAVpfdnAcu795uNUOcQj
aeWFQYAmXlNU0LtsyR5FN2pCz3iOUWwMUgkg/f6gvfci7ibruh1ix7vKlrEoKEVAXHlvF0u+xGG5
MPs8TZCc5a6u2r5mtYkjxB1u1vU3hjEm7ntYe1g7d1HlXfDivun3znvCcLKDSj/kzISjA23t6Cye
NE5NV/oenqduiDs45hkkcUANSXXL5tMbrj0/Nt0Dgps4PmY2I/S6XCo3OkgHMczJ8lJT3UZDblxg
pH2d5jdp6YwFuSDmmOuzMaMK2lucd4v7geSr7twnC3esblLUZYxb0CvcKw9Bp3s/YZO0b0uDK5G9
dEXW8LKUf3lYnPzFuIlaN6+/xS5ezpfeM5X5YBbsojnAUaLkPsRNBze87XQ73Lqj5SJajJRmzoe9
b5xTpzWnWypIIVCELlqn4Etep80EXx4p3lPOKAbrkC2mOrU2h5oHd8DDwdYKS0IyEDGygvKugJu9
3A8uDV0VSIQmw8rOco4dsexJ50urdBeJGfL+obBc8ZY++lcRlFVgT5bKFDju4vPEigi9paxROJTc
G3/ZFkRZxeUV/qiR7U1yLiZD3XC9btyjO95WAGCvi6SsUvce+6TlLOukQ4Jjqic0jtHjtndfxfU8
ubSqsuvxrNzUvLaSIvt02TG/cdEFd/ovo/7rKqlM2nkdiyQ/10kkkcI6Lhar0HTa6CzJRaJ0DeBi
vNeuJej2c0keowFL+3sa5Jy1sjqW9ykdSRMwZeu1TDunCdAnCBwK9kVDQ/nhHl+Az3/QNUgFTpaq
katneWN5kPWlEd+T2ZwO1/GQmgnduuNOLOvT+S0Qzi+uNdaFWiRLzzrOphFdD8eH49AGerrqInP8
URvazPc5EJW37oJ/0Y/XZVuTym3UuHN3HuDeiesirQMh93ZqGjVW0IUwDB6sxZF7ognI03YYXYif
kSJnCiRM84KSihVj7A6m1KI9TkXUtVdBaVvy1h0ikSOJoGKuPzg6FwESM9UWVXefWoXLhkzrpvcx
AsW4BtoHEgbH/h5EABYItka+ur7kl9Vi70U5p+pDmmEelIdiwtG4t9pkHpkxmXesE+odazoNcWuO
T2XdcbcRFu5QJlMYFRFALk6znN/nk0ICf3G6LnGHjzOaVb1Hh1aWhzIW6NauHX8KhvvSd2N4YChH
RsQTvw+J/x/c+uF7q/v2+9/ufmu6vx376vU3NuXVf/6ErP/vn/+x+8c/x9/rCzj+p384/E6Lf+y/
t/P7711f6P/+z38wNC//5f/rv/y/zPmnufn+X//xreYofHka0q3qJxy9xAL6h5niTxD7B6b7evjb
mZ/XN3/7P3+DY9LWuv/buSt+q17/4lH/gNubjv93P8CbKh0J4x7z4z/Z9qbj/t2XAV4uKS2PexCi
5VXd6uS//sORUO/B1/sSu6qJ3oowfUcs8/KvnL87gC69gNi9DAKXyo1/Nsq7f8SZac9fgkbd33Pv
/jcezWOk7fECnsE+3Md8vroQaOaSbEJRuB9bab5WAwE212g513BWvasXOrDlZj8SVUXnHPvJYpbL
MUrKW23UWIzM4a5PZud1dFRMOHEJsB9r6xFxjnrsOBvclzNsFY+D5/sos6qTYxfyAa+DfCjQc4fO
Ut52AwQxpIDdfunn+BAHwXzTL9E3UmEePbQb+7JSL2Vi5kfL087eM+LX2UxjxNWRD6eu+VDOF/Ky
/9kc7MemcdIry+0aQHZsIcvLflmW9mNcZF/7uvgSofYKZx8nmDH6TwTmqOg3RcWZVrPjKAhaEXcG
fzdnXwJMvpaKP7LIfyE4w3mu8c/cif2WmN6ZfRh2QbZ8meHcp0t8tITdnu1at6FtdZ/mFtW0Bdjt
pVT519T0n7rZuWpEIEKOydmOPNF7qiuvjd4TQBfYG2RVcsM5qN4jAcdQqFpjj5FDckxdqhO7woaC
Dt4uw/4XTpPxDKq9CIsyeurdAlOMwDxU2TSWqoofkQWEVQfGs1G282keum5nzqYmgsL/Q07+6gn2
V4XB7zZUelFpciyOvNEnVFK965bJCGdtENYq6+Q1Ji8GpVLVXzlDF33hIBC9xBdbW28MPYKoInk3
sPvFCM9llUmYup5wxwd90+26NnauA72050A56a5TOUkYbiB3Wcrf72G9/urK2nzpG3oAJ0bUQUvR
HNXSdnsEJK+icB5ZS67NkR/tJWm5A+P0A9/Yj9SOf6SEvneDzc5ynvx93tBEsQflO2376MzVB7dE
A+4gugmxpyA2rjjEvPfIxWZ5NOXVvCAC69sM89biMGdP/HzGQoLsc7jTRYrvpqocoi6DCmNrfobm
ivYQU204sME54yHJr30qeo9Vl9qfitnqwjihg7F7Pi3G+ByJYkZxPSR7XDKPHYfuMI6kfYoN9150
A4s5vi98WpUKG7/NyGx0HlGDNWhTOPtxfzJmyNsV75039XLXjHhRyp4Qgdb0opi8B25zqifXHayL
xya9Io+d+Fdav6swBOfUkFL+M/IVHVt3iPIG7DRx9BSp7KtYmg9Vz9evM9ogb7qAGD5tXrFrD5nA
HoVZcZj1NTE+ldwg7HpHTvPd4Ba3JpfOe6JTzS7KGEm4bfHKV3T2DqsyNwzy5FigtrKarssVWrIX
YoxviUedA05he1FX75TtpY9L5t5bFyhXOzcvYrKQFA2IRe1aXtW6/mBUfL5pqb+obnmOvbkIZ8N6
jjT9BPUXTmu2OftUV7dFWznHNO7TE4JIup2TuSF7d0ZE6ndPnZF7B98zoifuObp9pkqccz5rMcAd
NvF22Br9XewXtwv3oDvSKZ8Ixr8j+uHvOVHfq4XfZIz87UlSNrtuNJYrdGHj3rP0sCNj8Ydo+jtV
1N3etuKSgLyFw8eICMu1It2Vroq+/D7/1V2JEqkqvMPM2QS/K70I4PgzknNrZ+ioPhDagv+hkoaE
d74xNiaMfQZDhSDM185yHg0hicn4bv1AaMGhmM6b9sblhI1/UBwMYvCIO7mPKxG/7WrOJ/QotspN
6F/k2bXJv49xlJ5xsVdhGTB5sKd5wXjzIsrOIJTOlD8H1IhNc/WBAKYK7cnp3ueXD1mSdy6NycLv
Vfp75lSyYeg9Vec/RQOrgMHLYP5puU1gpWii3xw3+VHKsT3XRZcxbw4aFQnPrmwr3xsLkuLee4o4
fx7wQLExXPKv84DfuavLbt8RfkKYrpojZ/Ak1KN9qpL5OUqzH1aXerslMszrYBjvLkeZ3QgPlXtR
me7qpLhVc36rSv48y9590MHdIkB7WFqWJZTXXyqnfWn70rrWfsLpXyzPnH7TXTPQES3poyjEZoXf
yXWxslWByNQx80Q177psae8C3JDH1IDMMA5WupsG/95ubBh7jDsjbj4EZfVFiewjl089cwF9geKj
eO/1fFqOj8iyR6YiZMvOPi/cezMmAR77r/5g542H4wzNnyX4lhbLwdR3L0Ruc259steGs2moem1x
GSfm3eha9nUhh/QqtpzpEKBMfDI9S+6G0ZaopZzH0c6DkyxEcCYN9hAPhCnh/fNtI5cACBeTU0G0
cxT0F84TPzi0flic+t0k8y8Tr7XDoubvM5l+jWf+aGxVt5man4V277lfUKfMGryr1C+G0Hb4oDpu
X0g3DHZgVZiefPE9iPmfi9g7VwE36SP9bKJTe473RKHgt0gkr4bvoXWzFmbv9CJ8npfoPbeK75B7
PMdF8xJ187BDz97e2RX3xrKzWZRd8Z2Vpgs5bP8QhtDUKlQ2i2D5xRTR9dy4XF0l8auIL01fu8xA
iKgQ5VmCm+PuZSK7kIAd72jSzANwwLPw5mcqm6PrnAjgoZ7K7FHk6MsqE70UEc2ncZ7zQ+u0vILM
X4sp/jFP8ZHI72veM8s0ddJfiaaor2bqn3Y2Lq3QJ+y3G9Pk4q70pxOSKeugpCcYn3xYFiwuK2Ms
X2U90kgi+xFgvsCWzbfj6m7ZYSflDfv062CL61IynINSPPWSqbzvAzTh3KaG3IZxH5HR92GQ5Lu4
5IqM4HNYQVUIDbclkNFeWvDihRw0+r3QMmqsno6M5rt2MJ1nM6E1Ys2kK8cmmXHXp1+lzSqgRfGu
qWw0ZIa5awkHhgGoL5zcE7FDZG8y5++/HI9CK4+euI961Cmq12BpmwN6iXS3KM8+tcXS3Mf6f9g7
k964kS3ff5WHt2c1GZyXTeagIWVLtuVpQ8i2zHme+enfj6q67UyaV0TVQwO9aODiblx2ZAQjTpw4
5z8oWJknQfA2sbPhZo6UblsPH0NaxU9VZzCZpP4853d1mFKSxyTzSNkEcyFyK9fKSGoKQcgRYQkJ
IMxpgsC9cz3ZyxyJRHBWyT/VqfJEHU/fRV3+Feu79kDefMQtUuy7zP8RxjXbj3AVx0R/WUJNqPTJ
HFUvy68gvFR3cm6qh7GsgMbh+3mUVCJk1PF/omBrmtqQOJFG7Ja6qnvTlwXFdZ06cAQJyhfKKTQ5
NQ2LaWTe6LZ9cd/1/L5RTpCcxJLVmTBCxc2aGBnO5tmyGn6rUsIOBWubbJkuDsbyo2s1hDOqY5hb
mMH7ThLtYazYqDHlZMxQmbeh+j/yIv7q9/bodnOKHSSpcdeoIA4IWTGtapuq0ZD2u8CzPliBSjpt
0EIcJuUaXkbl6t1x+uZV9E4jOqDfsKDqd1qBIWMNw8VNKIxfvwTDUAsskAriJg30nw3OhPso13AH
bciDCq+56gdRH2167Hss5rh29cQ+dA07WGjKeOtn3G9zYPHptjmIWYwk1OaHqSZfBn+LX2BoaLtQ
DPmurLiJ0KFlGWMDCGEQNMf/rqfrvzVmu3i7/s94rGqA2v7jX8+8316q76vw/5yesvjp/FE6/5U/
X6SW8odl4oWumLKha+Llcfmn25pp/6EL0DWI9fKufGHc/PUgtf+wwE/r4AvIlwxZn2FNfz1I9T9s
IWsQVA0ZMzbs1rS/8yC9LI+ZpF8qv4qGlCEs1RBLNbci8wzhde2wV6pOf6CJU942hlLS0kdjfgNj
d1mp+mssvC5tWUaEmzYwpbozmGM4UIQNzWzYm3ES7EJVyu6mokhpoRT+fYxf4wZOdm1uvLUtxdQ0
Q5OXeFlz4JBmsNj3NXEMh0EthYEYYwlTmv3GUDPQ7uxV/7KMuN8pQleZHwWDy6lpIW88YYh+r8EK
ulekuvrWemP7weyFopBfet5dRcuJ+mFU1eYG+m9tcItnDdZ1tqBmNq/D2boOUkgjG4DHPtaz7Eo1
a4jM2SRnb2d1gjtZV+p7qt3WdZR40fezjf5XfePfG6f8+Ultyiw60xAyE78cWviAknRTDHtPitI7
YaTxlYpN5J/1sH9bNVHmWvBieRVhyrasG+wd7aXIezZDMxkTncb1sE+UIb7JaWGdrD6PjsRS8b6a
txRE+iJ3jASqhwGU0ynTZryfIjSxnb89Y0Vgra3Zmq2bqFFfzthrtAYcGMbXpVTGvLAMiSwozzdA
2C//zHLGKmmZrKj4rOCoeDmML3J8la3ZjNfqp+mQKrFymvC9p/sOzPOrZhup6Ux9nQWHBkSf4Rgw
mT6AVWuUjcWfKYvLX6LxO4g6FuFoKVGg+ZXdhQ2/xG5r48rqUv8jduPaLT4X/neoR8EuM4X97u+v
MsITBCU+OfW4ecuffXDLKnupmBJcTT1U93zbf1ZG2//zrvq320pbmRkfkIqcRsHwt0HspjBji8x+
3xchMEojiBEIJ1P/21MReDUT/WXiK4H+cipVqxVBH88bRrWDW4ygIxesWvK3mBkvB1Fwg6iAFjmJ
1pIpLozeMzqlpAATx96utnjaVjPL9fW5rOwFNAUIchaiIKZiLyJNZQIr0BSv3ze1pe4Vxe96J2vD
/HE0VHmnD410xMhri1m4EsdVwUWn4JmrEGvmX3W2GdTYazp8iFhBULMHLclI3HAJ3iPmsiWCuxZp
2AmaYnHo+FbGoivFO1jLMGzp9m0I1Nexs1B9sqxcQ5h+qmQelVSvsuOgdHF4lBI6o24jRW3llKKV
9W+AXeNgY5euzN7WDcVWuPTZRsujMEWjGvoC8a1KbxTEre3soKBTftNrWGy//nlXog6fT+Mew+VV
J/gsvm/TyV2dI124Bz0IZrQ4cqt8CKXuRpH9k44smqNH5j4tgttY8sq/e1AMhra5Q4irKsTLxZnv
Wo+yKaYi2KdD05mEl+5zS/M3wtl8E1+EM0MB0EtKZaqqhtPt4jh2g42HE0Dc/SSpmNAX5UhZCnxr
giHdUd2kmYsXmbTLAbmzbFZTgAKl87Ao+PdtPk2Q1XJcH0y1cTGZbktXJpPonDpoPNUNrED8KHAN
15wxHpJwpyRmGF7Jhcnb2UAMV3X8mj14EAbKEjdCbjPhDKXRnpJUEcUV2q35d8/H9HzXWuMYHhKA
6zTH4jqm0B00KDo0ujerTg2dBFY5rAFVo0qnhAcvC8zyqEWa2e8avQBEqPqU7wO1AmdgWqn80aQq
ngM39ILPaZsowhUhV/COxmfAwxx5WgUwudoqmG7RY3usKmmwAfDoVrQzsxxNDAqmUXCfUVUdb6cs
N6z7cjA8lQrVyApQHg++i4qwucdw3ftWRJ30sZ6C8KaU04iXpN2+rwcleh9b3uADCBiahkqKaafv
s466thtlrVC/4mILdqOQMGfflVZHgCjQtPYxewfT5zS14WMXoPfJW6sK4wZiEDXWTFapGlqtUT7R
/hOmK+dhJruFyWg5CN7AxQktevKamspLherpM4/hKKfimNTPIKLFtG8JufKV5GtBAGatDE9Ysk+9
A84s16H7imk3lp0e205sxVoOPHkqtTeinfz8tkQ5NT/pgCTBpBnWaId85VJSkze5X2nyru10Cqag
nCiuIDwEmSBpuTZ2pl4oqtMTAWIQ8V4tXwtPyr4aajNljh/G/txLrexvfl4rwbUC29Pc51MaHtCu
kBt6l4p4I9TB/ERXtQudSje9aC/HbJh3nQ0E9gaUi/RgSbGh7PBiJpNSh8zqdhbv/tiJKzIOF29I
MGiDVbfdoanKsHVyy7efCsNuk2MFTKhwpMSqelDlTSjddHGpmfz8sW3wcle8Oy2jGnQ7diR8VMIT
6aZkkQs37yMtOtgaBdpbtZNkfycIPy0lUk+7j31frW4kUeqYm7OaH8ZkGnJaAm0zovoPeusWFkf7
NkWrn+5ISstqN5hS8SnGiFi4VuIH8j7zB/E27LzwNCRlXe8kOgA/yQDGTwS9IDuGelB/oQinJU5Z
eGbpNKJFES6IvdI/VqkVpY6K9OT3xjKx24uzsXnSkkJX3GlOrR1vSqufCZHA3tVJkbwPjYF/YyjK
iFpHFEzRlRk05UGv5dJ4P6gSir+lZUXjTszodepeDSquSN5OqeZQ10fCqlFb7WDrRSG5RaHXDTtC
ruvWla2a/rvcaWnqgjsQLRhtObGuc8vo2cgEh96lyl9KbxCGK9rvpl8G6WM92PQybKMtHgtYj8Pn
AETlA4VVWk4N0ZCYEagh+7fwJu8g6ex0NxsC9LK9kQDmxoYuX6ttq0+hIwKvOWl2A820VnHYnGFq
1qGlFPmnJMJ/Ry+8eM7eN9Xzc0Mz/LLl/T+yAz6jKP59UcF5zsKLhvn8n/9ZUFD/QL9IweAQj3Zy
FWvmC/5ZUJD/4BFK7cnmjW3TAH/J1v8qKSjiDzS6+Bs2z1ReqCY3418lBeMPAaYB9TEyDFkxedb8
nZKCurzyhM2D25R5iOIwL1u/qWshtOl1FqY4VDr1ITwSyiwtcxS1VLIDmGmUY4Dkl24XIKQZU6fH
023feX3+3EtTojhgKobvYN57moJ9jdq5WlR56+oD+kpObSV40VLIzZJdn5V2QAgphb6vLCtWHHgd
gwRkjRp9M+jGG24yafaMoX3rFolVittqqCjP9m0bZ3C+tElzGLjg0PT8k1dT4I25y00xF9B11Nxv
cz3HLV5r8RG6NutQBPcRcD+g06iipm5n+LHsmlJgUds35eATlKW4dWs7NawbODlchkVVgwYFL6iD
8y+6w6AUVbIbFH48zB5tvB38Gv2GnL5/7CpRGP6ErxK9ayN9NPb8ExpFXLJL3NnpMgWHUtXKD1qm
gDUqATM9wvYIC+L4YM91Bh2TR8gM9XsBLUiis8D5d7SiljxHL/L+KSyrCqS7pyAuMqD3njl03RJ1
F2q18lPFIrJFQbb1VSROoqREvTOFkzJEQPBZgnaw3qZcu5qr6J5VOCjPRu2hLszymx0LCq5ZXANv
rmLYSy69uuJjU6qoCwytIhduooGK3OtTl7/JNMoROGsB0qYB30mT6/dWJlze+d64F1UNWkdYI1KN
qgRc42APnvk1Ktv+LoxE+wy+UyS3ehWVzduwzKOaWFclLZ8BrDzN785srtoubZuDOvVVuMs8WcZZ
09JG4USwCsad0lIMO2ZW6/0cPfqhx4EV/TwKr9Efwm5GIOh6H5YQViL4L4VcmsMjPY04oSxmquFx
VpkmRQ3NJkbzuPYiN51fKEThLr3XB9PL9kFuR1/Y7PR4zVjHSbUNul53TIL413wszKdI6Ip+HLBa
vdcUBS110Rg6vVzbIoXw2sJP6QnHebpLw844WYgeJDsZnGfjJCJO4LdZ2lQ5dhnnpltLfuI7amuq
3lu91ZvvNXJP72Xfk99nLJDJv90Fj3rUt+/bTkWeaLRi38S8LwZUnMC2+xGBmfwU9TkUQlGZ4M09
BIC+yUorvSn9zpNdCD5D7KhdNwh3xu9/7iahfgYijLsgF40l30nFoF41Suj97HF+u6UF7v/IylG8
a3RLPDWd6sVOjwzNt0bK1J9hUlRfRNuVN3VYaY+eZ2RfwNjXgKURBADDXAX+eMh1PMH21dzOQFBa
QlhNN0BVOprsj9YOO1mq/hoHkuvOz0MsQg2UM4Q3KDSiKhEUO8sHVuHkmKMNoP1TQJimHBn00+uI
v2rNSvyOb5RtRyc4LEantKPiaPpJ6fKKUE3ackpyH1YZnKJeVdMA0IURfMsDq/usWmHz2BNb3gct
3E3gt5XgSFtj+wyPjm/dIIfxhl6RuOfzZuwdpblOg6L6VkV6k+7EoFXfaHoyqSqMwEebtQrfo+ol
yXZhmOjP/qg22S6oQLs6QTHY9OIAE35tAL7cNgKAxy6ItVrmBeF7Jj8YBtohVvSYhpjZth9CuUk9
15Bq1TtlQwVgri6nzgbpEsEBJWYNLJ7UNONbqxlUgEYwZHH8bmGKBr7b1bxC7jNdU49SlMdva9kg
0zMTSo0HhGCqbxR5TcORwAVr1MGiuDpMvp/St5U041T7/OPQeCqNBircxnf0lHLloI9KVxyNHDT7
tVpOhMc0J6Hd41mJd7zbJsClEarMYL01umYdKl4PMc6KivGYwiCx+VmRYpSP1lSm8s4wreBaCsNg
uCvrzg5AJVhWgHjvWCmfCoRKxu8jRl5fVPA9Bd0rwtsV5nX5vZ2TJJOV0yZy80byJkgkCUrOhTGB
SKk7qeBWAC7gZGScqqPbXfPk+7LI9rQDVTgiIK58hwucpNIHsPEYQgv76gPS+Ahm0btnq3NYPKGk
P3v8N99w50L0m4bOVE4iAI3ykhn8b470fxXxWo70ny0YwackvGi8zH/lLyigbv+hyLZiKEDubJ1C
6r/yJEpkdFFIg84yqL/SJIm/A1lnxgkq0DgAnlBu+itPkjT1D3NuJMDgocymqORk/+oK/VUsfw0M
OBc0flUGKK9AXiW1UZGVwu7UUuf65Fldy09zs4HxJk7mWy5iGtUwFvvPebHL4v3Zsvw18nmZfq4x
vDbSoq4z+Z4Wmyihn3CddUL2bHhjJM7k5sob9FwkTd8o5VwWWX6f2fznZzMblMmHCsB4jfmWW+y6
S3YeEJnXJ7U2CNGHyi1tMhOrz8tBCk2LML8YlZOsaLso+SrS75USHQMgMq8PdFmB+3M2pLLks9A+
FWOpDQTBMBxGRGpOQHCuQfC5BBk33hJEXRmFgjeJs0lqjp/hosqZdBSqocFqJ4R1+g/N6JEyyaEJ
eKVWr16f0GXh+2VCDGXaisqLja28GAp8aJT5SaWdyl5YrmkmE+zswNvoYax8HxNNavpv6ly7NBbb
u0MzVqEWp52yvgx3aqd/aP0+2AP+Ku5ASWobX+mlCbTY5KY+l6UFOBiaRItZwaOVSovWzYleYCtc
Cdv6R5hISgSecvABAFBzpPylV9Q9sByVb+LYr57aCnlwoFB2rRPKda8H4j9ViduZ5Ght1Bf+YQat
B86EAeCHfGiAjKjyDNGt+nAH2qX7gnSzaO87LH2uIsiC+j4e+MON6S0q039+NAM4IDvR5PG3tDRo
wcNp/tRqJzXEH4vc4o0WU+QIcGS9AhLmDp5E9aP9CmBguklqCShABSfn9Z2zqBC//AoaJcRT4CjG
3O+8PHRG4UE67FhkoUoKKYzsUAS4w9ItdOoxOkhyudeBbGS2fB1QRPwHi2DTzzUNwTMW8PSimKrl
oAsbddJPGgVFipXF+JAp73jwTHAHmuQURgBpICLv4CBfx1KlvtVpA2/0WlY+xfyundvwRB422+JX
NBYy+03Y6iehxOVno828K9m0vnRdFF+Fgi7wCJ3grh2n9giTEBSuFypX9ZBI169/jd/OMXcaV5gp
oxg5N0jE5cco4DqqvZVLt0Y8GsfRNof3kw6B+vVRfv/mDKPL85seyIFCaf5yGBDzaCeIVrrFxsv0
ppvBLH7YsTQ5Kl0CClu8BBULFGUV3vnvXx97bYa6AlIeNATX8VI+Z6Cf0uOPJd1ayk2lJE5vbDCn
fgtS89x+DbBsB4yTX8mx6KVbIR7S8aar3Na+lvWNUDiHnovQND8WkEDmjanSCbQXXaU8MRWU2G37
llcQpPpQf4+P5oEXSrSLIi++AhS7JYS1MrGLIRd7o7aqKoVUat+acNK/KOLRih9r9fH1z/PbnbWY
12Jn9FCvuy437Ftf/tpnT7py3ScPrw+xMg+SNyFkcAosnrm45WXVqGNJC4OTRJkg8i3XFshp+A84
RhxeH2llr12MtPhIfR1BEEWv8DTrk+W6dWzD4dPrQ6zsgzkTNbjnLUtAzL88SbQmxJDyZD71BYY9
HYI5vMNr6tLGbcyD+64Owr9nSUjA5pXKZW/BRDG5Fpf+111C2R0QHUP61bEc+y+VYd6/Pqu1hTsf
YrHVkBKDIwVj+lSNVeCoJgz2Qt9KKX9LYed58POJQfQHqRhcLp0yeW2FL2xw4qB6fneDScvIdd6w
DTL71irfN5a6EfjWth7FUAqsFEUBey/CfIuOiUiwgDn54k72xbzrpP6B9pnzD9bv1zjLLa4UdmR2
eg9JMK6OWo/yUoA61MYgvz025vUjr7Qh2lkWmK/L9ZMTrwr1jkGUt0a2z6lHjcnbLhqPCHtI5VYy
tvq1zkZbbHQUOMwpxAfvlPrpUbTpjVLJP9JgdHIbmXz0CSoaPnq/hYR6uXkXgfZiloscUBmNTopR
vzpVwTu5bI613e788ga4aCDE564cd6ilOQr6LGHbuml8GyTPfnCVYmYfSl/76i4Nv/ed5kx+c+f3
9CfzfWTE+PhBLlep1uXNLkOvRZGu/Gr8B5Hu/AvNX/Ds0YQgU2mhSByc0Nk9KOQULOFugIusp0+v
b7i1MHQ+0mJj9zoKs/rIXgjaByojMC8gHlWf/DAQjtRuCfeJ+Wj+9lEQirFtYAMCLOTlxDoqQr05
qcGp00Nnsq7q/Kddf1WoXk5j+0XtrA8+D9Kh/CxFu1SHF/YQFZkTVOMun8xdm91E3YMRQRcwUeEx
MQxLNs7GyjVmQv77rx+4WHmPojCm5zaRPwdZK5NgvmkHOYAfNW5dy2uxEkwTTUCeXrwpFwcjlFHJ
KBCOOCV5Uu1aXTOcVtO2fKDWItf5KIsVHzuD9pw+cAzCp7qt7nrpazNqN6n4e55Nf94ulhBsJuic
kMkWOylKaqqNA+ctlhFcAPwutjxU1r7NrxGomVxunlBGRgGNjOAEUN5BKcuxqod/kseYfAsB+xPk
i1iKEbZ5Az8tnIKTpzxQdL3K5XKGv2w8u1enos+pOo9ikrPFVKjiZmrReIRgtr7UfSwm+H0bb5PV
McALUhMBbvYbQksYOWXayAhOUXbnTaob18dILzcuxt8fQFwmaNj81yiLXayqEzMsA/roIpOdtNHE
DoxFcD1hugIDW9wZavG5CHu39vUv9K3Tva9Ww8avWIti5z9isckH3Vc9+pzBaRpqid6XZu/GARhF
iLoGlX1/jw7JVpFmdUwTXOZcubDll4U5i9GgQOQybvmE1ylE/i4fMLDRXE28Hd+9HqJXT/DZQHNM
PRtIH4y26lAeO7Ud/Dv1SacuxCWFb/DGKm4NtEjho/nVAgMvQJvxPbxXYB10WtUbqyj2r89odWea
mgqhkrcqT8PLGXG3oQBAIeWUSY8wWvfV+CiFWwnA6mwsoPY25r2qvXSVbKnW95UUgcQRP2G4OrOo
o5XstCZwX5/Niwvj8lKDwA2abK4CUEu+nM6A1qGJGFV46lQDJaJmZ6XHsr/LvsUB5Y/sChO7yJns
nZwdajt0pI3PtrKaQFeBAZgqWTG1kMvhY4SrQnOYJ4qSkvoY8P7aCiVr7/6LMRZbQ1Rykw06Yxia
dCQLNm+MMdwXB3rKV2MJdSf5IVliY5to/PDFulrIQhK7KLFQdViEltZEcgqJqfBkef1DVOo7BYFG
5/WPt7p4pMEMY6NkuLxTPLNtpDpLw5PX6geexhLMmsr7e3rLL3cjNYtfoyzeky0yOLTVsvAUeHDJ
QALZVOlen8jaYlGFUmagKu4U9vznZ1EiL7tgkO0mPE3WXZtVeKEbGyOsHCgeqlTX4VEA/jYWe8Du
gsRH+ypEi+ljKO76IX8XiDtV3rKoW/skhAYBCAWmDCf4ciah6tVBgibhKUKcOn0n9Y9NspXmrTxK
aLb8GmNxZvKa7keUaOFJC6b2xkeH321zDZBrWNykhfkpwqrnQbbKhz6Kt55fW/NbrCN07VJq0es7
1da93X2M9C+N/fP1zfDi3bo8OufzW+yGyQqVAamD8CTd1opx1K9oYE4dwilo6D6nqC2ZylFrewj5
s2HTxpla2yjng88LcLYVG6ECD+7V8IS9tzNmcDA/hans2PH312e5Og7pMywbUOiUVS/H0YrWiuVA
J4n6bKAS2u2Bw8jyu38wCI0eQFFkGNbSrCgfNCPS5ktRNa+0+IjMrnmbbG2J1ZmcDbJYMbriUqBO
JhfiaPd7vQ7fGRXwmboC1R4OmvUPTrJq2OQu3L2CjvPlwpmxJsGWIbAi9O/UfrEzmpukzCAGbm2F
lSSJDoEN71O8FJ0WN/2gaWVb4Zt5qhSUApUHEfUu2IEdOoBO2m7Izq9dxBejLSKHMnpeiTItMbDa
mZ9SqYIC+6BMDg2moL5tZ/FAwDtwIW1z76OCOI7axsquxhW6aLLKA0Koy9JUNhSxp4ANOw0+9QJB
88Rtx94CV95pu0qxPQAy6rTDhqY/5l5Rb2zW1dByNvwitKAZqDTKvNySPTotxuie9LhZhn3JZ5bB
RZONuV1tAh/UFx91SgNLkttqDtCNI0lvS1i24XAXpZ9Drje7+mQ+Kvk1WdGOftrGo2Y+07+NDVFH
sekjQg9YbF2ctimKBW14+jjmtROEANK7wM3jW3NQD6r5D95paIj/Gm4+uGehLI8iP00qhpPhIuvm
Q1I9T9HH1yPM2kc7H2PxePHxL4Q2xxhFd5PnT2H7MOobq7Z2DM+HWERKSwoQTEc88VTsNHGXQYuX
rixQ7Fs0y9U8ERgeXwdEqi2W3huehxSQNbL/6wDoYxhifPLORxMnaqUfbVCc5Gzy3Ky7buJ4w59x
fWjBvgTPOGdAi09V9Am+6/OVnha+em0AdHfsvh12IQbVR1MGue8j7nOkvqec1Kruj0aa+hvrvHrv
8q6hE2jNylNL4kokJWEJhYT5iwcAaPkhbkvkidUfaYigAh9AlabruWyoFjJiKMeuv4ZpsNFiWt1Q
Zz9iUYmR0aP0Q20IT6VyZ6NNKdcPm82y1XMIF8O0zPnlsyxUo0EZd0mTk0BVSuziWGBcI62XIYiD
yEhctPjRjOOtrBfaxqW/upXhJkAQooUGWvLyRBpQd/MuYeCmSOQbpdOOkaJMSBYY3c70dWuH/s54
/foJXf+sYDB5hBDV5Zey5lkYaIsRBXJM50+DLt215WPcXQl1nzfNQZF2NvXI1vroxdo+VJI9VaV9
9+X1H7CW3KNhRtEUCrgCFfJy0n1joavdza+UyLubtbhoT23cXKub5myIxaaxotAwKvTrTnL+cSpK
d5LvVGOL17W6a34Nsix7VUEgCzNgECktPpOdRvH7wWwR7wsfuvB7kmzslbW0is2JGroBTxFW8uWy
TZ6nVaNdMKf0Zhpx8UhuqDYHW1aQq1vSIJmCnk8TfgkK6pTJKj2DLTlYowOMyzX1r4meIR27fe5W
p2QKABd0vqgbLh4uShJVI4KGLN1guWEo3Cb/WYhxr/dboWx1Q5g8iQUfjJC+OGh2nxRNURPKkRJy
Bu9HMB4QxrD02ynxXHw/CpdmG0pQjoaEGRmWkXWHfvzx+sbf+hHzn58dvKwxuUyUmU4VPQUVcmLh
zRR+e32M1U1JlWh+ngPAUxZjpFYRyEA4wpNNeqZbV0OkuEF57wcHs8CidGO09Rn9Gm1xTfmIL+kl
Jt0nAN4g8HdpDcA5eHh9Sqvx4mxKy5QC2lIcJny7RuDk4X1FQdl5fYStRVtEJFMF3pTXLFrWuo3x
zk+9fRBMh6QbXPtjNW25Xr98hN/yvrMZLcJTO5hRNXgdNbbIc8XwNo5RAKzf5uH13Apqw5sCL0ZH
l99FenrU1RbrrAYdrkMfb0F+NtZ2GVRgw/VRmDLzIIncyHzwwLK/vrarW8SiQa/B3afXvDh5cERx
D8FV4SSF7c+6NafrydAhQKr5Rs60GkzOBlrs/LIv9QHdUwJX/KSksYvSqhNg4ON19caUtkZa7HrF
qzQwcoyUTfpVKWDrVQ/AHHZZ/vT62q1+nbMpLXa+lWVtge0VAQMSrxMaz3GIJNPrY2x9n8XeH7W0
z6uWMSbzEZrcPqu/YdKw//8bZLHhwQibaiCzzSw+Suz9BHGwmcStfxV95pOTV1hLX3YZU1ccjNho
qZIc+2xC3e/nKA+nJtzYaOsr9mugxedX/SywNZ8VM0vjNlWfrdHaS5W18V1W72GL3BvorIYMyeL1
WzS9mY+C5Bu/dhMUlwppX0D/iBQ4YUmo3CKBHv2TtOlszMVZzZGK62SdMdvuCYumPTuuGIqNQVaD
LShHIM4GKcYyIBSyH/Cyn3hV5D9jFOmM7koL4T65lXEYMvn67+88VHFfoO8QCJe7ImuiNrIHm1p/
kMnHMpe0XeFF/bGO82RjqJcmzDKs00DUdADwFJeXaLi6jRHFABMJJGm6quGtWVxacbKvg/yYF0e7
OcyPyD6u93E37szpQTfb902r3dRy48YS3OOpGY+vz3/tVOgaaHJQWUDJl961wuqwt4j5TWE4QLL+
qmQ/M+ysh3bjhK+FKtScgBXRPAXPuDgUfTSijWkl0Snx343+T5pgr89jbdec//uLUBjBX+wtnGtO
GOBYyGCqM2vb/1SMLeJyuIzFu9fHW32Bg+0Gnok0B52CxYBBrGvl1MwTsvvyUJWINk5oiznRkJtX
Pvxzp06g7UD0hArpD+nn0Qaj+/qPWIs0M74NaBhlR8Nahk0zbjA2Y9KK/1H4sksrTDI+vj7G2ocz
UFlCvktHhmRJ1oizqW0mjPZOuFc81rz2Z5urLbvCtWBGSDZUQR1BBlt8mfmWYTmO+ZhFp7JGdbSV
g86VQQPtuqL4XmPv4yYodP2DOENL1rBIPWAHLxtu1IWrEWeO6DTKd3792OkJao5fFA855/RutPON
eD1/i+XhN2fkNnIYOpqqi+dZmNj0KII2OuHO8LFQHdF+icTVkF2Fg3evFDgAbaEVVkc0kNrWIDmT
Xc275+w5katymCC4HZ26GnWcp9zKeLeMjZtrPiVTE9mF4XOpW4fX98uCBD23/zRZhfkA44BeJk2t
y2FrvUAnZfBpVHw3Ea3ZlektnjjtN++ZCs2guPaAfupR612YCF18Mxm1GwBv8TfL8b/vXH4Ibzq0
y4E4gaW+/CE9YMKkQADgZI+nFp3rbGMDrZSGGQB6DORxwbNbW+zaMZARGRbgJOOeJ0cT7qYrqfLu
jbEESf3YD88jAsZ9Vbqq5L0ZW2NjR/0e8hiezqSCRJVqo392Ob+yMI0xmOrgxF3j+HHl9HTkOxys
mn2jfaGvuDHe74cUChh5BPEbSXnEkC7HS0y4g1mbBqfSRESz+4rDmdv13xOEItLo+PouWhtLh3Jk
zt1wWGmL05IUUhqghk4jCi9Lkb6fPkjmBBTaSbW/XT9E9EgBGQosDQDUEgJlw4sO4pwEQNJ+xjCG
7eRGgUj6+nR+P4oaHXFgSYhIEWqW8S1VGimcUkpBTUh7JH0sh8i1n0bjScqexSe733gRr+wMhtMp
nXGrz33lyy9VpWLQ65GeRd4ndEWknep90ryDiK+t3Cah+vH67NYOwsV44nI8CURKmNU88xUjORSe
4naFfp0E5tFSuo8quGF/+Dk1X6XrJGycrYrGSr1yXtxfs13sS/i9iKqPlE2kQLoyrcHJUfHwzAKC
9U0UexBz9X1dWFde3xwE6uBFh9Y0nIqNRZi35GWA52fMDSK4SlCAfyOXyR7WWnNlxbCHa4GKsiZ/
HaOPYxIe66R2VfXL2PoI827dnb8nARxK5KOoTM9t4SX9y0tlZfZ0JMyhKWHZnUMLhz731hZeKUoA
owfsOBMSqC8u9zDl2lAfE9Du0/hDxmRwh5yvG2sBpieKg+vfo35tHKfuKkNott5odq6EA8IsxXcT
DDcbehHK5wABXTykamV+V1CcT6IPVfVsR/fRlrDjSl7HNzwbapFTWWaLq1vPUGX/FI3POQr6EOkN
/505HTXjxrMOef5pY+vM52Oxdc7HXFZZsLRSCpopnNdZ6ONNoF+F+W3kHYdvTfUu0DWH/2k2FbSN
KLs6WVpIVF0oevLIXqwrpnss98DRQdRc657l8il+rmVcGdHywMVMs/xDKm099n9/coBOhPrLp4Qh
yWPgMlp4uVK1+CDwcq32c2HXs2wIuegvZBthcKVFfjnSnCGcZUBWXE/4ylGISafWhcUo1Z8y9Jd5
cqk2nFkXPxJ3lG+DIrgXIj0G9jtvHDaYg2vHk3cshXnD4py+fIKz3zDU3hTJ82w7SULoWuqh2JsA
RAwVZaGNfbQ+FhJ2GvAKdtRiZUcPBTEMfkOotLmLIcNVUrxFTkM3r0pNw8/Q+qhosGtNb2dq6X7u
EookPgXYslfCe3z9x6xceWS6v37LYu0N0UW4AdKXyygZFpntePZTbFaOYaDfifpGFCDhvXUXbC3A
/Odni21Dy5qf88RgJX60UZfvM/Ng9c//YGqIBsHLAkbHq+VylLowdEgkNsd1Uq4q66i29q5pjJ2l
Vc//j7Qz3Y1bWbL1ExHgPPwlWYNKUsmSLU9/CI+c55lP3x/d9+xdRfEWcdxAn+7GEeCoZEZGRkas
WCsy3UlVnKgVj7eNrmSzPI1o7zD5Raq57PjmWddCFS9Re0kYk+gKVXBSRWk3brG1s3lpZQ7EFx9Q
zgUfClKKLyghHppAPrbls9JTeNjCAawakgjcTCbTPRfnv18YSgcN3sNWwD0opO2A8xWHXDN+qxzA
vVT75kaWt/r1SJahtmQGiHrPtblm0sy+zFWmqEYQMtPzmLfu7f1ZXdA8eUh6jF7SspAUtzVISjg5
HtLSQkP2EYmwneCfNquLqzF77ob9x9Diy7WjkE1QH5NsBUhbpsGuDGQnGro7ugSuVHc6SjPDXrSi
H5QdvvzfFrlwj0HR/KqZ72F9QuZxX0Lhn6MiAPP6bTur28W7ipIUfWBVW9gxoY5DvY7JGfIph2Ed
SFp2ty2spMhMbzCJOD+edB411w6hJFWfMCrC5IMM00z64pEp69LnpAn3Be1mY9i4atciE9MiEvvG
/zKWj3ElKWP+ayYHIkRKdCCxx+a/76Qw+39hYuEYo6B0EWOc4cPYvETdgMJJYsvj1ij6qp9fWFls
jaJlIoo6TAKgt8cSDOOZcY6p+HZ7e+Z/ZZkRXa5lkZgUJLswDrAWGK7sOCl35XAfD+chap0i2nCF
rRUtXCG1MhrCwMof2qJ+hJbwlAe/hvKTHFUvtxe1aggeFaqsYIbEP8+oi5jXxkIHgySnpxQRwig/
SqPyWIvu4FcbicCqs10YWlxQwLggXZufm7VUkJujQ+ICWvzqZaW2cSut7hPzqcCgrHlSdD7IF0uq
0kKysph9ghfAGZVTTJfwQxPRVlPR0Lr9+VaP7IWtedUXtiSAo8MUgQsx1Hp66mE3OyB79IRo9y+4
5cNDlo7fdXHKN07u6q7BemMSj6i1LivXUi2naoBI7IMhNjniZsyK5Jn3PlM1Rv+DaPib0Ad/oGbA
mkvoW6yyRjNSLeHee0gMaq1aHnPZM8K34fNrHkLlGtbDmR6I/+f6W06VVxhFkfwv1I8z3CjP21F8
y8jiYIXwTHXmjLKJpVOjVczAPur5Fj/I2lUxD05Q6aOEQ2J0vRKvKMHmW9Q6akMp30tdiXQMvF0b
D9CV3g2CeBdmFtsS+a3ajKi4P0iWlR+zqIQ7UEq+JlWUwjtsRaCKpdH1q6ndwd2r75CgF10kPmGJ
h7hy101xitqUrhylILRIfif/BHXM5ujKnMcs4+blz5yd+eKMDL6s/y8IqJKdHH3tqG52gw9RhaId
TfXUeveKFTu89prNGtf6bgPaUlTknnCsa9NS6SWWFdLRqncMWpvjPnu9ff7XYg2Vun8MLNamaBDZ
hBNVJhKeeyCGJsyx2c7QupTyTvCkTuHGyV9Nteb81JQI2nOl93pJ/UjLzh/JhmGitXZFK+Ruiva7
LWR9vItl1LHLFoblzORRVzR58aXS8q0q8+pnJRKQ8al/osL1b0iiXm8DT+Z2kr4yO2lFlR3E329/
2bXISrWe8cyZg9xEWeXKazIfJhDZi2kCGq4on0oFimBe/tlXEAt+vdEe/1N9fOOjF9YWX1WyctRt
FWJPKIt7w3PEcSRTHp9pAu26ptgL1ddUGUnK2p0p13e3l7oaLtB+QdV55jYwF0u1IDsMMpWYlHWH
ynSGvwnfs7bMf/79xeK8buRsCPz7g5e6EsLpU7iVHM9h8833uzCxOAfCMCHY3XNDqMgfx3K4l6X7
emyPkfghVz6i37eZvK6evAuL898vokqj9ZGACiTJq/ojGVBdsoLYhfHJrcfgVyTtb2/RqsdfWFvc
TakozNofeGMEeHkqq6f50mj96i8KM9zpKArNGgMcretFeZLZIa5FvKI3Vkbfo+j0NxMh3BoUhVFN
YULiDek+F0PcViMhawpczHzITLesPwxbrBOrR4qXEoDwuQxM4nC9lhYYRRKIFLqSqL1vcsja0w+T
DmC30ZH5Um1T6aFTCChRhO1hTM2t4vDallHIo3urEPhVcbFlMFOqYd7zmtfk3wlIJ5ooLaZv+8VK
lOJfZ6vIWuirLaMxLKShmOUYqTpaakptF+0hiRRYxAU3R4GvzzZixcpBwyBvtZk6WqX2cv1VgY2M
hifRlQYC50Re9KSK3KgyNIKj9VHTwlMrnhpjq207H9/F8QbpylQ+gHpETZYJTSXoVQk5f/RQWdTu
dF34UIfxYyOUnpuJRvLfPxUIVkDaAYTCW6ItCiO5ivKCOsR/cBkJLcpCeuzN59sbtxI+rmzIi+8Y
ZQwBeFH00NCgHFVkEA0YrofHvv1YhaZ729iql8x9CtjSaIYsu5ReT6qo+F30gOjz3MdP0UTS1ABy
XDHZo5j+TSj9nPe9/uu23ZUjAJ72X7uLi6VRzWQyhSJ6EBrkFx5F8xt6yP+9CZalE0ooXLx5ieS8
sUQr6aMHqzcffa+5p2LeDRtQ6JULkhcBnGdMAFBqFBfrqPWuFS0fI4YMSudXbmxNkK/5N8MFDLxa
M358GXcHqdYYkDSihzlLhKIh3OsgMDPv5fbHWnO6SzOLW7JWMo+HG+iHMIG+JtnLqGofwwoVtOjz
bUtrHndpaXE7UnYrlWpkQca4R7wxQ/Ja/DxoJc0+iNnNXaL89yONKuxt/37CRWDKVLoI6IVFD4r1
TTMe9XDXlZA6b/EzbS1sjo8X175ljE1Nthg9+NKd2sOcJOQPc7En/hiXlQ2P9Ua8XTtCF8tatkqi
TtEaw1Pw74kureEh7T1zPLbp79sbtnZd8v1oJDK4RDluCcSbYg2BPMEDGZOB0DLSL6jL3Yl9dY7y
5kfZ7TvxV/VLCygJTui0/8U1NiMbwKBChwbo4PqrVl5XebUigFQzAfnVRebqUsYYfpTYhcGw2gSH
04/bC17dyAuTi3oQRFve1KeY7CXpKWnJRRAAlyKYPOr6DiWPXeDnfxHzL1e5CCPwdWZFJ8fxQ6xH
6MPq/r5KFQjJe0mwqyA5pn0Xb5hcdR+yufmhDpfNsq+IbFqtVDOIWIbLmzZ7RHmy1jcaCatGmMGe
h6Mglltyow1CXTCoQhtGbb+B2Qza18225epu8eyc558gTFoKXyVFEEGKy4svRHk+HhkuE797iPwJ
wBrlo+xt3Crrp+HC3uKYx+ijZ1mJvSKMnv2yt6fiZE6PyCR1co0QnWynyl2cfCm23ter3/Jfw8ux
OksoRYgcFArW0l2mMqOomzua/+9uO/+6FaCF85XJeVsESxMu+DocdLA31MON/FShIdCqh9tG1m5N
qBrFeVKJq3M5OA99nxE2qO0+wJv/EFfJfad6326bWFvHDKij2ArtCQza13FDl4OeqgsmYjDyY/ZN
tV5h5fsLGxAoMVPAL37TrM60NG+1MCTjbU4Ck37pWNnoYexuW1nLAMAb/2NFul6JiXoeWa5PnK+e
M2XaDQ3MculJE7SNC+XPqOAyl760tIi1+pB4sI03XJSBX90JiYYmOUCyY9MGw64Ki8r1lcZA9R5G
xVJN9XeRnDzXff/F6I3AFvxpOOSSj+iJauZuMKKMIU7tZA+BCK1yZX4ydZ8x+5zJ+lrxrbsyQikg
DZPgYAxIdTZA96Hu5CHU+fUWy8qqO5DfzjB5+v1LzIhXKFDRUH9+mCIky5JmR+YeGluX1R/00Jsv
yHgt71dGnMH+Xe+V4k28x3xgzlqyB+58shQkpNV0ngPRd6McvcrJe1mdUc+gvKrnQI8+ShESN/o7
JfveRoE79fld3Z/hRU7NZ0D1e1F+9QXZ0bJdk5wFeM5snHp/28PWyrWotgAXAhsFGGL5CkgjGCZE
pMcf9OI+6lPETUD3TvmdFkSuOE4PYxQ8NrOyV1YGlo0gz07N20NZ13ZuhK5sKKcxlHdeOYob0XZ1
2y5+2OIUx4oeFbUGZFtvB2eICjs81ap3vL38LSPz3y8TtyGylEQBs40+nCN8LIdfmblRPVkNeEwm
g9ae6YqWA5NlOSLrKVfkhsNLZEWOKG6Eu9UgcWFgsYagLutRCDHQJy7Up7iXLL+P/Y+3v9TaK0G+
sDL/iosvlSPmntURj+3BvMu6Uz+c4HRIzlGz4ZBrd/qlncUboZJMC2ciEMna2RBQaLN9CEErwaJv
8BMPvL2qtcI1eGCIAYAdcQCWu9NOJrIHJV5GKoQcn9MbzM8OKYCnF+Tfokq655HfCVsPhjkYvAkW
F2YXe5Z7gpRPPQWTKtiZ0FiqJLR2MQ2OFBh2rViOPkh2O6ts317v6i5e2F3sYtiHZoLwCGHeexJB
PrEwiYE4zdpVZNR/YYsJ63mIhw71smAy1kyajBo72RmnpInRz5WYyk+6Y+2FFHy36H/nT/bmk16Y
W9xgEQIqnVrhoJb/jb4SRAOvebpx669mgAxCQG0IthOth0WQt6pU1fKB2QQUhHRHKoLTZDrS9M1j
4jqFxcVvUJwWPkKam1XR6998z39sL++xDEGbbuix3SfvvLE+Nuh+gQSyC/OXhXbMbWPrX/NfY4vM
I+iECs0zZj4EXkE8S5L80AKbfc7iKf0LXC4aHXApzRNPdFoXjy5VCvIq7ylE3Rda6cgFjMPisNFL
WXX8CxuL22RqYRdMe4lALyKF2JjOmH7Tq8jtoaWn3fcXH+/C2PxxL2Ilx2HMIdKOHlKj+CQJ4Q6d
0J+ipbu3zawHL6af4VSBZUA0F6dZb0u/CRAefSiUyh615KnwtPsiPXV5fifE07nIToXlpN83zM57
/+akmTPh20whCpzhenlDK2ZGOmG29GoX7TAnLV7h2Gq6D0ORIACW2wotwMNUbmHuVq9SugQUmHlX
Mk52bVgggYkmVDZQVUgNxwiH4a73xPpwe31bVhbL8yTmnFEGwwp8tY5gFKPrIZlt37ayesBAgsw0
qWgXLDuJoD7bZKi4eAw4a1uk0yGbnjZ68fP+v9moCxsLP1RLphtSVOIflCiQ59q85kyJyCU3Bs7A
TNL/cUkLd2yos+l6zZIU72T23yQ3jrdGXtdXBJEWnWaqu/oiO4jbQQuUERMicibKbw2isuZDlKV/
4QJzIR48HT1tw1w42qirRtj33CVJMwFVuBsDdfffb/+lhYWTyX6kxLJc81owfuQ1iAfvqSw3s5s1
VwYxCooKjAzcy4vrSggHIRF6rvuqPjGJPPiuGcUurV1X5TU2OkPyKKVHQaz2mf+SZufMqzZ8Yi3u
MuJGcwgaUohy5l94EQrHeOpQeWHDEIeEzh1+97ZVd62uuVmou5MWv/7Fd72wt3T5xGqsJsWekJp3
zK47Sls8Cvm48W5YG6VhdA99cIRVJNLGxdhV6aMnnQ48HNqucCvj0epHuyhPFNVgAuwgUkRLL+X9
pmSuMEBP/qHd0h6YV7I83Je/YOGjYSQWXTbyC8zsY1tp+ylFEzDa4uRd9aCLdS78NI/DeDAarOja
PjRsU9y4l7dWsbj7lWKqgBnM37E6M/3PHdkL2YYPrq8BTBq0GRpFjoUPdnInaHHDE9f0lO+Br5tO
UEiT+zeO96+RheNFsDJk3jyYS0EoLOWTqf1ovGzD7da/1r9GFhE21upM6ac5xw2Lo+ebbjFIx03E
+aqVPygx6BnhQ5ifaBdn1uzKKDdFcr9cL2H9aKHQqzvILSdBSPe3v9pqeGCofhbuAL5uLo5RIeXF
6EeYCiT03T8LI6rh+VHr/Z36V98OwBXOPMvzLSl9kyDXKGtNc49adDL/6ww7r9ONovfa/TSjuv5j
ZHEoFbXRuLzI/Cw51G1p6lGb60djr6hpBjeYsoXIXf1+2ixTSPlmnhC43qrQMCvkwERcWxckCpBN
5DBBE+wFKa7czFJpmYR9uvE2WBtcVpiU/sfq4lpRg7SYmor201RXJ7meHF0SD6MEtVWO/mVn3Rlj
58rf1M7aD6H1k+mQs6H5D3r0boqjk4J6PGilmVHmtjOt+i0zsPQbwJ9Ky/o1UIBSniyTtJvqW2wc
KtV3zE3Omi0ri8VrSV2PGiKwD6rIW49OqfWqj1tV8lU/AmfwR5uSMdiFkd7PxJRMN37IZdOF/dET
oV6zRmfqNhx2fTX/MYRo2bUDeTmTSaMgRH9q5XGnnkSjQfU3/5vo+M96gKVcm+ERKUZ1x3oKa3Bl
3zrqauwmmxTDs7u/uRMvzCxuK7WOhBn4AjuCJ+9pyL5jbN6KQqdtHueBQWY+/uL6glYSvgfYChhl
XVxfqRdHohBz3gPxPLxIKWv6C6e+tLC4vIq+D8pJJGwF/ftg+jV2j224VbtecwKmR2bBPMZxaPde
746cF7EJ2TXJaBYdg1w9MmcdacGGD6xtDthM5o9J3Gdyh2srgmDUfhtH8UNYjzY81LsYBADdDEnI
HKGc7Cja2Jy14KjNKpbzLK6B2P21QYVpX2Xympj5nza0s3b0fvoocjtm2ZlOYSEtIHvS30RkcF0o
nszjOHCVXxv1hsQyuz6NH1T1c5HtuUwPwkctcMKqONwOd6vf88LSwjO0PquGzK/iB6/r9/MMauDt
K7ODvoKYZ5W9fxSVLW9ct8nzi0k0BvSXJDhd2cs5kunxQ1uCmaYxmx+KRknuJitGkyoexB2P910Y
R/pGFX211gFtzT+WFxFxzL2hyKAXfRirkRFfyQdRPD62rYS0oAM6LLBllJyq6DvI7o37bu14kJzM
NUyIoRh6vt7SLGE0Vs61GJWD+NOQjeOdOsafw1H3N4Lx6iKZu7MgWkGSGCzktaWxDMw8CclUlb7Y
5R4pd+B0cb7XvteKft8VH9Pecmvz521HWjsnF1aXFBLy6JldqpK65tJj0NxnhQDS+P3gnwBqbnzK
tXvt0tTiHkDpHDLMuYuQAhmpgbSV1WMd+jQFX2+v6Y/Y6fIquLS0uAoE1iTGMzqrypHhTnZlCMBo
SH8BcIs9KlRGt4/FxFZH+pBe/7lND9FwyvtvU96d+62jOh/FNz8GHA20B/CrAHu43tfW8FMjyCnd
6lXhom81pMX+9nrXfBSlkX8sLD5sSGsMMhkswDnqtrGx48NuPgzW/ZM5QNqE5JpvhphEzyCnDAdy
6EA7JEyk5yLDROScnuf2U2fnyiDbTdveC8nWyPaqk16YXhxCs5LC3Jt4KVTJXiJ++4NtpRXk8Y3T
65vUPPOGvN2wfxe6uKtMI9VI5cmrA+sV/Kqj++G+qWO0C2XxUKuHfoDQ0hKfmkjYuO9XXYVhSzqn
CsqMbwDCXmTIvjZDu/xvpvfb9zcOxuoJvPj3FyGmCFGliSsQcejfFFX1ZGQHLch3sENvLGTd0Cxl
CdqTzvviIozG2BqSkYq7Kue7IZkQrJMOU7YXwOPf9v1V1yADgzFqZotb4j00NSKznNF3TSo6cyMX
9e1dWJu7UtHcamsEZPWkXVhbOGKg1DENSj6gYD16JsgPuPT1r7dX9IZCBBJreFH4ajRFTJ6rC/+z
zFDxJbM0z0J51JvwKJQ73XtJxheGiEPrgC5JFv32FKeC4eOX2jpjvBGo3xS4lr9g/ugXRYCSBC1R
xso8B8nX3NjXdXvXhZItaHtDs7v+edLO7fSrSGI7ze+GLWbIPyp3lwcQ8wx+8lCAtWme4l98ZbNN
OiHvGvMsh7KtVPK+Taf3TEoChXgfKU+y9yj7Oz/60aS/NeVD1N+NPya/trXEraMvYkhps7AlpbYr
+oxlT+ov/2y+pNBK7zZ2aunmf34oJUAKSxbNEG1xnlpaqJ1f1ubZsz7TjIPx1u3AzppZ9aiNKQiQ
2Lai+7RxgneKlTmFdxwRemh6aKA30t1l5PjzS3j9MqvNoOIbsoXOl9KwQGf53E+TbWSnZJN9Zb5E
3mwKcZ+JIDLbN9KEga/khV5r5rlB+tZwraPQPEvaY1Q7cflc6Kpd1vdhtdHEWJ63/13Wv0YXjti3
YV16mWqereyDZn3vdQ9J1/3GLs7B6M3KSPAUepA8UNT52154O17SFWYumGdfjEpXT63JVlO13OtV
/po1nuHAuxDtB5Ji5riH6GjWVfUoRq35rBsChZ7C2kItLYPan2Xj/7OeraFKy8pOLZcZZFjsZiM8
SuXBeydo9wl8CVss5cuMfrZDvRzCfoo05NeLz1s3ZaRCyWie47S2AQK5cnzf1kdoSPzJt4P+w+0v
vbabl+bmn3PxoUcph3ulUsyzGT428rcifNTCrfH+rSUtjqQlIDQwjSyJGfgGSiKz2EsVPILlzniI
Ovf2gtbOP+Q8dAHAGzKNvPAcU26SuFVz65x2AgiHD8o8GiJ8RmduKyLPGevSRy8tLUKi2hfMOGeZ
da7l4lOivYRjYmeVeqi9vdHX9/CVGeW3urVRRIWX9PYq36TTf9xEm0etAYEDB1/kl1KuIJQbltZZ
PqjTIY7fJcZL5rWOIj/FEryd5Z3WvjTWqVA+CD6S5a9KHNvt8favWPvWc4DjNQ+Wiq73tfOoo6qE
tVZb566Pnab1nUnLUPvk+WBudPDXTp/OiJY2py+8wxaWslwOmwjC7fNMekHpckxBDUR3UPeb/cfb
i1o7Ef+aelOXzqImGqzO986peAIZY4OENGpza//engnimkzdm1kpHc28xTHPvTAahQjnCZP3SOZl
iaO1n6WaUfMQGeO7xLSl8K5PvxoCrEvlzvKOXnvI+coQxW2ka293ESUWirQi/4eLZAm5SnowmJ3O
iUkK8UsuzaK+sPMIRr9PlHpL3PzNk4UbmRBKgY6UGsj7kvRNLKWwQTGbnZQ0pwFkVR0m46gZOE5Y
OCMoS1vdapq93VJs8ngQ/8zDyUvpxT5mbG1oIu/cNKXtN/tWDpz+6bbbrC/swsgiv64beRRDM/DO
dfI7il6sfZbZ42HS76rph6CIbsZ77LbJFR9CYmIu/YBZeMufB1vLKHqIoZ0D5SWSvS95qJ8rXz10
wc8ke6iFjYC39hXnXUNogvljujbXp71TiwA8YmSdxeSE+u4JrtAy2kguVr/ipZFFUK0VYzIrJbDO
qtbuJAVVi2NtWDashIcseh6sT7r3cxSKjTP/Bkc2e6XMfaHPZMSUJxebx3iiWYOytc59ds7l6ORZ
pat0oV3dtW1uV8a+D5i69kPwSRsX8MrT4tr04rNaoLwtU6iscxXn9hC/PvNkl46DG7S2Fx0y1/xp
NYltdnsDWiZty/rbFHK2znyvBuCY7H4Rhww1JLUP5u8tZa2d9b+idl8/KvIxm7jNJkcSHYU3b41m
7m3nVd5enxZ5FEQhKqP73NTz3y8yD10rmgruTevchPbLh8CR7Nz5YThM+rqCQ3PT7o7Czre/Qnfv
DE7oHKoXd7y33N7OnPHoxFs1hrXTdPl7Fi4QlanS+fPv0V+1HkiE78iwX/QpT5Uvar5xc8qrq6co
jUoQE3Hkuder98O6zXWz4TCZ/c4LeRCF2qEUP/eeta+qwDGrvacSrCTTqTxA6qM9KI/GMPG802pn
DF2x/QlMxEgEIPogVg5G+O72Bs1+d53esD8cRR5Ss0z4kueMlmrs68FknaEBeRcIgW+jV/Vy28bb
ax0b1CMY2mCc/Q2nQS4lTd2PXAZWItp1KbDQlzrv7JK37VbV+E2XdD7jTD+BN6DiZ0LQe/3JUQXK
Td/XOGg1KtsM7lTctA1F89yu5cyO2sJWhCcR8UhhsAV5cEwdcvvpORjiXW0akBB+8FEnuv0FVi5f
asuw8dEVYQZ9SY6nJlUAtsnjOlT2unbvdZ4jyXdh3Wwcty07i3PeylU9lSIJlNCqVHizoxXIJ5Wn
21aTZ8vQfMwujnVYBZoUAQ8/j8NOs+wGcsrASTeuiVXfvPhqi3QwlPK0sMAzn/Uu/mYGcWgPTf16
e2dWr6KLrVmW4VWeLPFUsBK08LzesdSDj9+8/jAi12/fASK4bU+eA8ybA2fOmFs8Yh7Su/5ymhGJ
iTSm3jm2hfeiY9nBB3qzTm1/uBvsxlZt4wAngv1gnM7d+f3P29bXTiLDEJxGHfQUZM/XxpmkV/1S
w7iB4FFG7keHTsk+ibVsB/9tj3s+iJe2FpG2qeH16tKMdKw/GOrXMn0utY3OzVowJ92bSa8IYDRv
rpcT1l7igTvzzsHw3pDRfgO9P9x7yp2knPStnZu9bblxGmhfJoApkoEOuDaml5kUFFMNU3oqPpCc
MNRkuFA6/9JDxmNN+UHuf1Rbwl8bRpdInSZswkIfC+/cjnRty+CoW/eVyMvPyuxmou09GpYTyMFW
0rlqF4024PZ0p2E5vF4sulhFHleVd0aj8tQUHHB7Gh1PcuuTtvW+XMs4gbX8Y2txSc6TuGkk8mH9
7HcRfzDVn6WwEUlWT/mljTmeXcQrRix9QY1Yj6bXdnqS76qdqtjD+DWKH6GXzf2tuYg3nON/3P9i
VYtQrDC3Z+UyFnVveOqaRxXudpEReLRZ/fyloKYs3iNf9TD06R7c80bmsVJI5vQB2AafhBA7Yi7X
C85TvZjGFPNmFM0TbLsx/V5I3xT/2Sregz61GsUWFTuJT/GouNlf3PgX1v9sx8XnnqYoGfui8c49
+KgSyJc2GEejd9NH3skbd97aLQHVAP+jADtgqO56pREkW7Hk8+xLAjcy3OBwO2SungR0frRZYgQ9
lUUTcSQQaK1GGAvJ5hyjqd0h1Awn77xD1+2Gzw3zPJq0YXSl8MP2zf/0H2EIsqbrRdV9iaZfKuE9
IYIY6YEqbywch8lNAMer5efG3BegG/yvENbre5iay/JTi7TC7bW/Iaj+48QXP2PhxKKYGzEav1xW
rQI+yW7191Ox83fjXjsMbpk79HQlWaAC7Q7Chg+tBXcmmHSKFao5Z3KLT2CGsESHBPcxgov0C8Rg
tgKnDtPRKOXmTMpurHXtYoaoEGLDOReG2ObaXhQYWdSDJj1rou4MevraqXdQ5aqe7uTZQwN/JPRu
zLrHu4JejKjeZe1fXGe88UkRmdufqYquf0FWjMCaJoK9romOFO2t4lDo917pyvKDuUXFtxZ1L40t
7k6TSYhek2Zj02vfMxv72PjB1jeV+cXLO/PSyPz3izgA5czopwKhnXTDQ18xlr8mSnuupE8hOjYS
YJk0KES77ac9PBPZkGydo7VNxXn4noz/AHhdhEGvVeokSA3vHFG7TFRn8ktX43mVw4jnpfdNt2+T
72bxmIXWEaYyQ/h426vWoseF/eX9HVGHkIxE985CtUtqHptD8lLC6b4vtO69yOM/3IJdr55ZUzU5
OrA8Wzw7r7/5KEaR0MkW56bXD2l81uQfU/Wp8u7FPDl46NrkneHGiSM130s/2iH+/Khbm5Xr2cpy
58lxSR0QRaACsAhgciM2hTikAmFz2Fnj+6C9M0GbjSbKz03h5ENnGzVD7Up0znPp/e2v/mcgcGGd
ngBgVOhDFQi1F3cC/GxlTUwXztDrfJv2wx52CsotbEDpWOf4YN6FO3QD5H6fOeVx692ylm3A1wZ7
EPNSgAnkxRYEbV9XsawKs9vrSewG4T5VX7pd/GTFdgf35sYj/v9jUOUGpMyC+M0iVg4w9idxIgvn
2hCdphR2UmeD0+poLpnewSh+i1bvKJuna2WTWee/ZhevQCmFrp/dE8558n6Q3sltvI+Z5BUqW0J1
Rxgc8tbarYJwK67MkfDN/kICAe8NgOM3xWw4SpmfL1rufDmkpmKnvQ0Dd2PaINmb+1aVbX0Lfj07
7FuT8FxCxwdCYPl0Cjlqg1lhchRK24JBnyEoxdfu2zy4u+29KxcfBDEMO838Vky9LoJmk7e9Hglc
ul1u3plUKczwPk3NIwInjqR8MvrNNsVKlMIiU6ASkE2K9ot9LKKhBlshE6YF2iA0lsZ+F3j2oN+F
ZupM3rMsdc4oJDuJMffWqBwDyn2VCg5ZtRvJnzP/vey/KlsZwFoOPVObUoWG+W1mpb4OZYGvhbKS
RcK5S4IveLWW8Z+HSCFw8eaTMhtayYNfH+S035X5lrLofGiWO35pfbEPmuT7bd0GwtnwphQmoszu
tbNe2GWnQea3hdVe3XWmKynGMeKp/4FmXFyVYVLJvVkWWBv2URDh1ml7HJWQNANqXkh3bKryW8+i
ldwZNt553g4uHwpmi6dX1rRCy34K4D3GEAIDhAifkHnMvafMg0a6tZCApG4GSXCd38vlU5be58PG
Fbm6cPgLSauYRDGWbRsl7hN0FjLhPOgHs2z2Rhm6Bi1jTnOl/JRpGd0+XiuJD1OMJkDaGebDVMq1
U9X6JCQDFZ9zEeuiaxU0cEKBKYrOyDd5L9fiFMI1OlgszjFlpmtbzSB6fuzX2KJW4eDLRyEQhzuA
U2BVkvzRt6ACiJNcO/U5akWM42xdxKtfd4Zn8YbgiC/LocIYJGMbiMLZw3OthKpBQMvqvrVG+Ke+
BMmn2x939SbCGozdMgQ9tD2vVzwxkQezLLtZp/ceU4/1bxTJtUZ7ypjO02Kb57e41W1cO6iXNhc7
GkN71CoSNkEm6hNUx7u2s4fk+xYT1dq3hPaKOEQCzo4u1tZXXdcImiWcK937kpX5vkjUyK0mO/la
R47a+Bst2zV7NMPpvPP2nLWtrr9lHktym8bsXWs4URMehKf6ILWyI5YfhvR4e+PWIsGlrUWojcNQ
9PLZT/phssO2pNi0ce7WLtBLC4twWiIfnzXFKJw/Bo280506FHZCtIVCWbvKAEtwW1DgpFK3OHF6
Bc95apF66aX+OJhHf/hgendFGduSVHKB7LbU3VeXBQpNldCLmnsO15ukqTkc5oAWztlkuZFgOY3X
nRNFPIjB/vYWrQUuGupM7VHmYL544X5lKxVylpLkFdrHXn/IjM+B9/u2idUb99LG4iiVCd5YUbg9
e2hQe7v6I7BpI3b4hJltuKHyy/plbrXkNta1pFkbzCbxpg6bFuS87W/Teiq6LxvrWgvEF+tahkFd
ESik6Li3QgwSk3sJJirlLHpH6sXVL//TVP23rAmUToCQMlIw4ykRo1yk5EyCNGFriv6TkfSiOyna
aE/ooTsbC1v7eBRpoTKgYABCfP77RdqQhp7sV7C/nzu3tAOHDqMd2sau2H15LZx4Lx63LK75+6XB
+e8XBsvaQ0BRAdJSZtYhRRrJ+t5VktNI1vNfLG2W8RQNqu5gghZf0CyCxjRDnVYtIyaxHu/D6Vt5
yo1z1ockRKe4egys/cQlwxAkBJVMOn5Jp5eNX7F2uVz+isWp0/LAmoTAAIKV/mr9R+/UfK6sV54f
TpQPNtz+4l7Q3SE/D6HjyQ/8EqF9mBgFuP071j47yH94dWchSfiyrz97Imq6zhiHd4Yo2S5iYKDR
YzlBDRY3G3F6rXQ8Dxn8x9Ty2tH9yUwTcwLiMvo7U7VDcAmnTI+OUak99RYzpvJLnIn2YEqPmvpS
tRsYm7WrSJ+7Y+y9rr8BK9QzAVmW8f6pxcdRCGBi3ogGK1vKwZxRZjPGjAv2+lt2upEb5pT5TzXE
YHLoExC48+KvQcmTrt5MAle2jhF4iMggiwEIsHycJwV6Ya2SBE/pb/U0ucJTcmee0l38OLzkoe29
9+9MN7ILeX/bY2aPuHq+6OQ9MyIK9TKL9H7hMf4I93jZGcFTQt9UcWfUgVrbamNrMNcY+7LfyFY2
7P3JDC8DwzhlfQMd85MUZo+V9TVAMFkYn6z6I8PDbpWdqujd7RW+2UdWiOCmOtP/IX6jLo5mKzV+
3nuq/9TVTBpl6rHqD0n8XFrqqye4t2292cTZFrghUFEgveHuu/aZtCz+ny1QWEBlDmUONNEQDpuY
kS1Di4BuDmnrRwyGPrXeuxJWfI8HWJPK9v9wdmU7juNK9osIaF9eJXlP27lXVb4ItYoStYtav34O
c2butWnBQhXQ/dINZJhkMBSMOHFOxV7/YUV4bsEhBQ5ZFoRzUKGq8WKIzkOnB9ChBWj+MZncXaH9
uG/oNqCIvcMVwAwf+hl4b17vXZooEc17Ss9Wdqr7RDD7BihyBEZW7Ac9PqQpsG2a11nEh48oxcfi
Wud88/IXSJuqoEZXtAOjZ+AvhpDtSLdvrHgHosiANczvUmhhRL/vL3vuIMGqBS1qwJ7QVJCyd1sv
m1R3M3pW8Ljk+Vejr3wr3C32Nuft2ELUF0/MG6XCrgnBiToIgZl0q0S/OWp+BXuFVuj95cxdNjzP
/2NGCppJFXXU4jDTReOqBI+oyUyvZ+DArpQVDN63dvuOhM/g2SoK2KD9R1vv2mfKqjQzvMJgjo++
ihj2LYl7L6SnyOlW5ttIvrJEDRaM3tQzhVHTBPQR9TcAV7Vro5gxrXg6IlIXK2NDthjHfqA72pz0
jbXUWhOxSY7OoKBCiR4fBVEhvzZVlbwbqNrTMzEwpPIQ4SIcw/iNaBu65Iif4/A3toRvgLBMQHKl
o4uI6XQj7+j58PUDPIer81n1zq73a70+79brzDuvz97z6nkXed7zcxKsf79GQOkhnQxef68eXz8e
T19+c6/zHk6jtz/5306rx8k/0dWvP0/v7u7pMPpb22u9/YPqf9u+PP3a2rsn/+XJX+0XDmjWBy8W
IgX8tCjxOBILiU7GI/fqrQF2lIX0R2z8vc2SPptMn2JwqQ2wESXIfazWQqIXLSUFn0nUrRl8mpG3
AyAuk4E3ED2uWdTiawmZNqv43hkxJrmBvht/EmU/GbGvZcMG4vKoy1X9lk81piFHX2GvtfWct6Xf
kwIDYXoAzNfm/jUQwfDeT5NcEyMwwFuRGoFrrwb594Wa4+z+ghMIz2Xjkyn62vEtMqRxok70zPKD
xVKPlguBas4ARhIx8isSPHyxrw20PTO6vnBxs1ITob1CqKJj/bcqKMgCMLgjGhAQBEaOKkV3q2CA
t4cOkrpn79H0tQUvnPOPq78v12PCGPU8Lv6+nfhQTfacXF3Z/IyGgWdvf5f2q6OCZeadZOkJPPKD
EZSjx8qdov6haYqs4R+gotKSpejY8dasnBEb22Fu/eyUprrTw35pBvPmpS6soA6uYH2GaIZfHx/t
8i5Gkwufasz9amBC0rcUoo36k8486Pz6YP2+7+63EGXJolTB6UGhlqohLE4/AUf2Xp3g9cf5kfnM
b/yvxIs8PPM8vv/y8G01+Ktfjr/3vm/1JQHW29lL6WdI1653Js6oHtKzzh4UZ8DDRPMmFDJFv6lK
LWDDj8aYBKndenbrHFSdbgYOhOuBOL+4Wvjm+KPUvtHotR8wqLnpkqA1008Za0QJRKCF5HvmA3Z1
TtI1S7K+7yKLwEGrg1MqQQIoYavUqDF/KdIKatrF6v45zQT/K4MiD7p4X7AsapTMwP6gxfdI3TBo
lIMb0oAUCy44kyzCkAE6EYwDA38ifQH0vtFi2rL4PCrfqg6QzDzQ1RFXKsh0y7fNb+b09f7Sbnv2
4uzh7+DfhdgvVG2u12ZYdZ7U4KA46/VX1UFkV3mHDqO2gZStT0J3R4Afd8mws+I3gxAw6zxOGoBB
fb+9/0tmgifGvKA8p4imkCM3zpu4VpoiwtoHW6UBgKqhZ2ZlsxDdZo/yworkOzxXxpw3UXzukg+Q
E5ublr7zfNXUL/dXM3eSECXE5mKOBWLoUr4Qt3iT8HZMznzClNepiPZhl0N0o/uRZxREBu7k491z
3+bcvbi0KXlPaIUxyQhsusgfMfS6MlZReyyo6afWwujxnCkgbDGbpzrAvMtDVlYFwv8eNOpnsDF0
4xoc+0BqVsZjyI9ksSw0GybBTIc+Ido6wBhIC+u6TnXDlsNapqyIQb0uEb3B/pWUmzACuT9Uz6rO
q60nQtcVMBbgGRrd+HVIsOV9f6q63z3Rf2Y/jAcoT9XDd83xqvhLi0bjgOQnATeZtbXVh5jvEu0j
MZaEWOecDiBB7JegXEK38fqOxRaUEQhIUM7Q6NygEQYgm5U9ZGrl86UO/twtgmoqGNZczNEDeXRt
KuQxS4mbJmct/oUCc7JUpp/zawstWyAEP8tk0t9vqniEQhCOwkViSrppl0zHKoXuqOMBk9jzHpNU
S8QS4k5KWSEGRKAKhCqIKMpJ32UoEbZhMXXJObcwMqR3II7aozC6cHtmd+7CivQtNvAiQk+ox85Z
ietl3PmFSj1b+JLMbt+FEelLi03LIbveJuBi/zNkR9MN1PxdcbbUYp5TfEuWpq9nXujQIYD6L8qZ
gP3LdGVqr49I57B1ahSAjC2FpIRtdFBpXWIUm3PxS0PSwvhgNoqpwZBmvyhms1JtfP/Psd2scyO4
H+ZmTaENJdjYUUKVsYqYEh5iMjW4TbwOtO7ZbdHoJb5bvyfk931Tt2N7qLihsYaNU4H3Qfn7+jop
zLULi+GtBIqWx2zMt06teCgiPYVsXLFwCnTTMyffIW9xvITjnjk72IaaI8b1cd3kKpmRGn1KNNju
9Oey3OamZyCkW5v7S5zZzSsrUmyyooG4qOTTc+uohVcCeQphOH1IvWGynpmxu2/tdhhRkFVgOQZ6
2RhOkyXDRy02UlTW43MLtchDCP36QEnt0S/KvF1FSpquzL6fNoNalV4NobMDZEiTI7XscI3Rqhxt
zqJ4H3u8PLndxgueNXM7IfiN4j9itHhfSYGmsSI1RCqM9MuNNg2ILlBW/8UNKONkGAXXw0Bt+IfR
qN/vb8pMfAMTqBh1QNEO9Sb5CEhilwaohc/9UL4ylr3ktuLp+lIWO1fYAu2+0KMX0C6QNF87s6k1
EU9slp5BID1C69StvHZKas+MTgQgAo1HSPhAngWlI2SeJVmIfTPLBH0y7hAwKfAA+SvY6ZqeQdEg
PddJ7rHBt75N4AS7v5W3XWRwDV4aEe5+mapPtk2426Zn0DNXo5d5BvHyU1Z5yfciaL5oa7qwqpn7
A4OYccWspWGgKXBtMFHyOAwxD3Oua4et4CzKsQFpFyBzOf1qq031GBmZvbBM2SjKk0AfYqIW7FNI
MeV+PLWUMItBe3HutQ443o0dnUyA0CrL3iT6QtXkpoYujGFExkK8hWgDoKXXK9QJtSauw1ikfCvb
YQ1wq6eB938Eu41zdu2gU7+1ddBnihfaqs+shaac7DfCvmm5eBEIjCmKN9f2Byt0h7wO07Megvw9
/zoAJsLMfzEi2FdwjCY6O9IxZmh+uAyI8XNtNp5lfhlq7pE4WTi32aVcWJG+khEou22Fxdl5RP+m
x/4VgrtjXFJDvXnUiS3Dv4Cei8cHjk/aMqNvkp6r6Zkxdd04A/Fo/oYBJ8gpqXtb3ShmvlMzZ20Q
7lG3OTl4ai4p3tyMw37+CEjPAFcIISyQp1//CFWtSdc62FIgGJ2Ah8Gw0n3uA/3ukf3Lr19/snMP
ZMf9ADB3M1xcCKSngnJC7iCjrRplTgpnKTh9VqY9Cp3wz3CtpqtCWUL8zF4NkI2C4xRE4xj4la6G
zTSq6LVY4nRu2jLokF6h6Cea5CmKEg0bdrE7eBXeJFOVbkv6J5uWmuazK4ZAPW4olNVRn7reZjPN
w6oOaXZW8A3xnR6f1Qjp0QpC6NwLywYiNcUQb+9v882UEA5X0PvjsuCTgjqy5MlggpjC3oFVE2ws
JPwopq02FN9SzXd7cHtY+7QPavVZd38oZhZ40HfC0CI+auZCxeRm9aKNDvAT+lxIKdBluF690hZh
SoFVfXJ0okCRUfGtNhr8aZwiFKjMDmNC2d/qhQBcI2TRP0WABfOrFCuIScnAdDd+KvhIg4ZqKnD1
2rTwYbl1LmFGBYEBzhW0HzKMx6gFIZcBMyBu4f1vXkLae1TXOYcscAmagv5LxQ807k5ucoqrE0/5
Qky8qQR/LvTiF8iRF4g2s+dO/GSlYKpJAzIeOvZgGuU3dMPaTvXQXkyhndVoPwcMNWCud9+WIDuz
PK4dSbjFeI2+9JvE5l4+BoWiGjhZxbaDMRFT7dcHXk6ks7MWB95narGLi6TfsFRV93qIAe0qqnVv
ShoVoFaVe6w3rSMrCx7wJtbWSp1kjwZ1xKwu5/1+4urkuSxMfVI26P7i4x2UGX+npvGDtGXmVW6c
rChFMez+7ZEze0FQg98vSBLFyJd8skJTNB2tlB9bNWxXuaFYQYcvEAhJkyiAMvNi1j1rEIAwhGGM
IsFvrjfNnCglhFf8SNG+yrNnhz9ryI66+rmrB8/uPupe3ZG834Rfml1PD635A+FrorZ/f+GfdaHL
0xMrBw8IyDhAJo+hSemHRG6XO33R8KNmKbtI3fP+i577ddBW1I+ieGVUoPQLD25nexXUwqfuMaKr
8DFtf0Rmty6jY25Y26L+htlDiv8QYY6na87jO8jwN/248C25GZj//LXQfsePwUsFXELX2zbEqNnx
dOBHlHT2Q+G5rbFLNdsb09YH/3LEWl9tflsYOkF5eK/n06rhZmBoQWbt+nKf1bVvZifamH4+nTDe
8WKOA6Zwl8C6ny9eeVcxq/AJ0EJiL4s2K3XNFc1O22Nqg6jfq3uzfMrVplF8baItMFSREhtBWlup
67WRTQ/amMahVw1O6ykxOt0ORmZBW2jUWvxalYBRe1ZrOPukCod81Wa1ekpYixnPKkxyoKKIk/2c
kgjw9TJqk59VBf0GT3Xq8jjgQfFBWa2geAsJxCEwcu5M61xnOhACU7ZExiYi0M3KUe/C1x4zOZih
vD4hw4hBO2Wi6tgYhldCZs7s/uTqB4fsTF0/QJn0vv/KXxvhEFDOxNyRCiVj8zNkX7wu1GlsrciG
OcC1wgqeGqw9nPV9IzdrEoTBKM86EDXAY00mmLPUYeIKLcgxisNjlobwvnpvm9OBkaPBON5Oofrl
vsmb+ACT6CiqyD5BC4HH6PU20inSa3R0ydFK9uj17np+HPBEjI23+3ZEVnB1XLCDAxErAz07Bvyv
7aht1HUMnnNivve3TNPiYwlIg5AoQ1DFC/76b7eDW9nWiJcQmaDA7tTbutqbmbPqyiUtIDmLly1J
iW1Wgoi9Sa3oNDmTr5FJ8UjPfxHuPN7frRtvk1YkhZ+0qboInSLYMVroDehBmUcHM8owCpz8TOul
9oH4cl4fjuAMwCQMtN81EO6Jn3Ph3GNpMDsqsYHlA5KZ4xAG4FYx3/A26NT1/ZXduvi1KSmx6PRC
bylIssE1G+77Z71ahe2RZR/I8JA9LDj3kjEpY4DwJu40HiKnKY/3zoQsHTyXJaTRsKNF20weSEzv
L2/m4C53Uq5QWlE7gYwNFo3sJWbokDhhMIH+AMO3NPpz39bt1b3aSvmV1VktMVjpRicFwIy4943u
IcdLY1zSHpxx+qs1Sc44xI3dGSnsTMU3oAN8VmhrdYnU/KZ8g6t1ZUUKRMilB3AqwEpPvsSW86UL
s/c81A7aa/pUGQGJ4mctxwycObVBby1wQN5Gp2vj4v9fXICpKF29VkN4pf3m9r/H7C/fKp+LE8Bf
jPYhc/18MF/8fasIwz6bSHSCZlnhD6oZv7SW1vuRWpfrriqLU9UOS1XkuXMDqQBQDYBbgk1UCotd
Rqaxjzk99anSewmQ7fvMHnN8kpUlU3MBBOUTkdyhgoI0/Xr/LKuO8Sho6IkbVUJW4KZANgutO+B+
8Zh6TJssqsEvWRXDpoJW5CpUom6JQ3DmOojXkg1YE2ofGL2//g0ZtJ31aIzZKer7+Kseu8Drt2G/
UgdO/LGsm4VG6E1RFYcKwVsX8D1M/aD3IC26sFN3GlzOTkOX+5oWgvsRpc168KO6X7GJbZIw9Fsr
PmkgXbt/9edtA1SHKQ9kCkAdXS+2akbDnEyVncBvnL4nLsj5R73KD/idDFJ/pQquCJWsKpd85Wrf
B1VVRNv7v2EmuCKNRzUSVXMb0HZp+dwuE40MOjsVbldl62GazJemq4EDclxaVGtqGUrq63mVx0EY
M7o0wTNnH59J6CbhZ2CyUjpvboc5sfIpOSmjDpb+pEo3Ztt0b4oWYQgF7/ODQgnf2FamLY3ZzLga
hl/Q0xUZNwi1pJsFkZ5RZW2bnXijRucCDG4bl9dhkBfOuqurv1WIgqOJYgMuF7gNFNRirw97TFqt
sesqP0VTDjYyPGeLrPUrhGLMF6kLriWvDSAUPE51Mf6HlxqY9q+NTZqbN91gg8s/eeFKoOsfSbxf
0jeW48W1ETQFro2IiVxaEsh3QfmA1Ecd3HdgREyG31Co3hI98VJwut9315vK6KdNELthIsJA/0ke
wEjCnNa9HkJ+cHjtzUei14Fb1x4AKWt9SjxQvA4ere1yZRa67VPuZ3m1Kp282ZfZ3w7WfP4WZNyu
qGHh/krXNySJyniD3xIjpeNTfCw+lTWArMK77P665U+bbEqc98Wnpxz7lrUMGmaJQjcNsFKNukQc
JCc9nyagwqagX6mCpUz2T7ekvTWgyaw3R4064FRHAcWafGAuUQ98v7+eWWO4dSjD6agnfB7zxXpc
p+0IEOEMOqf0fbD23KjXJGo3hO2csl3Cb8jf0M+loTsHBknkxWhhXe8e+sMdZy6skewpxEwiJkrS
SV+4crNHhG8n2qJgRABH+7WRui8bZtoxe8g4+TATe3xUbED47+/b3L3G+BEiCRh2QfEt+QGlcWUy
vQTMD0EkyY6YHUB6H1F0/ZZmqeY2zUZCJVCq+P7IRa7GncIySaBWZezV0M8/lsQJ5lzg8u+LL8OF
C/QAh5Gkr9iDrQbKpG9ykHA56bgvwfnVp8n6/sbNrwYaHQ4atFiVdDpulXZm3iJWDYoFAQyMcCau
3+WLVFAi5l0+woSrITP8jx3J1QBPiwhTITaSpg+saDyqcN9uvlQRWBnCbI0iizeUvxu2FBhnHQME
oWj9on2KhOZ6N7s0zUpOEYtyzKf0jU+rLzT7lU5JcH8f57zc/q8dOR2tO1JwM0IgytFqi8/NUjt2
9pzQS0eFGOBodJ+u1+EwlGeAGGAPlXosWb1y0z11lyayZl3vwoj4/xeu11Go5GoVrirLoRT+i7rp
i8pAL9CSfc+VBWquT7WxG5e4sCY5OigN+r4dRawb1zm0cik6lCzy1W9ls7EK7WGcnHOqvFjp5Ef9
E+WG3zTVrnRXE9UC8LRl9VPW7kCO46oQy3lWCoBlbe4Nlfl8/2znvueiH4TRd2SDiiNtS4zBSasx
sPcgm3fJh2aBMgV1kd72CNk1+lvEnu4bnD3sC4PSzjh9Y2BKgiGaIe3ibhkkwKPn48KzcPa0L6xI
VwPCzvYQK7DC2995hCFbtlXcVxN46LL/l9shRgcwMAPRFbkOp9MR1MAjwnNnhz9dtu2a4ee/bNl/
LYj7eeG6STjg8V5BVa8vi1UJOfpAD0tQPJjx6r6h2YBioYwJwIdo1oizuzBEs8aJGw1ajG7yEUKR
k/X7HvIRycLtUGdP58KOdOGVIu4jk+AzAw3Yoev9vDsM8QEsXJuy7lZj6ofpD6q9tS1IvYeD25dH
O4meeAnFExTjh6JZ2OCl3yNdgroyNZVb2OAhsGmy7U37pSANWsCgC+IY+L2/y7M3ACMgeNwDNH3z
+mRdHVqkK3Dl3NSDHHndTR46D/eNyG+sz2+SAKEB3iJItKULkOul209gBod0ff+1osYTRDnWBbTt
CvRtQAFpgyjyvsWbOpAwCRo10LigJA1AuHSzJ4bSuNXBZOTomDfadtk+hG6EDUn56mAVRWBAA8tp
kLX4lv3tvvE5z0UaJlS4PhkRpeUWvTtmJM1hmzySqdu5BYecWevnSrtQJ7xv6eYBZBmkIbWC01On
ak9zsnbqp941H/FyWfCTJUtS+gIJRg6+S1hyU37Q3fGcRkBq4/2oQO594fDmfPK/+4fawPXNd4Fg
iylJIfsKhv+efNTO45B//4czAkAP062CyfrGhgp1xSzDLQPDs2HQQ9QcWVH56dQsROTPAoL89RWM
Tf9vSb9ejVkTEika2t7D6PiQQnS9woZaSkCg+aU21q+oH4/pUG/cLHscE83P7PzJTotHCm5fdVK2
DRR60jeWoFkZYZRDtTes/0b7aTsqjeuBFnuH+sSE7hl0FCdlKa2bv0ioT5g2qCxuOy59HqVZG+Pn
5/30lpi618YbDPqpDhQATL8h0H4yjRP6JAcacQ/TDAvxedbx0DFD3wwJGXBy19vXFm3Zo3GHywTp
5I2aONauKzL9XZ/U6lST8m+VWD4DB3DiwMahkIzh/Gt7qmUNCYZs4XyQ7Q4MpbXWPEcFsi8rbXvf
B2/Kb5+2QLEpJmcE55Tk6J01Qt8d1feHInzsMIow2U7hF2n5AjWeveKMb05UQ8WvW+tZ83jf9lwa
jWb+f0xLXskpH8qxUoHoVt0Cg0Gd7Q+dtqRiOnuTARVF3fgTeCcdHprHCXI96OCaZSVucsuPyqLC
8JyHoGIAgDWgLoJ74/rEplBBPlKESG9zvpvsfIf28RZ1NfBHqvYCUcTctkHNSgVvI2jJLF3Kfgqm
N5WdEzzkNfZiQ85UK5q/xfgJr7i0IXmgxklu0V6sJ2p8UG7zCfSySznp7KaJ1ArTNwqmiyQjTpVp
mZm6iEp8WKfRRwkJXxq36wRU33/vaWCf/o8l6XhGF0dhhg4s6X8cdPyV7s99A3NOdmlAcrKyMjBu
GWG/YmWDcpzHYsVfTGGW9kvKJ1pqJ6FtYxWcHPUURaL6OHZrTcnX/7AYtNAtcGSJ/EWyY/YF50qJ
xbj1UwG1+3p8WxTlnXXiCxtSfhJGDgNRAJw4J29dE2OGaAlSOLtbtmXiWNAOtmXZta7hae1kDGM9
rFjVDd9w/alifBVZS6+Em3kA3Ba8dTCshCooCMfl9zqYeCKwObUIMQ1IFjSKhI4QBrFMs3MB09Ii
doBUmuLTtCaBEfKvGGg5tmlSH8yOxUGhgEvXNnuvdoj194559dMkx7TJMCRjg1e+0tV+P+w5JmF7
Z+EJO78BgFaDqxEyiYh/1+EPYqJZO7QkeVDQLYsKY5tEbz1ozXUQIYTvkD63hj2xO+BzSz+2UF84
JL3iUW1pgGfmGmLsGc8IZBrAz8p6f7GtdopdoMoATs41JyuXab5evP319bgyIn0xxzxyPrV7H0aU
tmJ9XMUORmptZeHLPOO/BroX4G43MQGH9OJ6T1M6xFC/zBDmwcrf5kA/DwGBK+vZ0q7NWXKhVSYG
aJHfyFidEFpJtUVgCb9jVREKUS1oT9oHEyTf97dO/GYpD0XbDrMbaK0CAylHlgigdU443tOoiMeB
xo29nXcFSCiabyiGFX4Xl9Hqvsk5l7g0KQUat7QybqqoRowQIS7D8VlwTkaL3Ceze2gBwQykqS4G
nq5Pi9VqlE/qiNPqtR5ThLTdVt2WtmfTBG36PywJCjiYecbABqoT17bCEUS3EGxAUXp849vUfF3q
ac0EZ6E8g0FF4BzxTpMMqHmXtiaP0oeUWrmXg/DFH9x66X08czJXViQHV9KyArVPnCJnWg/t4DGE
TT4UC8/TWSs4FXRVBbhQbhaYVV2p6pSkD6GKsuL0DIV5h1cLmaz4Ikp+baJ9/B8j0lK0lMYZhgTw
rSnsfjX17EXpazOggoQ3Nop0xUkLkrIpWXhBzi8OtW5Q4WAizZAy6IS27dS5qLIr6gCxs6pZFRwt
cntJWWHGu7G+/9qR4juGcaPY6rCJeZls3fyd2r3nFoNvdwtBbyZAwBA4fRD6AIKTh6R7dJynuK7T
Byi6bsOMI0gYJy3Vth1RVbCTL00az26gLpDY4CkQmuXXV0l325radZ5ChF1b42EckPZPky5xPczV
9zC9Cg5jC5NdyNiljArs05OWNlhWP0QI4mrkcQwJ2kw5UpV5I1jRe+dHn9hfIx76fNpTq1uzJPXY
q6uuSFO+OfnSymeP9OInSSs3XWqGqJ+kD0O9gryOwvKt+I517T/o3F+uXYY0qkXnjCMY5h668G0I
ja3a9Ch3FX4+rLN2STFwrlQA7lpgWyFkIxJ+KXRRreHY2jJ9KEbC39ssTXZVr1K/w4CPT7Isf3JK
p33O9ahbgfoyCRxV+270RvJUdbn79a8DNUDVGsTCIF2HfpF0baxMTYtkgndppvZKoAPqlTYkTlkU
3LdzM8iCBBSPQVvBqBCmywB1uHZjB2QWk0uwx+GU9mIssUXgMfMaIrFPNeA8StJAuqLddIbuh8rG
YH8yNIHZC0ufBroQC+eu1MVvkXGD+tSxdIC+9EPS4FUHWAIdilWRLaScc4Hi0op6vWIQLWjFmOOc
FfYFfB8ATnfGRje/LXXN57AWl1srg/2LIaOozYMdAMLQAH7Vm98llCU1T8fs4Itdem0Y/AkXwvrc
3bxcnBTWDb3JGt1BuFBKfZWhC5BBrL6Cog4QSQueI/IS+cv1SRYk4FcAm0n7yBPLjYiC0+qqJ7sJ
0DNFQJrMvZrstCag5IXYK6b6SfeyYHimR/y/LEX/Z1hKmEq9x/c07rGvQ7gGn2DfriZoJA1ri382
BDEz73VVunBTZp1TcCP9n1VpZ8u2TiMKLdeHIrHA/NB4YQhyjaX30KwVSF2A2MoCilCGs0ZNNjYd
ZuUe0qkIIshiu/0b6f/lBqDRDYwTNKkBwLm+AV1Tk9piuPOt+kH1esPw0mnAykFA3b5E6nZDISAC
DJQ7MFEORJWKrt61MYxwZaTD0M2DY7Qrrqk7oGS20bTm1our7MK+W0VgB68+Ev4PB2aBvxjkl2LU
SObei5G/R3bcZA9heeojtN6g3pEuGZkLJsKCQNwLQImUvpm1mlmN7WYPtW39anvltSm79ZBpryXw
W0O8lJLeZIsI1EKWE0QqKqgzb+gDBlSaSRINBxt65hDSUdQ1Rf7bqIcI8L+oGRb2cM4eloaPDHgg
UGozrg/PyXiaDP3QH7TWLX7mdoyJHlUBlwZ6e+suN7+jfeVswcM++QuXXESPq+iClQLYiQcRZrZA
DSB9jZUK4n210vcH3lrJY2ZS9jww60tsTO42Z+ys6NWvFmM/D1Ap6R4ouJt3rp4vkcHdHC9+BWIb
OL7FdcGb+nr9fQ6ZE07ocMDIHeqxHzlYKFK32rjlQUGj//6ab2K3EAJxoNUM9jV88mXlx7ozWRkx
G4c7nPQuWTHDPAIQs41za+Flc/vVFyAoYBUAU8Oj86ZOl+YRZaMNU/yrse+PxLf9+C16Y0cQ0Z7I
vn4rfjQ/xue/Xh+MCr4kqCNizELE9YuWuE6mIattZziMwPuNfeG7YAzQCBSX6RJCZWYrEXQE/evn
nKH8zh2nxmmLjI+HgXWeW+1TTr1SPebs/f6ShP9LXmoKjitBLoMalistyc4KSwUydTxoyZeo+pos
1blvoycOChBJlDxQU1VuoqeL1lqmM2c8FHW8JvZ7ouY+8GsgxswfnDQPKLgJSWn7k/a1t5zN369O
KIkhAUWFB4966cCUdkoLDHAf8NjXfB5lgIOm1eDdtzJzVhbgn+iQgRH5lt+ZD2pcA6k8HBrFXFlc
eapj5Vg0deLVKF3dtzUTz8Bnj7oYXEPVUd+9XhGmlPOpaiJsp1V2Ae+sKujKvgZmWct+xHasPBQ4
ji2SKGV13/LNhx38TSiK42EB+BzGmcUvu3B+OtnxOGbmcCjTzqMYzoU7QifjH4zY6CJhgg5fd7nw
p+gEit8aHQ8KCyH3bfowoml/m2KKlQjZX0ENhJOTVjKqXNFZG4+HNv3NQHam4nECjTNnYcNmQi+K
YoKr9BOFIFeSCi0y6rZSxkNq/bTJ2kRXLE33mAf3nW4JRiIcWbrGuFrimQWOccBIxOFdHI6pEx5C
73c6oLGwycrotZuy/aj/SRTN1zRfrd9aa1hIwuYcQjcBQ0VrEZgYeRpm6HNS4acgBFuJFxpPuZMG
qJUsOPzcLiLcgqwMTTLzhjrOBeaIFrE9HkoAZBhZlY3+Ox3LU1vahz7NF85sJhyKtiKYnEFgiLAl
hcNCMeqa1dN0yOO2/g0tA5BoApfn/P2HRDBTYxJVTMHjE3Z9XM2QWkVimOMhpg3YV0ED8lRjPOLc
MUR7DL5rC4NLc1EDQ+Mu/kWHAC2Ca3s6N3o3tPXpoObZVikPOiU/u9qrbbZuqmndmPFC9jPjj8gF
RFUOrNhYpRSmmqR1bWZQ5TCZfEXVaZUzQKj0d6vZZNoKjLPoTi2YnInCMGkDUw5Cf4QoySRvk4Zk
CUzSiq65m62gfpdXv/VqYS9nHBJDxGBFEeTb+KhJV22cbBSxrBbcV40KKpQxMT4KSBesS4s6G5Ia
YGeawmrhQzZzgKINAtgyYFVCkeH6AEfLjJvc1qZDPDw5TbsO0wPIMTw3NPFspF6Wb+/H4bnNvLQn
OUyJN7hh5nAYEwKJqylc8U2y9Cmb28hLG5q0phEzvmFhTIfO3NnpE6gHV662sdJjyZfUJmdC1aeG
mq2IwWWUxq5N5WBxyIsxGw/AUW1IA1Rx1q3qPlyYJZvZNTyhEA0F7E3Al6/N8KHi+WiU42Ec1MSL
w/ppUFZJ2x14udTbnDMl9A1R70OwAi7o2lTGWB3nWY5vmJiSYm8EvFWe2WiBYy6xE8xt3qUp6WIV
9qjprQpTqfmsMtXDlyWcFgLijC8Ar4c2nAn2NAAUJRvgqVEUngzjwWpBYGucjZ9tBzyEDX6ChQfh
TIRHaEfDAIECrDeG5HUZVkAhPzAewlL3CBCm2vT7/t25hRXhyYjkzELNGxBE5DLXZ0M41dTBULGY
qHwq4scw2oJsolR2dR+vuop6sb1nyut9q3OnhKEoxD74HQKulOrCJ6csoxo+KSYZwXw1bXWdxR50
KJ/+wRCI7oBGc6BmJ9+lRE/0qLexOrhDBIHppMZL3k1W963Mb6IJE+LxKkQXrzfRsfp6tAjOqSyS
YCR/WPi9X8fn3G93HTmNSyiZmQCLlgvyW3iG+CpL5niEgpxN0ukAhEMQKQCrZh5hYGPT9vU47qm+
RKY3c4FhEK8GB2wKmEGUDIZKMdG0KaeDAebNdVEUbzEFYCIExmJdTtrPhe0U73wpQRRDtQ7ISZF3
wOb1drpaRO12aKZDVRn9XhcirAO6hr7NwANdYmTKG42k8uKaOgcWD/pWV+L8bEF/uvbi0eUHlk35
whd75iqi9Y4kCLBnqDzLU1maOpFR4xzJFlQmkaNCUQlD1H9LPoskDlbgQVC0Fo1j6TaifJxHUdVO
h36vPI2/Qu/+zs5kOi5SOANsIkLCTy7SccUBxUPRI7UK7U0dYq7o2Ul/pjbb9WGqYM6Ds50+FAu3
fSZeYl4WGYiNyh30fqXbTlqEEssesXXWAHZxKJCOz1mOT0EzBe304/4S597wl9bkNlZft5qR5R18
dW9/rd6H2MvXTjB+dVq/2C1K/szuKGo6+AdBBpH02lXDoYIP/w9pV7YbN65tv0iARop6lVSq0WXL
jh0nL4KTOJpniRq+/iz5nNtdRQtFJLcRNNAIurZIbm7uca0WO9qY3bFS5R0mCHd1QL5M/c8suzeC
Z0w13Wmta85uXR1BIaMOyQmzy50VOrnxmMuRvIsB+X97F9YuLFKXYNREoIU016LNFyFWNJMZE7XQ
I0171NW7ZEhsfT4n+Z9vNpiUMXCB9wkD4ZqhXssJaaOhARaWiAzPuvVkomZfZ3dl89tQupck1h2Q
HAbkIAV/HkNCMMp1wKQEUyQGJTnB+dynplHjlNsftQWudbi3lDnEeG++R4YdtaJZuc8HjSaOhZwP
qQzg3vETJpNMxiytGziZcnGGjUQBtscJVqcelFX1sE8qZXAzQ0Ta8PmlXMQuHSSLI4Cq9PU6B2se
CrODKSTZV0nbdtbTHAvM7efXZGlPga2VAbGHPAa3lU2fYb4sgoiy2ExT7E6DZuvWizXNaL8sveCP
+3xNyIPDgeFGJLmATHG9pN7MWsnQYQ7kTFV3pY7KLyKY6LtSxYIEzedy/ocoEMMhmbywU3KeWjfN
+oinZD5WP4EJsM2l3u319tR0o93VkTswhJRhgQGr6Di256Gr/Xw+ET1zSmAHodwPgJNMNOy+pkhQ
WIr7giY8/HO9/BTJJCUCcNZRyb9h5sSevB41UXXXhqcOiUZBlntNf2DuwUiGxAdycJz+zGFNSULk
+RiUQDn5jQHFXlRE+/wyInS+EMEtCOWXJkh1BZs8fGXzD+3P4yEMA2EqB8VATPqpPCJrlxNS1Eus
jA50z9A0XL2of5HM+E8Hj6AsqHTCaCJliRF5zpZ1wCDT0zBGTI7uZrLt0Weyr5rzuA2Jf9s6f34Q
ryUt/s+FdZ6pCVtaQ5IaqXai9J5lxS5mj45TGLmBJfBc1u735bq4t0BH9lCZGKQl0uEdZBqh5hhg
NpO2txe1pmloMMO0MvIagNvj7lozGbnR0UUNisQNssqtUP4bJxFu1OfGkeWYMCCDvMlSUdE5jR4r
o4EPg+yCBJNBYnvQeoC/T0CpiGp3iH4VVvOkjNX9kIZbTbLb2BK8rZ+gMsEbcvUFnMLj7hYB3Bk8
BV3iSVF7WqymFVqHKfUQxWRy95LFlRcHrpptAMg0yqKW09W9Bvsz9hmtV59wzYO+1QfWYQ/k6kzR
a1AaJ0mEx7kqA+QocCOQhUMZ9FpJDYll4G5DxoMMb8X8iJknYQJ9zXLgHNHNAH1B1YW7B4NcdB3e
CXgpLts1z7f18bMLhFO6+HFO7XMdAOQzxY930iEtH6vobiaY19zclrJ6ldGShhQbfCAkBK53SQ1R
rqziAL5tswvATSQdh9JOGqcfvNuC1p4NxK8482VeFy2514LkyQyUroIg1HXupGi+z4L0HbP9L5q6
CwL2RUV0b5siiqA1JUCaA9caFmSpF11LTaSMpYOcyscKBIhJcyep9wX64/9iaRdCuD005AR9NEYi
H0dmvQDjcVOOzAM0gVNR1aGpumlM08vLVGCw1uwi4rilcomeU6zuem3x1CJZP9Sw980XYj6Qurc1
/R47mySIF5qvtxe5tpMY20J5BaU9lJ05o6Fm1QRlhTSrG19bKTxKY3vKpWR/W8ya1l+K4RZVWFFX
11ElH+NiAzziPDkmBfLZL7elrCkjGgU+pijwVvI2OLRSDRXnBtjPu0w5q7VNJo9twEVbbMNIYG5X
N24JV1EZRd8739Ey1TqpBxXPl6EidxyFYFX9auF5ub2i1X2zyAIHtwAR8Z0lVl/ULUYj5CONdxOm
tJh2b6LSxlJB1nVtNYCrAQgP0kWADederybQwqRpGZwZGAk9KmwFG6YkP/58NZdSOGVrCnAf9NEg
Hwe/b98V81Watuofz+3gGYRnjbgemVD6CZQ7Rvsmy0pZPk7qYZq2newE/TbuBRu2ZmChYKjLYGYP
RdBlQy98JQmnX02TJmNy9FxgDXrfOmPoWGzaiCuTi6W5TjwBkn+BGce/FyxULvFUjCoSXKPEjvMM
l7kb08ROimZ8un06nzE2UJNRMe+EZwOaoPOtJ/h2gENPATvW+bE2X4fCC8pjUZ2o+k1SXkDhGCSH
6V1/GJJtXhxjQH1k04k+xdIh2pUYTErtwNF/aL3bZoJXZiWTef1p3HbLU9ta4EBgRzB17jP3cd5O
3jf5ZHy7vQVrPtTVFiz38eJYk9QqQCoJOR2QCua7IUxsrXRNa1NoIKK1rW9D6utgRHwW2pMPx+Xz
If+7+9xLmuLotYFBdANEbxnUjlujQOrZVpWD0e7y5Cs4SZVXKQLycuAFuRN/KaWHygNUTSNltvU4
E2Rbw1O6m/WNar136rYhp2a+C/E/lzY4P56Txyq0i67etdKhoBjenu2gEBisj4TDrWVwukrNgTUa
s9gRqNRDDNLxZxootjo8dwqxU1RaTJAiId/UR948ONH0Xt61eemF0mOcbFN0kCflno6vRhXtdeC8
vir1Q1G4hl7YXaVjIs7N5tQxerugz4n0uwXmcgxUiUTw9n9UIG8tY3lqLhSBRKNp1WM4HPXiAcXB
sXJnjdgk3C3gM6CpdMrn6GduN3sTqKawlz0Qie+N0iE4hfqYoUcm2sXmWXLS8OtEXWbtwZvrpslL
KTs1OXb3sT/uw4O60YHwZvUbbJqNY2kOSv5UeuWDBALK6V73qeXnyXMqnUd5W9nD0/hSK3ac3rMz
yLJK1R4x9qee5ODeAmy7tbGE8IqLTf60EehsAiDTB4MFd57VRKV2RMrhCMQstPxNebshTT3vc8Ao
OnQs1GNSZrkdauQ+m/LhS972iTOOk2jQ/AP25fpDPthekIMGzCASJ9z9UDJW9wzgrscZ6oIeTEcx
2BeGfDcyq87cdEf6Xps6+O8Su6yVTWaRjSbvrel7alh2Mmib0bAn5FhAaZLFTjakG2CM7ZZkbxal
di3bdS853bYnzY4umX3MydL82LVkJxNB+Vu4Fm5T1b5U68qK0NcoHabIMV+NnYRrUd5rxzDdjCFF
D+5mHHdW78Y5oLYiZItRmiz3qXKf3GsmCH128SZm2zJ1AtVl5a/Siw5IMJqaD94iPBe28cceHLYf
3WdwdhbWBx5jMqpKYGOTfDh+1/cP2sMf293rX+c2JNYiBJUZfh0sQjiLxsvVbUfRtw4ebFQzJOVs
sXnTTfm3Xju1gMCfSSTK3X4Mvn/SMEzXADYVAQ387+s7T5MmkfM+GdBRMt1LsvQAPDC7HKKHMjUO
RTzbldqgeRlmrETBYFJduXaCINuWqvXY0/kpYtNP5O/uooYWdsbaO1YHO1RtHoMwx6E6saK5IWYX
Jc8alV0xD5tO8zR6NPvHoUA7tEmc8E+hYAHVtwCaaxibBKX1pyaSStZYntFiOIL2AT2QiVvmDMWO
TYCax+0z/AhMPm3fhSjuglaNotdN2AzwHchjExYY2kXPSkl8oII8a0bsZoWEvm/TlbXpjg3ZK0sr
t3jsoves7WygzewYXcgy3obmoOW6oxrjVs13gq/87EthQ5YOAzg5KIwa3CEHIaNlG83DMcxi05sk
5hVgCXDzkBC3kLrkVErBGT3jsPmpvuklo3Y7HWS+UjtZ4AEuFGduJR0Xr++9Gg0lng4YilMUFgCf
GItiE9cUfNd5jjzLTBAydsRrVb17vL2MT7xCH+cKXxrd9ICmAGbEta5i8AGwGFY7HEuAPpoqQB97
4IRKpbHXZ7ZtjT2l23F600EJGN3VVuJRyy6UwaPKtK/gyQzpm1rPgsd/EcppALprUMRDEQQzhTzv
JibkAHw8o117oMFjYW270ldC3evbfIe21Jodo7kTeIYrxwmRmANdSpNwWdXrfRhrzBtbqQyRaePM
yQHwkX+zKPAegi8Orwoa7q8lVJ05SOC/GI4FHIAo2nbq2VQzp2XbDDXn/lBOgr7sz6EFmMYuBHIa
ihFJgHuXEDiAKyq2KUYIjO1kbJjoxq7UJBdJIKHDRUBVju/FbsBoPGQjNk8xd0mZ7OBj3RnnUD63
P5sXloFtUBEYicWOf9KQC4lcBBhkNMjnEBLjZNc65U/0m+9BsnL7cqwKgcuCBtuPujWnE32op5SU
ygBe7MDOp+9WIHlx/qhFbN/n35moELCq9RfiOAUp9HyuyghryvbDnUxAB9fupQQ0QCJE/c/JABzX
hSBOMSZVn+p0giCWPKtlDm/0lymdANIluFMr0da1IC7a6sHrkJsUNlJ7zbf9e/Atd7TfOuY77VZQ
3FhXwYs1cQFXps4dZsghKnloHjSQSGx6L3eJ1xzwgJiCqyzaQO6FmpF3rcwRwiYnf8QY/3APFInb
urcSQV7vHefJJBpqC2az7N199MA6u/vBvvZudJC9fo+Gtv6rQN5n//xaHvcQpJHRtCV8iWPnYTig
fs632lY+Rba0N9BRLIJ6+JwnupLG1+2KerRK3ZwG1Bh2rD+3I3RR1CSw9rZd6jnfvBCzvrNiGfcX
rD117OQ70O0UszsfVbAkHRB5R0dpSz3Zdk22ib4LzO/qEqFzqOWgERxDwNf2XhrjopACmF9MIxyy
FpZ+VOxCNEi4ricXYjhdtJI8jyUJlzk8zqDgeO9Kd0SmgXls8KwodKYalj/aAN/KEbhAogVyGmpK
qpIky5OppxuabCNjS+dJdA1WrxoyyqiGAWgKQ9DXu1jlfZh0TEW4UOxBMX/SjmVmEye5bzrQKtnl
PtvIoGD29UYQua9blGVmDETpcK75mbEO6CogLNagosiGMHXe9a+WUW7M4kjTAaivmDqqvgEzzRn0
QGBfPnrO+edtAbDBhOMyXcLHqNnctVUXGHje6sjXs21LvpoZ2+rFaZbvDQ2gs+GPRrf1BGhY6p0S
x64eHvt2OzRfpuXjrG+y5YX67s9BYkHpCYwCFF4wP4R+IM5KBHHJABGbYfAkfqyG39L8fRpeBJZo
Ta/+lfGpSSxR46hD3w341k8G2QFbz8uO0ZnY4w5wUz55soe9tr0tc1Xk4mwC/QttIjxukCwVIOtR
sKxpfGvV81huddO/LWLNmUAT/j8ilk+4SASZGlPrHhNYx+BZd+ZdZ1vn8RCJXLE1H+JSCmd0DIBK
IfhIR5i8J9NKbZJI2zlDwwvZNvK+7XZCMLAPWk5eV1G3QOiAnP9CSH29MLUa8gKoEuMRYBmbchdu
UF4wz/WdcbCcZscO48F8iH/MHtmG99r+9qauWYdL2Zx1MPOCGvNcYKZsy1A9wXTegTzfFvF58H5R
eVT9lw4iELLwdbQcCSBFbyGjcdFvvaP7eNvt0q3pVFv9UfJyjwpKAov79WlDLwRyfmAup/rYVRA4
OKMtQj5a3bGLH+d8v1bLBzPpcuxYPmDEvb5Xxh+RxM44QcGd+ug+urUOTuPHJpgC8LiMR+nJqx+r
L+0mfAPG0p7ZdD/v4kPtpgeyr/fjNtupr8nZ/Bacp2P7IHANV+822moAqwJ4U0zrcfqZBHqnplix
AXTvcyYZtlIVomdqOZNPa9XAsQHOAXQ/8eVrin7ESlvOzPLi5+5JP9ANAKd38ak5t/ueeQKdXB71
W+K4p1dLSFqWRYUpx9/tznrqcPM0L94ox2o3PAyv0Tl7e0L+V/Dgr+rOxSI5458WcxYTa1FMwPUP
G7RLOnn9Je0FSTyBmI+o4sJS5vJY9CWBGEZ3UvPE5vtZP0+izPxamgltGf8cGd+oBqB3zPeYJcTU
uzx36bbak9q2CxdsG65yaJ90G9x36YOxAVWszw7Kgf7/9pP3baYQVMK0r7Gf5FUet1Gk2CkYRDNd
4E6s3oAPCFcMQKDhZNnwiw3FtKhsgSZ0PNbzFk2kqGNPooHUVZt1IYLzQkGCJbcBEvzH0UrQnXpW
sJUCnV9s+WedX4Bo/7sKTufLuGLJRLGK3B9qu/hmqHZW3BXsEV1z70TG1Cg65gVCP5H2Ij0GJflX
KKfyxAyJknVYF7Lnoa39mE/TG902O6Dgeead/BMOL/mZ7A7aN4QTUmWLIBpW2sEuPwBd5tdnp3f9
mFptgw+Y7sGlfmgd8kuv7HZAMsfG5PtbLwIov60tyIhdS5zahslxhX0GJASVtnEMHlbBC7duvqCK
CqhGgUnEHWUeSkRvDJgviokO8pKHT/UDsIZtYQ1/1YnHLf5HEnd+clAPbdDiiqUvwwFouJ66r3bB
rnKAU/JXRhnOF+jS0LqHLN/1xgXtHMmk72FQVPdeY/Zc2trrcJ6/WqFNTuZh+EV6J/hZuoh0i1AU
rqy+QBfSuUseBlGhSyY0NckdkLiUv0HWRvfhe6rayDLSp/pXWwiLOauBCsB6/lkzd+/jplJrhpYf
9KmjsmmFJ9BAau0+uR812aFZY9PJL6x9mH2NyA8risAQ7QXDPu5+pmHxNSyek5Gdu0nbTaIhouVk
P5mLiy/jdKwG+FapV8tpNF91VQJO0mY2bfVnEfth5qR/F6lebgWnamUMTO5ZYVC1YKPVroJXuXb2
KMPjuUSlxy52pyp34y/W/m8M478r5XMpSqAn8xxgpUm9zx6aKcQo3VfSeCH70ii/6uw7U+ByUb8T
9hqs+8YXojlb0UsWBqUSHL/sB3fEbx2guTvVZnCpXbvjobFVgeVYfWcuBC6PxMVT1lmGHAeDPB5D
WipuLY2YSgwkTZC6WfVALqRwHnisKtmkJgOWlewa1VYQW1jpQRdGusv23NBRvlBoTGWahv1iaoEc
sVfZt1y+7xXdTgJbq8hSli+le21igldtUf1bYjlDBZ9Hl6cMywNuUupY58Cju6mz66+3FXPtIcFM
NuhRUFQhGCy5Pqs8aKIk6+bxWE6xQ8Ytq+A1imBgVoVgXAXDe0C4gqRrISMIaYuk1RC5qwerUkDh
56uGaDhGJISzclEJOBUjUBHiai9hT22Z7Lvi8fZurWk22Ov/WQhnr5JKZ2GrQgYNnoLkhwSit9sC
1gzipQDuOIZmwJyEAgHor6KT04N7p9qQeo9BkbHEsJrgQVpdD3JXGHBEERxDi9cHk1St0islxFV7
yRFBQ6weyMWPcwcyRkaSluAGPaY7lARfJUEE8jGxzd+QZVjo/z6eO4wlGzmONX5fvcttf7wfQU9k
137ypvjhl875jf/wbp/Oqim9FMkfD6V06EwFEWT8DBwgNOYFh86snT43XNoCIap9B9xZMT1VdYMW
QRnoqk1vT+E3wXcsW8ctHWMoy8KR5LMw6319bk0Q6l1i6rhQWZybDjO06o3SODok4LkPN3pmkMmO
BxlNZUom509BVOlAr0gUZdynjWntGOaUM1fSazkFLFtOD4ZRjKfOsPoQbWKVqI9/7XuXmVKcFmzN
pxkomtBM6oZFrVuMCRd9Lv0saxCXqqE1OUVgREdz1kTDIKtCF2sDVikMOfEFz1Ed5RiI74io2LM6
vFntvq50xD2/Kv3p9nmsaPoyR44QBJBpaLtY/v7iwWPgZsmGDJLSUdNdvY7ILlGb0kFgYAm0fmVR
wO4CajoAbxH78icfapXU6zK6asH9Itcp5jnnE0i5AuluIvmX28taeYLQ7IpmEqRKljEGTtsnq9GD
Vg/QeM/kr8i8otXKOi8jeVp5lpPZBZCGf1viypuOEStQAS6oE5rFA2MzVIow3q7ImGSwQi+fU8ul
ILfb94CAa8Fvsv0LcctGIqGMsVk+to8KWpRDge5hC5CZGookUqdvU5m+h2Yjep5WDg5zScssi4YR
9k+oqzHNwak2ZMpRLwOABzdONM5Oikl2os9fmk5Uclo7OwVAemgYwagQ5vSvVbKuIpN0aGgHltLs
xdOuaxvLjcFRTUPz0JrFa02U9z/fzQXgBTuJvnIAhF6LZGYoy0FO5WP6W8u133lXg27ip6Iav/9C
Do4MTScKZuH5XG8XNyYYbXvlWKTPhZ46GFTvFLtta8HjuHKrYToQ+QIYWMHoK+dgKmptFGnHALRY
Rq+mVXnDbLiAPxUo4VoBHtPDGK8FZoOGqJQ7qrJNW4KGJOWoStXsG0beuTmiME8ZlXFDLWZuprFr
36mVSIDJZeGeGVSE+riinQtF8AKGBX6pT+AKvZqOYYxa4ZGiPbVLmZfRyqNheNdZ6iZKf90+wbWI
/0ocZ1kUPSp10FcoRzORnQpFycqsXX38ARNqZemW4AEieuiMBfEiEJH+uZMF6cD5R4sjeht1LiAa
JyWoC+CxHkultM0AT94cbAeLol36rqq2maz/yqRKMAS7ciHxXgPrZpm7ASEPJ5TqWtti95VjXkRf
wKhbfC2YtpfkL6WReRqpBF2nawdqoK8RABYQCGDp68tIlSIKLIaGXQA7uUWC5vKgOsV16uVtCEJV
IxAk8NeWB8cVI7gLyZDMo9iq6azKJSjHj2HkzDIqoWgHDOs7FgI5ujklaGC5rUKr6wONCsbCAMSO
Kuz1+rpp6kmJmvOxnHt7AT62TkYW73J0ZeeqCJxr2SzO3cJEzj/C+GQ3mYeR1marHnuG2R+m1Bho
QlCbx3H00DERnyJndygAfTB/jYwmpkuXqXFOU2atywC9Wmh+o3dOlNybyA4N48vt/ePO60MIUE3w
EmFecDmw6/1D5VYzA73RfDq8mZY/D60dxqc02ANUipWye1sad1r/kwYnAgYGwEQfM/IXDpLcNjUz
1VHz0zmW7CGJN2qftRs9Nt0KBfS5Y4IUBHdi/xWI+Wn8AZUi2tmvl2eNYwOqZEXz0VaX9H6DRv0i
O4SAEry9MC6A+p8cWE4kL5fwednmi4VpYLjLSph1v0m03llKW7YWKv32tpT11fwrhVP2Kh6MJGaq
5keonhrtdgGTHMPaBvfzbUFrqocZTcQW4CcyPm1b1uZ1klia5uuS7ORoLo9LwwZ2xm0p68v5V4p6
vWkh+jjxyGE5gJH2hvSMERKbKI0tnO0VLYdTcinC0GWpQxC0D0Mbj1H9Qk2BoV3TACB8LjcV+AZY
1PVi5mmOjU7DRWrRQoy8bszuUz0TYfWtXVc8zUhYo2CHmUdOn0urH5buOd3vrSca3htyyR4tgPNX
KnsKJQ04ROo47m8f09qlxRQ9/Cyk//GCcCvT6qpPGKbv/KJpNrR5D6THGcUMTI65oCDybgtb04lL
YcvHXFwkGoxtllQSdEK9q+JverWPGicwBGAca0uioPYz0Q4O48pTCkkM4EmkjHUfADgvxriZMVGi
ngD8setUEV7Vmqxltg4huvlBkHe9Ii2rY5BcDboffYnZd4IXMNR+5R3bJJVg71ZUEKq3AHajqI1g
d7kGF3un6uGk0zEhfhjMzR5NvpguycAEfvuEVtazWDlEX2gtgqnjbm3TUKXpAVbth0WvAufG8JnS
OKgBAzwNuTAjDl9vC1xRCYxEgwwXAJWYRuIxN4xZT0ma5KZf4fa5Euj/HLM2jpg5x0zYJIIzWJWG
SjOqQkChU/knqkuHtixbSJs6I8od5PlA+zQa2dg7ozrTHwCwjDTB67FyqzHnCagKPIpLCyJn1/s+
1iZ9xisl1XcaIDFmDPUV+6Sg5zJA81zYCBRlxR6Cnwlw7YhEMS3LDxjXOaaj8tbQ/AA4QaR8y6PR
mUdRUnF1Jy+kcG9ioXVzXZewG2jH0xjaKeFgDyVKbX/xWl0th9u+RB5TIwF0hK/oMxqJlfKNDEgB
mkEtHIxbU34TR4UsEmw8SmnXV6zWhqjskxCYvd241WdfmuKHOmQYE8jAMHC2NAzwlXYNXpyGsuNk
3GuDK4VOFO3mHGh/da0J/N9lbRcu6eJ4qCZII4DLhBY/YD9ff1Ch5o0cVIHmzxZitOD3lKlOfAZk
zBz4VZuD12UId39+HxFQIKpACg9TKNy5jnWppiSvDD8D/I0JIkmWPuXTe4SS5W1BK2qK0f0Fghyu
Bvq5uLW1xWTKHfgq/Ek6U3SNAgOSCKKxFR29EsGZzGSeKhQkOuJH8xxvaUH2qZwyzDxnhg1rUwpW
tGKhwbZDAdFmGsgQ8tiMIRuiRKWAfFbLODxaU5XbWhGUAgu9tm8fyNJLh9NCGHGtE3QCr1fHUsMP
uwTePJADmhgYwqLweeUuaKiBQOlwH2AuOTEtgRM/gQnCj/RNYmL4Eh3bM2h1ev1ZBi30bV1Y0XMI
g3+NqBmeD690ANHrgRDcGD6i2W0Zds4AEPfmRzE9t1nkyaDWSV/+QiKgEdAgAHBC9D5c7yKY30Om
l5A4heqzFkXpoc+157bpTDSHg0HazOJozyZJcmcgvbq3ha+8CBrIlQFngHeW6DKnl8WUhkGclIZP
dM8I3jRXcuR+N/SHRDRLtXYDMDSGnDyOUrV4j7KGmxTIUofbLGl2rn4f+8jOgtZJLf/2klbVBS1N
mBNDAAjAx+v9JNYwIsUZGD4Gqzad/N5pb2bz2AGcZhDVatdEwWagCqNpJggMOMNhtQDWgokiPnq0
7ubQHh1iCQ6Iz9Ythnchb/1HBndCHTWTTEkL4lM2eclQP4cEUAHNe1nkTtVFIBgft20YPCSxyOSv
nRgqqEiBLyldhNHXG9kX4xCW1kz8nICTZNZMVx0Cx+ise6rEv28fGl/p+ljmpTDuFnRh3MxFMhGf
qEEZb1FJkeUNCJirk8kU66cyDwSQkTF5sFJ2YBiKupPaPv0+MYl6kUKRlAmg46HTpqr19fa3re6D
bgDH08K/4V5f70MSDQryMRnxg7r8OXXf1RAAAWH+PQ+EXL3LT3GvLBIwgLkFSt5CdsrpbhLU9X+f
CRDE2UDPlBQ3KMxd10nOrNhRUdt92b53Y+6pytvtVa49GaAxRYYbVSVAFXKr1ONiIgB1Ij5m17fZ
IHgq1vbw8tc5Z94IDEkhGX4dmBPATUmdbN5mz7dXsNwEfvOQ75QV3ETAyBIu+u7o3E4UKLo+Lc8h
BrhH9fA30Te2Bpcd4Sms5acZDCPrskIuTT/IjyXWAr7224tY2yigJQF8bEEyxaN6rWzxNIamUtem
30QLltEU7kCwIQSYWdsqvDQU+mxglNFc/v4igptIUKbtNBIkqrYRBruehCxjq3brUgSnyhOIDOjI
IEKWwq1J0YVkxZuAArMi2ah16DSjvI+bwQGG6J+newDTtITBIB7DJeL8hSELkLhY7FYZbJrEcpXW
tEHmq/ZMYJvXHs8LQXya1sqYlLJehc3CzHPBgBlxkhQk5KTGlnPFtjRBknH11IB/jdQwzAPom65P
rdeaiSqVRfyqMmx073ohDdAcLEJ9Fojh69hKN2tDMkNM1Jj0Pm+VYQeCrp/g6Rb4WmsmB6iPaMJH
WAVILc7kSOAurJF8Nv3ODO28S5yhEWH7rF0njB+jPxgZGFDJcHZnmjEx2cwhbIJUOerQgsXIz9XE
7oS8PyuSoG64sgB3x+Hw7atTNUao1UnEN+WXAf723BwBTQN+TYFrv+JzXMnhlCDoxrnPE6woAzwM
fcQYn92buWuq/mT2gnzBiib8KwttxpwHYA19MBSLwsmdZqsYtaKJQ/XdH1u8BfQD0coHwiQfRcxT
xCw5wdMAQ6G7pVZUgLacG0dpptZuVFPUM76idcBVAywsEHnh2vApdKtTaEBVJF7q7id6uJxCebq9
oNVduxDAnVASAkgr0CEgVr6l2bnVMGAa7m/LWNU2C1VvpKvgt/NtxWnehW01FaZvdHvF+I2mjLjy
W7Qv3BazfCr3pGKv/hXDGXGdaYrU9FhKRuJgYzTAIwTeBrOLUomdtp3e+rI39jUpracoqwTmjq/a
Lj6hjqgZDC7oCMGsFad+4D+OAsxxUd9Au4TKpl3BgOj9jIjTBhDfLoqe1PytNx6Z3gsuGd9h/0k0
Z5rUWqrn2IRoDTIVrTs0zbxVotQ1YaV+FkBLDoNxE2r6rrCy+zbIBG7A+tpVNFIoKgBj0C15beuH
FMRQNUvRoAtAon4MD+CNOiAJApiaE2ZLjyqJjklVAauNlo9l+nr73NfuCB6ZBasZ0zAAw7yWXmd6
ykq8Nr7KWoC7ZmrqxLIscndX3k+UAi20wkCFkalYTN2FFzLPZVbmdUN9eIb22HwD1pM36I8JcHmG
2Bv637cXtRZjoLAADDr4iMsABXcxDQxISWMgU+CGuOP4lFK3LAHguKvkYAeiWbcjjTvTLxIbn6va
bqwIyFqiwsqa+UY4B8ZL0AUte3u95qrtoa1dbvl3YecF8o41DpXcTNSOsybGQOMPusSW6g3PKpmi
ecwMJ6TopYFsBovt0Cuz6cNNRcg+VAVWYs0YYf4GQT0kEvT1Xq/J7GtQvQ468bOxAghMgXpk1mrG
Plcr4qng6BLczjUDixyCidIUOvxQNryWN01SKKWxhsDUwnCPbFSajZw+UNMSES3X6soW9FLkr9GW
xvMqUGA9GhbDyibWoaXJBETAUCp2HZ6imAjeQX6s6MPmGBfCuCtvdCDtbeHR+qArBLzCMGVkVxkl
UOsk0DC5QGdkNqv11tXCuNwoY74x1ATjJJ36pQxKGSgG5eQNWqQ6Q2AqD+gPrTdjVmsHREXFTpoS
DMrHIoyNNUuxbA0qm0APITxFSISCrdwArdyvy+kZwDN77JbgHVgXAccKjJ5wFPhCUBrVxUQRK/tx
Rt4rpf4+yZNopmvtvixdEAvi70Kbw8WOapi2Y9cZ2HtjcLJA2dK+P440cEKlAShP9GezBB9HjZz2
EqSggIZwj9PgLM1jAHsRf84H5c7QFoy7yRq2OpgVf2TjyPzbpm9NjxG2ovsUOozmFW55Vj+1hFlw
TiPADBkTOvTa0m4BjmgV3m1Ja4eF+wKgfywMLh2nxLmExtWhXNxgZsbeZOFaElKLkEJW1wOnXgOq
LEIH/uWoWkxJkGpxsYphm6ol8A8B01chCstEkzSrC7oQtTxiF48UNeJYGQnKkGgoZm4MEkeb5kQ0
fbFm0uCMAhDcUAlKHpyroy7tFiHotHwrqFRbIl1rR+bMAKwViEIikSjuhIYhY6iqLk59SbZDTqjd
x5hKy8ZZ4AevpQDAFYY2f9Sw0IjNc14GmBdMiZ4g+CoeEvZbMjuXZNts9GIzBd5gurHih1AEk7Gq
Gsjfo94Ov1Xjo9dJAQ6dlUCoUZWHvNcfGlo+6BHgPkn7+Be6Dm9igQJYOoU51YjqYJhYhlyNrGdn
LUJJUP7D6eoPQ4HoeAEaWIhd+Yptl4WksfLR9Fnd7Qer8ZIgfKki+QTqiB+3V7NmAi9E8d52NtC0
nilEpXp7MMh7rH1V+9pb+q+FHDprh7SQgeDPAnvGY2nDT2BI0lDTH8pNCJjjHNjGm0zUkC+Swmn6
rMiYSYfj6SuqXc2P1egif12V3u19W5OCxk6CblaghHyChMEalUrJYfHUPj/F8UENNXsaa0dCb9Yf
S0JRChYPGCtL1Ld8yYUpCulMJWWJhyqwMTgIul5BH7OhXZ7b1KpFwf+KPsCD/A9pX9okJ650/YuI
YF++ArX3VtjubvuLou22QSwCxCLg17+Hvs99p0vFU4TnuRN3ZiJmYrIkUqlU5slzUB9EFQ8eKFeb
iBcbo8ET7zw0dMcmDxkIvmYwKmUwZN3vwiD5Sga0EGotDKLD2w2UwCE2eLk+BjRf3Q2ld7bs/HdN
C7AzDcqaMsjCkxbwVOSDWBFY/VzJKZqCW4UQrXfmXaDn4NiFZ4Cycqr96kdZbW5/sYVYa+F/M2sh
WIqQu1yuqNCQVbi0885aOlW+muqx39j0a2Vau9uGlj4WCmkm3hVzu1y+P4iX1FNicO+car8bdvS4
srVhLC/1wDFebttaXBToPmdj4JiSZZORklcY1Ri9c9xFALkx7T5bI0BfOFPzO+3/m5iX+8nTszSh
0ITosW+eGaBRso3BgqzGLKQiWTlUSzuHx9D8fkFdFSn2pSl9oEUtaqymd372qXEsv3FMKE/zfNNa
Q23J9YBTQX9ZQxvpasI956Xt9ehmnXsKhckgqTcP6dFtQbyMjtLtb7RUPwCr/z+2pDfZmLk8HrmK
HcyD4jj9BILTi+iB9v5GATPXGsXQ0gf7xxz48S93UcRjWSqgzj87YDdpTnp9N7zY6vvtRS3v38ye
CxAK+tX6pRGMMyiNO5reWYgfDX3WzG+FF4qm8734UTezcFgTLlj0DfCL/degFJB6S1hurE8eEGGx
79pgFdNes+mpVO/6ulkJfkunyoZi1xz+cJF8ULp9cvmyV7URbTIPnfhzI7725ZOo2+D2Bi59JaTm
86EFMyc6CJcbONnD2BSg3jyDOy3Q2Nkqh5CYf1b125fW4mCUBdkseDKv2ksMk1Ot1sDRSdJmIcCk
VeRxtbhnOtv9ixVh6ABPDbTL0C+7XBG0GzmbTAK/M54xyOWXNEJtJfkXnZc5QKCHgPc3GozSpVGZ
bSk8lZMzJ2FmBZ3nF87X2yuRKbPmVA82IEg3YyrnUaPLpRRFa2J2UiUYVbbSLXa3Obha2wTcZGkA
5md2p+Xpi667fINa2hQIUMceWemwXVdoymM6an1oTsm0KxJD3Rh9BmyWoY73egL6mBYz2ZvbP3jO
bqXa8AeQA8UsqJYDxXj5e2swNQ6t45FzO6n3hMdPTLlj5Eve9zsLranR+37b3tJhnIEj/7UnRTSS
JnHZgz/5DIi9B45ptKmb+C1eE0VZerV8Xpecm6oK9kuzCDknlv7uEQ0KQ2kRclROAG0BO76GpwvZ
pk3mc3OtLrB0cABAm5t7qL5eHRx3yrMxw+zWmYo30A/6SvvTrdZqHUtRAOTOMIM3BaoqkqM5YHc2
aJuSczE6oMVWRLbTMuN7W5sgFFXsNXKxhe+Gsad5mgWCJpD/mH/Op8CmCd0jbYKgY1mRTv/UXT+f
UhvCZWxNk3jhgsBrbMZowB0xXy7dQl41ARVc5co5g+ihWYJ+shgDrb8b+3kYOTAzEkzl2q2+8M1Q
8wT7oTe/A3G1X66PMDcf88qZz8EIdJifKLG/5pRLNjAtj3mWGdmN5V3aqLkypMpoKudU6LsewyWE
6Vsv29w+YddWZqggisazajnkoaTti7UaA+4VHEPH+YoT0zcgMqqbfz3AcGnlKpYSzQOSh5xtJgJi
lmGypk927eCzBbR9LYyqQ2xG8jiizrBEwcg5B7Wh8UpEEirtfdE//Zvt+sfM7PifHLsTakEMWuIc
MYWfqGdOR42wfcm8NWrh6yN0uSAp1NKhMWkHAb6zA7aeJkxCa+fthr+cycQFhE4T2rCo1xgOwNrS
thW0QQLS6948olUQN1DVrQNEVQrqxsxYyXYW8tN53hq2tBnqhOLQ5eZxY2gLrargBe226B7VsQ8s
824URaDkWzt7yvWvsVC2uVeuoEMW7tnZsj0zyFszwlP6bHi5VE1lYTPL5qeWfuOGzxyoLxTbyt7p
RjQl26YGwo66j+SJ8a2qbKCe4Q2PapK9msT9you1abXrsIVfhM1QDeAjMYgnRRAoAlkGRY0fQ10/
GIjYqR305RGXz/BN75IgDm/77fyfu7y4AYxBAQHTY5gXwUm/3HoUF3mLDJuA8ghBkfdKEqZlZa7k
mgvBZE7TZzUPPOYhXXlpRShqDLL+Bts8IlxlG6SEfr02VbiwcxhDwd2C3M5CXibtXOnQTCgKAv5U
D1uvCfL+GYPMcyJYjeE4/iqc99t7t5AdQN0B9W2AdcHWD9ju5bKgomS2rOXK2SmbgW9qRQNPgYJR
GfCnTO3w0+55qvuY9yi+KmhMdUEN+G6LafHW+3sgw+zAnoMrHPLmQGBf/hSr6WvFZZZy1goLzfm6
fhvMfm3gUKaSnqMCGEhwIeBpjL7p1ctu7AdvLA0s2M19XS8OpgPFJGRCxugGXrvNGajg7l0je8TI
wrZTMK/19+BB/IQZyQtYF1j35aeRxRw7RmNXOQv9mPIXKK65TQD9jtufdslhP1uRtrPiY2YRz1HO
SvXauE8G1FWracXGdc6MlcyVICQo6FjJh6JTWq7xOIsjlE5ovts54ltahuOX8u9HHlGcmSlbZvIH
FOElN51AVyAmrYijNN4BPBxm1b03pUGXff/7TftsR7oznMbumtbO4yhJAXwb62M9z+5VK7fFwv13
sRopZNOpbmLLxral6YTmyLHs98SyfZaAimbtEy06vKN7ONwmQM+2KvlBPdRVp7lNHE3l99zYgHgz
1dy9oWhPlnlIqjxM+ZOV1/5wbvT60A31Gv7ug55KCtAYtPnnF0gfz4bgYxU3bRw9U9sHEsHwbREW
5+5EHT/JgoqidBRwEtwFRb1yOy7tNG7luT4AYvUr1oBaz2eBuj6OZr29cZM2/yNxOIwrJ2HptIH/
Hk8dlEXx9JUe7hO4H0DIYMRRzh+rauN2u0Ss+OZCGgjS7n9MSPecUCy9JJMZR3MRUTG4bxsPTp7s
Vsd+l24hMMgAdezMcCU5l/FAOO0klCdR+zTSY0N/D/zUVnVA47eOPxKVroGD5kRcdpBPBuV3Dpsg
B83VNomYbfv99LtWUmgIYoFkJkO4K7XE10HFnqeNf/u4L8WveT7XRikeBfSPrO5Tyjv3XaEsD8MZ
r7aZayFNehFoI48menr3brdGT7b0CT/bk7ykbAvcm06TRF4HxpXxPGXEn5lq1wY5PqYt5R1FSoQq
Em51/I30KKlBNTE0TCSRnu2t8aVqTon9S7ilz507QM6QCpfxvQ5RShZp04+BfWmUbV30O1r/i3Px
+YdIK3ZoomKARU8i3p/y+EejPyfDivssHb1Z6t1GrQkXqqwumnvpMCW6kUQV/KQleqCCiLLt17pV
S76CnpgLugzMj2Bc+DI9GTrdSD07ptDgCrXyx1DVz1qxT6PWad8y9+ttx1xylM/GpLPuJibPROsm
SN/BMjmYp0x7SrivN+3m/2ZIvh0KDcijxkkiSrOwGn9rOQvMRkPhRF+xJO8fJtBwf89TBij4QHtK
vlpbnGaDpOJcs42XqttGC6sa7E1GmEwbj6xcsVcPMtmcdMd2GghD6ZgJKEuYyO8CnYVa8nNyfsV2
pNta6I7vI91adAUJI184wAwZKjhjMJyDqiXEAi69RK8salnEUM8Tr7e5AsFK0xURH5QiAFHRoaXq
n9sfcMkgXluoEc3dWoxWXRosNM57Oys0IGchucbsfa4+Oy1uO4sGPV2T/VuyhscWimzoV2GkQ/qI
uiidWhiVdh4yygKrcX4Spm4Jd1+7fjzT2Fx7FMh3EfTa8BrAACPeA4DayIABt6jKpsIIxHlSs8Dp
rTtmTM+qUh5R1w7ivHsyarJpa3elFjJ/ps/xUzIrgwdGCk7sMYNZJBZ/PCQpnto83/5wayakEJ2C
8wLPzAT130w/Fnm7RcNz5cjJkXGGPwCIjgI7jhG4AKSvxas4qTqHxpEXF9vJ8Xa4LvaUv9xeyPUn
urQy+8ynS9S0PdqTHLm5OuRQ3iwDZnhBoX3J8wwywOjUefdoRH65bXRtaXO0+WQUtI1E71sYNTrM
tMZAgpYbr9ZWTvO8QZdugKUBAwoSRGAm0cq4tDJm5lQNFqyYrPENXgdOIwJMk+bpGixrzZLkDcQb
mZKNLI4gcorqwqBuoM+SrbXVF3cNEkP2zI2E4rW0HmGxbmgqWLEgo8Q88LrU4ep9fFVTgNuhUDmj
e3BsUfmXrNRKpbrmgFxYDA5g9bHiNw6Gj/OnZsuy5GPmOcP0XAjOiPNtr7g+U7AMJ0baimoY6Pku
vxfLGURMOg/fK9ELJDcpaF9T09netrKwi6hSIGtErgH2Cbl6bTMzbghus8jT2QEcCn6rxYfMfrxt
ZcEjLqzM//yTh8dKomfgIEsizXU3CftW2cekrbZKvTLKf/VAnD8X3u94IKL0hLLTvNxPhgajSg2z
QGJjkLesg9RL4oYWO1fDn5o/FM2PTtX80TqIAWMZUMss/pYY5cM+CsJAsWBTMeZ2aR9gegBhY0Zx
S2phAulTNnwbvwChv5Z9L323eQJgvpnBaWVJZ0yPC7fxErwkUjLtWA9pg17ZO+bT3383DCLOaqnA
/uDtebmcAdhBN08GGmkWBbOLE+jksVGBf17TMFhyEHQF8HgBmwDmmqUQ2NqMO5070shydxAhPCBm
JCokwweyUvpcOlXgE0UVHXRn6IHLK4rrOGPQS4iIkfyAPG/ma2qchbe37SphQ4leBXgOrojdgxdK
XwckBVALZ1UWFd23Yjx3Drj2tfaQm1s3K7eAfwRTnfp4wqwNBX10tC6j/IzDxh+2CtAMTvTlF9O7
UXVjw0gjxRl9C1KKk7tTbQylPw7KtK8dunOqoKMn02m2aluHPH/l6Zp+yfUmA0A460QAtAMgl8wW
xSkhlUJJFpVnFq0R11yVYLC5GHxHdQK9+A+3vFwiM0WlpE6cR3GBWYaDB3FsEg1dd0f7bO+pmwz4
O/rgZNXOTXZQv3n0kn1Z6WdEnBVnuj6EmPhENxivbnxk80PP8FO04SYFuU4/FtGY/zKqd+Aka7ES
0ZZMwJMA8wPK1EL/9HKxVIdCgQcMesRf6+5Ru/9rdBp2E/w//xiQImaS5FYJfuIiIpblK/Wp8rUR
Cfd9ikL97VOxuBQw62IiDhcpVGcvlzKmpC06UReR6IaDIHu7ZA+5qRxuW7mOJO68VUjngTsBuFm6
NvnU8qYztSJKRvtoor+h5z+hKvJUjO+3DS2kBrCEMzZXJvCIlgsuDq3UeCQ6Pk3eBBTMpN1ry0C0
kh3Lrgk0CCDZJpJIsoaKWzoAF4al1/sU2+6opDBsV1Eiar8vv1HzWA3mLi+qIOuVsMJfsgAK9wYu
nm78g9TVRrnQi25vgfwMnn0H1GlofoOaYGYzvvyiIKUCiHuyi6juOz9OYz8WX0txsBF6TGcmoV7x
oEV7H/k/wMmA9EoLB7O266AogvOmjd/MqgWPeV4xjlLrYB+EoaXBpLF8m5Zmv7+90jlsSmEV7w8E
dLSXkGLIcPK87JUBTDqgDTS7o53jJeCErhpS13wZlGHF2FIQBxeYh4twLnmB3OlyX+vc4hBUnxhO
SoFkBbCTRzOtaNhVJEwVUQVFS9utVZhtiEk4ZVe6Tn4H5Rx+0Moi2cftmIXuwPKVYZ+l7UdzFucK
EQNUTFKoEBh8ZGNdIaR77M4k1rfCzg9GTg5jRR5q9shTwBdv7/uir4O3FtCiucGFjvTlVljQFR86
arPI0R6G10TsegPhfah3aPzW8a6vE7/sn2znqGuNP4Nksuf8WK0xEi5caGjjYfhoZvADpkpy9LIG
LicmrIS6PQbaJqN2NxrErVauk6XQBV136G+gCYw7RcoaWs0sdLydysjdoR30nDuhuvIFl0LwZwvS
ATKskeuTCgsJUhCqvyfT2Vwx8eGc0lFB4QhzPxj0AFrcmr3o06XYiFYXKO+waFI9H90ZU3klG138
MncuNEtYFZpkryeqL9iG28c8fwNHmjgR0NsWf8bylT2AnmEaNqLdCby4LH3bqeiy3HarhX3AFms4
YChxAWgl7UOrdCDt1TCda6fjbmxnGQBwjiZ8rc56NauMCIluNOZZ0TRyZ+HLy82YCqvTmNkzPO3N
wncqF7zragBE+KazjurPij5X6I5XVpCRUFkFLyw41IX1+Z9/+hQemybBEtTFVfBVuQ+TeFC0Y0bf
/sVmzq8dDzVR9KSlqh0UBrMRAEeEBaLgoZP5LbQI0mTtxSPLU7ofezm/w/FCmAeTpeOhMsi5KwlC
QTztmwrqbfFjj9p/4/kT4FYivefVLp0EXrBl4LkRo1tgEEGDFkBM0qfuMf1G6WM8bNsh0KrOh0bD
jrl3GuFHRay06hbiBV5GqA6D7gYZoswtSlsB7indYVFeggbKcjET2VXZGiho6fMCCwZCIm/W65FB
BpU3TENvmyyqxVs8qDsKxuZy8hP3z+0PfF0UQ098pvnElBO40OS5aFXLMzdr8zKqnS8eAK+0+eOS
LBgBRPN+ivwsiL1yPheu2wuLUtRPhzZPE7Q+Ihd8cjULa+gmV9kfvS7CXqErxhYPKWidgO4G8BpA
SMmBtQQSBZMpymgcg7SEGnP1XDpPXtOEnLdBTO3nrDvw3kTNwjzXdKU2svRYREYxkyLhfgF4Xo4R
ORB3KMMglysrn4nBV2lyT9x+WzvKk6jGH6yMfbPrvxZDA2H3Zlq5dpacFacKVXDQmSHFkQJ2MlLS
J4BJRkwlyrZpa/YyNoq6UkpYsDIz0gKkjfcSLlPp9Hp2kqd5nVXRUDfORrjTcChSrq2kTguuiqoI
kie87OchNmkvG8WuPac3q6gzX/P4AdrKO6Jqe41qW69yAkcACdH/JWgScQkwOaAaATDFlSczzfG6
tDmUk+qoyFo3sLXSCPreXKMdXTgSMADvAFMOinUfCkifYnk+JSxWlKaOQJDyVc03NO73TiwCav9e
RRosXI8XtqR7ozJTty5RHYisEe3HyTwlzXi0PLHi+dcfC04Pwc4ZQYRCgQxqtFih0qZmPFLNbdcN
xt7Ua3PLh/SYptWDTvmPtlX1reMma6Ob15ksLIP0dk61gOuXITg5DsIIeTIejcWxTPFE8h5QCVLS
LDS8SCVrEz/X+zmbAwJhHrhF7X0+G5++He91IM8cm0eFHTb9SSkfAJpZiWILm4lfDPAaChLoZslj
1xy2NS9nbaSJ+gQA3KPb/MjoCQSSW7T4fpR0Y6ymN9dn2ps9HvU6oPKR7EmRQ3ChQwohbbFllbUd
RaoHSgeA5u3rZ2H3MIVvzMOHqLKgVHG5e73NWa7ldhdx55dinZlV+kX6etvG0u5h9AYCIDP/Mu7s
SxueyGrqVFYXpYYWqlRBopolx77JgyMUUv5kVQyw0Zrk0EK1Grh0z5zZXFBAwP8vrUJvyG6yrG0j
qzAey9YDWtE4eH3so/lTJ9bdRKmfZelrlyWhTWjYpw9p3qwE5oU6xvwrZhHUudWL183lryggEp2S
rmwjKCOE9rDBRel3+aYZv5vGg6aofln2QY2ZgNtbLmu2IZ+7tDt/k0+nQsncWoihbqPuj3BD1/Qz
JapA2jOF1kPyDKWbZDOgO2X4HguctWfKwq17YV1WKCriycKlC+sqVd94/y7ELo5Nf9CaDaL42OxB
pgUOnNDEpXt74deRfO4jaWBDBMhwFtS9XPeA8qaT9hyW2btlHXRxyCp0NDt/aprNbVMfFcjLx9il
Lf3SFshAswwvAHjYzMm0q8hjaz4zARoDiGCAGXqsFb/6+d0Qj6yJUdG4K7xfaEJysRlW3Gxt1dIT
2hzR12/ivo30pD9YHtggICNvvRW6ezeadMXYwlthXjdK4QhL2E/5EQoRBgckh0UbVXauv7uGUI+o
F3kjNH5V/qebOsEDOpJ22mQgd+h8l6SqBjk8zsqt2YtuM5G0qJ7qFi2quLDMnw1Lq9ynQ+58KQum
VyBmyIS1mWydns2U600IivpM2WlqXhW7pLQ69TA0dmqcXIUlj9QQbI0xXtby/ThAKMWgFgglFRRl
1MuP23ReNujWiI/rq5tyN+zTR2Pv7MlR3UDDETIQvuh29ulL+dOOoSQcOiu16cX49fkHSJ5MuTFw
i01t1L5W6db047O+KbLTMPya1H1ad75z4HWYaSsJ6/W7Bx/X0AFLwWwChgVkp65EmnUJ1t3RLg8q
mxC/01mxHxzSvzgFiaOVUzRv5NUp+mRQ9t2MldwDzVCUDjWUfuq9DhyOox8ypwxbVB2L4bkwpwBy
4rcNL9yvaHFg6AB/RoVVJm/COYX0lqa3ES10I8jiTPhWP8Xb21YW7lcUKBCIUNtDyizfr4rV8lZ1
8i6qi1NLvxP9t26sZHoLZTw8MD7ZkO4Yh8SOGkPLKLKtV7WP6vzY843YlPWdAGVBcwIQpvlm+91J
b+55/RYDgH17kYvx/vMvkG4bposp7kTWIUs/JnF3zxsjzPjvJMNM9KY9uUZ74qL72mZrXA1LHxH1
H7jrPDMPnqTLU1olje4pvO4iZXLVL2WK9AWTAeTb7fUtWkFJAZV4NIlQL720Ao6auK503kWWVaqH
XOf1wcIk8Qo8ceGpjKoeElgQQACRifbKpRnC+5RUmdFFmN3bmm/uzg7KABLtz0bQPjBzxf/1+WDJ
B++zOWnvEqNvu4rqXSQoRm4tOmRgjR26H6awk3Cq0u6u4sr0iFFCjOwbGjsZNkEdSHO7AIQ9dDNN
cRuipqE+YHw7RQe7cA/5wPqtmkxi2yiYwzV1Uj/XmZc/lOoEevWYro0QXSdYAPrPeHV0D4AMuOLi
H/H0MRvq9lGhVMm7UedJwATXnkoRa3dTUxHMYRs5mA2g1QACnmpqjxrYZH/d9pCrY45fgWfWx6g0
mPbk11ZnOH0zprkAfNw4UPCS8CQ+tO0aW9KVI85m4Iao0UFUD3+59BAlGQHU0juBk27lr7Hb2gN4
XQRmHW4v5+oS+LCD8jL4nufilBSTDYVlsRi5iGp0ocPcKP6wHoyAZj5CpYqW4W1ri5sHUrv/WptX
/SlX1VPXYjESpsj2GAk8O1c2Uw6Wd45Cyd+G44+Foc00TxljZFbaQJbVfCB1IyK0HPxaJ8e86EOH
TiuX9/J3+seMdInWAP2kBnizosS1vmK0nRz13ktW4v7itoEAAETC+pzuS1GJqp2oaNJj21K+Y5Cw
tGt+FK62uf11Fn3hHzMySKvzzMztMVYatfrvtj8KCAn36ZdaH1bsrCxHFjZ0sqmyFAufxsWksoNu
Rtp0vt3qK2FvjmoXUQ91JJwhlCOB7sHwoRRkKy/TaUYGEalpnXwvHQJG04ST3heq3W9MYMRDQvUx
hLTYWhVhYYWgy0J3D1QUgC/JL/q8goqBU+RD1ClN4OZ4CNp8o2Fq+vYHW1ohCFQRKaBuAWa1+Wd8
Ok6JRrFrWjmgmLWpzEhvoFCdD1rAEyytcwETL9YmdxZ8ZKbOxyQn4BpImqVN1asGHIL6NAA1YhR+
zTvIfarpb5qUmM0Y2nF/e4Vr5qSby+WG0ae2GCIhxNZzpsZvwR/gV6QYQou4K/fywmHGgDscBtUR
zOxewadanTMjUYeI5cXeVPsdmlt/Cx+FU342IR1ls9MF+OL0IbLzF7MRYaPcZ+YbIWvyOIse+M9S
Pi7TT67BeAdUtm4MUZa/QJRko2U1dEjGlcAkbRhKLTrmZJCRoaQEGL/cAEzwKswcs9ZPrHKyrWoR
sGIk7RTedoJlK2iYgAV67pfPTvJpLWrWkM7JuH5CU3TY6dT+YzNarFyEch3lP2tBZWy2AHYa2bOH
LJ26Ft/nVEJvqvJ5m05PTOXjk9lUzSYptWxLCmsTVy6H/zXZnVLmwk+HdNokA9ibEzC9Hyt1sn1I
Ng/B7S2QM///+XWzSsos0gF85+UeuHTA9IAu9FOSTJjY0X098XaZ7R2ExsIiPxELPNG0OzX8rLo7
Vjt+PD3zYufqqDs5K+dkPuSfIuvHjwFWa+a+gYQ5in2XP0ZR1LRQ0HmHPkTQNW9ekfq83JFx9O1s
xdTSt7eBGUBFDZPAV1W1BPWlptQV7dQoVrfP4GtBng3Vih9/aHvJK8KcPHCG8DG0PqRImjNeFX0X
w8WKXN+Xk27uBUn6vTVge6nL1Ggy2zQs3filJPjOViLUnTC6g0myr6Cx6w6di6STjxBv0tq63kLg
DgIQojcCE/9lP+UEA/eMK6Hb5jpqvGC7bYiWb1y3VELPmOx9b0HygLFaC1uhPFtGVhySXiPYVvW1
6QZzCyBusrntVtIF8vEhgfHSMBkBWOoVSWvtlFkvJlM/1eCe2XeuSk5mVWW/zKT5Lore3UND1A2H
nBt//oVhvMQh5giMw5VMX5J5RtnGnn6aFHvLSfXAEratGv7oqOPeiMdjma9x1i95EujjQKcKoC9E
DKRMV6EdHxIzN04JyrjQ8joOzbjWXZKfxx8bipkzDKYAxoUegpwOgjgOhX4DssZsNzbbepc8N9+9
yafEF+/2z2xNGFCuHV0ZlFaFzo7W6QQGU2Pw42Kj/VQyP3+zv2TUN97ip9gIO+KvEUIum0UtRYNi
PJYrZ9dmlTkah/7wSZCnPgnzx+zevuvNrdr52gOoO567J96uXAMynus/awX+A1HHAdWvTPHbMHMY
VEzhnZquC+LpPqVhKTaW+uKmKHGnfun5Rvmcqoqfp39WUXOLIRhcmtA5B1wciDKpTjiUBJLcgugn
RXFBQZWamNMHNeoUmG5cHIoSxOC9ak+bydWaXzxW6m0dO+WxjE2A5736C1O02Le1FiALyvhdw4cv
tw+VdOf/Z38wDwWSE5TzEMcuwzL1FLRkFNRKtcqdorJouo1utNauNMRaHWgpcMyjV/8xhYLXpSkg
VRjgtLFxmoyNTRNANA+ejvphXh6QFNzpaw9HuWIirQ30j5cGRTbaXM+wts6sjmPd34+FuhVK/QCy
pG3Ky6DST5qRbxV7DADmDDh7u725iytGk2p+j0OuUFb3RnG8R/uVGiezAeC8rZvXSlVD3Zl+VHaG
J8wU7xjNVhL8JZ9Duw4bjQ4vGvEyqMFWyaDEqaueqHHMBndHrDgwR/3Bm97blxj6HkZoDPexU52A
ngkn/JDaEbsRva/147fgXjjvuISRg0DKWmaVIbFHWDLl2skpii21vpJGOdUgcqGbvH8YAS/TK/Wo
Vo+xvecA1TLyFLs/VBKvXB0LyQeyTvRo8Q1Alnb16HHiJjdMoZ1I+YAvjfBDNuNEgGP6nXl0LeZI
D5DZ72DNxVwU2tseCDsv/Q4CcbWoiK6d3Jj7ljZsCzbu3Cp7Ebblo+dkkCqkUOHL9c4frJPjxCEr
4vPAmyfK2o0yrhWGlq6YuQYAcQUkw2hXSC+wfrSTolQc7cTV+nnSvyUmBsbz4ovXgy1/BN3rgIKH
Fw+H1njR2Rr6fGn35+oXwiDqRfCEy/3oMtvuvAH5WK8o22I8ak22YSL3Ma+ureGi5zRSSspQK/qv
LRRkL20ZvExc8NBoJ605js8t84Xpey/2nd0e6WoTeSE9mCmKMCWGP804/ktjKT69m1eZfjINyKH0
Y+CBXDZ5P6f8a4kun7Dje7sdgxFANI4BBXIeoZByO8Qs/QSQFM7jhSqgKTI81rO7NDM7DwcM9b5Q
YTZKZE6+1qeQq8EfLo1uF8qKKI4hTZFit24OFMMtFI+2nuy0GBhs66vBm8Dm5cYxkmMJboeehH2b
HdSa+WQ41d20rarqTzJqOw8RKBcUzA/vJQTBhqk4aFUCBLF6gJjvyvG7DrpzEuWAlRKwCDwDpKif
mxVUI7NGP7W8E3h1ber4G203jXFQSUhj5/ftD7BgDrkoiJxQ18UUlTzPb9ipovEBj6wq7r1AjOAz
4taeW2VAe8iUtnzEBS7WGpALyRSiKUiNUea18NXlzFTzEoZQp+lgQ/A2zP5ZEEDTvdCz0vsOMHnn
OZ1+5fW7GW+0ueiStWsIyP/lF8z6j5iNgdKttM8gRPEUoYz6aaAixcBDeUgrctepEEF2fxban0RJ
v8TCOjhK8xs1M9zzLOiHfnd7+6/P+7wPLh4kANGBmkWKLUOSs3hmrDnZ3wrL2SQmFKCLbQc4TOdZ
+zo7A8pw2+JCML00KYUYxsu46As8gCyl60KaGfXWmSYj0ttUbNwRqmNmarL3xsQQJM+NPGgL6vpK
V61ppc+GLmPd5Q+R7pkydW2KoK6fPCVVtkOe1E+jN+Vbk/fq+faiFwIAbIEVA0hFHH988ctQZytp
05dAc594Ym5TE4hq26TPkBFkvRUozSMFPbnhl8OwqUgJEvaHXPGn59YObPJYDFt3+AWUxagB5Imy
beZDvmXts1zfupe/UNqNOE4ydFN1/RSX5N1MqA8lITA1bsbBJ2Q4VvkXzLVtqfpC3ENR3CH9i7UH
indWt1YTl7tOiJaXP0W6bicOCsYJm3nqgHv8AoFaTQ164yD6fV4HRRXydKVCKLP3/cciAPUYekOK
A8a8y88D/iUPpLOuflKNRvhCPNrCn8Qdr1w/tbSD7r7XabXXgFRAD5S1W659HUHS0ibQgKy3Y3zq
ssCNV37Vhyqn7KD4OSj+zlUYUGlc/qpar+pSqfB8hrxT/lUfabNhcT+E6jjdc2Ioj5OV0pmE14nS
vsG0v8fUTdxqZ404YFUz7e9O14rQI7Yb1GWSh9Rz+33iNW/4l04ens1PkKB41VonO7ZOzs5lphcP
HZrd4QBMW2BOxXjou0b7F0FnFquaU0ngsuVC6Xzl232vfJRARO+jPjieS82DZpVZKkHp2k+GF4OU
slQ1zwfbhPv3VxzyynnyfpYqvWoFm27R6ga4ok52b4Y1R//V9t2KQgnXV0bbhzTGWtdARjPNDgY4
D2DS+Jbop3/Eh0/1VNtRHAKyZeNU2B10fnuVfxl6tww7mie/QEU33hlmP6Y+bTK2Rx8cfFyTcRdn
Ggdig46Ac8fem6haDaDuOv/tlVCaZHmd3Ck1WeOrWIgEuPpRtZk18jA1Jt1M2RDnaa31xglci7va
1Hs/qTs97KDPEOiUrHXmr1MwtJbh3dCDBmUAsuxLL2dD//9Iu7IdSXFt+0VIzMMrBDFBzpWVVfmC
akoMZp7h6+9ynnNvBw4UVvXth1ZL2YqN7e3tPa6lpH036IHUfVP1xC1F4EcbbxwMBuAZ0cWN2TuH
MyeAX2n0OBv1IAJ8RFrWuxplGs18Avkgwy45ZtRt327be/aT3M0FdC9Q1y1Me2DSl1tTmZeDVXWp
Hiwo4R9zTU7vsr4BuiGxFU/u09SverPa3xa6ZTfxlKPUAVcKLUY8LIwJI9bpWWIEzVJ+A7jhqdbI
lyhxjkvfP9RDEMcg9V6Ssx51AlO14cUhTkUbLWJEJDz4NNHkFE5tDLYeOI3qnDoAhvugfweiNqh6
9wlFb7uL6Yc/TRE3AlvCbCC30+xZZXwo8EsRKq+1J7LM3ga+ohFkg+PSMoeufm1mwfO9oaJshAeI
U3CIMZ3OeUnoZEIiCnWMgDbARIuBS+M6Ui0a7draRHRXouTCODcAs7NeypRLaOieDSOQuyEYdc2z
yI8pOpGY+NUcIVUrpFJim8NvHmJK5NUQW6KDmFvXAPbsvqtsI5jiXfzMiiywO7ILzvluRiHTa94/
clH6dONqwAPCGKatYcgIhma9SrwKbV+VuRk4yWuR72V6SIBnMce5V9BJUGPYkoXUJUC0MbnhaDzt
tTrVcY8ikhlYvXpITJTkagUDVtJBK3LXId/+/v59+nfgiEIyGlwS66X1SltLna5YQSfdAbbZ6Pwi
OZQlmFpV+jT0dujou7wUcT9eqw1wVLGjmIBh01SfKdyLp6Wp7YQYc2QFeTT6caEM3mAgXnBMkBhO
487U8tRzmklEs3l9Jz7xvHEroDoY4uIuHiA8lhLxqh2oDZ33lZIeG5qKCGk3KoRrKVyufZaAllLq
hR30NfmmxdRdFCCUSOkussu91kY7UKo+jm8amtwdErSR5A7k95AmfiUCcr3WJXwJbDo8B1nBNAQ7
hotttqQ6leQ+toOqlv08uUPKu5p7V3UIypCCrMT1C7yWxRX7IqetBxNvRVCQ9BHsWQjDTV/LHqps
ERmdjUeDyUJ6FQ4RRj1Nbl3ZNOq10TR2oLAtlYbkRwLWQqD3VXTXxw310EGqnuPcRH8DGj7uzJqO
b7cvzpYqfQIeQD4qrXx2ZKLlHA1jawcSAV6g3HWjq1W6frgtZXOl6KFAQxvUFQ2HnC61Y6zLS9Hb
QZy+TFXlktxwM+0hB9TqJOeHNKph+exdmvy6LXjrNJH0QTIN+QZQeTHNutAc1Rqmvoqxw2Wd16dl
nKYnI5bvLDLJd5o5yqe/FwfoFhuvIbDG8KCsxVEJ9IsDXezPF1GSHsbmPSEIXhRREmXr2C4FcRbA
mbRyruvZDgZgNyBkxuiVe3spIgnciYEkce7HHBJkPVCdrzMRqMSW6WRsZMg/4iW6gkif0EuvS51s
B0CYcaPfw1P/oC0HwDsZoqzatQ/K5uKBd4RRKjztfC2lyKmRT71kB075PSpceNJ9vMtm3ysmdzT+
boYXwQacMIxjwv/UZRSaOfOR2A02LTPtIKcYTtfLqPFAcGoIjNS15wWyJBTvASyB6i5GnNZ6NnRm
PzVNawWF9FpOsjfbpZfNgqWIhHDKXFEwVcpJZwWpStx2kN1Kuft/C+EVWesLOwJEX1BksadW9xhR
2wF49rYub6wErhYiQAasjnlLzrtzFITu6kzkYE7iI6AUg6SmXq03u9tiNlQaURRMDRK4MjBS2ZW6
MDaNOo5Ggnn8wEySnROXD1UcUh1gSfrbkgHyuZ0E3Zgb1k2Dzwp0CbyJLJO7FjgXS77AYstBZR1M
44vllVrjOqIMzdbugQcF043wGtGPz77iYlmFHE/9nC9yAN95ONpJtqNSYe3JJKr1bAlC24vNghlA
Zlw987Eky52K/UO3+3tj1l5BnMehGQWWZ1MMSqrofoHhvcq7ouBpAkYaYjSMqRLrjqQvvfH696qA
d+cznwVd4L17UlG50p1WDvK6c+dmXwyDP1R/huIN7HCi6jR7xNahBEjXGTUvQCkYsxlb8OUBISiy
UQeVg/i+i+66utzVpolk3bkXhJobbwKmZ1AdZGYH+RROE0B2uMip1cmBZP7Uow/gRN/eNdHvc691
q6hUJyN+f5nv7fLHv/t9+FksIQS3/dNLudgobVLSzKwH0JPadQujCdQJ6jTH24vYUi/kt0CNB6xy
1Dc421wbOWmqVJEDWv7JtNoDxhiY2QR+zeaRXwjhbHNkKBLaeVSsZEgAHTw8QI9jg/zQ5HfMBwhc
gS0zc7kizkarbRzToZPloBvag6b+KKbepSbdGSJ61y0DChMNTiQ2hw8Q4bUiazN6RQccXQCs+tKN
2q/T8oz5Wc3c56LcxaaqwcrgVUByFxAOa1FRFyNwbR3YaobKtABJXtTMsLVrBjqiwWXCJnX5tm/d
GJUFIb4cYKLwh9rpzzLIFLTUzWK6v61xm5JgofH2oDkJNmC9FiIZi0VQ+AxMbZ/rrlEjHAW+kWgC
det0mHVGOR4Y/ChMrcXYdBhJDs8nMHrH7e87xZeQI1YGC7xCBMVqgS+9dY9QDUfvJ2JrQPdyVq1K
KCk1pBACKwIXHirV+H/8UkR3sdFp89nQi9cGriH6C7hHO0/RRmRYCavw13dFPAUJNWY3Lex9Z5xN
p3e7JHYVjEh1ZRxOcraLRNTnW/sKLFqA0wAcHD4jZzAiNXaSRqFKMHedq/dfS/vRoRA1HxpzV2ZP
t5VFJI1TlsWsTIwO5egwzYnb6JXfxvII8lLXjveLNPt1p5UCb3XLWCElAyoFlplBK9taceSCZo0C
gqKgig46oOXscTiozp+0ybxBn37+/frQzY6AGvqAHiLuYst1SgcMdsgBMFDQruwEPXIwdjzv0tpF
D6ZrJJnAPG4uDzSPACnE6APizPXyzDTWlKmEoqpoDFaBCDEUYPjIj8g6w8kUdU1sXQu07MJC4iGG
N8udn22mC0qFrRJU4IMwz2p0Z6QCMK6NMjHciQsZ3E3Pl6R0DIo6FWgLXPR74frpXmd/GRVlN+sg
QyqOqIcNya9OhHmxtZfM94M/Y2CslH+h8aL2aospN5bGWwAeUMa/RlPyQFYCd1NgNrd2EkgU4DSF
y84Cw/W5KWTQ+jmGLBMA6hE1vhZ15XVtLtD+bTEGkoMAS2bQh2sxeIKAh6L0KPqVT1qPaT3qjpkI
U3TrCYAyoFKJrmYkBNm+Xng2yEPWEuowSjDGtQf6x1ia3cZ+XCZBTLjxbOo4F7CmIhmvIdJdyynM
qpV0FgtMGV3cCeW6o1q2IqKEjdUwM8GSRcgY6XzWZtGVeSqLSQ7sPp/8WNNbX1sUd4inXWxXksAi
bhwQYhskFwGGxUgtOW0vx9LQyAhfSk9fUutuaZ+FLFHbIhhUBowgygzcpY0QMPVRjxcagCQOaK/N
u2JuB5D+tILzEQni1jLZLa1qLDYwqw/g9VbkaTYETvqmCFRiGEoqG+jlHkzMQylqwtYyL4Vrz2e8
X24h4mza1DOgWzGUVFwQXs9yKZESMhIl0JQIRI+zo59QNX27/VRsqhnCdFQMYAYAM7VW5hHzLQZV
KiXI9LHbVZFBPUk3omO3kPZ34qC19ra8LbvKvE1AVgNE6Hr+YGmd0Sj7Qgnkpe5P4LlbdrpRpx5S
PTJyRRLxrSQ3wN1aQ9GHFGMViloBu2wUdUBtrZzlm2VkxkAZw6t85yTweaQULkeZurF61zrR16HY
mVL/LFgyc1642BShg422DgRdNhDO13usYvhwBvynEiz7BlPL5047ksw90C9wGTuBZm48HsCiZx1l
LNsHm76Whek1Z7BGyELnl2tUx2iGgwF2X6uq9rr+entlG34U6yhA9yKg9jF4yS2swhjxJLc4yzIP
8iKQbLTkmu9LX+1s7WtvC2zUtjQUt2DdVfQGsr9f2HcFJeuaNFhagxc49wH+2Hr677rZKSIQvS3V
wCP1f5I4C991KYx/DkkDyIqtn1X+PhqjZxaCs9qyIhdieKc3G50EmLRwmlr7DVhNnkx+gOb79hGx
T+V171IGZ3XjCdizoFSEPrj2oawOveXfd4vX/x4zwWq2NA8uJ8D4ANaJS8Udz+LY9UDLCa6EVqk7
u10KX7eS5gQXtfeKvIofQLEleiWvloceSXib6J1FLw3KyJy6t8AEtVL0QATqsrhqFJ/GePjW9fvJ
cU6DXrnJ8nuk5OvtPb06N6SZmFmGj4GWOTTprxVRbhJ9aAZVCqS8fJDqUyrnz47RijzQK7PBxKAX
lnWOsICTDxkAhyM5eiQFWV7vFOeL+Ru8OjXmpDB6F+/7pD5NhSCZurEyPAUo5GJgCWM1fLxe0AVD
DbpMQooWJEaTNyyuMwpUUiSEe3JmGP+hpioJE/lEEh8cApr97a9PaLUObusiEP5quQERxGzBH/cx
4gaLiBeunmcWKF/sFad6Uu0gqBtnEprnYt/89ZuBX0dTCW4TUs5sWm+tY0OS4ectnMRY3COn7xpv
jvU9m/bxdO7KjxgM4Pbw92rN8vaM0wmFZiSg1iJrU69ATbcQ8BWj+9lpgDhsedMgMBNXtpUtDHkl
NleCD5c52zrGBKWgziQhfGxPkil6PlpXyc/z8HFbB67s0VoQH0bJhW1KLQjhQgCvIPh9y5MwMg8Y
PPRkUYfXtUYjE8RAgJB4wpquHt1I0oBkaeRhgmtTo4KXxW7y168FfvhSCHc8Q6sjQbJAiESAU+VA
gtTu8/yvLyekYBqWubX2NTJuNBvpMKR6Hi72DwC4eUV2LojgZK67KthSLoRwS+kGQpEu1PLQitEw
lY/+kFu7pqLfZnu4c1LAWI9R46q97pMZXYhagxHDqg7Rp+hNTYVhJFH6YusATRb/6gycB+N+a9Un
pCunoUiS0CFhZVgoUx1q0Ui7QAbPSqQvs54ShSTh5Lw3suOxO1z3ojy1SAr33uuUOGXbYCWN+Wq0
lQsGrl5t3NtXSySEs+Bj0c5VwoSAYykB2YwydzsjiQVx3CcK28p3YRQwaJVAjw8uF3KD61Np1SQp
wUueh+2QudQmxzmKXaoD1tize3on95VfAowCyAChUr4BzlXLmv3Q5ujXph7N/kB5jnKrn9Skcpdm
3N3ehGtDhvgcZWd8IfLnGn+ejkzGCn1cZVjpLVqHLYnue8XMvQT0nv6s9cnhtrzr92YtjztZsLLE
CrVIGYIXdacvLeA+/p8SuGOlWU+WbqRlONHYM80/iSheuPbW1kvgnuVBjmZiGFgC6plD37hNCjnS
H8V8akpzh7Sob06Ch1S0a9wrDZBQhJRVVoZaaewU426wZMGubVyGlR6wv1+EJc5YNmUfpWXYK4dp
cYLFOBtUBHW9KcRC+AjEX+SeLO5oZiMhcTZVJRAfEYmgcPttqGBDoqL58/daxt5/hOi4cKiqr1dD
E7nEgGtdhjkBzCdm5hP9HtNhomaojcuDchCcG2SCQDrGzy0rLfq4JYwOhzn4xizP/ja2mLUUgclv
SYGTAZgDxt5n8yF+22VOn8CrCank55X8BGjmD6ChoWdd1IyyoWY4GYzNAf0HNQx+ULYYMYg8mEUZ
OktRBpFJ1L2TtF9vn82GErByp4IcApwjNL6szwYkK3al53oZpnLcniZwrv+UpjF1O6TvRCZ+a+su
ZXEKN9pURWoYspLlVa6bk2F8n/Am64UIkvK6LQ5BIzK2LA0Dr/AKi7MbZmROBhM31JL2GTwCb6H9
oWoaT9Oy3SCDMrWOHzJintru8faGbtijlWhuQ5FUyhkyBG4VquIudF/dZXBFSel32W8nbVxLysI+
mUXVrs3NBS4zBtXhLIL+YX2QCo1ahTZlGbbuZD9lskvI0RpOtxe3qS3/COGjVABEAEtkwE2WgREc
Va99ChLhwhpEla0t1UeqBGl9jAYjv89tIvpEwWXSz9DKjuhnrSyn3ZzVk3t7NdfePEuhATyEjYaA
Bpb9/cLKqnZjUD2KK3hPqAtKeTBZ/T0yYb8SjLW6jq4Kou/N3cMwCPQRnHBACFrL08peLwD5X4Z2
UhY+nZfSl7LG3pcyEYGWbW0g8A1ZEYbhevG2sKW9YTYarUKnjg6t2mLsNTJ69Mjc3sGtFaGtCMYD
LaiYkeCVrldyfEFZha39OJtg/EQk1OaDf1vKxmKQPGCtX+iTgn3nzqlLMhskP10V6vIBOM6Q8C/8
LiRG4BICER6QLvxTSLpUykgz1CFNqke7zIKSLH90lfwxCu2vn3bAXWCIBpEBQE9QvV0rQZ/ltFCc
JA/T9IdUviEq0K2n2/t1fSprEZyPy3jd+qFM8xDFvmlIXAxZKMXrbRnXZg4yMO+ARC0aTaEC62Us
BDQVjQkZ2VCfIhMA6a/1eGfHz1p2kIFPIws0jW3L2m9fy+O2DajCKJupkOcgXyHfzR4tXkf7JIso
G7f2Dt4QWPGQU0cqhv390iZQ/IMMfh5WYLIpYjPIkjsd4Ay3d+9aCtwhAN8hHwYkGAhaS7HTMjal
YsrDadL9aX4e9GInTCZdHxGE2BqK2Rq8IngRayF1DeNZmwjux3rxysly9RGzBsNHQiYPw5bloS0z
wbquH6G1SM5ud7PaWf2ASD81JE8Zv1ro0oNCjKK0/eb+AWkUqVKke9COsF4aGosSc5JVyBl1P8eE
lAOkAWEP7cZq0HnAEE0/YSp42PK5wiNETSsP1SrzrEhBVJYjaSC/CI/q2sLBSl9I4uzovORy1RmQ
5PRvyXTnjCKuvmsB6MgCmwCcA9Tj0Iq53jDVlhQklOYoqPNjQdv9nIja8643i40jseZP+F5o/uQe
N+Daa0rVlk4g9Y1Ppa9xvmC4uzgzdPbbl+cazYb1YqF5CdgtGEhC+LdezLwoFQAd6whtFL+LbufI
X1HwAGZ/5KqzKy3qcZDOGHaW7PlnhUxC1YVxc9K6xDdEAzTXeoh8FuCd0bbFWtP5Sb0qdfpFGxbA
nc32GFbWkPnLiDJB48j5UbBqtoFrCwhgOYaThQIxWi0dzmaQJkXvK+0i1EK6Q2X/6Ujqa115nCT1
POXZo1nIyOS37pD9BGjxa6mmgsmzjcVi01mNwkGT6hWy4QiotRZRjhRU2rBTtTCJX4tYlGu6tvMI
EDEgDvcIbz6qgOuznUrgB48dMqy1Hu0dc3JhHePZ2c/kvdd+3N7SjQVBUVEIYf0DJkLGtSzbaGqt
GuIkBGbjz8x6L5QnWhhfbwvZuHkwIHgq8UZilJMHOazbvKO1QeMwmep+twDsDJgnuqhPZWPbgOeL
9xhVTKgGb+vVrK+XGclpdNvdAZXlXmvvU/1JyQeQrv68vSDmPaz1EFEvKtygVFMw9ahx3oWaA+uf
RBISdfawy0l7QnI60to9GIK9rPqoTUFy//qUIA9D9eyUcMN4QpSewGVeiJOA43I+6mQJjUoKHABp
3F4Wv4MsO430BKa2GTgX/nOtDIk+LVZCeyQ5k3wI6laqUULKi71cSvCdgRvqpdiNv7xSGL1D4gUT
Buj7wb95ytY8jTMdUWgatsVZUl5ZSan7uL0uXv8gArOwjL2UITReFRbbKLEKlSY0JBbGc8opfomN
XDSmfb15BoINYA1B0VUUMNkZXnhNyWinoB3saBihhc1Gb0Vkqf48jL9KIBamoEi9vSZeJdia0FAE
+DA0S1lYFicOrKOyARy30GqRogWSfIrZlu+3ZfDe06cMkAY6yCkx9kBOH6zeTtLGmWgI5nBvrtCS
U/4wp0dgGbhT/yVv3KF5/3uJmOzFWwK3E8Ebl8lccjXJK5tmQNFXfjV9sjyCOnd8sGHYd3XbpCcS
mfNhqsf2QOtWhMjFX2u2XrwqQHRC+gKIIdx65QkgtY2cZqHuAL8i7exj1RvfOnvc9eN00Jaz0OnZ
2mH0CJpsjzHoa3EP2tR0egLClCy0FxC2YOJX86Kx2+tybbmZRFPPyLTSzxs5AsPU0Aru+5UXgQUj
DkdvMswYcnl896zUS709GVkRLr0NZzWpm4OhZIOngy5mZ7VjdZC7qvapWvVHpQLMtxtPqXMqpqnX
3MIsZh9s1MNz2UVZkORN+ZyBQE2QTNq4vJjPBykaXFzWE8bZ2iE2QHyjKVkIphvqZ5LevGeG1Ajy
Ele4TZ9bwQglAWCCXkp+EgkwYoWt1DZYi1/L6iN9QL9jeTC/AIgxuqOqV4Ez4I8mHW+r+4bNYG31
aHqEO4Mrxl1iRwN13qLg+Cvloxn+kHtVOucv6ettKRtqvZLCuaV6b5U56j1ZSIsghnNEwahufQEe
Vm1kriyC+TG5t/E/G/nPmrgrbGidFVeploVdbkzeqDYxsGsM2Y8ybfHjtot3t1e3YQjRKwL4D1xd
gL7wzsUQU8rwf7JwLoHWiPf+nOuC53frmLAsID0x3BT82trWGhntW9ygLCz7CuSpcurcISgi50LJ
rMdSzRa3akSe5tahoUkFxhBuNcO+X8tEBinpaA597KPH2QejrKssv0j9kf65vX0bFgj4+sj7IGLR
kb/i5Mw2qWWrQRjeDhKGSsE49gwyv/auioran0fJOCHdSu7nUvqJrllRaWxTOkOCZTEzEEY4ZZEo
ptMBi5OH9UT3JBuBR19/t2r0Zzf+IDUvS0veCyrQmC0NhXON/KODVBlGQNZbO+pjjT5WE5mHiLqs
9jmRp6h5sf3bO7ulmHihUYuBMw+YTfb3C4egSIzOGsFgF2bduQUYjRbfVaKS/5ZmYnTys5CLiUMe
523UjH6cZSYjca0jmhdAWWA17iiip/wcVbn0eNmtBm00WsFYXILu6fViQOajj05eFeFcPSYgASxi
2QMEd9o+abIrF8DbK/d5j56C9ybqXKl6KJ1dJDl+Y8buCD5LEmlosu4sDEYnD+34TSFHcLyeq0UU
GW/t+uWHsh272PW+wucPaVuEGkB0UbAGN/p+obngbK9VCMEMcJ8YvSXyf/wwvtzX8zhT9Impwyt9
1hBzL0p2BDS56Fm6Xg6S8wzEEj2uQDvhzUBX9+hmrOQinPLSVYDZJCk/6z515aX0GCaIMaKfqCOv
Cn2xZQlxPkV36uIOvbEn0u/bCr3hLoA3BQ2ueCSRIb4KFosRw2CzGaEfp9n3hR/dZ86hW34n+RkO
wp504zFfVGBmg2Ju+l0ZyVOtNd5sfozJ/vaXXLUw4NquvoSzWotZV5IK8qTQtHb67KPj6aH3h/2w
z07k0T4PJ+25HFw6uG22r8r7hbqYv7j9DVcFNv4buGe10tAPAmxqpJh330afeNR3+2/dvejqfTbJ
rK/eeq2cjUyaTpLyzoGN9Htf2Q9hd9J95YuzL8946870KTkvwRB0R8t/BHrsXjoANfiAu3WIHz6O
+UvjYizqOBzKXeEDbXhvCczp9UuF70O8g7vA4jeTs3P11KQ1gFCLsKa02VNtwf23rcZTsr4/yEaq
+S0xI78oOtERbNxCSGY5EhUxg8WHXNqSpaaapkVIF8ntqkPde03mtt3p9klviQF6E5rq2dwXEp5r
k5JLcAvkqS5C2cgyRD5gjdDLuwakWYkoHbO1lyaiD9BiIWAFmeBalANbbjsVrNfUAKzPQLNoP4Ra
FABJDf049XeDigwM+3heu5j3xLByMavAT0MsdjajhYoUYQZ+NrneS+MfCwtL3yMMsUcKBsozoMTG
oaEcR8HI99XMArtBF7L5jA2GIaMOXbFF2Cy/HHJoFSSw4+9Z3YFNyK3Lp376VQ77uBdEFEK5nPWI
wNNG0xJyHdvcW6Ozy9vHkpyUswM9Aln20gP/cX4vwQ1yW5O2rDkIcVCSZJU8pInXx5uq5VIMc4Or
IjWpR2iRohCPnJHSlqIa25YmoTzLYFDgWoHNfS2K6POIgUm9CBMDML8OIdKhB0qOa0Xjsi+dLvVT
0+oBR1jUguvy6TLyKnUh2uFyimNeLxn62IswNg1Po/qrY753415x0v2gdyelA62i7i/A2Xxx5h3i
y3E6J+rb1GR3kdkc5u4Rifqj+mjWiDJvH8DVSC5Tuctv447e0hPNAu4Ijt45q9auVY4xwZgKw/La
x/Oj40+IWfB8OYLX4rNodr0pbLINMBQgdOEEj2ZXO3WBTcmfkUg5PQADPfpqlt6fxlU8ZFbczst8
1a3ct+9gO/HoDmMmXuUl+3jP/pvu4E/5kcCNYUpw9VHIHSGbzpqiDc6ydU1nOhIdYUCLQ5+UXjk/
LPm+zIoDcevUcZtFBBN3fQMwKcgOAZ2qSPnx1XJwuUxqD/S2MM0Ww7WaOIgcOXYlUh9vn/S10b4U
hJT9Wv/TRmtVnXZo6xvsIKLWWww4r0a3vUYWbKJ+tYlMEmtTZgC3GIBbSwJF0YgsCho1nJ78RHap
94YsJ4JHdkNx11I4/Wl7syedOaCzy3LgBHaeWv1x6tpDROfN5eISA7RoPcgNJB+0Cq1bGbogN7d5
dMh6M2x3THZ9fuGFZ23o4yJNbEct5xWJ2ka5k9XX24d2bbSwSMwew15pyCDwL21S220RyWMZjk9W
d669ynAX4kXfKBHYgeu4aS2InenFWmy1LlIL/fhh52AsfidVh8HcG1/kRnDtN+V83neW4caK1nJm
qul12svYs87AbXpT0hen7b2kOdsAwr29eZsafyGLnd/FmkjU1XYVQ1YHdCDNnxXixbUvTIZc2wxs
3YUY9hkXYtK+kfTIntDcZXmx6WJ0Gv1PsT/u4s6f1P3tNYn2j4vm7Nhu8nxWytBMPmySIjH5nCH/
J5lCoBvRsrinee5pXlSZirauvsQ0V3GXWlPjqurkquh2Hop9NCsPsxYLJoNEC2SfdbGb7Qi+rMzE
AptFv8si/Qgi9p0xHpGjcC1N0Pm9vUYYXctiOXYevrZVphj90waETR9R8ttQO9fIXSijkiee9Tgp
o0Alt1f3j0Du+IoFbR9zjU1VjJ9p5LZ27bWnSH8wn2+rybZ1BLzq/66MOz1zgGtFAFwXpknYfzUk
+8vc+WP6PjfDYRmPDvx2h/YnxOkYkRLo6OcYyvoVZTfiH+HcGQKfN1MQg1chWtcLN6la6koGRSa/
QdulG5vzN0uZUaxAD6blp9QBmKVWJ2+RaaY7M0+Ls91JgPiUgOQt2Bb29Fx9mQnkRURJyCLo3F3N
Y2eQohHddvl9EtSeZLnSK33sX9TcXR7/jSw2s80opdCQwJk6Q8tbJ5nxPBD7kOjftNLVoskzX9rR
6+Tvqg0fpzr8K5kO0njITrHxyPXtcTK8Iq0BW9TtZ9nwI+fbUL+o4IDWnqXxNV7+TLXghWKr4HcU
KG9orkbqEONj3DNcKUobDTmM7FIVj8Rx7jpl9m+vauuWov6F3g6Wc77CjhjlDACGhQ1dto4dzMCY
B6QfvVF+zKPMJd17rf9dCZYBB4DbF5Eta7RGbo+7PU6f2lbbWSA/jTtP634r7Wu0CK4oe30uNu5K
BndJqp5MY1FK0zO44gBOQD3gZntD9PX23nEG5z9SABmNrhjWp8ET1RZSRbOoIfNz1C3yC0HmZIf0
cnqsKyX3pSZR781oHgWOEee1/Fcoir4AdwOGoME9vLXT9T0Sp9MzaXST4fJLOfhiST3P+yXRm1+A
ANLf0L9b7UciRe3p9pL5PNSneDSAQTLgqxDxcZe8lpZFyiXs7JhW9/ZylLTQQO9zOZwGjJmOavrc
G0dn/DvP5r9SkQQFpBYcGz6JbhpNsaRjOj/r/bMuZX5PdlL/PprnkXy5vUD2/bzmQARo2IANAq4m
bnsTig4o4pDp2XKQcrGjZh+V1HRR1JI9LdJFIeLWaSJCx7AaWsgBucm9WVZO57FAn9jzHGvts9OO
U+IaaWMOe4fMS4aatw1+wDmegcQTmWW8/IuNhZPNcloY/zcNzsLo2UKVYlCX56Vq0LaY7OzcOU5d
/ieTpu+aNojoba+uDHhgUIABtAEgcZDl4rYX+Yc6H+qhfybwdWYDNBkoADfDT4n8KkTMb1dHyWSh
yo3wwUCikE9vKdrSZK1k989mMu6LSgXQI/owh/ikqoJdvL4VEMUwgWGiMVCO3s/101DScbBarRlQ
zep9c7yDuh70aNr30e/Mqty4r9yeJF96UxL4PJz5toG5rMKc4jliW4qy+lqwlYNpmY422NKr2JuS
nzY5JwRtQeCP/j5ExkHIq7KxqUBUQAcongrMypjaWmCGQH0pi0R+btCdCR6piFRP6pQijB8Eb/y2
JBS00P2GvhN+aTZJmoaWqfysJm+Vik67QxojZSGJGuA2thCDOODxAIkIS11xWxgryTSRxZGfaWPd
V2rnw0sKMdJaW43bpWlYTenPMhcUebcWdylUXW+jEhMj6dGD8By3ideSkxz/xv2ftZ9/ac0ACYP2
Kry3WB8aCbm3NoWj2Ncz1kZ+y6D4VNOvplp7syZ4Fa6s2OfoJIMqYaADeJnWq6m6uB0V2irPFSHf
1VnHMNMu15V7nQwh2hl6Yvq318UnVaH3yJGzvkVkkZkfwS0sHpRY1iZdf8Zt3C/gd8Nk4MHOHK9Q
MzcFK8tkA368r15qmYIc65dA/PXxISOBvivsKmthU5lOXQRSQxNJpWEu9nPX9iDwuS9Keiga1M1z
v5RfnOSjmr6ny1NxqLVjmlDfNN8ljDkIdoFZldVbhUwa0hefwDcsj8/dRWcutCLKzOg5kxrCOmSk
YIQvib1QRH1z13Yb3fPo+0NpGU8VhkLWC07sOVMyUyUvuay7WuhID3WLZ6nyIvoq2Fv21dyqUJqH
f4FGC4zH8T0CI0KT3Jr75EVrM+Mcx/W3cUyUezoX6t4opPzNyVRgx8gg9WozeTnVivnQ0rE906IL
NFNSBQ7X1S4b2GCMByNBhPkopNTWSzcqLbEqBd8z2A/t8GUsRp9a2l6w6qsrBCngW2F1LdZawq+a
Yq5HIZ+rjnf5h/Uw7H5Ox/Qj8cbvJVhyK892M9/aOak7PQqBG6/fr0/pMOvoz8LoAt/eX6lKBM75
IXmZbOr2yxcrfyH9U2cn6Mb6KKvGV1EMnkUcQVx4w7qrMWaJLhqM3qLexeuvrIJmF420yQutY9+Y
gcxnFDvBvjLrvdImTgb7houbilWhBkLY6X2Da6V66c7xk9IdPiq3erUE+ZXtfbxYEacrUpIV6iB3
yUvvj6OfSp6563exp/Q7K92JWj5E28fdSd2QMBbdQ5g0pW6k/U6II/AueIyH/54QIBTReIAy/Gdl
/GL3tMjJ+3iEXiDFe6JB/OT4wxkNAYMv75q78Sh9AWaAqKniytawI9PgtKFsA0LkT873C6FJ2Vkm
VbGuFC+xB8SoHbEyvMed/dwm9D1XRWmxK2vOCeROLcsI8lcxdCQuYjd34nOq/mzMb2Y1CPRjy5TA
T2O4Q7joQPFfK2ObNBlVjSl5SRQdxTgTTCMZPEZvtGURRJtIFKf3FslUABtB1Jy9zBIIMZzIRbQh
UpDN64XQASMZyPBd+Z9mHtNpUSNcL/lPXCoHk3RPba7dJdM5y6qT9mNU65OUSffUEqH48k2U/1HO
C9mcD5VFWoPpJyd50S1vybzE3lV7oFQ10c9auqtV16KneAC5r4uw5rZV2VAYoGID0Bex6P+QdmXL
leLK9ouIYB5emfboEY/1QthlFyAQM2L4+rtwn9PeW+ZsovtGRXdVR0U7kZRKpVIr15pbZrl1jGot
0SWGbSEaxS6txntLHSw7QzuD0rVkZY4XVhLQvJnSFxc1YFI5Y1nR4tEswUrWEO52cFu8FwCi3TBT
WRnVwr6bX+UhJmqA1g+n0bl35r2Z4UOwltKN1gWV6iUKyrUe/YccKvO6zdVBoOORs6DBgMvdMg0c
zzloEQNk5FvBekyza2JKK1WmH1n9bAT99QgjEBUATP58MHj1q+OuzkgABu6JHJO2dgXpnkgbqF7a
Q9m6irCSBPOV2b/GdWKSCyOpEsu4p4OEv/gDAH5c2C+5a75+yh+S4ei2bNn6tllrM+Nr0f8xisIB
Gg7Qn8U3REn5hBQxpiSYFIf+Ka7pL9XrN9NOd8p0R5ljrsAoluf12x7njQ3RKuCnYY91e+u5zO5i
ESxJjloBnL1Zw4CtGeMWMa9HoSVKCTbT2IKmKW5/kekYg2sIAbV2/WDiarEmm/TzavHlOd8j5JaR
aTXpMoIRRmEP6MBDJdpD6pZK72TK4KXhZ9T7NWo1Wr9yOqyuJXegZ3qmiMMIn5V+Fx3ZMcncCo9V
NAakPTKoqzHIaZosdixy3TVrTAPzXHKJEjbM97Dn6HBy6qpoKxYp+P6DURVyLyvZhDypyr3LkXMp
Q8KFDcFTm7Xo8Up5bqam5VgwkpMgPyJG2LKxyYpdIttN7NWC3U+HtVehRR86MchFNQooAtjxsZy6
M21JbEMY10ZLyfj8cXlkPBDlr514Yog7jqoQGo6yBEPJ0/inDIyD+UnfQA3Ve9mNRO3fma3sX49y
YU+Dk99LjvR4+QOW3efkA/itKaoDGVu4TzHa0T0kd5Wr3hf93q0e2o2xc1fMzfvgh8OcmOM3J/CZ
ExtgbnCh+PxL/rxVb0pPiZ1hc7RuXfKprVhcW0luY5Zxq1HwD5OgDq+YCmh80KPUIM0Ymvi+eCBk
Dfi5dMxDi3ImYIXSBt61zn1VkFiBDhCsaF9eD4AU5X+yX3XhX57H5Wn8NsJt+kqJyBgVDQnCSoZo
9qS/x3ItOck4rAlhLSVMM3TEmKuGAPvzVco8JXkDmTYStBpBU8Z+9MOdcuyaR03fR+R3VW/HB+jv
gWxedC4P8n9sjm/T3CiNRgaxA8RMA3O4CbPPRj8ordNAiLmK7FE8NLJbV7/1h+6NdI7aPEVqbIe/
MxDfN9WdZj2rpk8AZLr8UcvL+/1NXMSjtK/AH4zpiIgQulqVdj6F6JYLvs5AmHrvsrXVKeDSHtSI
aVIYBQ6zJvbrL2qAjNmZ9R5p7LZt8SY+7PXMKcv98Ccm0q43t4PkkxTCq0AVJ4484aC9U5Rdl63h
fZZ31vdMzH9/EvtBSghmlnl1RHqQ97oz0B2zrcfoVlxjlZiDws+g8bclnm9Nw7ufphfzJGi1ZI9j
nbiNmq8x1f+PUPhthgv6hWrFZtljQJb1KBteemS1nSo2dc1nso8/L68sr8v8V+QHh+1chwfGgGcC
EuJOaKOW4Yihnmhdg615U7CHWcJqlP3Kesx2pH7sG+dQfpjNYez8TNjhhV56vfwdyx72/R382apb
6dCJKkJJrm+LydEAm9+o01Wmj9jtN1S/BgSgLRtb1twBCh1D0czPISD4PabNnRBuO+FNp7Z6v/JZ
C6UtNIv8PT38vYKwqVQygCYCxuJXwfTzZjvGUGG/wWWtyYo7tascqHns63KbWr9l8kqZnUj3KPiP
CvHyTkU/x7Yc/bxyMy3ZZfJVRAt3qo2D0tuZOUJIc+1ZZTlUnnwzd5j36BJOc7xrBOpj8SsL0rvq
im4Gr39Qn+O7NBDW3gEXT4ETe9zZnc2KQZA6J0EVRpM/NpDrVCtI7qGpZ1UOdWm3I/pD0cfCOQDt
g/PdnlHIbkgGNkeuAPJdgOyQRjuR3SuWW4rbNp5QOH9QJl9vnclkdkgfRgjHjLZKnQbJvtHaNFpx
3cW08PSbuFhcoi9VKNsK8w1h3WZ6VQV8FkncQph8pf2dZqZdsl94w/AvO+fiQp8a5qJyr8iTWrXY
M3F0KPJAAS+zktwYFZQAborEx+tkiEZctzSOEPq+bHvpvn1qmou6ZV8pBplguhQFiM+iqTo60lKy
4xdTXutCW4q7J7a+5v8kwutlbZEWv4K6kGxVTOxhbcssnaanFriQq6pEavDYRAIqj9tslHe0arZT
ITuiEa8gyxavaACbg+IaBAUQwONsRYk+lrKI0TS5h1PRE94Mp9yUznDFrsaVLGHZNU+McaFgmoy2
rlgPYyLkc52+c5lRHkovBCNr2m2F6WXU13SRF2sJpyPk4oGg4/G6URAzZUbtsXS0dlvLTv1g3UCo
oogSG5UMs3PQtmAITyBLveyZS9Ho1Dqf2g9NZsgNol9YmcUmQk3ItQYV51aP9P6yqcWj+tTW/C0n
nhmXeZ0X4FoJouKgTw4VrySxBp/wldnZwnBkfeJE9U3hm2upyGIYPFlXLgxKgzFM6QjDsbEdlD8V
ShiWM9ggfNkkxofxcHmcS4fg6TC5AJcKllaXuPkGSX5di7lHALJC/2LIUCmKJmTD7mV7y6ObWeLw
Uj8/Ap9PKwNJjRC1I4L8Tpv1gtEM4ZT9hrauGSj1ai123nF8Xgcw0N/mOH+NlBQccSaGZ6G9vPSi
K+necCA/hnwCeuWoQq/dzRYDGiqIeCIEvylq6efjq+u8o3VowmAsWLbSJ5M9aSgiXJ7FpQcQaWbA
+68Z7niQkxxowATnMsluYgVd0b5R3aCZHRvUVmfV3U+w5gAFr+d2Mca2IjuGvlYWWoysJ9/AnRND
aaF7geAbemiGb5SDJNniZ5E7ZfNcfyi3paun15n0YJb7Rsjx9L5WY+Tbcb/y2+9JQK/Y+VxHMUuE
rJNwOIt4ZN1Hjyy3NfOxS4EW2lSQJEm3bXqf9kfzrnhOy40l7JMMbYAjcZhMNtQAI558m1SvvXlP
6Lj5f60RhNXPPy9H5x+KL/g8Km4ydP1013G76dr3KfVzqCyY/hTeCemxFdlOhFANmZhtVmsMqIv7
++9F+kE1OYWDynpZR/lsY8UuhV7LXbAmzrF47kGkBbrj8MhZaf18pJksd5UYyUlgHVKCFw959NTk
gxrHvP1F6s7uSsmtTU9jrytTPEcLfnufGua2wdSnIH3txyQI06cu/kMfrgGK34utHY0fArG797vL
BpdcHvQ24OjBc8RMo3Y+0LIdYyiqN4gbGkGL1o1IH5sIHUpkLe9eCiOnhriBJdnUiopZ4a1x6O0y
6R3NfLo8lCXHOLXA7d6QVZrRNhhKqpWODM3uqT+m2U1P3qvc19ia9PCiOaCiQdiGihW0Bs5njkqJ
KmjzSrVS5VRl7oZpZtNmBEGQRhwQokquQmr/8hj5Xu2vCDH3wcMwWG3wWnVulUiCUUJDE1bd9rcQ
gD1WC91bmthsW7nph+I5MnO2/xQFzpvlm6HSoZzEqYLZDrV5u76Jfin3oj/9Ep+Ff5PenoyQZ0CS
Epr3eo/HMZKFjs4OiuG20Z1uraQJi9kmNAtRKZ7BJrj0nc8kkC8qG5W5XJ12Im4gwuAmclI8ovv7
KOt5fVeP6WjTqrKOoKlpb9VUI7vLqzm7CL/ZTz9h3pwnGZnVmIpAO0ICQ3LVurXjbsfy0c7Ng6Cu
JNdL2w8Ixi/YCzra+IpkJ7ZgQapQDorMytzTstZslL4E9/KAFgs0Bm4LcE10O6M36nxERsMKHOS4
mxhjwKJ9Xz1h3ynTn+ozB2QTtG1daicfk+aT91B0e2sblh54oN4vf8bSYE+/gtskxSh1QtPgvhdF
or7RixKoVBEiI5etLCbUwKECqjXTBqJL/nywU6ezsCFI3rPYAxs3xF9kDxyCQnGLRiqc205lXolH
1n4Mq9W9r33Ou86pbc512mnojdpCGqgPN1Di2IetsO8KuqPDoyzumTi/ShJnaF7l8nfCMmeU/JQd
RwHvzDvWvI+ay8hWk3ZN4cP/3Sh8E0qySyWyVRMKsQ1hR4bUS9jmX80ZLgNA7wLzzc+ZrqMxqh2R
LfcU/EHvhXg1TdpWsFVQXE5PcbpLUA+tS99YORzmtfg5X2jSVtGiKgFZd75W7WRBWh05UtDEKiA2
mQUyCyWuNqMAqejLY1z0PtAu/tfUfMSf7Go966eM9ROea9BB4MVtOW3RX/Jw2cjswpfGw10DmBkC
s9mKuLaW0jbdx/Xo6FFqx1EYhNFb2JueEa3BoBazItCK/z2yeeQnI2NVCOASxeKZUrSLoAqg5cQx
FFxXu8SNlMKNgY7Up+PQ2CIZ3csjXlpBUBnNOCXgoUEqdG4c3XQ568HGF6igKfPkQst9IY0FNyV6
/i/i8kz1KiIjAiknz2EsQO4LrfTWXKqidov394S54KryRKZ7Ub6SgS2OCwyQM88G5FH4kIkKa6WP
JE4DJYyhvhUDYpv0TeJ2+bR2eVwzxcVFNR8BaKE0Dao20zcprsNemkaJL1JzrZizGKBm+tH/DEvn
rjJilwqhTPQsEMs6U7zWrNvMjqzG6Pw6YVN1FU5ST8e9oKGW5Yi9Avm5PulDsAhNkualeCpMvFKX
E2WrkDCVdnQyou7QWvIgu3JC8OdIyZXK6XpDoHdGVCT1H0mMK9QRdXnYjKFGClvLa308mL0MyutI
H5pqW4sl9GcYE5vWBkFGYTrYRmjaWjscFqLALNQxQ5dQFQCR+Lm7WiPNkkpWUmRMlfc+2ZX72TiJ
/Rvd6jYBD8DlzbF08CIrxJUM4HPAtXmxi2pK0ZRotllQmx+SXu8NnEmhGsZAVIiBUHw2JciaBJSe
s+nYjflVn3hq+pD3od8rn4MQhNoHFDg+Ln/VQoqsoBSDtjogXcF4xgXd3OqzdigjGqhxbcuCaOdi
7usZeM9KH4QKdtm/Xja4FKFg8atfYn535QWakTiWzSgkNGj9VrJzCKE69qfyNj12AbTL/4Ux8N7O
yn9gtgSg63yJSUeNAjROoOLZsYBuuspmT9neoTdkX62AgRZ2LjAc36ZmbzuJvEUMWzKbx5XheI5N
4zMu4zdNomuhb9GRTi3NX3JiSevDEGJksDTu+3SLpmm8RITjI4QqQPy1LYSr3IPku4quTLQYP5ni
M7qa0dtMyseV2V1yHkRDC0y8M8srf2JTE3p6Ja1oMNRXg+ylg5OJg2eBdOpRfqnvq8rL76J81min
4mhnyX0u2/Gw0Yr7yx+ykKTP8Jm/v4M7d2qjmkglFDSgtLVBbCJVUM+coSXRGiXUUsg4tcT5k17m
eo+uXhrkfnJXrD3Cf3VhcSnD2UA4HzKiZBzzEBOajI5RuKTekPSBgFrqkH9W70Vss88JkARHfB63
+aN53WPh13LmpZfTueMAnYWgz5uVDc/dq83UGOo1LdwrvK13unldds7gio1tdXb9WjNH6n+3T5Bt
zGu7USBYdlsxW9oYNS6b+SpmfXFbAdAHyciZUcfi1pbmE8vkCl/T7QcIrE/hKxMO1MRD1FhuW+EA
TECsvar6zdC1PmUNyFuTvRb/Q7Km+XatwMNA2A0QJYgLuTjZTukgSAqjwZOkvkERyTZNiOkwL9NA
D+vKbBtKgSq8pupbr6wdVIsrAvV3ZFUQVJmbMc9XZKjCqjbNAf59j5ZPb6fupvdqk2zozrhj3iOo
4Bzx3XJFMKA1h24lri25/LfxHwVPMWZ1XqoTDcAODKRCc6DiKrR+XkTe7+e7KNh4gWGGKNj5ALVs
bEB/LcLlpr1eOpnqN3jsgNapoz3VjxZEpQ2vXlO4+qqIXLLKlYc0NCmCdHgemcvc3svdBAx6fnuj
OuFoD3bnprfCXvFed+2NdhweNvk9ux6u4632p3DxAnyfvF8OY1/1jEsfxF3NYzT3N2aBD9Jsed+8
lf577DQO+biq0HHA3M7TAmsLsbTPantXHCx8Y30Q7n83ruFFG+vRdIEV2LXb6CqzX5HPbST8f5Nt
bLoHYmfO5Y/liQC/dsTpmnFO2RZVG8kMHwsCTPSZ0btEd7KgdQRXfvake83rtuG1+NztWmd72fTP
YwdIZiT/MzIbj558jVtuKoOo6lgHmQCBDxBNWrGPJ+MO4QlVthBF38v25pGcLwtanuCdQBTPYDH+
eaVU0pxVddkG5iMGyna/AdGsn6i7Vn9dqHfNdKKzrg2IXiHkzgUZrVdNig45GEp2MQAG3b0lH/te
tY2hdIV0V3VoE17Bhs9bix+cAWKuuVoJKmqRO9Eai0VVURRtoBLtIBF07FrxR80Un8nln8vz+DOS
QM9NhACVBGvo6uLcOxyompiAVgVRIx5BK4Gb1Jqk5M9M4NwE55Qm6fNSH6s2MPrBz5oSb3zbqnIT
UwJGZuVMWBkO3w+Uj6neaQlsDa16H2Wpr4RrKOg1E5xDiKVOCqmbhzNCTDDSbBI9X16Tn3sJi4+r
Othy8e8f0ixxExYV0zKsSTlCwQTNWU1sulNSuFpWeKTq/1hivdLvu2aTO9KBt1HFMKRtQEPiKHq1
G83Izukt4ondMWBt1O3lQS5NI8gSQGQwC1yDgOf8eCEKMXI1xzRq06h7o0HACKWLL5eNLNQa56n8
tsIdJ31Uq1klwb0ru3kELZibHp/Dzp72jpa4w0pD+PIcfhub//7kDpC0eTFpVt4GozOOdvJm/WpH
0NY9XR7Tz+TrfEjcdqJWDfb8EFYGP36In9ZO4KXd+j1j4NA4H4TUYxWiFrFHa1RPmALNYkjwAnRq
dOrKcbUU5k5NcTupT0sAzqY5hje/S5DwgJ32UfintKg4E+f5MoB7hBwKwhwXTCW1ipskgZVpEFxa
bhJJ8WuFvLedaV9emeXxfFuaXf5k/S0rJkMht21Q5FZuhzJki6X8ANzRk1AVKxngohegyRzJL6Df
6P49t6W17ZASbYSvVZGbx0DjSe8TkrLLI1reP8iswYkORPYPHYAeGPpSmmAmrq+iBqBsufYEK9+V
Jhi2Y082omtwWTtFpLyAaNkbouH18hcsjnNOr9FsDQobXpExiShIOnKxDbL0tbAwzOwYxWvw4jUj
3MbVO+iq01jCKC3Bj/v4kAn9LRWSlRi7cJWEVhPyafAQzOyyEheNwsgSOkMN4SD0M0RlSTTBCJo5
YHykNQRWU2pn06fcg6tZgazY4BFGva7Ae0RBbrS0cGRcQavkoZzi7eVZXkgcz7+MmwGgVaqkqw0c
ObhEukLthvc1gO5/wsmj18a2l4AKdo1H41pjvv5hBmbY2JoarN1rfgYffAbe1HHHlcGDzzc0dK2a
m+HA0NyXWk4s3w6ydMjofqS2pq8+us1H2nmWNVeqcZsGKHp+0OTGLAiCNjZq2c1o5CmxR7qr07fC
8rRfUfWGO64NpKdAP8EmtLJ3fx59gCGBUweUL8i7LJ5k2CwHkIQYaGGMjV+afqjT98uruZCzwsDM
T6DiOQ9tyvPITwJR3alTkamEBW3TM922ylSUrliKl/4j7Uwr2eDP1rskmJ3iqtScIEWfVsZWFoDT
ci9/y8+thQZ6vPXNdwJ0h/Iv4GI6RakZxkOAIrWUuGDhELdk1MXShY7fGt/EzwAMYzL0SuZLwcw6
cz7uTqBSBC7LIRCybKfSsXFKCTFjIAPujvla6rw4NAVqQOAwUfCWye/mYSo6symHADAXcQ8meP16
AOHtTjZEspJZLJoCes1E1IDIEQ/gDxNdTHOVYWAjqKvQm5ptZa1QQEmNZsPLC7Y4h7PsCy478+Vj
/pRT3zETVsWhPASkSBo7krdxCt7RcRy8Thsn77KxBRjpzCuFKiWgIHM3BDeHeHnvkU2XYyAOgnVr
RXrD7EKLwGwFQiFrciJjLNNb7OPMSaOo9g3aGvU+qYzsvewY7nxGEWYDBIcl9tD2NKNPlz/w51bF
980MrGgDntXauBSl7jpwVKMlMAgBHj5QQ83nzi55ZRp+zvmXxpMI5zVnOhzuMDemyBAqRRiDCg1d
B3Thj3tdEOJdWzTJg6j21Qpib2FUWF1w4gCDgzZq7pZ0eYZ+uubMnfn9s7gZQoFIDvVIHQP9TnlP
d/rz5R+/8DRx/vO5WAZKlwjScvj5MjQFfqWHONhZjY0msPKRZvPvK/Z+HkHn9ri10ChROvDUjsBt
QqrkkDUb6Znov4Z6MwAraqr3g+BJrS3uShI7eKSz++Gujj8qda2HfwH5f/4lXDSbSl2LykFBd23k
Kd1Bf9PLKxnluOqN+FXuiLkG2leru3lbmYE5wz8/F8/tchHAklVhwtvNGHTWS1m5dbptJp+GPt6q
n6Pf2eayuSXfR+fijF+V5gIEd51RGGRpaJNPQZLKeH0vkhHY6vDGSqrQZnKxRkG86E8KDl1kXzPH
N09xkTTtTPFfTEGnyK6efKbg1n8Id6+TtO2YCdbxxPQvj3Bpt+ngkQHVOSAUuIScR9TRkppE6cUJ
1wK98YlISn802rVC1fxT+FU7tcLNY5VZcTj0bArMunBqKdwU5aa7Qs+/HR5Mi6yksku7BBo+oOTE
1R3nO7crszbLCSTQpsAyI3ot4p5gZ61R7SShUTaNWgSMkGL3L+bxxCa3M5lU9z2CNGyKjAAkVA4b
WhXm9t9YwRM8CmJAsv7oUUOu3RptgtdfWW2voDP+0gOrtGJkyelnckFrlizUkfCeu8SQQnq+E/HE
LLdDdBVJhi+Hyn1mmLk7Jpq6MnFLIRoRGngr3OA09NeeW0P5UijCkorBhCPO7s2u/Y1pzq+1vKtW
TrKF1BOEZqgkznSGYFA0OceImDqpTWhOAWCPym4YckiEpE3hQP9hdPJUjJ5Yi3dHo4cOTVVDoNno
LX0lW1qcXbydK8he8BufLc2NKZLRo3YxoW66JylE7hOlG90UlRMnnsyPf+ExJlC4c5YAa9xiTqlM
ByMErZrBhsafqCTaZl0Kzj+3gj4CAyiFmdeUF1nVqCBXWh+LQWH0d3maVnZndff/Pxt8DLE6wUgy
+H5KBclOWBs5zFp7y1x4KgeGDVmOhoiICjfPr2ukRm4qdIAVVPD36LZtDoY5WrtwGNv7TkRhLjUb
aGVFoPbP1Br40mjUbSmMRq8C0NvTEsHy+6aHVEQ1Tm4n6MlDVKqZE2djstLJtbR1wAGDNw20I0KH
mDsL8ZRe5RaVReA/w9BNcTwFrAXhU0eyNLg8+cumIH0IQBOITnneXIHIedSklhg0Qjc6chazx6Ix
VVsbgQS5bGrpRMKrJcgJZ1FlyG+cB4RB05IkaxT4kthF1xMhk6fKrfhvvOnEChcK2ppCXAQRGxTU
nerHXVns9KxTV/KHxWmDPDQ4f3GlRqXofCymnA0s1SMpALMFGDgZsIPlJJNrlKT0lS240GwDz/22
xRNslypAOEQwxYCiooAXILPO2VGC2EW/jZRJ7I5sTBQIjjcTq13Fqui4VRJLbGzI0zd4ss+0DiWy
TNVtMdGayG5rDa3PhUrQqHB5hZdnxQD1qmigasffTaGx0AmtFIpokEvLvdQa2sso9s1d2BXWypPL
PMF84gEtUgD5cH8BQprbIoDEGWVrpRLQjfLjMGnvdSXfx1oQSWgAQfY8Y0valZRqaXggm5rPGMjA
QYjqfNHrWJ2qoYHNvi5j0MtD6qoU4tgHeCJaMbWU6YAMHPpqWHvQWSrnpkakA0wqSimICdjsD63u
DqEH7dm6X8kJljblqaH5708u3mEYpjIxi9mR81saJ04W0ZXC08LBiOMJwA3Uu0Any5Mb9+p81Z69
Imqifd42GwJ2D1vrKYAtj5cdcCnPxgvtLN2OvWDAO86HM7I6tgaG4YjgOnfkiLl6G6t+MtTDtanW
gtMmRX9saxUv+5p5pXfm+EwFpVyZ1YXOD5RL8AaAXBW+IvEF5DJD7zRkeiXAJHQ7KrKrQUVvvvxU
mxBBkCWn2qstCH4i2e1L3PBH/brJOq/L2A0tip2QR8PK1lzYL2cfZJ5PTFkXltDL836JHV1NfDkr
DiFmoRt7O4XkZzUe1TUQ8IJvwSYI4QyEA9yxuP1iDiWExZIGNiPqquRWzNd6xZdH9W2B2yYDrlxW
W8OCWsehn+FFzxqCrk8ea1ajmJHclUN4rKx+5R6yVEA6GxnnZhPKumVWt1Iw5h96+ixcQ+TBLqbx
gYjqpiCJXbRuOSaOpVQeOmqv08JOrBUC1oVXEkwudKtlYJ6B0eJJ0vMpR04tIEYAlaUAp1IKvZMa
mpP3EsCaOUXxMdwTvfVDadDtnChHZVgTGp7dhgvDZ9/AuZXR4ESxRpyDdZ92b6Ig4uaXM9Y9DwyZ
0gSy72OfMtmdaL4mnL0YVk6Gzx3Bem/mUjIP30A3gmD+RvbqqMb7lK0Vk5eDyrcl/gCu6opEgCwj
RgYZZOSh836N4jV5qh76G/V9jTdl4ZTBlIIVC89PCpIlbtfUYZLEjNRSoLdHVQmExlfHlUrcwuly
ZoLbNozJWTb2FaKT/hsjAsugTN+i3sRxtrsckJcX6Xsw3EZpaa/1uo6NQicHCKGtZlK70IubbFhJ
yJby+7MxcQkBcs4RwksIBR3qs1W6q6mvN6qjqJ8y3imFuHclyRGIcgshWn8wNyXD4iVurY7+yPRn
lSqfWiJ+XB7+Ynw6Wct5ek5OVwl3M4lqmGhTeo0TVwxLW4WCffKrEW5y6UaJg8v2li7CeHdGiVUH
LzN6DjmDeUcSghoF8gZm1/BVBSwJb/oHlW0TSKXyvlmDwS5HoROLs6+dDJEWkzgO87w3ceiVFRST
JmtTQhB1jDaq8Fakx76TN2UhFnbDnrR2JRQvnjEn5rkA1NFqhLBpN0MuLQiumhKxm6gi3sq8Lm5K
SF+gmgH6TDBKno/SKAYQ5uUwo5uO/LhTsfsnUHQdZRvVGpBrOGvXmMUtemKQc2eIESV4KcPGUaEf
Mma13ZmyJ0ivtIzddnq5PLy10XFeE3VtmUwW1rAsyl9Nl+WOSSTJplmWOpctLW6Ik2Fx3tIbo9GP
AyxNWutR7S41vVrZNvrRGp2ynBwUo1YsLkagE4ucg1i0p6Q3YNFg+cYMtyN7aSia5ph/eWT8RgBg
Dr2FJ5JB3NCUqVJlQkPoIHUvaOB0pBqQH0MqDzLKQbNOipw0rmoVdp7cm819PIa1e/kT5qGcHMY/
voAfalQlLfqciyMuvpDuS1MttlMdzxYGPUA73J2EzWWDnN/8xyBAiihTgLaSRyOrYgskWYghqxnK
2KET021orqmIcAv4ZQRsTMBbgvMagGvusBqmPDcHRorjoH0owyEsItBi2ZG2Mhb+lP/LzjwQdBej
CssjdkQWxSA+gXaWFWWuKb9YTiYVjqTZkmPJG/mdFUEbJytpOX9R+LIKe0A7A1WO5gkuixFHtazx
8FEcoydB2JMjqHDJg6j7FPh5ZTNKg119hIlfVZtqdAbVbVapnma/5L1G1YDDRFVmrotx+YY4qWWo
CAb0Hvc3lW3Z8z+Kb9kvhe3LwIfsy7fkpXq+7DlLrqoaABEB442bNH9OKd2g9JIBubYMCWOb3SSg
M8vKwqHJRlauymitw23JHrIQSEejxQ3OxDkR7RuNCZFSHs2hfSzqR7VIrvLsJcc93hAg7dO0d5cH
uLQ1cCxBkw6lYFT1uVmVSq0srCKujnJtsuteHrtd1hv7rB6l7WVLXyIT/AKimD9LyKIiAvzm+dkk
QZtJr42kOs7rFm3bXbSNtvWuh0551NjhBripnbmPDu0u3eLau63jqyg7ii54247xWus6n4F8OfTp
13AzLdVTmpsZqY5K8VoIxAnNFxJekdDYNLrgl5W2h/wKFAAfL8/C4kY6tcud0I1qTiFoMarjMAy+
Sl1GTQcUOOHwiDWWUsesBNeKXqLMl+4Z+m+LmxpCa93adlrYTWiAwvP2l/6ZxMtiMJ2EednjM1Kr
d4lxRerBlobOVrTIUYuVOvFX+Z1begmv94CBQGFagU7G+dJbkdGqgl5Wx4Mx79wnECK7QLT6xVbD
f/96l+wZfRp5sf/Xr9T5BK7SQV+UF9qRozmiKzmDN0LcWLSVlQeRpRNRQYkUEnCA4cxH8PnXpSMD
GGbAXKjdZENyFUIwyeukDbeNMe1EIqAl4QpooF2fjt6oZdu2MlYmaGE1FFTPZgZwtDH9eJNJ1Syn
Zk+bY9dDhAfij3Y97mLphuB2fNn/FgIM9jniC7oRABLhG54TNRanHk1Hx968bsFOoWRXjdg6+bSv
B5AH/rNr1bzJYA1PoTinNJTUuE1GjF4uISzXHJvMljcTrtc2XdOb+LmT4cPguzchXGnAxQwuK9Sa
Ik4b5JvHLPolZ8xNtyb6b7POzWTDTiqXleV1uEbXzCWIkEqAUWA+ATDVUEfWuPMwEdLc0to+PuKd
MvUmJudHAY2/nsHq9CqncuE06NN1OqWBus2UrJQqf/gLGPhnaXJpRsnNRd5zj42zUJ+KYYqPYwa1
qx4vfU6q0tCzoHq1j3pI7aZjR1fStjkynW1itNzOisvzqyyaqr56gU5uUARlMjPLlfhYyKJThdLr
0ICX9R+652wDcPoZNQYn5c/bUG26QTZgI469XPPQKWNYfuir2a9orfa5MIdnpua/PxmOkprmZJZ6
fISrBIlS2fp4q7F7oVJvpfz+8rDWbHHrVcgd7RRNjY85s6MykF+ij5BBynVl9pa2wiy+AiTW3AoJ
3bzzMbFOHE0tl+AX5LnudEggXxvVJjtEqZsdaDtth/Lz8sh4HM68Ec5McucZGqoEhWqzV5TDPQBV
hwzHVTJorj62jhlBvzppIaQ33IlDZIMBf1I/aZpuLn/F4vyejJs7X1jT1oYmYNyF4RaNn27plSGg
Fe6ylfmn/NgAc6ULTB9oP+KL9qwhUznK8JgmRm8wKkWJcTel09oiyitmuMGMaZvneCKGYzYbQHw2
yVT8H2lXthw3rix/6DCC+/IKkr2JsnbJ8gvDlmWC+75+/U1q4ozZEG4j7DPh8YsjugigUACqsjKJ
o0l7Jb6LvWv0uxTlfbMQYev5pwfMupKb4TFxtFTzUXJC2KXqO7UXf5l0d4wBvu4E0evzgfthyYIc
KIBNKLEyI3QW9FAUSxwHqa1HflzpwBcrE9LQS/mgJErs5mnximLMW9mhMR20GZU70+JRAxJdcPbz
xgwYBBL/Ok4nlEnPN0za0KmYa4w5VauTEfu2PaAbfCGSwA4vdkIlC80WqPbg2sXMbe/UsdmWNg2M
tGr3fam+WKNeCwL0p7Md07o1wkS0JC+VRJsNDKZJ383RLd8qPXUjBd3XMWgGqz5xL28I7uyB+Gmt
50LBkr3R922qxZOKUTnybTq/OlYF/kS3Ux8um/n85MXAVBW3M5CZ4JYkM4etbUSmnaBJPygHiEnt
lc50kwR8RGguBJIGNN2udAsiA8FG5E2nCkSxA2AxnvWsl0Z6XBRGM8FL5QOddnHpWj+a0EWCcCxF
5P48/9jaYvxj7GmYxjlsoZjqjjn+rwTBS2SBcY4onNR5mmEBVIvgKm5I1v9ZivPjJACq3NJ04MzR
f83gJmxc9tSsXeIAHa2eKEHPi73bH1+D5ua0zoY5AQoGLiDXjTuZ3wzQ8RXtN4GjrdudjfBbK8z5
aSsGLcxhHQKKQi+xPxze7F3mm+Rw2ZBoNOtibUYjq40hyRIWg0ZP4E/f13JNbE1U9OIv+e8FYcJs
FjpZMetzHCypQeL+Ltf/xxVnvDbUzdJOSkwXurncgt61SibYg6IhMF6rNR2wlDOG0IPTe4Z8YhcL
ABq8GKbiKo8jAGc6rtXnSyEpCgW0FktRQ+epBiVnkdi+036rK//ymnPDyZo9k1eyKWDVzg0NxtBC
PbnAFrf1o5HEz45202r3OJvwul8bUGaBk3GPWXVjcf2ijZctql4bVQSL9FZCVkXPSPWQXc2eYRHF
BeXtUArOA65bbwwycznKaFQ1kbIKFOspSnO/hsigKTLCckt8xBnkEACSQ0P2CgY7H1baFG1Tt3Ic
qHcmkG9Xckb0p8g3972fXuXfjDt9l5HxMflunZKIHOtkZwp8hoU6/fMJqg4O/jWfgW6l809oaymf
1NaMg2zejXfLW+6Z9ZUTnpbqzsj0YNaeW2SxbqS3iFbE+kOlt0/WmQloaRaNM9Bjgdx+14DKjjvZ
letre3zP5785mJA2x1sT3YUOIOHnI3VoSY0i1NctbjpkVUHxwHwiKl3ztjluX8ixypDgBkrg3IoR
rnRPUGoNAPk4OE5ymtEifHn78fY5MK9o/QIKa83Sn5sAnqcHDMZGaAdvol7uoq/m/DxNgnTq6uHs
AWKAImoVhTdA9cAcIKOtxWoXhbCClvSC4Hq56/Te7QAABynCMg+uRkW8FtxX39YoM7RUwzbXTRjN
52+o24yhTJq98WIq72Y078yeHsPh+fJs8sYJ2VcQ1KLOiKw8cxx34E4zw8SJA9y6JCRzI38J7Ns6
3/3V4ECHifQ0Ln5rnvp83VIjtMuypUlgTROeQnsU/aw5Jiby8RK9o5NGkhgqXaL8KFun/9hkJu5+
yJR9yJ8w4bps29qElGkcaDh1Yr2FsG4OenAD9G+RW0df5hdJuQHNzUkN76B9q/6A6E69a94T89HS
DIHzsh2o/3zNR/0KNKgmlOrPZ0GynaxFD1gczP70oD8Xd/aPZdffR3fjvXlEFe2AiUH3/nDXgG//
BwoUl5dbXdeT9WtAxlF2+sc+c5TENqrlkgb7WUnCa8Mz3qZbQI/JeNcB9/dN2S9Xji/5+UiG8Evk
gv3pmB3Mp8tfwXW6zUcwx4vagodZruHn6vhUm2g00mzSLG6TH1RrR1FDyEBWedkk79BeSYwQmkA1
h0fA+bxXUZKCPh4y8tminUxooVv99VB4NXV20W3+47KxdRE/T/JvY8x1yolHh0YpjM2n+JA89Cq2
ligMct9SJuDAwIWtU8leQ2Kl76USConBsIIbc/AVmd2vKIQ+tK6dqrS+Xa+lmpNeR+FrDBTu5SHy
txUKiMCLogqNv84ntKyiJmyhUhbMLuJjelcmXvGQfF06Mu7H2ybaxTey67yWD9Kr9Do6nsD8+gb5
NMXg4gHIE+RUSEqfm7fUXlkidLEF5t10jFMvfE5TUn8Nb0NSF19/Cqxxdw327lpcAP0P2x9J2yqV
JhADBE03HeTxbry23+KeqKVNpPGpa1zDexI1iXM3CRwVshGoW4IYgBkh0s5VAQ7foP9uHfqn1AWI
KXbRRCCYSu7O2NhhXnvofCqqIRmTwDCenQXVOtsrnEDXv0vHoZkE8Yd7xK1v8P+Oap3pzVXWVOG0
cQFrnfcLaanH0OuD5QsKlsIU6uoBnzzEWjGo8I7VS84t5UvnhKmE+SuhAjDRXY0eA7emh9j2zePw
PGn7LCXlc2tdqyiThqIEOO+aAiT1v+aZQF9AuS6sUgx0N/3QwJIWCWIM3z1+/z4TyFPLCRcjxu+r
1/pMnFXgo7i2rEe8eNBRSWqBuf9n4X7bY2J2MtloagcsIiha7T1JrH1R5cfOvg1LE8hmdLV8iTSQ
cYkeW4JVZEt6gzLJqpnDrLZLg5PpX97Y/OPw9yqxtFdlESdhW2MWh93sh9+7nY52m2P7LH11PHsf
nWhGMpnMb+Gr9U1XiHw970C7p9b7y98hGiWzK9RhqJahxWdE6NOUpW/DcNPUopzIenv8tCFwbUbJ
SUH2kp1KKaEImevWW7zo9GodZte46l5iN7xq7uKH2k8Eg+IGlo09JrDIeinbYJVMgrTc5/rdsrKl
tffaeG3MNyU63S9PIf883Jhj5tCQmgH1NZgD7J0kA1jh9P1SeXVgpa5R3TZCTPb6BLg0n+u/b0JZ
1TsAX0eYz9HN/fkOF4lTG/xEMz+Z/Pb4h8jzfy6Om+Gtq7uxVmrmgDPiw1oVqK4OiaThl+H+ujyL
3Ki1sbI66saK1lvRbDdTEuQH+3b29CshfFNkYf33jQWQoRQF1WCh/z5d4S5+PV3lfuUnAB+lO+jF
eCBnvocw8OVxfehCXFosJhwDDo5nMYV36HtlQIe9Dvrf1gNUDbiE9OT4bYX+6Nmj3ou0lw/aK3Xr
fXmQr5CKOBgeuovdefeHUNJPS8qE8GWszSKzsaShnsOOYQF0mfcioABv2+POAlTExz2JLXC3FQXy
iUrQXgfdBA0rZBgEG507uUBVOSpKCKtSDDMQpHhQn4gdPO12A8Sj9/ppPNX74We2z4LpIboqAgeZ
nNZtDm1Q7btf5dd2nz+CJtLvj71XfYneqr0wtbPud3bFtx/FHFhaqMZRNuGjpJtmp/qV17pokPXB
i+xWrr677F/c6unGGksAM6tx1WZ4SeMg0d0YVN41eStI7hYgL0CrnODOpvFiz9YcE1sXFeVLM8fg
enCHjofp609lR+HQ9Gb8rt3IPlSXXho/Pxl75RDeVDi2kmtcd1SCFr5992ST6SDtc8B2Lk/DB/XM
hUlnC0noqu21UMZ3efK1dCMdgYc/ar0LCosGgtuPMcQI5mftUHzHo+9kXgEfY91RH6qB72ZFWjxD
H6M3zZVv5SAh4RcqcFS2jeZjx22njQnZ7ZIbUplilTSglZ7r9Y/lvi5EcU/vQtJ1gQOyND12VGW1
nsCYfHJITLT97is0H0nifxe9BXnXh+2wmKhtGBFgGOv+y/T3PrvVql+5KFX5Ge6GxN3WBhO3e0lO
dFAcwcERNemNRAYCzvjdvIu8CYT1yN7sn39d9ibuG3NrkwnaUO6VDKeFzcied1VfuXEBqFmY7bto
PlThcpL69hCP3d2U9je2Q78MYKyvMjB7LfNeU2o/Uuynpb+RRNUM4WwwEW+a+8RpZ3yZ85ACADf7
2qGHKFwGWXvJHXzJm78Wp0qw67l38O18MCGtH8eajgvWWd7H98sBkIw73ct3tdcJ7oq8x8XGEFtN
B8NHaMo9hjf6RrBc6cTZJ/5I6N3lBeb6LUiRUE9fKQvZcnCbtvIs5VEapHHjNQoU6ko3ETXqfJw+
n2LSbysfs7q5ceiQ4TFKiaaB0hzj5Jcy0YNlHxy8mqZ5uJ3iilDTgTBW5SZF7w7aeKCKm4ez2wHi
li354yhZpOi7vRaWO/A4osinH9Ja8qOk8TtLu1lpSsM6e3BScLm0Iq6JdWMxnw/kHXq+kU9HxYnN
A1TKCFRv3tFAR7tC1TVEh/inGj0Vo2A1eO4FuTLkdJAdBLaeLRHk3QTxlNQCFK6rD6Wd3bTNLk59
R96r6RM41NohQsO+KP/AcQJcHSzIY4J/CoB7xqlb9JrghdfGQQTwWzOAT9nE7bkUiZQJzLD5qjnS
07bPOyQ+uxPa3bxZoW4nZ4ItyrMCCONKSwdWEEAmz2+3WEjoM+pIvLXwH7+X34WlWo47ACH528L6
BRtvriWn7PQWhdRsKa7G0jjl9rRrmvl56eXd5e25BjHG82zsS4gboNQJdOL6KRtTYbPUy6yiKqxm
fjrEnj0rmp9N4KJI/Mlss/1AbQGiaI3on00amgoCECATLSbpFY9Dgscr5m+cfOh+kyYdIdFqkswp
DsA7uJcHyF0tSJD81xpzi1KsdrKUElgEffQ683sa/ghFNyLRgJhXKbCcdttLahx01jLtQ5B9eFIO
rlkjn957g6KrU9dFSX6uTXRyrr0OaIE3GCdUaNNKUoZSnwJyfnq96619vUC2XfCm4hwSqIv9NsN4
YlvplRqVqJ3WjXpfjKAliEJX6qTDtCh+XUnxiu2RJpFeMHcD6EhgOOpH4z2zaJkKvVmjNQCGSMa3
yVj2jkq9Mc1KN0Uby2UH4e4AZLiBVkL0hQDD+Q4AZ4s61h2GGCvH2tWAltVc0NrXu7Da/2+WmFFJ
ujlrbYG6DFqolOipiYiqBYk/d1eFwBLXOzZjYjwSbQld2Suon67NWoXfxie7cMP0aQz/JhZuDDGX
bRC3NbqdroYSeZ+UJwhZ+HktQEPxsBE21IP+XSLG2cd6cKR0wRJRvd9Dvn5XfqfD3rQDRfuW5fvC
QjnNpCRqZ7dtBFO5/vanaGWCnAMMpx/kjox76IlkGjWKENryvkR3k6jHRPT7jFNYWth2A9oJgyj+
ZcjfhGcJ7/fBZQAqWgvCF6q5usomwA92azlzl+O0qkAFS7XlNKmOqE+Rt1+3RpircmfkWWlUycce
At4rRQdQot/a/a/LG4gXy9ESuIILkYD4VA7T526MTSWNg8a5TtP3RhUpj/L2DRKIIKdCvdw0dGYc
s2G3kDjGZCF3ZTbzXo4kguhAlPwkQSfn8mh4L1Xchn5bY25FNLX60E6BwEnoOKaghQLBw0wjtNFk
nQO9e3XwczntHsukvVssKONgX49f+r4wQD6bt95YjE92umSCgMj1mN+fxTIT2EtTWnRcsU9xJLmj
Luu7tJFFOrbctUTCCtQtAHQhqXTul01bz91g1gBsapOLUCheTN7Zhfa8fy0wO2voi6nrelgAZvmh
hICCNIUkVkdiQmRV10ml6qfuDxUi1uwDuOI0VP21DwpDxqjSUWUtzePkMsELM6RXbVvd9r3sKt3a
K0Sjw2Un4kzjmT0m0lt2PtV1DXvwIwItHbQjXc/1X5zHZ1aYME9phgeKAiuVc61P11n/K4uve1Pw
IuWOBVEWLZWgmARc7NwlQF6hpTLYRwMwZx8yaO2igewPGSz/WR/wkhmWCpo79Kee2bg897yEoAOq
rn9/jJn8HsA3M9VxLrVJn+yKKD62Eo1u26705yQG7VxalLvSKn+lQ5oGiVkDd6ZFL3OjLcd26kWt
2h/AEuaswvdYq86GtVK9nQ/uP2ZkxHqe4TSOnOyqMOuTHH2v0vAljtOdQ01iVkjAa2jdXEgCtS9k
XIid7cpU3VtpepXp46ucmD8uTxInpOJdvupUA+8OKkpmUbXI6fJMwxxJkhcvvnFVD4/IXFFRKk5k
hwmmSVhXYGPE5YpW5QmaXgd5GUhNjaNSKldNUu4vD4tz4m2Hxb7Y5czMjbEH4gg6v4DZDaEXhqe6
FTxeRFaYBW0t6N/NFAuaEzm8/Zpaz6EmCCB8EzoUE9EYt+JdzzbEf5TE6MKpwbypYBgap9PoZdpX
bbj7m+n6bWVdvc0tpKYWTYcMVmKLTFDBDJzUF0YpzsGFNcGbcuXHwluWNdLqetIvQJ/Vtt2TZDIs
d04nEbxrddhPm2xjhXFo4GTsQlel9RJysuzR1UETGy63rZwQA4K4nYi3ke/Yv0fFOLZmtQnyATGK
8kZ3lZjVU5p9q7Jb2WyB4hZxCl8cHDjwmFM5VxpQnq4QqkRTQfUHqe4sI/LXvrxJQVotTEdxI76B
9vm1QRKtmcxcIllkITWEsY2Vi3OyfR2Tp8uOp69b5NNyoccON2Do8wCtce55g25PJbiWkMXtothP
cqv2IpuW7lynEpmHInnsC9kgep9mfp3U6Q7y6F8nrR2JA65uolQtNOhNLK7e1b/AMhIRiHZo7hIP
uYu947jQ4f5uZG1POqV4pnROPStPQvCAKjZpqRZFaO8EkZazxPOz01ehOygRvVnGSPHKEl2nVZ3Z
pKiHxkdSBOyykzkFCgVlhC4Xlq9Eo0QKvTFB1aBpu8uTw5/+33PDTD+163SpkigJKjAZVXTwpEjw
dONGFzSOAdyETrxP1HmIOnaPtCyy2cadEgXafMjkgRiiWxcvrYnz5beddaSb+GL2mZWUMuyYp9zx
QT8lGW6o4658it+ko1YKJo4baTbmmKBZLgkqERacit6SXsCjJZoyxmFBU92poYLfLoEY1W+a0/J6
edVFBphVN4euMcsZcxUlIYhynprRciMIlCTP/5sdJnAVmaZVXQ07YXbqmr0NRHB7LauCDS4YjcNE
rL7sZSXXMF3hU//Fvo0fJ0HfDDck/l5r5sb4H0uCkEENpCfKsEpMWhl9sgf6Y+x8RzRh3Ei/scRc
J4Fd0NQlhyUl26GNtAeNUUTQbimLuqn5+/7f3cLSPKuRNqN0DkPQPbKmmAz0GpuHXF5+7mhQyjA+
2K2gDnO+JfV27LH66/I39w4AVpLZY1faxHo3RZQV3PGsz3X8hzwHe4dppagoi6kA8EPe4/pLtCkn
tQhHxh2PBQbaNecPWfM1JmxCTAY2Ayk26iSwR09D41/RWiS3KEHzX20Krktcn0PyE1lrcEvjgXFu
y6mhX1eWSAq1uZ/E/jTsgMArczTW+pUI48SNZRtb6wbbjAvp+DGRetiC4iyQaVRwAoh+ngln6jLk
oT4Cwtz3yAq1qW55fRQKggDXATZjYEIaFEfyxpIxhmL60hnvRnmqYiq4i3PXH4Qj0FDB8xTw8vN5
ilBiwKsViSFk3OmClsNMIU1GSSkHYyZYf+55pkL0yNQBDIYGELMoUdVL/YJrS6CiWOLPw/LFGmt5
H7WF4kVzH7toTrvW7Vn35n6qyGQrlSB686Z0LdmiYRhwH7Dfng8XSrwraUGJKV1+JtHj9Bc9otCr
+v37zOlg2rQq0gZw6zrqvCI1iVX8qDWBX/B6v6AAgtXSkNhHXzKzaFoNrhaqoSJYjVeZXNcustVB
191OPSRl1RpqOzEIg4FgwYKm+V3S27vR6Mhk3FqxSI+FN6O4KaL16kN+TmZmFOpnZjhRfIsC6RwP
OaHaLbPsZmhFT2GuoZVkBZB9EBazvFRt6YSqDQL5YFjU9yUsHF+Lpd6Lse/8yzF+XST2cg2ick0F
dQwUGdi6blx2E62sHg1nZfo0VH1QzTeFfKSL6rbt1xKtjEsu2Ia80IgZBPEvdLgQIZlZNKY+nZp2
wksyjXb5oYE8IU3cOVKhqhyRUER/wLtebM0xbkrzrlQbRUF+LbaOipM/ZlUOkIFSk0aOj38xm7+H
xiIyIBEDRoABQ7PLZ7TrEzo2pHAWMt1r6p1GF08W9R/wALUgH8HjCNUvUNOwPll0dZwsMdozi2ln
KOlVCbak7N6GYJ/tQMIv8eiVGd/U8Si4HPBOBQvtrgaYho2VJeA8uhSKag6mjsQGrePoF/LxEHYe
S+UvYtjWCnMFkRNnwemG0RlDcqg0PHGS3dJVu8vLxnORrRXm2pZnziz3GaxY6vxNbQkucSfQkrmx
LoK58DY2unFAfIX7B9J8zFnawjmoLuO5HCJdcADj5A80KstuTKe/qAGA3wrPNvR34mLD6vpNtZ0P
4fpGMBcbnJpLSr2srUVCP1wv+G2FRQKoM8TCNB0JG0l71/EmBy2MwM+4KVEgT0BcAryLDQ6hc0fr
CjQ/ah0qU0btO0D7d7vySZa+1BGB5pzTvffTcf6Jbnhj/ppEhZstbl4e1fb2sovw7g42eiLRa4qW
WaB0z79CW6S+s+oKTcDpMR6jHS2PdfxlMOedRkXtuTx3XIUwIAylAZ/CLp1kNU1XNUB0DGG+H1r3
Nc8iN4Z24uUh8eLwxgy7dlSx88qSV1zFU58ScyT2T/k1TG5SUZMP74zZGmI28TRoRj30OM3SX80r
TKUTuV8k3ww9UXsBb3uhzIyoZMqoDHw0kmxuwjZY5XEVQqy/aR5AIPfnsBdn++tMDaUBxiALDfx6
DozLIgfQsUgb1GuM1yY8XF4b3kBA3mcg7Y7LKpp+z90tl3KwrK0d2sXU3Ju1cU/L7mBI739hBZUG
tMwZhg6+zXMrM8WvdiAACvIuAXUq0ccHax4EbsatsaDmC7QVaJJBZcqc9/2Yyu2UAVwzNX6NooVW
957hPKbgTM4LqOrMByffm3QPlhNSaCdJtnaXh8nbT45tmvijAYHAck6kcpOow4zJtJqkR5O4s6uA
zfLSvGhIJEX0j9M/SLuiG/2jhx9dbcysLr0U5pWDp0w31e7QgeixHg9r4sSoBNeNzwODJRxccEpb
hZTW6kUbd196x4rqBm1XeADGYJgBzYwcNz5ULZA621+exM8eeW6L8cilVfq2SmArfzYzsmAZVYEF
/mhwvV7bz8GRygT63JaqojXwPEtHoD0TRUsORZm3ZDBjh9hWav+P9pjtvIAo3WiHHrgQCR0uzi+t
+IUdJmQ84U8ckuMgo8Jz0GLcv2vqqBz0Ga9zqfoO7Opt0WZfpCgT8SdxMDYfwtj4bMAzUadbj7CN
N4SFndtFhPEoWUHUiLpWLhMTb5M6SnCN74jpJIesRWtJ+72vjl1l+ZddhLeA6Fr79wOYkUq5OprL
ggdh4jwpxnUqXWv+KILqcS68GCZeRaj/oqcYkgjnw5SLVpdaPKqDLPa7piIogdIx8aI6R2RBC5BO
3cEoiF77hgh7y1vKjWn2zgsVJ0hNr71kBXrxsj3AG4oo2cJ576KsreLWtpL2Qh+F2QVQzMvlauow
ib3kG83Bfq3QB49KB4hBPDq/TbNXG4ML3m4NK9qnIBuDnEeuvlxeSw6q//w7mN1hZtVYNy2+I31+
b13z1HhG8CN8pbvq2TnVO+lk3uYP1mPkCeyu0fH8QXpul3nv1/WszEYBJ4L4d+EXurviPKpV4lQ9
yZ2PnrNClOfk5GpgE/kgkF6spLAyY1N28nIMIZIQREWHLnzdbaHTPKX+ioUzw1M/1ETrA7oIHsKc
/oRzu6u/bXas2XQQv1AwxyWRSnIzmHvq6bf1E9CYuO1197VNzIjQlIwv8w/BPK9+9GmeQSWJfJgJ
hha276WKUzBxSIi2umQQuXlzeupTOu1VZ9r1tLxOuuI2gyCQMmDg2TejmEXXwjUeffoCaFricr9i
e1mqkaYawjqhMvJH8/hFbtD+5bQ/cMd6qVvpuh30V8GIuZ6FZCxgiBAJhfbp+Wz3S14vTrqAHkAu
PSDdT7E0Qqyhsu+NJztxW/mlmY4GOF1JKgtmmxcZ4VvmyoOAc4Blw2msGkXtXkUJ8wa+XNxohZ8J
ihzc2dyYYHzJwj0mDC0F0Z96dp6SogH/lEmkuHdrEVjw86sPfruxxdwFcnPRotnSkdzu7bfO0QlE
Ke4vr9a6GJ+cA5JXGhAnWC82Vz8XzYBkF5wDMqFE6yQfxadyAK+a8h5L17bUk1J0svCiu4YVMiHh
BnIkNmOrmcss08XEbcrA9je/geNJUXtBfOMu08bI+u+bLZ80ZQVmfQsP5twp/cQxI39wZLK0q4i0
1VHS1DkV2OR6HzpFPngxkHRjzuUmsXF+5EYSTOpzIVNip8/W9K0ECPHymvHGBoJmPLEgNLOyOZyP
LQZxXKU22GATRuIBNzkEc2gMnr4MsauO6U+wPSgCm9zYvRamwYO23j0+3YFDOsy5gzN5NK/ql2m+
NaHr08SRqxWOO2Unu77LLcFe402oDgwgSPXhJvDO84GmRTIMmo3tTEHHJLlhghS0dAtBO8EBwZ3Q
jR3GWZbUnIzMhJ1han7I5UOb0r3zAvLK3SyFDrm8ejpnx4FkF2jLNR2MC8j5oOqlKlOpi9PAelFA
ryDiDV+djN3Q259nnEOrVHUqxjwN6uXbGIWkAgN+JT300kntqDtP75dHw9vMW3PMElW4PQH8WqCd
bDRIOd7ZoGoTknzygtTWCLM+rdPROmtWYODggKfqNhwzT5nujMlzbD+NAPkSAunXtOqlaWT2ciF1
09RAcTeIyn3RHJLoGaS6ZECOWWpeIKKoGF+TRb+7PJlcf9+4BnNyVqC2nPIuS5H4AB+Xco+OHKIo
NwtyOZcNcW9ESNxYlg5pUzzVmaxy36pp2C1Qh4rlfWOCd6zLSDQ6EB/p6c0sxfvYMP1phKh4ehzk
cKfki18+GKAKW+TySg57wQ7kuREoISHwtDZYoZZ7vikmJesMyWjSYJavLf0JT0Rh+wBvcj9Siiil
QdGTHTIEqvR4yow0QE6CKMOvlek6ak2iKqLZ5bkrSmlIgEHNBm8LZofLauFI9WKmQQkKR3qMBuWq
K6KrbO37Lk7akj4OjQAQzAsqqA8gN4EELuiumVfEYGmz3Gp6GjTaRBK8SYUANA4Gf6W/Xa8KAKEh
HDOBpWmccIxrFAXt6Abd9m4iXa9doqM35t+WK6VCd5WG0gRepLLfjrve/OPyOOzj3vChDrA2/Z27
SE2lqcrXR2Ha28WOVtJT4YR/ntg8N8LsQJ1CNw38eHgVhsVOa1LSWJMr5n/luftmLB+H7eZ2ErW1
09kaHkJZqx6j6Q65yYPYD7lWALJcCcnR0cLe7arKGe0V8RMkCxo1CgUA3LpQvktOL6J34h06SCWh
WRYkyWuj3fnaVE6PwqeNm08lZe6YOXvIwEJrD7TDBFFo37eRDIEAenM5inF3NJjWQeMJdzRkxmoU
GyhRyev1oDnOknVVo/mjx3LVfzW8VbwBdJQyGIPU8+FpWK6mWIcH0P0h0awDOLSMBI+bWNvl5Qw9
AtF1i7t0G4vMfpbRNktLA3fkOp2PWr3vZ0i2GILrFXfVLDww0GwO0Q2WpcNoai3sBvhHan5F70y7
M8KjMj7XFQ6fRlDX4QaotbKkIUNtIyyeT2FHMyiD2w5SOtbY3Ua5Kt2Ued37lz2COyIb0Hk8O+GM
bEoYsvIWUFq4W/XIMq71D8jrfulbcOhctsNdno0dxiHk1krj2UYTveq/ykRwFnLdGk0kKw0pjikW
RjcYUV/W1EZeW0WXpbq43QTZcem2zAXXDY13UIHrF1LhEH5YGXHOF0XGrl2g046Q3o72ayelhjeH
k+MCO0NP4dqsmiwR0gbREiR1orog1qBE13vzqhokH7l305OzXD/Uk/JEJQUiSIWa7SonyY7KrKFX
PqwWr22S9iXuJmMHngqZ2DEypOWS3Q95MxIr7ZGKoWp1MyT4jmjqFQiWVPFhysbYLU1A7uTSnH2g
f9L9UOb0KsIvEy0BOAqKRyKx9zVisLe+VTsKz25Q5OFedD4hIHmu7dJY0mCS0oe50x+QyjDvslTL
vLqK6CuVGkOw2txzFQhnwDTwuIJ0EXPkNJFZmbE24V4ykwYqqUR3nRfl0XpJ3+W3/KdieUnjAkF3
2YP5I/3XKluUjHMllbUEViuvdNrTZL1GzbukRcfReLpsibfzQfLuoKUSRRQQKpzPaWqg37stMad6
DcBhI6ePTViLJpF3XUfZ+IMKAMQQ7P0ROa5G6aU5RUOUepi6l9RpbmXAk5xpXzuHvBiJnNWkjx8v
j41Tc8O5trHLLF6MX5UGB/cuWkoVGeX0aVHi+qYyQvkqn6LiLiqiBG0v4+yNtiEdQ1X5WkSK5k1z
Xh0BGaCCdeW+0zdfxPLa2UDB1RLaw6ChRKrA+hEpO/Vt+C6TvvTsVmCNF6pQf4PuJmrAeKMzw5fa
Vul6CmNRgpa95pjlaP7NIaQu6q7nGwLiB0kAlCLYmlVM9Tl1EHUDSO3IqD4oXUes7yLtZ+6mAGYR
dB+Qv4Ic5LmrtnML9s8GccgiP0Ao556yvcBfuJthY4E5OOa+6YcCwCxU9zRo0Nx1B7CYHDT/JyWz
J3k2+IP+R4tMjM8MK02GcQCJsvXW+EjyZXr/KhXdQaEHQKeRupzta2MoiQZ9ACsjQyFS/uEdyisS
9L+zus7J5rKbRb0xT+usgrzCA53qMd3Hj1TkIR9p5U+xe2NmPbM3ZmapzsOkhZkJUZQYUF6E9tU+
JtE3pPjJrg3QsBV7L8gD+igDePUxuhn8p/fFF0H9eONF0g0FaVxo0LbBjHfQBhCWqCFO1XpxE7Dm
NGATr+rnWffz1sTLrBTsQt5tBFdgJMnABI9XJ3O3Qpow1pU8ydCGDEUMR45/osHyS56K0mRcOwbu
CcB2oz2ePR3nBjACAExgp72bqpNuH0GvetldOSZWWmHMmrmmA9gso9UuWVaXI/QxfeMlu6Iixl3O
DldwgzegaIumeJxG506CkldfxeWUrXkPHaiBQz1AI9JVwz9fkjM7zJK0+mAVpjNkQV79AsYadAhC
NDonJAJOgp54DASdwKxgbhSnqS2ZcxZUmQUN9eu1bbWV34UIa+6SmM4Kbka122Sb3GnkSHLWm1kw
KnujvR4TH0Ccv1j1jQkm7kZ2Zk9NAhNArrTFCSbAgX/ZBK9qv2K8AItRV/ootskCOd5OynpgcMK9
cRXukh2Oa9K58+Hnkyj/w7sVnNliojzS6INGW9hKkidrPGkjWMEBEnW0ksjUK0wP1NVN6Y/ZvZa9
iVIYGtcxNiNlIn4c9YVUryOVKHHe7IzMV9GXIZCflh1StG529UM5dN501fnxrvf6h8TNDrVXPvV7
aB5fzTv90PgoJMQrcesDmOaEkZpzWTubHiZAFmZTafk6Pc+KJ/sTWY4qrFmuSRo39F7KWxk0L88O
of5lH+B68mZimM0P0Z0lqXA/C7Ix3DeGP8rq3l52l41wI8zGCLPzpx761WYFI0b1iOt1Lt3L04vi
zo7AoT/QVMx5dzaL64dszrsptkvdWEejeD2pv/QnZWcfTVfD+6F0qZsclUP6pdotnvV/pH3XbuRK
su0XEaA3r0lbTqVSUfaFkLoleu/59WdRM/fsqizeImYOtNHY3Q10MF1kZMSKtXayUercw0e9rTYB
GPlswQB1usEaogUKN709Q/uLt5ITB23awBmJjJkXSGyE1jon5ry29FfPpcY59Yz7kc4iFpo3lvwM
ZIWOeOWMk3F/9pdQK4Dy4dJFmlECBTB19AKPbZWEgZhCgYZ+gUyp5cXoPG5e6sT0S1IkRJHTY6qs
3FtLZ+7SLHXmeJmpEynEsJRIsZoBzS7xwO85uf2Uu2BNsXQhwMAYoaY9Z+9nQvfrlZexjX1Bwhhj
Xt5EtY0sG5f5VuJoklUrKyHr0n7G2xRJPUQYEIugfLMYep5UzH2pdVXpEZvtkNs26/wUsgN4rP/z
jNTcr/C/xqjVSxMoN3gdYNtCMD5ISn3w23dZ6YywKgnLxVYvromJLS6cBt0qdN1iR6qUT1B95PyK
DE1XUQ1o31iUIF2W0a+UVSJHIvSGOPc36LI9JGQliFUA0E+dWi0CFZnWoV3J5zYfmyhCvDYUa6/h
ebfRhwwpDBRTUKdFIonyQWw4+Hw9dyQV3AtbFFaHtA0fnvnyLRA3fbvx+YAkaP1V4u9SdNLq9f4Y
l/zspXlqjGMWjlPiFdBQ8GTAdnNkr7zp7JfV03078+vydpiogM9pZ2R7qENXgPvIB7IWrV/Cu8hK
OyFqnCo98+pnyT0mUWp2zRrNxPLQ/jFJHT0faGEAQICaQr9EbYBi7VtsgPFL5XJlbEvHDqWI/x0b
tS99IWUmLsUSjlFlN7JmFGN3atQi0AW5JAw0Bu7P5ZJfvrRHbZkpZDw0hc37EkxGofjUqn/vG1ib
OWpTsH2rcd5soHClNtCL/CxKK054bT/MfvPiRiwjtGh0JfZd1kKeLAEdbItbjn0E8Z4QJ9BV+hGA
8bo/rMV14tBigqPMQi2UWqcR2U2GFwBCLh4HRDG+HvdOLJCm+LxvZ3H6kCBEOhgvoxsWQ69kY2+a
IWxRrXyNXhfrHucdhmGNsnNxHwh4T8wkbnNP8vUcSmUiqVkzw9WGZ7l1GOn8X4wD9BKsqEJzAbLb
1/9+GLQ5UmLAG/WgmkolIFeAK2W7NdqBpQI3OqP+sTPvlYu94LFjzMg9ahsMB1OelcZgmkTz/g/S
cHav8IDNlKKeVOo7uqsaktWPUgxUNz/sUyymj+7Y++Ne8vs8nDGyyvyMuqbGLTBDOcb9XCFDrlDa
IJ0/xURdEwJatoLoEwJmoOGjdYAYaAoz0oRRAxlcF18NnoRi/yjGK7Hn4mYEtdz/M0M5i9SX+wa0
SigcgTERAsfxgH6gZA23OE/JhXvH41/DKODXf9vi8f/XSyhWPIfN2HBnsUpJcO4jm21E4ougCQlL
g0vblaNMjYq2R2dOvUGM4kaqufMgb2oFzMJeRiZ2pbdlzQgVTgHYEXpjiEHxvWa2oh4DUeKxz/c3
G/3YvRkKfz11PANth76CFfZUf0LXy37y/lbOn+ihhN9YuamoPTfbQg8dkk/A9EIekO7AT3tNADkf
y53zqpL2mudxT14usV8BnvQGMCXSSiVx2R5wFXN7uSbQSVoxElTAgWCvU+xR2g05Rxg+A1JLcVZm
kXqn/ntk/1iiZrHX2LzqcQ2f/dyUk02pISzMDpEhlu91ckTo1vf8yh6krrB/mUTQNoOF8Ru6kC6i
Ujfkwsidi2zqN2xVoE5WZZmlAWxrNi07PUlRlYwkFcXB8QdR2KyMed5/1KFDEYWHXgJ6GdFJNO/f
C7+JdoaomUvg5/Ql+lvWZHClh/4thQRB85ANK6NdOAxXxig/wnRJI+ewdq7DYpeylZk0sT6Ojbky
qDU7VOyRakpeCDns9J1sSIF/bEsV3EbTtoQ2XMPpcQs1LIghEDnJjkWvbdQ43rJBbMc+b3BjZ9//
nsVFvphj6i5Amz14jXoJw/Yn1xe3XD4dwrjUR07YhQlQ8RlrMlG9MguL5+bCKuVOofiXQasdVvuk
tRrZtzwvNOKMt5puXDG1Mt80vGVg8khTemyiBjwwvTi9KfXDJCpriSQ6z/av0/LPkH6TARebtYNQ
G+AoGBKb/qTKW1cl25ZTycTlZpjzpEwYJ8CVwcqTlTMiQWeCLsdrmlwrq/nriy8+QqrzLvc7bC4G
qf6wl7bIZT6IkbyTms6QynaTJCDGF9bmeMnH4/DMNG4gUkNFYV6EC7t+GYuMEjJwFe9Dg4IY6cik
bzs7OxVoZCDd+/1NS2dW/j3Z/9ijDmsZgYMUmVUsaqA6BYRsi1Aw87TThwKtTiKSRygnpWCSG8AM
XWuhtWJ/cVOBCEOZ+/0AkqS8sabFUlN2KnfOWuAGxujQjxEgZ93DhKJKp/W2NCKXNcq7egLED+X7
CMq0oSMzE2mFFeTR4ppffAv18qwGrhnAB8idhcTqWfQ0gP7MUEYTpd4JedP4v7nywPuG2QVqHgmS
66UGt26ZoE+eO4/DOzi3+8nioNi0JnT/2/J04/svzFCjQk9vnfVKzp+zBFoHwIyBrbGogJUX2QhK
Rm2B1k896muN1HXk6akEjFfdFL0pqLlm1OoUb/l68OygZQaz48f3UBnKnQLNki2EnERz4gH9UOJ8
MtD70z34aRFt7m8S6vXyu0dBaYicGAv5JY6uR/e+hmhe9Plz7JXHpsrPfquuNcov7UPUoUEQPRde
IBR8vRihGrUd+j8wS/I4OqHgKxu15tCS70H/8v5wFh0cnjGIciB7iQoqdVPk/SgiT17wZyUWPuJI
tuTE7vkHXgCDIrRWQt5I2M+gDPUkrk1pQE41yzXz/kdQL1w804CjATUKnrf4D8fverzKUExeqNS1
i75avNQSHSlBwxN+Ctk3fP7pvrGbmB8SC+i0RQSEt7oEYMG1MSZkRpFjutrt4uLMlPwpHKBpXTQt
Kdhpw0wF9j3bsysXMt0MOI8RTmVmAphTquiJvTbrgy16SoWhdutptNSms4tkX8UnHDSmnqxmfKtQ
ZmNdvzE7rrP7ejNB1ktqjPuDp3Wsfj8D5U/wi+BpxQHReP0ZcQ1661HVancKn6djJuiAPyWdrbTE
Q9O4Odo+YyoZwG353E+1C2Ur5cz2VBRmIG2bEVqspNwHnB0KBHVwLwcbt9EOOy4hLXOsz2u5D7rk
/q/v5QXwCaILBTEj5ZcCpRTquPRqt9goX+l3aHZ6CfW/yfGMZsc+VqaA+6h2KquxeqfdQ4Lr3O8a
YzqyD6MTrexT7sYpz/IcF19DuS8mF2NGDTF7vN2ayFHrrekTRke8jovRI3++RyMiP76x8kxYOB88
+HrBAAICKii5zn9/cQ+n7VT6WsY2Lhcag5zrLf86y2lzOTwmfOf9LXLrESAyAZVjpDZAQ4tNS22R
sh57r2mwU6OucJSscrP4XasKOw4a6ED5+zzmjImDmIHc/zTMd6u+9skaOPU29Jg/QpzBY8iY44c6
pZHX8B1TyLUbQ7sjlysgVKOTf5JyIxJ5fWyMnPFJqXWmV/Zzlx/3tjILC24CuTCQlAArAOpVlZpz
L8xCVs3CxhWjVw9iuX3+Hfn8Rkgz0iosUYpjEQeb4aWuNn1xKBLfqYJGrwVD8t9CDkyivLgSEdAw
vvksCByy3iLyIuhsU6hrgel5qS1ToXGFGmxnwj6vdMa3B0SjQ0RyTTKG9iccbDl6LNmBgBLEjAV+
Jbkwz/vVBY5vQL8U8v4g+MMv1DfIfVZlHu4n189LVC80ICXVnl/DUNxGgrMZCV1ZszaSoNwIJVTB
CGbhrnXRAl77ehqbsfoSCg9KaSW96+UG+j7b9u/Kms/O5HpwswjTjGUHfSGcI7XmnQaAKBsF0lmd
HJT1xodx0MUBFKnSThsJIgLULYfBmVZfM7dnDuAHkD+oeI4jpwZc2PUJZ8CPzCslr54NxrE2X6GJ
jmXC6bq8W3EltxcAZYk6WAkvNRJXwdJoF/tqkxkD+c6Iakwo6oo6NA90i4PMXON0KNR2ZmirhgzB
Oc4MjWCbWuzOt6bHtXbD3xblq5mnvmqOiC48XC4JrSTBD5xbfdQHI/qrbrNNBm1HyD0QYcc5iZUY
uf4NmBXwGwY6QlBbli3G5i3F5skI0cfYKuxkpSHkxt9Tn0U9SKZEYOu5y+7c6yAI1hUzIwWAXWuK
XHSHPuS4rpef2ngcWOLyPPq1k79AxR2DzgzXJ39ePyvikXrvEZas7PZfVvSbOUemH8li4B2B8bme
c41l+lTKJPU8WT3mXHAkZ3JCndtGD6ORGijF6rPqoLHFvNr3T9o8Hsr0LMiAGASYHzArUqYzvmz4
Iey0c5C7Kn8ooRcYVe9hcUhQIb1vamEJkeJFgyePu3NOe12Pshc6OagitCeGI8lLHYBzHw1ZBeIW
5GMMdk0ycP5yamSX5mgljYkLJmzlkjkrKICW0Vda/8dTN1evoaMB4jEBDzVq6qRyELgKcD9XaAoi
SDVRCwvMADoCCJ3z15rmbhdqRlWDxnVWY0KmnDoAIuPXERIgsAYYsSeAqOudfxXr3bgmmrto6FcI
D6ccO2P++wsHkIhjl2eNELq8WgJSYaZugfxZ6ZThyi16ux8wZ0CJg5iG1eBuqQusRe5TUpgwcpVz
IgOGIiZm7jWkZPQkJyHLm2D6ub8Dbx+96H2QZ2IfDiBm6WbJkOnLiyj2I7eB5nl7+BK3o/7DkOiY
6miJtGPoV76zRmMX+AnMtYINDdeGc4F5MDSiLwZ0vHA011Orig3bDEISufJzqU8GBDud2tLb15VR
3jxaKTPUFdZzZVRFQRq5KXCxEtCxo1mSQP+aCL+pTN8WSfDQGhUAsgkQRO/Phe4ba/cIP+/H6+N3
PVbqdCQIWJQ6xEcUb77DEAgG6R1p4bonCMKKxmA+TtAIBr86KWyVwLmiy+rIkmxlyZd28+WUU9eZ
HKWcL7OYcoWM3FFQdBHSrcUurs73J/0mSMWcz9opyJYriMZoZ1CLoyxncRO5EhKDahZA8llkeaJw
p34D9eH7xn7fhvTkXlqjRlW2bQhylTpy68/YTPTO0gi2k66avM7rigUwBGmtwuTIYEzG1xOA57YM
iHto53sITQIO1pD6XSbthiWVDY1Lu9V/KhI5jBHpkKo3BqMxmI26shY0WPF3/yszzx+LDj7cddRn
B1HUVTEvRm5nCUa320zEdxTSniaIVPMAao86u22MYlPakeWfnlqrt2SSb1hLSHD3fqZGth0Gcg4N
5nFNH3lx/XA7wTsoIoC21NEc+ga3RTh/WqsBCuQ07WQ0JefIiDMigaTs0/0lXDoe6F2RWRDfohdL
pOzxaqylTFfG6MSTN9mU6Lm3kRllz6wl+m4DeOzMS0uUN6jaEo+6AZbYkQiWX1pla3nKLilt0WCQ
W3hj883/bWzU0Q8qrRCYrMDYWijqBI/t8NCFA2lW8GN02R/bCb0o8+ULGmZUJWkN3TCNMw70CpHL
K0bV7tLE9RGMThv0qBABMPxWRDw67TrG6e34zIEL5Lte8+m364hvgKbKzLiDOIqGOLJTH0gcE8au
PDqVcvTCnVceeO7r/owuDhUiNL+NKkBraFTsNPADXt5sHLuDpR2F99JMf4rHyOA3sanYAEKZkCPJ
SbmSil4xe5OA6NHC5kMTIXabfWuLp/xUG62lmdO2tVir2CoGPM+RXxnsrctGgIhTOOfpkN+lse5J
4vdJzA+xGzCWdxAf6tgZPaQYuBWUBq2OPO8fRB44fbIM0tiblmk2xLu38NnEnfb16U0hJUGgDzEU
C9zC5Ml+3O9f7e/H72/vrT/GR6Yg3Rr39cJQkVuGCADy1yBs+u3ZvIi1UsjYg0CrzFzvI7OYT86E
oraxsnVuwyzUd9GIC3iPAHoCOuweC670umrI3HErvrQfwdH/AL7ClhzmafzbmP3Ze4VjPcQsyQsj
Wjujs3e5vqlgfeZnQsMYCI3pBHrVC01aBkLmFsawR1Vg59sASEPZBTd9clgDXP7mbu+Zo9wqN0JO
KZZkmNukTnoaoGatsxvtodrJG6hhOoJRPksPtQWZCruxw3P2rLmeyTrtqxIR9YF5T55XF2BtCigH
zGphxBTa/E0AwBeWrJd2YAGQbvBGbnkPayKni+t9MeOU9y2KLqzCXMlchmnIpJ6E5CCNR7HVtepZ
6HWQV9/fYLfR5vUKU5d6wXTKAB7UzGW9B75LDKHcheJ/SIk8H1V0eKPrX0JxEdlQal1D2R8FpWID
twZnD/darKW5FgYB0gSEbZA0xSNYoAbRZRroJHkucCXl79A8MpkdemuQo4XDjqgf1UzwMyBOpClb
BynVBlHOI/coGKL5xJN65UF1m5bE2+LSAnVLIC2ZMV4BC5z/hL4nokaPXHJgRzuX/qq8lbuivxP3
0qcGkSbUcO/vg4XUyaX1m8sCFamU50dYFz/8Uu9f4m/JmnbJV2/4ByI4Y2SKm7DYFM8CkdfkrBeu
YcwqDzoubBJAyKhMuZhlQitUJZ48Kenx2HGqk7wGUZsPzqVvQYiBXDyMgCJTgvgIdY7rqQ9rOfdz
1x8ZEksPKjKiK1NIn13aBHV2s9ZTGj+FiWzf/zB/MJyX8oX/TLfBOcRbSdrGHpl+kof0sXfZlXzk
TaL/X8bR74eZxBjpDENX9VWujhGMu8KueA304CzvE5N5xGEIyNrNQJ842tp8Wi6uvjgfymKYrYEe
wBiafRIgrdG93J9QOqqfjSD25aCBhXzTDUQSDFJT2YpsDterylb5HKf6MKFFao3E+uZlTxua9+fF
aMq+SdOinHJXIN6o+7v8Odlx2+JBddauuFVT1MTJE1uoPIiZXGbnHYpNcvRtfx88RWSN/HBphS4n
b57cyzFpMdyuDEOKhBe797dE/0ls31+gxU2H0o6IKjACIIi6XBvhZEaIPY7L3X4rgiqTdF/Fq/YM
St1n5VGKSLpSNLl5DWGhkOyE4B0SkUjcidRCVbhpijkkcYUjn5D+qT6pR0SaO+EnPK45pYXdd2WL
WqkG9PZ+wCSlG+/CbUM8p7Ta1zWCxfkfobzSlRFqlQJZHcDzDyPBJnkUHPbI79e23OI4gA6EFCbe
kih6Xa9RCAA6Hxdl6U5/+k/hIfgSKsK/ep/3t8JvUyY1ElzxKOpCDw89wXRBnJfiBDD1vHSTt0Af
dk+2ZQ07gkjxwSOv+smJSOvcN7kwd7Cociy83VzPpW59MBzGrc/WpZs++SXhj42NbbdCXL5wimYV
DLxksNnmPrjryfMzJi5zhqlcljtEiUZYANN9f+XiWDKC8hzQ00BvsNCHvDYCypKU64qgdkNuEwEd
BkpDFUCC+7N1e//huTRn71EMxIuJRvNLiVaVRZkBG6IUKDgm0PLI2yQx/29WqKGwLYOeefBRo954
Zvic5MO4Mo4bAAimCQPR4ANQ+sCDiLrIpVwNo9qDiZbbTuIny2iWzOuyjHTUYzGS0Wr0Ltc1f8sI
4NDaZNnKllicSBEqBNh7eBbRNRculmNJ8NPaHToImkN6M9XbauTWhrlsBph6QItRS6VxLlLQeuPo
A15TofNWAqW3nk961unQYgFEkn9j449u+kDXDBQuuTWmGzogm+cYKJvZsaMFG0DC6x05MSmgfR7w
GcVYORL76smROfIvUIReGebt1r82RIVMHCBsgL8rtQvWPT1FH19XoLvDvr8pb6qi9HDmr7i4CxmJ
y+UgBwhCIqALserD8OV/Z6Dw3mQOUEqoCYZGYTtKTwarMk482QakJZIxZ999JNrPLX57/5uWlhfa
UqBiman9bwrVwZRLaQomPrdWwuCJ01jNmKagXnGRNyWT35ED0Y9LBGyDGu2VlWmcAlVlGhQT1C23
S58Mi9Uzi9spyDwBg5o48g41X97Qtc3KZf0LALu+EbC2F7Yp39mWHQs4LGyDw+P1gGK0XhjVRt52
x9pCRtjKN5+5lRovLLhUEvP89/4E/zYz3DPPXy960hUC1/p+6wKCaal2cZSQImLtYuMlBDl2S7IH
R9F7C0WMJ34/PGTbtar3DUaAnn36GPXp0LMCZsBX9bz5Ul6Heuspb01gKa+RqHMBHnm1FZek5uyM
mey0gaqZwWZ/RwHUrPkeZKKykkMUjDHyOgIPgS4zRqrhT6en1rfz4VuCNkkPMvzc0Vjr/gQuhKpI
DQCyjUsJDMaoe15PoNRHchC2wI74hR4W+9o3ZWbHOPVrdtD2a5f50nnAzQc6KKS7Zt9zbaxoObYq
GbZ12fazE2PC9aFxfzxLPg1hCQoXwN2gNY+KHcMoFJUhilsXPaHJdmjybAOmwEpnW00jgMCXK/YW
glVAv4C/AfoLvTYcDbmrxxjt7Una4vkikUN0lg7OGZC2n/vD+q010Pv80gy9yZREyZgIZkYb7bVb
6Sz94XaWdeAM+bFyvL0tfRCbkKeOPG00M/o0mc3pxJLg49QC73Eu9JH8rAxdmM/WvW+aV/vC4bJV
PUlai2+SRxKru0gBtOyJDSwNVQxUE5FJPKXPqGoV7iRZ7RvkC0BvBES2YpTOCJa52myehWjH/TTc
pua/NIOXSLX3RiNYy3/dVDrnM3o5fdTdUKV1kzV10rp8vKu7g1DooFX48a1M1wy9J/0Ov4OcBonM
yKxsnX8yTgm3ctR+0Qz35ovam/zQsQzv5a3bp/YY2wCm5+wX8Fp+pWsOo51qaaulp7Q/lsVEhH6X
FJuQ/SrkRE8UgnpJmuoC8zapenxQKkOTjVF76oB3j00RD2Zx2/NW2oPx9afYVD0YCAjH2FV8zGNz
UHWo1nPtQ1A8DN5jVIMSuobqIAg+epJAaeY7Tu12rxbmJFvCJvwT+eFO9YFpJv6wSsVzm0HhFdAK
4z8U1eYi+/W+qbW6A918W7tvH8cvgGYY0mygZ/nIkC+oFKP0PJefkd1nQEXig6Jq/sl1/D/+kAGo
6OFha25Zsv1MnGfBBCcirvYzRBwAuhqRsv7XT+9kOs7A/WO4dNohTYKOXxFhKVgJKW/ZVlWaDsqI
sFDZJCz7J5Tbg/gafSqMI2tWVjWu2r5EUbW2dW5PGsoC/NzRDA4NvIeuZ0zIw8RD1q5xe6mbSD2V
H2KkvbGRf9DCiV0510tXAkhIwSqP0hHSuXQJWIiqMGvlGbcrJLt0dGupNgpWNBRkpuW3SDimHanL
tdzkUiRxZZY6HqVQshU/w4W1I7hmikexJMk53vrPstEDtyaYnM4TZsMaHNJszKYGJ03pBP9pMQSe
AuWcOcE842tu5EF6JSxEBtyXLs9uQ6KpFh/5RvM8nkFyNwgAKJh4IB7FYiV6nX0l5RtQTeMhfgP8
EMReqRVOxygVKxZxDCMdct4nNb+GGbpBTf6O7MIENb9MUCInNXiNW3J2gaUES0nHB3bnWzGzLfS8
QPjbf3W237/cPzULWQPM6YVlKjkhFxGvpQEGh0eMVW1AR42T/N2RP3+Ab8BycnqFS8o3NPys4TBu
6qP0sKmYgxf9bGqDAODYg7jt0McJn+JvA/gU4OH5N/RmgZLSGtf4PG8Ag7Rd6pHcK17lqwymuzYr
QDUCXdY5QAbjvQQUvJDiQeKR3MpOsaEB+MKvFE5v6gyUefpNoKWe3+WgE0YKstgzD8qD9jS8Kg/K
YbDbL+0xOKyl7f4/q4wULuDWaBShUciVz3eyP+DkeANJX+Kn4hxYk6Pp+Z8Agw9ICs2Id8E91ybr
k9TwHlTz/j5bSFTO++yfL6CWmhWAKEhFLHUhmEqiezYEx1InBvNnRDyeeEe2NNn+74rVpesMTSqo
nc7ddmBlu3bOKsN6mVAjDOL+DBsZ/axQvv9gTVGwQn+D9m72kRv3Kh6XZzFx2xqIWF5v4pX1nv3D
rf/45yOoWKyvpYQNZEy+mrS9GXDw1X0o5HonF6/3x7voqWZ1ZrwVVHBUU5Y0f9D4vJDQXjF98/mB
rRr9voF5lW6GcmGAcoWaULQgbWIbd9gzb5Ij4SG0m57llQlbvOV+Vab/PQ7KHXJTlSlCzzVu/CP8
Yd7ib+1Z3Yvn8pjlKwNa3pcXI6L83zRmxRQKMDW1hP+AhGB6SAK9BFx4x+6Hgwbeu/f7c8jN/yQ9
iWAaQhkM6uHI1FLeR2FBVgP+zcYtQPH7DtzSe7qVJDBuDi8Q3Kl3ipu++hlU8lYyHou3zIVhWipO
rFkGYYWGThA8wqu9bGtv2g6CQngS/KRW+LimGL7kduYUFi5NxEXYlNQ6Rhm6UDMeL76mPOBRHciV
LUXPlfhclZPTDGaOyhJkNBKAVkcysI4o6lUmEGj2tvm2Sj09izMnz6x8jZpoaSquvoxa9ravBM4b
8egQI4cvdxK6T7rHgH/PYigDPXiMVb43h2mbRF/3F//GIXHomwMIeabpQKxKNyJXatA3LcKpE/rR
NAD9ZR2X4FM7PpZeZXK9h47+Ndz4bb4WmMqZcBgroIK5i+bqCP1aROG8qE8Bc/THk6cxxiAeswaI
nWo7vgbgwZP3eWsJIH7WjGi02fb7/qhvs2D4BMAC0Pk2s4cB7HXth/NCDYJQa+pTq6DtmDDgkmQ/
Er4xg5y1OInRZQVvrYdw3CTlRgmMMn3kmZ9pHNG6VR41qMr89Rmw7uots7IgNx5t/jJ0IM0UMLiE
6Kr0JDVthb7R+iTUgdGJ+5L5aWq3H98aWXMEXJf3Z+LmLpjNySDdRgSPMOD3xFy8y5s8ZcAO0tcn
2Y8hhbDTwAgj12u4s/lau/IwlBWemm5JTZNRHupTn/4oTUeaBgzwXWnULDJI7FMcWxHvZF6ql62T
Tc9QAVhxq8sLfjHO+Qsvxsm2gST5aH8+taUeBZmtMI0ZlRkkqcZNPeUGF+piXJAJJcr4/X0o92L8
0TTPoJQxvcDw8q2o1ESLHtF7xvmZ818sApKx2JAsmHPp+CvnMzaUowkKGIAgtL4zeLWedJv/3AiS
XWj6Algews/US7pV1bBqFK8+dSrzVddh5cTKlNioqa9RO9xmObHcEBTBc30+XIBQX092LbQBiNW4
5tSxzYcceqY/HKYQKGXR5v1aB5vE3HkkOFlq1MJT1z4Jw1ZqnfCx3EUeuqfSZj8l54C3QIEUfIR6
ZPboh029Y1du8s7OFdKD96PUy3INsbG4T+bQbAaAQluBplDJByguT5rSnGKG24HzyWT6jozB+BSi
uUXMRT1VH5n6ZxZQDWqEpsoX3uGkDh/7EMhiiATFicW/tXifNIWRiKwBneOVvXwbImB6NWgLKmjy
QSXmN4F1sZfFcYzKVOqbU9kbEC+JcSPt0UXumV1FyrPyFxDO0bi/eRauiSuTlL9suMiX5AomoRub
HlrgjZjhSRhPHR4q2We/2i84b0baYcxoYNSnUWoV6VpXCAeJjJPfntqfpkFzvEy0p9R7Gh/7oSKI
U51QWmlIW3CEYE+AmAraSeY2TOo9MAhAqWZSP5yQzZmMtOjRL+LzMRQvlTX52jnKoAY3e3fk0NF6
jC4DKipmc60KuHEaTsBcGQUPQSvN1/PSaf0VTr3FMV0Ymv/+YqNwHe9XRcMOp66xlaQgTbRtxzXW
o5sYHwHE5WiomEqta9yxNUbTx69+9FV4L/e33m0ejTJA7b3R4+Qw8mFA4ginOF2rB6OFtgiUPcGN
Oz10L91KvH+7QOAxmD0Yy6MyjsFdz5vIt0mseMFwyvMwtwOpiHdNz46GOo05kOn8Gs//7Z2P8gYa
aJCwQ+8v1HWv7U2eFAGSUQ0nP1Sc5piIPvG82kzH1phibHg/WusCv100ABiAzeBhFuk7uge7E0FT
hWLccEpUDWnTEC3fcaasWbl9WYAJ4fdhAdl1OC36IhgTsEWqoYSJ7EplUyWpagHHwOs9W8RGW6WF
MzBM7CQV3hb1mP10ajua4aB0xIcAhwkWJ5+gxaSzANHzTTUeElvwq7Uk8zy91+cRXwm5UWHO5Klo
zr+e/rCTQq0Eae1JK3qiaaHOAnXI9aqh9lakrbEALE39pTVqsWtNqyV+RNzblbnh15Ij1tkKcHRp
QDyP1lM0ts+qAtT+hcKo2PZiPJ4EgL2851DCNjrIwgvLPd0/m/xtYAfvjIMiopsfsQutmhonXiiJ
aTuegiK3guSDrSwouJOo0Ydj9aj4aG9QXwO1N6AyhGP7EUZPqW9H2g5MBwV6j7s/0nsWKkSdOTmG
lVD61v2Bh+O3mi4hE44ywvW69lAJ18ayH09l7O9DCVAQrRxJGWRrrO1LSwo0vIqHJVKyOMLXhuS8
VfieacbTpDYPvlg5fBo835/pRRPon8Q0o54AQ9cmFAZ0qGKPsQRcgCdLxoF7uGRXxbbnQJw+CjMW
FpfS3AhLQ8PGXObKSpbGU+5BSsSDX7B9hWuMSsobPWjV8VUK687JmKDS03GsTYivptumqmo9bSLe
uD/opQXE+wwa9nix42BSz4Yk6fOiirjxJNXKUcLGSdr0CHoj+76ZBXc/C/JyMti4UNmmIV1JomBv
yOx4CvvgKQMrRjxlZlV9jmtsY0vnUoaaEi6XuYhOx/mTVMt8KcTTqe6i7yrWjAy/ENSJDH7S3LKp
18ozt2Eb3vQXBqkT0DS8L6i9D4NtY/dcpHPFHzFzExbAbcKrf4TOvD+VC7EpLKL6BE4VoO7h9K/3
6QSCxzQFUOmURluuFQye23pyAkazhvh4Vvvi37EVrXHyjwobberMX3lKLZ0TNCOCUnHOHCFOvrbf
R1wpgMtyOgFDOemV4Bc2KH7XxAhuE/a42BTgzeD4NAUvKuo4jlXApGWoIHmhxA5XGN1oVCHhG8NL
ZRKdBcVG0zJYuOyC0eyiLQ1h4ndg9qlRmg3jj152orTcVo1wXpn/28AZH4a+HFB5gg8dJ/l6/Clf
N1Um4cMG5igDxsILesCYfHnknoXCCqWPfi3Hu3RIMREAFAGajc4n6l3JiyiVx6Iw4fT4JuMJFjAV
myxZe4EsHdK5IxckmgL48+miF/8/pJ1Xj9xIsoV/EQF680qWaVMtdcmPXghpRqL3nr/+fuzZmanK
JoqQ7l3gYgEtOiqYmZGRESfOQZd1TOV5Po9jnzJcHsNeYVe1a4YQKA3hX7e/40pGRvINlxMVKjay
KK7XhmXijG0gn5WilY9FlHy0U8nw5EBrT1keZ8esVqx9r49bgysrJxbDMIgimUw1VsxFgDvb+tSE
GH6vPtQfhqM6eHP+0P5Uuj9uu7iybleWhDwkkzNNKWNcdLL8vjKg/IBaMpys59tm1hyi2bEQoS3z
lGJA0LN0dtq8mM72U+pxRqpP7wrD00KvkN3bltbW7NKScFtMOcQ3foGlOjk45g9ghF4tnxPmt2X7
Q9Mfbltb8wvUEJse4PlrZrUgLOUhdurpbMnp3goDgFjKTrN3k42itfwuL2mQ+h9u21zzkEfJAsWE
EufV1BSy8VDyZioeMpGgnydGumGOyyGoPPTxBlhvy5ZQMEsD2/ZTh7tX9uQ3BTh+aCrUx2LDylog
ZVQALLUqQ6UAR9B1vNLbwsrsSp/OkwMAsSveFkO+M8b44MfmfZKeYmlfg0AZno1oOOZz+0mi4uD/
5ZhvZAOqe68+T/Zf3fzn7Q+9EmyuftXy7xcP51FSBkmKSIPGgIlnu79XY4hx4AdLIA6+bWr1O198
AOEY+jaHEC3P6Ryoeuo2OV0fNUA4kpcIOzceWOItRdyVNISWK+L1jMcTZMR8Z8qDJE7niIjdymc/
OJa+vHfC+z79jm74be/WgsxCtIiYBTcDs7HXH9JX5qSvtWI+A67r7gbfng6SzlMw1ubq/raplbYC
8Fl8WpRXl/Ap7NhiMombczmfk/R9rX7Kkh+p9Wf71o530fymrT+l0ue8fGyzHZhKmOzi4237a66S
eIBUZD4WXIZwD8q21AxhOvFV9TE5ZnnzJ2qpwX5uUC+4bWkt9Lxoh3FF2NyHwu5Uoe5zJoUbdxi9
7J32vpjeao+zGkFwcAjCrQ266teiVPY/a8IGrce5DKTCnM9GRe+xByRsR/uqCzberK9hd0s1goud
kQpelExwXG+VdiJBD3RpPuv9DnV3mXJ7eXacP/K6dLMGoFe5j427Xqq9If6rbnY+1ZHk2dfcOHmo
mvtKjV24/9PSU+c3xvghKm03GawnM994lKwdWKqvINIYXWUCRFhnf6z00Tb8+QxiW3a1WnvuoJ73
+qRWPCeM+l0DGbZX2O1vVImYMaBiQ10U1RSx7FtNTdlYcOedrS+oHehqs7MDIOL3WTXuss+3t9jK
opNl0fImlwSLLs4OJkw6TTz+5HMIkeBeCTPFLdsi2tddWt7dNvVSjRDenLS5UOfmUUTRzVw++EWw
jWNnGExrUM62FXwwUznbFT6ZczoqqjdPNWKCcI3vxlpikH82Yag0ZuXQ1XJ2FxDI3tXRmCOCHdXu
3JnJo032e7D6fjhoURS4dep0T7Gq5zs7VWoEHAp7n9cdUlKz6StftH7s9lSbtT1YiOw5neTw3RgG
NoqzfbFLmffaiFIrNwvcFsuDlpITjTdhl5ddW8Vhl2vnojtlbf2UTc92Q8vAtje26Vo4vLQkxqMs
jIpq7lPtnFkH8AsASGcyoXof5sWdEr2xUpjBUIpLQrfQg0P8dfIfu3xyrVH64/YC66yfsL4LCy1v
Qhllb/pB1+vb0furHYcfIiv5rtEpsG8B4l7jtjgWlyaW7XyxhVopm0cnT7RzYjyaxRurZsCAXGLo
1KM1nsbmjQUSkKJqOp1ac/JU2InivQbqJ373O77yHOJG59ITZ6qUpEma1qy0syFLJ03qPbTGt554
yxP69ff8z4awheK6k5W2LbXz5OXaLjWPmVeknnWsH5J6X/m79Mv/yydxI6k941Vphk8RpXcDZBYQ
7NsWXuNrwAYxksKRgK6HUTTBJW2sy9nOJf3cjPej+bPRP7euPv3okH75s1L30uG2vdfRDXOMjNF+
WaKOLFygTavOdQhB35mdeYjyt2N2J6fNhpHX2x5FVxl1K5MQSeNVSH2Qt2vMBBbP8xAyuj7lLazc
dJU2jvnyZa43A9QDBM+ll8T/M4V6i9RkVlBIpnFuD2YFjfx8kjwpOtfGl49KvIWPXPlujFUyA8IE
NtVOS0gF0qQPmiQKjLNZZacK6Ji0y7X+l1G1qNVZFI8WIWxuOXG/1aMlD5rV4JJf1gdEqmt0M1pY
YJEFOuVjGO1NfbYPVTIod0NpQfXWWeEbS2uLY6UGxd1gJPHGWi6OiV+ZqTsKSlz6XInCFVXPMcxE
fWmcm71tfZFkt9L/HICbScfbG3PZeNd2mK9jZ5jU0KDSe8Ui1c4mlOSNcp7DnSFrbvGnOR6MaWvE
4fU66iDEeXMt+gPM1gjuhAv90ZSZCi/IKj1Cp4aEZK05e+pp9d1tj1YeeIut5Vxr9AGB2uDyRWh2
uEJlozGUszJ/jhrnszbGe5XWeiLvhmbfW5HXWY3LyGJrz8CujpGp3iW6WxT3kQRA60Ot7xLwN/1f
t3/XK3YLGl+M8bKRly9NGi3EgMqE9j2id3UeINFqYQLthuey+tJU8/e+VbyKmmXaQ1YbyJ4Wv42L
iMbf27r6XMjDhwqkiJmrf2mzvfHwfH2cwUPpfCiiIZV+MWgo/TDUEB2qZ0V6sLLCHaYCeSvPrsND
MX8aJbecNqL7Sp6wmMTasumWa/R6gcYhyJWYfzln76Y+A6zv7+Iijd1ATjypJW+QY9vt31SOayba
23DYy0bs+b11H9TdxjF7KQZd739ojeAHXoa+4CYW979dFUk/TKF+Hmrf2atWkh0qXxnv+qlqzoVe
ym5ZSD5oMb13fbsw7yQQ28yhDv3Pje2xROdXv4Tjrix6bQBXhcdkUjeZGUiRfraU0TXCvSX90TKB
3dixq8AgnL5pPfmxQojY2t+2/HoH8AkuDAvZktwmltbofILEKeGUnAomXjJesl7mPEjJcxNuvLtW
KvbwMtP1UI1FslsWS9m+LSmAoGrzHJ6K8EM3DRCAH6VzTAlSGty8zV1jcBtHO8jlBuRiJTZgmnCH
4MMy0SyioRMt86Wg78yzZkVulGmuo38dfEAsBAc5RMU4hWbyUJd7rXGDPwkTRb0vUUr1y7tJf4ri
+yBI9449bvyu19F++VkEe5hTEHwT8RmqHbV5rA/mWTLUO625LwMosWdllxfGwf91EKxiaApyFIzi
62w1kde2DxV90IzJOneMwFanGp7UpZoYT4c4fj+B/31bD0+Ffh/G06OlbCWTr28cQwNmI1M5Yf1f
lWe7IadF4vTWudX2AzSXpv++R4Gue5/2f6XVO+vTCF12PsbHeZkD+wxyaxo3xueX20Y4alc/QUiU
ZOaw6zEarLNZeop0UJNPYE8pnj7Z7WMMR/jt8/X67rt2WDjYmq3MuSTN1pnnr+kNJZJNVjmBJbGL
rQf7a1AvS0uDiDyQLJPCrZCcDXk7h22mW+cxZKiy/BTSejMflRkst16091QnYoAX1i71n5Lu+baf
qwt7YVv4qmj7xLDTatbZsY5R+Vz47wJU4DeCx8sJFdYOZIfGMYE0kcnu5Wtf3O5AGIy8SbX4nS7J
7JAq9fVoF1h+Dw9C3sTVzokVGsltpYHpiFr4ep+qRhk/R2VQVm7MJLR/N8pN9K1CsOaz5DioytBk
yd/E2QibQ19MaBU5/I+DXS6nzGX0UZj7d20Sy7ZXzulsI5YBlnfXB4P1g9HkqPRg6y0yLxqV+qNt
DNkXPZykb8W8VAM4BbN1jLWM290YZst8gDBE6g66XlImVCIwgZ6U68sfRXDeG5I2/dbODdpEMH5A
Vqr5yCSlNUAkM0zGz4Pc+cMuj8yeMU1Nybw81pjWKdrKyr3EzIovsTV2vMiMQnrOoPOCI4wGqeFN
6Ajaz2NN7v4DinKNTTCMVDBAgE/f62xocnfMfCN/MxPrPndNl0Iiz9jGKVHStPLK2s92MI8N0At2
djpCkdVKp1nWAsSjqLA1O5Nvk+wGYx6+m2bYZF6T9TRfOlUtnKM0G3rwLXNKIo7cGUV1iAodfs0p
K3rt49To6WnyQaht1PqFkwf6h+4gF/s/wpPC68Ea9SkPC/QttZR2aSSZ5y7Ke9fuNu5u4Qb9287C
fW4jfAPIX7AD54w/z4jFnorMdx7jybE9LRuNXZVkEQwnQ32snca+L9RqJyn1L7KK/c86Kge8YZaO
qHDmkylL/KCy4lN/cr7T7b19qoVY+fLXkYjgiUy2thTMrs9bHKqJr2VzfErTaV9b7X1ktN5Acysr
P6jNsTB/DUH4yp4QLZ0xsCtLwp7FHtWlhMm/wt0cExIu3FdWhJynKBsllxSFYXVzZIWcp7lx3ppt
+9A75V2cbETG5a9dxKy/rfES0ameQ1sstsgXTqQJeY34VOuz7BVZMHraqMy72ysl1jT+NgNbCi9G
YH3ASq+XqiyKrGXsNz5VRnHQ5TsJ6KDq1fZwnKlJT2m6Ywp918RbxQ0h8L+yu/z7RUguy1CTNJMl
M7M3Tn9ss+bglM9dueXg6me88E84ZkaaKGpRLWLAozu9HzbejWvBgsGDf7/echAuvJAcLs9++Xpq
Q51S+iYHMvi/LU6dVSsAIBfVKORwZOE4DaURV6MhcVid8jiojWtmOmnOr+WTf6/IhRXxEDlGyIxV
wDSn8sn0S69VCdOpvC+mH4328fa2Wz1Kjk2/huIJGNYlOF5+N7khzMIsfKIIbbiaAcGglkTyTq2D
+IgmOeTxZbKlnLD2GSHAXAIu1Am8XK+NBrmvsM2i5KToP1r0wamdM01xvu3ZqhG4/yjbMfb8apbQ
x92stPPkNOrKm96Q3wSt8WaE1uC2mbUPiFYfMnQAp3mICovVZ1k/qUmVnKzpkNTfLP2UBzvII3fJ
1szXukP/WRKi3tAzECKpSEqz7+6hyuM1eduVVQNA+RZdITJ88SoKBm3syhYDlZzt7fEoT0zdBBub
ey3c0I7614hwhMwUiha5K5JTyaRMsi+CBys/zltFwVVXuFKpPi6PVVlYFQ3A8pzIA4tf7+WK7DD3
Qm7z299rzRWS9GXwitcfaNbrbZzMhQ/DtJGc6nCvM2rpew7PcHV/24r46n0JB5dmhCMqk2A1lhal
J7lmwJwi0+DVs/KHMhX0PGff9BE7z9IdFapwP/odM2atxci9LnWu3KLGWEylp1lTfuSNKu3b2oR4
IxqDXa/NvWeMPVpzkzZ/uP2r1xbg4keLr9RaKUuQmnyboT8p1VGb94q5cS+v5TYLJN1gr/IcftUA
7uM46OuWJq752HUfKz16qza9y+MUucwfg1ZvLMSqS+AUHZ4u1CjFiY9KDoqiU4b4lDltvOtbQ37U
aohnnDo2jre/3tpducjM/WNKWPK61uMxjrv41Oyt/Rb/3bofwOJA0NgwegkX/pwOnVIv3y1lVp5+
gBeWs+cMG+F39XDQovnHinDd19oUzKmOlUall5qUD8aUek73DXKW97c/1qo/bAMmL7hUuMeuj2ED
WL+coNU4tdE3wzrPwXlIf8cZwFtLb4YBBRGWYqZdNaUtKSDTv9Ogu9bMeLNz3kyf154ii6rgP3aE
sKU7TSKpM7lY1ml7o2TGUGJqTZq8BpYdhNg8R4EaM9z4gKupJyhxMM0WOJFXA0YTLRqkBkmeJqP0
wvQtNeUjlF1jP6B/EXmh/6caWJ7dMPl6e+lW9znvEvCLgAYo4F4vXVmo8agNJAJpHHuV/9MptqYn
VjfHhYXl3y/yG6pYeh02PO5G/+MwPlAcdofu020vVgPR0sBlGNMwNZFPMoxMczBjnnB2fpQjz2fQ
V9k7zSFGQG0LNbSWbrw0i/9nS/hizdAnAC2wlZTghQv4BvW3QLIsvT6oxhZwaHV5lrImeEw6HmI9
KjTniMETUig7kGWYS/Pnokg3qnmikufL9cafXqboyNZoZVyvkDUuc4J1nJzoEzp241LLa6KHw2h/
k9R9W3zS30N0J6efmS+Pkf5rNBeGrXHclUPiJmp+uL2Wa993YQUFerYMw4gP5k5q52lMs+TUy/k+
z84qsI4Jvjw7Az3lbCQQa5uTEXrUoJbpdopF164XPiXeSCZ3TO8LOXMr5ylDpeS2Q2shZTnYi5I2
3L3i63VSnNIf0fA4da30EMcZ9DDpvqxlN+mVGrcg7M9atzCkrUnxtc0DiAMUB5BXpmqERK81k1ap
ZMo38pC/z1mzYUzub/u2ulgXJoRwmXS62Ukwi54o7pmW/l4xnmKtPuRV542WtrFYW8aEk5ct47WS
YSzlqEMyoNgI004dHQJ9PPW6vWFsLaRcfjwhbEndqKC6jbGknN4a6bwzI91Nh2xv+W+aNN+n6maa
uboZNeYgSKUWligh58iWKVO1bJJT1lDncHOqe53XwOOK4HuogoU08xqScTvLoTvtFKbAY6VB/XUq
1O961lqVG4UVEFTS0O7PrLaa52xKonhvDFN0WEqvSBzVw4/AqYGEWI0vfwhHK/Jds0v85y5VbJ/D
TdHxSUrScSNVXPfN4VVD2wg6RSHlUewxSTqU38D7UR9S3KC9g51l46StGmHWCkQn/8eU5PVp9gN6
vxPlvJPkJ646H5lhdGX92+0tv3qqaAC9iIQTO8VdKKU5L46ER+CA1lAEPeu+GAHj37ayfA+x5EW8
52vZzMWgNnjtSmzPXW2jrXRiYKIbGFIBRPewCeNZ9QVcsWUBvpW5AK6thGOTN5ZF+IOt0PG6D7d9
WF2OZdaGFg28oCIsJLbhr29s/rrhfEziN1ZYu2346baNVQ8ubAgBXNbRoc4jXswNAp73fpFLbhXZ
ze62FZFv6+8rkrfsAnaiyS+WBudW8gExLm/m+TCl7hf7aXL7AODqHTX6NHln3MlZ7Mnd0fh42/Ja
zAOWRpuRBw+sdcIKjRNMBmZqckFF2bRvgg6eCStHm72fi0dpkE+qkW9J0K+t26XN5d8vMjalk/O4
aXX2Xj4cEDt4ggpk39Tjxkdddw2hN4OyOJ0GMSRETVMPg5WcQl3boaO8q2J9p8r5s9PJblZv9DJE
pMLLEoJUM7gO2eyvoFDo2Pd6GfTsdSRl+zchQkQPdQ6byUNnHtsvd86H2yu39hWpJNMpXqbOEFK+
/orWmNPrbikaVMVzaqqURKGmiIv9bStrHxGVULBxwMrJlwQrZaTlRtZLrJUx7Zi9nhq455zHXs5O
ZZH/RnxdJsYgEgZ5QLPk2iU6cjwlZw2t+xiuv+rYIjfebQ0grHp0YUTIWiTT9Km2qKRLxejFPcDP
6DBro+f79k7rzrc/3+oi6cDDAGgvB1vYg8WUx30Vsgd7uXaL4by09PotdMKWkcXji/MUF04yyDlG
Etp38ewfmV8HLBZtnKctM8Ir3NFS2pgSx7bt3DE8JtLTlpTnlgXhUuqzeWqCeikpASgqexjtkfSN
rA044RLSxKsPiaZ/1kQsXE2BMQZaxeeyjcbrodSr59/okS0JFkUrughEn+sFMQbfKHxrOTSx6VrO
9zhOdjnEab+xt0wUDpapxIVt9dqKkleto0n4Ycg/8/opiDpoCn7rSF4YEZakjNLOt1M7OUUNrCQG
6HRYx7faIWvJCGMr/3iiC92CpIyGKlwita08VN9S/1FJ91vQi1UbFlxHC5H+IiN1/bViYAh2k/kk
v+FnrfuZa8chPFX6xspvWREimDLZUcjsKUFZecp3TKqTTj/3/UZUWbfCbNzCvL5M2l77Uve8YNU4
Tk+Nkd+p4UPSOgioHp3i2+0dtizuq5OCxPY/doR9HNgR0hUlM3dgHBzV8eSy4YkyuTZSepH2Pe1l
bzPh2vJNyLGLjk53m2TUwr/GzsfujQUPCewntx0TIW4vlzUFfZICYG4LsPb6CwLB4brkW5zy+Xm2
1btRgxy4uU9bT2t5r8huo/8o5w/VDPRM0/e3ra+FOQaXubdBaC+Ud9fG9Tnnle6MwBEQRoY+tn6y
ok+3TawW/JaZYZWSC6Qf4hSlmchK48R0/UrdDz1VTo96NL2xejhk0nfa9LaDZzQH02k0vzgNtXxa
ldYS9YDlv5DQXnuHtIvGlAzBby7+kMCrVq6RPrSyR3v7520nV7YKkpcKdTlMMXYlbM8Z4otpHCtG
QkFeU/rTu+qQJnf5VkVu3Q6e2EjR6paoAFvNUhlXSp2ebF36OOrNt36w7vMpeCh4jm7szJW9gU//
2Vp+y8VdHshFhehtm56s9sGI9ngV9hsxaiUBujIhLJBaJcZUWLjTV1yAWQT7nqrFz3WanKHTuXMQ
q7m9TisXLgB26M71pe8IVuXap0zTqqbQ2Yty+HkGMmtvtTVX4tSVAcGj1E4bbWzJG2eJhHFfqdMx
yO7t56AID2bdHH+Vb/vvPb5QPaB/Q79AJCsu69ZQUuSsTkNg/pBU4xnZ8I30fnXTLaoDDNxBpyVm
KaMzW9I44VPbeflfZfsYOHdBuZHSra4MMD2YnxDkAj90vTJjI/sIahDgcwZeets4hOOvJ1tcUf9Z
WH7BxX6e5cDxqyjl7ISmS++GCY7fOTEXFpYTdWGB2ryWTTMWTPVcAd9J679opv6GEbpCEM7otKDY
xtdGjNhSiiDlvsisx/J759z7G3fC2kpcGhC8MIdy0pMcA1rhMsE6JBtncO2I0NdiSofOkwyP4bUD
ci33Om1iHJD70tWNgEFK5y5VLdeCzlUfzsokvzfU8O720V/bxZdmhZM5Tm065GWenkL/SW5+SDr1
b8Yyg60209p9x7vxP/+EO3WkBBWbKv7FqR2d/FyVvLYd0h1MXs+p8TadlLdT5HzNB92kme5v0Zcv
f17IlK7MC2lyoPSdrpaYr/23c/qBoQ1kKDrogiaj8Bp/o9aw/lVpKFCxoW3zwsF1seWjvgnTUsMa
IjghIFsVnff0ITe2aDtX7ajaYuFFX1rY9byUlVB3WD0wFnP3YBQPefqAFMjtPbJs7VffDjIuIDwv
hRph6SRLj+tg5hrHhD+c8WSzVb1lQlieNLQamMcwoesd909ifQbh/dbOt8ZO1z/Yv66IJJWJ5TAh
bXO1JvkCfUFPZa4Ozm8FI4b8yHh4x1KOFs5yCYiwqvv01Nof7cDeEY6GstoIGKsBaakIgptlBPtF
vudijymTVPtSyyfTJCnfZRXNECk2fpH/6uUi5XYjC7Y4oZTqrl2Z2lwtlBIrjWLuWHzo7isFXu1+
pyob22zNIa4iejjw6i5q7NemAFvnVtYq6ckpC/RvrFT2qH9PG59tbact1BbYQQPlFSxJmlWjB8pN
HIpAYWv+HwsLQ+rIW13vtZ3G64VjSa8DALdwc5d9axdGqrGjwfsck8G1NS+yNt6Zq85QGn7pRixp
9vUnS5WibgNV5WSShvSfICOzm41QtpaMwl33jwmRO2HSUjNsVVYlQ0y3ju+m/skMjopsITm0Vctc
2wHagrxgno75Ell0R4uSajb67NRUwYGH11J2vh3KVi1QJ2XtVXBhtvCsTFWJN3NILqJJiStBL5j/
BriOedD/LAhP/6zsR0N7eR4335oke8i7n3L6MbDSjYt79UK9NCQ8rsLAiuBIwBXAjn7wwMSpdjY+
Umee+oMOt9nwGxnWpT1hQ8ed5gz1ksYtn27BcdTQFGy8fNYODZyUzBtAicYJFZbHTrqpS0weV6qv
HaXadJMGkZH2q19sEeqsWoKWA7Q/55MhyuuTU2VFbXUKIVqTPxXVs0NVIdLogWVbQjFrR1QHWsHr
SgNLJkLWQqf1YU8ZX96LTaTdsxmSzWttbVtfGhEODlEgKeOWoBaYBlWDBwgNfmP14VhWlr4qLx5r
cfPiton1zu+7HgtD1jAbBEDE+CEbG2+R1W91YUS4N7VAkUw141vpUbZzup/LAYVpZHc7BmxZEVLe
Qe+DpImwUuZMCaa9bXmjXaGXBq3JxmWzfHcxc4KKjujpMJVI0eX6q1WTnsPASXzuv5g/0/f5nLh3
Evoc9eetZtNamIZ6G4oS4E+8SYX1SWUkGfI5zk5ODcXynNfDX00An04YytJ5yvNvvdlt0UivniH2
NJo84NYZgrr2TgkGtMvTJOMq9Wl9jl6dNK6W9ztz+HF7ydYsGSaVegWUKfmUsGSRFEpVkafZSTFO
TZnvyvAMObAr1RvDcWtbA2jXQhuAtAaa6NcejUNd9k6QZ6du71fe93qL4WXr7wtfrMx7ya4z/JCt
x644AbsO+ufbn2pty126IJwh5rTGvESWdqnljMNj8q0YHsHoep32g9YA05MPt+2thR6IAgBMok6E
frxw3ym0hHJYHTPO7ARBj+52v4HtIxtcSqUgY8hEhEtBbepmDBDmOyWVz5Rftc/NL9EfNbTFVuFl
yZZQ3erFCvBngeCA9CfiXW+CbCbzLLMCe37z3GThuaBFEMhMtsam5I7p9yD/OUQHxZ83lm5tl18a
Fj5l3fuqkjUYbsKaiT9ksKP+4GfndAsYvLYN4SNcitsL46tI79NGhpFPDttc6o5W8eB3x99peS6U
h/+aEHZ6Jpfz2DBPdXr5WJE3dQ998PP21ttyQ9jqcPbEwQjx9wnplSHep9GTNR7/fyaEwGOmoe/U
0OMuX4o5Cb6UXmwcoHUvFnQMlfKFU+t6u2lGDGFX3WYnVQvmA88w5PI066cxKcH+tjNroYF3IuUC
bgpan0KWEAd5qeQ9luyxhROiUnoecgaIYqceZWRVgvap883qbq5a5evcq1uN/VVP/7MvwoHKFMUU
A6n1kyl/Zb385OPvrZcNmSDHl6Ahnt02kNKlj8kRskvPLlBbnj19azRg9ZxeGBHOqWQPXMGWnZ2i
YDgGwbgb+nNkq8/l8Bv5ENisf70RUvzUd2RzygwiEYShTKBRebGajZR7LXGA5xX8N3QiJMOijQSi
osrws5MWyvBaPzV27eay5O43sq61Ahx3xNIOlXkWvyqJ5Ui0NJL24oukuqh/hu/tD334tHkjrXl0
aUm4xI3WbHK717kBUX0I849+9VNP+0Pb+G7Zb73ClrUWMzxrkQY0AJ7D8yqc3gHENypNGEt+FhDU
MWrxqO2e7c6bfDf9am6qfK6doUt7gnN9FvWRErMltLk7Wb05IsBVeHZuumYb7ifGB0AUj8fB+QGv
2SEc1Ie2M7446uhVibkRuVY/NBWOhQESuVxR90r2e9jaUGY6dfLDEGqHrvE9K39sjff+oN/fjl0r
tngYLPNKC8X9K9AlghSTzeRqdJJKx3xbTbLpagGaD9LAQJbVZAWaa0W6ETBFMYyl+qUtkPglDYBW
RuT2MTKrjVCviE4Mt3j+J8hE4AofHbdS305ltXe06FmJn1Kph3zw6zhQUVY+K0W3b8OfWr5FtbMS
dvgxS6FXtqAJF8FX5uBIndGX0Ul12kN+MBqoPyBfqoqNp966naWaxBXBFS7kP7lhhHKudhHzGnF1
YOqmcXU9GvfMYw13jLlVG5Fh2bLCEUI0TV7+Q4LPtNL1BShBwrrIN/GROybV58TPd91o/KIwwd9L
eWFFCNooi0aWFmNFY/I5rw9hdMjNdGOXrpxO6n1UFkEvMfUoNnGgNmtCvR6iE4zuR0t9zkrp3o9+
Z30ujCxH5eIpXmY5z3u7p4nCbGj8wdd+wAepbVwLq5tg+Wi89inHiNXlBHrGUrHwpFe1h0Te/5gn
KK2SjeLiy+vg1dpfmBHCZzQZkzr7Y3QKktBLlIfEfBvp0rE0Jm9o9fcQ2rlqcFbyj5N87zSm5zTj
zq+ana6+aXlM13tnPFnxNxhHLPuu1u44yycpae6LAWpZ5a1xD3p235XS3m+e7K3MbS0mASRlhE8D
KGKL04+9OlRFqGjRCTK2Wnqs7pM/+h/lb6DIOPX/WhFLlhly0X2rY4UUlNzOS6Ba61p9o1Kx6gt1
CtCdjMLIYpl3zBS6zIuVXPN8Gjzz7AXPfgt70IdfD+RcF6CoqREDv1g23sXuVUZL6tqOFqABnPo5
tYO/6jZSd7OfSUcjmKhgl1wjt22uHctLm8KJmUNpSJsO57gyPDP7NioPUbdxV6wdGKbpGaGibmkw
6nPtl9GOcMWkUXyi+QP911NjfS+sY3C47Ym+FiyZV+IGoA5HoVRwRYnTUg0yzFR7/difpDu4FvKd
fw9dkAfbOhxwruUqbuGlbnYID8n+j4+fa097+NjvjbvgufYa1R3urSNkN27tJffJ7lPu5l58TO/7
Hxu/FY/Fs335U4USaz91oR9ZYXyKcnKh5nuoHW8bWAOJaZcWhAeNNPZNqvp8DM1MjvTjDuYIn6b8
IVWr/Qg3mR0/1MZCTm1ZcPJtDbiLFLYvV8qF+Zep8Yut7A9JkOsdDqrwO0OH1s1u8xX4JcoTb/tv
/pf22/gGWfnwTMnvtufruwBCYqBjK2yQ6BX1cpwWcLxUqPymaV7uQksxNo6NSLj4t4Og822uMgZR
HOHONP284sKuIReTDkb81R+ivWXGd2XnJnAbRS56Ky4NwXzatWP6Th/u6EGaSH8x4RlA8DRtNj3W
ohRVhX9/kHDInAyZzSBgotlC3b5m7gGJqlG1PN2n9jRuXObr7i/UFZw0aGdNIVQZYZjJED+zvZrJ
K/1kN6uhm/hfQmjKuyftKf8+qoWr9Qe1jw/jk/JOng6B8lxQsUFt8faKr3p+8VuEc1/FqKkV8Eed
UCC35j8HCe6n4q4w3TLZ6l6vzbow9WgA2aGqu6SB16EsRfzBMQam7H35nMMk2YatmyhPUvXgT9bB
DyLXb3eWg/b0flxo/VCZGPqNSuxq6n35I8S9V0Z0AxRGynnBD489Ucubm6fAjQo3+ND+dMad8jV2
JwYePjQftmb/1i6MS+PCPgvBv+iZxvD/FGS70fxKy8rb1LBaotOr+Ej1fKHO5SOLyaIT1VM1znhY
36ckvqr60OQPQ/Zd1k59/w1ox2/cUMyhgDWFPxn2jyWoXIQrYy5zB7lMDk/7UEV0JkF9RgV1ny1k
wloFFRFGDVUjirY8C7RrS0Fc+hIQvPiUJ72Xh+8qxfKWbp4P1ZvTM8RBlOaR+O72EVkb8IGKHrKZ
hamdwqawbzMtia0sZNx1LJ1DNafenB78+q+hdpVTEjtPzvwRZruHeCNVFjkD/w6TZDIAn8nT6IZc
u6vIYamlgxqfHPXPWB1pJBZ7w4jcoXjMw2BXhzpYrsltkaNN59k1o+aON9ZGJWIt/2AX/fsjhGA1
+nkUNwYEArL1GcSdN0BTwMjnffyLbKcv3rKFgKmBFFVY42tvtTEzbPQ0E7zd2e1h/tambtB70Z82
Z3HjfbB2z9FSYBQEXJxjin0fZTQzCQEBnjqR8QNhuQFlrNjaCK3LDxbPocWsOUN2FDGYQ7t2qEmG
OeNOYdsYe+Q1w2qvfSvCUwel4FYzeC2KX5oS4goAOPq0JaYGr/iknNL3JahR9zeOwaUR4fTpRTgn
yYARS9197QYkjt3ei2dXhQMYONr5trnVr4fGlQz1kop6tGDNigs7tgOs+ZZ8P+lL+9lFFXVUYOiA
8bfZ2OZrkdlyAInQtOeoi68hC2L7BSNE0By0yMsr/8lJ059+7W9d/mtL9X+kfWlv5Daw7S8SoIXa
vmrt1e7Fy9hfBI891r7v+vX3yHk36WbrNpE8JMgAGaBLJItFsurUOdA2gZYxqqqIz5RXQMnY12Me
fCONVK1kAQIn6XZqXGiRC8EWogR+mRmh8iDqL9AXqnon4ZVV3ZnB9OQLLMzS0jbQwEkKsDH+gFjN
tYcOec9XYL8C55lUxGtNbSI79GuBsdmWziNsMiBoweSMrgsqgmT5JI3FQKLd1HlukHB2FgKuH9QW
BOaNJtvUZXeM1IJx0C8tKJp9RDA+4F6B/1yPDVQ4aP5AEWQXdJoJtgcVMrPMo3ZpAi+NUEefIORE
6IGh303VsZheSDAxNp245C6XFqgl8iYkbOQckxfoj7nSWh4a9eU03/AglcjUyUj9+VmdttwmSB+j
eM/hxhrLRlTGs3Z6jxY3YuCVb/dJCBin+hD1tp9MDpHcWjAyoVo1oqOGrH551ldTSx6PFYfm6XnJ
492YQ/Ndg+DGe5iYoLRmzNDyOkOgHXyigLKLs/dd3D5AEiHHuY5DEkwAwCuFBoeUYiI496PR4kID
LI+qCW4BaGi4tgKNCLGLPVgJKg1A89AE//Z9C4vjuLBALTRXC9MwNJiyXABQtVdMDSTcGQuetGxF
BQYOedhZFfJ6HK1PkrStsSvUQbU6lH7mHNYwuvfHshS7IRDwtxVqLGnolQHIB8B1NO1FT7b0/g+K
fl2V4DIK8l7/32l0/9wcoBAPtS8gYpDFp7wt78eBpDq4QsLsAfm8dIj3LVg2gdTz/4uzAVaF9LWI
jkKZGlhYeXFWe8NfVJQjbgx6/ywKLGbX+XvpiwOaDf62Qo0HQ50ghTfB2drCTlroJUI8hvM3U816
7y+F5jnFCH0J9CkD83vtDqoSV43qYaESJUQ4yc1SNuXkF1o1ChLbQmcjQ3rfNRYjw4XF2XUutmuY
qT4XhNhIdd5Znig6o176htb5q7wJXiuPVWpZdEUZyLJZTAPdT/SK5XFaxhNGGGeVju7lSl4NSr3O
Mug2lIkfWj38CQJTEeuxMv/wzSJeGKYWMQAT5hBmOOeVucW83YvkDxqt/os/QuOWAEI38xSK1GwC
NOdNHthyPV1ygQiNkUWpFcZNbHHJwByGGi6in0K3wPgeSKPDBjEDBVCjlaL18Kp3IPImuavHLePS
TGtQzJsZIhwo18yEGHN/8/WQSOZ1dcMhDmpFaATCtAJfpY6XVoeKOMReczPY85vUsNskcVXFVsvT
fQdd2Hyzejl0fFEQg9409dgLfIkT5CSJkZtC+h2M+L/KADTbea+anp8zLimLxpBsRQcWkta8Rh1e
alsNScyB8qXnxwy6Zkln5k0qQW0+jG1cSFnETYv2NMCTZ9IPVMvp3RBrci/3DSgQBgkNrp2wScfa
5KFxLYbB5/2JXNgAQFpDRgAaPjg36YxyWmpiwWPzoVyO7gE/GZBWQnO8RQovYjgNyxQVVOoxjwIO
1Dk7wUMGIGwNYYiMCuIc90e0lJiFZyKWzJS6YJ6l9nTvh8WI8gJ6a5UTVCrM3Iqf4jVveI/5rjA7
R95wZr7m1vfNLuy/K6tUkMa1IOJSfr5JmYGpGn9UN7buW5j3FBWroByFoslMc4cKI2WBS6D20qro
06z6DvQzPBSVgv7tvo2FowZHGrqDiY53lk6/hgNoy6iFjM5JUgYDZHjVLe/H9pRD0EOw8zB9m9XE
uO/7RpccA8gQAsoHdMyj7nwdTMY+ifJc0nAPRV9WXL0nyONzrPVZOGJQ3EIHGrI0aJigwbipUqlR
gwfUrvFrM9ZFh/dP8iZQTZ57ZrLfLjkDEL8IFmA+gpgE9XxMx1aBvAKM5dlLqstO+C5FntFHqQlA
33+YPHQBATE/87DesLwVRcWDXgTjinLJ8D2OdwHCSs2iGlmK3oujujBFPda4CbIIpMAGDgEK4Jv3
vj+N2mOFPElZsA7mJWdH4wmCLbJaKF5QAb7tijZJewxL908ddHzTnDBO5aU8JY6ume1TQ/oHDfHX
bhfFfaD2Es4QdBEbvl7izjsCTzOaMVRswnpyw/RLRvJb5/9DT+zMtYinPNHQ3Es7vMQpce9HaB4u
IDD/1pUmnvT3vWLpCIEyDQI6nA9yH/OWu7jAoXYfRMiogRdrTJ6SdoA8V74JI90OWWXwpc17aYmK
tl0Qji3UqMDs1lSQgwkVaCB7g2hqcsIzAiDLFBUAId4VDXkOHpIy+C7S76561wgD1LQ8bwjk2LpI
zivUxq2UVE9yFaPhSWTmXGoCIJvlvhO2jONieSwAjc0vYnT80v5dFslUFRhLP9hdvpo1QhiJ6eWh
/GOBGoomFX5N4Gk7bTR/AzPkbf9LdwsQSf+YoC623tRCVnimT/LEt6Awqu5jYh16rHmiYg6oVLIA
XIbgDijWxJEhebe6v1OWghoI6maScggZ35QNlGIM9DEE2wdUJaq2gKLTPvbWvXb8um9nKaBd2qGW
o5JiqA5nsNNBSAD8qlyUuv/eAkixkWDRkR1FWLve85on67k6gDmrEizgYUbp5f7v/4A06QvIpQHq
AqcXPSd68UyrAN1zqbZFO89NFOj8lTqd+/B7ytYRyu/pZPddYRavUCJTJgjzvY+pbkSbyF8XFviF
ORYByJKPgHgabaO47wFMRg18HLmmqjV8l6qBkZb7M/hHJhh3aflQzUIBDSQjOGupMNeX0qB2qo6z
D5K7BdoOiMzYr0sFZ9y8/jFBDcPzxVTPOYg+NWm08sX9GPWmMlhA6j96EdDnkscbAkCPQ/nUVJpR
nuPcggyZmwuxJQUnOdxWBQvXsnRrmjEtcCugAPDYuvapUSq6uGvxTb6a70XlHIxfQlRuxUx6qCSy
hmALC6Y+j/LGyQBvmd89c68ZNdEJP4kdCB3BF5EfBKF0CvWrnTPS6VZJn+879BL+DFJqcx8gcHvw
HuoGUEAcKi9EsGdpe2WT7fiVtpesxpG33Uq05GNsprZyDvfN4/QbNIUWMSAKZnGA9TQmsVJHdXmD
LY286Gn/fBRdfx+4FLLqMT7KE7GJSLTCtdvsdLIKec2Nx9pqQEJJ2v0wElMLw2NWDwet0V6B9HXu
z88SFOByfugqCCojjVcTHCHcY7riVvFDuvEc4dVbgXdyF7ntmiWVPC8uvfhYdTRkoqsdbMlUkCRe
XIjDfGa16GYNekMcXrsCtOGM7MGSV1+aoc6tFJ4ucgGmeOjOYmmGuY1DOF4hPjUMS0tVaYLiBqil
kbfDPWmOXZcXsYp0UqSihtmW5KzL1ZfuN1uSyI0xhU8apFJjOwOswatUS6gUxtm2FBjxtMdDBC86
AafCtfG65VKxBMfvLpZcb1LNsgmcIWeh0pd2LKDZgDIACIkUJTWbvjRKchkB04dQYShRyQGNCRVS
HS0SRUc+g5pjlKoWDaJeC+LuHyVUKighM9U0g4I5DdbaWg6d1KyOGSuNsDh3F0aouRPE3gdRMwFq
ELWaDjSEpf4uaowdtrTX0Wr490go75iCDgBsRQ53jsFY+h9qBnorXf40FUfbolbjYv7p0U6s1Ii3
khsVQKgRq9nxf+pjdpi2wi/JidbExGvxADYEVxiem3CjsaAn0rwg976FOtl0vsJjR8e36IHlb4Ov
wJR/yQ5QU6iEJ7a3kXaCg4Mtc/pd0GwHF5ii+EC26dtg54/eZ/rYPMRObAzPOsAG1v0gt3iruZyo
OVhc7NAumHgv8OFNCG82WGERD2wfrHb2GJopkt6b4k1vDA0ObY7rcD1wD/1XY4eQk12pjEcBy7Gp
80gVRzGcZsdOkaJKXkIrWgeMpqKlCPvPaHHOXo+W44smgAoV3Npq94pT7RnTed+jUYO7/v1QTnJe
5rDUvG375v2luj896Be4/u2MeH0uzyuFW+Vnbk0mb7H6We/veih2X5vQudjDBQ+fryhbPt30ykrQ
DvdHwZqh+e8v/I1TprZPZjgy122wR41aYKlGsObpJqp4ASo48zwlRieBFxTqCV8x2HuQ37g/lqXC
NwjX/zeAIVZdD0bAsed3GkxZXv4gmt8A2r5FVvwg2k/+tn8OS+MPOBpFJz6I2xGvaTf+1T0nK1bX
LmtOqQAT8R4hMSAhu0nb5wNuaQHrcj777f8dwnB5uB7oJPB+VbY4Dgjw1pIRW8JL46KC+QjJZfUx
c+/PK8sNqUDQQ01NqhIc3NnOGV5bRj1jsXpzsWp08kGCwGjlz4NpvsYHzhzOsZsgEzUaolmc8bgL
V1Xx0Of7kXVVWMzNX1qmwoMYVPkolBhYbhSWjv/sos7wV+JbvS7Xvas/oJWth2Acw0/n+bqzej9Q
8os9R7oAraEe3HQCN7Jm5KFTy0ZnZeO3pJ2DluEsLGtUECnVgeNA+BzuKgtdm7+6Vbz2TcEM7P8v
J6HRDkPAkSEU50DCWWVQOLGU2KXCOC8WxwL1EPQAodCHNoprv0/UVi+QeMNYcHQHG6DJJDsYzPR1
3LJo05bd8sIW5RxVkAWKH2HeeA5IlEE09Ek0hkF1Ox1wmWqESMovITeCJD2GrQogdOIqmuxqStoZ
TcwCgC/GlIuvoU4bbRCDZtRwFKhhF5nToJ5IITHR1vOv3HjmhRXKV1Qy9h4/e6a3T6zJUVe8I+20
Ha4bodM5rIb2xZPhwhp19mijNCjIFuP0D40UPR9rtbcK9b9cai+MUMdP3seCPvDzHs8Eeyyfx5Rj
eD5raahTpyVyU6Y6LOjZe9pvc56FuFh+tl2MgTpQ0IUUyH0LC5z0ErXE9qL1GLVOGtvAkoT9Rgg6
K4fkg4aM4f1dzdpw1EGTJ0rE17NDpN/hJnULW9hyzwSZn/V9O//HbvvBOM7wWjomVuFQDbrfAo0q
xuD/zVpZEc2wjdvQLIY0EyyNz0cZD7p47A2IP/fHSNAgKFxO6gSpmVwqVq0oZKHrZamCbtgmxHGo
ZxKLSm0e8O0O+ec7qR0SdKjyIkuBCOQ5ZMB9vCoM2xcPQ8+YkcWrMXhMZsUStAvRJSdFmERFmvuJ
qtgz0WEDcW/H60ur4/4wpn5x019YogId34WS5o8+0Np1YkYK2mZ0CMs/DacGnYzPBAIVCiIaxLYk
4Xzf9OIYIbItEzzVQZZK+bVc6wmXSSkkG8XUCCNJMDpNtxVP2mCdWff1xZW7MEa5sjTxedcO6FoJ
wul97H1prWbDXF4LeLPs0Co1Qt/M0caKlRBe3EPQy4W2LcrY6MC/PrSgflrJQQqYcOP91pEdDfvH
Udz5vVP5jxHQRACl3J/WxZFeGJw/6OJ+kcgC5wUdDI5174LtGHilhwFsOIGAKpIsW8G0uW9wjqE3
m0JDmwXAPuizotdxKqH8AWgPNu93JGWbUahfFAH9QPetLB4X0FWVCDiOZ1K+62HlIYT1tKGOdo4K
Tb3BheZVRAyfxWO4WIkFWGNeMHTaQ+T72k4PvOCo5hhNBkaDCZ2L4mceuiOXGEJ1QGOqkZeA0rIw
qT8sb/QkQnoG/oHGV5TgqOGFbZB3EEyZO/iG3bhSNoHb7/33/qT2RntMj8oap/BvkTOmbbHKjqOT
I/3bnsvWqJ6RendZr6nFkHz5QdQ8NH2kxf78QaOpOrod26qZu9U2cuJn4sSP0lt0nJhH3Rw/780C
dZgGySj1ngejPMYfHX57VmVz7mQKu8/0wHrYLHnU5Qip+KOC6UatuJ8pz5w/aC4zMvu+z/4IBN4b
D7X5p5rIYdjDBIpNDzpUmh/02twh07oVD9WpXBVmu0IQcoSN9+avq0275l/vf8KyP184Fh0OUijH
Ki0+IVnLFnHjTWNUhodXL+sJsBTOL6aTfsh5leilsQ5DoPGpmmNRbMCDDcGwl/sDWoo2l2ao8wrA
wglqZwhvSJTzhmSy4KYSwy3ou0jnT5WmZBiH9FiuWntAEcYzizeyMdSH/IGsfXvaDK50ls3eGa3Q
TTKD2NnvyJkeRmt4CHb9K/7ciEb8O1hlpsy4GSz1eAFk+HekoNtcoikKkMPE943ZSwXg356YRWCE
CSSXzPAhs3j1t6dvFTxT7k/84j300jAVoobaV1LwaCFEmb3JG5GpbomhWelaNDTGxlk6wy5NUcFn
yroyTYvZl2x5XR2QFrDnjCdjQCxXoqKNTxoJWkuwsh++DvF6MGqjszv41B/IbKz1x5SR62CNigo4
ndCMZRjAXmMptu601jwulioEaxtSIYfwhRbqHYxMgsE9TJsYNu7P2w+g9U5Uo8FKMnh/MAx0I6N9
E1npAnTpZr4RbcWSX4pHft12ZrfPHoaXHOG7/fqABMz9L1gcI5o657IsYEsS5R76FPKROuGM1qsj
emL14b2WntWWkW5YDASgT0F7IdpiwaRyfRMY0ejke2kD4LlslFlrQp4t0q3JN5mK0suHLRoE0EKP
GwcgldemcjBJZqmELgHprIL9XnN6dL5o4csgCE6niSZKsEaL3gu1JeAZQvPcXk4/UjCQ3J/XxSIr
GvbQvYkGOki1zo+Fi7tjxKfKEHkYstCYffHlK05Z2B1UJX6F/HsFKiVlGgw9Su1U3k3ShoWLXKJR
IKD2niUa0OuGLM+1fQT3RJOHGZ1eELONP8k4GARckVm/6r/TyOkhRdqvhWEz6F+MoS+uNrjH5sZB
YE1pxmdeC2RSBECRi1pnIK4O+VsIygT0InFklbe806QuitBzcz+ujWZDjnxTGtNYGLM6CktLaz6V
b7YYEAfQBQNDNCg2ricig4KaXCRzL1qcaUZScec2189hAz09HS2VdpREgdED/Q2KrfiNMRXzEXrP
OHXExk1RVVyBjgsIkVlBJTwR6a3zd+g+WU8ReahbMKalvp1/B/9BRYAA64sKLvDmMkg2r4eNLIef
Ny36ciD90mj7UNv1xePAYmtcmty5gUWbuXCx4ygvz/KwUhpFx+lSdVs/zDZi0WJk5VMZiHgtNR9T
JfwCQdzn/Xld8rBLs1TywKsn9BdNMCu6DRoT/CK1OS8zPLXcN2PL2MpLZxtA+/BkHXS1QNNfz+So
SFzRTJjJuPiGmGCOflumctTSeQbeI1CtzntWpJ+2NUmCgEPCC57hm7n0hlsfyTMrjuyxBTtQLjDC
/mLGHoTsqLUj/4tOASpM8mKZ/9WaU8iojNYffgny/7I2suqor9qEc4oAVSZ0TfM6KgjhqhSRuG0m
Wyu0jyLgGcWzxSlGJw2IV6B6AKTI9RS3HJ8QLsB6SqQyOOE5ltCRq7L67xavXWDzkZEIAjEi3tfX
ZvoxKsRY47AnwOsirdsmNvhYRV9kZ3WRDdIVUphhZqL2c99dF4cHvpWZTRc49Z9a9cVZ4E2TnAZN
BBW8Tpv1FuRBsXqP4aaLowPjhAxJIfgREPfXoxOFRkykogU6PQzzrZbxkhlLdWDrHh+tm0lsHOQ/
pe1Y4H/l2pvUl8q2RbadkYtaIvkA+gpI2xm6B5w8dRdsqi7SOWQcd9148GOrCnsDqomGJK9U1c4n
W+akPYSiyqm2/Cx4E8nKI3sOSYh81rJu/NW/n/zLz6E8HdrYcoWGG0BN1WjVgvRlGp4zjuVbS4EQ
PJhoYQdbA3rmqUAPKeGs70ucMmmt2qr+Pg7VNlfRHKyAxLH2H1SxNMqcxaJMORZQ5khyzC1M2Mk6
KKqoOIh+7zoQ0yg8Cb5yAFbH9uMPTh0YB/q8+y4OsdkKskX4/Zl+dWZOvHYscJWWeuzr0Qky7a+c
1zygQ4qVk6LuoX/Z0ND7BeJ+MAHQfeqeJHQ+GbjohEeE2QXbtN9ooIOpuqf73rBoB9w/OnLLkCWh
5Ts5yWsywBDjUxMl1uAHjhZuiVeu1ZCBZlqctAtD1G4cBj8TPEijn/jmt5c9T9Xz/YEwfp9W7wSY
UlGmMY9Puhr/1sHtqiusgid9h/1rUf4ZA6EWHoR9ORCWaXwC0mBfgQcB/whbqLvh0boeoCxmlgTv
8vsDo9MsN1apO4VXygkncRiZ8j444x/vQNZADu681+ntvqWF3QMf+NsXaJJmX+E6BSdvfBq02uET
DW2VYesMOs/q/KOCw/8bEYB0Mxsv+gKoeUR2FIjLropPUWKihSICtZJRpQbZZS478bc8qn+MUdPX
BXKGxAaMFdpj+tE/cL5RlxDDsTIDWvPmsM+Q4bTafxdlb4ZIRSI/JKPYc2V8akmxGyfk44BRBKMW
i8KDuij92BEUHZcxsGbMQOLrWOSVhRIUnqodE088THjHeYWMs1zZjM2xSd9CZj/40j4TQWGBNkrc
lXCsXRsMIxDdQVlTP0r9WdA2I5Q173vhooH5fUJ0EJPckJ+IfFcrYIPUj7W+I9rj5LOe+EtThssH
agoIrmAdoCJRCxbDpFI975g3oukJjzMJfVinDsBKwN6Rkmc89ukLwM8a4ektAhr7V9/C9ZQJBdTE
xTLgjhDGTkdDSYjVhi9V/1J04zoFVKO02vas56gRvfChkZPU8HRHLgszyhlR8nYzANaPwhCYCXCG
gZ3y+lPyvIvzshi4I/q4Taka7BS6e3rE4ECgE4kYMSRK0bqJagcatfEWujaTcKVaelnkn7a/x1P0
S1Y2kysD5bgOP4ln1gWzpnAbURQot2FAeNFiVHTmEviCjARyEp6UBilwxJJycrND8h2EguNnTshK
hS0EZbBv42ozI7ihWEnfAVSOHwa8YcNTLslmHaQu0V/1TzmwZMFshWQzqcF+QoPd/b2xZBakZoCM
I4+BFlK6bSBSpRzEK114qvEctBQNVaRU71Tbk6r+FKVltlb1HnmUog/WcVgKzzoe+c79j7j1IbzJ
NIJuO7z/ZvGI68XluhTSY/UUnopw1Exof2P7NDm3LmSPxZpMvWvhR5DcmK9ZIjA5+g3TvdqNfSfw
UXZSz35tOMMmOtW7+6O59ZxrE9RopFb2kqybTQiGxtlNa6hIymXacZqSbeKv0Jxv/3uLCJ3gmkTy
ZSbkup6/zg9TLeST7FSBW8w3Jt3IpJ2vW3lrdoQYCqsAuDTCS3tUvJPkTJBiGfYIMur8ZASFLcr2
FG9mwGTyJJ7uD4/OOP4s2oU9mrTAS4opjEPY4wRTaz6UypDbbYC2/qZYpbnZAXUQrpsyR/whZnBs
gD9mCfrReeT5G6BILuKMwgUdHS+zD1+8MNM64btY9bKTUjaGvKvGh4778Py90D6l+bYtPuvit54a
2vcgHJtcs7NcMOswMaQh3MZ5biR+upkqnrFzFk6C+bOw9IiPaMaj2yRakG6E6GvDZ6UW5+8UbZe+
CR+SGagG/9s/16lRufK+X9eOCBVhRvBY8AMYR/8CWIOQuqHVwKImASRRifKT0OpIXVgtgr87FLgy
oNU02auMjXX7ssBY8XSZ397Amvw8zy+WIGtRHKwkLjsFJHuKT6KGa1D67Bexy/C3hSAxd/GD4AdP
PwxtvlBcGKrrqhkjMclPffNBSG/o3ra3sK9S++0bgJ3vEJgz7amWkeXIATfZloyXzQ9bwNV7EO3V
YEOGziJWFYkG6gPGVuJDpebJqbSLXf6QrMlROYqbaO1vtPV01N+DU/8ku8D1WJWpr1mKI3SiQ8NJ
cGWfcnZZg/x4isTnKQMnSlefwzIEWaEFanP8cYCCHtBNj/qINsWOJRj88w69N/bZCy4mvyr8bEAE
JyfRzNYAZwLL1WyzVbNC28N2WIWuv1Yc9PmBpVw8SofYyR1xJbqJyxKRvj0a51lAPhK8W2B34+ku
rr7kQYHtYxYUYU+KDyJu8GgyJH4tc66UnxrZ6UHxxvA9EcOjh4/WfTS5zxxW6JS5Hn6pFMVQhqV8
kg3xG/ym0Cjd+zsIAh08I39k4W9uVxoXDdwjccHBLYdAQ/LaHD9qSt2KnHL6lTz67yQz28hQHos9
nmpTZPGMa9zNxgJGDPdEkLYCsDI3PV1bi1Erjv0k1k+ibrfdOgH7OzFHg5Nk1jQuWgI9waxYitHR
O6juyrpq80Q/datu271m53Ivvnnok9FW8WPk1nawy/6QmmGWZZXaN/GYoFzlweoYfHtHrv+GApfR
uGpQseL+/EtXbjLP5MX4qF2StpVfDzVmsqjQQfDqc+ApLxWjPVU8UOCmPr6IwTuqRHDXVYsupoyV
37558+CpDWGRn9I+WtfoF7dXoKoJVKx3amXA3qVtbPq++6A8398OC8O8sjLvlotgICRekfZT751S
w3n912kQagjUw1Nrc47nASM+tQ/Aa6qPT/3Ba43CQBrevT+M2+fLbEpFKJfB1IXjmhpHmYDglusl
78QfeeTfP3UnO3tv/BqOH4Wm96ofWKpodP0BpKx4R4DYF7xL4N0Dl8r11Hkj75NWFvwzt/K3YWcN
Wx3E35vUObcr/ne11x7yV9mSLcZI5y1MOaYCf4BgFjhpeOSnr83KSNFOAQmCc0ocvFZqE5ISEvjz
JahOlA5LZnfBC0E4jbw/AuastUttuLLS9LLPwuAMNR1XTY0e3RiPXmrwjM6Em6sHVg7XLLw7ARpE
4KJuvEoeZ+EEJis8GtBO95V3Z/TOG2PDwuzeOgp4kDWYUOcqxsxidT19VQ4lMb8OkjOKbpqr/Kl4
I3gNXjmcBrvQCf7IX8O/A3oAA3xtkVqwQfR8oJz95Cx8ZoXRvUKxpEYx1ehYNZqb4EgZohyS9EPp
8z6GFvrGYMgnFQLv0uq++93EC8oGfXESOzURcMScu4Nu4yJ6/9eZq0O5GwgstTKS8PPBU/5Qm5Gl
PsTKqv1lpZbM4SZoAIrAMDl/8dV+okZEBfoO7AV+PcFkb//unxPRBHDlaGvNxjO/jpD7vW/u5kZP
WZvX8CLe6nw3qdU8wBLulxjeAdh93PamvX4grHaHJVs6IgU4uUQUV2jwqiC2einUItYqNwC+45Bi
+RxbU1vNnWEsjMLtNAKuAiNgiQD2V6eFeYJBiqfej/uzxgXRYxv1NYqxKoto59bFERpQWkEZErYA
TLmevoBvuLIPMnKOU6uTbRmPwm2THyZyvL9Mt24OO3ju4TTBre1GcJXIY5JEXEvO4HcRGpRaOTPU
3u7buL0aAup+aYRy9jSdSFn2Azn/ij/gDuEpcJLX7EX57D7i1/u2bh88P7bAF43WEawQHcczQHzA
tTeRc+MM8Tt5zzoDD2td+ky9Qxyv5WIwknjbQ4YGOW/hOFOfVi91tdbRZ9Ea9S5hEWsuriQYd//3
g6ht18uTEI2JQM7lSzraOeSJIgL6FrCfSWvG2GenuN7hmGcgiFBVnlOOdGpTKqa25qEneN725i8d
TX3vxJ4gRRNYoTmYb/XTx8f3aJxbg9VDdXN4zpN+YXjeoBeb3S+VLG4CCXpRz7ECcGT04a9Z/Po0
SgrHy6URcD1fG+FJNqnqJMLIvjgX69/eOnZ1gLF0F2zczv2pvE0UUcao0xMVAKRnces9d9WKR2Lo
UT1JvuEazQY9vYZ/6B4Uz+JY87i8U/6eyJttn+STPvERJjJ+kZ5Ek6ARXjiqe26PhKp9f4g3FxFq
hNQhqhdlIkSICmerPK67F46RYrm9NVK/Tx2gqjC0cePB78VjWpqRaAWHMbVacBUZql1jV6YWWl4+
p9EmzKfvvDrURsBhoIOCEu0nyGVR/lhIXI+abiCfqx2oMLberrG9R/iJW29ZFM5LS3Zpiy5bRHqe
lorskTPvDrvIMj4PslnZ+W443F8vmpxo9v8rQ5RL1mjhIVyoIlSfqydHaoxmy7+RQ7atrdbSgN+t
noEWKQzuUPv//rpybZs6jrpykCDIopNzFdj+1jscjMnl3mV3+pZMPzCYBhcCytVYKecEK7YfxxUm
VTYmh7e7le5W6PhmzOjtUX49KspF0yIf03LgyLk3o3V2KPd+aaD3AhMqmd1zsGlfa8atcuEwuBoX
dRIC2ltl4PyWz5qbG7vBZuzpmwGB7QFPQshSEWRHBBoxQeJmAJyWgCQKrAZC8QrWKMaU3RwxswVV
AGJpRqri3+sgHOpJOr8Q1XPxi/9WnSjCZuZqY3QSXMXt2ApYN+UbT4C0PcRO8C5DngLam/PfXxwt
VZjLaSgJ/hNYkIQn9K5DdwqbG6o2auRoFZAOMnjAT50esILxTYCcLeOuB2QwEsUq3XoVSKHfTeng
P6n5WsNLt8TVtW+/GBN688r9sYLUMGjH8Mylr5Oe5wfQI8H45DJwpNCu0Hfc1AAeuKSe1ooaW4kr
NL573+zSrKLVCxVJ5BLAtUgtowRgTQMldP8JgCFzUvaompkFxOvywBWiTymZjPv2bvx+5ptHixfy
nwjHkCa6XsVGkoJKGsXgadzwtr/x14LdM1Ldt0nW2Qa8f+aGA4U5XftLuSHUw44ET8GabIbdsFXW
9Y44gGUyNvHt0UZZombPk8pRjYkcPFUOB1IuUHBvyn21is3CRovRMVwLGwjfsbABtxcgyiw1iTHU
d9t+gtl+ExzCFTGzg3B8ix7KteYwMekLfnk1m1RszIJ24rhcCZ7ihycfanNn6Hg70b5c5azZnGfr
6rCmhkXFxFLkfS/2MCxupbmqA5q9Lzx4NoLNr4I9x7jYLTrihZPMm/4inPSpJgVJhmGFD4/Ca/aR
O6zxzHeL2+GACxE7Czg8GriaSXoix7wUPPFmbysbfzWsQP31iDzI/S11ex/AvKFSBnjN/PK98Xck
/XMlVqrwKbcnRzQnK7FAm7dVrHg9mZKJzWyFDtooVy8Mw7euMSv/oICG5hAU/OnnNiD5iuoBKP/j
/qBwRiUl+VZdsmXRlS9s6WtL1GqRQaj8pIOlxurWk+E5hf0q2fU2Z5ybt+g59NNcDml2mwu3CPo8
9KZ5SBKeTQ/v3eHT0Sx5PzrByX9DYYx1jLKmkDrVijGaAFSHvRGRijNVu0VfFDKqTIqBRUPgmAKE
WkFHDw1WD5OUlCDxj56Q1kR53RIetEfBRkvmmZzuuwVNd6YBrgRQ6D+mqEt3Hk5qAshN9FTa1S5x
SjOx3jsnNdIVZApXfWGMB/FReyzX8g9v13gaPr/QQcLSmmV9hzJPycVaRilO9bLBd/SbZC1gZzQ7
7Yj6F2+Odub4tu+G695pf8Xr5CV60F3JbNCLqq6ZTjV753UkuJoQmsk40EoNN0x8SGE1Vm1Mtcmd
mtfPN1Du7ys3dDzbs6N/DeiaO8OgojajgEWoUFBbJk7FvJOhhffUOUA3SLvAnLaTZ2oW/1jumo+N
GR2LffkqsEgzbgPrtV1qB6VJNiezYNf/IBthKwqoJ/MMF7sNrdc2qF0zFEEInNXPrkFHuPFbsbxz
6rCOiPm8oZcNbTjgwpcBysZt9tp/ODFsxhoCQ0+ZvKujwyh/eSMreNOUdz+b5dIIdbwWnlBU7Qgj
vEs2nstv+p+afO2EAFi0rufWbrUSNpOtuoqTW7nTr1jpotvHAnTGZrrlmRZTFgnlKaPe+BJo5JMn
BXy6g9QZcWzeDwnzetAzeWmB8omkjaIyEqvkqUMj31g8pFpmdqPNxdBsPUlN/u9PRAhAg6l+9nxQ
u9MVo0hUI2g2kfiplo5DazYcoHb/Q9p19caNNNtfRIA5vHaTnDxKM7LsF0KyJOac+evvoXCxnmlx
p/GtXxZY2GZNV1fqCqccv38UFGCGSY6GFgQvFTd5K68qgB8CbQvrg+0c05TFXg8AhZW7txmwJEp4
QWBJMH4XinWMKFVy2kIVZbDYK1ob+dXJTrEyxYm76vU2pe9pCOj9DCiChxmWw0JPrqW2n0wz1/si
PbWf9VHapXTvb8rf0jk6SPccUkuCg+5XzE6gNAjwcfmaVBFHTdGEZXqakmmU6Zj7xYfat6FAWwxG
fRhNkxtYh9xMe0xQ1S+jPIw6TXyvP+hSk2NsWrAiPHRqIflda3pbrji/bz4qK3aXv49hRahHo++X
TXqK892QjXsLyBnBhBF2MbTl5D2HT1C1DKtrS1s5BwMaMfqH2z9hkUM6QJvRIgzgWXZJoiaGQp9O
SXoqTG1rAeJWqAGo+T/TAF7yvLAPG43weGTcXJGmrY88cHoyxQJNq5HsUyvvLI4EL0VGwOMx5hYi
GC1NY6wE5jIw0DKl2amyO3uyJYSz5ka3VbSoW1sUvNc6p7Pje2kMphfrD7GqCUVnLNVg3gOZlKoC
UI2yEwBfZyBQzMDfO6/Fam3c8wLMhXsCKQNzZmiQgsOc//wiVNCMriwaL0cPGL3n5VeXOXfxceYc
ljcY2VgV2cmr2/7OEir5RRuj6kEo2pYG880SSex0ExDLRgGZLGoJi5zRGKvQQUdOYNWYqZTQukjm
XvDAqgPO3X6vlWh4kqNDWEHdDCaK7URsPGP0C9PoTmJBTfSXBJj/ArjUQ+l/NJg6RjuU9dh3m0gO
nzDxR8oWK8Xrk98GdMSWKc9WBMdS0OdQ7iseTNqX+F4rMX4bsliolqMXEeN411cjTmKZ6ELVn4Ry
XfqSW3hvrQgTHT36AUbBp/WY1U6slSQ13FAIN16Hvi1sakxLImBXyctgvTTCHm0reeLqmhOk6yT4
bLET2LwzgSaGv91WB0DphB2azKeCAFFPHxuSF46AjJaIol7xIqgAKTyURW2L3u9MzJ3gGH6k3aqK
3/ToxepJjXb421r93WVqAIn+6hfHKlCZta0wok3USVp/StGNQDK90x2xTURXjcLPWi0Bki2b710r
8LCWv7w9w28kQxUMHiAdhLwe46ulEIBnjWiiGXD44WnDZhDd3N/k2eOYP4rhvWIAIfvZGp5DAfFy
QApLcoo75U3fyMI23YtPkWFHpkmjI+ClCp9q0l1Qo5Nzo+5U09V0WzqMIQC2hwdjdAonvJctF9uA
SFGR4ZDrqy6kpXK2PmTLvs3Q7+22CAfQEw4dB2IC0k9M0JhpdW94ldCfxDhAgy+Qg9Q7QLnXOjXU
VTAd2rLARmjbeNCovtP8J904lNVAjGhlHtOABDGv11WZTSbL6stfxIj2UKlDPAZef+rCjEhuX7px
eR9btPYbWljpatSx9txGVSTf6xs9eO2evYBUwr0m0rR5ETob+wc9cw1hPIyBMxm2nB4yYJIItoTG
ZW8dJyUkh47NzrebgOf9v9VW0F6PHc1Y14FN2+jbYvxO3MfFMMlDfNKI7Y3OOODl6jyNRLvnASV/
i54YSkzBI5aNUC2yPj5FnqBtBuwcp9U0mHYvAdfrtpR8e1nMpNBXhfETJG6gA9fWpvTMLimnCVvK
iG2MbkfRJgO0S94b+Zu/mclosGcK3KkOMPprMrXZRgk6sEHGQkc9IqSWymbD82pfOeMrAQMZmA5c
07yRCvBv12QkSy5SQ67zU10Nwjrz1RyosmLoxSup1HON5qOBWZ6kUavVlLRtRRM1CU3ax2Ncka4U
0fskTKFZ0Az7oUaaeSPWxHlY1YTeryKso1XUtp1/DAUhCMiAkR2JKIonP5WFYkE0sXaoo6k+1gkp
WmyPoWIQ97CylWchIRXo/WtiCZHntlMWKHTKhO5XmAO0norVaPCAKr+7YTBDQVcq8lToX8NU9zUz
RLXK+tSSktPgNpvyqNj1KnBDlOii46u6TgbScmTpewDDUGRuWe/abup8RP2NW+wPobJNexpuYOAm
bK0QbO+R21/8LeKdXSWmfWcoOqBxsN0i7VjFhYKGKLwzjo3b1y66i7HIrXXrzmmyZ3VXvwcYZUAc
fFttvifoQBijzJhmUOE2AFB3zVypML1RCtP0VDsGUbeHgOqbxhlPHCM+Ox9GoK/IMBxNjGBMG2wj
O7U0Pf98+uQ1lHHPwXi/2gKEgl+AgLcydg3ZHxUnIvR/b2lk2MX4ItHopqKo53M4JYlgZkxyDNCQ
QTnXsiQPl9fCeBgtnLzaSnEtaIJxcSTX9Ym6MYlPjW1E/leILCxFhxTgrYPCH/pOsBj+Wgq6SjSr
UJnJ2b3TbOSP2ibdc0X0H++3D/YtOmIIMeIWDFM09kWYnl6AQbPzSeSkLkfUvldZZhp4tMFII7EO
qb4+DGIkFHfGHDTcO7Bts4/3Tw/cvOziDV1Qka+pRGZZYqYMVJB2kIgrrTHfidaS87mgn5zH6BLT
0DswQ0cD5gc1iWtSg2TGiRT62UkIyEs+AAE+8sl6fftmFhwosnsYcRFRMLUQtl8TyStLKVWlxUuK
eL+Uu2zTEbFZ0ZoDurmoqJd0Zr5evNhahL6CkIHOy+QR60D8U5OQ7ZPJGwNfYtolHUak80QZFCsE
He9BpjXV71BQcTii9i0OhKRd0mCkGfs927bQm+y08zSCua73gYf1+D0rxJBg7JpQG0gJtDXYlWzk
lUgFR/il0Cde6XXmBmufL08yc/PiVsSpUbRQwkmijb51q/08pLgxqkc1I0/BmZc8XfIGl9QYgZak
TrLGGofCNMJrHBL6ybmYmfE3jsPuf0qQLNQrHS/3ZqPa0Zbz9aX44PLe2WmgIsNKSuwGzE76FgvE
NUcnx4qu30eqkPLHbbXkCQCbEjUq3e+qoMxOI0XASeatJqWd7iXMynDzgnPkf4ttjG4Ccbzr8q6a
7wWBgCtHJHZDV7A50sZRTTZpE/X6IFQThK2xhycsfF9VNLR5O2m+NwBeaw6bG8mTYezHGIwrPyNX
3XxYuw2GMjUnfhrX8k7G0+r59lXxjsXEOH0kaH4xgqAdPn6k++2adySO2rCAxbmXiJ4igsCLSqW1
+juhvIoCjwJjBvqiFNpJhGKah93kDgSPbZ7uc/wM68wC1Z+SWMPl90DnKFeVs8UTnXA85mIM8MfC
YILu2p6NANWSjbqbJXmk3R4w2e+9u12bVNi83751jjH4BthT+ZOaVgqUxg5oZD3snbMokp6oP+qA
ZJQ35cLxn99fCkrtS6IwmzbX1rCGgxavqZ1sC8pj4VKAc8lCxhj4si95fvFlDOY9Hyat3MnW1tUO
2OoNpQnl8HEOy/7d+GCK5/rK/NpU80qZ1Scmv5RdZOv2/hzf8ZTots/GWO81mcYro74ZwT+kDdVN
jZ3ma85BbltRld3ng03SgxxWkD08VJsn8z7YUYeavMF7riDMunzhsrOibnoB8B8n8ZOQ2p0oBeoj
4bm62xbBUBmL0GWKlI06wqieosxpUnQA3wU0pCrpXjO8T43Pdi+sMof3oFumO/cqIlOFIQDGmMZ+
NfjITsB6O5V9qAl2pnPM9bIh+kOB4V+qhb0o5kl2kp7yR4E2WwWFWh6KPu8YDPukUusrERgQiKp/
IRXvrpX729LGI8CEUqI+hMiagEA6kYRkxPwdnW9T+BdB+4dRbDuG1WJcZhxB4tCbtk6no6NkzpaO
vB7lmRffDcAfOrOBuBBogP8jrsriDDkC8Tmyzbtz4nB0k3PnOvPImbcqqVjgOEuzRQRMuA3Otjhw
iPxLyPbnIIzljIpOGysjgolxzVWK/meBxKvajo7Jmqee8w++xTPGaCZ9lSppg6dhtN8Bc9o1FdLR
n9Mho2teVmzZcP45FWM4pbLp+kgLUdXbvoREf+Ic5XvXz1e89uf7jMZnVh1KVYu7keqtQSTZljQi
HYUjajckdSviJOh+enyMP0JqDERGdMUxCMuCriB5PGPwoZOXsQiy1mlF0M7FRCzxGjYSMdZoNgJ6
GOX5ulkCvl3bBSXGLGDas00KDTVZ+aP0aYWUTkAsezccCrrmBNtL6dO5HPvPqRgLYaRZkoYdTjVi
7AUg0PtX6iTr7eezgihF5sj+4sPrDzEWsgC5sR7pYBALNsETLd3bpmjR2F18nbEQZmnlHgxEdnr+
NQXkMf39dPv7i+YBqdAZcmFOvjPXUqIrGAgQCH/twbbT9XiOUoLI6jaR+SPf7v6CCHMfRVFWhTQg
zjFXcKSrM2Y+/o6CwgS/lYARpMBHiB28TAQLVDDDLq454eHiRf85BbtlGNCn/x/1Pq4eOBK7eMsX
n2aMtDyG6OOswSD5uV9pWEigrjn3zKOgXHuaoimsGMOtMGXorWucJ+/xL4/AmGUPXW7okQGB5L6j
ve1wn9DLtuqCSYw1BkJaPwYGRBVAO49vOb3vbXFfUc45OLLKlrsSqwLUlAoq48PLm/WKCPP9r5SB
NbmBJTRSK4NAcJrW8Wqfu9XqNoVFt3XBKEanx7FJcw0lpFOy8c8iNsJx/Nayt78gwOizmRdCmczv
JHX1XNnKzgxmm4G9sxyt5hyENa2G2k9RXEItyiM2654yynuZL1w22o00rChC05OIjsJrrUhLDw+K
RskRtuBljj09Lsl8nkQtseuKynzMiyivwEi5hf+gtOko7ptENlhggVLNyAvvF3T8is785xd0pLzM
BnE+Dd7/m5lhI092Fy5EQ3MTWugBnKNLbBd9rCrYtahrOV7irpygnXUoOVe+lMO6IsEwCyj9QFsR
QML71Tr9813h1ufCEW3pmcbvAeFo+4L7u6LGsMwqcmlqCj0/vXgHVyypCgQN7BSg1cdtleTRYVSy
ks2+SeqZDnrMsTP7SL0j7+HFo8FoJXyIoOkdODdSfeU9INNoo3e+IuXp9lkW/OAlz9hMc9wYvRHP
dICeTPKOm0xYyIpoErp858ZQtNOxO3OtppckYQKvwufeqYmJ7dlEQbzIV/+lRNYVKYZlntADv00G
KQ1TsAYeLW6AreaQgMAZifiDl/BZvKE/J/vycBcKWkdKG0fzyTRiuQLtKPaTf3Lcy7K1uSDCRIyy
6g9tO4BITKLNbnSmI/IkZ04sxKXCRCyj1lhGIIJK6airQ7wrqX+WPs/jDw4hHsuYuGUophhtEl8s
a1+ltf7kZL8+b8vz924rgMCg81rEoCbQzrGw4Npu5r3UV72hzk9k7xAfi824TY/e6uTZ4SE8oBVi
/3N4Hve5jT4I5zbtr28zofEVbcYD+WhXFrHyD8mMgCbvlR3aNda42FWwSh1fXbdAeS8xyV/1285G
Kzj2yHQKFZ2RAjNk+JmnM1ZIuMOYhvqZbg2n3CpukhOzIunBPMjbGHv3PsqYVBFJ3yoFG1pI9NLv
M9/2vXXrp1Q5JCkWR67FV89cYXOe+sOMaTC8ouswrE7NtOoybDDZNDrpfE5ddMH5AtVCw2wlxhbQ
88PE7F2WAQC8kvD6lexiN2nkHNqcSIVHgtGFzsDTVrH6OScuU1ffvz7xBi+WotKrUzCKoAiyPsqN
mJ3yiryUjkwVn2Qa+PjAm+1dslZXpBhdaLG50dQrnKZ2ok2R0BegIVa0TOhcdzE2Kcc3Ltj5K3KM
WliBDMz8FOR24gdaoaSft0V/yYRcfZ8RfdVUk2ZCx+hpukOV30BHV0Azsn7O1/LjbVILgdEVJSam
KNG5oPgSKI0rmR7qlfl7/XcEmDBCjbUqUvRpLiKJ9E2/rzgHWLCCVwdgwodBqvMsi6AqSA1vVKdK
yOv6k3PdPF2Zf8OFcyr7UO7bGIIcYubOHVtnVNa8fNPti0DX4DUNbMit9NwAjfbzkK9Uu3j2OJ34
tzkFcO5rCrEyNaYn4ia8c066U28RmtuU42N5x2B03it1bBcucYxdh0T9uf9fMclm1Ix/DOO3CZxE
qgelFFFNyckhJJH9iJ2evEkM3hEY5QaKfuYP9Yi8j4iiZGJjXzFnqm/hrXB1Cka9PSHTeymZzUe4
RZ+wK/PazjkGRGerTkMc1rLngYKwE7eHuWoCKK3BPfs2b/b1tm7oIqPfInL0U23gRsqSmIT66EQo
11z7Pks/EwtccYzR8iI3NCVucCcveFvJ8PIGLffG85YTUt226zoLNIMRtFzJVBzmtGkI7xHC4RQb
4kKqVStK8HGxs92JpB/hoSm5yWQOp74k48JW5Wmq1n0Ae9hTxf01z1XqJLyPeM9djjH5KrlfkPFU
I9C8HAKmEdcVn+h77nCM7iIFLP4C3IeKFQ3f3jq6CXyEToGSGOimyieiPZD+nRMFLfVWYy7jDxXG
tNeZMoW+JUNR1gax62RdIvvgYomuDcDsnHgobncrEU3FOQKL+Kiv1g1G8dsfn86reLfl5VEXTc+f
X8OKCGLxUBFEnDkm+a/S/on+ag5XF4XwggLjBHI5z/3SA4WmIRYV7nc91PW2x1+0bhckGBeAYcgi
kzOQeMa16aCSe+Q2Bd4hmGgvQnFIUBvIeFLZbkjMfaCTgnJEgyN/X5WUCwlP2qCU+x5ENBJ0pMbL
w7pzMRaTn24fhkeHcQZqa9Zh2YBdI/1VTa6FoQjqaOfbRHgcY8K8ajDDWsetnHbV3kVvol09V5z0
FE92GUcQdv0Q5z1IGHdut4vWPMvGE6v5iBf3UetGbpU17gODxlhnDHDhp9s84hFgTIGVTahrw/6f
pqcX7bF1uX3Vi6b5j2J8PbYvTqBGQxCnM0Q9sPc3FnmJjwNBWTPZ+u7tk3Cu4mtQ8IJQOygY6BVA
KPudkztoevjO0fGv7bjfHPLFWRglr4W21VsJt106jS25ItVQV8L+PhSaQ8yUdhU1HpyKPL3zmuE5
kswu9NPUoJ1nIGcmSnYdkR/bnmjvt/nHUUkWIxw7lIqxKEEj2vSO+fxbWhmr6ePv7MtXBfzikgaz
tYrMAJGeajlgt2yJ/qyOf0mE0XvFK8cEsCvQ+/IZBuyYbjB0RXntOUtV5Usvyk4bwsE2YzcLnD1Y
K4zDdnTTnMqX2FXfduqaR+472sL8CrgQPsYURLXX9V0N4Xvp9pLuhPvDCVOI9/GA6eJhqzxTOgw2
zinFziemR/9jZuPiBzCmImr9RAMQwCyEB3/tb9UnkzwZtvlfXmx/yLClW7Ub+iyYnfWLuNqNX00q
mCTM325L+3Ke5oIMExNMgZEVpYfbG+Aa0Af3/urRbMXRqaXqxeWlfUViF/IuwliMRgCeoZe0d7C+
yMNCTiCZApRHPkSkgPXgYcdwT8YECqEXGhiOAwPtJiN5RF6RRwvdNZaf/CUL1WvnFPRROaohWIhX
aXoOVz9eM2rc8zJqHNvH1uQSUfCMVNK+Wn4H4m86R3z8y4MwBgPjlEOqDSBxSNeuG71ntUuTl9tE
Fo+BQca5swZbodkRXmx2L4cqNxEpANT5Zw7wOH0d/hfDd0GD0dAiDnVBSkADm4+wPJ5KW/Vl3PGS
qIuO4g+Vbx691DQUrPU5dot+Kg/ow5+bfQ3OWZZf8xdkGAXVTaBPGIjfTvZIg3uLYHE3kbbNcX37
Xr46Wr459Qs6jFPH5gbTb3LQiYsVVqn+8siMOkaoAwzNzfZYn3bRRnDNbU0MvIgKAPVioprzBF9O
5V78CEZnc2CF6kU4H1bOd/4DFgjpT/AhPwIirFKb50uWTcQFOUZzp8DDwOsIQdkdZEzL2lI3N8nI
K96xFoO/CzpMmB+meZ/mtTE/7VCZIC+d7W+nz8/bN8jRLHaVa5V2SeiLIIIxtPJ5J/cELyMMo9ym
MtuAW2LCRvqDFXgAb0ZLDoCGSI9VNP8p1r9g1nzOC18xZmkwlt0siDpRbQw3v//dCRjrEMoNxpt6
fH/ALMgx47Y1zIpyg0Os48YQ+DjGGjj0VaZ133wn3NDXyOGhISxNNgDm4R9TyjZeBb2MrJiAg8x9
DTK9mwi6frHujdv/z5Es1nt3g+7lno8TpQTAz7QlwcNziyFh4S64LzaVuOpQFcbYjnG6fVMcC8vO
vgtmn81l6PkVbj0Jd90JeAGuHtgckV48HsDG5l4/NJmzfMT8WQX7asHotM/NLt6cY5trxRctwAUN
xrqOfRgLfQ8aO32V7cWtZA9kVOjrf3tnmpjfBV4loKNY9APAZsWhj0XkuKvn5ATA5WefhMBMgWu6
fTmL78wLQoxN07u0rUsxmgkZ2OeC6UBem/GygF+QYOIRbHKepGSK5zYkCdHp6NT0Y6Dw5XZAeFnm
RVm7oMXYtaEZRuzYAt+6mB6B6ocXRGhbvJhh2eNckGGMmzWZU2FEIPMy2dP+Xr9r9w85J823zDds
7cQUP6QZ6wquLWjdTSMWQWRzq0Pn5q/9K+JSWttjTlRXtrkiN0cg3wzeH3LGLPsXBruOsC5MEIsc
j9nJHZ+BUkjuJ+q9SA7Hwy1z74ISEwuVVmZ1kQZKIjZi3wW2ir1MKQ7EE4ZF2b6gw2grVq62goLV
kScbqxcE+DmBU+NfPImBDg0sBJlH1Nkif9urXdynFcQNaJI6neOOOd3M72Rf8teXhBiWZZ436KnX
zGoaH0NszOoqu9m/DaS05d+QiHpfnhr6Xy7qkirDQFFoPHUawUCFTC8p3pUNQOY75IR4hOYPsbJ3
SYgJGAepE4YxbfOTgbxg8lOlNXnMyORUx2LLSREuqtUlLSZaTCLRz5oSd9a4iOBGR5q1yq3tAtaC
t7RiyRxd0mKsqza2EEId19bNaLlrTHLkNuD67ds2XOJJx/znF6pr1IqFxd4gU6DeOaMOA9f0Dpsq
IPIdbRxsIfNhBrmwcDyyjLFFj6xkNFY9G6jJrTYAObTVV9VB73LjJMfhl/Ss8/fbLyn1JUsZ0xsn
aF+OgWcITZhy0j6PjuEarvXSvwbUR6HMMKmoOek9d9SIKziMPQ47ZTC1CsetwGUMsNFiBwgZYMcW
Ky4YxSyE/64Q3zarKGmiy4k6C44rz8jpe1fa6zTVHDI+8aRnKaj5w1GALV1LD57ZkdBgTAZCmrzL
jk9+93a78XYPHCmdv3PrTIw16fuib/QEdIBC9JY6gfvRONlRxhIJbkzNOxJjT6wpLvw+B6nJVVH+
x4IhFLYzdD1yg5v5S7cOxVgTTVBlMShxUYYZEa3vXEX5GNUHC8XHTLQrxNWVrXfrvllZ7WtZdP8z
bDXyqFiYqn7hqAHcmBHKxAjDKqjHuenSQE1IgTN1Crz4M3r79pbV7h86X57wwsQg4tYEv/2iU//q
XcnJVv+hfxSwmUDIAoC6iQEn5iiCqQpNYgyzHGL2cb4z4aC98rcYLskhdr4aqNWLMsbCGAvi95ZQ
+8C6BVqBSN0M0nGvrc6x+36bY4v24pIOcx5NqsegM0AHOPq/sWqXhJvRtVYSis++zev1/7oAVhAv
qLEXNISqmnoyqGGpMHkbdr+n5y0PLemranKLCGMqJq+vymA2Sz1W1KVE+Y3nnK2PBFhG9t3jZLt4
vd77G1V1hs9ovbU2vG0ti2WKy2MyRiQJRTntRPyCqdtq+e68e/CPLRHJsd8g7DI5Ur/k4S6pMXbE
m9rYECZQ04A6gERG+9K83paSJb26pMDYj0EdBwgpnIr/it66LqDG5jaB7zuXYSEuKTAxiCGPYqPV
OENlyzOozWRn6AM3iLZJycvBfwhpQnr3XvXt4ezYr9uMfvKs5NLT/PInMPFJKxjW5GtzyAW8gRiJ
XJl88rDdeTSYYMQIU+xymUOt9nlTOI3z6tu8YyzmNS/PwViOss6a0dS+xMHA9tMTuogdz+7QbXIW
d9b97YvjHYgxH0EiSnk6mw/lzp3JDHRE4eM2jfkbN/SZTX43fu7VYwM/iUSQ/KqSFKvbsFuBE2Fw
ZJytZcvjJIdDCCo9xA7gzlNAj59/dxDGLGTqUJuCAGbZIYJdEtOJxuiY4vUVLtoD4EWaOqALVY19
kltRIeV5J+anX4o7beJ7dX37GNIiq/4QYB/hhYBlzmE54RxZ4Lj6VqcDQCAiIuekglc/ZhXlrkub
Tcw3IbigyRj1SEn8yCjhd4EIT3OiY1h7jm51u6OiS8u7vz0jc1dymRdVnIKJiN9VKmAponxO3Jjq
p46+Bo6wEecB127FkcJlDwlwfVmGDisKK+xdXygA25SQdlh1dvSzpoFI8tM2Grj1j6XwE9C2/1Bi
OCqoMEajAkqaDIlvXI0chtyeVq3MHSfikWKY2Rt6PkiBPHsoN7Ljw34LCH1+FXb+zHcZ+XMixhEC
zjc0UwV3VsdrpIux+1kl6m/Jof3k8uSDR4txiQhosyJKcKTJ7YA4HgWAlFNoffcQYkSFlyNarGlf
3hXjHutey1IgaWLUBwhMipPurQqJgGY1v0rQMrjL1yiX0WB1W9EXDe+FhDAeEaisQy52oKqYq7p+
Ltp7s1lpZzE5i62biuQ2tcXqI9KV2PcFzGUkxxmWxoUhCmKs4JVyt3HRbtcf9gO6x/5LxfaSDMNL
rMArAG2ozm9zi7QqkXbFL/2Np8ez9nyXxT+HYXgXN4COl3wcBj19JQle5mHQvUeMZ6Ab3ubb8i39
ocTEFC1W/k61hUeP6KTOR0L28xOSF2NyL2cOBC6eVpVVtH45X46d7A+ZDYR9eHrF4anVsu/6cxg2
nvAMVdADkMnubXewW6c+lxvxaXjtSUQru+Wkr+dffeOW2PqZkGDlRO5Bi1+mjBTHAt2dGRdj6stm
f6OiYoc50E7nNdOzebzgnSQAfDQoIXEzlJ7kvoQ2fW5DGq+VdeDKJ3Tmb7rHxPF4QrgoGRd0GQuP
9gdVLxLQrVDR+FWe78v7h9uyt8i/CwqMYS/QxRhpNSjsvAOGDynsOueGeGdgbPqIpfcol4ECtq6k
a/84eICHu+vrtd//l+ldpMj/3BNjgLSs8sdSBC0M8NnSo0iy1QNv2nC2LteyABBvFTPiEnZeGd8m
7lTVb5LcUtuTveG52fnn3fr09XXfvtjvId71z2QuVpvaMfAnpQWiSu2mh96lvIIrjxHMxfaAgO59
FYx4e7zn9aXyvs1cpD40qd4a+HZKuXvCFt5X16xh/YdvCS3AtNuTYj/WNuB6nL0P5/v0/vR8+w4W
ZgauKTE+pIAlFLqZRTHZALW4JzsYjCfdJi59esxWu1829M2xHYweOpyOwK9C9C1hYryKh4nKuOog
AAf3V38Oz6aT0g+ATx/s7u4xsLHufUPX4ZNDW/tpfUxtj/qutXm/zQHePTJOB1tjI7Gr8CPcR+RG
OX7zu6u55i7jatrOHMXRxMcH8sHT8oW02uXHv03Zma2m1b6vtafn2BGO6ap4Swgw3KOzLfA2qN1W
e3bc7m8Yjn2X155Klryp0uSZ4fecq+T9SkbdS6H2vLCELP/1l2fKF961m1rF8mZTBexoXmPnbQHU
WdjGURDTsB/xqzVCCCcrvpCnvJYRRr2zOG1Ca5YRoN8/1pYj5+eH5LFxkVK29+/7Frih426vPDca
NQ7BWzCQaB/xoPjl+Ur/XdG/zdX1kjca5qxjWGZNFRJj66K7n/PaNcnWpftyHslq7Xz+pTgwmj0a
RtYJIhg7EMr5tMITNUaxhwKNn7GOb+NRFpckfshXW+duP5JHaj+0ZL9+pe9P7Y6u7BnbbatEdsmL
Yzk/gclz39bJ7+uWzCs5+QrNLwQ8DCSMc0w4z+5XS1Dhjmz34G0qIhPnA1sAblPDnr3bAvFl2i7I
9bI1GX0CsSzJxrbIZrCFt5i8xyiZ1muBbCoXY4UpyUuiqnZ8PKBBRtsIziZwd5sR6W3ZJ8rbnXZ8
aTLayrvTAFB/bMtNnYNGRJ+Ujl8462ndrl7q1Z0pOspv/UHCdreVihW+K2uvYJ8eCUwSYvnksC2B
bEHMg/QIVBDiB2hLTTZtQpp7/VNCF+UG8Av4C5Md7gZs6sTqr1Wy//GpRCjRm8fKlp7qzI7uOw8r
PB6zfdE4+bPh5rTBzxV+m69a9NUREWWkXykudovWNN97SC6lKwn7Pg73+YyX9nEQN427KtwPi2iY
cN2gYkbFbekcehAN4/VgRy1q2khpaG+iM+2Gu5J0T3emE1AksrGJTKeBXbiRSV42JcGCaXiznA53
6OF1hYZsXG0FSbVSiucoBWywQl73qzWwIB6NVeg4hoOM9MF68HdFhjLGg7lNHUB79m6B0nnypmGD
3kRGe5Co9WHs5I3aEC1Fxfd4H9j5QDZ6OPdN6Tsk6B4arNfsPftdw3SGScqe7l/Ft3S1/VHujqWt
Pd/JndORJ6xPy+wUeE/KRrAfvG1xNk5aQYC4CkhjLA1yBITGKwAOS6hr6Meut8e16Gza7Tl/S2uq
rQKbmi1wY0LXOML3OQ01CiB5Ya4NLRqQESwTiCdk77yNU6yfeqIAEzf7fO9t+W79fu5/aAohwdbW
t+PGfMTAxRbdsmtSfeg9WW11CP8kkOZASYbIg6owXb+xoulkKMStsLoi+jCotYmOaHW5I85TRRKn
tGMbSF8ddhz/6GiHPU7b2P5sJcBArSuy2SoHOj0cQ1ck0mN1DmABTwh8cR/d8bjBP3Z7UgxgGjJX
HX6L7VNwf62/HzV0BlETHwUnBPoS2NnbtHKBzp7hfyVnlxIXu5Z+CCj2v3tO/tYD4jpBc65Kejss
HCtxjusfNPlQV3f57thSnBSAEgZKwqsQ+1FOxcq6l6RdQlo7Pn/Ay42Q/L23B3hscXjHoChRC/Iu
rmVSryfD3a6SbU4erXc/I8FnaI8vnns27rGyuji3qLluc4wc21A0kQwO8vVroqy2GyGzPR9SGTgt
zQ4oeK+o9v4aU6DHKo8z7M+2teuaknVCwNrfyIQKm2PSkPGu3iVOFROy3jglQOItGzPTviPfC4h3
4ruCrEfqgTefsFXAIyXN7vz+kt49p+7wEByiVzsb3GktQhna5LDVcf7bBm3JzWoAMlINVVEx5Mua
Tz2IDEEIvQ49uIoL1R/Ir/A4N2QkdpMS8053Zxh4a4Or2obo++a4Iy59JqaSplqpEtXqAB8ppVTa
haeTGwJPv3XRO3SfbwpEzsq9BTOaHTgviK+zMc796uxM1KWnQSRmJmiXI/l1soBiEFKPIEu5vs3k
heYeTCBcMHl2iBdOQxR9A+PgQnd6sUPnANQb5Vi+QFk0rPM1+DWu79m1a3LMG8w3m2TSK9xpUZAf
P6XniOwkFwrAO9ZC/IdjKViposiKDoi662PJRRfInef3J4ug2p+JLizk/5F2XcuR48j2hy4jQIL2
laYsS96/MNQtid57fv091OyuWGhuIWa2O3rmQRFKJpBInycxSp/foNc9Ah5WecNFkFupAMy8/dBk
jjIuozb1ddAEsnsWwAxit0u4+eo5vPFclHPWLl8/73cxnzzQXIq6Ah6Kfcf5yj/TP+e+D3PRgV+L
Fda5zQ64YcaOcqUAuL83cw4ZiUeH8cUBQZYLdQI6LxsAqpnm6Vqw3k4PvgNTZ+6wbOnp6BDz/mnH
w1dckbBFPkj9rrUtHo4f16WYztELilm86IXnCbMDUJo+FL0why9Px26zCeyHCH0kmfn8AAdkc2fu
nL2yPTwFpgWo+I/ROvg2r13muwec0UBn/DHOuCdLSdkM4O/Ftk93H9fXu9J8hWu5OeZm6qCJcrOB
nOfWsTt6NlZNAf/NN+0JxVHra3s7WM69c5CP9zAN5k1o333BWO8Pn7vPKwIL9UzN0ymAC7bTncsS
/T1JeuG72TqcYHQ1ABvgBYuba88+7U92j0992yi7GmEDhtXSDTVdbDDMr3kVfM5r+o4HFiIRTSKW
Uc9pn9RyeOIm/1mKO3tQ3+Hg4perfZAN5RxM2A++edrPJ721nF8PaIkJTLhpmd3a9keIWHBETmf2
1hTbgmulmgidOLndbxj/S4d8roP+jxZqIsQSPgZ7F+z9y92zfyvvX7Yne19a+k1jOrutZd7j/5ic
QVuB6jj4QGu7u8eSTcBk7HjSynmMbAVKCDRd7eZLB6IizxTPvLC8Gkj/UyxLxcjEH6YkGP20SbE0
FwFLJcIN6l/0HcZEBbs+8m55TZstaTH6WAnQVwZIuw5aM3S63W/PvJ/v8vITWXMusKr6hyNGN49e
mMaDqgDhyTrFd79SK3nHNAMXAX4FAgDWcEGH0c1Gote5oYCOhoCvd97orworQYB2mwG4XEBLPrac
ms7jV7W5zCDvFJkUaFtHqPAm36dIHP9Ng+2513qT1xTHI6Of+xhBZIxTWIA9O/FMmpre7xRCkeAF
XmZnNdODQR3sEJWM7y1/54SUQItzb9Dho51EDG/BHlQ7ARFngOagClFEavubfqftk88ZYaHkPPa1
isKSOvPWxYIWY1jO1Nu7u3qfOR+X2VtNuS4JMEI/JnUl1hQExHSTjnauOZJnvfp7UjvG0+jZuDre
4qL/QhP4kJqkidh1ztwdmbxYGA086pMBeCL1ECEx3jiTY2WP/4i7H0qMHRWwrbWlEbizvadosmsb
wWtstzuCCxM4mcnVFNA86/cvtljjBwjxrOpCsFXYitlj56RoenuCSSVA+GtAJTI5zK0ZpSW988rV
/8XyMPmpCOaS12mnXG0tCYXY4ODfX6azFopBk/zwxYZiXlB7cohwCImUfCfbtNsITnFEK4V0TLGg
Kzl58CsQ1x8i1NDVq1IzeUplzb0/+wbmHQTY/lIH80WOSBjFTrPTXdG5L3/9z4fKvAcvEgRMp+MS
R+zQwfwIVulsHvWrfzDJP6vnn0NlzEAkSaXRjd8MzSh2KYAW+g22a225HM2v6U8T+kOJMQShqstj
MoCjeV+oAeisDuPpmJ67mqfnPPhKEfIUIQYquZR5AsqYgowIlWGI8zvfALryRrWFrQ+K4s1lAV03
BT8MMuokkoNMCHyEfilmRuJtAszl95DbTSTNInbpHBld0lLdwMol3Jh82yOjip2/FgCEUWAs4Nga
lrcJATW67aA9D8lJ2PvX9Y7Xz8e5SrbxIhHqVPJk2NbRqh/bFpgxql/YauB03tffPlPg26qyJMHx
Asgtc3VpPxZVLoDZbvNSAySswuTBPc+2ruc/FlSYm1NbY5p8bAN/eDLMwIoHcwBiq2/WtoQmmcQJ
N/79+ItLdeUiz3hjLlJOEyqnMsSy23z7lIhVRQe5yM2Bu3lj5cIWpP6Y9ak9KfTL+e2lJsFsrOJI
9j2vBZfyiDB2QFTV0vcB8ojhCuOYvWbIkzU72SlvjbvpNtHnEWb0u1kFHJV891XdSjsX2jszD4/I
kdo2RlBtoNfYZGdwm+zXvNCzA2BtR56OWTbfMM6a6FZpGejl+eW5N5/F8blAB6Cp7kZT2I8eqmiX
RXjNZigimkENGcMzWP/O0M4U4sdRBL0wWpgF9Fz3veC6h98T7oxWOCPCGKa0j3r0g4JI6aRXxpV8
3T76B3VfbhUnvI0x0zvbxKvM2R0HpMK/WjRkfWW3AlLo5ohBC17yYi28OPsexn4ZsTKUtYbvqTYn
ySGyuR2c7qpBgxZvvJx7vowJSwWtaNUapGxvrsPEwEB+vDdeeRHTino/44ixXwT9tokSgMzpl3+4
0SEyvak6l2Vl9QktRIVRd1JbklIeQaO48dzKkTe3iOE5rjyPD0bZxaoY+aRB9vUU3YTOb2FbIQT7
Jzb37LQY5YYxHimqCDgpndrJndZBEzbMe8pfqLzmxi9JsQ3tiS8OCgxv/4AZZVM70qOPkttVvmke
ixOPr7WkxxkxRskZE3qhZQGnJ16LLwSK5LTXUP0U7Q2GDd/kw3jyD4mtQp/Yr+3eyt6VXW4JlutQ
2YRq80yr3B+CE0UdCkUwx9tcHXbd62UpWkt/nX0kq3GCTiqS+UT0AcMKzyFF8Quzzlq/ybtdoG5b
aubUDqstMOMj8ToczUmxgsmqiJWkjheheITG+bFwosCOpkNV3NbllhT3nM+cP+OCztIYnRXhJNWm
QdmBWN5BefaPw3flc+uQIwCCd5Fp4YB+fZQARAk3Txzi609N1SiGLGRsr2EuclDVUckDXORo9e8v
qFX2ZoOCeWaHh/6U6KjvTVYxmU74IF/DcrX4aWz2R8MubM6XzJT+OAbsgFXh5ujSH+syiSRQX8Bm
STjGUYdEuYgyOKq3n+X+ZtiFGGV6Re3tPjLlI6bgbN5Q07qm/in+EEZTZ7TyjKBDWEVbK/7E4tF0
j0d6z+FyVessqDBK2o8LVcx8HDexqg/Bil+Rlefh4q5bggURRkUngISS9AhE4Ek8qRjSCREN9g/E
vL18ZSvZkGW9jEWzbklJKrkAHWAO30n3FBHg7jKFdaW2YIXR0lOV6mkziyeMWnf9+ZrscpvjW3OP
i9HRVMFob5WBxojNGeKuOHaH+sOKtrw9CKtP7YeX7+9YZK39oEPN7FvCIN3DXrhTNx1yVJdPbF3p
KRqVVSTIZORo8cwWVEKZhFlbxD3SpsAW8Z6M2KJH9IrArdY3yc56neMxCd1ZMrIEylO1/eCI+LqT
ufgCRsblIPGbiQb9w8uQmYAS9A/d0UDnwjxWF5nkmJ30K+BQYvNytuVGE6vKdEGckf3RoLIwxCA+
tBjS3mem5zpm5zgcpb3W1or+Z01VZCw+NQyZYTKMgpYGStXjjcnoVOhC3CnANKwhwy62U7iTD6Wp
THbz3EZm/YAtgseihNoiEcAi1ef4Hv/dFbyusVXtsvgohnmUerRJTTr4TdjZlMSW/PAIwP/6+bKI
rT8YXaQYcBFlKn7volmIGHbNZGGCBSIP42FCJenVeuQWGubj+8MY6DADhKiYNmBXnXtYijAE3jBz
kr2ob0f5NrlW98PdkJoZdvW+3fIaadfyCQpG4imuE3kgWWMuNMf8uiJ4Sf8QfsVP897ZObMcWu7m
+fcVqji+qZ3E2wl9N/fBtohMzpHONp7lF6CiqEPokqpQyni8Y07yISJpD1U6Yr6ieogdYFa6BMtb
h+09b1JZnJXAJXKMWg1zsQj1uOwBN4PdEOXVZgCEv4fuK0vYKjw4tO9a3x/UJOxVUDQNz4XF7vGz
qi8zHfJS2cMmemhSy9csFdSSnWO5r68TnMH8lWAi+oNzrGtiJC0oM95N401eHnZ1/xcsPjqq3Dmz
gRW4H9JGMktk+Dgmce0FLgkyLqc/Ui8XWrAaeOaJuompJCbZNDwlv6blIKoG1bRZalRGXLp4mpIK
AOLoZtNNinWAZWbV8m1aYIcxeR/0jSoYFkbtLANYT/mVl7ymwm7U3qNAMrvikItob8y6zlTznRhg
mJ9wPnBl1k9Bi/XPBzICVkt5SIv5NeEpaZv44Jv+6dMDZMarb5FdUvJhP9eckSVFxoqrUdZR3cfJ
UyDflYekhlau6dyFKHgvqrq/mk4GCkKB1cHHBx4FF9V2zX+VoBOJoaqGomrMBwShQLUxwgcowKt0
7wwMFQzWlcDN465rqh9C+pznXahfva/GqZll7AnI7hiKeolN2TE22b0I7PKDDEmwr96lY2G1mRkd
jJvmxMtxrVXhcL3/4ZWNGmgndTEp8QnHGc+82/ef5al4zo7TNt2/Y4oU6+13TuTsoq13xUskrblR
kqyqmK4UNekPQNwp8aQkKUaE1OWcNUOvH7efZWU4HOK7oMHcpawn6MHLQePU3GSxNedSDnBcto/I
S5pooRFsXspj/cX8kGTLVZ5YFv3YTz0K0coxRRQ2N8s6NwBsD06CLe7LX9zC36rRWZBktKPnxcXo
RTCy9rzWrL7Fxm5gjmHUGFLDB4NZpaZQLElVVNmQdeZMyZR02FIiw6TvNyGxMhvwR+p17zZv0WHk
JHdWoznkyv9NjDU5XpsCP6UGsScNuRbUhkWsb5IATJTwPMHVrPmSFHOKapjEwKqV+gdv23wAQCq4
krR9nW/wt3QClOOGR2U7Ie3Yt5xKy1qJE9tzf7hkrI3RJqPapyDdbDTzOpKcpjHRJ5HcNujJQFc4
z0la9fyWBOc7XqieNCvTGPtK5hxTJCLFCAUHmDVTQOviP7Hcijov9KO6JqmMKxsjJhtTQ5kdQECZ
oJ1qjiEG67dk7wKH31ewGmjCUZAlxGD4pzDSSWNVEIBAA60yUDQC663QTSap4ulaTbED2eza3Gjs
ItUAQtp5ZViaTVKJFRYh6q3qeK3UfFFBE39fPgY6k/3DdcLIrT5vSTak75a/xYGTKRZysY+HhwQh
m2yJ7csoHRJqDm1vGkG+0YEpk7wRALCKmKzR76LpdxubJb1NUCJKXpR3I0FPu1L+SsRbKTOl8Rmp
O6euTjn9SqXSStCWKf2KCzMmaAw348xSq+1Y7wHVoKmcivyq4gZADrxsYEIZLC+5EhGtp9HwgJWD
kfrZ3Wc5YEnf43v6ePnU1i/zhxJbmCs10a8kCZSivQH4b0xi+L/G4RBjFxZu7y0MthGyWv2eQ3al
wKqgOvdvBr/HEReXNXtrPsDJBow6iuixQ52OWoeGm+lf83Tmtclo1TCwn1VjfKtooBMRUEN+CLHI
dLqqb3i5sO9og5W6JQXmMehUyGOMzwwPWo5+VcEz1dEZnSrDOEh4mNzBMLt9dl3IlvIiBfsk2HoF
5lqwnCU022EHeLbakqhNKFaL9ieCfFoEaZ2ssdjr/lY4YAlkp14lut0WO4MbSq35xtCJlFBZREeV
wipF2pM4LWBIKzv9OnWCpe4L7FtxrOKzO/HdvjWpXpJjVOKUyX0lyP2sg+fI7fSQARJMc57nuoju
fN0jacpNcqxJwJImk+MZPWWo0aneY2868ojXQAPLsd9F3acA73BjO7fh++0UHiTPquO5JMuEyFnR
puE0gWwOLGvgQVwDQgGqyJR7ePeyPXtGZNejobE85sfKjk65gyonJ720phHnpAt6wFQN68MZ2cyV
1kv1msztBb8SW3Mm6z3Z8uYtVnNYCypsri6LEMT5Je3xlEvz17VgooRiYVVfYzb3sRsdtZI3YrHq
AC5JMn5E3kgJIKLA2OjIn9ODvXmzO1e2/ZtuK+/i34HD0VZr/tiSHvNOBiEj6OQEvVOB/UphYX1O
VzEWfaMgM8dnH7z051osrgDJSRTxMAkWc5/7Do0QF+nYwSWTOy+xAw0R6hA2iSVMgG+8zNu6jPyQ
YsLjfvSIJLY6Ut5b+lIrZqnZGoa0BID5SptJ5lBbNTcKIA5lDeDROlpozjnzGzX0Ahmc2XBt67v8
4NkwL3fqMeL2B64f4g8pRve33SiIfQS3aMS2zWE/lqZno7sAJbTMset7YY+mAZ6grAW2S/aYF0fK
aQjR4DwHtsRqr3znd2tPaJ3IuOV7eZYB1vAsSLFBUFX2NRUoSCUp5KKxRDmwE9US0Yc1HeLWLrLE
ST6G9JTnodW2duP000ukT2YPDLLsQOWT0du9hwzhIaz3iu9DlK2q3XitZby1xkOSHz3V6ZLfTfBS
Fycj+JgAYJLtxngTAGPMd3JEXpWnuL18TeqraNh5CWed6WpsiU5LTdQMRaZACTqXFiSOdT0BCvPD
y/GNqFaOjk7HujXsrwLjcza3Senb62DPdEmPuT6P0LzuqDcAm3tEF6QB7JEnlPbs/d3+TrNunOdX
bTQtxUp2h2YLfBKsTvavMYvwcflNfjtdf3wHej/QZidRRZOZ78hjrLvN9H58eHlBzmICgCpw/aYd
WhUGjI2Yrum8R+gm6Lb3hVVsv7BZHLXI4+3lr2CsNRDeJRlApAAvIaqqSBqj9NAJnYxxr0RuocH/
7SzchDU9aQM103SypMmwLtNjBPpf9ADHImJZAgXV88se60FvfOwYcI34EcCymyg66MhBtTqHL0Yv
/EWH4nR1bH7VFZlVQWHt+fpoRK4gfwUCPCt0uDaSwFEFq1QAv26oOgpLRJHPufHluG+6JovdvE5O
SvsJNLuNP31ePjLGufmLlQWR+SMWXvRYpmXZTkXsyhj3HcsvgpFt+WZK7ayvOJp7/t6FSP5BijFJ
gpCWQz2AH0ALY4VpS3IOAcYQ/UGAuZasjsMWKx9iV+3pswgUPEC6OEMl7zUEXgGR97o3OGGkVebl
M1wVu8UZMjrGG3Jj8DMw5tfeR6PFphIOH5MqHCdCS46IswmQv5hUIHRE0xCqszJeASFI87HZ2O0a
Rw5uyWAR9SZLN3p3nfnvuog8xHTStMAs1JNPXvwUw2lCbw0Jb2fwqnguPoTxoJTCkHq5x4cUYWSJ
0qOkxmYxbS8f7arMoCalqRpicmjxc/E04iLv/Q7iKfpY4IKVTkGicqRm9fYWJJjbG6duVIUOUuPX
wVWlKrZW1ZtAkz/SWuVc3uqRLUgxStkrc7nvZm7C+osUgA4LPgvNuXxi6zQUGXjTaC4V2WhcKWSx
J30TuxXJLF34rHRMz/Pq3jwizN0nRpMWLd6bq0+3ghebpDt1o8Y5rVXVhJLvvzlhrEefjthbZ4CI
lGJRb7EthAeglFpTl1u5//pPTg2VSB01UAk1pXM5k0g3+k0FIZizTGX1WGiyWcUcSVs9NV1SUNtE
qIx1O+dEujDtu6BoY1ervd7MgKq+04fc2zRFzKsZ8EjNP1+o9T5PRNHLcXZe9pS12E1W3mLrE0fv
rT5OHZA/OlKHaOhniIwVeh882sduXWmP/aR/ArGHIwNsnPaXukP2ihBF1IjBLllKtUCV03qM3VTz
WzMOuitRTo9Zmth+027CtLlp8EylLjphdMEqO0fN/NCpw8COqe/2qsdxKFcPdvE9zB1KYtx5gTrM
PI9m3t/WymcRP10WxhWNpBCMjxMdLWJAfWOUXpV14LOFnGRtuxuIHm1VqUDmN4Hr2BNepMjmtecj
PiPHKMBCMvLOH3CNadFvsgrqov8lTuRRJ/1zVgFsONnHmBhCeY+mqZMV6FYTOde84igqWDdDdAKG
0UlDz8VVGNDYn40dXJ2oMkmdmorQojFwcgIJoQZQH4a/b1fOCDLXGKsBGY1qit1GosBuLjWkAbxM
51BZ0WBnVJgHUmPdhZxhlY475l96BDQXUdn2qm8WsXNZYtig+K87XBwgo7/gZ7RRk+MOx/YuUG+L
EKsu6An+vnIT463IWBdfnRrsBGg7jhL4L6Qp+nMoQMsMnbk7mSQ6iWsKo6bex7DOfrHRQpPE21gM
HV0ZsULYO+nAyVGlK3iAHPIr7xFHjBKwRClFPwfj8mfo4xizWIrdqUvtuEHYinVIyd3l411xLBVC
NQVVUE2FdDJ2Wy8SnYp6G7nhV4qlhbeefERXtplMrgRvL1U/L5Njh87+us0fet8T2QvtXda5X5Gu
i9wg3fTZPnDjXXDbJnbbX6NIYibAxBneaulhRHeOmDu+/FnVH6Jy7SVWptj+jDrjiNfCFhAw/+OX
MYZfMhSxiRWchJqYk2TSV28LUxbuAte4Lx58ZKS3+q0IsGvDJHO9w1QCh5CbzEutHXrTXo395Q9a
MUHo8YPgy4ASQYjPfM+gRY3RoRHALeSvQX3Ldc5VrL5gGX+wAxg9fmzjmRC1EL6ARC42VR+D/ins
TAk4PsoXdn1cX2ble/KTiY/mfkVdU/GKZFjUcyVYSL7YSCGiZRHFPuG5T21RfpIawDRVNVTvA5ap
2YmsuXruA4tokw3XgbIpq9YW4P6r6tvAK3iuamVEt5ggkVVRVpgPCvGhwWDgg1pyMLqtWgC7Cxjn
G196a7O7JDmWGmoTup0V21B+lOyifZvkXZBEgKVKOO989aIVXdRxE4ZhKPNFLZ6ERoJ4ArJr5A5q
binKqxFyjO7qG18QYKzgVFExMwZIklc/tfq47cthT/WDUv6uZP11oE8JALQv3/iq7lqQZNSKGEEO
ig4ks+RRDg8+GrHDhNqXibBV5L+UCYpXkmYAI0b69rAWJwedmYtRqoNKEeVO0kyqE2M74wb7fWBr
jabZeGE2mT4ZYjvElMG2E8OOYwhXD3euIVCkTNBzzjzTVO3LPggEKNDinT5DihzErRmJ0TM0Wbp2
e5nlVbnFOzJQsJsLa9K5rHSEen7qgeNRVq6hrexhHM263ylddohvBtJwBzTwC/94uQuCzEPxSB5U
dEA+qGtO/oQAQuSJ/+oBotZJFZ2qOvKY5yzFYSEqsR7GLhViM0re09YSayv7pcaOlwHSQOH59usE
0Vg1J9PQ5MrYVeAYIFCiePuaEkCPy240TI4cJY6fClak2DJxAtm3Ll8c20jyl6wiPEKmFowC+/qc
zbJBvjbyg9gNmj6xy1QMLW0oVLtFtWabtiiFotd5soVE21aKEe0kbazuRsMPOfK69jJROREVA+Co
MC+Me0gzownjFt8BSDyYLUt6vswou7zmm9ElgfkDFo/Sp0IvDjnuU91SO333nX4rvqQ7bRP8bgBT
85BbEZpYXGDi3SkWpYBAjK+iPToH6uvkby57/ONbGN9RI0mdRAG+BS6NuhVz4oj0q1P6TVrdVu2b
6LlBwlG2q07jkn/mooepEzIPIJXuaUzM4uU0VfaIqgrA1BDPQS2gj5pXUF2zICLq+Ai9kUtC58D5
kfee0cgDSZCziDUzKL8k9fXypbJ9vv86yB8KzCPNK4Gq8XyQrRWgxxcFE+wEcmmImdRwZzh0V3tm
OIYcK8IhSwnzVJuRtJVex0jEdWYkZ+9S72CUuO1es7zbD821lJj+8ORnj35SmxPBLK7KUbjr1ymp
BpLuBlQGOw0nlzVMDNIYrtoUn3GXFaY2ipskwhRaM1wnWrLFqLYShJbg72pfOkiZtOMc/mxCWB0s
wk/TKcUNSGyT7hglQ4FBYOTkxeApi1JTjaAbJ8FKVWknYciMSIMJvHarjYTNIP8Tfbkkz0hX0hEc
gA4ToBjoBfYKq1RKND6LgTx3wZDKplrEseyrSmrBMSNuYhQp5VDMRrV9z0LMbCIR5xPe/tw1QwBs
coDLSbomi6z7EGZNTkbRi1x/AoYqQcdi4FT9C/XfSO6mSrmhcsXJsay6LJTgnSJ/OW+8ZtRvHGOS
N6gJNJJWw0V4aQbDjqOXMEWpN8Pu3urk9dNt2vUc+7OmIigcfVmFGGFhJENXwwhjCZxhpIJj1dQH
eLW8cHXWpayUyhpw/AkgG1CjYt5q14tjHQtQQoVxomjkS8OndkBNzv+6/Bxm/XmJDutwBVITCD6S
89ggZSeNF1o0oXCcpRZmBRYW8UTMm4lec7uWvDFuVzMVFdEL5FCneKOXT8OHnr+1tlT1ZtLV/+Cm
4B5QDcOLOtJGzDn6FZb29FEFVZt/CR7wcZW3ywe49rgQ9+CvjoADqDbn1sIYhkrQJqTRp/uoPgmD
b4dNzdHc3wX2P27JQFFah9Ik4OScCIA2fd9IkLxowkbahZ4+2mOYNzb2SAtWLVBxN/a+4AxZiOa2
LmkBSNSIVqWUiinpVfGWdPFtbOh27nueFWj97C2NlTPklW55tZBaRuJTzsmvHQycIviE+Gq0fDEH
E2MQKwqJANeoGay43uu6qXYq52RWiaDbHIUfvBHlu2Fo4R4JqOV3YVwm7hSaRYpQ901ubi5f8Npb
h8HCG5QIfAK2fTBsPRTPgzBxE2T8xe4ry3koXWvvAVE8NAmaDyCirI9T14UcEDCBXJElIPZIa9+q
1RPUdSuhVtZz1ObqoS3oMdIkZ4hfdaSEXF+6rVJ50+W9xc1NrzEFzx++DsoyMpL/5yIbKJ2SSVqd
uJGEmaIYKkWcHIUMjkGqTZtHO7nmIW2u3dSSJKPLlE6o86irErfw35Gntomec2R61X9ZkmCE2iCJ
0lRen7ht2WlbDNtJVkgCDF6Xpb/NENlZVd5M24Jo+UEICyRfKMQlDdDnWzYGxgz/vmwuP4eeH3Iy
JUKrKeA4QLQX6xgB53UwrFl1rNcVZ1S/2bDPsrR4YIrey6WWN4nb5LcwP54tRifVzV1BsTzOXpA1
sYRLiCXyBmZ1MABxTqpRdS9JuyJxle4oSbdiG5iS8Hj5wNbMqoY2Z9QOMFYvGozhjjEbWnnifH+5
YXUZNj/RfStibJ73xlbPDUYH7SwaihWs9msrQNJ1mZy4eCLWNExbmbxFyluQKQcvyO1q1Jwg5gX/
q+IJM0HmOs28449hD00+AOYStcSVsGKa9MptnvVWmGAUlj703eTQ8TnVYkuLUCcNetszSl7wtOZP
YA0V+l0QPhmYwT2/RJihzhMnb+Y7mMy5XGSqUxZZzaAfRi1zBGDmX77SFUWjYpGcODcvSqqkM9ps
kvs8l4YUFVkBE4vJUSvsTr4eJ+xTTN5Cnrlf4U8FY3gS2IGpqt9z3ov34GVtGfQJ7jWQXCl+zobf
1XuRX0280t4aHW1uiALKBEZ5v5E+FnTiLNZQBlYTt8+OsufGqnI91vWjAjB+VRLfLx/hWjoFjoUM
9FAZpVNMhJ7fWmyEutbN1GotBfBHJxZ2UQNhI64iA+VtdOgZaXfoE62xsGBKtUgg99s4qYTt5Q9Z
eZ7oHpZVCkSi2c1h7rIsxIqIbZq6QlVaXfF7am0d3mjLmwpceZ3A1kAlgGLZNgpSjJQ2Yh5nw1Ck
biUjydk3Zq3vyz01LHEyZfkzA8jWZcZWr/OHIBv39nmdlYE4EyztMHdQYZ+eSXMQE+cynbXagAqp
mbd7a3OJlLGBeOteV3k4wTraZViG8AWsHtluAktH//Cdj1TD87QdvrC1QbF2CTCbOd7S6g0u6DMG
sojCdAgV0I9UxA7kXihCWzQ6s4kmzpGuvXvsWsSrl8ExymrnMkt9sceiFyVxc88RSLSJI0zSKGqw
6XNjl0UlwMQMifdQZoPKOOIqjKCOXB/a7YA+fU5UmjH0dK9JXQ39vldDTV5FT0XzhOEFhtkneWHp
RZxuvERXrlp/KraSPmSPQ5wFthH1k4MNrAi+L9/5it1UUUUC2gFBoyH9ftwLVSH3XibpXpy6md+l
mylNWisMoJC0TuK186yJMZzUb+WHVg62y6qKiyoCqGziatOnWo2Hjhx6G8HcthN4jSlr/WuwITKW
5mE+HfsNGUkuRBqKXZilrlhV/VUXaJ7jESKi9zDwHWAGhLs8y3UnREeANYo9ej5gJZyhbwsn6ava
EfusQysE6Y/DhD0QpC5zzsGvnoYKDW1g+QNF3eRcGBqapWQcqxTV1zzfxnlBt0oWGJs4VxNnUuTw
Rva8bH/5ttceGBo95346DfqaTT3UTUinBt2Y7qSh6VujN+P4UqkkN4nH428WZlbYYcuBpkFlSUbJ
9pw/MQlDv88g7EV1UNTbJOc94RVeNIJSxbywEEVTdvYgo1i2MPm44kK568I7TDT1InbU8JZKr9wT
cInhUhJkHjVIwTkfTegjkSKOuKcA9lTHiNNkKoNgjlKzL4ffl+9n5dA0NNMRuJgy+qkJI7Zilhq+
Goh4jdl11JzSjLfLdo0AIL4RWEO7Q9POh7p47kOdxYkYgZs6L3QnpiJ21dSNtr3MxtrVAKwGkyhz
zIsqyzmVGIP7SueByhs66QyMkUVmwpvQWLuXJQ2GEzUrZtzHmRN0CyHFFTsppuTRB8Br7l/RkDPy
zn+YYR7qCDEekxaEWpQM6DBZ4vCIBObfVwdnVBiDROpuTL0cVIR2OxSHyjdlfT/lVphzCjG8c2O8
F09SS6GXQagftxOx6Ffx1o+2ynudq4KGVhYFeRUVaYn55wtB68aSUiXTsRBaRqW+QpDooIomcU5t
TdAUaACqolpPURY4p1KnQ5ujXJ+7pPbeDe/GC7RNH+s7Pyk4Ir0iBWjLQTYVYQLVsPL6nFJDq5Bi
PQHupyi1YyXXwOML5HQXyj51/vbrQQcCSMxd/8hLMXF5WekD4HaN1NUFDPqWj0X6RWsMUVSc5ONa
wIdi7wwQbmCJDBqrznlS0qzQ4kJK3TnveCfIT60KBHsXqJ5mLxx1a6JW39wIjX2Zv7XEO8ZFKJQ3
9imDR0bLBYM3exc0dUne7MYgduTuzsj6Yw8IE3XwT7lSIYN11FSBQ3lFXNAYi8hIgfrDXLh0zrDf
Gh5KWBDKOcJtZGr6+euA9WzS42UOV+kAFgeTqkj0S2z8VQiVOpQibtAvMTI6mHl9aKtTxuvHW5NJ
CUeI/T8Ye/nDNPk1WrOLNszcRPoq+5MxvIkBR1usk0CPgyEDwwiDAOcn1k7wV4mWZu4gvGXaW4C+
sD65vXxaK6pClwwEkJg2mLusGDEM0kEPIjX/ZkNBGbFO/8l1LAgwGjwvyFCpUZm5lXFCh/c0YQC0
OnGrIWu3Plew8KbQhII16udnVfhikUW0yNxSPKFnl2o2IjSPp4jWqCCHIKNohb4BNKOdU8nI2FXA
Oc1csTtioaQpx786/yXMXy5fyioZpHmRg0dWGb1i52SEUSJV2baZi+7hberUQDgtpcYySo4GZ0fn
5nL2/5N2XTuS6zj0iww4h1c5VK7OM939YvSEcs7ZX79HvXe3q1TeEmYW9wLz0EDRlCiKIg8PTe1L
0KezOLsoJiNJaqHoYWGdRRSzdSHQS5PoAUFj0+/ouycaKpJqz3EKrsw50PdmY21nEGr2v0Xr+Y/V
BpznMzwGjgmB2KXa2iyVUxuicpbn72r/5uuPgn4faX9+mVxIYS77oOyGQspRyE6tYWu5WgKW0pLX
MLvkZi08N9ExD8wqenOZewSdZXJkqKheAXFRTAYGSWItKxGMpOlWA31JhGGFSs4hhFhwGBBqmtTz
ARXFEkLEWSlVMZiE9pG4CkGPFwv3Usu5uBZsk9LHIUshaZgLy07DQbkWU1q7CS1e6uT0AwhVi8JL
0HDlo9f5tj1QM2deMReimNNm1YCnVyZETeJBj/tdhMmCtbhBzssW8t9hk68Dyb0tkprYLZFU+7MD
4Su52IwtsP/m+FI5ebEzDJ004B2UJt6EZp52jLWH9QyGVgOiSs31v01VcR/ru7x7r/X7KnnzrZKz
mkupQgsJZlQ6YRlgxmMuYBwKv54kAOLn5iEWZVILIbh4K3dWFWcKQ6JGZChs2cCDIavMPy8RXAhn
zgPeqJkkl9hLOT8NskQk5UHvft3evKWY6kKIerl7RhtqoWlSDZE/ix39Q5BsA8xsIjFDYolkEkB2
uKo0g+NH6e+yVnO+soyh4pEcTEMO5aS+cPqycwK94qwf9Uq3RDCGObWzH4g+8BJNaA8rABB1sJI1
G16Bn6cJY5SGpAMnFkjJfth6IyecWf5tOi8RgxOR4mRuNXRQNoVvYZWQo5X3vMtj6S7D5v/351mG
qqLRe8mnlfZ0M72oq+x3trXs9AkIlrva3RaCPbnWhhLF3zY6jlYWE3jEWdeUg4pMotDWzbEJ/Mb1
JYFLMEkzHdf7/6Udc3gzq0nrNIN2wImDMprOii1sFQNsedPOltwSxe9qEmpRSFMwFgASi1YKEg2Z
0QMKPsIuBKly46D8j+wLZ+l4opibGGUaJa87iBowglixBjsITUeqkXaWX5t2k3SP+cTLjPFkMkYo
iFNdNxVkFqhl14MHUBupY6+ZunVu7TrxtyVs/sJAvhaUzWEFcijAKavQUlol7QqNurd/fyndChg0
Ag08RCiBLLOMYVk0fu6jO8dQbGv/WO6SreAaP4pVQ34qoNV6FNcqptnelroUapwLZdbRzAeh6w0I
rZ3AfeTxcS5dw5jKi9SlCrQh+qAvHbkc4eUsqBbAhvKbVBxEUVzr2QseP2n851UPvK++JDGL5xuh
JIUxsC5G5RTRSH5U8K1q5t1erUWrO5PCrBYeWD2uBp9eTBgWPZT2qO3mZhckL3KOKVo1xVnwklrX
jgm5TBrf432Ht6jGaJbLQWSC/h2VQQAePEkaHoZa5JnBQlBBpSA3K8qfOBvG/elTCn63NE1RHht1
kgpe3NuVoq3kXiJN8HMCrVo+Rrv+m69xztV1IArJSKN/JlMBYWfWFPG13pk5sDe9hDFrMiomSuyE
HMANRwjLn6I3ZYR4GsgGVT4MaUqfro3y4qscMQs9sBfKsMW/dIzEdJYB7EkrcV0Er3FX4nGZuAlg
pXX7Xa5eJGRNrHE/PcfZqs8N4B+kcj0JJaf9a9FqkNFDTV5Er9VVH5xQK3qdQWE9OyooPmrzy+2j
wBHANr4pmVWXVVoAxwHKJz9/j3l9nwtPL6wlJQehEE9aFr90HompdFltYC3lEDxPjeaVzX0uHvr8
Pp4wDT7fpqNIgonHk0bP0+UNDbEUd460O25O1g1PmkUjkBFiUxdPsPqXLNxnUea2oulwsYuLq6gj
4QHICD1+zLEbYylP+pEKCw1iCPd4THNi2msHD3Vo8QWNanhSfnKXnb2EYl+TwzmEhCTUEUFjUgX6
IIuCl4LgiaGKnolBAg0wTyomA8SKEiY0+WHSur9ShiJXTRCdIQV5KSWu0R/d+TNqSFlDW7rRTikE
nPB2ockaFHkwOY1mNwH9YJ44cYqypyomUOWoZgRND1aDZ+Mx7laq/K41ih34rR1OCfhJwNnMS3su
upBz8cxKJgAeR36Gg2ViepphHDP9SY4i2xQPQopBf70jlKBL6d7NWHNbuVobIIvMwCFGdC6lx/X1
jZWQkLFHBkunBEWXy43JrKafqTiB6qqqfwZRjXby3zE6y/mLfh0XX4pibrkxSDUhrqB1XOcrHwTk
wXGKEq8YJjuLnMLMiDTY+c8/92Hn+jEepvT1tp+mLKWJWUN9KXre3U1/gPUlwEWgywHRD+5wRquq
FgtRnIEOFEXsoOFW0WMQvATqWl+NL4LAOR1LnkuRZfh7MGqCh4VRJ53FMlcnSIuCPvSkEuwb/iRM
ENwkG70zUpC1okHfMFLn9jpyBLPYGqNWcg0U4zgxtN6xDgYnlX6O2kpLnkKgQG8Lo/Z/taZfWrIu
06zlMtYTCBuiX2Z28CfO7y+FCmeryMLJ4xRA0iaj8UhhEk19CbSAYDgckXJOMLnsaGQA9WiqTwcQ
6vJ4GWCvMcSxT/cTsohDe8qC9liGh+ZnIWxl5aegrGTFd0UwEPbKFoz0t9dxcdMUGu0hdawia3Qp
naL2sq6Dx1bQyxpskEyRHhuntavh921Bi17kTBCjZh8LaploQHzW4+9etfV9nLsNhpCgBf3/E0Q1
PruD4mwau7mFRvFb6IUT5ihEaELhPNOWLjqAMZA2RSETlG3UPM+EyJURl0oJbcbsHW3sUXPIw9Nt
PRYtEEVLCqnHBcTSNJhFOJZWJiPix1S0zJZsXoizuCNnAhgdeoBlklGGgHIjgQI8sCNb5MSfn+0x
V8f0TAZzVQuikY6FAhnFVicvKkm2AGpv7y23XP+uSWr7GJnVuLX9K8fr1rZN+1XxKvekrgXOlyxu
2NmHMHYuznEaKxM+RNE2cXsUB0+snm5vGMuKCmPA7XUmgzFxUF/VcVNARr2X0b+8q3bJR/hTOTUY
FeqCcNrrba0m5aPwZK4rp+PQEbDDHa/EM4bfJWaYSTPEd67hwe7tmWRbkBJkpT3vVCIQwy48IOYC
En8r3RpTdCOndjDYzZNW+cf8Tf6R/ZBcaSPjL7dXZtHJAIJDaQAAYWC5ALosUeJOUOCsPxRHA+Rx
L631jRGt/z8xzALosRjIYKVFkJtuM0zPG041qGLytVL9Aqr2bzzAmU7MNTuPtTn7FFiujQFpfYw4
QipX4ZRnFq0Ww0DBYa9q4FNirFb1rVQwOwgxwhe07RFd+NbUvXd72RYS7bDbMymM3UoZ2rZjGWh1
A3sTdU7nrxV1P2hvvfGO0mvVmjZo8RLAVkNeUWjRyVmiiYZFAKxBNXDpR5XCzyPBx5ZFUjeugllR
yWTWkiNldZWTylR4AOCF5lsoixI8XsOf9y3j9VQzaIcoN/E2V2enw9jzHoOwwJ2qKYehxMDTqrBr
BPvaQxKgeJMARaFyLGfxNJx9AeMTJZCkBUKHLxDtQfteJziP+SrdArxhxLxgcHl9v7RlDMjSwwEv
CR8uaQZHSfh7TJ4EHxwg8bfbNrQU4oLoAwOi0M2LFxN7GgwN2L42zvbaa4hpRYbTGN/zaLrXgju5
bV25ErzbAhca8jGTEbcioOPA9aCz7dJyRlkDT1IaAoBi1eq2GZSMtEobu1HfD6ATSzLwQ+mzhyd+
tOmmInTRvCesrbbp7oakVGypwKSfofWF58LyP3Ij61AuR8ZaqybwNKCvlOQgdnD7rEN/Ud6Z2ySs
VWCURutgSpG1A4w12NzWaWmzKHU3Sszg/79iikyDQmgAIU33gtl4yMaSso3sVkzc2vxzJhOsnqoh
34A3CV658uXq9Rgkmehge91ruJzk2g3yiggiZ48WczcUGUm7fBQwQjJWQZsC/SaEYxl/du/orS9W
KFCOiDDBKdtwXOXi4n3JYnmlijZWQcOMU4XEfF5ttWKrSRtR46X2ll6ogMgiJsN7Dk3rjEqiOutG
QHH1cyD79jxMgVOa/Zuaz5FtFcNHnHSpJ9WpraoZCCn7yb1tI4sp2rMPuNKz7Fv0hQBlXjpI46D/
5Vm2re/9j6AnwuD0f5PRAbWRiaGjqDNfzX2TzUotAhH6ZpgtWdiTp1k8jRaXFBhq8LGgrRZFv0tb
jFS9bKpBgI+qHTC6zbs281L1ECoP5vcEQxXebq/gUthLIdv/EcfcdvGYRsBzwyWiSP+rTl8kv18F
cunqWey0LScoo+bAxr/ockNPDxhZ9CuSg7Fty9oysFuKYM+5J/xMm/EYmxvNjO+AUv0+Fhrn0C2q
hzZZ1NuAbUI0ermak29UfRP22T7JWieodnqH9jK0gKD6Fyacm2wpPFEBOEKrEeg5xM8k1tkrqO4S
eZISYOCLqvYqoXTFwtoWGJTyFzt2JoYxEAxtVM0s7qgYdAgV4aoHzwmQRY7sz9toNluOvMUzRhFL
tGkQTNzsBEcx9MH1aaBLSC6+je06BoFlnddrNQBeHRMl8mKF4lVYvbaNyhG9FBucS2ZiAzkNUULV
i2zfB06jpZjD5mjBuGobYQuzs63h4fbSLu0gOMxkVIcREMmfyYmzHZRSIZYrFa0TUvOQ65GdR4eo
4FEgL5nkuRAm5NJHEbMqfJhJaqzDQiJxXDgDKOeTVZfxMH2LCuH6VNGrh04DtltF0utC7UINiF89
U+1emnJ7FkB/aWgiT61FUbr+yQ0BDVj6N2NuJKPrB5il0mOYgTRPTiGaGxmAfc6ZpgbOehG0MdAO
RLwEUKi9PNOFMunzVPpA+ZolEbrR6cJvIijIktL9c3OA0UMX2AK8lnIpCPMDQL+voGliSrYFCHXF
TfQ3qpxJYGyh7fLWnBQApcPmUCRuX9uZv8l52fulY3SuB926M7OOExHD1CToEWmeMCfO0D+KKqle
TD93za5/vr1qi9tzphP9+5m0EIzwnUEB7XgKju4cKWiU7Ax7LI3QUw08qG6LW1AOdiDJeE+jjQYg
+ktxejxoeaziTmnCkUzzdtB/gORSbrd5dcwSjoNY0A1Jf+A3gd1D6polYbKKriiHjjqkaj01e/SD
h7pv97wpGgtnCZUc3P7AV356o0udErQ/BDlQZXsR3dCaaVfdVhN4B3bBD10IYRYOxYVRU2g3QJK7
XW1P/QFU23kFyhWOF18ShDobhjBS+j5wklxqo0zaPFkJzisqh2GgusL4rgsp6fR3oI051rC0QQDZ
AvCN4h4A04ypy/KUCTFmt9C410/cuNiC4HHuOXEvTwqzdEapJVIzQ0ombTWMrRaJXD3EvGBzAfxC
6yRo6sSQMCweWynphApcKXWS7zMZRV3l2TSRsepU3PpGsbcada80JwGAMxG17EA1T4morjBeCyWN
UNopOa8IsJQZAZcM8BYgF6KkC/LlRrb51OYqGhhRj3LDMSSmCRipUB+kIsDQtHs1tRXL6frXwMIk
7VT6ffugf9LJMH4f4oHLBQ4Y/dga4yxVoZ3GoAGgO0+iVelvh2FTCbs6FFDy6x9w63hBMyE/09j1
2Im2lr8MYoXpAYdRB6nCThN++4bXJauhO+bA9A7Stld+50hqCPIukldZuzF5PD8LFDmgc6BgA3RG
isAUM0tWZ6LQhXMD6L7hpBFqJ3qwTjFmDg0+oY2xSRopg8kVpNk2hJ7gq3qRFNExGQ7SiMlos7HC
c/VuaHgvXrpWV2uJCbjgDFA1UEVRr3rmpMVR7/HmBUhbkIvAHREkr0q1ajll44WTb4rI16OVXaGN
HvTvZ1KCUa1Dq4wASEu3IoiNlQ+8lyzjnlcCX+gvR0MBEmf0HUP5txlBneQ3qlaDbcF6CodtH/40
8rccxDiFEtup6NTDvBub4M76iOvfbfY7jPqnTq4J7j5DTNZoTec8BRYcBC2EoCUZ4CG0dTHfM8AU
DEDJKR9/Yrdpd+pmeTXHxuNQ8tz4kigwPKIfFiUzTDhjvGvvR7Nf0VkGWZQ4ZriRMcoT48FtK+eh
JpYl4WGDhh1s6RVplTpHploC9v/aWquhOpb668QDPi1VDcDY+SWECe5QwhXyoasA85dNJ/UtW0h/
CGZua4F2NMZfzSrWkE2Yes9U2qfQb5zQX7dK7wXIB2M7gQQT9u2fA+kwaZ12taK0RdtWmO2MBVOv
yxmAwLl+lXwvGrZ6+Tby2tcWzuSFFOZM5mKptegRREvAqlxzDJJ+IXPeTbSDI4al86ZBE3B5EjWp
b+bWB8S2bbZoBM22mrWrzd3ptoteiFvg5tD9jUciunPZ/PUEeiXU9kFAhzqgOZcEWC7iP/6FDFyH
FmpLJpDWTFCu10D6Y14NcuTyszbvswBdwLx2giVLp92l/5HB3DSTmGZ+VUMGkrsATKp2nHg462C/
tJzb2iztOZ0sBbI+XA4Y33G5L3AUfamHAINGxVGNwD8e8Nh3FuJjzIP9ksBYlW8Bv59lkDDNa3EE
oMrywAKFtgE0RmgaR53FhUNbNuha0NSKPppLdZSxxsL1gAlFj1rkTiqSqZi5fXvJlkwZLAP4fZrt
BsHvpQygemp58iFDejXMH9Wj0b1UATo+OVHr4rqdiWFSm0aOp6fRUaTduwC0J9F9sMGLz6Lx2PCi
hIW0GGIEDD6iuBtgPhlzK+Q8MOccuO08be4MtXmyAvGY6qi/mLH+LAniCr37aGDJRs55XdiuC8FM
tCyAGSSNSngcORidRpWR328IOGiJKtYcB7SkI511S2cQAMrNZooDdTYCoQe/6YyYcZY21vCrvMNQ
CelFERs71WXvtpUshQSoGvxXIPvqQC6lS9IWIYFfVNK9ZrSBFyt5cgzGNnOzuou9OpVb0iUSuid8
zIBSgDqxrbGe7AhEYGToo96bkLB/zoY00tGgqOWFJ4Mk0sPQsZFTkF9Ksl18LntyQL6qmAEIWM1M
2YfWS1hF97EP1l1/F1mkQe0mzgKnGydian/+qLWo64FBA5R1NR4iQWdiIodYKQ0vwVaaSC/9MEWU
V3WB47tl6pyZa4hOD0JIZIKNFd2/l2fXz/PKKGUEK0oDiuHKNeOWjJrpgCx1rTQ7JdsFmEWHmqDd
mPkqDolkeHn1M4/WrW85YrmyMANxRPoYJOVTS2KrfFU63slfeuecfeUVO2c7NUHqFx36UTK3b96Q
MSPTdNcrnSeAJBdA8O8hJknm9abpj0qX3N+23AXHA0w7Jg8CfgQObxY4Js+lUIUJwqyUMoc96H5u
C6Ut9RMJfMxJNqT/Ux5jeWk5JMI8YE/aaI8eI6IM6iawNmWLAago/gl/JQ5oPDCko4b/+eg9exNE
QmiOiYHFBUUpEcwXQWmIbgxEwNAPQX7ugoZzJ33iy6+M7pP4hLbn416/NLoSzizXJgyX0QZUffsE
LYlxREKl3daCjimhmKmJoZ75Sx3X63QQvcg3bLOaX7LJ3/jSYzbvS0UBKXJ81xZeYXmBYn67veVL
fhhzbuk1jSIFZmtdfqGpV4FRR2ijkfse+AwBjf2y0XqlPLn6rEycdrslV4ylp8uPUBsYlEtpYWl0
coFxCfukKFwV8+Fz4HB09JQpwX2FAbhNI/+ec319W8eF2JDuOQDKSJzRWsKl1LbNwcYEhDCIk54F
IyfzuDbm19syFtcRbbu0vwvYeDZhUogV+vErxJ9G/NG2Ou1ooFSlEW9Cw5IcPARACUdxIgALXuri
Z0H9bxJZOd6W1kQwvNzOO08PeOks+kOs6Z4LYvylIDdKHugIRJuw87IqeB7NB0ww6dV2Nda+qzTB
6vYKLgRX4LQCeAq96hSAz9gGwC1F336if/2XMVAPuXoQe7s0jW0m8+juFmWBhRUVcRAtgbzschUL
ceiDVkI7hhmp4HgfOrcAXWlpHdskWmNyF4+vePGORRLivwIZE6z9Np0yHXjqKPs1C14aqi+S+AMT
G5yis8fgYY5Vx8cxBxvxX6yqjhIkpaPAEBPmzZKnVt+MHVqk1NxJiarYU+hkvKfEEnTWwusLyRz0
3IGvlNk7UDFrTawC6lkbVrDuBQqLb6rZMeZORXnJFFa57qe7PKmCna5Xoxub/UMoBdZTVMnaQQI3
Asf1Lp15zM6l6VhAqtA4crnDjdGHVpUOwMo36LGwTmb9MAa8yHJxW1Guo8ks/IOGt0spVWvofadI
QBCpw3HAQMJiNBytz7ZSoOPfdiVHltMI6lbrHpJ29m7v7fKyg02H9l/Am7JNpfms5MY4GHgoBCkm
v/ly71RTlLpiGeLxOFS9DdfX2mqS+07cjSZ6nsbcbnU8XPuuFPbijNHCt79pcd2BYUOOSUcOnH1V
itlYpJFGcWRdSpLYIPP0nnQ8luul84udNSUQDtJhf8z5Na286YqBko42lTMD/OGKcWkRP+riVdVl
xyZ7uK3WkkAkuWBHlMYVN/nlRls6yIr7Hv14TawfsuFNEtH6fFDneqtHyea2LPrxrOc9l8UY1Wzp
/jjTRqsmpINhZV9wg0k1OJfiou1iLiSwjHj/49VMb5qzaKhQzXQILJzZ2KpKD4Q1sRuGpu+BEw6T
XKdhXGtiN7nKKOWuns6WRPLcr/eTmemr2wovXTW0JQrzA1B1wn5efolS1JPeow97r84leHh7AA4D
EGN7fZCMdqqELUYYWM9D1PYcJ7F0mSIMBAEWemENvEIuBedBFaqxj5XulVONhL2lHpoudsy/wDwj
/2VBDHIT+tUkiFJOmlH1oSAgQwhyTDVZo05QOe0U8B70iyoh06YDaiiCJZLx91OPS6ApcbNpCuC9
dXtIFIz+TU54/nO8z9JJR7IUUCQ6ngpe/3Lx1FL1h4Y2LGT1I5r0SYQpX3I2/YU/weAmBcy/sAzk
mi+loKUcRLE9aqwFovQDngsvrRIa69kKfHLbCpdWDjEictnyJySPOeJyEVqBZqLAGlN3XhGjOI7p
Ty3kPLcXl+1MDHO6pznvo9QExSMquHJ0CgaNWLyq+6IqtAqA4g8GDbCdRwD6J+0nftGqH0K/dEC7
Z2CuXJh93F6yRV2+5LDvRRTr8trMcf1FTU0HWYcY/lEmHO+w5A7xZEcZl0IkNZalDo6pTHCRwB1K
CqiSMseHsd3WY3m9vkTQv5+5wmEScqHNAcIs/VXum44q36ORUPwLEDkeBl9iGFs2Ef/Vcg1NUiAt
pJfO2tT+79ua8BaLcaVjXXdFgI6yvRSaRKgqOxANjtNc3vQvLZhz7wOZIqgVpcaWDHA51qFjotkM
vPF/42AsBDe4cnW0PLIzPoA+twLDh6BOTTxF/lAS9MeYp9sLtrT1KA+C3wyMjkh70AU92/pCD/Mg
GQCJwnG0jPdGEwjafZwxbjlmTJeFvdUp6xgevxaQ0qy7jPRy8mcLBIE6IsP0Ieo/0F9fYNJIKHyv
x8CVxj8OWYADB+s9gHP4/wqPUCVAeRgDDmcyosVjup/NhogBsPxyshnqtz9dRjSuoefmk7ISySPG
7pKxAuFIDrxAk2PQ5Wkq9uXwHoAr67aY60gBlM5IVVB+YQm7xThPIZXnWa6RoJJXkQvjdktXslPO
GbreKQhBOI82CMywUVlmEbEwMsuqgRgZwO+hi44pZl7dl7jgJtAe6TZuEExZnta3VVuIxyhdNZgc
QctqIHvMnCtNGaYhC5GKB3VtHK005aQMfkwAbrMFUOAkakLGqLCTedqL/h+fachG4hGnGkuLru3L
UxClIrJAKSo1uFw3pQKa6GFE6yjvDFwftksxjJ9Vi6hVzZI+RquGxJnXIuevS4+66d1eS+pIL8/a
pRzG0epaJeUzmrD35pC5SQX47XAYlNYep+dB5I0JvfaHVBiddgiDQezARFxSNcexMISIuPK7NL2T
mhYsCBwGOvalZ1LyOY2yHyjoWsb0JiY40ZrOLKzYH553ol0FpDuGHubpeoGNkWIP4+p0e/0+x2Kc
LeCVOOacteIs5noFcYNdoPGGHDC0OKvt2kW7xjdx78pvxxrp2ZrYe8N2XyLvNJDMS5wtL33B1lKu
voRZ3aIogACehOH5YBrOu/k7ebC80SePRrmzX07tx7S3Q7Qu3tafK5W5Fay0a/ushFQnePQy0qw1
dPHJbggQ/IkA2CH3JF+FB4OzzWyR4kpb5hz2qVZXool1n14QtrfCRsfQHMyxscee6OJrcT9WdvTW
fmtP1RTYmFkQedbzrH6PjzoGWNt1/OP2QjCu8Op7mAMbxkaYNA3WIUOimqxEz1yXdmlzQuLP5/ot
c2POa4OqTdPXENM7yWznG3FrdCQ4fovJR++Sp45odwNqEI+yPW5mdE8a79EqO8ivR9FbvVkfNalX
PrHt/iR6g3N8Ez3FfuDVl9kemn/WAiNcaIkE2XzGEjGKJ0lyMRifEwL/aAP35oKTZxPYf0pKdiWJ
sb7IH7KinCBp9pzxOUbeLrlv7cTjLDt741zJYazNUEczQj1ifO5q8t5vSvSmNhHZJs6aN5GBu3iM
ISlT05VaCpX0Q3Lsjt1hPlqrsiHpind2WdzblVaMMdW6nllxDa1KR0C9xRAxdKcno7yRDJKfnsZw
jRarcptlNqpAlUkqfRNHdo0h0kAncC4itgD0z8eg+qCBjZoCEy4vVitHNkA2YNnl/mDONsr5j1JI
ksO9MZHCO5lre3abTbyrD8Oac6f/jzvjSzYTk+lzh0d1hYUYa8f8GLtdfV+rdlXbras/Fw+a1wIV
jZThbZexLBZzgBBGoE6B5OulymOiKz0IqYfnJMHE0gejfYp/ZYGyUsBp32MGCahbfyoAUmnlhtdE
wYSH/17tM9GMxmaZR7U60WvLOgqdbcZknBxL200lpnRx9FyWpVOqcWSPENlfqqkFID8be+xs63Xb
GZMiSbXJnF+3F5MnhLn2VctvMZYQCslbf2XtUvImfcs4iiyfTbQG/kcT5rJPuqLQZ+p95eEZd9sI
2OCdOq3abDtNe6N4MQPO9UoP+5W7PxPIeNLZqkOl6KBV5Za/lK1k89jmuSqpl5vTzpZcY3bn8KwR
p3pErAkfOrrjKuGcb5Yd6B+L+1o7xoX6pdKgjAlB5kpDu76LLpcut99kso3Rvv19IKZr2rdtgm2c
/kcmgCAYn4T+GpPZrwy9NkjoQ+ZgG53tn9ArHr4l7n36kZe7zEndp9sC6YG93q4vecx2TaGY+H0I
ea32C+Xyl/Idk2T7F6utOIL+h+v4ksRsW4jm1STvw/H59UeAQrR9rzpv6XpYN2veVCaeTsy+WXkU
h2ZsIcDTvkcFkIK+3XAQyP/DCL+0Ye88US3UlgYM4il5CVuSE9HpdoEjcJzE8j2OJMl/DILxuFlc
y+08Ydmi0yucrLfBYJ/JkcnurzwFoDMYfUgNj2VBmEQRNAF+Qa9WoJnWd4b9PXuOyfq2vS1fmmdi
GH16JVDb2ISYTgPDsK2lnkCKlf78PfnVutlrIxB9D7oh0q+E7QktldWON3lxMe49+wLmIunnWg5q
DV8Q4/ljj6QBM4dJPgLeglL/fXW0zuQwb/44DsrWrEq6oKEde/49co+bt/RhWPOgNhyN2OtKMpNY
8RtIKtzgGNqP/jrZgFyc45t4Upj7ai7SOO5qSFGewmfdjp3KEb35dLptIMse8GvZWA+IttC4nBOI
8X8rdwUBqPi35ZqO7wkPqVsetjz65mXHdCaQcYFFVjaBnkFg7xnkrji062ClbI8TsTY7aXNbO94a
Mk5QTMRB6gLIstZgrYHxae5efeUNTeJJYRygFoECy6BHWT4IHbFIQMQn42CSgmPi9HdYC0fbGoa/
gN2AZkgub+JBahtFnZLpuRV7Bbybfu30UVSs+nKwOGHF4qsdFX+056AeDs4wqvNZLjfX5j4VMXrj
2SDBrr8v70D2HjsqMVaSW/jEJ7oXkp2Jgc/vf/XAOZPNdntjqKKqqilke+ldeOeH973bfRctx3T9
wr1tIIvmfy6LOWWaPkWNVUJWV+zU+T31SRo5U7dJXdN3EvFeB6o12TSOjNOnrv5P4Uz00fqoTIM1
G47k5B92jg7a9ABPchpfARnkWg8ceUvB4rmyzNGbxDjt1QzyagdZ8tfIFWxxoz3ku9RHPuotsE+F
b/PI2BbjOtpqgn4T8HXiDXVpSpVJoQQpvYIeD16EGZj2o06i3padp6cTb4TPYqRwLo2JFCKMlEfa
ENIwG+lYJnazCpDQ2M4TLyShi3V1Gs/UYm7WugjiRNfz8dlRZqd2ZSKT9frku/qR9wxnkayfUeq5
TszBL0Wwg0YNdHrN9wZJjuqHkjkm6V2egfB0Yk59okchvAwE7bzQ7r8bu2jTvq8d3waG3b5tjEtO
80wnlmQXM+cxr2KCqOBbUJFmLzgOd914MpjDPTVhGqUDZHwb7NddcnxXHC90ohfNzUpiPyEZ9u22
Up+54xtGoTIneg5MPe16uJPdXWMn7o8fFdkcvHcldJ9VJ57cbg86uqfAWdvjwV7nSK1tfvHmdvMO
nMoccx8gcMWX6C4eSi8J7GADvLm9Xgfer3XPIw1cjJjPN5K5Y+uqVupuhsqT/WqQ9E53dEJ5/QyH
B43jbSfjSDQ/bcWqgqSEONFRdYKNSX4pnJuP7U/992EzdHAg0qqVyjK3mEOZplUt4VyrH+1dKrvd
W/8Dreh7PEAfFaK7a+epuXuyhx2ST6CkGwjWlZdOXLzqzz6CcS7tWEsFeN9huc6h3of3kud1HxXp
N4/fkWwLeAi/xaBMP5PHeJik6OvGiCGvdL69AvlmVz+Ptv3A04v+zNXxQHsjCtEWuN/Ytc2mqVHK
TMPaIrBwh01IbF5Jfdn6z2QwS1cmcTQV6Ip/drKPzHD7teXqzl562XZkdyiQk+Eg4Rcz7oDZ/lcp
Zu2s1qpHMYJA8f3dIPI2CbyAPD4+zgRV1W22uts8h04FSqVt9XRaPxQ/Htaha7/Y7njq3cB+WdtP
D/B9PEOmet5aa8aXp4kJYEGl4tIAI+9u2tz2dMt30pfWn/fwWYCYhoVmZCV+Hg24wUp92m7XDw8P
nIh38cSfCWEceNYbEsYdQoiTVbbqgMPOhlXe1oT6J3adDBE0/SCCBmULG+mKtYTeE32G6YePSiI5
ZSJzrrqlsAsTs4EAR6cbYncmJAmKpFTjMZue8yH2MNvL1ioMEtEBjubdeCw16afzMjDQnVJoYEAs
W28Hw1vX6CjyPR9+KPoqIkZLst+PAEZ4lqver1a2+yR+P9XvyU+7XsXuCUMVMZHd/cXZt8+W8KtF
PfsOZuO6Nuy7qkeN+NU5FKQid8kWBTaV4FME0SYruyZPGO2E/07pYSBj7+442ypdr7qO5lWM2kNv
PGJP9hYcMCO8V/12eMYMKaB6t/0e7HkxKXfRvnUthNdAFK/Rh8XZ7GuTvRTLXIe+XvfzoEGsRnxs
gLnZo9XI5V2FnzPMLhcYYnAy4LSRpNfYHgkJXAL/Iu26ltxGku0XMQKEIYDXgqVvGrXY/YKQ2oDw
niDw9fcUd1YNVkOsuLOjmAjphYmsysxKe1Lymq49zhys4/QWfmrpJD30JsoBOtF/h9jQZcpGvkp1
cwYsz1/+W+qTsiJysb48h7zFSSPm4P57GGszqfsa6yFChDKRrlzMTC30+bRR2s9cyGVA5k/Va0bK
aVEc9e6iAapWUgMitI0YEE/OMEjSyknKM4HswiWoA/2qGdrpodp0FRx0f2CkEjUUPSAbIBdPMjLR
gdRbYmJ2I24rc/OZGj8u60O4zn4+NijfH7l7ooz7JUjAsPDUKWoATvGjsr3tAa6Q+5jGmJTd1mZj
pQ5VeqZiootaO8GIDJWyzoqss6k4WHNHeGI24tzN/rOe+x86jB7HSR1URQ46jVHbwXNvlz+nm2Se
k9rgJYbk7z7PPS3msqZRp4Z6BlrtIl0dsRZ6W6BjQjWBISrNTzAfi6VPFOArN9g9W5uzhZiYnZXt
545/NsNfvSXbvWEFK90KPVPdtauOoPnaxGbctcnNUXx/Ne4/lrnk5hrJcQf5hmTF88JaHzVTtcT5
jCxyxzM45nRMooa3zdiUUuiVGH3D9LZP0PD1r9TgMkRPlzUoQxqMc+2FTa9PZJw+vWeAjaIkX7uq
MVlPFrnx/89t3p8e8yIWalec2/Z2ehnZ1kvPtgANx3Gixx6AIUeMI+gVswytiiBSrKcOOgt4XQzj
OogGIowCoY+ObfSK/bZugVNEGzq2/of167NaPv8bLf+iwBxTU10nXXQFBRVaHpq5q5HE9E2umaTC
+v3uv+gwJ9U1M7Wc0FYZxd6eYuOUEVt7uTwnNtc5p/biESXGV/a9s1Je4xtH28AJzcRICcLg1uUG
weMK+sUT8yBVghBKOlaZHysrPBYEznhL5MOMoOUmdHyzWPLQJkYyT1So/1Bk05ZdkeRKqOMUn6td
YXz0xibZ+ibHvRh9aIdUGIscnuXoos9QCVNIb/8+m8KLt5oaaBtTzYjzkHE5YixyMEvPgkdvKyGN
ZaMi+76ZmI37706OLkOCu0ZxGxljOhMmfqWItzaTV3+H9zkn6LhG+pXwusJGokNc0oAUY0rb9KoW
0fRGCtkKOzPOPzHPZU82/txInaQyCs5LPf6EDigyhrWaAb89T1FRDOdX83e0vi56tNn59o7n/I/a
owEhxlqoXpVWcoTsbmGdgBBCIhNIXvPHFolagm/6O6DBWorJpQxCPbqiXn6KoU3xgnNcPCYYA6Fk
aOr3cmRVl/G8dy8kmqMyxAPmu032PmKDMQ5TqVeaSYOjSk+l3Rmv58O6MtAwB28DXTULwZjOsXPR
zEiOHjnxXX5RjRmRbc22XmYN/lKZ3VM0XyjzltfPQfl78GVsWN1MZ+esKCAta3nRI7Cmiz54Sy1v
Ie0jIowN0a91UycyiDxfUrJ+9YwYPouCvQlr7cmTzashkLO1WeyJbgWOcDTTj9jhKj3npm+GbuCb
l2rgxZF+M2Q6EdZr1M0woee+JPPNDyMDRudsz/PMR0jSjQMYq6XIc99xH+NrhXUKTXs89TYS3LVb
mdmB43WMWRhaM8N/WHFNEbBwwwO+VIAaBR5tY8FeJxvpBPuyxFtgTJzYOpNPz3h/rJEs1BaNcYD9
BmJotMcuuW+z3lEqT7oUsrysZkaCkHNtZ+iqhEPqA/DCnhqJmTraPqmJsH9M+oY7y8jRHWmG1YmY
Bkoqw5gWnxhSRrrrugIWDP2C03mdm69osCWTTUHwl7OpGq0tPsmHq/ErOlw38tIwstVCn1PJ8+3Y
UZ843tNIDfP+ZJhnRVQuJUDNcTLo8zamCB2AEbhRrDYkjX3QNtbG2yhzXsl5pOOCUgUIC8YGMRB5
qzgO7j9VKmx5CGDBJFDE1hLUa+wYG0jRDqYaKKAuDtg3uZiYwAxExMaThhG3544689ooCQLt0kOO
XHBEZy1aUxdevHVd5ER9TZ3sZ8YTd3rHrAzMMB6Hhcno0kPv/r24R15+aTwZ7CqkxMqdxkHcQJTF
ZEHfOF7cINI37Bs1wKlQbG485ApjuMu4uV4iFaUNhFzq0rYlW1yoJNyWy8AINxMntyx3h3ZyYhkv
HcF+EfJY5Ee1m+K5/PMBLLtwKrNzTWsrNWLPKTyHxME223XWkg2gaoG6QlD/+xc+Hyb20C6NZBZ2
KbIT09d+lpxzSUMaVFxgiti2kdjbPKGq6b89Zm+k+DG7o8RodIWRmjCQPJRY3Ct6QWI8gb1dYFOT
5JPA8I8p2qd74ymwrMlraPim6JOEhIarHqdP3No8FR32sodsM/qrdEKXypeyO+re9bpIgXD1KkeF
TPLicl6WoRoYnpZgeENISkfOc9n1WrS8c06E9xGMw4gJ9uDiFzh76RDq8xgj/xeCVV8Xu1HMWLG9
FxVb6EgTGzm6SXW0l9sAQhJg1C7zx18yauiHx8GodiNKatw0KionhTlZyVcjkxw1c+XImJnCdbEO
z0bXbVR/HtTL2BAdweh+q5LJ+YoRD/BOQhgvs6xFQBBMdTgokERzZmKoYOVh09bFmC3hQex45ZWx
N3vINeNxpkkphxqgGaBwGTyiny8XpyM8pka8rjumGK8zRb4WUQGYkkQCJB1xmgM4zArmlWpgSWaS
RETun6b6z0Z/Dy/2LNgH9VEQzKLeJUrD2a4wkju/10HGxkUYRVfilGp7n5F1QvrGeA024XydzsN5
+e5bqpWrZjBXncZMyQsWGZuWlhgmL78x0v2PD8GOE4ByAPxV+TYh6NWCpwR+d3y+nl619Stq5/qv
2NmYBN4w9YgDk5cEHMvY3tFkdD73QvUihKAp7BQYlulhHbiyhT04T2ezdltcD6alPIOXLhhzie/o
Mmo+abt/xFoF8KpauRPdVQ9q+gqMVBnQ9KWNzskLmiTtJDKKeKmltqSRUvwhTReTkEjJTwwQnStb
b4nQL9W8IkW9rqN5Xhr+4bEGjioghSnBCJtOYXLvH9xKmKGyUgTdUbJlY2Loiw0vS8OjwGhDn1eX
ybU9d8fEDU3diDeG/v6Yh7FnHMWpPzwwIj4FGIYulJQHIv02rg5PjEaNxp/fR9fR/Rl5oZCJdQcO
zB6HlG9r8mJ4vx/zcHPkmOcJsBC0dAjYD2A+MvY4LlCbQSDQHauF6MiWAkp7QBcbHzO0x112XNdj
5Fru6DGWt5drRRYnoKcfaDYe2fEKXaGzue+0tu4AYtoW0A5xfMzliGUEDBc2N6HFA6EGO3QTTYH7
XnYo5DXiLp1gyEjfyOWUNLWb+siv55yFRyMXd0eOEb2i8jO9DkFOghpONJXI6a7RNCOcZkRPfnp6
Y+TB82MWx1Jqd0QZafSnxeyMlo8OzQ/Zc+M06wSh4Vu1kn4E6Dl8TIzaEVZoBud5s7mD6KCb1Ike
RyjQnv3yGGVns+zO7v9Ggonu5aYTsRMSJJIGu0/K32E8/xcEsBcSo3uQfcjGvXbpalb5DZUJLYIj
qmZYX2M+pkBV59spDSgwr4A2CdQg8Lru6KNZ/Wy2HNXl/Ty9pMElxJLWSFcJDARAhRUjU8dDG6g8
hR3T1+mACcY+VJMm91V6D0oMHJwmJaKHcaBUN3RAoVQcr2FkzBhISgNqjHWIp7Ea9Mm0Oy6X61vJ
HTnvY/x2zAwyJ2+ri7WKVuQFI51Gai0O5To10vU7csbkf7s55nXyJuI1CwN8htBfSCW9tVg8XRe8
OHBUiwbMMmaiihWMVMdCd0S3NCqCfmtfZyJHSG7r4h4JIWMWQj3Aij3EIGijW9vtPsBKRZ/omysJ
D/u9VCEeWqVkQQ5BSpLt4VPbfy714/uycx6f6FgWfnCz33BM1UkdXa4JpFXYnZ+u82R/2U7d5N1H
kpyHmTp6rlh1QHvfgCh5O5KBYshB0giiiNvzypRo0vu54Tpaow/KgASj2kqoBbOkAwm4VCjKr7f9
/Jjax+sSuT/HsVatmaOTtkYIf9Dnn+8cWz+q+QPqjOafAU+ihCruVC9PSvEzTa2k4tzXKIM4PSQA
0fGDdYr3xuXahco1uAT9EVtM3sQwMBv9avjX6r0phNqaRtgH4WH1+2MhGeULu65nyE3MKADXPVG5
QKNXH0T9sSzWXrQp66cpwHX/NxoMY01WT4OsivtjqP3OmgvRxcXE5+1v5jHCKJ2sx14s6CFMV3kx
JGl+yadWAff/MSujvhvWWQDMBVh/QPYS78+rV/O+mfZZf6uiLTVnQqZkYnh2SiZOZgLlkENwLHFF
V93e8OEQSbG4qUhMdKp2zXt4vOsL0jhYV7oqj+Lz7222s0lhrtSSvJT75Kkk3fyQGu7uMcdjmZ27
D2DeB1m51kUSV/1xeboGxIcn99RZ69+5bSfGPjAK02rMvDDSX9ZCNEtUqIItirK8nM6tKP7NqA7O
gRHUSu79mQQ4y+Pz8zpfvVbkd5cZPnEmhoOhPv9pI2IULTLPaKsNERZw1H9UNwfUGRHW+skEO2XK
/njJd7J/aLEnSch/eEpuiRc4td7U4pw6PdVH7DLifBV0rxNqsLtE60ZnvW51+3e1vpL5R2A4Vogc
dGlkh8NuYu54L7E0qkpfzLKIYkoTNYmoU9rLk+a8hu+v8o8e/tScONbFas2Xxa/DonU/FwIxXi6W
9SMkvGLI6HtyA4jG0kYAPjLmtpZb/5x0Kc5b/Mgm+1I+Pj5f3u/TIxi8V37QypP8AjUOk9dI+zHj
gQ2O/b4oAG+aLoEBZBrjSpehWE2v9aw/qrPsJJ3Lk55d/4XlBoYVRZZDMx9QG+9ZaKNL3xdnoT96
RUD0bt4oz1lnPj6msawKzv+LCOVzcE69rFdhqPTQOsWeGUKMQczycPyZiKb/VFutjW7MJiHqkUOW
WlFW+ikgNsr6sg4cJkbZBTVMxKzBW9+G10lotDr6vw3f1+sMiKpy4ZE+qQLPSCQY4+Ws0/V1EE7V
mNRXdG6SJshju4gzLHl+/F3iyHcBqBLbsulSLox4M98VzNoyRQvFFNZ/IhpntHDZxTpZH3tUEiY/
UHINyUJfAApl4bqN++w+Jj8Wb6IJGMvugKWLv7DwZZIWJIkf9tOjeVrLRrDAKgVr8bnj2LqxxoMh
GXalUKFFpab04LKwEoKenuQVK5Ff+J021IYxt3xHh1EST4nPXdKCzsSFP7fe/r4CUsjoHQvGjRx2
Lu8NGXu80SqCNg76oGHTAaMyku8X3aVQpke0jWbkvJ07MKYrwbYWHN38/lyokA7MQKIvHLvSBEZt
NOyzKIIGA5emXZHuZWX0PHdnxLm/J8FYME/r0mtbxnDuF/2SWKvF5tBxxH1EEO5pME+/XwT9BHDq
mBtFZbgw5mTVmRbnqEaE+p4Io1NiAPfiDGTu43JC5JcNWggMEy0uvFeNe2DMEz4R0KQILxRJ6bWE
OZV0z5vM510682R7XZ3lTUkvvdp1p8NszzHGnN+/MTiwxTp2tvV9ht+vEEqmxKidA8e+UPm/V8i7
q7jJw4BCIF3QEXABBYXQSfjAOLuu+867CR4f1MgOqPh5nxQXBRcR/dJ/AbWMN/sxUmq9Z4OyOSBw
DrGmo0dXMOJvxc0cHNUCUtWRHQ/dZ6SZ/p4So+dKmCEfLYNSv12fGuN0ej0b7jYzfm/Xdo5hnium
Lbfw0jg+OU9n2AyykPtlpVDln55eny6ErCwrJD84mvndPFPmMAUBwFe6VI9RmDSc1YFXZhgJQTMG
DDMCDNK/PBa5EbC1eyKM0vR6IU6qaXqzlD/2WwBtXd393l83tblf7aLe1HPio3UVWV0OZQ57MpPq
P1/oHLwIyudVs0fPy6oqyNkOnNrVcKTT/Yr8tLI5xnN/oM9Uffn0e8xaaYbE1YeRctndGdy6ZQby
mk+A41QKOOhn7cfzGi+GPSdPqrEqrZ/WxuAJ7V8M4Z97ZUdNK63S/XMKckWB6gZKccud+a9M1RcJ
RgOv8gyTbTQxbhYkyoyfgMULeWtlR8ra98fGKJ9eYxlwi6Wkx7Vp2/aH+OQ8rSw65hUazwmnW4V7
R8xze1XPqtrlODTk9Hp7a09xSU7ppu4KNZscHaB8jKHvYdg9f8zrexHiss1RQzn2y8Y29ONj+f+L
lfy6I+bdVS4pVsQmFTg6RZs1po6PKM2Ss5tvTG4fyvdo9p4VxpRE6K0LxQynZ66vQIMIbQw9GMQ6
BOgw003eAzBSCL8nxxiVLJQrT5AhGctlQsw1rms+f7oYzkft7uFdLjBgrGPAg/ew/cVf+nOk7HBN
J1SYRZqAzcQ3lNcFRFFDo1jlcoRx/AH9IsP4zRl2rioY00YmNCPCfLY13ZbX2CDS3/juCnzRYB7p
LumCUj9TeTdPdmWgmxW5lplJLMs45A4mNnlBB48pxmQo3bmNuqLojrMfCqJMe54YH7LpYAjuBSOv
vCPkXhVjPKTZtFYzBSKSZgAm89fVaYHp+t2Oc1UjrYR3oshuN5iepdz3KR2IIWwG6gDojHUsw3L1
OZYl8/JUvPdUYYxGqBa9LsQ53pIEDbq3t+T4Qd6QH0dMZbi+ab5z7Mj3Pqd7Dhk7op9lOZj5oBiR
tdmuKxtvytbkEOE81uyGrNBDKrbJIR0nEz1sRzJHzh8jvZgdXmoWT49Hcq73LDH2o4oqsZ1qYGkJ
cq+gd7b35MOzHStFfyD0+nP3/i5w1nKNmntR1LCgTMDOnFvwOvACMERVwb+HpKgNyU6AUn18hOMa
Pfh95gXL2y71sJ+Vtk48Y4Lh9XU7R0JPJmgG0nCUrsvTaKqx30zIgCAjilegBkyR+IeKofwFlDIa
2Bu2Zl1eHnNGVfURHUYAYwVreS4NDk5xZbP9+fjHRzJgkIUBF8zTlc/KRMWiTHpsAPDEKPRqupCM
has/tYTrCo4awQExRvAatatmWNyE8nWMtAGKhLzExLg9+qLAthH4jT/J1BDs5MghbWHWP6g5QvIA
kCI82zdqGQa0mHfqInVogvRwMbodbnMX1c4z2b3znAuO3txydgO9qeP/Xr90AGC78/j6R6ofd9d/
s7eDX/cr4dLE1Fl+Xv6no/U1cu1j4cwdJOJXvdGa1maTmIntIsrjsTaSb7ynzrxSqtbVtajjBJdo
Wu7n8RRT6CWG3+3aMKrfgEt0393DD2HJHQmiOvNAp9gRxSQusbWcBkdhY8TeS01KLMAU7bPEMXoc
gb9Z4sHx6ukkjXzgLB/VrTZXkDXlyOC43z6QQcY4lNN+EtUZPUETtQx4uVvEVjUKGa1pLDqXV7fg
mYubPA0YKi9ApwZENU2ZqRhnsP9jZE1LMRbmv8oCDHhjrIWip7KaahQeAlMCqjF1XozFbldzzOt4
vPhFhh1PLLEpIY/oEQZXIkAUWiAWYgZeVDkR+QiWzJ20s/j6rV78I3RLU7AU11tsi9OPyyvGmLgv
/Kh7O+CJcW+vwTSbJgUVi4Q8F6Re2coKXoWKdDAAnqzotOCG3fQnH6gUm3zuAIUL+FDcFrJSxKzI
dVkedGxXpMulHxut8ch4wB1jNqpCbBIlhFYh+qHBzwfQzOC8WIb7udzxEAXGk2ADaoxjIWhhLyoe
GDNRK1jbiYXWofm+Mp2XhbXoyMFFeLJ8f8ziuJ+LrBTASmQNO+2Zt0W8XGd1PkX0KgE3cZsfjnPE
J+KcWLg+F2PBn5/tLePHITv+2HyRZeQmP0uTXBNvZE+nLZYRYwuBBafeUDbUqTc+0cebo89ccFGW
4RUVR+oXVEG+qDMxUoAm/lgsa5TFjHoVHl/Xc3I1QP+42fDQuf7iLn7RYmQoxPYqX+lBa/m8rE3a
GRYQe+/UKDXAdlpwvB8f7V+E9osgI0aFLxdCSYNnGnHCbAKGdWY6yH/tZhsOLa70MK6plOgVFsjQ
V11wTpjpW1Nn2LN/OtbmlwVv2DJdDnf0F79r/xd3zDt00S5heKXeN15ykkBk0Lrh/CodLsr/X3yG
L0qMw1okAlbPTWDanus3lUjQjrmTuj08/Z/YE9Ibsg3YKA57f3lmv4gyT5F6rv5JplZWbS7P6FDR
VsTBrGtjGO/KfOeb78+8jjCOOqDOjjMfvLV1fZYvOvVlS9M8CcZadbfoo67Mq9Nw+PvLs/5f/lR2
t6p4VpMkobHMq771zDmRkXM3bhE1r9FMokf1d0lRBcbE1EELqIMzDT5N29xSF32fOHawfEWSExkY
8LdaWe7UMA6uCZw1NzB38Q9eCm08O/jH1KjsZD1MupqUKn0gofv2MSDIx5B+gfwB92zH3+Kvs2Us
zWWiTiS1pAILZAIMWqYuAmxtw3kxZjwyjH3RJF9qyxZktIjoZ0yfnTpDektIbcYB/kVHXzGwVpF5
quEz5m+Os3pZLBAXHSyLzM+2Z769/cQAywn9sPouWxnvHoLmxcJC+Iwd9JxwfTxBNbgAxkRNZl4V
ejS7bQJWL59jynkCt2HHMUvjIdrX2TNmKcAU5tWjSYcMI7fG5FWwjZ3LA/WiFueRRDMWSZ2mmebT
ELqfF6ZHKNbpYzbGEzaDw2LMz8UXa7G6go2IIHm4O6FXhWLn7TFlRmqo6sYygidASx52Sy5K7Xia
488RsmXZMFc8XaAR4hpUK0O3hDdj4dccn45j1rGh+97YRVoVhdjCCC1BJhE+FrxV50JWSMiWxgGg
ELwSDsekYzXsPcGsuyLyDZFyW74WdBQbDtb+aQYEJ5F8LrBb4RA6j2+RJ/K3+GBgz5v8inamWy1w
tvBaMt3BDigt4g3zfyTEWJz6LORdTcPqzPFe8Nxju4F74ArGY19RZYu0oXCNNOkKwXhe5sBA0TfC
S3CIjd3NN3zM0S0ef6BiN0y7wdFdJqIfKBMqHc/r9RRPPhbrECcyUhe14YPhSi8qT0A479TtyRyQ
jBStneopDnF5RkuvUZn+ccczT4+9Jix5uZdBH0j2dZSArbUZuEh9bJPTZ/ETyzUQUnDhb29LcR4d
ImNFzrXUptMUEn+1zdcl5ibX2+N8H6w/jvF2j96kTiIfH4QYFVrMgSSmr5aH6NC5Lu9kOa6wyibp
wgrRaUpVrzSXp9etfXzCzh48+oedOo8NjjPMU7tbJDC4yE4K+rigbE9cOz8Tz5Usg2LTci6T8wqw
eTolCLFPmla5AYV7MeW1lpM+NgWebvPIMDFS2Hj/FFxsW3FRSNeNPTF+LVDDh+7xXFCODtxC48HR
9f5/DclyjUq39wTAuMeKzXM82UTcpUaWp5pByzrHREJpOw/tevkGq08HHXi93hyLxWbjrnGu9NoV
khAsPjAq/s7hhXc1jLOh5InkF7SGbqJ9mz4naB93LHozqLw9c4jRH3ugzGwi7nyNW7yW4AVIBK9H
5E291epW5lgmv3nppL9krv74ACwUbJfrgZRT2W4SU1BIOnNDxY2vq1g/SAVkvZCdtN53GHjjrRrn
nCmbnEsv0VS4TMHmsv0UX8rNJ0drR+abhzmHb0svmyaIw5S6zcmvNbrPI8OZ22vZsSGKe99B+Zls
LAwyteQTDVYc6ecSZ3yQfILe57ICd5l1Qrni+GqbS3k9LczW6HPLa3ba1uh+mjv38xCvwwxma/k/
Wkc2bVc34azX0ClB6z8AZYaXjHaPGH84vP4lzfpHhm5zegNbUqbS9FrJ9CaDX2gjUw3xhK41DhWe
uDBBEKK6MMMCW/T+ZEbuzkh27Hg94xybKDGBS3dWtUCI0LaCqDxYqI7Ls1K8uJ9dbjdN9VDxK1A4
rZONYLySHDkpAII7kznHiHAMItsC10hy3cwokEhrYPPFyieRs3eeNuUelXsOKeq/P7BXt7TA4Pr9
qInaFs/J0TTbGenRQ05+IZN55jjZHAGQmZxJPCmaOujBEYLJDLC2CFZkTk2Hk10DiPK91yZNhFyL
OyRJWwPANuYWG1t98oF4mmCKdBPe2hAqrGXjgcSPhywSNrLpCobotJvgDM5Q9Kee6lMzrLvPdmQd
Z+YHEjUWqvY0W8LvKR51Twf0GG3yrpNzFaa4M4Usr67+I/r9WCjGg74BAUaXaoxGxJgwh6RjCsh+
/Y2gD1XHmJCXDWplu+W/k8IBQeaJTiU10hqPniCZzx3PRtcU8axu/5ivUbUaUKFCOrgnLU/SaxZQ
t743gRPHM9mjSY3Bz7N+vB/HZ72gqjTbBU5MbiUBjiHlyRrro2OjxD/BwmkJlC7aHP+BcHxllIZ7
QGaIx9NoluGLJ9ZJb3tJO7c0O35e/cbVqNgDvZwBy0U3py8VrxI3asIHxJhnVxH0VBT/Q8xcx7bw
5po8fkbN3YAE46bHs0jXg1uWUzam+5/I8iNA5bnnt7D3m1EdUJHvBa2JL1USSDi12HzFOp+PK+Cv
COB50MLj59ZjoeYSY6xB4bddJ2kgZp5O5Sohy9aQ0Rlqyy+Cti3mbtXYHIr08x+xx5qHIhUBoweK
EZDyM4cgO0xQMHGVOU/aedfF2AXs+4IrTRt6UUTHoA5aohwFJecViiUIS/V5i8HX58fc8YSQMRIT
NI+kWU21WC7JJMLsCbfkxDs/xlBIgZ5fdCqE6TxYX5e6cUX/8Cd17kL8zxH58RzNlzCyrnrTX2eF
roPa8xp5fRwhMGTNPQCw8AeVJ4qwgLUCDRFQkn58lOMl2gFp5kWOxGgSdjoEpQRMKQUqVZEnbQ39
kG990j29tfZl0S+ktR/BhXbdx9THpxUG1FlzEhXZJaH9qsvX5KOyFUjoTrOeebAZ44mMAR3Gpsh9
54tZjwOWiAdI+03SYvnOwj0EvGTseIJmQImxK4FY620oU9lc0/ZAIMlH0IUF6mouD/dlvGNrQIsx
K3IiJYpwhg9QmqfGQpkLD3NNsIoCY3IoAXHuiqN137z3zMcCWGr6TbQ+/vbhuM33KISgdQAb57n2
mfNSs568MlO8Sd2BWmOsC+JbUwcLbjh6N17KGhwgY0hUMNQUNHPeLOIV1h58SkslIT4W9m2wQ+eT
60PxmGKsyrXxBCFQQe82PR2b+uvk6fEt8fxC1ovvI4kyBRL2NrGQ5LqQN7T4amSDVO/OlY6PyXFk
gvXngSObapJHGVrH5nSTktmem0HhuITsUEoTtJ1Y00NDlx3Zf9BRBAvdytau5DyaPEKMkchmeqWq
OQitscF2HnDQdHi/zhiGPJRESaMJ6+UMeKbV/PFF8CzpbRPGwHGORT1PKxE/3xjtwrzShedv/aKY
G0uei06V4rtrMUMkJet0wTVjswMFHVJFiBhO+2hMIzOxy4G3cXE0Qyd9kWBuwpvMxExLQcKeLsWn
mIhc88JjgrmNqse8b+LBa0HL83rdvIamBMCGnx1JHWxiQzcU8kWcGxp3lL6YYqy1pkVtKXUgKb7G
WCO8erJeFgbnQR2PPWQshQKaLIBz2TmTaa+dp5e8oX5fQjpjDX8M/TI1wfwT5gDxDHH8h1EDMKDH
uA/TVkpqOup47N9iDO5IC9hNzrnxSDDyJpWXoLjoF3pVwBNAG9kWsxJzZBuRb8PDGvGqEePeGPb7
SLqkA2yZxSJTqk7OegoP2hgJCSrSuxROhHplr2dTC5be2+KAGY3ATtdSuNzxGthGRXNAnhH+bual
l+YM8lt/Bxfl0+c85ONJmAEBRvYn55l2mXoUmZScV+uzsbVDs/kxJ3vhHZ2AV+eA4av4By8FM57F
HJBl5B+HrfpdP7ser2ZPkh+Bgz7bqoZXy+FvVF4GdGb3kV2qXydComF33vOzilvTzG5b/OTI5OhD
PqDBBD20xbBWC/CyND0gFqH9BWVv5eWdQ4bexDdTOyBDRWVg1LGftTzLdO9gsQ+wrGV/62FEyerQ
8RiiSvSIEj3UASWUq9pYTcBQeAEmWV0ZxI4+fMdX5rzQ6lYq+jspke3NEhXtXMx6iN8STaGzj0gE
3rUcOKWP7Hl2JtjcQlG+z7aweTd3aojZ7KXCEZFxx+/PwYps01Ya1FXVTXGwphnnhKDBLyXp/nDg
rtvhSL3I9mzlwGKJdA/rBpf5ZYnKWQLb4arzHUdSRr2LAUOM0WjDuJ1EQAU7hrHtpz6pLjEJAeN7
mcsCmU4XgSnNll59+jHpn2rJbrU55wMei+p3XAupPvdpSG91LRj5SxVsYuCPdCpyhJ6l5ry4dbz6
OWCYsSY9CoblVMe5ysFcE1IyjYzGEd/K50YyBJkEBbk6C/H9uuwt5Xya8eK8UQ9lQJ4xMnqrerNW
BqBy8hlEJHha+LynfDySHJBgbIyPPdFqFUJGMVcMmKdoiaecYImNuvglWQeTO5TFY4kxNpGS+oIa
0xs021/YMUzT4615tUriGhzDJvJoMebm4mNpjhaA1rNJ9zxkFna/mNlm/dr0hnYg2Xy1yq3Gnm2V
EuAFkclLPHDos51ZQTkDyHYF6UnN+vfGwjP0WB14DLI9WU1S5K0e0UfodPIW88CC/bbFOQp3NMVh
Zu7SXcxs1zC5qQ4qeQ/MK9ucdQXYdZBRxTDX+fv8So7Nh0/s3PVkA9DarnJ8zOl44PElpmxrlhaF
6DC63uhlpLXO2IsRrWZ2ijQZh9Ljh11kazh5oGBvK7Vx1C/rDKygXeXuW0xox+3mV4YF2CbHux3P
Gw2YY6xMls2yXA6g5pn1LH/WizwmC+4s12OHT7xljwdvb6wHVSP3cPgwAT95k43rIrlgL/Tj0+M8
EDd7OiByvWh9HlLttvefj395vMVhcEiM4cibNi5yus6gNBvV7AIj2quyU3rWpSD5s75GU1TjZjwc
PK7gMTZEKyZZeqlxbOcznDziwFyh9wuJPd7QDEej2HpOI5XXa0TvJ/oVHvpf7uPj45gitnwjpbNA
EjpczNpzbNVOOKaWI1xsb5WmRkUg01NC31+Ewv4LQNkeM8CRrFu4MZAspZtM/TwDA94c0x/V4vGv
c6IxAKDee6bTS3Pp1JZqx2ndLmg3dr1KA7uKDQBKotV0dzAM62Wzd3KFZ3BGI/YvwWY7rLCGSNSV
mhqcxUnbIVLKW/OdNws7HrIPqFDxG5yfnF8w/pWAQaAsT+1XCnDgAFQZ5RPsuzG4HYT0vB68D7eX
a0AO0CFBG0T0PGOzrIkhEpwjssUoTHLdbN4BMpZhOvExhzWBZWhKcjplySF3w+feO5x5MR/PULNt
VtFkVpcNNW+lXa09JDtKhw9E8Tjqw3bv+5sSp5nnS3RbSodFSz+LdXEhxo5PhqOy7LBjeq1ErRER
i7WL9czQniLjgvod5rk6Eye3lJ64/a28eIjFrhUiSYgTGSRVFxlji2CawTV8+53XtsV7K9ieKV0R
wmlFVapVzAxrdDeHd+UdBTVaJ/wfYyK2bUppJaEvakhfhIJW8HzBVr6LecEqsQ4YbyXR6oUl2I+t
1c0HeaBdNwDVgXZFQZT5XgyaUgPwkH1M3mpANQF6iPNqcIwuW4zJGkmUJyGWKuk1CTxS8Yz6X+Ir
dJFgU4umy+yUTxFcLqmoY2kK0ELM1J7so/WLgb1vi0Ngm1z8xfGyBUA9/0uOsfKNmmkNNrzTQgKd
KNxFy6M2l98CrCrUTXcREvfg7jhP418u64so4901uTDVE7qUpN8u7bk9Mfo9ltl/ci08Db6/C8UX
HcbCV11ykS4TepZLgHNu556JlnGKSFViWxtw9LgEx7M5XwSpzzGQwhpQlvnZA8ES7ZB0/g0DmhRA
k3rKeFfwrGCc3uSI/rgj80WUMfYCZpIaSYNIPi9B0l63LXZtPnkH0RQAp2/siiVvc+hfrP4XScYF
LISiPrcCLhAAMxXRnlYU6g4gXxzOxp/MP2TYaPEMRL2+pIHHc7xad0ZvI1+UrbuArhnmjoNyhOXG
8+Du9GoiKWI4ocvBbPs1Pcq/ooh49q+ssTh88ZTu/0i7kuW2lWT7RYjAPGwLI0lRlERKorRBWJaF
kZiIifj6d4rdfQWX0awX7ru5C0comYWsk1k5nGSfilEmtoVKV1RhbijaaJ6H0fNgRdboNdg/33cr
BZEBr71nOZj+Pkuq/kw9oZJC1SxhJSfDCbF+Ok44WvGQi30mGiFWTxs9hRLsWpXJUfVR2X0ZTF/3
kE53OF6GZxsMhpRWFg0ovgGINxj1S15vm97V19+ADvZt2IdKVGTaFaKco7zGFm0sGf2glFsjJk4S
u8V4+d1phd6eHPRbTu5j7vP2T+CeJwMmVatWSTZCw+rudP9ROMCQ893d6x3cQcBrq1184huGiS2X
JhadssF+jTWrclWl6A89g78MmxQ8UJogA3xbpcUAayaF+Wb5OKinQQZHptDauebWpathCVi6SqvN
qeWY42KjuqYrBt12hC1rLEs/mAjqWL/QaXkHGNV/lDboy4D/1v0v3XlAe3LkdZvI0+8/IxCemi7n
8y3dt7l4xvcUWm2izgXx2KFaojMr/nX7LBerSXMBjHlIYXIB2TgqgJut9+H90ldtQBt6UdosYIyf
L4J3W+BiRn0ukPEzknEq9OGEeiB4ijaqWwXJQ7B5uS1kyULmMhjHMo6taokJZByPnjOCnyqtOa/m
xfTFTARLpZ+1zZAq9MNsttU+fa1/oj8jOtuf3KXIS355Log+0maI23dSbyaUrgFjCuE6dB7QIJST
OxqTBrrLOThqTixezYXRyGQmzBy7UUlGCDu7GNd2ed5j8aFiKJoG4n8J9W02WyJFnQTaaZG2ORiY
yJZaYoJ4rYEuj0JFMHrB0WfJEObyGH16GW3cQwJ5SkLS15zEjwV4UW8b2+IVmgthfGIkNcPYyxDS
eMcNorXOfS/eEld+O1skWbUakv4DdPsKQtFO/ZpLDHH1IuxXm/8A6uRmX22I2kTXhAkgkSG/sv2o
fYJnoOSTyQ0CidOixP2GDPyeB0FDYQPqQpi7dcDtrh9o8u4CLTnotxjiG6qM2rKkG4psMk92RZaE
qR7o94NiR+nfIJjek8srDzOuz/8/TnEmi7loFwwYnMIzZL1sDOK9Vw9GkO5G1OKcBnRtzj500QS4
t3UPPIFwatw88vLBzn4AY6xZhgm6QcIPcI7vIXgQ8cIIEA0bvJhn6ZLPD5WxVz06lcqpgpwNuF+q
12h/+z4s3rmZGow1lpkwhmODP5/jnSSuOscNGi7H81IuZ64DY4RdXJYg05BwVuj2el+RxO9t1bl7
LTBNa3dEWg2cQHEx9TGXSE91dsmmqCzrsIREmo44ep7gnj2y33NnoHiaMQ55TNRBxoYYSvGEeW8L
Uuy1+nT7Ey16r7kyjBNWjcso5chb06gGI5tYSK8S+ZUDjIuh51wK44aHSpoiNBBASoXu5AnmcLKL
je8+r4PI40EFvR1/XF/EaGiaMk2MCTHC9LLAnJWmQFhLl2i4EgqfAQCRc3LUsG6IYZOIVmilqiip
EEP7mY6jY9yrBN3lqM391fF9a8QmEs9jroXmZFCNvG3hoBbe2A82iRFSf47/j778ZbSdCWQAKIrl
TNYimY53YYTs+KE4qpOj8/SLp9pi27oxk8RA0CkXUyvLcIq4Ssg2xA9nsBpMaCHZPIioXANfk724
gdxP3eVdZI6hsHnF0qzOZljroNh3wofJv9uvgy9tZdq8z0f9xS1LYSAKDPRWNvWQsxnWloeRgNfp
UbIfNbQs3rbJ5QBkdpoMNCWJnJ1rC6f5kiFPjwY7b8Q8o2X7vn+Pu/b1GJj2bZFcU2FQqtLbcqwz
mIrTONq1sW/0FEdeFS+ys+ad5CIkzvRj0EqJ5ciMW1wEp6c8Bsp9eRQ0oDy3wZt3uRkMUSe9LlIT
GC8i6dCvhPt8c/55/zUgd1lzt+TwPpvKBDe9IFXpacQZ1u/KK+a+VIW0Lnl2/QoBfgsqjMBU/Uck
2gE1NTdDvOimvw+V7f2uxlRNpAbSX84uVopH996285UTwc6p6fFNfH184XUeL3udmUgGX0JQghYi
1gfT1jGA5tMbUPMLayBeuB+Sc8dVBl/yE2ZF67OGo3UpvWvVEsFVX4PP27dg6Wk2QzFV/T0kQEuk
UIYD7l2t+EnrC5inXImvVru9LWYxXkO/NhaOYZOjJjLXG4GxaU6yic5jf7oP+KOhy4f1/feZu5y1
oqz3Ov5+7Trgj6bLMjrv4mAO9bYeywHuTBHmHicgoehDC4LQ5G472VO0jraTaOsdabaPqPzfa4eR
07b/X4DqWznmSht9k6eSApkayLeJ6GKRM4rQP02yjmvy+cllFVi0CV2BGYsSzs1kDlPFIuc+pJbX
IDL9KHanZw1zFS1Sse1zZUegseaPXFId/vA0umWa6OhH7u1KkDYLTWWMJbRWiP2iIFMA/7dAtCCW
bHk1NliQcyGZFzzmtiz+lQ+YiWWuc9xMvZXI6YRIFXdMSu3XZzvoNoHCBWaN3tdbGjL3WWmxi0dO
IcrR30uieIWD5SPeE4YkXn+hwPrgvr5dPMkOyfN6vUbH6ZE+bRDCoPr1+QkuN/v+DW+pRwANx/cu
29fsEBgMiJDwz8wSv2yrBBoQ7R4LFEGXIa04d4f+nVsnwEQTnQiaNZF+Y6i2LbeyQqKVXdlfykO5
0V2OsEU/OFOKQZxB7fVazqEUIs8jth4hmXAv4QBzm5eeXiRFxMq2f2yXuS/hFPemfqGiwIJj+kcF
OymizA3vAsrsEwQ2yG1bog8Y9MeoP40LsVgK4x3dBu9xbn5qEWpnv4ZFKCOOtFzE0tyj8z5tlM6z
7Kv7j5/ViHAnlq6h5q2PyoBTKxitJCsQR6u0kxN7q6dVvDMLG1mxJHUCgGJom3JQgZUCZrxf041T
jy+8iHgxFPjWms1lioMSS1kC28InGNz3MzaEhXeKj+l61DfpHq/Pv3tGzUTS4HkGWdM5NS/5BZqH
GfHqtZgSATGI7ybY1hFobx23m4DzZQ0GrKIwxriNAIEb1UfwIZ1Qc1mLmwQbqMBX8cnLJi2nC2YK
MoilptgUOvVUHtrk0/1lFwQg8+SgDwf4DQZ8sioZS82AEBRQT6AQRZmWm3/mQK/BAA9S9XLatRFd
U7zxLE8TbReODLyvPE4MHpQaDOp0AnyncIY2L4hHsVNlJBF4+OnQO+fYrmnmG/eO3Y19Gowe3b0h
7RwY7PTOwFwSUAcZW+leBHX3efX1iFJOaOsuNzLl4LjBIIwWdmdRaHCcGZZ1OMmj8kTnLjF+YhcC
+d9g3GDgJVX1CBebymrI5riVC1v8rFBixwpTojl/9yb8Nnk2WVsVRWsUGXXS72c/e462IGDcg75p
IMIdL9uzHGb94zZMBj+SIj5VQwnI2gKzvI8CL95iA47TZB9s/jJCnmnGgAdmci+ZAHYd2sQY7yY8
qXGCvMExnv2bDGSMoyWbZURh2MkeRwN1ETRIOsgX8LZPcCUxuNENsil3DewfI1bXNCP4j+5QLNhw
cZ6ezI2bZjLoYWRRpqRqPKGghN4ZUFNREm7ELbyeGR7emgx4yEWVC6kCW98cz9ueFEFFwEckc+eZ
F7suZgELG+CHalkUpx5nd/HjkiAYS1zBNSw7vCtaUl2cqiE6Od8hWvrcxMm91du3b/W1me/WkTII
IhhWGaYXmAmSPRgR1W1lg03KuZO4oFFbhbUdguzYG9AYKiduZJsBPGqEWIK+d/hMSVxbYkCmk+RT
pte49Ze159W2dcGqeHArCytUSLBV8bbyyynl75vIbjDOJmkqFRH2hATlFgujVmB43j69mgS7y6zV
J0caNRr2qE0VazB0xcQe7uuDdhal1J2s9ZORIxxUnHKrYFDQD5JdYX+m2088czjSlu7KXBpjwhOS
eGVvQRqmakjhJPbrBdEJ94W6lJeci2Ei7ikve3SlnK5Bg0Ay8EEGlw9ejWnRLOZSGCst4iIpBu0a
/6DBPwGHG8jpUc3iFsgXG7DnkhgDvNSplPUh9GlQHmwnrHzDXLtNGx3xfvjCm8XCulHet1p6Ic2E
Xn/UzDJyrQgvsUa/1dHpReh3F1OeRDyQPnlGyBPFuDrNnApQrEAUTe4eHQvpi4Gcj+oJ0l4+8+P/
ZoXsxIEhIXvR0A8X+vFemYh+Ql2XVhtSHn/HYnfU/BAZh9eABT0yz9Ds4tcYIdt4mCw2sfkCvY4R
0SynRhe9LW6oeGNloMU4vCZ9ufwyi/Hg/Icw/jCL5T5u6c1ztk7bEkjHmnL894WcARKwny+cAHSx
CcZUTQuvO01HNx1zO+KToCVCdUZQjQlqWOt/mJY435L+7j/x61sMczUiq+0Esy+AX5jtwsA96PKe
aTmHF41x5LC3QZUmqTXpFcQ7JHqMsK4oAdkhwcHdVmjR+c7O7fohZ9fOiNEQEClQCH7Xo0xLYzCC
Bx7ZPOpzkBbY8HK8i3Occ5EUtWciKw17rMwcItHYDCqb963indbatluJqMQl8KvObR0Xu2LnAplb
ofS9YA4D1THf1aBRDh4vPkcE73vRf5/pNFzUKe+6Cjodp7usJtZjimiJ9o06n7wtQtKyE/3HCNkx
nFzVM1HsYesvR0CWo6MjAPRGAZgXOFpRa75h7dfJ9ZlWmilGupzU9P3oiPYutsuaNIF6MNZfe+ON
7oX9f2yG5WnHeFNBk3XwOEHotHvBPgeaYk6dapPdZQfwqvBaHxc5o+bGwQBH1JZJkUvUGo9ev09D
B2EeVnahJvz6+fXFJe5fDkm+vx0DIOI5QgVahTjKR3J0EGsGhj0cuACyGJOYigxGdAvxlsgY5OV8
GvVGNZFKBnvZ8Ki52tpOZS/3ue/vRY1mkpgHSSdnamRCKRyg9ppigArDU8IKPAUcqFoqdmnogJVU
LHqRTKyq/P2OyfGpaMNWxTVW/UP1YT0Nb02NtqFN9HHb7pfqiL9JYgKEsdEFoTA1SNocd97HoX19
stxfPwle+iCxz+2BaNzIeOGuYeZNEiXT0mlxhflgoRiXdRlZ00FHruZFIKVdD7YJMl23dp731bby
/z3L+ckDr6V4DzUwkAPIhqKKaCT8/WCTy+UkZWopApC9cH2g663J28W5/4EtIFxuv+tEEwMqv0lj
4D+qiia/jJ14TdGWWEmGG/7D8s7kIyKp9wQem/y6c/DtR3Nvehj5q2zwrwQbPLVuf+alp48uQ3EZ
LBSSoV/NYAZvSa9VXTHEIqpnm63s1ioK4YiqRUgMvqwVXcTEkUjBhNH9N4nMR27FSzKOWN1xyB9Q
GDYM8K0iHYyep8vrI+LqF36iZSHW/U0iczsvvZBGU5iKtBS5VZzwQJnPkG7hLjdeiiR+k0RxfXaa
RX6aQPKbwYp65Gd30+TIn6+B3QXW4RN+UKYEgza6RXleSl1wGLosyRaqw6B4ggn/LrgpZQXPvBwG
pZHR62HE0x3odFysujcIPGRq0+oosjKYFKh9881EV8BH/mr5djrawybAshtQYtvxS/Vkn3Z7p+el
DZda3n/7hcxH6OPT0GAlFn5ht0ZhAqsqtrC3qfFbF1yBOBqb2ObdSSUa3bVpfoCRsef1vS/B528/
gvk+daZmp1jEMYHOWiMY3kVNwjNJyg236Hn/YeSz78E48DSNrLKxCmiLV3e/l99OB/f5q/7gPe+X
Kl2/acS47mGaENrF0KhbO05gtSAeR7U2fNxuNKKQGIONlZdtLUwVIKL1scJ5iz0lMAjhxcgCm1s1
Xnr0/PZ7GN8uZ/DEek8/s+N8qG/Th+6AhwVsly3pMfJIc0ab0OIkcJbefHOpbNOLcA7lcy5RqZvt
5T55lGvQAsbOg7ryo7sRaQJs5ordC8HiCLTvnTefkXPZdB88aFsEmu+vzna/pEYUj5aJn3FBERFZ
EL8JQm/EllULq9c4MEoD9hsWxjLuDVGZW3pei/DPuO5h6vRPARIT3EG3ZUybKcW8HOQuVhuhuwry
kBbPFSJFSIuPtoBxDgx02FAuKri7xq6HdUtBBtIykDGJZV9BwZJc3Gxd2lMQkY+dF1dEQ+vNfZ6T
0kGQWvn79ejb9+BssrsEdFgUYemjHiV7085e/6Z49Zu1MVBWncvJinXcOeDpEdUrzHhhtx7fb3FA
5Ar6M29ipFkElgmcfPh4kSpyCiNihl8nJ0q9uPwxhCSaHCElWKdhrS/qO8fAFmLa37RkIKysLLUX
Q5w/klGiLSSe+qkm6BKdSo93bzjeS2VADAOHeSEZ9FM7dHGoG2Fa/44+57og9nmQSX/3H3alKLpo
mZKsGWzjk9AJ3XkwcKr5xbNIPtzr4Q9xYxju35zfTA5zfsYohTg9yHnxnDAlyJKI6B2mdskRtIgE
M0HM6Q3KOFjxuaGnRx18tu68txje4LaYpe5ahIff58YgOzKGrRaGENPZreNd7pVNCHLHO/JzBc9S
kKDdXjMX+ZabLFm0xG/J7KhtqppR33eQPGIt2uuv0Is+UzKNdg4A4q5hW7x0M2HMQ6DTwYUhWRTu
ZPdsJ/BbIWAGy5P23Gr+wvt0fqLXaGV2v/Oqj7FeBXopZLuR0MiuuW+Nz0tg8E6PwW/NCDVNrSBF
2CG6esM0NPpd0H5h37aPpZTWb9qweG01YICl9q4btiP/Ch3waasVppS7leAEn7TVJdk9PnKkLrrc
2edisNiUizofEnqGvZ3vzLvOk4/tvVM9fwnOZ+xz11cvlSB+U5MJIU/mSWoqAwJBSiA5523Xkf1X
9wGs4q4dlxZxcaYcAyHncyGaJ43KwlKq95p4q4jk4Hrbc/ODSwSMv6nFgIg4pRhCOEFU5bQe3XKa
1DYGiy2i25krPJ2SzWQ3j1/Tc7Av/C+Dtg5xvACVcAOXr/Y1uw3YMhRbFrUf+g4tbf3nC68DbemR
P1fy+u8zESZYOE51CxGdfd0AjNe2MGG0/SsAf6b9yaO6WQ6dkHcy8bIWJclkrsQp04TzgFmVg75u
KjJsy1/Z9vT8Mw7Wbebsux3evBta0OSc5FJLrC7P5DKXYjS6VKpayI3vNsfmgISUskYiw96jiZBz
ARdSNr+JYq6DGI1NchYgKiP5QbpHuX//ybnii4g804a5BVkYNZVpQkTlbHf9q+FiVG4f5D4vX7j8
RJ0JYu6AWYu51qkXRAZNgMTkiWRfqAphbo/2EMpuYxLpqXE7Jzu4boUZdE94HPDMJ8+8nualq6BI
uoj1aSggITWDqzKz08SIxVDTJ5qMqjJbqYnDC4IW8z6KLOM1JuF/Kkulf86y6Cy2Jr1t3lPYuyGa
ehvf/noc0ISCEWDON1wKuubimKNVtDK9XEqIy4jz/j6RnQ/26ZzcPwfcjqHFJ+hcFhOoCBcBTvxM
VcMbeHvcHTzQXfthoILhBMlzbvy1+LW+j5J9fOZI/Jpa/q+j1O3xhGAIL+1D5I8uKFY/H2NeLuX6
tmOhcqYh+87MlXDC28DA/U6I8pFNa0FyE+xqX5ubtetjvO8XuQvJ/ZpQliFdXz86SOV96k+gRfsR
gZ3E4XzdJRCY/x4agszsVTYboZboiYsntzlvfP8pBn/vzzf7glbIL7uVvb8a4tXnMpmwRrgoqZaf
cQab4zFGkpi83q/lILznhE881RgINxXh1NQ5xOD2dxJWWyXjYyv/iARbbHzLuLt9kjzbZRn7DUWP
InTY4eYfIkIXoblWaq98n6AFHE+9wk5/AcNrLk/PUqShyGhIkSSaDNaZ0+xRi8TekBCPFQHMyuQI
0jlMO5YjGWsbpRmewSzFpHNxzKmeenin8xniEET1d2Nqp4H9GGKMbXX7PJev5rdajCMMjbLsz9Qw
jac9GhQxMXr77y962rkijPuTwzwB4ZYARZxRtuO95OvHtfqBvfdBtOMOdy3G2HNxjCuMWllPTQo1
WIqbO06lBhcvst2L91av1u17wB0fX2JaxDX7PkEGuE/pYGJEAgqiUF04WP+DHUSUMtJ/oLsDbFod
H4jpdkR3eWe79Dyai2Zw/CJnkWzmsXR4ufhwx1jemA1E55k+x0TYNvWmNM9KWeFI2/3ggJwCDQYc
CFl8Oc8UMaiiM3isz0N1mbDmBQEMpaoEwblNhymfzDuQR2A33489VjV/cr/dUs1//u3Y7nSlTy5j
aUY4QKdzBXw5ZO18Xti+VDz+TQoDHcUka01fwEJenPc8JdjTHD2I5Fkk6J2IHLodixfe0r/4p/v7
xybZMuFojpXSWDjPriESCVfTifZqoIKAmusX5+MtlgwU7M1AXUVFZw1L1ZNOjV6P2kk6dBfbEZ8l
Wq+6Lx9s0+PR9y11m+pzUQyY9G0r97qVS9SlOWK0SjA06Xa79UVyua1miwg8U4tBElPOW+zPKGAb
Rydzm0CxHfCWcR4Hi1HfTAgDHvowDvK5gxDHrIn4Uw/2p1cOAFNP8YctzEQwINGr1ZRnDT7PAFsI
IvdwJrVtrox3yV63Opf6Zdnav+WxcFFXotwMJr4R6mnKRgqqh+pkV3XlCpYTnzbj5PYDaTwrc0Cs
L1eY3FRSt+webqt9Dc9vqM1CSlFgZ4aCpOlhc3Yx6l71QBU6Md1F5CX0MeNAio+nJxSTndTTQC+l
H5IjZshWa7de6SXpVojyuT05i4A9OxsmDNRPRdVpl1Q6VCbJhmCabKSaLuRLP3HcOu+mGAzmWLWG
qyLgKxSyE1sYKw3ix2D9vK4rwuXeoxZ066iZWEXLO+OUXHDUNC+y3a5SkJ31xL+7e1uvuSyNSz18
cwxgB2MSYTohlQtp2zEh2HWZ2uoxfOVRyC1mJhTNUJCbALeFzq4717uoVbq0xLWxo3vFqf1wpTwV
wfik0qW7DR61qJehfqJ8ZkR/vm28y/5wJpy5s0na66Fa1BKiGNAbb3e6vUO0+9Qit9W4o02r84Gj
Pv2V2/gWy5JsVLlUt9iGJR20KiiCe3uMbHWDtgq6XOSvCsCzA75WLGc+fwylVgklHDAaWba9VxKs
37J6B/n/DZf8bNFCdRVJJvDjoWmHOU9NAflEeGmo3/BkV7fx4H36SbBObL3/AlHq7a+37BC/pbHH
mMhh1Z0uZwnJJVqUi9bjBx1RzSoHfQQcWYsOZCaLiZysk1VNmgLNtts0cvTBVWU00dbec/u+z7AW
xud5rOW8yEwig2FpExba1EA7hfReIdt3a9DbuqMrWyjeOJ/T/raGnE+nMECWNlVYTsogHbzBLwLV
24uc7drcz8XAV3LKJiEfIKERnMtDC37ZDBt0Vhve1OAyJs9OjnlrFXGqKl2Bk3OQpktcFIkxBolu
eT45+mLIPpPExEntGdwF2nmUkEw6OvSlepDIoX4u7ZV55/+w7WwX7HN3j+iT12ezjJsz0WzY1GlD
Jg8tlNy8b9+9w6Um2KRI7DyIiUh79R8DHmzx7gATRE3ZqQrVFtriXDXJFmuSPBcbOv2/v7Rkn667
j/LjtlUuFh7ACvEfRGG3y8eSESuVBZmijxc62tMGN9lajS349rla5zY/ibYYj35LZJNonTIURqzB
TF9A3hPb6Jef/Hp1/jB5z8rrlfrDn88kMZiSNv85T60EKwUqHB5F55f+DV1J28KznrSnX08HbJXs
nsdAiNEgVK70AdUr3vuWmumtH8JAjVy2ajNK1JbA6tDscq8Apd/x+lEpxSl6OThflXNvWP4SI2qa
Mk9xQ1t07nvv7coiZ6TtNwMiDW+tf6BKx5G4+FKbnTUDPnnTJZYydvSmSjssuL5cW9DUw9RwX9kK
7zgZ/JHPsSWaE2TVbuPRpRDH4u5im+BmLgmG6CQfJG5vo+u++ioohTBbg4W4KP1YjrPhHTTPmBmA
0mRV1+MI16e4ozb2cbb1XYMLy30xUp1umRADRxJa4E+hBZ1BZK/6oE0E61r6WsFHFq79v9orA0Rt
KEmFYkBYmtvbjfdRa3ZV+ea9g67U1E7+hmFbn4GQyoQ1JeVu1EWY6wbRId51CbFseMggRLbptp1e
w90b58huyKzOF1UrE+pRXpxyHe/OKaa+Vqtd4dS2oJHWtxEkbnI73oJxM99+crtirxs2bv0CBpWi
U5jqeneBm/a2G2x92e7O9kdCsvWKksK7ebCuiOy9Pe+5U2ecEERjYCg6jWbRR4ChrYN+3PMrz4Et
0azMv+P132ehcNhLWN0q9fiOvbdFr5riVV75PFiu5aJzCq+2/fBR2Hbvr9EC6v/s7Yenh5PfoSP1
OQaHDxg6/MkXd/e9i43nuR28jIM/ch7Ui5lVrGHV6WsIjfxsV1Bybg2hvogUqYQAA8z5anTOmaMl
npCTYWW9rBusW9888vJLizXpuWDmCo99bLVSdBUsPmqkSAgGPo5b8QLyhXX3JtZbjNbzUpKLUeFc
KnOX6yi3pBpkQwdkBo+77ekpi2zphG46lXO1FsPCuSTmFp+SVgdTEpVkoc9dtYvW7nGWa8WVtsbb
7Xu82Ac6E8Z2CoFXu1PLDMI2GEGKai97j3f64RQ73couDfic2g2wEuzk3Lv3ir0u3AAXWzcIz+/R
Ai17m+e/g7nNYoyHd9lQpZvYEZ7yC7GrNWUxuq3v4kt6Loe5u1JU1OPJmqAvxsh2u9p+wtYr37Bd
soZvo/PZqc0rHS/hxVwm82Tp2rKP6wm6jZ394aUoBqBhe83lSOeZ6LURZwYbtZr920Q37V7x30A5
+GjaPE9NA5BbH4oJGk7pFOn4WDhAa7fdZpjFRsdubNG21k9+zZJ+jlvSmLgg7ctaj0NICxuC6fr1
uvd/VOtHjvUthXnzD8QgipX0bdFGknSQs5XwhHr0FNuhwJv4XhoQ0udiGAjROkvuC5Pa3gtak3Zo
TVo9kYdXF9RKYBTa8Amped+KQZJplNJzmtNvtWkdRwPxwzP6q3e1F2vov+VmVZZi15l+bBPGOOQ5
JsAhDixKlldsMCKBfTNojrh9hxdLiLqOqSddU2VJY2MPadJiSQGD4aGcAoOmcVN7+hhi53mNEn6K
2IObwVmKlOcSGXRqpVKIS0lB1Lhp0EQsoGEBj0lkwh4fBU5Be9EWZ8qxAFXFU9cN1EhwimphazjE
l9sHuIhHMxEMHjV6L2DbgCwdhI7UW+0VjDudnWDh7V95spkgap8zQComMU+THroMtpM/lHbTEDpH
u+Gysi1F9fPvw4BSG8VGHyb4Pps+JIiy1/fY7pztHveUPYhbCVq085laDCgJitCmo6DCVxk/qzcJ
CyFOkpOJDpInXN5EnuUx0BTHfasaV3PYeO+7idQwB1SQQW/AfT3w1GLgqRZLCwQHOMTKAUvR5JS+
8SysARO8AiG9LX+A+uz8GFgSQRBdmq1GM4bb/iA9rWXnmXre21a+mHmaGYXO9ISVVdKYSQExSCir
/nH7/r5bYQwDq07vXFQkn+1N7N8WyUMmlgGyz4SiFzNYBhggtw2esrIbN156v6lSgsfQ/3iQOoMV
g9l0iiVC3MtRIOoK3QXo2LitEgeO2DaX2KjHVkohIk7J8EtE14TdyzyLWPaMqBgbdKba0CwGkaIL
FslkYPzFiyr04RtX3urXQ2L7cIwgX7KxkJSfP1uMOGcyGXDCBke1jSMdtxjjX+/93eVeAMU/L/a7
Bl1/Gvu3agw0je0ox/WZisHoJmj9JlJ5WK6NXFVo85prKBjcksUA06kZevOE18MBZPzSU0jW3Eff
sjl8a8PAUSI3mhTXBoU+vE2O29rdjjFIfZWtejztKv8r4Ecxy+D+LZPBJew4asBfD62Qbjw2Mmlj
Yrj5j6gie+SrOb5xGW+/hTHYNMmtHrc5FKTCtsnq9m1aTBPr/xidLjKYNHZDmmYKdDG8D7RSPz2t
ioBmw9H3V2K/m80Rtxg+z8QxcUtlqkM4aRAnIJo4Dm61zzfNC7hcHI6gJUg3UByl5MgqmjcZuxCH
uMgv6MbAGK8Tvj2cHCT2MbfIkbLkoeZSGEsYMUWQnTpIQSnBQlJfJa7iYh8eR5vFnsK5HMYI0rwe
lEsNOdc9MiAbOazQD4t53x8/sEid1wy62Jw6E8c6qkyeQMN/gjhw7zhehHji4O0M0qGHZXt5RLOC
QXZ0lIE8nd8uD5VGHtzLXYOlqRgJDortY/0KvqPbR72YZJn/JsZyTlgJXcdn+kFHZ3vAhD3BOlg0
DQGRQUb6ad1x7p26hF1zgYwv00YjU1BjlxF9yH52Ieo7ooPTFyoMg7vdkWT7VNq5d1g9PYFOf7TT
F+T4NBsM7ScLjayu5LoFubdRO+Ox9C0hwvyHMb6p0kZBbkr8sJcGbSAWn29wCd/mAhhHdCm6shsr
etTe9mznIlH8fzEbSm88b7SY/pjLYrxRb43FWaT3FE2rGBxEBqRwVgcQ3opvP9NXnZSrCuP2L3XI
a0HjnSL999lTQG2HUeupjSvYOW/d5+5te13MRs4VYwBIPuXx+XL9Spvje4zlz0+GewdrTbFpnpuW
WPKChmFZsoVtdGAPYE7RaCXxMiJkOTTdGnxOstfSj2Zmd6bBCWIXI8q5KObcerFrLwVGYg4bcAy+
vxcOWG1cyz85mFzmwCtPK+YIQT0cj1oBUaL/sv1QD5nHwdXFVp25Mgx+T1qLsfMcEqp972KygBJK
cOxg2UV8fxoGui1K0G9EEOFQ3MDC1hUadPg9sIuPi5kqbFfbOFWqklo9tWfPu2wP8e4X+Uk7nDCz
+nUJgtTnfZ7/Asn/qMZ2sE3gABrFqYNXOm49cC4CC/0HhMh0cI+X8Vis78z1Y+A4lM1eHyXoB2KM
Q/kYkWidx2iuJ6gF+li3aO+rmnyB+Fx4oN3MnxxbXMxlzuUzqEunfNJJhvyLj44FgCKaVfEK4Ple
ag5sxDwXw2CvobVGOLUwF8y9nEm0bWm9hGOT/wV0vz8cAxe5CbaJtIYuSINgazbJOpBKpuTkOZXf
2usvjNE9fiXYDsC5C0vR31w5BjsqxOpNV0IuzAUYb771gfhx/uCJ4Z0hgxuX8T/Qu3HMx6NFtt2P
NlBbdKWl+GpgHvZp9wxHt6XX21w3BkpO0hjncgLdsPRgi2V/JYl/8BTjnR+DJboeZlVFnWVJ8gcV
FZDr4BrPOpYDn3+sg6Vr1pom60wFJgg717zVR7bG1MB0h3DPsnG946f7td1t1I28wYwE5xQ5GrL0
zXqhCUB8QMrGkzbR2rJrL/E2oFrkyFn2/t86MmiCUrHcSRNOcoNK5tiSQaBNFA5yWaDQ/Di1qIbz
9zEuTmLMbIQlcp6sURStDtpR1jT0Hl2JCrH7DOMYPx/8uzc3dq/DGGfuQ4VzJdgxVrHSLihN03Md
J8dbobUQrBt74YH294OxmluN531HBmGyYboYpYLzRWsG9scqAfawn210+b/RXQ2Rh84u7KC+/VF5
/oiles5lo0J2A0piNhg0kPC1h18+KHPuXIzk8450UZopiaamqBJetLrKBJBWehLCjKq4nTykiNBt
QGrnVfPX0BBtt4Sj3dKRzuX9caStqeb0AQQmvDWSh2dyQGu4c1GIZt+L3trGoKKFRhheDmcpCsP0
syFrCg0uNel3PeW8ivsLdjrDaL3u3UCDesW79kvWORfB3EYtrRNJOUuwTsfZfQzengPOi8HRXADr
vCcrkrUcApDzoo8MtGXg/Yz5JxczJ9hnxJG3hKBzcYxpCGVft0KCIzMb0kfoNf/FEbDY4zqXwBhD
p8Ujxj8gAVVjVO4+yIlGQCARvG10XDmMxwYdWR92PeTgZX8Ec2ZsH3zjEaEP+As4ouhPZiOfuUqM
146TS44011UlB8CYe5IP1jxcJV5GbfFpNpfEuOquqWPslZ0oOKFbUDqDol1tKfLHZA1mX4fPdr8U
HMwlMo7bNPqyQVIFn6sm6gEBHd+jca4pm7Mp2yrOtAEiOtqgh9gR0Tgy1q/okXj8ern9rTj2zVYV
iqpWUiMZcYAXN048U+IvhF5Gu39Qh60klMLpXJ5CfCOtdcXmJUt9YySxYDeJXUtgkzRyR3aq8XBb
MQ4QscWFsrlYxUAPEWwdKWip1oHN2+awmMub2QLrN/IC08i4VzTjcTzqtgqaSkDRnZsc7rGVmWvt
i6WMuTwGKtQuy8yegpFzlI7iV0ma1Q6dqidfHewJ40XBupTIcx2Tx/0n96rxPiODH9p5Uqfh/1j7
kiW5bWDbL2IESIIAuCVrbrakVqtlSRuGZEkkwXkevv4ett+1qyDeQlh+C6/aqmQCmYkcT84r8d2I
3U0rYqPObmy5ctf8qXZjqufMIpAUjE6071t/XauWv3tzwipZdDlrJF9nEJliO4Y5nK0sXiXk0+ME
aMbDB7F7f/Sm48t3jTuzmZy4ZkwxGm1VYGutDS0Durt9av90Pn+/L+2b/ugVBTVnsAxYmYDd0mDm
Ee+ufUo8DAc/v18nT9C2gM694/OIZasPusquxtSriYPCmZbFlDjE5PikbYbUmXd1Zta0h7QmPX79
48758yE+I1+NauTwgTp+lgHuDmkebVXt//AG/7ZX6jhbnIXCMaLXNwV5Maw0ARDst2j/GZgtX/d+
e9a9zBoTrA7Q2oAen7hcPZrmXfLuWYcnrbNS6hBbavImQ6POKucl/It0n59a79FLIs+OPDoAL75P
4QTotFl7jorBqNJ0sgEJsYoktlwvp3i3Lu7+imXDpyd07vxHdVYXPpFhytlSQQPg3zwezN2HGvuG
HWwKP8NUfdeZKs0bre54Cp3RqaX1qm/O4fFL/D16St+lH8ozbNX/B0VQDEjFrCivp5XcDk7ip8eP
5PjJPUjTj0ovfI+CWIKtk/dNik751OQBb8IFELGv1hiZl8Pb90f64bi/XF4H9LRIb5rnRU0X1CKx
54KDwxFNNZ8eH0OUmcv9yZX7J93+C41rIJQYpc67bqH2692F78oA6QFdXWezMn9ljtX0wCBKtBys
YRDQ4hEsA1H9M2pbzygX6N6WzWzqNSklQknzupppATVDTxeAyRCbI30bYQnqOxF4XvAZe1KwrQe7
etbFQDooIZ1xUZc/oZs4jiwTjAIQ4pDtmtPx6O/RIYUIZu2s0AQxr8jJdyILNS8wOHJw0hnkeh+J
aqTGsSF68jBi+e7o/REUX+F3Pc9/PGdP1YrMr5042wRxuD5sxUPJcs4mzkE/9Qp04NBdmHg/EQRo
+NQ5DELxTYA6kxiGvdpO1NbzfYxee116Wiujik2ZmcGxZWmVUYQYy8k+vqBzZKd9xHWuibrPyUSq
MzFr0GkOn9A8grjzQ4ZKdLh7f+48uvNQXPX3/ik1fF0yQicurpLwGIA5uqQ2SH9a+3AO385YgoZX
YTqtm2WP01N4ODJvws6UwH+DwQevfTCC79no6TI+isXhpgkgMxfwXoRSC9uRlevMw2wiMoqzgJZv
rMXHfh/jqzT2Ze7PHyj37htuxSX7hZh6r6RZKmFGWVBJ8t6uXU909aM1thqnVsOTGqXmjSgFLcFT
6Hjl4i3Em7G9J/Mj6TWljxG9/8SVGqjWgxHmhIAr1mde1j5W5hPjGi9aiT9eTw4T20JgSI5Roj7q
PeZRxnjJs4DIE/nafnF7NEzMP+4zoiOiXE/XYvVuZoNIbg9YevvezFOf0dSf3d+4IEa56QK4jgNV
VMmU1WCnGrIyC8a89Vh6noTnDD9G07lwwzlUueVnea6hucUcc7iDnQ3oDkSO8TbDaDaMT8tQZQGX
aDkKz5WIDskgdy3TLEzfEvJrQoohttlojVbeZgGWS/kpuZTJd8JsDTebRBjg+NAHhhVOqqPgOgvh
zkrEimMc1o/OOrrR5b44bNAwAS1oYXUNt9HkpJio1ha9JC3JA07loagvs4uKwuJotGfjXkzLpCYo
EECKvRrKqxaJZkyy2XFpHhSj8cSmcida4XPns5yO99mht6m/VYVAiGNsy+WUUrXbMhxEX2B9YR50
/bSyU/NKQ2G92SsX4C8KFoYpqUsFdiwo+iPCrpFjZeaB2T6lY+WLqPGz5LF2o0PraGC3ty7H+l9a
69HdivM0s3SQBJdTZO5+lPuO0l01/ntRxsIPHBZxQcu014+4upsIoFpDWNl50DLeBYVdZgejGUhA
2yE63L+dTX7wCmEhGbL/VAW0kwUpDGvIiiAhx67Ld717TtA4/++JOPBN1pfOdlz10BLhCLsrZBFE
yVNXAwhoXbdm2v5vUKGc4uSYxYWK1UCjnMV42IpgZ7Snb2Z6/o2fxwiIS6lJgKKj3Pzgjk1flWUR
NPHedB55caTlb2g+zPLfJBTN77ikcyrBwbjs6fKpyC6i//kbXDDTRKu6I0ybKFYyBVQcqWyQSKrF
NwgsC2U+cTQCvGVcHAYcRACSmy5TnVVZmHBwBlBpTbYbE9szrCfH+cxl8jt37mJ/FLIVFsN+oFtN
ARh4xdvILIK53Lt0vZSh+Hr/xLasi/MPidekxpUy8qGtaZZaReBG7x360trOcUmYRzABahjV/j6x
rYNbT80V8AtNV7XKGRcNkjNuEUxJcZZU+tBHsyx28TJoFH/LLF9TUmxMbxrVEvWsCEzv86jRdx0X
69+vjixh+ULjiheBgzW59LGN923+ODWas9q4GOzYgghjLRIGzV8BB66oSLMQblwZWbBkX7Cs6WwW
p4UkpzxzPGlqwq8Njm5oKWpDZiaM2ACt8ULnZNcRvw0yUyfNW1TwtjiYNAPqr+so59ZYrVEaQ5EH
BDsyvdqIsNq0/hOzU9aOkzzUnJ+ajlvfzfUp+5ucwtQyyzjlrAS5L23cei0S7HlzoFHodc2R1h+c
6bvTePbs5fIgooAembFrx8C1Ix9mZEfmk6E7gVXqlKf85pPUsCgqZS5dnEA8PPRFsIxvY3a6r2Ib
gg8SHD4cOt/RkmHdCueSNba7iCoPrBkI0tF7s3m5T2Cbh38IKF52mQ3OGK8EOG89aZ+L5t3oHv4b
jZXJK9mveWPPrdHkQS+eh+hlFKEHFbtPQ00H/D/5+IeRldErImZPByzmghtiOaz3LTPpnkXrih1z
AM01lXX31q6i8pAyM94D5Q/ZD4OYh4R26bmb3AxFNsvx+2JI39//MN0NKmoS5ZHg6XrAQjwX83dj
+Pbffl/Ri4R0MwWoeR6wbNm7TvvQx6lm7nJTRsS6+VAAJ9NRW3YWo01ZT+ARTd1xeDbMy9NvsCCY
uYIlYEjCUa5umFIeGSl+34zRzBhfplanqZuXcEVBuYTBTgoezgkQVPrGzxOMDegCh80zgjdP/gqD
VC/YxvMUMeDtBYb8mkwXUnxpC40tWD/yF3NzRUJhAgU4VswNSPQYmcsrv7cO5HkWreY93Dorm9jY
FIF1Nq6pwjVR0g6y7hGgJP1X0n1p7UlDYOuorgio6Exz2I8mSRDMubQ6GmP/mDMCRLb0532p0pFR
/NOWpZEcGcjQgXsdfzRRs+e7+zQ0Z6XuzZpHahvTYoGVqPdM8cES3+8T2Lpz2wRwDaIEgZSEot3F
0DtkWM8Kzecn07V+MONNxaMFW8R13VWbvFiI4JGXYNB0JWQwC8pjlJMRx1UfpwHzDo5uOnh9D1UB
BhrK3xSUGzEqx514DGbCpf5Z8DTFItVzWbcfOP00pY8Lj3UUdTxZt49Ckw9Lz62Vpyz1SPaS9bpn
Z/3mX3myXcdyqCuwavSWQp9LQJ+MPA+GKBt2jRn/cK1mt6St7dnYdoJcLBE7uTifSjKfSSgO9+Vj
vf9fyQOiDutbbY6Y+JZ8MVfLPFGRw62skL6M40s90AsvPi4jPTZkKjQhzPaB/kNPMdXRUiF+Ynhl
B+dFVj+GQfMUbMo7tqb+Lz/KcbZWv5TMwO8frJ/002fNr2+aBBw4shUYpRWvg1ZXPoLTd9RGxioP
JuPgCOwfIw9ZqZO5zStZsxNk3f0Kwbi9EjtCwFXyqAjyWX6rM6SWo2nP2lOGcosu46siCL96PbYD
3FXMjCM3r6J1mmkfjV2CjMiYDfExpHPkDXO0nBYxD77pGKFPUoc9Y6QcXRR2KQ+yrZ8qKT8PwsB6
x2qh/hBF0c50pXtKwy4Tfl0lie/2ky6G2zx8Bl9WWEBowjjk7bnkrGr6uksRZw2O1/6QpMfJ/Pu0
h4XeUIxAYGs9nkrFI5+ykvImL+BJRKFvLq5fgtYkP95Xuk0hvaKixPFYWW/nFgWVKtp1GHKib5bm
Rfx5n8j2cf3FCoZh1TSUNF1zxhbKIuDdpXMPyfjcSQ2Je3ysJBR7TJgc02g9rbTYT9WloI9V5WtT
EjpGVH1AHtSIYlCp+29z9TI0b/rm+N/OSgliHGnYHPvowYj1hFqOa16WZf8bJIQL6UJZAPNtylnR
oiyliJsiCEX4xp6dxOMGiT3kv3b3CW1eiotgD0uICIXPfasmUWjXi1EgnBxpczCB21zEpod5C+zP
0Lj1q5iqb8caugsuMKiH/P0tJSI7i5gdbAfvCt+IDmLcifC7Mf85CnmK868zDzW8bb0e1xQV9czE
PC5VmxeBIFho6n4M61LjW+p4UlRTDBUWAxugYIzTqRneAWLd69ilFpbXNuit3afy8/372jL3r9bG
4a6JEEY5xSySpEhd6OlEEL94M0Zxxa74QsMP9+lsyQWS7MiwA9Lb/EUA7bFceFVDABdxquTb7KFf
DmmqIbJ1QQ6EDuCWFCOc6nMy57nM+4XCsvEftkTLuPwNNUICTAgLjzxzVajwtjeZ5BUexyku8s88
qxsgpuVxIId+0YiC2oTw+jYyrIDnKBlR2+WKLHAby+2NBVbBwYZVr3zCArxDJJM9sYKKmE9L1nmN
8yMXumBzy+CBOUy/IveOzVvr36+8jFqWvGrjEXpVz/tKxr6b/JDLv8++2yjIo/KGlW+Cqd46j+UI
9IwpDbiTseemiqaDPdnTpeqGUOfjbvjtcHAZoWvemqLEc8sQwGL6MRJzGpRJeKjj5K0dYy241e2W
+jjxS1hOcDXI6HX2izUxn7vDExt6r3gUbu11qZl7lot2vTLs3/5rnbj5sFWcr06ajUNHUndIA9N0
P8fu4CWYvGSJPEmusZUq8uAqTDeklEvFpDEQhfs+DdJ+PhTEq+NLsrz0wvVs+61pn8IqYFO2Y8l+
SiWen2T3O6y6FKGZCwV6hfy8YrV0BpKFyJTgrW69OfpppQQR2tnSNZdtCC/4/IeOYqJRL5zdljlp
kI9z+LYb8/zsJPOHdgDq7X2ONikxC2tQCDSUE4WScBbDGaslDeyo2DnOlzhuvHJih/tUVFiRvy7u
ioxiBYaahVllWWnAFt/mbuIj2+AtRXhYzOFbOlDYgHqfds3jENE3pBwP3O2O1JqwIpksexH1Phn5
+f5HbbIO1YUZd/FkqGC0DWNLzUcoFND1POschqknNaXfjWcJJg+YeoAhdWz4LbeqsWRGiT4zEzpL
RHJqimaXOdMLa+qnnPQfsfWGaAR0k6CwV+dordS5ii5O4VjHiNzSIDL+iEtnRxav/Aw4q106/bx/
epvm6IqSooq2A9+Y1aA0zx8s4LdI4EFjnRkTSPZjjeL44T65rcyyjcQe/kNShMPq3h6lTF0Z19JI
g1GSBZDpudw7FTD1MptEfjdlIfaapd3OjMMJ88vZcAYCbn2iVYGu4Tj9FlbdtIuxdfJ39Me1cRDC
po6rZmXFaE2DQ/BZbXFBndmrl8az+uf7zG9K6hUR9aznvo/NJQQRD94gDUbTv09gw62hcHQ5CmPw
CX4BLCxENlTS5Gkg58bd0fmpXzNpUfUUo2a5v09rvSjF4QUtCkuOBg842IqrVmB3MZkq2DansL80
TXeK+/bdfRLqVMZqbkCDwxmEF4VHU4kTZDkMhBc4sG6pz4XIvXBA0M08t039wkKvT/2xTD8uOaC8
WfbZGqUfTdOOowAxmqVfzChbdbpv2rjEm2+ybgW4thwU6gQwONzU/rQkyylD0wTNMb9ke+P0nFtA
CjaH3dC9aZoWwky+Sqv8QmErU5ponIkNM3HzLYpd6kJ0nZMIfXBoJ6RnNmTcI+lcXXhfhV62GPlh
ypfxeP9WNi/eokBPQ1IAAMHKpRRJXI3diEupHdn6Vdwi+jDJ8u+tOkXbyN9UlGPG9tpK9JELlyw+
uvIta89F+PE+I1s+7Q0N5fjGpHUzUeH48vElgU9lwfcizU8R/QyJ8Ju59WNunwyA1NwnvKmmljBd
Z915Y6nzOWlvNUWPLqyAkiPLL/HwtXshrYbIlqUFd/9QUe6pKoEFjDGtLDASx0IbxtTtsyxJT03V
mdkuGczlgTO3+UOOsjlX/WS8QXYLG6WNGoDTRih9IdveK2UYaty/bQH658OUq83aMi7GUmZBux/e
GZr3bFM9r7hW7pT17RzCCKJtkxRe69S7efqR6NBydBeoPGIjTe22ERCcPor2UQQIrflnC6xbV8Sa
d0lHSXkySNG5cWGgsXaZDpH1uJyG5dTY/z78uZGU9SOu3OGuTcdeRpDHqb/UUbVj4VlkqUYeN20V
AjjbdChKk0JxHdO+Rq577dntZOg7/QHmUrbf3OxSlF/vq9emfP1DSW3XsvJuweXjLTf5eFn69zJh
v2OcrigoqsUi5O1nC8ZpV5A35vCu1C3iWg/jl8f1ioCiIlE+SNlJHJY5OrCulxxznDl/J8mH1TGJ
aONhwcz9U9u+H4cw7gBj31Qz7aw0QxnP6G9dhrw9Lm0YPbV5eIzc0MthrODF9/LlPslNXcUSbYoS
hQuHRTnGEmYQAoFooqafU/ehZdJzDF0Hojoo+5cTcUVFOcuFCWBoTQwvyRgHdPJLuRuLzJso8Spr
KryFttg13z73cECBdBp7Y9p6aYGYZUAe183bve0Am8HBTrJm2tloyeqcXdGHyLX0z9zE6Mf9U9nw
yFHqWMv3NpYzOGpydJiGtRsI35tUscfaeTfGf9r2JSOfukfGdaHw5h0w+IqOjVwEwO9vdT/pJFjp
V39cNI8Ez9Kx6y2/pqOr6aPSEVr/fmVkBj6RLi/hN6F1wHf4E+8QaUSz5vA2df+KHcWUxRacs4yB
nZSc0Erfa3wfdebnL2HCpSDQFii9vs63XHFhtOg8kw24qIuLWRe+WZzTove7HCWYD0XCdlG3f+aF
Lh7cZsulaBtBEy3qbbeHV2Z51cLvTAPLeqI8euSDq3mUN6UOSbb/paAkEDLOJ8wi4A3o3dKbbO5Z
CfmSRA9GVWeeiIOJ6hzpVbt/sXFXFJUHYS7CpJrX0ZQsNk4Vi3NvGPa8L+DZRx5WBp3YeJYm2S1x
9kdb6zLA90/U+aUiRK2MpBz8Nqw4W11+KmvNq7r5dP/Nn6MWhBrZwvWbwB9APr1+id6JhL7tKPOo
1M0m6JhRTFwf95ObrkeZoF7zqAtbdb+uuFS90ZElm3BU9WU6nu4bu22FwjgFFhWjeIIaya1kD4lR
jkuKTy/r3m/kcBxKtovn5Vws5qektDEBGnbPjds/x00cxL2uq3+TOWwQRk6VYseMmtcWo8ENcx2M
aees9SyMq7wv6mb6dp/NrYZL5K/RHWEBggRcKtbPteLczmSRBch8+guq5ROg3BcHUWNk+WX1gBa6
bpYevdDxQ9It+3QghzCLT11qe2joOsxmfW6keZjqJBhj9vX+520dwvXXKVaz6opcJhO+jrSZF7XC
q9KP9ylsOTSI5sm6qVnA0VMMmN1zO61qzALl2Tlq2r1M6sMwzh45wTtAPD+cCip392lueTTXNBWT
ljJRlAZfzzz6KgfqRykwVKoPIY4zbX/ep7UpxyZmXdAQ4Vp4JhQlGWjWSG7CfeL2xxwNhHntnsto
+pwOjr8U7JEOe7OJ9lPsfEnSUue8qfPZr+/SNfn1hq/eJVHKOBfRnAWYI6NcpEeU7jGuVh+Hmjx2
3fvIiHcTQ+Nu81CjQlSM8eA1SB7s+ngX980BTZwHF77XEi4+LXS7JrbefnMdzBBibTxWizhm3I1x
7uBwzPlQJm/yD2mr8S42Y3ksxrA4uBPoFFEqvWnK7KZ0Ee2WNRabh7E/tO9Np/TziLxvBaBlwnAv
AAlkDBqPY6uYgTLsP5QVC2ZmwBodLALjOy5e0s5ePL4puh9T9aOeftj24pECHWb1gwG30gzpvtUZ
l/+Dd0z3EY45CNS6by+fWJEoBwA7BD2pfF4/laJYG3L9YV78xULPuptfou6hSQaN9d7UMGSAKBa+
oc9NzYt3uTMOQzTi0EMryB3MxbS235eNx0V7rBPdEOOmGF2RU4QcDRxZA+xYeAzR+3Ssj0b85Grn
SnQ8KZZ6SRpmlrRH2sTGPtvafWzMr2Z+wb7bs5nm+/tmY5MYZrAwUoi8M1WBiUQ51piSg+xYjesn
477BihlJvlRI5C2J5g3S0VJOD+BlomjWfFBS7GWLeK79Nhtej+iH0brSaMWW82NeMaacYpVOeFNW
YnE+HAx+wfD1Ae2+fgZduH+E25b3ipTyeNnJQCJiWEgssG95Uz6k1kPoGPtIlv7Mv8F1HSR65eug
qgaNh7cpjxQIsRRdntYvA66LwRrmFjC6psBe1PFnk9T+WGmIbL6ciM4slKWpi3rlrXKLzC3NrsdJ
mrE4iujSynyXDjDm4aEbPiCV6HUm0eRqNm/viuYqSlevCUd3GQPWYxa4zTm3vhQUU9Z2fgQc//v7
l7dJCEeHngKOWvirZbsihKE3bDjsajzR2TQfy3kY4AZVy64lket1famJOTYvTCA7+Ff5WUXiiLuo
qbsR71AW5Z5pvQxJ4zFdcvDVl1MDGxPNq/BpKXzaXybTCLaJdRWs4uhmu060/TnkKMc6lennvfBa
lr00kpTe8qdss2OFdorBPMR5elqiXTkLXWlr84xdPFAWRr9xxsplNh3J+t6FlDb9m7rNF0+UvUfp
srclnID797l1wJaJ+RphMoLwWBHWyAnLPrQovCB0nILUMLwMWo1fDZV6vtdEFIaoRbo2mRxM/8fV
rikuOXq67rOxZSqvKSieoznK0epihhssM9/qv5vDEbvovA51XgvDf/eJbd2PRQXBUhrUHdFKe6ts
s4tIO4L7huaT0q8Leamm+dzGb+we2nCf1Ob1OKZj24Kjw/kVT/NK3Sq0kMAJEFmQMuk31q5o0V2l
GwHUEVE84Zx3cx4zHJ7jvhQDlsMm+yzP/iMnymNGQ3Pkic2BazFchGH6rHg0Gp3mbAra1XEpN1Ok
GAaqGhwXGX1xqnMND6sU/SLHaHRnuHb4bY7Cw9JL6bgLJgsHVn9AetVvlvSl7+llssixLas/o9jV
kNwUbPRqEwehNkGH3a2sDdZgpDZi0SBJ6sBhaK2xz0mFyiE6nZHkvC9tm8fH0D5schS98ZzcEqts
GtZtl2I4n3R4iwkfj0Laleat2hQ3INhyDINi3kmV6SG3i9iYcswNpm7hS6umPmW9ifd4LI73GdrU
VCYwn47HCtPaSsZqMqTrNAQjiu5IDxX92MTRYepTj8s39wlt8/Q3IXXxYIeOVR6WGHOrsAekGaa9
O76kPdPcj4YdFW2i7lrETEudBw4PvTEX3xrxLs7qfc6i/X1+tiTBJivmDfKLzi8D9OlcZi1lUR5E
3YKOKwbwyj8xmaATuC3ppnja4ZIh1ULUY8sGm/Y9w+szzsPDbOCJraLqR9yb72mDyngePt9na+sA
YbFtdx11R5exIuBizKMI2+zyoG4avxA/pIXsidEeivHpPqHNWu41JcVU5BxjCCNp80ACaMe35hgd
027rPLVUsENEBFa9zk13plE6YA7D/dGzMPJ7mxjA3nEDadTMb3M7+g19uP4qxZoYCZYuThP0obI/
cvHdJF9RzotzHYDaljYIB84EPGyMZlCFeWss8hjNibAjabVn3WV9TcZOhym0ZY0BUYE+XfR5rT3c
t9aKZUIAlBMDgVbZRp7od1FffuFdfWktYy975KQTU6MWW/IDncC0gCPQCvW6M/nqOW6cqCtQR8wx
SLnYXjy8s2zhmz2WUEy9zkzqaFm37KGhrBPOOi6GbptPRbLvM7mLkBAIw2V3X1i3tBBpPkzlo2HH
MtWmHXhOJTFmJw9sawqkYwYh0K3MtjtmGTtUWarpgdmKj9BLhs3gaIJGR7dilKnZ0Crv0AQ954DS
Yj17006f7N59iJ0HGy1A+FcXd2IaC63uDXlNuKGPzWKYf+KAHVF0n8YZm4wYY7ZOjKxS3D2FSfu2
QJIgF/bRdpCxXQo/L+UjqccHtoReMra/YX5cFx3ZSKmZxFXNnTXLZLY45nDdub6MNf8jl7ZfpcOJ
17rq0Kb0IHONpmVcLVq+bqUHMpmWpoPphmKZg8kd33A0Bw6z8yi0vvcGKVRjgBck0JyPsF65z6Ir
gMo/o9FcFB+xkM9v+mlXFxz9Ai/35XSTECJBOEKA+MIU2y1Pllk5Rc1xg7X56AjnXZH/LOaLwfi/
DzodgkkDAImYJvIcSnbOaUWKtBimKKhBzhHaGnPSAvVaY4s3jOQNFSULWdMpbsWAyYkKaSvJnxIH
GNDlb7isN1QUK2IvXYy9wbicYTDeDujJZMazZXRrgbDokl3IO//+JW3pGSiusD7u6xug3FI1j6OT
VOsED2e9l7HMd9Mn5nycGV70al9iV1oZDV5N/ogAM4cBnfP9D9g6VwgHUvrIW0PfFckv3cIYxpJA
z+nkVflPBBq/A/7jXNNQws2WoTJi9aCR08pDadwW1HNyTY1nkxHU+CmyAHhz1P6OJMtQi6wAZiOt
n7xAKqJ5kq6u2WJLpywCABOB0jhK5Mpp9UtNhrrMymBJaHnsZ1Z5YW7/qEj9Fohajeal2aRmEhMo
B6gggtytBveSTo6bCsyGRMu5sTovquvn3o53RaHbfLJ+uBKrOYAOgalFdwwmRBXBJw5AGxMalUHs
vmAz95KfJXvg48mWGqd865osvGPI1iCF5KqjKDWxqoqFRhGwutwXYXdBfvgxHez3/16sr8ko5mKS
zEVBNi2DdkGkdMT6D3fUzJOsmvnLkV1xohyZJdoJSOeyDMYh88zhZ1/Xv3VWQC8T6JRBBLjKx5X/
1LcxKXkPJlj9EQSY+0KGn/fPacO7WGfB/yahCDSfOrEkmIQNTAwge8k8NJ7bLWhP2KfJ9MAnujPq
6sHI2cf7dLc8fuR8MSNkorTiIDV0yxtA4qOu4w5ANsrGPrpVXh2rxO69JOyAg08ETC8creM0Wc7H
0eYYQa64nxbS3gvJ6RmlT+mTagZo5f0P29I5jGJzdH1j0hHN5sp3NWM8usjaBlY9Hx2XIxhZDrP9
WC66vNhW9zd20wADb3Xr8ESvqnJ1vZM5tAgIoAqmdM6zqA9LerZrseej64vOJyiljol7AtKPH71z
O+cQ8nE3l8m7UUy+1TwzqmuW2hJpABNwTIAAHgDZ1NsvamagR0RJWQZF7dSeaGjkxzQcNG/elgm4
pqIoTjOOVjnYkLlpahvYz8bxrRhIkCKcq8P929x8XvG+YojQxkZsZGpuObLL0krMpSiRDPrJsYFj
RJtZlaxFypEAweihMk+T9YDNkH7l8jOrp98w4ejNEyvkGQZNXkfyr+64inLJ8qIpUbq8zNYl/9JW
lafR4a3zRFzHEYrY2Oek5jnmsQDKd1/j1lpjl2THpQl38aQJQ3RElEtzphzQERyMlGhvg/8lsH/P
0oHrbRJBsgFPEWA7EYPc3pZLwtbO+AQi8RNyAn7dPBbD+BtXgn4YNIGi2oTzUiyPO+ZLCZenwkB+
W3o8e6wG+cNyMJGY/Y67gA4pRjHDagsUDG75aSVg6LqurgLZtEdZGN9m608zTx6gvPflfOP5xgtB
bagVqmjY33pLaJYkAe5SVwIlpws9tzIORhddBEdoIcedk/9xn9zGPd2QW+3IlVTzLsyRB2vLQPSz
F5ZfzRR1prL+93YCE7mvhSYBx05tnw2nvCZxSCDX6AkuuvYYnRIn1bziW+0NTGCGcb0fionJldcr
XkISQ6KnqgpaQxxHl76Lo5eqTx4ZxleXttqV5Ve00vqFbLw2xPaZwvDTrNNo14bhRTkNKLKvKKJo
8Lj9CAxSFFnSt1UgyupcNs2l0EHvbkgIBvyQE0dr52qNFNVC1aLPeplVQdM6Xh2+iekxigrPzmMv
nHRP2wY7SFbDrUCdzOZCHQDhLCoEz+YKqRHTXnaQ/vqLE8cI2e7L4RZTqKo7uDsQ+aWne6R9uCyz
BXvhdlgNVFvFmY2FPAwFNb2wwpyfWGKqEcsN5uCLo8IE7gCcrcLy56j7jQNA2gInq/bp0mNnirR+
Y/QdR0dxVet4pK2GZZ2JtSzu5FaYwHDFsauM9JLErnGh5dRqNGDjENdbYtY6TMMdFSe3aEiPpC7q
JQn+hwO2S9sXWveJxxZmH4oicT1edrYmabB1iCCILBpHcQh4qrcCP3Vub+RhUQdZ2Hw14rVF3Q2P
96Vjw0qh6R4D78jUYfJRhUNMQoc0U0zrIG4fBaA3GheLEjD+8e+pIEcmXhss0SWlqG7qhLIouWwC
G+i5fHlBSbgx9v+NhqK8Mpqs1pZpE2Sl7R9rzP+ZqaYNY+tC0DmAqBbeksvUDFg3zFYrxqTBqyhP
Yml+5PJ3hrgB1YSZMLTJ4U7UINPuTKfp7arBJDM7RtzYmXW07/vwdP+0Vtm5DczABFmz3BShBQCN
b2WrKJt2AZIngnQWBQ39wszGa7AbdUh0gJs6SqtqXb0dnawyvO5xidGLZy4/5yFm7Njb1Ph8n6Ff
7wYMwQ7gahCs/XI3reSsm+0Br/s3c/Y6XUiu+3klzVAB1ynq4REFRsp3Dt8VKdPoiI6C4nLRmiVR
3IOBcd9iR9H90/lVzRGqAO8e7hUeHaDl3l4CGhbmrmL4/CY8crfwuu6jiDU2cpMGcrXIGtgQLLWL
m9QFEsMRxw00TyL5COhiYr3cZ2PrjGBD/iahOthW00b1xCC1YvaK4SMA6O4T+FVYgUIFg7uqBR5M
VS2wNieeM2qWQdpOjRcz0geNWaEqX1XSn4xx+R/Svqu5cSTp9hchAt68Fgw9KVKUmtILQmqN4L3H
r78H2r3bZBHL+ma2ex4moiOQzKp0leYkw0/+hBS3enhLkNKOvO8wlgQomm3ZmvqwyHOremkLu/Qc
bh2kO6FlCAKLQUqOvTSVex71yq2auZKpy4W76hPuLeXRmCqVScmwmJPQ3rMHFAjMcGsI8acLvVL+
xOX8tJFGsMdJnZXWGLWSEQcIXWmL7Vch1VYvZBxxh45h3+4d9nSuaHDhEV4pGB+/Jdy6Y6BJLl5J
aNtJcidJPQs7AdzKN4Po+Fhm5nic6gcTpjoGqGi0c4yOhU0qIsAytHKbAP1Oy9YudjfoiSO6Icl0
jaisoO5eETBdCEgheAk4bZVeEZdFmYQgh6+2kvRXPUFsM1qpZ47v5vvU8aViqHWRhO93fYDEw94l
oXfIAhLpjMObkUc4OhwbIhD0itFQEBNEpyGNYoWg/quL95AFBTN5CTORNMvQRAbg2ohz6N0nSVIp
2ti71dZXlWWuARfl3HCZORbtOlYYdcHpcCihhwsHIQQKeCvRbejZgNezyAc1fGtAMsDayD5eE2+P
pW6WCPaQTHnPCeuFCqnKjBs9XQYRD+eVha9t48TV62MaM5Kt61c0qJCKw977tPHiGoAyvKnH4bpA
c2uPNRFDwNt+/pfURaSvxYDxYpkVbl1DyItYC5pFCV/Zyq46DEkN9JFTmh67jpUznhU6vGYlfB6Z
PHr7UqxnGKbLqnrLF09x7yJH01uwSL0o2o8PcIYT1Ic1lGWnTKF0x0la8NLQ9c02AISDLXVFu6rq
wGA5kcl7UwKHvhq8WVH5RgcU7bVqrvZdo5Gb7ZCOZmzEr5mv71pBcLqoJmrSnYYmOcljulaChRqt
Bf1Vbd8fc3ovKmi7QnvPhEaLdx9t6OEfUdlUpRbYKW5q++gscEJORFZY7FxSilFs+x5K81htslL6
IVk9pn5/oaCOxKGCpRbIJdHaXecIC+tCb7cYuDNbYyQxv4B7J7nKeJLdm5FbQpQ/E1o9dT1Xa7dR
uExjp8udDqM93o5TWXc66e/tnaLSDseFaiOwihGk3zqwKnBLvVLbblt3YREBxDsu1ryU6nYK4Fwz
GIFgaRiJa6L7vCR57wkOx1fZ4vG53hsZ/AhM0+DBi9cI6oa3PyIQEjWsIcHbZHSt3gOCRNgTrpQZ
Cj9zfcjLorsHioKiIZ2A7l03HZQOcIx6Z4dPlTeNSm79PGWQuZfR6e0OAFBsjcDjR5l+xlUwUqF2
EmtRCVRBpeA3udSMO5/DrJPUxh+1BlRudeCrpRwPz2hElxgBCb0YEYlawLRiOgcQc2gK12gm87Ed
9T7ThK0C4KJBxjKs8ZzHu/irC61oY4ynQQwJ35pu4yjRuj7hQ4vBPbffqfwcuSteDUwWBtv9uevT
GDNQFjGXiMz/dGBXB5KIqYKJYl/cBn2V20PJl9rRSMO2MBVfyTCYl6OiwzCJM4NKANcDkM80MIGr
psvDbSPGbR2PWGektUTC6FliYBGlphOAmhK5MKws1uxhDO1S/fvmGEVb7AzB6CESYZjSu+XXE8I4
q2JB2EoJhy14kapsq6Auzo+VZuZU0QyETi48H4BtSueKirhs0f/u4VTTQFjxrVpyJMM4HmkkPLQ7
QBEwjNK9lsKHIR5EE9mEPUrnwYpw7HUNi263mK4UAdmnAkvrMy6VMtmFfRboDEmeebOg+mX84IWh
wn9X/stK1DXCrBK2vGolhSlr2OZGcskCfD4WvBn7BGM4/d+28Lc0qVCED12l7PRM+AHDyLunxsqU
wgQG+eO7mzERQImFVKIXDyglungrIVGBRwUyfcJWS+S2NEelFhIzzsoU75Y4KjIT/brYG6Ln9Wh5
/ogRtIQDdOPjH3HvZBB7/2t4BBgQd7jOWFymcz3X4kdwgrhAjkm3emCeOUJYaitlDJyukQOGWs7R
nGJwgLIhf4Jq3C3jAMofe8DrCdt+0LeD6u8GVABJJhklVn3wW88IGUzOnTS6NVDw09A+B4i7W4Ix
J1VyDSzDbZp2v30fw4pAmxQTtFgCdnKZhpHJZRUpopIhvTPKAi8A9Yd3RRsM3a8rlL5YBj1sHroE
OVvvu/ojExPDrMOqHRhOfMYSAMADThzzP+iRpdHRjSRBoIltBsB48k51izH2qLAbFVhEiE0ey8x9
pAmvhvop0i6YI7gDzY06Li9bAMJhE4DsfxRq2ToiV/KMw5ungkQxmjqh93Rfnqdg/bMAC7RFX3VA
kiFvllHesTrF564Ir3d8CGKBwuB0rFduqevqrIu1UNrqcTJuean5ln2vNgt0UjKsyjylaVQYrbco
jUxacUUph6ZFYRRLWzdWPvtOeR6Ues+17l+PL2eWDLw+gg+E6MBMuyWDcjTKp3EiodFGBIBP7xmL
KVuyzAt+ZCThJhd2GzZizyJwgIHlgjVid+I9+rzCVZ4qAhM+XqMxypSKX0XJm0n7JHHcAv/9bdZQ
kYPVEDC1pMk0a4WmiX6DRvxt07+lY0wMDLeJLNiYe7FDFRoShw5M5C41eqc0L8eBAoBwFSDKMkbU
8+EtVPuIYZBmiaDjCoWWaZWBThmkLCghz70HInLV8FZRZCj7dXquB/+EEMDBoeQKqkn0SIzRRHmW
KoU6gWsWppgmiHu8Ma2//u7N4PpRL8WqE5h1zP3dCh0/lnKIJZ8qFqJWCW9XhtYWy3ZACESatBDC
098nB7njUYtDZQQP61tyTe2WwHTztW2slQ1ptfZZ9vWl+vehOtB386/gY5oWlSgyY1N0AKEOtK3P
FduJCkDY/nb6xkCvJzJr2NaDpgQa3seIEzWLOU/btnXwgkeLiyqf9lXEOmsS7949TISAWvuTpITR
vj0yOUT519UjDUXF9yrizhlWHCWyEwisBMEcIQX1bHgGGdum6A2pZdfwbu4DwlnNDNPrgNDrYayd
B7Iz63oeU7pb9dmhRZNveFwPYLNssX6X9NzqGqBh6izfeh+wIFD5D09YAHl7eH5dGHiQgpLk7oSs
3AOLKeeqveAVeKQysqHzXMEoYNUe4Lrpt3hXQI3HAucnhoFvpp7oO2UePGVJlm5SvWIo7owhQnMZ
+izQZYo2H5qzBsDtTcJ3iBp8VOYJJ3ivGjqdfz/W11kqU6UMvSOIwOip6yASFTcVCxHIRGFekFQS
y4WA4O9vuz7AxP+0beP4EFtSMl7kQu3lCQDiay2OrdDA2E7M8ZJZqEJv/wOOMAIC6BXMgaDX/lYi
skAU0q6qEdnJQWsCI7gF/oemMyoas+f2s/wZ5gEGfPr3q5ABsLujrvstoC7CxDhhwjJ01NTXrce8
3Ek3kHthtDHApvFIINIdllwHID4PoEfbJvFI6conLIyzKgnuXJOfpaxiHB2Nj4cqwiQDcNZotsSE
Fd0GgMp9VMatIJ4jYu127aogn6vzihQWycnbXjHNJWcdGTzSmYA7olNa8+ooOUnIDTEDUX9VW1aw
Lr/Xy83X44OkVPeOBnVdPbpTQiRjxLP1/osRDNN9k3ffpsI6odaCyI3xbWfXrw7eKiRrc+naDDJ0
4uiODKVCLSe6lYFG+/PrTiEZOfRktfj9tCXmfvm8tBjn9eOnrwLIO2pUSFy7Y1lq06VsrIvgvO+6
02F1+r2wucW+NgH9ZbLE4MefPqI4hbRXYjAgDxMV0zFaO8EpV6P17pur1YrkS5ukpLUl8yUkz9/G
isEqnce4Y5UyGKPMDxFfToQB1fxrhJB3SyZ3kx/679zdabKr/n/uNsC9IpZzJv1yFVqnp9+/Bsc0
ubcv67HEz98guninJfXIhqtUiISW+2YsVU48X2pr51TkcPKt0+I3sXMimC5ZH61XzmHQnOXyiial
yg36a103dMVzuuLHxX7Yvulkb2dWdVibHXl+5snz8vUxTbo1/F/Xd0WTUu0g7nrJQKbtbPkr9Kea
I5G/hHX2BWFZetbxyBr/mLdXVwQpfXe7Boc+GuK5Mz2ZiJa1dM2vkJEzmD5yJy9XRChtDz2pm6pW
4lk2+Sf39L8eGqXeWqamIR4N4jm3II3RaLfn/nMIt8t4sXwxy5djbLJIUk/Su3ui9FvqEi6oERqc
BzOLkdm//DbNdKetjss1+iqcI1MaKed5R5DS68hokOQJPOlsqV/L71eBkTSgsV3o79PdbNo4lDIf
QPA2O45UZoa/izfRWvtkabHE4Wd+6YE83I0bRB6vtCO0GbsdzV1CdofD4bw6qau/np6IaX98gOy6
I9YXKxU673f+SCLdieZzfiVxAihvLr21801ntXoiW528eaZpfjGkhAZHvDtUyoIIVVP1Co9L87cb
6/29Mj3Skyf1vKgHYi6PX94n82gZRotuoihLTD60vAoGNw78avscW9XCt1CGEb4H0m2W0fNAPCtc
MJ0CQ8np7pRSz6QYbffiuXZedzv/aRctHccjq5NsLbbaYmsKpmiV5vLr+NhmMjSDHpbygJCXRQlU
8fMcEI+wOrSZl0hZF7QjlHE6uZ6d1VuOM5LT4onYtr1+/mZGKvPh15V8UnZF05PASztIzOa9OmIx
4ZPlWUtGjPBflABRIvJPBiafKZs/BqEQSkIkgaN3J7ZGCOXqCb50HZLcPC6PR4k8viJ66OvfivCH
IuUAMCTfC8NEcROv3tuVnJoIvNrdQJZHFqjCfwkV/tCi7qsMGq8XAC96Tsir9S5YZ+cEy/J7QczY
fnk+Hr8Yx/nTIXtvzf4QpO7MlYXUK9QQptn6bE6HEbDiFlbdm0VPRrLC5h6yJb39EVzWy2fPJ98+
iY/T02M5PkUEPorxsJ93TX9+DuUpjC6XhagC/1a0HDqSrJJni7X/6b/I6X+I0LPfdZG6SVuD5yxa
5r+U0iHLl/XytSH/GzM/onwVR+tio9VjBmaUz+hsumZDFEZoSc+B0LL5I09XJHK5xPb1xJfOr9ZB
De3OWq+tjizbjjAEZT42B3DJv/WORpVM4tQfc0wyniWi4O+ls/HGEjrLYvgd5u3It6+PNk3r0M9B
aMM9+89uY7tk6T0fA55sGKT+iyv/wxNlS/IeMPdBOAn/7oKF6WQwwVZG3nn7PXmJN975mCNYNs14
/2Y+h4zpmZ/ExAPVozMxXaMnLl8Fk+pdnHdndf6xZQtCbDxbX+Dv8JclL/N+7g/HlH1pNa8atYlm
Y76q60q29muEK9zT5mvJDFeohpk72aRMSzY0RRjlkM3NZjB3DkccZ7VoycLGA3KNh/JjM82wHPRe
x67oiiE0QM3yXSIc69flN4sjlmhKE8dX2oZGFiDO8BNHWD2w3k194ed8gwG8VGbZDiatKVa6ppWh
/tsLk2bvHBUY3Cbsr8OdWW8olj+l8/dD7aq5+nNLl8FUF7v3T3ImT7/e3jrrAw9wxi0x2aKiSmCI
AIYumoReQIin421oBlZsWoy46qdQ+EC5JMqKNIYfp/yPI7ns8tX7J0fwxkdARzR7QXTyEZIXHwHD
QBAyMMz+bEyHpL4CBIRpwotiUcF0miTJmYQHQmWPR2vD+P7kA+9Yu/o+xZqKJZgJcNERmBt4gSCV
XxP+a1ixbmpWfa/IUMZRhg12lYmNVwTD2m5vT4/rxzo7/3C7okGFVq0euFVkgJWE1A6MxM4JSLvR
Ays6hzt/kVs9ozOHSZEygH3kuV6apNPliIvauhgEM9y9iRfNkuVe5gPHK+4oAxg0tYbNeol0Lp3S
mm6q35ax9fK8PH6zsqo/Q7mPhIIKnPTRSzpZxkk2oGM5vqVubajvkcUUQ/joKoUo8/Ioq+ApxGDE
+fm7I94nQygYgvcTiVxbvjzVujwBidedbBYvLYkxU607TGs+6cmDI/sxVVd0xKjAFmgPdIbF5qIu
3pM115N0v1wWrEObD57+SALd42LoZZK5Cm5ntwvRBGsjquhIAZfLzPuxDo8yDrHLFYCzBaXCvlgH
x+nJKd38jomNCNfcvGbLx5c17z6uOKOsBDYSYclojkOUSEIuSG+uTifNfKrJ0/ZtGZu6yby2KVv6
6NoomxEVY1+76N04B68qt+hNe7k8GufkF9r5GC8/JnOUschizwsx2z8ZC0S8GgF3q8VJnqowtrmG
xWB4rR9ghUe8URajyNxg4FQQxAq6983u4KxqMu6r3+by+3j8ByeJZgcUzNCfMpVR6XdQ6xro4ZNr
hDMTzLGjEfnoF1YrrjFQoP96LCg/xb5b1m6JUfFMhyGCVogKaPXmgvQVEjurxcI4omaCPwwPOZOJ
viU2ydCVahtcWwB0fCKGFCcZt9gf5VsrYu+rZioJschNIveIN8rjF5VctmMHcljAXluDKa4LAtRg
S9ttMaxzVnq8YUyGf2bRpBTdk9MhCoNSOqNjL0ntDLPjHf+Mbl3Gvd1HM7dHSSm4nwZJ3Avgzbrg
ZQSQl8CuBmed2s/L5cgxw957+3VLjtJuIeQMoWvA1uay41WSfvBbKNpjnu592C0NSq3Tsg28DlNw
56KznItvyk88lkWZ5mMqM+7/lgylzEPZZzrARyRUJzY8UIDszCOJORzkxmwEBBwsKZyk7JEUUiGA
poe1ylWgZ0mHXXmOODLukA9jWimG5NGvoGFEi2wp/lxR8lf5whK46VgesEG3SeUIMUa1wO1EA7lA
CKDAiJx+X1pLthP/pDHoMeSbfv9whiGO+XRqu9fgw3e6p5Rl1Bn3IlHWofWiChOrYGg4XjbhWe4s
lXPi1xyJhQ1DsmfC2xuZo589nBJoyaiD1uvO4siOuKvWxBPruSOslPlM8e2WFGUYNF+sVd3FwaFz
P6xJ8+SDDisbNJOfvKVC2QM/yeQ600HldXdpXt8H2yBjvm6sUp0ejs+2qZK3mJA997bZbbjDbmOZ
xQF1Y1R+/ld/SaMNqEEGePN+EvxAJc3iLwBfIbBasvswWBJDWY6Ij/VmHOCYOxM1wS5caSYwvVKV
WKbFEH+GLZQoo9EIoVfVXoscJdlYeUvQa/47emaZJoaSyZPVv/LHYwUAxK6bxFIhO0tfGOT9/XAm
iwXWRvvklWF4J8l7YEFkKtRIS9ePgGsonS+9Zyuk3FoG8YCiYSvH1t+x6x4ygx4VbVRiVoo+wMFQ
kjj4xXqLaqpmWsKTYTWsBN5MgeBGH+jBOr4QKz6eThJOxX1HyJ0R57BCWcdbBasteoOY3pLlx2hI
Vq1xa6/owJ4Fc3zYkWTXrUxm6MsSEcqceFWhu/UIKo3ZrZOBIOlVJ4RwL8oClhKFBpZZZkQadFN7
NQwGsMkhJePhVT8WKFU1zFTQzMPv9rqoUKP0s9rtumoK6C/WiIxXb7mLXeTbj0WedXiUwRixnLHu
jMlKJmTcpIyvs0z93Vha7pd824KL5DVTib4OcrPSVzJmqR3jzWD5MMbF0AjKaVUNQPT/ObPW4l8N
R/xqRCIuqyWr4MwSbRqELtRjwBhJIGXtENwKlsPvKqd4gydjJQVnsv03kkAjvTZDGaCbHqRU9Axc
VCBW4u8BVa6KrLw1/1ymdr8ooL7fzOcQy2jQDe5FqlbSkMOfSChz7BzRRj9XgBdRstNsY9G0xBTJ
i9mYuZXuGMaY4V/odRpiGjVRMrmyuLbl0TxzZqxbysh6DTFvkjIfgouQtClBZ5gUzbfw/Iod5CwR
YjE4mkm13d4kFZII1TgkUp9L6Nh53WGEujkp+/EdyTYPpTdmwm2mxHdLjjIhYovJs2J6gKEpYpd/
6mQK5jbMKvf0qx84TXoEH9P/ScIrINOZrxft4Fii3TU2ilGjbS9rxXxssGYyHbdcUXFHKWZDpE5P
5ldFQHy/GXPCLzoT6CM2JsxMEpLlUrN0FtnJ9T/gkgby9WI5AWbUdJjYspS7psmTyPr2HFZ0PG+Q
gYuH+U/UAeh24Sjrw7KLBgTHjYnNAdxRrkxWUDXPyx8aVJjTGkIzYIfjZLw2/S8bKQ7yzaqj/Je0
zR8iVGxT6EnZjy6IXKYu0MpcJSaajvboOFqni+U/fL/8IUe9lbSoA8bJgChgs7vskp1ZWeYz0oiM
o5uMwb0U/KEyBXRX4aiqppI6YgHw+TXnCeCvWBZiOpRH36eMUVuLeiSU+H5EXneSJez3eIMtmR1a
8yr7hw3KEBVZ27t9/yMA1YfhjJudgz9oMq2/DDPdFwHptuawhDfTHfM7fGGo8Lyf/kOeMkyDlrhy
2YC8c3DQAW1jApgRCsx0Ik9W4g8JKq4J0kL1ZWXi8AIHjUbkw/mMpjdvYaMJHm2l62/D+mYIx7zB
BdLJhJvxs+DvVjq4SO4A8jziSeSTcBvt4zf+L/nQrFIb+4Dd53DJ7F+cOUkMsWCJygRhB7BLis1e
SQzPbUf+PLjViL1ckvfmRTUWzYc5jxrfGIjbTDeGZWCIWEaHUdA9YqS/OWWFcj12QmFAXpmGIrHp
ntJ09IkJCseJ/DmvjmHsESm19ezXY5mZeSlNLSSARMEQxbSf9PZotcAd+KwqxHMfnVVBJQFwKB9T
+Bn9oXQPJKbBoH8Ni1Fs6AomDMSiFBHWR+QSr5C1f/dK8xCjxujtDythc+LMRbrc/lJJZ+UEnIpO
s622e/ulXTwzhGmWYWAcY5PcBHtFg+FHAHJW0iZH87CPlIFUWErFwuqYi0cUHnA1gLLAFicAg9we
apxg3tmrPUR3tXkBbqlPDI10OYk6gkTtGj30fWipe5dx0jNGFMBvE3avJGmAQ6c8uKeLntyUIsjK
EsnaZdsDJY8ZoU8SQV0nYAQBFA3sJizRpduOMDMUe0VmwAIcivf2l7vl1utv4PsrT9ZjwZlT+xtK
lFOIlM4bcx+USmejkfBs2JFgRdZy0xDdLJ3H1OaeA5gQUQwsSpjWkNAbzrO4kBEgwLJFJCK7IrVb
kYweEiMSumROrSlj0qIa99yuV0m7eEGJy2KI5lyRBB0r/ARTMeFv0Rc4eH1fyi6HkHkt7j/7ZR2Q
YIkAXeMXycoMnNS0xgMLBm6mAUQHVSx4ESYsTYC/3EprqPD1OPCJfJbKVWgsm041eYD7meEpXxjq
thnMRgPsAHl83nMPcZw1pr8gq5hNpGfR+A64EJorGGckxu12I66KlU/EX0eWLf/pM6IEdhrzneCl
gGiDOfZb/hIuVNO+kEDIGgbTKj74qb+gfI3JQV15aKrkSPLR4v+kneCbv7ApubCkNU/QTgpcOuGJ
5UPnIu2bH0SZh1Aw0jrmRONc2d5+FzvBujLfvSVHtH0ck3Yf2plPjqzOxOmrj46Bsg5u57uKhyn1
cxwQ4xRtoUjPy8d3OhNjXzEGlOjbkxYaACfGwKY+D62V+sCQ3/QbeRUorGhuJsy6oUNJrN4YVSV4
oLMJV409GGbbOcZeJtXZtOPUwkA/WWOt8WPmZt7NN0QpNxbWcuI1GPE/g+ZoA5Cn5a3M/ah79JEq
58e0GCJyB0aaepEiF7k6yay47j4kq6tI6CSmopL9WjJt9ZJZzDTtYwlRecre+l3MhWOCY7XKFWf3
5j41PYZNn1FGLAfCwD0wsxQgzdNTlFxVcXHWucZZsiSSLrDLp7fGxWh6L9yhXrW/lEX1EuLlqRBN
2XkRFpY6UWR6KNCtxlP+HpOyJlF89pQFC4HinnuAmvJYWgPkIx7MU0LF172XYDrfPY+FpVYYxk1W
mWxgIwvahOPY0VhgtvfyBHrYJgH0jglaSqXeCn3KYzFJEbnnC2+fz76JysWF5azV6cpulf6WCGX7
VLR8GnkJIq+Xw1+Os9HNDXJdjmAJLUmW2WLnWJsdxhAOK8y0ekv/8PS2Xtv+/mO/30vr5Amv8SPQ
z8l6HTjmev1sfrCSNz/lvEc/cbqXq6efF4ye6ir4iRY67D8/DWTPWytDO/OuIOfFfo2mqXG9FszR
XqJVAJtEWI5oUty7HwA0CwM4BmgRpL3uGHiKWJaui2rg6GCXsLIcl91bPpB4mR24N1YPy+yV/CFH
JzwSgIxFY2m4Z1nPzVC9KAUDnGEm/MSlX1GgJNkrJKDDtKBQOukqqMh7QXi7WBemYfp77y0n/Wtp
igzb/9McTR8j8E2w1BqwZTwO8/YegyLX+zRL5WkqNiMFkc1DQJwTWaDvaAtxekHHDEt4ZqZpEEMg
Fp0ASYB98lN9vRaeKnbDKujkMx4VgoWGUrTnFJZ72H90JLMbW0Ms9/zx2Dj/lGwpTm+IUpqLWXZX
kGsQLS1oTUUwlhT85VorZ3fZfBnW11e2tLp2WWRQm3VqmkcVa6Nycvz7bvCWeUq5sc+55eoCv0NG
IsjJ1rEVHL2j+7QiwyW11V/yJ3d+zPqMjbzhnNJVkdeVISwa+ZwG5D2XiLoCCjMrCp7RxxsiVKDi
hWIVZwqIWMbhXf3rBMicfoEi2vExL/fBys3p0b1WfpVqfSm28llf+IfTk7Tmvh4TYAknPW0yBLnm
8gYojAf+vUYiSLIwUbBaENna9uvuEhPzpWNYs5kJCrClYtMDgMMAjUBP7EVDAtjbeMDpYVQcMwye
fa52Z8JNw4Kb00IzF6ZiPvObgQQp+T5KKwbTs8d6RZ/KtHFyj73ZSj8pR4IGxKmK4xTmGcHLbhWZ
T7+mGev9y7O/9m1kzRl3OpMcveWeUk1EaGkQYh/5ub0EH+oamtkv0XAJo24//dpmqz2AGnxWG8Kc
6bs5c0oR8dbHP09nPg2gWs5BWZ5XKoc5uJNm22gqWX8Pn9OJe5bFrGLNasvVeVMqKQ2VinQGaKMd
w0Mp8DV+XpHxaNvJ04e8DZGCNo1/0g9xe86UjmLzaauNWOuGJ4yTWmcYv4WMFsw3jSXPM29iUEIK
DotOkVEBTNatW1GNIEw9XcCNQn0+hc1qEZMtgAhs1CMCayCs7qMZnI9bglP+48qlZIGn1cIIghtr
945SIGTopFsn1VqgxVScYlYTCQhmtWfWtF7xOYUN12TRroDmfpBFf8kudwR5Fe/F7Zd23hzj92no
iVUQmQu8bk6W0lRtTDLN6EGxMTeWEy2LRbvsf2WmcfoL3UOLGpWmj5eXchfhlI3VUTloK92ObXnP
MPjz6nPFOqW0Yu0rgp/gh0ToeNk57Qp40xgMWQTb7VZa52SdWegs4v8Pddi5UOnmDCjNLbBVTVAi
kC7sV/SzYa4iW5QDAl5+eWTOX81E/DfEKFWVXant24qf+Ayf2vTcZKaikZK3I/WgRozn6kz27FaO
KRUVOYnL8nyiNpptCjvIP7+tK7Q5HqeqqPXY7LMOksZaBxgu52FHNrRmh+eFTlpU2DDRM83zADGE
YeZn2sBveKOB6PQSG4+lEkZP3xVroLwQssA0EYbZMHZspnZgaQy3NtNwcUuRMkOZH0VBVIOiggLS
u7OIVkvGCc46zj9aoFN2pxrrRI87UMgtR1liR+/etvdrPHcQ+bCSnfN+8ooYZW0CSSklJcV1tZa+
rohoWuef+OBJtxbcIl4mDmdxFmvH0XxwckWWMjm+kYSiEIFsQja7HYZJEA85K90i5DfZdhaeeuul
53wtWcM4LBOjUyYmxvqoeMhA+PWyQUjiOAIsTPbC2WTxe2vjVbl+5qzUjM3QZMnqdG93r4UrnikT
E9Zx1ckdSGfEf1JNgWBiAc5kizZJ+8M2n5HqO+r/4Al4bWrohRvJoIfIZYMoP41U4W7PiXlaLVxn
sRfRVcUQXRaLlKkJ/Sg25AamZrNRO7NEgXiqRP+T8YgbJaS3RtRKqUc+gPXP/pv/LH6pqKFybx3Z
HFmC+tP++ODSaOjd3hA4lY8kyIu/VQ7RHrPVu+a13ArW52ra70BOJ/jH7V7EKP5eJQjnt7a2eAOO
fzAhf0Sf/9sJ02mz0OuEsZn0VbQFguskkbnYYmrXt+XTY1IzrUm3h0zZoTpVBLVvcMjQUI7wH86q
J4QEJsT1pV9gRvP4zVKR+2rrLUnKGrXo94r5VMGbJXfiA/Bl+RX6GZYmZxlWt3kG7o5nGW/ctmIV
IX46JR/dM2WQwtBTyrgGs9g8aWFTullz1slBcrJZFC5Bfy/6lqd6ELpkoUcba/O8fDbf3n4hNBnN
tz1ajB6f/ky7+O1RUIYKa+ZKP+fhBdRdYX9yeLmshEVrm8ieNOTrMTFWBEhXRnQ+r/yhwrlH30A8
tZFwc4CFtQoWQkLE32/TuKK2RTLDWpofyAfDUD7+AdPpPjp9KiBS/ahJh1CGU/38HbFWGcwUmG6P
krJKlZRJndfhbkOoLQE+m73/sB8zwHgsYGPCbdTej3XQ8yMsn+JtnIJEWKvx5JsYK+FQNuRI1yzw
CKtPIbELY8mT9IWhOtMJ3Z0g0A9VHgV2IFQKt/R5t/GCEItPzpt0q3zKv4EaxaAwG5ZcUaACn3KQ
avQEgELkH8Vk2zbWwJkKR14fn+R8AHlFhzI7QJTWfGmELPIm6o/24unXL8Gcmi8Rq7Ie7POicUWM
MjhJjX3O03PrXBukzA/6d5u8YL0z6VO7Og+bBg21LPTxSXEf3RRlaQx9aNNKwDkG35cK62e4dcNa
FDX/Vr5iizIepR9WrpDoqOSSywSDNeFXnF5eJpAkxnWx5I4Kavi+9tRqwAFugtQaN7I16pbFjFJZ
skfZh1SMQmzD0aZw8YJZo54n8WdvAx4jsL67pQEwo1dmP+I8TQ0ZFawClHUatYIPDbgi2Vcws2XF
BxhCOKLvboNHzPKLWfCflOdeKP5DjB7cKpWWy7ooVPCqsHZWjAUflk5MYFcwKc26WOwR+Ddb9AxX
oQ+C6HmBgtcFBpEMkl2YOI7zL84rGpSpGEqssFZE9yeF8d76BM0TC5GsAU4ULxjyN9O0AON+RYsy
F9mI1baDC1rGcmdJ6MtyxFVvJ2/7hjUqLs1r7p+jo4wFWkKwo0rkYAFxSVNp6v2wa+x8ZVWmcz6d
TgvDzO3tYvvWbPdAsVh/fwMhkDlnMv8CveKYMiC94fqeW0IwDSedpsjdldOsxA2riXCmw+/2ZCkj
EgVy04SuBwXYtBaQovFAm1A60g3yQagdrc3n1DweLRbQ1nzkc8UfZVKEro1daQB/r5fdRXOa3Xjc
v0ziYzJfR3PWa2rzwa5sXgaePXWjbdMWktvFyrlaoxyaYakR0iPca7CSLwi0EGx+bazH7m36Iq3o
2OCBFQoicqMyjWzg8UVelomknGU1wy61gPSsNp4pmqEpYM0hugRRfwPAPCUeSuq5mcZPPJFcICUx
P4S/WD5sNty5JkLJRtv4Mae3mYL5dGK9Vx/Rnjcvm+R7d8F6ZwmpHmvY/h/gb+fM5DVZSjRkOVPd
fJzI7mrLD6bB/wpTz+65JpW1ABiUXZtrCOXX40ubzZJc06X8j5w1I9cNyWQ0NfD7A5YETMmt/QJc
O1ZQMieU18SocJXP9Louk1w5j42pF/vEXY8ffrwwLBYixf/j7Lt2XEeWZb+IAL15ZdHKttRUuxei
e61ueu/59TfYBzgjUTzinRnMDPaeBShZLisrMzJi8aT9Y+kuaK0roXUhxonpfAMWmnuNdpv2AvbB
tREtpumuDc2i0zaJBL+ZDEWoBIFB2EA+Hey+5hO6GFhDWOcymn7w/z4EwPHhz6+S6CEv13wzLVik
gokQKG/y83edhWJ1AmeXDwTA27jCgxVmSu1NNiWUuyXAuPKtf/ZCVdPWZvK36fPRwGYeawy9RuCg
ReYgV/+2F5CqfqMsulBHRRP/EM16mbhqhw3+MU/otL1cNvpIXtMYoGwCepu171m86q9XduZtOK7o
24HD96DqZCR6ZvbnVre4bvVZsLSi0MQFbxMqQJA4ma1oCT64pk86GKJSda+8saCTNTzUB57XDvtS
4HdtabaofEvJStjA0viM8JmKiaQqRgtPAxgo3OmUyFaxmVZczNKpv7Y6W1iFHRKpL3rBCRV1iLTE
pGukzsYn1HsmNiwW2d+/a/WW6Tfnmwk6FzKAyQJ43edIpxZS6XU5CILz9saAbikD4FFlVN8QFC23
ilJzVV1AJvZEGitxwRc6mCuDXvuA2aJCvBRhIssLDvCY7ie0h1mntWifeMknTxPgazN0EgyFyQUr
lhcvsOuhzxY5LHuK6mMMPa204gUVWvpdIbtdg9QzQg1VMl8JDVykfxrX1NEXH7jXpmcrjYSsJ8Y+
TOd/WL0vHZ61RUDdGxc4uE5j3+V3RSG0u42AFo83GXrKVmZ9aYNLE6oYi85AXHE2dlpJMfDRl5CI
BqnXcf+Snb2TH6uXS/fqo67597G9BcI3BW+zf+zNBpwk6OdoJNjbhjnic58hotaqLhoB81fAmZH/
HowdeJmVnQDm0kz3zQGtXxb3HzrbFEAOWZ5nIeU4RWG3t4LX0ZEA8j7JidG3RPOqL506Q9jUU21l
sLqv04kfVQB31s7Zwtm+sTsLH5JS8l10t0l4joOXGqQZbwVaWp2vEWftzNu88ycF8+9m/NjUe4uy
f6TVXrG1L5jFFAXU44aUxRd4lvCKNuQv9LSeXt74zdu22vz1jMFaWfSlXT51BkjQ5IN+E3p2bud6
yMGrkQAm5nTRU+CwGgo6wzYxpjTOqdr6pvD+eJf9cnXMnNmNwdkQhzgNvLilsMuA7YYSoU+OvRZY
dKtTl8T+3Dy7h+eNrvovv/UlgAYAGahBWB2hh2DlU6ZLb/YpPOQ60TOE3kzIhMw+pYKCZa90FeXI
nhH1icpLjvxVUmYZPAnoU2LyTce9Z6OkCt1PkhlRcwo7LVB6NaBzNWc/i3wvhKUawgXGYAK1onDX
QUIuPbYyaXubihvCyk5JHfxRL0D7+52s4UWXntXXQ/iti1wFUEOeDXUONU6Hea5+uNpmFR+Uv42y
dxk9P1F24ZK2cR7P21KYeGN0FiYOo8h0clJQDkVrJWInI/xLMbqwHRHOGESVj4TZ086FBpbltIbG
XHpW3xif3UWxn0h+rGDEaQOw8XMU05r3JHLnIdeyArLB1JlNV9LeC+huHJF/NsqcMqLg5ILv5Zxy
BJYUleHKhGEhC/fdbr9AGcx9F6Xd/HHVP5Kgjjx8YhEya5fByl7lZ855jCl0vrGYc44lIUu+z8ep
NJnrPaWjjRR6FNbKIk/zeHM4cCrQlyRDMBQq9nfUZnIj0xRd9q7jycTYZ4f8mddDQ5LUGPXCg05a
HYgekhxXDuXvjn1kd7a5ylwOBZ+F3Yqx69dyCyE5kMhXhLOQSNGcPY2CWmyoZmWYTqoZpmeGCJ9D
336OdUUEeDM1Y8I9PZ6N+wT072yg2wYTAXKmuZsU6KwXRZd1neJFCVS5itT2C8WnryLRSuWZohtV
zFdin/udPrM5c09yW7upz3MAWkt/uK1yEsjmskZ5dV9SujVyl9HMwB2KzjvXQZIssXDpSerbNtda
XxefIhPNNvKT5OoChJNBC2TgBkaR7wc0Euz4r3f49CWA1kNRWuAY/J/bm0gphjZmUxHD5VwU/I9f
x4lQOqy01EWHzcbvV3baffZ9ZnA2v3QhlH7SCq7Tl1ZdA2zd/m320n7Uy8MhceCyjQDZQdZasXsf
Z93anWttpG2euphx19lGP9u36JCpiQ6x2OjDNV6jYALLAWUwvV6Up9NzfHo+rezlxZP9z0RLsxMm
x1nMcJXsOpmg0pVa02qtU6fkCVENHPZjY/f9I9Ng0a8KHVdFhAjxLAPVeI1S07xPOVvedE/hU7pz
9UENdWCaCL8BTThwphDF8MwR/UDvSTvV59HL9fzz+Dvu45zZd8xiSmjnylnGUC7oBMyogHi1zu5I
pAVaYPyEel2oP1tRf2zzvpF2ZnO2o2WfYiAX7FGOBoFKzeh3RvzHMYJIdey92n3wnPopGha73Qyv
J8uKdenzc9A+L4hy1yLbaSvPnSoU7wEvhvoe3hOz20PxCq9yB0Q66B158ZAEHJ326L8lB55EG9ns
9h2jbmK9wlOSt5RN/RFuSrIpGFVb62pb9GrXnzLLRAxcX1Jug0+pYkuoX3uaCNy2e/YYNezRbU/Z
jxeBmYY2G7oCak68Xaaxo9Hh1q3kcldDfginHHFKc4Af1XsIXaAm5aNA9PexsbsXmwKZIdyWkiRC
7hCinre2ElpKMkXEJhNqMoCfLt1SMnqhDorz2M59ovPXEDokIW3HYVVnhuogbMpCChGQqFpybj7a
COlV8Sj8fLJarLcXCyl/aZVM4D6LdGt2DhpsIylDyhOynjlSZphLPlR3hSEaCNrXJJaWHMck240H
Gf7FIgC5ncuo75QszGCrnbAdp9YyOKu7RB/O5C9UgHkg/aU/86/ZEfUqwGq+cGy6bUPW8MVLV//N
h3C3H5LJhdRkKT6kEFX+ECob0dVZ0sunRvpTk6RR825F1+A+ezjN89XYZ8c1yge6HyOYfNnuey3/
axgfH/vtdmvlYLOrjilOsUiOw7dTFWpz0ROHmbICxTuu53Q9Sbt4glBO4wUOmsjoVLqdAIbJIhRg
BMqJPb3JwV+1pb1jXkPU3GgUU46J2B+Cd6UnXWtWirGy1ScneXd+cYUgXQrQBPqPZ9ZzhfebpoMT
lVR3n6JHKSBeqHUGC07fv9mkCbJGcb44YCyBiC5kluF+XcrVoyoNqSjKGgnqtcyxxdTSWboWA9yV
d/HzgoIkB56ekGYW53Oau14/NI1/YeUDQAYkCW0uOuXUm8iD/DY1KJLoIugAXO8l5d7lLTcSTPCQ
bwR2K4T6qLgr0ebieUM/ucShsxyUBL8u52rQkK0vswCYjstInfza7osT3136/rVCdi8nckbY4oUd
apWr3lpWC0dJb0d1fAm7T0kiLXqUJS/TuFHN42+qI4ESkDEzOnEvcRpU4sugXosXp8hhvjEmUXBI
xPMQFZ1DaTwpdyGi3XoXzpBcaCHEb7yEgLFO1bFR+YzInJ6WZuGRAU+05Cn2VkKK34B0/gEgVBCg
dc6CIGKOOZTqLqniQvAvSYoa3pMMBn4NcVxqd581r3WfI5inteplzPdM8V7nIMoQwSwvfWUZAXQl
LEJNMBKwFBhyTRpuym3yekZ9jufikiiE8VRaPPOKGujtoNOCnkgGRGYZ090pMlGMPrLF13wk4yGw
G1dFBzqjaNnGFw0XHep/XSQinHrvEkgOhYnKUWoTaP5nB+0v9+/jI7rorhRO4WVAmqZdPYut/Kpx
BdoV/QsVEv9YqOEbS+SNT2LNACM8wQHSdOARU/XpyGuxFWl6ft5Exqf0aUm2oNWGYnXeanpn4ZKU
UCsDi8n0ZgOXycxxJ6zPS97A44yNeyZXg5HkT41Eq0LpWUWxb/dBQqhYzZ7lTEspS3Cfy15tz7VI
Gn7tdN27FHwLCxVChMHI4s/D4AFVrnQcwuBSozM5twdGiz+xwsW3EBpD1Kt55JQeYRmNEjZTHNSp
VdiqA0oKXqCzsUHZikDSSGfa145aiw7vnRESzPgLZwlxC6rRty42ycMiyrokuPg29eYbmftUhRb9
U+HpfXALNUdTdaZG1J/xO4k+QnqvhGgWoC32X4OgFXwHjy2E9mrIknGzeDnre7GsuzK4xMOT8ozj
I+ySC8oMzXCimgAsPkb5LSIDP2q0bBbPUrty7y68zEA0gwoLM11zUEabTURAJWPJ+FR4KQAwaEk1
kkwi2XflvmY6NWy7Aowiu1YtmwPCVao895lReHonq9mXd4yEvUsh7DOq8Bie65IIK0mIKai79Te3
XzftsSsPXfZ+NXLT19Vo1/VJGOBiggse90p2dmm1rbXH53rhgSzhRkBFgIOS8sTscmuwKMdmqEc/
uYTsLocexift6k2oFfQ227uuARcTOHRpMZzqX7KQjIXqrSEY7hOcUNqGZDiIeWhUwJh5GOimZUi3
XJReGjOF2s2T+w6IF7yr1r02dnyhvZVrZeGg3tibbYFEhMi2G8JeSv8ouO6AnHw8q/fxzDQgHrE7
IikRAuK3k9onKSN5SppewF7pQRD4p/v6/+hOm6Ki2V65sTLbK4yLrkrRK9NLK9vNqd9yRr1VNkhW
e6WVafyWalbOzrQX5gY5RZYgggBECztPKgDvUVMc52cXt/ypfaOvX9ps93jmFp6O4BK9sjEN+uoA
ZMGkjVvARm6/1axKh1vRoUx6Ww6oSj22tbRKPB5XcNcSL0jKbP5cJfHYuq2zC2KJZtCR7UrBO17p
zAu12km4tFbXtmbHLG+LMBbGKrtIf7oSfkelt76/i8IXqj6Kb1VDqtaIM/3xABfyrAg8Ed+K6PzH
rfTLRHE1mWFTcKkSSPnFh6b8iABCeotSu6UMyA773K6ttCTS6Sfup4hHFfnsOnK8xqJOnrKjhI+A
CVWWUQvPkgHH6lQh1NiExKklSW819dJU9ljpcmW3AbItmwGRCVr0BsSJIcmaZ3ctV3q/+5CjxOU1
HSuE0/P3cJ5yrR90XXHxA00QPrJ0zzcrD5F77wsTyCEggyCyeHFP4ejVfMVp5VKuMhYXsH2rff9c
AmYQnOlOsAY7PYnnx8tzX3JQZBC8cSLYpRA3IHNxaw5oOG6g6aq4IBnaNqrEkNb2S9NvDqJdaeWZ
OQtozFaiCPHmX7EwqbXDNvmh2wOND8BpVpC9Q7wyp70Iw6RLmKDHeHuA7UCJ5iH9D+Rwp7Z7tyLK
U2Pl/MqNc8/pNY36yugsNSn1HQ30Jozue4e9fBlf4XM8avGWAePMpkZjh6ETyQTJybNgk7C1Hk/6
0hIr02sC5x66Y/NDn1etyzFdXVyEUctdtetlM+qBKlYULf0MaiJUNHls8ZeJ+W6WRRaDBgEIA97A
22WOFa52i2aARpPG9UaGumKaMirD6vJP8dKAqqhQFT2liEtrcaozgdFkaseT8QycjRpsB5GkqLx9
FiFyuOygITKL0WpUQjTIJ2VMRo9UT/13mpMekJHGzsF+G5Bm3Pe+VSaW+MVWpKWsItdzvE1WmbPu
tQfwkJxI5zAwCSRt803E9Gwgj61QXnxOpeuYxOVrmBCvMMpoIFz3EWQm7b4ovhG9D8K55zW+e+a+
UWQSBJD2k1QBg5vBybqSWCHKOxUA16XdAkbFajSeoiiFSZbSa760bRgtUwz8RwH57MeL9Nt8N1uk
m1HMdiVTxLlIC2J5QUt7oGgSAEfSngMr17irfsYvoCVQAnLN9Bta4N77KNthaDCS6Q5Ekq0qJNG4
YWlz0AZRC2urS01lfIrpHU/pWW6ULvHPAnfMnqSP4MzlesC9eh0UJVFYHnTvyP+pXV3KdtBIdF97
aluanLgRlZOER913EZplolHBS6SYVXSMGGOkLDcyWIGUhwxv7vwwhLketQXhfXU00Sjh41f8DSWo
oUg4mN9VhU6XBtOSoXvyvxpfKxQWqRz8/dQB++oLK9N539s52xTTfXjlSYO64sRS5ssLuwntPfV2
bMykUGPk0kxaA3mnr4oIbdXxO4dkL16vemqWZmCslf+FadnmyyqiaQDRJYhQmN/XwNV3FC3lg5hM
Li/csfuR/mSH4lDbvsGABMJzkp2RQmvmOJDRiA6eKu0FMzxAQRXp+UusvhKwXUKSiIYGGXoNafIC
Ld+LJZisERzDldfjQgpSZq6/dPYwGsqMiypKKi+0VJG0+pnatcXn9CyYWNXI8Nfs3Uc/t/Zm6eUi
7zmu9DAzzLE0KtRrJsXaEbQgsuYbru0azIE/xtAublY88EKZ5sbyvBzJpbSYwGdgb5yiF2/bCufx
nd93MqkqVWzex8FG3JFpYbTJBGwN9vnxUWcXbr3rmeZmR72LRBfbHzOtWCwJPNIj6Qw00JuHk6AG
BmpyGmdn25QI7y6pNpmebTl7Aqc8/o7/Y2+KIJNFMxiI+WYrIKAS2iXJ9B3b4lM8VaTfplo5GqyI
1+cWx4We9B5jO0/V5od+zZ/6QiuQaDnUf+mQKH8kK0kSVdgUZtbqYaS6KlWpSkEoMBs1xrRromPn
UIzZjTuX1FqitQePVZuv8NTCiWwizZVWxrQQvmNtJQ6YAqApWOm3FH113phuiJVECqrL0Gl+j+Dx
R8wUIqex1bA7mi5IWFCHUvrXr2ZYRQyFnIKsIPkyW1GZbhMhEFzsZV53Y7V56XtflT78rdc+i2uM
rgvVpsmahDS1jEez9Ov7rsZY8CwgOVRYXXxkd6pvv2YNsd6X2SuAQXxujeEfoQ3UmjMDKBY0JI3Z
lYhi8ehefcAsFxf6jd/RWVRd+MiOARJF2G3XkS1X237FSyyk/W7HOvNK4piWPidjrPRmTx1DZzTo
zyOog0SSWPXUyoaMXz217ZPXBlQ+iY23mhqTlNT6Z64Wxk9sW1BOwFVFPGPtVbXwIrhZiNkBQscg
NyT89HGRzeRWEvKq2J8fn9J7wijcZBLSi3gQoDfl7pSKqYi0Z+397uiwei8EJxYs4ZhE4F+VLuKw
LRqTyg0JTEIUEBP7okaeVq/79x68iINJB8fHH7SQsZk+SMKbDp+Dis2U6bvefrIXD62I1ZdwhTf+
oTc6xH2ImmpogFK7ERI+Ak1kBSAelXKfYiL8jTfpGoBzaQ/iaQlWRhHnDszKt18BtLKYF0KNPQjO
/qYwXP9lzP64FQAGbr/yTlmyhT5aSZImuWB+nrss8ijqOtGvL8Bj138QyFDIcCNZiPoDMt8r08su
RAzyhEwFSEVCUDt7A/pS1fbZWNQXrtvKzJv8Q4FzWJJA/qNGnskJFZE9vaiiDRutpFeW3oPMtenZ
uWbEPMmDNK8v5R/mK+I4wg0aL5CslkEeFZBKbXgtexYFsz9UfEBSoAyyciuvPbQXSsBAhF1NwezQ
Z2mXQdS4qi9QFrad8FmAm3uXzGcZyeKjpLErR2zRoV7bm53jls+9nGZgz6U3EBuM2H0Bjdk8RMXl
VHe23BAmUmmGSK0lOUq74k0XIy+F4Sbc/e8FMltxhRvdjKqb+tIkKKjk25zX+YK4/T6vBb1UQlIx
aAMoVFd0Vvba9Mvz6PTa8mzBh7QRmQotRpew6tQmRVAsJSQZdY9GJfA7qrSx/kyLP8nwXDVbVrG9
4TWpSf/++DPuGWCmUiAiZA4+haa534DpyqNEjN8LsYQJGBAEP4EFndfYlBT7IVSVS/7xIx9OAmo4
gcGQi2AnW1kP9UatLMFm147ANOK7GUGZjUcmeGKtnE7n1af4UdBwRQaX3kYfw74tdKQZ5SkzMnQQ
0xw/qWwb8bbkk+CNOcqdluXW48n4jf7uvgCso0gQyLjdpdmasJPsOlsl1YV5y3ThqUNCsGZjlad1
OtjinQKIU2UCL1z1xrAFt4jpxijJh981XlubskQdLHiD4O7e94jQEykwAR9su9Pjr1zyiMjp/e9H
zk5o7hasEgqYpjJTh4IEuF2TbZGjTOsRRI2Pjd23Vk37Q2GhfAAqeyzLLLwSmAT6plWJK5CAIEtU
7RH9AnhoasNb5Ay2ryP1t1KvWjwZVyZn+6CR0gjsVVV1qSNkE/Fw9d1DGmqhtPIYWCgg3o5teixc
bbiyCTNoj/+OTQHVSL5r0BbHacja6+iLsMFcuuNAdBbrKSilH8/r4iJOiN7flnYQQ96ajtO4lfKm
rS7yhjl2XkzKEVbC5hhLKxfodBnf7ekrS7MFZMYuV2IfluoURPJdSgmGVxWvj4ezUMaZpvKf8czW
zONCpuVBpnZBSu1CfYk/YWGlwHBwOzFV6cz295W7kkxciADBVc8zjMgoAgtdjtspbLrA46VWAD11
7eshfGOUvwvcyh75fZDOpu/GyswlNG4vByDJqi7dZiC83nwXExd2rjVWodda/ORtua8eSTmG0EZL
AvybI53d6rTdow+2P0TPawj5ha2DXQNC36laJqMH73bcSikgcxtS1SXuXgMJUtvtqUVbamBweEN3
bf9fpvnK3Gz/dIEfFyPlVpci/W4yiKvIX3kUrByHxbXk0RA0LacInZXbMSECD8ca0ryXRiGR+5Nw
6KaI1gDBS0YYWcbNQjNI8AuzpcyZvqGGMGwunqt7PBRza5Cdr7WVLW4YwH7QzoXyCyvP7xCqFHkK
kWJzKbXY7jVG4799cJCOaEst0Sapy3ZAEls+RjaejP4ZLOOgNyTcEdAKnbdYrVR/Hp/NBeQPIP7I
89NINaDKO8+DKZ0rK0WWNRcmVQuzuDBfdKN5ukIqo0aOSyJISqPhmKdB46EJuy0arySDJ9sWjWG9
WmzjtYt+aQdff9BstaVoVJqUT5uLxJwDkWTxluo2QRRocqh6vKcCjoZ0hpHIKst1m/GNNUWIbbyI
w4prXLoAIGCkoC0OBRDx7iHTM30pt23ZXLYJCu3gDrPb42hJ5+E4oBsayfVYT9R2p+UbZl+uXOML
fvnG9rRbry4flyvkNqKxKj2K6iOzr/ts5e6e9vPcdUEyaQK6Qb1EkmY+eRj5Kk/GprlwCYBm/b7O
t25jxdUT7xorW2xyAtemlAmHgx5G1DiA4sP/uB1M0DKy1PBed/E6rX4DnAmQLBPAihTkj3s0cg47
D2w0Muk0C4XFx8bv8k6oP/Do2wAyCShSWZqjVsc+48c8LlonC+23EUes/nKPIPvudtnKbTDfuL+W
RFQJIcqCHNBc5bONGzeLQ7Zxmlhlu2STd/TeD6Ek5tencLCBnF2Z2Pkm+R+DICucYDNo3pu5LDGg
2bAu5cahWOSD0TfY8tWKf180MeHGUXoHJmcOyoGUeJxGStA6cYJKL+uj+eVfOvffQaD5EPAjQUEh
fPbEExWfSpOgbB1mFA1KeSq4SPW8YmUcd2WHyQwgJFiaqc+RVrjbPdiIDdOOk5lSE81yJ5vyRt50
L/LGsxgt1Shd0gNo2hQ2QxQzs/NDY/sWq3bwdysbcn7RTF8CtBxP8yiLgfV7NmBmlKsRwVLroNAS
WHhRyaAjUBMKcklbn7boHZvZzVe2rVD9+PemZQV5GYhYIDGD75hNAh2HcqlEvSOikhDowz6DOnx4
aM4R/yxUDt/YLbsX2Sch1cMDmPZW7M9dDkYuA1uF9CiHSxzaRTPzSu4XYVb0ThD4pKCAe5QvqEZV
vF1JKy9XblrPW58z2eLQ2AEcB/Chs/WWO57qPK+BLYlWcbUq4Ylv9zyKdRR6muHPUf2S2kQL8YIT
JTPhfdLWf91KF7lSHcpXv9pE+UtXbWP0unPbiDGzVHdDNa+JyGwAw31m6o2Y6UwEtGPBr9099y7z
9vNnKyWUbkeVEqaqlmwWPbCMioqfd46UnzhSFU6NFRJ//JfdwQBUywNMgQ0625iBz7uR77e9E8la
XVmVzjXbfNtuWF7PXzPmeQBPkmK30UF4b4AO/C/WoTKDxzUiEWUeuKLXv5bose6dpjzzfUNK9B8P
rorjrLqAPXKMyuZWKpfIw9hUqDMZyboXRu5XvmOa2Nt9o6AXGlcivASiTX62R0UgZvCw7GmHziOK
5CyfINYc0hUnML0+bqwAwQGgNRj/afSJoAp5exKKjKWGHi3ZTixHKhfvh8Ho6Ccm1B9P6l2vLk4b
7KAG/2sHXvzWDraRGwX4Y6c/Ks9ZqVab3q4IysGOu5MptfTUdpPsdu+dPWz9TcCs+Pa7G/HXvISL
F0CqKWV6a76VWijrZTAv7Lx+H3R6Hry3DMqJzATIHVdGe1c+/B0tjygW/lXggeC8NTc0Yo/XCMwx
uVMwllRYVaonHHSYQjWoJFKPueVDRLlK8n3YNJ9BUX1C/4qEg1msufnFFQZuUhSxkfCQn808N0Zp
xkzf0pcgL+5jcwz3JfUUcaujniZxvpcAj+REFn12cO+zSR6FgkfhNGAcodL54ZQ6fEpk6pyc2am+
7+MNUw6a1xx7ilEBYtKiKFkJ2ZeWGY1IwM6wyFWATuB23kXZzaUujxkn7n5GxazjE9vAJA32+dgR
Cnol7LnLSk7rjHmV0RQCnQHx7hrLhjTqXYkG0SD4UNSXLRRsPo5H27FbUFPvXhsNYG/12UcTpXV6
eXykltb12vZsthOuYhXPn05uf2iql3JbAPRfj+ZjK3f4vN8hygJgbQjuphrT7ZQ2YRJ0tZQyzh5j
Azskb+KdA3k71ciICbJ/04zAEG07jBrpowo2uwun4+/Pqet+UH9WKYTuHq7/80GIocDqg6Weo6Na
yQ3jQnRpR2tBqZwR52P/8fa2j8hIGqMzCy0+lObWen4+HE5g23p9PB93hYfJPHwYVEkVGdKHd12z
HcDIfVQxjlTp1SUBXUMsloRD/j1MC8gdciqLCPLUju+JlG6UpxXzS2dMAiIPlyLI2u44uJKh9RBa
lozDIaUZA95dWqUfA690UtqPvkvQqHzpWUGvBYgVRhrXOUUyKaE9/ozJZ8xP+sQdy8K7cTyAAbeb
QkJbUuTzPeOwopHFetGhqv2Zv7CR0XaXAMHMY3O/Jfm5PUDx4cTQQolq3syHlY0gV3nEMI6YHSIG
Kqjm2Cu4jQ/Qh687dACMgsXFWu8aiqtV+SV84aF4J0ZmLzpcooreThRID/GhcNTplkAfLim/gO2K
7azfj1WqDomerwn/3dWMpq2C4BKLBY+E9zt7O0tDX4PZo8TRQazgv43bAEUx3mLAsPX8AybEx3O0
sDEkVAKBS57Uf+8IVIB7i2IKmrQO9wZkOjiovx///sKS3/z+bAlG0StSLqjBof4X6Q8Bvbp2u5UF
03ps5i4yn2qo/wxjHo8oKK2E7YBhfOANog1as3J+V6ZpDqxJpMErCgq/z2iupuyZ98eff1eow5rf
fP9szWthaGmxxe9P/JAS/ukO/Ka1VT8g2YqthQvgxtTsYaFwXS7lCky5+69AF/bh6fFY1qZqClCv
Mj954ArcMP0+++MbqNWv9tmsGZj+/MpAMERNI0xbKlLRj6aOOxntRlqzQ9/9z8Q7sM4Kt7KJfylb
ryyOrp92wK7xkB+qoPKmqEdGxQsM4JA/wNLpg9EfrJ81ENVCUHKzTtOWvzKKFkWuTBIME+IVIqE+
Lfn89/FKLV1K8DFILyE9iBfT/I0ZUWIV9ZN41p7ep88MyTat2jyFEJHbditVr4UDemNqtivCIOgl
Ph0g5fYebSWdD1R2u0a0umZjtjGUFtkKn4MNuiAVUf1DszZh0wU1u1BkvK7wIEDnC97ks7PjxxJd
UzEzbT0g6ghAAyYoagd1zc7d63lqIbuyM5stKEGwPIVr1PFQtuY/bc/mzOgJENrDGsvD9EuPRjSb
MyrK3TINMCKw8bsrT9HF9bgaxSwGxANJyKIQv51UKrCx3W41H7Q2T7MzwmdCmVeTnpIDXdczoOO8
waGvID2vHcYFD3CzINNhvTqMImDt5ejD0NY7G18R4fROWwmOFs77jYnpE65MeAK6FUIK3P7iZu9t
Xa3VO5teuSYXfP+1jTnAKgQ7qhiCCtEJzo0ZvyjamiznogGE2KAaQowtzcNcKfRYF8AqhBMqo3kA
Pj/2WGs/P3sgQ7Moz/gEP1/9hE+ZOQ6QRn9sYSn6AvbsnxHMbmLZZdjahQOYGvYzFbvq3KvfG8V8
tuKVBV8bzMyZSEOWtj0ynY4mIHvSkMxZGcri6YDALCqP6Ae5S9LEUeK3DQM+e3C4Zmqgflcau6rr
tnAbT8nv/zUyW5I6HYo27mDE13Jd+ddpxMkRXv36bDVoqRCKocGvZ3gps8QA3Y4Akaq1KPiuwI/4
68bObC28MGijKgW/uwZV4NNLagsGYzHdKhnyoh+5Gs/MsXcj18FpYTxT7JJAEd7JTW1l2Rfd7pWN
mUvHetBZEGIsLy9IywP5gXgFWt61p7K70+m0BlW9w/bN527a51eOSxGD2u1xuzuBZe+lM7k8QyNp
+3bQdpefx0NbdJFXI5u5+2zMyy6IFISWp9jg7d0IDre14azN3szT836UhXKN0YR2pQa7zc/p8RiW
Qv2brTbz8wPakiGji+XZb71DajvOuQbfg7piZnmjKSA/AzUkCxz+7aKMkZyWtSBMyqQpuiO/0Rhz
ydZY9paMMALKarjkwSo3R9e1YBkJ5cwHsS6RzUFn8DICC4BarsQRS47y2sz80OToMBsaKCLIZmDh
rW56K8DjpX11bWB2YtzKk6h6hAGgYH6KC/v2J9wMa8dyyRtfG5kdEzfr6qGnYYSOocdYqdwps8Uj
s/G0ysr+wz1/bWt2UMICXEdiD1usyexcK7PXwvnlJUENUEItDMiLmdcH7xFYnfv/x9mV7UiKa9sv
QmI08MoQIzlnZVXXC6opAQM2oxm+/i7nuTong0CBqtUttdStrh029vYe1l4L+h6zizlSzzzSGTHR
xk1ZO14gvrBQQUQFx/0Yz/vkWDoiaN7EhoEM6JsRNF/ZGdUYv/JRE4UXO0MW9e3fWETNxQH2HOX3
Zb1/VpOp45BVeM08fuclJz7ux5O49w9AHj5ZwW9l1/vjw9bXutLAkB4UTD3/Nbs4GhOPaaxQx4AW
RWCpHn1hGH0Du13w/gR+t/d3TB7ir/bgAJtqgdNsK7r9qMYus4DPP2BxXlRoogqb4wdgp+cdnsC3
ty7I7+zQe3x8ftbuX97TMA3fD79v77cun+8ruxKigqlZOXWyuNlMxEOpVlQ+h7CM2cryCwFnbgVq
5tO9H2r43PErRb8OGGJvc9Vr2dwHSOX/rS+uvSX0jHY6rL+9wfp5p+V+fCTHZP/PCWNyL+C8zQK2
3wK4rcYan80uvjZULbSOtDAbgxbM+c1OECyVCi6393b18nza2sUnHbPKVJMGVlQSPEgW0tFDGqml
G0Hsag3h82oW76Xddr1SCNhpT+BE5N7d8NzfWUUAbNXT7w0faq49zp+NLV61vMs7xSpgzLyThbKh
8IxD/Og+/wTD2PchpF/jAOG6nPgesWJxLskj1yQHc+VnFUScOk95ZH9AAZoEL++nLz++oNWw8fBa
MlS8OtPov6INjAaPRRausYsHYuXO8J8Q79u34mijSGV7zl7ygY4H+Slej0fzcdIAQVf9vAy9X79y
kJVDBrg5VGEHuGUb0NDB8T8dfr/LglayY/57tX9//73p89adD4r/gDRYQHQsQTiGnhR8KlEEakP9
qYpGiOG88n26S782x127b73kGP9ie8M/ZQ/gVwx4gJHt4+3DeoXD/vCAn37E4hTRseT5XOBHGA9F
ZGCYtXgp7/Iv7l0Na8kuPdePW9SK0rdcfSeAFNBzxLQbUqTLCKke7Mao6hkl3UpUviSG8hFIVRvX
cDXcMzRDRQwGOSrQAV6aqQaHY4ivhnLUNwy/HufjYAKeEQBcFW6cvNVA/LOphWPRB8Ugpc3NV0DU
5qP1lR1TX6v37vd3mwKEqXug2Xl3dklANqiP1uKnz4YXvkY4IGQ15sp8baIsxO3zCQYGthzaNRAO
Clx4pHSA01wVWKhFjta0NAP2yJ5fq7b2rOkr7V4muq9Na/91LABN1hrPZFstq5WlYVwI/W8A8PDP
JXSXjeZERSfU17Nrhe0+/gXaIP6wxdC98hJdWFn4tcLsKqEjb3ul1nvyQ+l9AZWXeVeMv6ffHegq
7HSzy3T99OK2y1kUsBZblm4vblxeisI2kI6+VpAbiQtj585vbYpeO8btEuZXonkB2Lo1/dj6kuq7
jft+veBL64sFV13dj7XQhldVBDOmH+rO2MU88yrzWHWmT+xDk+tnUDJt2L1+QGDXsUBlZoCNUTUX
AcdQTL0zORywpGlXiJNit97MZ6A2q9DM79PpvXF3NAF92Hi2LGh2uPYzoLz7jvux+N31G+/ZSiiA
nwMSQDlRDBzrx1vyKcI1k0S3c7cZX+1frfk0N0/1fODKd/FOBGgXXvCG9octesgVN3FpdLEHmYm4
VzMBzVLULnS0Nmx6T4xRbUOckh6m6ZvSgSbo6PDhJw8m+jBooCVUMm9mPybzrmNfNr6JfBAvHfHl
71l4SLUWQ4bTP77OdTCxs53jYeQhYRj2fEq0x8nTKQ82cVIfseW1WZDUgD4BJabl6OVcDLzWxDC+
qic98W3z2W7HfaJb+7b6Tp1/DHtXk/KeFuDkf3Exjzjyu6o95vPREHdG4Zf146gNXpe+GtOemA9O
Vm+EVnLdt37g4juJFCNtrQoEIB2Mb5WrpPusT88K0+eN23g1CAxkLI7h/7Zi8QXsfEoV0HmOr0nz
lscvNvieUQXFHH5e7RTyamN4cAoMwJ6wBeWpqX09vlPaZ6o9NcWLpu/U5J+NM7HmnWzA+DAwgWY4
BtYuX00rmyvHSLTx1S0yZwxZWeV+YubmD3dy5h2z6j8dsOEPjVXHoaqNZ4UCJYk29o+hcMqNIqT0
RZ++A8YcwJsvJypAJAepuw+UwedLmrZp2/Cmi4piZ9WH71O+jw8t5mDMMPvLmvCHLcwrAjcDIBIg
xct1Q2hynOKuj3JV8QrN9V3m+uXOTKaNwyUPz2JR8H+AhICAVFZwFo9pPLYYStH0Pup68ZY4U7lz
XcXYMOKubB04bwl2EDsnx44vP2Mv6QSSvp2jxuKK8IkxFZg6YML8WcRF1QUWVZhxP0LkrzhTzK48
u0bquPtckMK+4zHHGIvTGM7smS6k3fAajeS30VVWFcaWnX13LKq98ljVQDM0uh1m9tvevDeGIe+D
WtHq57JhmG7tKu6+8TE13vnE619Wp88PABLnryzXm6eim5SwSGKom5i2Ub0IfRSG1xu84EE198Mz
nfryATNJYHSktqv0oTCG+pfOeP6znOLslcZpwTyLVfwpzmez8KvZIndGpdZpOAmQDPh1k6Xf0lxX
0WMT6CRjjH6YdvrcCncPRFwBIlXB8+zV5CzlgFO6011jNoq5SzNdOQGXY/wkMVXBWcw7QwUfa1Y8
iVKZ2T3LFIjQzOqUdGGKoiIYCkqQDSdqln+bbcG/D3ZrH6laT9/gB3NQbNCecd9gjfOD0aKow7bk
ArydQP5nYQGtrpek1oWK0VTMvAWlpdXU7zqGp7lIu7b06l4nX0DkOPZhyygHvhWDcz/SjFv5oR8n
TAvEPSh4hUrrEpytdccDt0XCG+Y1dWMPbErDPxlL+HzssXfEs8QA3ZdpTMot7OYyWZR3CVOuUncT
YtUgX5Q+5tO9zXSatvowDhGIktnoa5PgLSqtZEh36uwORRDDaTz3DQc7WFm42UvHOzvDhhhQxBU9
x6fQaldAu2PSyh9xVQA7ZOcgk9QhkAJMpgZyR+yKZZJAr4gjwgJsu7lfkawE0C23uzsnt1E4yibQ
DPixYUsaIzxGd2C1K8OmmutffTw3deBqc/dHqRKWB0w4GbhkBzAJSmR2esZ4IxxyVpbKQeuLst9h
iL8Z953bAKFoFMXIPOA37eexHVQ1UCYrAYH6OE/QBLfaZK48EOXZGKhvGmfaiPrl5V24EAwWobos
Z2NAK7dwIXQSVcrINEQDqfxu2BMj3Yn6j1JsgY2XNQb5JUGBgoKcBvpE01imqI6CRlmvJmPk0ER7
nhUyeq7bkh3IoVS8DTXAuP3YUa9mDpJs8CIFfWwrO25PNcYZXXCcmjXdGgZY8aDgErBQ9wZjH4K3
RQg7GmNOOrMcIwPVad+wIeFXEPJ++yFcxKtYOTJTbC9GQDF+BJauyzM89n3L+8ycI2JbO0ih+qnd
nfqWoPox/YFE74bDXjMn5yoQjRLX1pcY9nkmwuRzokYcyOCHPjYhmVPh8JbNJB55Odu+AQH68PYa
r88RniDZpkAmguGj5SNROK09tKMyR1lF3dDq+/KA97Y/4TnnAcdAzEYSIN/Qy3Mr7eGTIYeEsIe9
OLeiHTk+aqpGKc1sP0nM6s4VikAXVigbid0ie/z4fJjgUFW4aEzKqIsQzh5QoGt0qkaqFU9Hi7Af
eucM+zED9YIZz/M9I1rnF5pS727v6cqVkTTomAbFCy+r5zIB++T8VAU6ZVw35mgca9+t9VB1xGHo
3SdMhfuTCb7L8VV0QL8ax4y30ASbIb1VxVtgsGVlWe6ApN5Fpwldf9R5F78DMWfrio5pEej5VV9w
hFeePRABuQwGCgQoB4KUvyE+XCUI4ucMlRgqMByZ9Tn+lzHxykH8qTPb9HutY+eyV5U7VZ3nL93Q
YgA7LZsAzYjiyJrRPbA6rV7QkO68iU3xjpW0vncS3r3c3tzrm481SQoow0VQg/HDxd5WmV61eq9G
xjjdV3r9tasM8+8PKcExdbFtSE/QaLm0UU1ZA+mZeYzmpOvudChKBTjP2U9b793D7eVc3wcgv1AL
0ID/RFVlOWNRGiLjqVHpEc9r03Otbjq05Vz65tiNG/dhzRTqYCimgT8LL8Zy5xjhdET0EKGYQga/
jfeAHt9ezXXIiS2T3RRMBEu09cItQy4vlbmOETVqVp/1rsW4prDIMwPy/YyIAPjenoAMcySJ784T
dONv21/m9Djx8gdgNE7+DSajRTGscYvGMtC1irRxZ+XD5MUu9B7yn4ppBu4UtiC1MWfwv6jDTiTc
Z9Px3/wA0LSjqIniJiTOL4+OUzqGWxK5A2YZ9GMSQtLWL9T6ZJvzm6Z+qbX6yGwjoorzoA6tJ7J2
w6OvfGaEXkjfYN+WAuGXv6DuYX8SGtweL8WXRjP5idqFY4LqIkaV7vZ6Vz64jA4wKievi/FR7vjk
6QbDph01OzUqVaPhCNFnqH4J09zZeTu8DUoWh60u8h2z0V8yZpQWbtu/fr4wlmsYiCOkZA5Q5peL
ddJRiXGaVHAOa+7ZmjIR4pS3iGlJ8Z0x5S+ndOX50j8IfTS0KB2wN1zaizVFnWvXUqOMUXKwNcZO
SewUOyfRxWORx+W9Eg+oR3C73iowy6VcvpzYX+yzbqIQKzlDL03rRewMjsBSCz31Y+4+TXR645Lq
sx8wo+Q+pTx9bSlmy82tyt31SypNOw7SSfmgLV9SkGGkowP2r6hWmQwKUI/7h9PIJLkHOLOftfvb
X3VZbZbbfGFQnvFPx8rIoFlu9jDo1oOn1P/kTr5rjfIBOooeiNlOWZqdWA1K/cHWNmyvXB8w0RB8
X8RiSAj0S9NzXhgpUWo9IqVTBnqeaOgSiRKn2so3TF0/ZaZpmwTT17LNjqrDpakJg6yAzjM92kH6
ZCOYXJaV5BZ+/sOXb1hWYZ4NGb8ejZwjCffY2J8cRu7muPitZu19h7FEJa+PVZ09D3Ma6j+HQXyl
bguWKCWMc8wCqYBZ03e9BpXsQB5vf+KVi2sidEdUJoNOPIGXa3cmYld07PTIMjA7S7if1d8pG/wc
VEe3LUmXv7g3F5YWZ6mfkzJmAyzZaVgpoPpBGzItzl9uW9laz+J2AvRFIAo46FGei0AVdx3pdrF1
rNwtTalVQ6gZwsOjJQOS+cuNAzue245xo0esde+H5jvtqp0zWJiK3ACNrxnCAwplD7CaYD5wES5Y
dBwxHu3oUUGLgJEfvCIHwxhCJbc3zuraPUBqiVwOnVvguhdO1Y1tcO2YiRFZtGOHxC6/II7YIuhe
CQ0gtYP1gI4AjGTQBbvcOA2Aey0pci0y2jjxB6cfjm2hJbPXEL2HMLo1hwSySYfGkSIrkDYOJ4Sh
4I91uy+uaYuN7b1eNFpa0pOjV413cxnHdqliirTJ1aht9dkT7dzu0YTKg9vH8tqbQZoYwgrI7kAF
D2LFy0XnuY3XEx8yKgU9ziS+67r+mJCNyPL6fUAAC1dpQLwBVYkl+003lUquprMW5TpYzSB3XFcW
qnjzGVpkP8Ap9mRsEYheH060zSCXB4p7CCzAf16uqzTdwRWoX0cmY/OTBvr1IGcxOTmknyNlIFv8
PitfC915A4EdeqBY5eLWKSj4OHxuENZ1OjunnEDLhaSYib79ua7NELTFkItLSR0gcxbhDG3QQM7U
0Yx4aULcyMzb/cCTv79vAI4hTAfUFZ1VnIvLzSuUJhdpCyupWQLPNKKiw/vS2bjV10cPViSvJnyU
pDVZ3LfZLlk8doYZOWNcR0gdwQ2EoPWpbtstsNq1i8cxhjUpqIVxmmVU1pbanNGCWpFSdXRvVSVe
LJWph7LQjT1ayNNbqvRbr/fa+uTkHt5ZVNlBmHW5ixghjkvGOyvKGhPTk2lPKZRuUWE2PbPlifXX
RwMj8GB0hs+Hk0Ryc2mOs6mv5qG2ormsLd8Rc7/r226LFGZtUVIoBako6gVXjC1ulYu5xnxBZCfM
4/ODm4PhhOobXmnteyF7B7kGrpKuL0ftSxMMmHpXkihzMogICLM4ksIYDk7M04PboRkAAqMkvH23
VpaGwQJJxomOkoVJ4MUGmmQUbm9aUU4qEThpii5zPlTepLndhqmV+BUoCUk3idVJCpHFxzImK2/M
2LWi2rGLPS8n5QwmHHIgWtNHvd0kR1ak/WFSiOGbg07P5Thpm5gNecMuIx8oiaqgCjNRyAQ72eIG
ZqNIVBEzErkqQ1YwnjozCU32DynAnKd5XAPDMkHnwjPKF3szaVjbb7znIE0ChQHqDvK/f4rhq8ZV
k3hWrSjNbQzxtukYmClUyRB7Vxv7vWoKuTZ6hSCYRY5yaSoZFVvpe4dEDsFw/dky2nF4pFNWQGld
EaOx0ZO89tKQc0FB3ARtEjHtJRamLIq0NiFEECkcSsxNYbd/qjFWN7KD60VJK4gOLPQKEbMsIsp2
Jgq8q0oivXGaH7pwjV1hoN3lZXm7hYVYXRHiPB3cKXChS6JzbgPYVyjgh3S7dADXqNEOEGCEHq25
8SisGgKpBZq5YPICC8Pll9Jqx2KtwJfCY83eitguD5CKrzYoJZbMJUh+5Osmyck+0B3OAgbYUjR8
OMniyEpc/s2tStcD2bjy0AyNOPWDpZ6TcdZObFSmkIJ3fpdTtdy3Zdk/11pxNCktfDWPIatM63jv
KML8rgL++JVWU/VgpwMJRNPlv220Fjfc/MpXh4omxkLxKUB8ttRDtIcGqX/WxpFdJrHPE5RTSWm9
WMUmJP66noDL+aEnCLgk6gqLqLu3R3RgLT2OOjxf0I1R0/QbwVsNSlKmZL9qTupXyKfWUJchIoXS
ZD7wN5Fb2taSl/hD+bUQoCIcxolAS3zZzOGFDv48mjpR7FAaVFQdXxsldbvASfJdTe34IKC+HeQl
wroGzEZhN8X3Wek2D0M65HdF7ryZDTXOBRz/Rpq68jkQviAew4wuDuxScU3VeuF2feJETk+mV5Kg
LcnLpHqaUWzZuBrXjyKyOag8Qr0XREYY4ru8Gl0vq1ysyu8Gt/RJ+cvAzFDTY9YVGop/K3qFLXcx
eQyKIlD3AR25ZJKcjKTtLW6Xd9y5J27jaTN4rL7/7YMrWw6oDqKKDj+1LAZjKeiu5aAznxk6s+Wo
/TbBouaTBDWr25ausgGMA6M/iVEI3BvwKCxcpZG7zEgTXtzFeEwfijyTpdfU9ovYoidcHbG7bU8+
3xcPqwSigGAJHwzdQfiyy0+VSq3uHt31O1aq5suEMksgzB7T8OnwZ447C+iUbg601HCfdXVkG9av
si1YR+COQjf8A7oTi9X2ddwZTSf4ncgT844yUCFV+jju27T7kytp9sBTtfFTN9debi/76oRKwwh0
JTIIb8Wyd2f0pZHMpcvvgB50Z88wEqh4KXGcgMccrCPjrpy75g+txulvbyEMw0Gh0oxcD32fhavK
IIohmJZWd/3MgDNBRBniOGWeUwzdxqt7HbpJW2BxBUwRHhiwo8tvSy0GUjcDHE9WPcQBayo36kaE
aRrXtMc5VdN3B4D7U9yNQKfZSaY/au7IDrd3egkTREyBXyHVGNBElEp78lN8Cp4GJ0kBZaiqu1lr
yIupALaiWqNEL9hQ+9WhwkWHie1UkHy+lFZvDV4GorGniXeFN7s5OQGqb++62P2pJzPbzS5oEkgD
LbC8q37c/q1XLvLjp6LjgMYLCm1L711lwnKrrKnu8piaYQFRaoYoe18xx/h529JV8ABL8MPoZgI3
iJ77IjtG2yfXiAIc3OxqWVATAX5bdSw3/LC8PpeXW94uObsHqKpsA15ufea0cZ2R2kAHNO7yoBZM
R/W3IeVT16p08AnrrPF4e2XXewgGCPBRyQBWljUWvh+5+FTgVpOoNudkfmF1DqEZBnxR/VCNHFpe
f2vORFtYxcnCfb4m/bJ6Y5i7vnCifOgBtLLRtXXuwAqtWl6mpkn712gNCT/DjZIKfXjFlrWuymza
WpkcO0r0HNpnsepQsWMg70w2IvPrfQRpj2RZAqOLxPQuLi+OzNzkLHOiERA/H+MWaeYBKpa/DHFq
bRFLXx/HS2OLVwAVvNRioHaKeuB7PGRU4DgdqfPX3h6pG0B8KAkBfQNw8OVxdFqezqVQ7Cirhb43
5gbSzjhFwstMAMaHAcoOxOoww9oYJN8AGV07fIShqHih84NgASH1pe02plMzWKkbzc4YVCI+Z2MG
dED7OgttXyuvt0/lyn6CGwz0aCBcx5DuslaZdBMfKCLEqK+LyfYmSy0Uv3NI7m6EC1enBOxXyHFA
owoQpiwZXS7LdGoNOUjFI5Xkh8zGe633mhK6+lbfbMvQ4qUmtWPEzOIQ4CMC0hfvfHiyq2zjrbja
NqwGGaJqgW8SbYGPGZhPT0UcT22axSMHbKijO8r5K1P7cqPCu2rkA26FwjkGm+V//2SkSZVCiR1I
CfYiA5DRSvrsXk0YYxvOd9UO+Gv/IwgP7fVLO5ZboGTkOjwakyw+DiWkeNBX3mINXp5rvOo40whj
AOrCHMKyx5d2pSPpyawzmfwKg4d9T72Yho097cfkL107bAGmB+I1XXK2A9t/uaKBTLZVWbF1LtRH
pxv9OrC7Lrh9c67ChQ8jRDb8XBRAACO5NDIVk6xUuOSsUqIAw5rSt9m02ZtASnSqJzf51iFXPc3A
6O0TY858x2jNr2pPkicyNtDiUxzmNWbSnlhVNP5Ymr84dw3o5lEzIRsBwzJ+lT8WUxdIzj/o+Jcp
LvK7mDozI+fkza7CnbXXQnEn/rm9JcvJOgBA0JtCpQGKrGhIoD57uSWVMU+NUxbOGeC+0o9NxjF/
6So+ej7NHh3BMWBTA52FsXYC6mT5PWkxgqB0hCUoCfbxietOHcY2T+/tto3vbCXjr43Ku+eidKpg
mAZlP89pTIOmTdSg6zS398jUSx5NG/huL9WA6N3wXMvYBIsCg6ENaBkwn6ibLhwKwNXlPM7EOZvF
hMRwr+ntUem/56hv3N6+LUOL+LNSJ+A6Wts5i/kMaAP0Vg2vzB5y8fYv7OAZRYUQVW00NS+/0qyz
rstM2LGtyVNmEros+16ZdTjO9u62qZVLj/Twf6YWrmUiPVfL1HHOnds/xiV5s+tdN911lurp+rDh
L7eMLT6UYoMmTQeT4DnHspLgTmmeD90WW8baR3LxIIJsAJkCylSXm6cXfWYIoL7BMj0zfzBKdmx5
4xycqb837Unb+FZL3ywPH+AfNubl5UTlkgRdFUYaaxzmhsYdvZywPmj0jG2cvOVoEDIISAEhgNNs
zMWB2mJxJHLUvKhr12k06FkFDSIriaGZk3bia5sIG0I29qD/aIdW+tKpSEd/bDE+46uj3k1+zt3+
tXdUlgZNAgpvD3V1IzG8ieem4RnJNP8UpCyeCINIdshyU48RPiWG9kutGuhlqFPfDE6Apg/S2UxP
6q2u2JXzIxpaYpj2hUuSyNDFxSoNc5wtailnQPjrL8L2yAEKZAqF+tPGRl5lsthIRLggSpfzHzbK
FZfHo2oJZY7TJxGoLLtdfV977Kccfi0fqq335+poAMyLxqWOUhmS7ys4tjb1WWxrYxK5FJgc4TwB
0X8wG8isqkzxOu27qKHuYlB0xsqvM/4VxXU3exFOyhZ28+rmXf4Ue7HqEuUajWdDEnXKqYSeqd7X
+wLstwPkvhS2/0uf8mEME1KQjQcEbdmvHTo+WWk3JVFWfM0MJRTTu0hfC6iOiPHbbVPLWBJf01Zl
48rG15RDPZdfU+lyA3D0OYk0Wgd6fBox5zClG1wsVx4FE6moeuB5Qf4rQ8pLI67Fha5yO4ua0rnr
47dYy/dDCgLhfiOzuIInYTmwhLVg9Ba+y1k4SOG6cZxCIicyNeVs2XwIDeQZXW3wl6HGUF8+8jEs
NCvZkUTLH8fUaXdTCr7zIXXEHvM4+pM6ALbONYTWNSKXxxhh/UPPjGcuMDgKgPKwyTK/sj0QW0f8
i6Et+QlkXfBTFGzGmB3JhoxGKUZvzKOWRKN1RL+3fHRPWh5YP9rfcRzs4if2B7/59veXf/bnsgQM
wjYyaPhffJxlNZWwOG01NCaiHqLd0A/m0fwEegWX7scBQjq3jV2BZS6tXVEWTxkg7LUBazX9nSb1
MaumQJ/NPdzMznYxiTSdBYj+2Vf40sKeN9a6ah7NYUwCSAUu1GMuN7rG+E8zqRaNtFJ4Zs0BSovR
vrSEh1Elr1ZHPAvWo2X9kzRf+9YMUgqE3u0tWPEj7uefsLgKXMtzK7cI9nv6kdA3e+rAfx6ITvWN
LaTVypsguaKAyECfT6b5l6tNR9sEtxZWG0+HoX4fY5Cbiu8lphz15IuV9xs51vUpBmsQdlZ2ABA5
fIxufTrFAzO6otH7NNKySDjEbxwwrQATbpU/b2/hygsESzrSH0C7ANVfpiVOnCU6RQQdiZ0FArn6
rvBqPyWQOGs3Duy1d0TVTGohANKCt3VZtR2USnW4aaSoaOly4gKKKF/KLSNLOgmEJrACLyxrMSjS
LVuyVGtndBCTLBrCMYpPxH8mZpgEStAEW7rtax/ps6lFnEALhtnQAqZq/kdR/OSJueeu2cjErgZV
5IIAKAaNlI6Yy1j2nAid2oyzNov0ff1sfFNDTON5jb17qn8Wo6Rr+XL7RKx9ps/2FhFrXk+WTnvY
41rrF1VQpGg9TVvlzWtXebmqxX3KramFhh2sZHOYhTtgnLSweXL/bOqsXIc9wNcjzYRHtlHAXQbg
ip0YdkysDLMoX22jfFQTvud2+uw0+a6aXT9jrd+Y39wEXAJO1zzMk/JeYw5V6Q+393XFYSKDQmKI
1BqwBCz/0oXUCKMruyxpZD9oD+TN+U2CXzxQDxDwxF+3ja0dzc+25Ef+5D/mcapcCbeKWnaqdAw0
2T+buveGcYsjau204D4jQkDCgWRX+s1PhoqsTuvCGWhEFOozSNr1FpiF6EbMc9V+lpcAoxIo+EOV
VWYel2YkHCBh7UwjNJyf6CM5ARNaPpfPkASIoNcb8Bxc84d+w2Ot7aJUNcE4Acr+KHleWk1NrqSz
adIoUXsPakMexp091GiEuRFqrXotifeTygfgwFkGqTbyeA3HNIu+WTsyefN5gHh3EbZHJEAb8fDq
Ofxsa/FqVjMdtUKBrQHEl673vfW+IkoAKWHnDxsP9Nrl+2xqERC3DYjTUB3Ooja0wn/1hwM4hY4y
EDh4vS6/jqoJPU1izDi0tAOLVTl4MjAL/v4iAZP7XyOLFSA71Mg8NggnoYRNqu6hMriXu09Js0XO
vbpXqOLbLtI0VN4Wh00H4Yjr5j2NqF2CZUahD6oCPq7by1l97gG+QlAB0SyU8RdWxppXTVPgvk66
GPdNquGZdGcraAAQRnvC+TUphoqeqVWEHRvdMB7cLcG+66gNMTIgfqCKwFVGDnP53ZDOjwT9Q/jB
zEoDxXXODcbQw1Q13qe2soLRRG5xe9lrXsqF98CEMHj0gKS5NBnPZjPGubzI1N2jWDMfkPzmPgWr
7cYGr7gMRDeAOQDPh1nsZRucVGpfDyzJI81659g/hARG3vhykPavl3RhaPEhk7TvK5MqNLL0IgRG
/RQPVgRCjPC2mZV3WuaaGH8By4gcgbzcuQRT+qLM8jzKBrcOq5glgzfN7k9CISqJZiTkr8EI7XXM
GRJM+Q+bEKiVT3fxAxafblayBskNz6NWU7/pirrvVeuhmJRDrJLBGx3znhLja53Uh0lqlqHFCfwk
rcE/Q0HpOhYlZE2BTA5ub8var0KNDW4HbW7M7i5+FePA4oHdIY/SBhILIw2L+dmurI0K5dphQrsN
XWeU9VAkWuSyNTXSHhg2ufb2rq5/pMaDpmcHF4Wav18O9NBQigIyEw57cSUz1KEy1S2wHKMJNRPj
wfbPtv7rlg4I+T9bWTrs3rCHuC3zqA8JMBAp+6K1fzhmrL/cXo08k5dpuBSzgSagC2wt8FOL1QyG
cOnQzEWk6C7zG1FxpKRDeNvI2gn4bGSxmMnqKjPhahGlBYhddeb9i/tto1yHUhhmwBH+XF68Mmmg
52xVeA7ab3rxRvVDQ99vL2HteKEThRwTHLKgUVjkL1pdxiCUqGEiuS/j5zE/9nFAyuNtK2tfAyBY
PDYAFUC1Z7FRdR9bzWjBIxqgp/6D4bXWtyzMOW843rU8CcDY/9lZvNRNW3Fl0NI8qr4ViAaV1Ish
eByL2FOTzm9qdR+Xxamoam+eosJO75lmbtzXtdf14jcsPhpvi76yVfwGFMHYb3StyB/nn+rcOEHK
w/Tp9sauvKNSQUCOMQMvj/rc5QlBVpi11kDziCvRlJUPYwHlyvYw5KCirbZGs1aOOwqoKBVAnRuP
6BKZ3zeZmdhUyyGZPXsdeU8g7lTY1salWjmRGOEBehY9f1TQtMWJFEqdDnEz4Rs6P1WokyrJDjw0
+IhbeNbV5aAYjOkwINauhK9o4vR1O+p4pvvG03niz/NpYluYx5WjL5uocvpJzlEai+UMNctaattw
qw7BaUx8tW3+xY7h06NnDeyOCXT95SEohpYmXUvyqG5+ZfOTEGAiAytg3rzcPmxrXwaDeRibxlFD
4LZ4iiCKAeE4y8VSEAcbQwqeoMQ3ij2oujYu8tqngaOQ2E0kfKDHuFwRGj0QCu2TIrIgSNybX10w
9dj07zM76SokjlcSnSwx7rmoRVyKFkZI5iVO6CYPWnpXF1vokpXwCa0kieSSzSQgbBeLwVTJ2Jaw
0+axl2V52DTZMSc15FcjwZNT2jsnDELsb3+stRQP9jDZgmOBF/1qeqzsm2keNDxOkf6EiYHeU/fs
wQG7StD/FjkgeRsf7bo8KvET/zO4OB6VSjFglUuDr3pYBMqXOWShsfGSrBmR6DSg4ZAkYazwcjNz
a1bLUkxFNGuP+Qjher0C3m/326y+buyfjBAWEYSFVxH1Q+D8Ue9d3CoK0n5AF40CwypeGTqQy9lB
ldd+m/9A4m7a6lms3a3P1hYnnqlVraBuisMoEqDKf5oJ+CbV1t8ujso/6da6pMP6VK2ZeaKllmJi
B/vzbBeH8TueRjaEHfF5/n+kfVdv5MjS7C8iQG9ei7aduiVR9oWQNCN67/nrb1D73dnuap4m5pxd
jAEGULJcVlZmZITexbswsurCaMttbN2e0tnV3bI8n/ozy4UsCOmg8ehqOhTBfjDrX3VL1M//zQh1
2jp/mkJfwbINtf0efcRvE2hJH27bWHJPaITG0xnBPyArtA22ClptTNJ93US/cjTf1BO6meTa+N/M
UFcHU7NDMDJpui9qycmyYDMl47siRmth09JwEAL+gNXxyqAdIaBunpBNcbrv0QVNWrTXWHHvz4UG
aS2btnQb4v4AyGnmVURofrkFgBoBAIrL0r0mRLLOeWjUlaF5fXveFs4SIPd4kQFHisQQHUEMfqVp
/QQfgdyyHkggEqh5HaVRYOJWLP08faktjU5gOD0OxXsUaahjq6ilmrTqkOyjdtvWAZGaOz55KXO7
LYC8+GK77Rh+pv4HSs8lJ+ljsxZeLI51JvFBMmfm0aEi68ircmHosd1z1lHwaCtCq/dC3V8Lln72
9NVIUVNB+AfgGnomL1cuqMHtiF/pHtyLlqhPxme6hegTEZC3zkxJj1Feub2My5N7ZpLaLFPsj7HY
hymqHp3FbnuTNUMSNOTEbcvNYGe6tGJx4SDIrILucQ2PIWA+5t175qA4Lpe0joVr9JLUzsEHhuoU
E5xuD2vBC4KfRZzJ4+b1opmHWrlA30fjJXsI2KF1154STq+E+8Z7ZuqVlPnCZYmwFswdIvpPwPNE
OdwGzMylFOO0ZSC/IV3qR6AEjFI7HcVhU7R4T6bowTyE6MD8L2ZyVm+eew7mhAJ1TSNZw/Mp/tsr
4r7rfrf7qPt7AAnazYBXR40frgTEaZeLJXReXgR+EOzb5rMADJ+V0ArZblO0rmooRN9etIWdgYws
gCPAv83tZdQ5B4dZLTPTGO6noNCzclv7IgS3Vx5zC2cZ0SFCaAB48Ryn87Ig+Uz5WBJRDxPv06k1
WOlb1lDT+Hv0yNzn9a8daluESoDAUEQ5TJEeZE8xWuYjyh8A6l7xjgs7HT4edbfZNWIPUgGhyklD
BdracA/KU1PFg8EIJQ6leQ7BZxq/T13BrSzT4gz+sQjM8OWeEGtOKNB3EO4LJdFFPP/56CEDx6oM
OaH/YkOcWaLdYVJEGZd5KCnWHqBUPYsByh9Dq6w8UhY33pkdygdqbTnMlIHhPi1RwRMiQ0rxjFwj
BpnPCuXcEcggPSMCOogEHXWW0L/mxZKaAURRSYOtcbHTCf3aM3XZCJCJaNYBKpFenLivJbaPkM1C
FXaS/W8wav+6vSgL/g7D+NcCtSid78dtwsFCzNZmIn6AwVevWMVhuAN4Cww87fTbBpeGhJcwqvI/
T3yaIKHVIrQAyzCIUu8xAzMCO1bPt01cbwBhvm0BZJohGpi8yy0Nzh9v4FL4cKZQ9TyISdN8Dmu1
keuJm42AGm5mAwY2nTLS1Uo8tciT7/PCsxJNuouEp1AWd8EwHIO0AV2L4twe1vVJBbQfFwRquXBG
8KmXw6o8RtSA4U73aNImHS6i4eSrbhf9tUO4NEMdH7HVkoZp83SPDgLwKyvt3VTcyWsoubXBULdD
WHhNUGUF7lnZTBIpJGGNDGNaJqTSft+et2ufigHNhSVU7xSUiakB8RqTqBHbp0AEHb2weG7AbVMM
NYYFDG0gG7etLe0LUA0ggT7Ll6Ex4XKVPLZlUChAJB1EqOyHSI4xw3MpNnpZNd/od1pPylxt9/n0
omSGaHZuUqTZ8xhfaQZ2Ktq9mESVUQOiaYCpK3eEdljjClowhdgBzA3ALSCAp58JCrBV+Rhw3T4O
PUglDcnrAGVWa1Kk1r49jVduAlc6YBEzxcfcysRSF2HlyTxTll23R0nVYJTCCJKVtMj8Ey4c+KUF
GhuReolcVwXGgtPKkLZlWxMWK2vK4sYBeC/SGbbiLVGqNWOIB+7p9gCvk02zfVzxqJsC+Aq1jsuN
Eqg5lyEI7fbdl8jfi/qGUyCJlAHjCeZMvdLrlfFebcwfe0iY4M2F4g7d56SmuRyXKsY71Hr+OwAa
Cjz0rTExK9f81XGj7FDj6kovQMsnDzuD5UslUXjXNyrhjl8tyi/uRuXfEVFHTWjFiPc0jAg7vnwG
sewm/K1B56oyQ/3pmzVia2XN1oY2//vZY8f3wwBiOjB4mL5OgQGNxZXL8corznMH9m9kPlE1xhV2
aQARu1/3JeZu+spDfdJz3jBvb7s1C5QzzAtkHNN5F9TyLgGtqVdLoDYFQ/LXbTvXL1FqKJSDR/d2
y5eSgOMVPkS1EVYnUSSNs/c6UiQE2hAvA7THJUgf/o+GZ89ytkiFVPpT4sOwdOS1AjK1vRWU+ktv
Cawjbd+qj4KszOniPjxbtfnfzyxOTRlzAYdVa9jnWDiI/nMirNC+rJmgtnruhewYRiJmUzh1w2ev
HnLhfWXirrK31IpRuxu4xSlN580XB6kB2i8t0MXXoiax0Txome3xK45iycWDEREN6Yif8SalxgSW
9EgA92q3Z8OBsB4uY2FNJW1p2s5NUEOqA7RTR37Y7/mB9Bt5F65c9mtDmH3u2cpDjCGDDQyhid75
5hh1DytrsmaAugYDgWPqUgz6vYfsQ7FB40AZ3Akfvdsd1Dt29xQeIz25v210ZdJoivek8QGdVfx+
n2SlkXOlngOfmK1puy1aAd8GiA7nbIs6//vZ1BUhuAeSDEvjDTpPAASoVnzp0n0Hkqk/BqjtBRKd
PqmbuN9nv4Dd0CPJrVO768wqtMW1UsSit8MTDbogKop9IIe5HE2QJR4PJqF+P3Lv7ExDbiFDRQIC
iVVVF9+xSCujW4pe/hice6Qpg108NJUyG9QLQWdDXflswNLSQ1oGGbKVbb48lf83Ohi7upbauFej
vEcic/zWCBm+P1aQnAu7AURIeOOiHwPhMR2jq63So5kNe66o7rPITYLDGLm3t/XCIC5MUBdSnheF
EoPsdM9zb3nyC8e1zI81+v9PXL5ybOetRYWWF6bmU322t/m2QNcxJF72aVIj0fEhqG8DFES4tTfo
sh0Ue1GK/dG4uLQzO7e+E3CGsAW0XtUzFYk8KMOI2toOWIh8MKJ/LVGObmbA4EYFh6nJIz2GXo+Y
MWYs6Iw3EHll9hZ8HkijVaRUIKKpActzOSqfHflRLZIeGPeWZOJEemS/bu+FxYmDds/PMxp8hpTz
kThhauICG7pnt2npW6BMJKLsiEPq3Da0NG9IWKOijC4Y1OWpnaCWg9SLSTug6b8l4bBJihc1e5vz
a1z79/E90uMoz8/6ETMO5HLakjzqw1DIB+DkO7dmSMaZRakDbxL/NTQJRHrnlqhBQTbP71mxHvZQ
PAATlRAFeltlaw/pa1TQbAZQA/xC5RCB8eWAQPfkK1IIBcFG0Is9a3q5zTLOIJMpsctNvtadu+Qf
zs1R265XIXHKDFiqQIh38i+G941wfOF9k+NsoIz/ks4F772LwVGrNSIvqQ0xBid1kZHmLEmh2vyX
3IcAqaGgh1sJeGEAadDOcTmDkcYMWVRPgwtkF/QEpUzcqL68VrigJu7KCnX3ZXGQhEICTT3pNept
UKn0HGgWHyCqx/Svt48T3dBA26K75+SoElKmhq2Y2TPpm5qClOxdfuezfYiqWtORIHaiu3x45Mc7
vGzXql00Wu4f+yjGgsQKL/er4mUQqqUAzrfBRX84mOWMtDMJOOakTXRA169qPd8e7w8O6ewmubJH
HbVMzpQQizy4op00j9JkdBDStKDYnKGWl9m9M37ilxNaI35nNoltyObtT/iRIbz1CZSv7OacUy1B
1kdl3xL12KDJJ886M4+cGi2r0U5B40XPhcc2bowqf5ObjxGgvSnboGCoq/kuDn7npSlDbHDYNUWD
6ORhyuy4lu5UBnqHaq8XzKluyk0jc9te7PVxpR6wvGmAWFKR9Qf+gPb2XiPLbRsogwt1CVb37Pn/
agNhWPwZ6ENlDbwdbI3b80Z5/n9WDpC8H5ZalHQo71WMGnoseWZwB8DcRKPISxR0/FEMSQ8mZ8NT
xgmcb2hav212ecec2aXc2FD6jSzG8uDWPF73nRFmvSUhPhC9Ewo8sRhbPfPCFbbfHVpt0/sgANNI
yBO5l4xAfk1joH6lXg+hxJnt8pWvoxt2/pkVBZVcsGLKePRRYWuiQnxr6rAUlRgROfyVFHfI7yUq
qk4bcBQpPUOqrbdadKBZU/+xOzPvzKlEQHaph2DCiGhC9bEaUtBZkQz2FzCNyB4E3NXM8LSR+H4C
2TuT8XYVcgbcoShcZC04cEBMbUjSSdgpEEuXT2O+LcCsfHvRlqYFryCAzpBWBVMIHfJ0cp/JXqG2
bjXcpZAuKsIH7NVBDPW4y6AT6PoF6cf9mjz6wh5Fi5YAPkC0tYA2iJ4VpcygksZ07sQ+11xuT7Jd
56U1ZKkp9H/3YJlXALZAXAaeEpR2aKCApqVodRDVzhWHYyEGpOufY8aSeWTld+iVER9WppTKZvxj
b8aPAs4C3jma3rQTmUyaOKFzx7jNH4fB580CdtHiLeos2oRMIYGQTYjFfOT9XtkmGfQrb3/DwsUI
kl4AgMCkiYcNLQpdiEnCV6HWuQ9qwCPDLBIWTZTMr2Sq9GStq/an4Ej5aUCAgUmCj2NBJUldFcmk
tUyWyr0by2N2N4kS85AoDQP1wtiXQaHS5NuhxY4Ximo0/AZsyxnq/tmotWY4TvyemVSILMrCqI8e
SLYQHhdWq0Sq3jZlu2tD9Qm6kYKh8KOsTwoYvzuvyPRSgzODyG1jCpD+rLi6sJk24Cymh+6nODYi
acHebYnsiFRw3QrwN5JQTisufmkjw+eBCgQ1EAB6qY08BGzph2mMtEiSvYB//V5kPpX+vivvauHp
9qLSefufjQXAMBAHqC9CaoyK3BK16cHNkveu6JmauIFW6UbjoLcVFKTovzuQDgIN9jLWvZ4qDFDF
a2V0Glb0fx+AsBjyuigG0ijLomv9SWHK3i1FyxtUuy0Da5aALXID5Ie7atpk4TZFJV8Wv9j2MW9B
cFzKoIt5zSL/dHs2lra4DD5naFVC1QHPwMsIU8omqROloncZ771sv0btGBekkomS360G6FTK459x
o/CEWjiA20BUX9oC2VjaB1nbu3wTfQKGSWJFRgwWHuWvjil0KAC3/AoaaHmxz2xSt6lfDXyR813v
Ch7zJah25Nl5gSvU3+ZJbQPeYowt2HS4gXjZZPDNKlpunsCrU40+Fm0uNbNgkb4c9FQ0YLPkmt5N
xZ0Ybcp2LyWHuD1Crbcxw0HP0aVTFTsuggudjOwwrTExLa7w2QdQR6tq01Ic590mBIwpJSkZpMzy
TiLIw1tQiymZuBLjr414/qCz5AmucDmKZCxzNHJ3A1dvylTbS+1a/nHxzsUB/jOz1LOF6SGhpkWY
2ZGpHS4uDRav8kLehMxAIGOHbM2s9xZYkURSyb59bP7DvvpjnM6xegOv9KOIQTaJdZBlvTCRbVdf
zenpsXZWgq7lFYQyIq76WbKB2sOMVyHJXsOWkr6VrNPEjxnwneOD4D1rK6aWJ3UmHhRma3h3Xi5e
GPgDH7JV7/bZ7z48yGCq9vB6zwy0ryEXlnvWd958/zeTiU4s8FXP5PhX0VPeZGzT4ZC2uLtU0O1Y
Ep5LBbSWdUYjneSobbNpGyf4fdvwD1Xx1eE8M0xdBdCrUpNc6nE4JzDwPYCq8mliATcp4APhB4NZ
vziPCBtCzM6HTMam7w9Fozoagru+iXTIkm4i0Q3KU8k+8l4L+mMbua4BSbWW70gsOmq38qKc/cWt
T6aihLrsm6HNMVfgFko2KjJsfu80zFrP4tLUIK0GlsuZUxPhHuW3gqHP2wliFW6kHSQrMLNWF+qC
pM+eZMs+5K2NBLwAYB5OPusnrXKZDI0Pk0dyzTvxzAEveDk/gMhsWwF7chomuxecAe/72yu4cDSA
32HRBASOdbxGqK9EJ3LAFcw8G3Y6bQfvXhI2EEE3RvFYSmsMh8vGIEwAumHclnQfhhdOQ8ykEs5h
BgJkxxd6KBMQOf5i0YOfddFK9Lmw0hjbv+Yo/wbIOAcqd7F3NVLtPdtSxv9q8v4YoAEU0SBJ0Bpn
e7dIar1kZXPMPvytb0sTetz6NWL6eWNSG/d8OD+e5+xaKJmiF+sRw9lJpFuZqh/cyq0fTrlIsRCa
OOvww/no0QMQjldq5FvETeaXRiU2Rt0cmYYozUbFSfEGFkRNIpA81bHyqi0fNod4XEtR0+nPOdzB
gNFnB3QeepHodlzwL/M++tewN9n8pClecReMyawg3/CKrvZj/NZx0m8E98pWiuoqI1Kb/SXw+p9v
QJ8kPgDoV2hBXbrzTixaLRCwZYvyPuAfUEuHNLjs+7rIb26fxKUbcSZ3+WOKijOicsi1SpBxOkrl
WGZO81oiHzqG9Z5ltuFXJRnRwQMPi7emAr+4sfBy+MkOoLhFeUQh9ryq4hgYbnOVMFoPreIhata2
2EJYMz97/5iZ//1s/9ZDVkSj6vUuOzpqOFpdvcv1oahI++a3dtUe2506EVATJSPIJ7MPbmWCf5rX
rvb42QdQa9kUXFQlUoBk8GawOhfyGyGJzdau9eZ0lCzBemfIZBwilozGXZc4jT7YjY5XRO7cr6z1
vJZXnyKK6DZX59QDTdvie2PaopqEhFxyN0CnHBgUFmSilZFUr1FkI/4jtfhQvjZ1Q4RJ96Y7rX1o
9NZ7u/0hNCHnP/v77EOoJ0UZ5/mUhjnSQscuJ6+Yf+6hTp1GgTiBnUJZNMGKPCiR3uHdyvf7KX7g
KquZ9Dpujaa0wAASHwN0qGZ/SSf1z5che48H3pxopom8a4TAmhqGgyt0+Wuolb/GZhekH7fHv7gO
6MeaKeXBGE0/LlShGSUuwjpkA8cgqwvyZI8NDbnKzNxrwHi5hh9cPGtzIRG4aVy49FnLUPHo0zYa
XJB9RFuhnuKPMYiylX7yxaN2ZoU6aoMmeInClZi7uBX3EC32d4UQBFYuNdrj7Rn8kRK62soorSDY
0SBxTlOkqC2bVWGDKUQ81VmNNW55m7fRNP/EWIFdvGK3WMOXEW3YbW2O4zG3/f1LvBkt7b21/E1h
thZn91b2HXxIil63G/zemY+hlehrAcFScK7hof7nWykPAH5WIAoKeICID0g+koFDVsA7QPMn5nmi
lo7nPzSH/yYTd2GW8uwe+DhCucFWZopDyL7n3mMnbNTsKAEGlp4KDl7m9qIsrv/ZOKkXZB6rXByo
yeAqXThu82GozLztqo2shmtd10vJGAwOKaxZnRHnlBpcBZbn1A+rwc3NfttYvJ2dOIP5kh/n1QUt
/l62Mrt2bg9w8dyeGaUG2DHD3JaQwX8yvbeDIlioF1Uu7qs6kEiQCz4BAFhZCfeWb+gzq1RAmYJN
T80CDJXvc3NwpGYCtPlYOdBTq7IDmI94D1ldk0nXvMbyev6ZY/pRybWIND1Utl1Wao483g0oMKlM
v+IM/8Px+NcMfRkkUIprmwKFLg1p/lOsqXrHbkOP8Mov/63LAqJwj8xa7LlUmkDan5+5JNE6LdGA
8dTjY64FjZ4bso6farqCnGkTQjE3NOCMN9Iw6Y1nAZ5sV5lvAIFkiNypzt60+qNUNsyHz3zzww6c
a7osrj1ZlkpnFx9HbW+uYrosFnCUUs/0I7tu75vIVUVj7DcpWgN0iJfnhhTvolYlDSiOtL9P7F7Y
p3Y6E2rQt2aw9EXm66GZ5vtYMZui0pVirf6/+F7CvStAog4MTLRoHCNkXSdWuDU88ZUfHbl9kxmw
7di3j+5/WO5/zVDhpif72TSDJ9yIsUTQNKAUIqqPTXpEq49ZolkJIQ8PqIhqJNhrEjaECrhajvgj
VRw2Pw5MQZJwx8WdzofcyhlfmwPq5gwZsVT5rhlccMTpYhzomWdJTH7frhIgLjvOs+mmLqPBy5WO
Y1vcCnFuReE+1u7KMnortJMWOZlf7Cb2TZgeUnYbNY7XtgZ4L7eMui+1NcD60qBBV4ALY5aivFLz
DdWgGaR8hHtRyuFDDLvZjjgYQyFz+y5NpbVZnjctHTOcGxSop0CjiVFQAkTg39XySWAbAiLcNrTC
fJvya+WCpbsCpUUWpM4zSyLNQKKOjcAPuYcT/OHnn3WwYUEX3paK3X/e3tlLhlBjR7KH19ASTHdd
eYzUqzOTmTuUpTEVcGJM+1RUvTPl4VEV17z1Qn0PKCckNSG/N+tLUZ5hjPE+9zqURqdcseP2qR9S
iLR1utpuBW2nFdxWCL+17C+7Wn/i8nOz1CXoc40QS4EyuiEYQuptWL7Ga5wPS9vjzARdI5+kYcwz
BpqMXf3ad8eqGqC3Z4WJSNTYreK123Vp3ZA15YBCACIDHACXu5EJvVJgcmZ0mwBpnBjPPuWebx21
b50AlcK/3SRovAf1G/wfit1Q2rs05qvVEAUBVDBFAFYqq+M/hPecJ0q8cm9cn+lLO/QRU+MoCX3Y
YbRto7xPymuBXtCH24O5fs1cGqFcedMlEGCMgIwB0qHUedFjt0w+stZtKwsPd5iBeNpc/UE2lU5v
Q+xwZDtA5V1p4PRB/UT0M/DgpDUnxvBrSIt0m/yVD38x43Mq7ZTx14gMQhEwhgTUQClGTtB8BeFv
EdCGcZuphcOLGz43fNw0fdtDaWJlWq737+X3UnMPtHgoKT1QZ2l+Gqf7xqmNTiZoZZH9FdTwmiVq
AVIAVdAuA0uVsgnUTSyVZuy/oC9PZyMWaI0VzN4CtgYjwwWBdBj6S9Glfbl7MSgmiAcNI4uTg9AF
Tl2YVfc4CAMp+/YxA1uQavU1S/p4IgCVRCKro8GWhJ7dsJu207nsI8rAR9ijpLTh15rUr+NkGW4e
9Q9wgKkoD1Of13egSR1qfkQdhPNMtSpHEhfgF+7i6PfKnlw4X/OVogAJB27oK14rIefUGjAf3hUr
XNGDzqHXKzeV8VGTHiB1U5THTg5IzDxWvoQuSCLl9wVz3wBmFH5H0i4Koq9U/aWg7w2a3e0rRCiZ
1rfyZmWDrHwmrRPicwVcmCfybifGvAVKWrNRynCLhGt8CsZmrR3kh9Pg8mbH/QeAy0xlOhfbqCcE
KNiSNAaW1d3lBOm0khxl/fPzU9Q/T/uXl5e3t7e7u4/tE1Js5Lsnif7rr5cF9pHHQX/fzLNDt4IW
gSz3oGmV3GAPnAWR7cGSLDAiHXw7tJudYHuW8JDakyNvODM/yiZrKxFJttHTKm339f08q5ApM/86
ZDeuWtdDzVflBJpnrgRgArEaCE75ILdi3mpnDaK4kCpHWRP3CRhIZqgwrTzDBZESVq0iu+w2eNOs
yQGpy11myuAIvz3B3Hy90ws80+2AXhI9K1dpuZEVImFsNdnNyXHUwQyuvx598lskpXHav20D0pPn
2yZ/sCtXJtEmBQ6ZOX6jSckUtEYU4CKXXWN3qE7u0Xq3Dkaij7oWkk9rc0TrNHEtArfyUJ8cx9Gd
rWnaJMLgjfvdyr268CDEVJ99DRX/BBPK5mxeyK5CQjPvjPoJQL7QjRxdL/fDNkE2absGbVozKlBV
ZexoCNEOmAI8OJ/19/GzTEzhRdhPd1A0654bKEk/+o8r8z5fUzfmnQZwsmGEJ3hQYt6Ng/F+OFrH
Y2ZYx0BnyHtJPudJt1KozZF8U90ZmPfHiOgfPMmPzr10aomzshFoXRmEnvPUgxgGrxRt5sa7vH2q
LJH9cahl1zu0Dwer2iehtX/hLc200fejc7/vge/8HrfKGjxxcdOfGZ697FnpAipASA/zMDxxBq/n
B+2x6uwyxvvfaoTX29O+kGXCKEEQ9dMXLaIl6NLYAPqOPGQbnLCUTPtOe+onkHecBv/gvSihHj0E
EB5bmdrrEBjQYEg8gREKbQbQIbq0CSJipg8HX3ULrKhkPhV27qwM6/puvjQxhzJnc5iFUFLuPU9x
WVvcAnBrRlZoMnpHXl5QTXNEZxWKsWaROqkAIrRC4jOKOxid0eu+w9xVu/iJe+CN3MIGdbKDt+Ie
f6oS1JkBkSuAnhokhsG5QG1RmStH3k9qjBIc+d0u0DWz1D8DA3zlekJQ/rdyKyMPpV1uS7s+AA1h
zXOQ2j5hrYfECJ3IGMhJsisSmdE9WLJJTOavb/G3wg6NhDD6C+CLer+TNsmB2TS6b3l6sCnBk//I
WOrKiBZ3xtmAqN0op1UaMkqluEZh+fdP+XGtj++nQEBNGRDpKugZQRA6K9JebgwFZfom7RTFbQxR
F3beiXkorMjCjJmTE78HxuT429rmXmqrIuout4JdQBq7sWMsovfAYx5A7u14d/36vbrgAlGrwesF
2MoFuodI7cJMTULVhcqc2Zrv1Uaxpj1vEt9NQt17uX1GFlJjwEacmaPOCMylyZRFqtua6E8HNN9S
TOSBiGZ+5EZoRXZgIqYminHbLt28OTvWC7vUSfG9OhArAcOUbXXbbPK7kAykA43AS7np7O7OM28b
XPCnP2hrDaIVYCWhezenCkLcUTKormdHhuA0OyysxTrlis9ZM0MFowJEw5A1hRmEgc6w8e81O3IK
XXm7PZoF8AS0WQAe///DoZ4dCSSelbLvVfc126ABx4rvgYh98A/yfrJbKGQouCKR1Hzj1gzPP5g+
OmCeg246WqnA10oNUEYonyfSqLrNvtzKH/I2MSpTNBR7fIy/pNPtYc6bjzYG6QVkL0RgfhWafYeN
vJLru0BzhdIMRQIPhSKaj/aANX2OpWgW2ed/LVHz6TdCADG8SHO1wOx1KQCudV8LRtw+ymbP6fxK
SDe7sOuByVC3ALsQ3Pa8jc5uphqtK82UZpqb7aNH+ZE31iTPlmfujwG62g8hQW70ZgPygXGADH/w
96wlrmz25VnDQwNaWRJYAun0PUApmtLJpeaKB/aj3PK/qm8QmZn8A7/yply0hChhBuegSRVJrMsJ
a1NPbJWm11zQZ5QP0ZcC+TQLxUywO08fysq2W3RO59aoHEcTy10oea2G9NwMF0OTTH7v33OHaqfc
sbFevUN6kk/J2gt/4eKbQ6E/g6Ru8ggNzB7Pwax2BK/Bo/iL+92usR8vOahzG9TlquWFwoVxpyGg
DTrSf6Aj7Fh951azQp6xUGtQcYej9wevUTQe0bADLvSgwpRmnmvENUlO/dOGP42GLun1njO34TF5
uu0rFhJFMAgAF4dcDJqMaRbJhO0yRm1gkN0qpLQDPEmlXYv7M0BVGDzzhLdSYAAEHYKlervrP1dZ
UBbn9uwLqLmF9rAPMSt8QWWgoeueKGZgCZ+1LW9e7ngD5B5vyVNkr4krXvsS4CDm4hkwJWBuEqmH
2qhWKQcyKM9V2Mny+E1Zcdvpm2l66/YEL9mBWjrmFkyJs0TC5RGs5LKu26JmXFYrtohDv8rJVxxQ
vnVmwQ/sSoAw/7QLDykiucAhi4EXAtio6OaxUYgh81HEvJswcMJxX2VGDnUGkxdaYSXeFK/WDWl4
UNahHAX1rBlBezkyPgA8ZpwEyWWmO67cssVOjTaFRhR0onnMi+f9CqFkEh1YwEz8x2k4STmR+CdE
aboi2MMv1v9oHcV7LBJ9euJQwcafv6uPPHc09bGvdBY9T/5uHKA45lmeb7S10aB5QYZ0Evj/UtK+
xAlpOlMuEZinqIE9DfFO8FcQOldXAkaJKxRx5SxseHXniJBnSbP5RZkFqmeW9QihUwVpxAjECWYS
RqUT8IVvlu3oreycJcuqODP/Q4MGZMfzzjq77URpADsgU8muPDDo6x7AL+8LfLGpB0xyKGmprdRx
di9p41qhf2lp5w4lJGYRKqHYQt0bPVOVPhQUZMBvgJPgCONBYyPeStmTwJHikAZWm29BlC5Hh8nf
Ruox02K95A5sr7OcEzD6BLLkT23cTZNVV8SXT1wLNGbxzvtOrJoCqJpri8mfk++wPKSNhx5Ou03e
/FTvJNLGurrjX7OtJN6z6mSFEfF6q1L3Av52+3Bex/E/OxisZhJSf2gupAYqi+AsbSak4yBle8L7
qQL2GFySbVn4TlE3o1F1CW/EldBtSqm+bxIZXF1j+ejLaWvwnKfqkuYZfZp9p/MIoReT642QKiHh
hVQgJfjwSJcpw+b2d18DQGasnQZkGuJZDIGOJ4WA7+XJV5MnoVaTDSj+0juekTdBAn2DEAD2boBi
nuANllbgrCEkLiwpjf5W3BruSpEkyBTjMThnkmnn1uUAykfV5LlFBCmHhsvvIxxZseoJKExIiZWM
5eYUKM8ht+J9rpMvMK3i5Q6qcYhisHQsKHqyULIV6z+lue31uuD0nNWxdt8Y4VPfbAHHlLzf4mqX
1bwhLh0szGLMkM3BO1iiJVnkOBfYuM78p6jVVJNlUC7qPdYzx7wL7DrkIMrb1bUzBZ645QOms9BX
QtpoKgwVwu2m1pfNWjh59bYQwajCaxK0XaEPgqif8hNdA971qPafqlhEpi2qdZmNJX0Wy7YqIR+t
FpBCI25K1dZ8doImWp1ZTRhFG3Xk1xAK10kCfA3I5lFWh3ANXAd13/kRGxag2PCfuEc10NP4MH6z
IOaadDSURnhniUbfm1loCt6RE83atwDNycWSsOkxyb/4PY/+78JJobeVkAjVsV9jZ0vRNpdMhdtJ
gqFpz8qTL+oKszaPc3hKLe2crERvDu5pEFvP992Zv00liDPkaY8d9ezJJPDx3hX26X2r3JWiRurm
Ne9/j7toslN5WvFDPxnaK9t4faJChd/BJHJpexR6HtoGhf/Eq3dwHp7hP4wMoHEkKLatqvOdE4un
RrJYz+CN6iO5Zx/6Z9EcB0OKdpyumCJPhJPkpqrRe0bHmBr499eczvWFj6U9+0j6QmpLSQnK3H8C
XaJ2ZGp7EExB2foHCXXD5siZ4g668q+C7yj3DLx+ZXA6K60s009hiJoqMCPgFM4g1hm/cTlVAjpD
+1ZS/x9p39XkuNFk+4sQAW9eq2BogCbbsN0LYma6B957/Po96G/viizyEqHdGCk00oQ6US4rK/Pk
OcGpGRKreJyq17yyxsDxC6r63y3n9qVTdR/5HBNJdsPpT82bquBowAWNChFyBzmG3oI+IpS1CV9a
aW/KnDNPaE14SFMr9o8QypBri0s2nUGE1FIepS9USP1n46mNtzWoJFokd7lvWX0MQUHQCV63m9sP
zSAjZF6jbfScTJBjyXetsobh/KE9vzd4Jo8gc1kvZxBqOqleo9podiTN+BQFntHTZBfFb1VF8k2W
vKGlCZc2mvM/8mNcbBLFnEM3aG1VeRNHc/pSg23APclAhhc7bTI7eGyjOah+SqT6Cd6G5OMJbejT
0j1Co+GoqTb47LVPX95q/SlNtlV+AMowXDTIXVWz5dnLy30KXGlEem4b6LRE4bh4zWuz1Kxq3NdO
pD2W72hSuX8T3rjBUWhSAdBHiIbcisIkxCetaQOeU4NTm9hqRYGNr4ItmPB7E2CtlIiRo7d08ooW
7WoW2t8amqOfa6fqVJ08eU3U49a1dPE5S1B35kTSHGJGQ+MHp8nLZLT92k1iDiiihzwpwtd2orJs
yXxi6uIancaN03lhmXFfXSqOcyZzwYnLSZal4DkqqdFoRFFtMCvVeUbQcb4y+9dPfsTGiP7h7BcO
YdBTXQ4X7d2SXNdBeGr5Bw43TzyPXhjopCmBp8gXmkQraSYC5qSdgKC513Ecw2lr6Ku0dlfvLHyJ
9J9GpCW/xrZcZ3EpVnInhadCVwaQ9EXGg9KJo1P1mkCHqcndRkv1l0IYjkHLt/vcCEazyCaQgoWC
+F6onUEnPk1MsRKKr5Lz16De1097fCGESaEyIIIED/R7l3OFfiQtypowOnW+tKmj2DS0mgLK3mhO
2dhh11sNt83jHkpyTzH3mtauUduJBrjy7/tn5rpIiWI3mLcQFmLhdE1lHLlaytKkZkVyUp0EkCbh
TbMnD84qkanob0VlUxPxIzmAKuh03/I1QGixDDVfCTcsIIwKE6v0wGKIjRGmJ7V6yA27DsDJsymS
o+afJPVPrHlZQ3y0W/APrWo1emPmPv9eii8jGAPCfJHSKAA0fR94IKtTn+pltIMpaAG2VFK+Qh1c
MeHKA/AqvcR88hI2nJ1oQU5lDnFXchLVTDqNcEN2PDQNUDwpJETqOKfyWIQrd+2N3YwiHCIR6Gsg
ictmJ7gcGN+Ir9NTDUiE26yR2yxbjblGLn48c41E4lADp44fL0wP2vQ6fGnSrnzodbqW2P+pCV1a
QhYC/ToAIyH3jRzT5expdeYXUpikpymdd0HsydNOqDXP79zqVM2yNRQf5bTpKWILk5P9l/v77ToB
ivQOEC7gcoHooABl9kvzmcjJnR/64akWFhqseCDJhI5Pu0+9vI5JVjv8Wu/K9X65NMkcrnQCV5TQ
G+FpERNJxI6kkoAGrI95Vr45JJnuj3AZADO/SO5qqHmBLAiUesyBGrNiBFOlFp2kcEjNsJsbwhc8
5QYtofctXRf1MZeQhQSyz5DgNdjIvqiaYBS0OD4V+X5SH4N+Bu0Pes3Eb2R0lF/gK01zq7KFmAyu
qh+M1p498POQriG5uE/WKrjXABd8D3gjkUIH+/QiXHi5tlpbxrHIpfGp5bxhoZcQacY9KY++zc2k
zLfZQUdJciLNUToZ6rEeN0GJNB9k5fKVqbmuKy2fIiN9ALjoQpDOnKeSH7O6AFfWqZa/yvKlrx8b
7ihlkIQKrSAiqo+m/vikjKaEWrG88yHXh/BS7EQoU1r3l+nW9lscBvCXqP3gsrmclaSoxkGAEsep
kySEQ0aXO7UUt8DlFvMm1qrURJCw9n65ZRTkTOD0wVrgZmGMKkkTClkYJac01PWN3Df8dug+hLbf
A4U044kXGysvphsZkB/+BKw8BMYXrojLcU6VD3GOCbM6y3/kaTtpAjQZ8N6QG5I9jwjGm8gSOktf
gwXfOnAKeHvQgs8v2TEmzBKHrozxCI9PmtrPngCGkyRDr0tbzyu+a7lX2JOtgYBKQIIFJH5ss43U
Dfyk6WGCBAfkj6QIzmvlkrnlnMVzE8uynl1tPnwzuvzj5BQ2AhH0hHQz4vYvCdCFVz7/mCQCTakm
ceORjCulqVs75tw0EwypgWQgHKqSk14qGqhZRo7GqQBIUqnhuasVOminssz592dDwwsfvUsqEI9s
BDaHoTDzRpOc2ilGw+yLL1VmKAU0Hkucx2xti17fsos4koyARwFOCDc5M71Fn4RzgTGiXVWwi0EX
oaI+VrtZmJ8ger4oOWiJGSBW3QhdCWRYjFZdOewis+VqUCHoc24lwNjbXaN+afEkgdqKi/bZLK62
tC8O6mqzodyERDfau8Dgc/mpLYgxymwWsBzZvlOQdkWrHtGlhwZ6cPMOral84yRrfD039x+mCLzq
UDBD5oPx4HyhTJI8KcnJyBoTVN7QPX/mZprlL8h1S7Xd4YU+6vuGN9HzywdrUdByVNlBo4duqY0a
INVg2WZa3hfLWSzTE1/0kccVOlqo9TQ9xnJ4SkBjf8hnKLgpup/RqRw+/vVeRP4CdTcgNKEu/xOj
n509RQqScizb9ARqInTb7iXFHCpLzkHJ8nnf0nXrOLbguSnGVYJZFQJQUpOeRA89l9t3LbVb33rr
3iMKAgErtdGEuSsTqkHqLzvE0O/aBAd1tRp9HdMC8avDmUGKchG0Zo485HilOYnS7IT0dGMWogDG
sQQS0//+ArwwwzjoSi/SLB6S7JTNMbqUd+CaCsU92GPGtVznjXfUxYjY4FasgpDvdJiSnkVnLoj2
pn9APFmHCgxtLaTAInscCGpfzysrKl7vXGCVAQJEJLYoKTPxBnj8476OyuwEuJmFhPuv6dR4sf0d
Hxpix6YOcMlgNkd1D/HXaY/7Yy34unE5XXzA8oHnu3dSI8AU8+xU87lBJtVIrSCZcvv+OG9kUzDB
Z+Nk4opALoDcL4vsVJqqf+wGE9RxItR6wYVpc+KmeRHrnZpvVqzeuJsurDLOUNWbGoonGJx2+Kr/
ZAS1qcSU30eKTPC2ptKOWtPvx/tGb9wVsAkqbFDT4cH3k2g5m1A+EANwGLTZiUvwogQ16m9cGlCy
6PqERn3EOd0gjlTOizVA6Y3U8/IcB6YGwDLkVFndd1RwAhSKuvSUgp3vELdjKeAqDuSOBiUnAIyl
VLP+vOTeXgM+mVoypkWtuGVRtAWNpiR7DYO4/0o4o+m/8N5rJqSi+44DJYeh1yHaRyowydaCXNYm
H6va7AXKDB6RqG5KFcWIwfjDQTpYscekkAukFA3FEtIx/C2NURCZ3RjXiQch7zGnRa7iRpCVNh/M
+9N/8ygvJGC4pXEBoqh0uaHFoleUqqzSEzIJLdebekOEAPQI/qNm0MFVULDWaRKBDWqg6O9FZ+v9
DxBvXEZQafvnA5gjLct8HkMUCw/leNMpPCCkXQRp6mTXQI1dogkYZ/+AnXK0dcBLURqxw4Yoe64D
w3L7t+bew1fMcto+tQFmPCJG9lypHqot/4vPBNQZ9KhgnkcGh3HiAxpfpzKeU7CHfUe/+E3scqEM
Ut7ajjqzH2y1Jr1O8EiiVdDRWnnn/IcMSOyeGnVKRwTnydb3LZQpE5HWybYft3WEG59UGuHXdBSu
qb1w88konwPjC7QmXmaXq9ohQc7No5CeimlTqfuuSkgS2sgPSuhljqXvboisFrn9PhZIn7xPYKD3
dxEUWBK0/6CAWW116dWYqDqgm+1tip8mwBsys644MqwV3W95ALyh8JDHe355ul1+KxfW0TDFRnpC
Vb83g04tzSqbfGJgyi2UU1WSplmxqWtujR3rxpNmQQqCN2lpyIHCzaVlaCv5VaLKmCWVDzbNKDUA
Gkzzg5JV5crlfCsGQOER0iOIvsFZxoTEpVYFSj1HcOiSIIPPupus2CheUebZ8Um1Vi65eX8gqIWK
NzD6+MUcKg7xZdSBx+XEZ2hzEgw77kgLWqz2RZ1s1AOit2Q2p3Dt2lqcBRNYSudmmdvR18PIj6su
O1UqUaujpngdv9dtHFAu2ZejM9UrD5trFBc2Osh7kVlG0RUAMmYJR6VqhBCSfaepRw4CyCKoZf0W
AVZvSCe+oRiiH0NEQ7HFTWbfUM3mcZMC1G+Ay3r+K0w7X175pFv+DHgZ0NxqgM6gQn25qfhK4KKO
4xAbhUa/Aw8toCOt8ixyjeJBhDrcC0UVUJ7LItoBsbvyvLyVHpDgogw8vFAaB1fWpflE80Nwmif5
CaJERI3ftQnVPXnDaTtJcvKxddLgsdYbK1qTersZbcOoKC86EMg9Mh5SFjKgiHpYHhQyVo8Nn5sG
hEH82Er6jNZ8QRv1rW9d9PKTILMVtYFrxFuwtNBmPwso5IUQ6QSv2MMYveqpyfsULHz33fiNYwid
VoTgSA0iZ8UeQ25qlVjIhPwEpWrKSdug6cGJ4Rlr+Job9SEgmPDiNpb0pAqQyOUyVFWn6mUi5afU
rZ+5bUYaCvEs8vQkPP2pibjG5XgrJ3hhj9l1w5z3bR3CXkG80Jb/Lk0bT9/zwzFxVfJWQs/81EAt
cfX2vnHiL+wyF02eC40+x2J+6v/gHZDI+zz8lWuOUpSgzICKU60TX/HA0cWPzw239/E5pZkm1ojW
oW5flFaRriBJb5y/iy9atsBZQMnNsurj2ZmfUCRfugRKs+cz7PqRCOF3M66Shdy0B6gaD35KNHWy
7ELTlEZaU8LeNKJ9coNkK9kWTvg8Ys2BrKc8oaW3dMlYfUXpZiDmV7b3G/J6f2f/ICUY37vEJv/z
Hczxy3q0HIcGdsAeNCTEIBIKwgR0rth3392H05huDkhrSXan5+H34+Na+vVWKvjCPnONN3kvVUK1
zDsBnBUchLWLV0sRO+Ou8DH8EI/CyHwMft8f961Kx7ldlnkomjqwTEQYd0cnhaDJHo9smvqQt3BM
aXvf2I0H0oUt9lqVhyjVQ4xR1/Y9WGDj9uhPr2PwvQqMuZUiujDFXKWZnsjFJGFY0iFDew0yMegM
7vfNgKctqeWH+HMARNHz1zLatz3XP/uILawoQYCgIsSJnoRNUZGuoLzHv/LzLvkGMmdOTA60K4VV
PYvqSr7mpnM+s8z4MGyfYUhnzC4vPaoCoHSxPUJ4bjU4vumzllQ2SF4BnGDZNOpB5WQ1AKZT4fYL
5lGxMwHNDmDA33LQHdaW2k5i17/EN17pKK/bRvyA/GSGIqFRr7GXL1vm+tj+8zGMu8o7IQ1HAesc
l14fWiPeNRyF6gLa4FPgdvaZya3lxW7v4n9MLn9+5iGXRy/IZTDPkuIKsd2CF1V+B65YWKUSYQ8n
KkJg+z/Th2KWtB7HwZikdnTF+gGQGpXiUdk/8JmHRxzXW9xKnwzrhK7sMdfR4AvqMCgQiCqsHk31
8aE4IXdh+qQlAroPQ/KVmaFnbO67BeYK+G+rwISCvwfJBPbI1AIAdE1bj+5U7SO/BlEwcmHVR10R
yf/SU1vuwpU4hlnCxaKG7iOwzS8IUITcl0s4V3WSdvkA3S2z8krya7fW87gszNm2vDLA3CaNpPYc
F42jO0heoYSk9v/9nF2MgLkuJCSdebnDCNRktIYkpl1JwD6QKBJJRQ33RRmU5v1lYp577Jh+NuvZ
vh9BQ5J0HEwKFbT4FA8PA4hxrKwM67ivrDB3xBSkvlHKUA0DCtCW3iW7/e0qu+m9tXxkI4u3+2Ni
r/3/NocHB0Q6kdBnVS1bUB9n8oAdP9DwCGmvLWQtiUwUp7EVRzYjZEkbB+SK7sM8QqKNQy9qhubi
r/ufceugYzn/32cY7LMjRtOXXkLM3E3ibT8FZJZUWqFdoe9UksQmH3REm6nEqythz7IPr/fpP3bZ
2U75Ogl6DD/dli+D5X90bvnEr+xV9k5kJtngmcsYBCvxnBlQ09MbUOSbQkfEIVoU3D+r7l2KCosH
wrIwfsuJQiakgVDwGpK1FMLt7fvPUJknhQ+mXhCeY6gvR7pGIriyjZA2unQofpHXYLnGDw9EmXDQ
LgYZi6mGXouhxhxtEMfPmulnT1VogeZozu0GWioVSYFUhrJ35/SVXfT+Vk5KOs8Ouhda46GB5sb9
fXbb7yGLhgLSIk7F3JbAp/dTa+AId7zTAMaGtmsDtUXLF6z/myHGwdZqrNcgSsMptqF3td11mzVh
p//PpvpnLIyL5UZoliQhjkwLxoYYp1awNSKY4a8elIaPJjS/6f0x3T6kyJWg+AZtPOBHLhdZF4JO
9mN+dCMBEEWoL9RtTdL+uwNgQ0M7tf8Qt3YXrUEWmLjuP6fnzCzj6mdQYihZiLkc+WcjKEj6Fsg+
4YK1U3rzgPyPnavUR2ioOl/LsCMZv/TUSY9c70wntBMuOzj86IPPxix7icytiH9GdK0r+EYYgBwm
jwAAySgAv5jUi1gqQYw+GXiJiEfPDmcN5V9ocNgzCOnFqLe58cT525U1XU79lQM8M8o4wLQbWgCg
YBRazY86B5RgiB6tYgcsg6LsA5Dtia+ylm55nNcwx6uoWIm5WHjUf5YX7h3JKw39D2wJXYAm1SDO
Aly/kuWO1L50UmK1fvMpVLbM91anTdtqqJBaNUNQ1+WQwkmE5x7NUmJYbJMAakifmuF1qb/LgpXr
gU2HXX3csmfO7vyhhqIceO7g11TFVvzMbI2j3znSaPq1N2BKnoRpW0Lw/v6yLCfpalUWLjg4ZURq
7KM0z4rMn4fFrB/QOXBaiaZZ4NWc8WseFUvXuX+Z9/vPQM8sMvtAmkKxnjtYVJ65zYt/FHbjTjxW
prGNVkKO247rzBR7G2ZRGlYjTDWZJdgvvqmaivNgQfTVSR/cNSaG217rzBxz7+VVlMeAPY8uJ5jT
TKHoqbrcXy4zy8ecrqVzWLDy1TwyF2GoG0mEdvvRLXNlO8/dJqiAsBWJ4qogtwi9RhbwR68S0pk5
MgABxBBRzJlxHdXS/yZeXfofQZplQHmbWVIVCmJFGYj4lM4Re08RX0ppZdtc71MVnXQQ5dHxGkYj
G+Oai6YcpaAQJvcd0AgLHnEtsLj2iTCASj1yoPgN6q2X52+eGimaShjQgvyFq2kDEjrkMyLZqqoC
ytEfYtmvxKI3x7RoncEHozmM7ZPxwcTYzqjjuNL7APxWTCFbcOwWeMf9M/7TX3Z5yDGkM0PM+oh8
C8m8CYZwukXa/kaKUdpMr5IpkGinWaMVbRv7u7YggVahEcE0jsPv5zWNrNujRWceCn24TH4qQWcO
Dg0B6qjUmGBRpQGtqbznzDXQw/UFjoFCGXLpBcbPY3kbDL9qcjVVJzfTqQ/FD72yhNhsVgmHb47l
zA5z9hJI4821rExu/MKrJK8dLiP1W80/dmKxEgux1X+c88sxMRcDJ6RR2fLa5I52QnSrtcHt40As
d6fT6YHMoJgyll+0tsCOQhOnhH/b5WRX04Xdxl+NwK+Dl8vvYSLbKjGKRMh0fA+eSmls+2oDhb6V
Ud82AopJBAwgWWCxo9XYp1IwwIgq2y3KvNOMVWxX3NYNh70M5R8rTOxsAPpXqhysyPFbrj0NTg5h
YcRAqfQ5BJahZVQalZWRXT8M0D0IsWdQ/uEo4Bxc+hk51Cdo8cCmltix8WeIHa19KA1qoBn5/rG/
sUlRXltIlJdpRIXn0tIkZLJUNtXo+gmpX3xQM+79Q70zjvfN3FgqUKypCy003vXQir800wr6ZCRN
MrtlzGPOukNpuHNUWfet3IiPkLQC9mO5Y2CEvQC6sm3HYY5nVysOxVPtlhhVVm6kjgAGOIIwHgTn
Kf5txez1ci3MAiCgwCYU1KtyuIaAUUtyjE73OHLIt63NW4U14xHEWd+dLYV0Au3HWlLreukurS5/
fuYr0fkzD6UCq42sULHY58DUjFSRXoI4pm20WRnkEphc3g+X5pidIi9tIUoLc3Ni+6En1+CfqV/6
Yec/JanTaZwlSxa3sCyHkDPsf//fzLM7KEhU6Ce22ey2f/TTAMRRgSqwDc2g2glsEEpECMDXqgcr
68qSq7YVej+KPJ/dPCqpzL9X6tv0ziMXNAx/7w/vtiXIu6LjGtgRnfGXctOluC04bJPuOeZOvP8Z
1n8l/7tYY8C5kdDDMi6a5MAXYLP+iPqe7Rrd6LuonMLZjTvNrOLISqqI4MLlkEhsersqaOmnaD12
J4F7LD/7tlnhNBau79/lCyBLJSoLRplFxM8pwLpTm85uuC2sNjSLcAOsWm35z+GTsfPpM3iNH8Pv
5O3+FF/HbovZpecFkH/wLTBTLGZ8yxsB9u8ENIcKPIUjzNBDIG2b0krbiU/3zd24Ny7tLUt+NtFi
1rVZrcMXTbzHzc/Nr4Iif4om5kgn5bxFvmTl0rg9sZhQsNMDB3TF2wqKiKzQygIcljYICyyvPgB0
uPzaysQnXzGKt8HK7XjTB52ZZJyC3kljEwzl7PJU2IMIbadsNbKWiWBhMdgrmMp/rLBsrLUWJH04
w0pn5QeRvswkpPPm8PS7Jx8ButPxTqepA8Y+U6Ir4ffNzXpmmrmJNfSStgkPF9DOFY1k1KDnGqQg
B3S/ruyX6yvycpAis18MtRWUApZkEHaKgalms6nMdsK/FOk7aJXKUAH1tyPyAS1LYYuXAp2abdut
ONolKr1y82cDXq6Bs21bN7nejAY2keF/RMbvZFw5Fzc93dnPX+yf/Xx9RhdTGFbLWmblk+6/ptJB
rMxEXnv73sjkoDMFEHX8DRZjvDsvLeW14jdpjV0z2qB0eZ03Iyk37SY1NfuQE2knUDgCG/w0aI55
W7V+67o8t87M4xB0Tc/FsK7uFBvVA5pRSCp49UazIjpSfAD1aW3KXgxOUXmPFDtZSWWxKJqfYwMo
2RJH4tGqGowHAv2YUAQNprq1G4s7AHNqBbZiNla5FSfkZgGHbDWClLOY2tADLehqsuOWewBfHdrq
IHKD0jQzCSh/TU0f9rNbvLYdTZ7ql/wo/tJ6M38Y3sQ9un0hPQZt0v1wWOvTVm8uwJltZqNpSqrn
Mt/NbmVVZAIGuN7Wx3Hr/wXT5yPSLrIJHJET0F8fJX1V8Arq6BfIPq2T83A66SSiBn1Kya+Afjgv
DdmC6ohwwD1Zv9yAjpb7UD+ItkJb5/k07NWntZjylt85n7nFW5wdk25ONbHIMHNgVXfbfeZCjGPF
4Sz7nz3pgIsCrw4+SzwgmfixbPJ0SpsZvjtIPaUIM1AeNfqG4/kUyMOZ87IBPZ9S3vS0UEGwoRXV
Nqu7GOWhQLLvf8wtr4PeOLxAgC5DdwlzObd8L0xVJM5uVP3RwkOernjXa6+DQYJ1FSAJoFZ5NuZI
AfDz5VDR3VamAJF1bg7i8PtDuFGtB/BfBEEjtjuyT2yAEYmNnGpD7Lv6qXrlwX4HiCBN7ZHytrid
TJWAhS+1hrf7Zm+4OZgF9x/w7oKwcLZf7hQlBPVfI9a+a5ehNb9lFdn2v+UXhFQQyXVKMm3lN8D9
QTkDKhXuOK687G5czrCvIrLCAYebYemzuSyQhg7kX+7eSKm6E1+5h+Qz/xqJuDU+DW8wi5fq2III
ttkoVDryD2ttu9dOBkwEoOKXdR6oa4mFrAHB5PulqPpukIGQAxoI01HhjkiQIaE5iCtPzJ805eWp
ubTGnBqhLQWjUDQfFeqCcIfoF0cWGh3RGSzFjp7A9mgnjmqOBGlB8vKkmgE5PrwBtfgg0Ow4bEeL
N0W7d3iAAmYLQjTm/f1wfZKg9YzUGXq8gdgFYPNyOxjhnGhFEvhumFdERsPymtgK22OBa+XSArPh
QEyY+u3IGa7scLby3jjFqbSaU/9mnOqH4jl3hGO4lp28EU1fGmUucz9DkysI0323eWr3M3iZZyun
CcnpGqzihqdAOgSUbCDAglwoe2nqQxlmo473D2TloVr1kFlS8igLCTz9/YW6dXANHvqdMIZ1En/C
+TMX7xft0EINnHMzsBJ54bHfSvv0ufBKnshbfutvwofJVU7yPjj4D5y7xpzJDhQVxaWxHC20Bmh3
0EB8uVGETO3HqpQ4l0OKLoi+8rInKTQ6a6mhRbUy2FvGEAQgS4exIpXNGPP5SVSLOQ68ttnmR9wu
myyYiZ6jcXdeoVJg3cEyrnNTzE5pp7pGM2gSeJLvb6Fqhx79irOrBom6AJp2MbIEfLD2RGEfl6xR
JtAZp6AENQ/GV78c9NiMPHWbwNtii/6+v2uugrr/WJIXd48aJRC6l8uGVKSUQ2oJ+wFipq5ISzs1
Y7PeI6WbImiBvqpVk8LODsZxTQT06hCytpdVPtuxatPJcYduANeA/lAXvKizMwybwIu2Y/k3mMEp
GX3dH+7NeUX4DtQ56jlovr60OBWirzUc5lVoHVExq5En/HtcBETzn6atFv3bkPlnhHCaqHjDh+Ja
ubRXJIOYzgk2zxylz+lYmFWfE6EJkFbbSqcwexajU+Av3cxVcYjTx1QraQPG9oVEC/1H5bc4R+T+
FFzFFcw3sSQyqTDWkOfAHBghQYLx4O86LzlNA7xE4hYuGiIeuu0idEtWAYi3zhK4J1CuQ4C05FQv
pyNsh7wLkxLUcIBTevGf8s3/KA+do9EA0iuzZDch4VzpNNncdk2DhaUEw+0Fy2fGmbUXhqqb9BLG
KygBZNa4bw/ZL5UWNPEiVwkpgvNp31v88wN37NHJtdb4z4bgsC+LQAIsNAMG4mMmBC9kuMcOUs5e
kDtZd2jCx9E/isJa29aaGeZAS/kwCVUHM83ffjfTFW/IhgM/gwD1Ldrzl2btn1fS2ZHlFSHKESDB
8er9hx/V26BLVhJ6P+mX85BosSEpYDJFCQHsXWx7VgidE7yz+9ADFaVT2vpuNrNd4ykbj7PUr8Yr
0NG4M8zZKx/BAXvwkaXZbFBuQJEq9QzU9P/9gbn4HuYGSHMd/SrgcfWa+rXXP1EHJAUo8sBZ9qFX
p6kxsXlqyAbXX42bdKQH12p2UpDbuf8dNw7PxWcwd4JuRBoXiZiWFLS7BqDthvQoc2DV30mJEysr
1q7qt1gFBQUWqPUsKlF49l+e1ToL0ZVXjJEXFhCJSqjw1uZkmgg4fKEeMGcADZeWfBgtJBz+Tnve
DCtSoHWDbu4P+6oI858PQXoXFJxIv/zEPWdbbtDSSQrVIfKM8VlUSC49DAHkc6ORhJvkgOSnp6w9
AX66sZgtqCCEAhP4goNHzudy8MKIDrLRmCIQj7maXY1o4rdrbRfLdvQ45hvJsOUKvecQEfkK7IyE
uov3UKGvrMFVcn0Z+vlnLKfxbOgctNiGQJ0jTwp+DUJDS+BF/eaQHX2QnY37rnwRS7OEThjasjnl
7f7E37gr0fm5YKjBGo4aG+MvxzoEF0WgxV6ivumgq/VBHiv4JPksoLgWQZ8vL1dZdK7iOuAS4FrQ
kisiQ3vVLgRlo6pM0mr0MlIgQQLOWtoQlYpWf1Tp/I7//Pn7+DGZYBCmM3mrSWJCSwb5kxI4hhnR
yvePItFMZwpA8aYjhjngYURNHsH9PjBLJMpARAVNnvtzxSZb8VTW8VRH3ROJKRUk2ZcLNZdG0nWA
wHp9+RJxAYG+sxKuHIQr17vYQIS/dOSDxYntIEzDsA/8oh+9TivJAPLGBG2r94chsG2K2jIQ5PZ4
Ay2jEsbBLHrXckNqhOHkTfTT2/fmhr7X5vwHdBIbZD1F+nskbxH5zDCD77JFDnZugpEfuF56eDmA
F5WQ7efL9g9UVMy3RYDm+fFRIubO7enH34zsBlsmKjkiNYQHbEo3C6jmQXDw29r829Nffzsrgexf
Sgf6Vz3IaMmS8K9fva3g/6W1/ayTkeok2abkAUk25YAUveNKzttgfuTk5KbE6uj9Obk6BsyMMCGc
XvNAok4BZsSZmxeFM/k/Y46tyYOjZGvkK/kAaZngC89zaY6tS3J9MXSyBnN779PjqZmQ14Jsva/P
rfPkmd5hW1v4y7V2u1+O+1077xvz/nh/dIfvfQHztsqiMc4GAV+gfrZm7ap0+3mwv237aJkWfD55
tnriqMQh1sZ6cOnrxrUIOZIdcX6ZOl3bkrc8wtmGZBVL1UmWA23G1ySkst41ukrNurK+LNd7H6pR
bAww0ELcAngFXHJ/u2/uj9pZ6MLMsem3s9Xs5UMaPaJDlDfzd8iZ35/z65icWXXG0Te6Do7wCh9R
lEce4FxgncWlgY4gRoeOcvjF+fsC/A1oEg2A/UHpOMnRG7wW3K1NNhOi5r3vB7mMz7Bfcxxq7/1Q
EJ7uE+KBzYW+EBw+ij3wbttPLe5/17GOO8d9fpMo3Z8ecQK/1pb/+iYGpTqo3FFuQGIZfePipWf1
+96YygjEjJkIfMy2aU5NkZvVZ5S/gVW9aGIz410QguSTN/iUb4C2b9DMT9CIYMRrUuSsPOriHiFi
ufCpA3kIclvmbGicFg8KN6feOwdVN7PdBvvc5B7Sw2jmOlEg/gbBA1Nw6o2+xQS1DhhtfThLE7zX
ZmX/jb32lK/B/m/MkYhXBeI0cO4CZPyTUj0PEyoub4Q8bLwoLwBiRge9h8soMf3S5x1D9FtLVILK
EaaxtcBI1/6Rc9HYgpM4e0i0NDXTKQ/tXBcjKzemzBmagvN4TQ2sOeLXukWub0p8qwyG/CW9imwV
s9NHUZ61Qowbryw+OgnCytlzPK41fF870cUIVmohslXxVLncNJVmhFVvwIi6ZG1f0Gg/g5RGJ+oa
VxjIA5afdekuUV/AnlAlAF+X/XFpayzEopJqbnxBVAPOkxQQvRnSJFBXl7tA+BXIffxnDseUp5D1
QUsqx7Xf0wRpWQetST70Vqcsd+sBfKlmBPGZzzqvhIdp4qK/RZqoi/bsYOBpLKH3MS0Rjg9G4R9m
pPpe63wowdE1KKAl6eseKMq+5vpgI6Go4gycGIyO0M35SwjCNIXGavhfFF3Zcp06EPwiVSFW8Qpn
sx3HsZ3YyX2hskqAFhBCC19/2y/3Prhin8Mymunu6Y6InhgkhDYVohWv6cCz1A3REHonKy/fVx8Y
XLALG7GQHUr3Z40Te7NmFcXdAuvZvYd1IwyK80Yeb9m6bRvMwVZl0vKpWjaYE3UwtMumf6JoBo4d
PzYg0AoS0y0cF1NW2tyNe6vSZZxZyLHyvO/Tr7STCs1cUVh3mip/oJMYE8x2au6OZLs0FyOsY5a5
hPFOLer1JLdxqj6Xhhl1t7UaC3F0GeGSNxQ7jKDqSh5Dn44J6svZb0V29h+ZYX2xzkxd86Pexxs+
CuQ3hBv3x3E8PVApl0b2YHdh2S4zSOJYg18M95favRs2RLzUlRvrhzIQ+JkrWGrcYcs5vqxyttjT
N9XyScja+ZNf6PYcVcbfj0m5X7ZUedYbmOo+5tPcOqiYYJm0Nnm7XqcsM6STqXThRJOvTpWZ4enE
l22Cgf7CZtgP7sH+jTD7oqeqMVaekA+14oAq0jRd0ljMA2a/rLpbnMr/rggcIVddagL+WRN4mBgW
j4tuPm53LPam6phUTsD6jDh+RQiE+jo0GfaR8rHisGaahCUnh2X9A4jtHMretTpT54+Vjke5fThz
BzsvT1oL+Vo5aWTHsVc+XpRdBtcdSdpnM4x0ejgQRYjvtAh3HcMy0N6QLE+3Zm3dQ4hZ+kiAp/zv
XJuR3BUGbpN3o3X5djHYPJm6ZLLqz2Rsg+CQYGR7zkkhi85GrD3bAn4ZvfDVEG874pL3zq5bRk9t
OYvfRrH9d1t4LCRNZHPYza4i1mmMZu6NbNTDM7A+cL84dztCzevcwv6AHV6d5QKD3FNd+hZIdTnb
b/OcNxlSWlp44BO1jcXJtjVHwJcHQgjPLJr6lDw8QiaRiX8V1iRhWWJTdV0mQWlfkMbgT2YQQrER
d+NiKDYeTvvIoJQvDrqn+4C0Z/LYYDeWPW4Ee2tnqkcDBKM6yrwHE+N/xmDbr3HI6ueAy/i8Z669
Sg0tcw8z8PjHwxgRuWkjIPKeZge4uNG44u0ox+mbIrAT51Uthi6PLbCs3XN8fzPgEeuauNfvmQoN
7ihiD/9iN0JjRrIwdOTTiFff4fSbu8Jhlwjqfbchf2mAqxdcS5ZWds0mDXaGYpjf6D67uQdWbX9F
HeMdJSqNMC+pxINuRLueF+Z523/sqt3ChICGLmAdhyP2ech6OwmUrZ0tzXeyFtre6LRLDxx2Go7T
MShxzlb7ccKbijymiQJ8gKXq+m1ZKrV/8iyXuFrzSD7SdHL1R7qwwjJm3/FBx6OWrHeVoiM8PcYc
8bQmg52TQyLcVyg7VhAiA5YHYLRZYVbDRnv1p7JDgCFFEC2+dF0riBEHS781WF9MJ0AQ9S/bOPR9
x2YQWiKycf6qRxV/LmGdBbZzpwbpJOLjpsp2BCfZTAtMrQJMRz4eMhSENnf2ngzYQulmXaNguVxW
+nw0R1bcJuxp/toR4NRg8WvIqnNBVz5+ggB2gwFSGsDdYB4MXciKmSIrIOFG+NCG+kzplCpEDrUB
c3J5uKXPYKj4vabOlLBF343vWpuy9qwjz+E8OG7seZ80esxp5vudrsX0JtTakGuza/Xe6oLYO9Zu
5npkcV+usGkztMM9IfNFGtWyRyHacXpGwgvPT2RTcLIGERMe4s6nD3wIq1ydlbV83I7V1NcjEvfa
LjP5DEh4lq8BTj8wB8t2Q6EULD9CiAqONTtU/e8gpEPqCnq4X9vetO4MiGD8GSFLfU1m2oou96x6
hjuqW3umG/v1cBKsSLHEquqxVVxgf6lRmb8yNI3HWbY7EOWRx13dleWwwXeH8UVfyShr3018NV/t
DOL9Ruud1NetSsNTpDhp+nr2+NKkVM2vuOl1fjqq1bteSewYvGaVBVtRFsO6PMZtYY9LjZgjVKLG
iFNhZD73ga1uP+Wh4ukB0XEC8cEZRSTQlgqtz5q7FmT6gE/fUzyfS19DwYTLOE0SboYREcvoNBCv
hdza6nhQYkUaQWlLBovy3PGlpzlQ5F4UdvsBIXTzYsYgfmBmCxMOaApL4Kodo/20hWHdb7Mi8XmG
SHO6rGOGHkhWrQGrcyRyzrId8Rjw3AqwQRcsxzs+s+ou525BdFI+Ze0bVkUO0jGOHJpTpe3uO0bc
8R+vMlyEARca/mwklD8Lv5Ci19j+RxLiovKL0MBxu4FmQ7yrVoskEtCD44gOfU/8FTB8O5/UvsE3
zwt4EaEsmVre8zTz5tmPLZ6iRWWN6/2SeRiPfaizT6jnFUROWSM0tvXwcPdDuy1vjNcZPNW3SCCR
ltxN19ItpT5n3PJ/sZrjclZT1TxBUPSBnBRNmE8yEOm6rQ4rXtARarHTADDUnkgw+Y6g54ZkCGYu
8FeuO1+hd8gJWpporXD3uBfZE6mnNDxsdFfihkQJwq9xaH199dS4r83I9NT7Ydmyy1qreX3g40ge
yMCXP3qq5EuqPEJ6nJCQFdR82cdzy12AF9hqyu2uPcpSfTIkfbgjcA1XCNgAAPo0Re7pBXbr/lmW
zvNXU8yrfWLLJvjXyrn8m3KGweMa3Nn2ULs8eZzmCWZP2LJbs/FNu5gBzS0H0EzoPFBuXFxTQNIN
utQ+ucNB2OGW/d3ALPzf4eWiYRtT5uEGFezIOzTuLb0MbpXo9dCDQsmjCi8wJZvaX/aZjki3gfXn
2TQrW7B67EJ14zkcUV8O3ebixJZVY1ab4evxOsSB8lOWBli1Z40JJ54NsvzU+OaYTse2L/x6CGug
AIUJYnuHgQZDMI2z1z8Jbxv+OuAdUh0hkIWdws5Chg5rRv+EboE1Ib2a2fj8s8anMiffxOLd4en4
Lx9qulyGA/8JwnH1bEaMmF0LOe/3gpIo+gILNS8b4cfvymVMnJHnpp4VmMN74xlmFT/K+ZUP1QTb
z11lL0VkIIE/Dl20lTJnfwAoiP9AdKX0ooaZ8YtWfEX7sNtKXDKhj6UXOxWwx18Mn/pR+1V0Bh3D
I5K44u9Sesa6MG5ri3yucYDYrra4hxaHWNEhha/ET3Ou/ggkCqwXZXb7T0kzfFsbT7fzitIo+2Ks
GDKLGfb1wDZZPp4H1RSi84cCzZu0h8eYLbKtH6eGf56gNkLjkq35F5whtexmlvQPk9DmdFvrMVSk
MeA9ivMB63zFcZU7FkbRYv6QPv2lrpme6TwcWPZz6neLqvaRiuhRGJGFCDsTtBrte66rGk0AqfWO
1YIiPbbjJjC7ZMWhzvmE02Bxon3eY6PelkiH66xzMDqkra7zkbF3DjfuT55o/4yIt2HoZTkgLKzw
lv7XigzIjdjXCbfDsRKeolU535Cu1uCGmr0W14ZnqzuLdY/6Pt+zxZ/HCiFtXcwOOJCA5y/L01Y6
Gz7jEqH/HpkFrC7hwga2aV3IPa8wGJ+rOK9vQ74DBBcMbX53SIQQdERE7NNtLmfx7OLcNufZGoHx
boX3FJqRoRxP1W4yc8Iwc2i07geIIgDq2OKSjVhET6amXf+m0OCaFxsX8MmcRjVd/dRuDmULx88j
xi9jr3aq1F3F7TjfCuLL/JRndtmeG2gzFV5MnFnyWnLipxP2veH00shC9jrbYfjiS0ApGf/oNPJC
okfLIhIfewTEN6wzlCFWE2dn/X3Xunov3ISBYykDMnsJm1boY5wPn8luW9WFep4rcACQ2kHv76Pt
k0H0YGf4cpwrVGoEPVsQ7gjSqTTg94CgiK7Oi/2BV9i4VpXCt2rLYD7l+6hadFaU3a/jHqGUrCG0
7Q5GlqObszaCbByb7zwf4dq16bRDeBsTXP2rUrdPsTDl0smV1yCm9mquu3JTM8Ii5YdjJ5iR9Hvg
jczgPtvK6SRc7Q22PRb9bOaZ/MnY3gBja72CBaKzUvfwpoN5scfzZNCqjvAqq2z5vMng2LncbLN1
K+GRd1blzSMRbTX2qQRR0mFpG/zI6kZ0ogEy9n8W1A18IEpfPqz4GcLufCWfsGOGsV0Vs/rr8zB/
prPg+swWi1dyqjUbe4muifdynIsGPvBNhR2KSeMzVaVPX7JMTPaS5Sg0qChr8xVPnnj1QTBgdZng
5ERbCW9nqXP7FKPh9iwPbCTDlgoXAL/DhC+Kl9l05us8YoTyDMk6Rz7LPqsXHfo67PrzXoNc4HSC
KSoat4NjjI0eNuE+ZMjwxC7Cuyvk9AJb/Ro404h2ODMzsvzUR1AI4umyFfFOeBsQWldSXCyVL/Pf
SVmK4OyKowwKz9p0butD/E77dry4MZTpVAyAOPBPpukBV9bC45bW5rOqMLTiqjfkNeWy/ElNYbJz
Zqcae5Z0LupTDs0B7yjC8t5QraM6zXya3W1oRKpPDJPdDyaHMkO+W62e1HjE+twSKX4kTKuAhfbK
Vd26oB2Ck69kT1jM1XAkkAlVN7dkbF9CtRfmWo6zgPViXWX7OezViHw9lOCbApMKZb01knZ5yfgP
WpZe32OYMBQt4Q7ccmQE4yqElQfCDAa5mnOTKKdnXtTzbQlTas6w9xK/V+nVFwM8WtzydS7W26q2
dXldWi5xWO/ZZvrgNUQkclWKI7dK2/HCxOHKEzOz8neOKvsdnskMJ+NWwZxZqeXoP47QpiuPbMEY
jCRg0XNVLvR2yLjOV2QBu+JCBfpdNsIXtzcwjTlweBQUCdOE0qeaT6jcUWfbk82pQXM9kxzvPdKi
4GZnSC4+GUvt/lDZHQMjVgTBj0Ag26LXB4B/w9qxOOCTQvePSpljS3YRJQyThVPF0tV4BAG1x2nA
5crLxZ82EUvW2xFzwAnY8Bt+Xbxi2QaIk+DV/n4wY2LvVmswjBFQlU+KZBsQGAc4qmsjtjvui4rG
ER2Vs+yEII0GO114EvKe2pJT5FdgL6FrmglZBhzj84oKteX6oZ7yITuZLMjPRavapcNwhGp3ZLos
+lDwcuqLhkPvPm/cNOfBHDM8VpReoc9E8AhF6RuLc6DTfLzqYNBL6o+lli4VA1n7TdbgEICwg7hn
GE/+ZochP461cvRSo7t2ODTnskBQMrbbO13vrn1aBG8HgP1z87RYHlrAhJFqdJczvgZSlOBIYizP
2U0WlfqvpevxlpM8YePDk/gvV0fELFPsFGblJdyq2ZCGl3YleOJDPuP8awqOY3yHouCdTMxjvqhm
wF8tIKsVb7JOl4WhRHctDHBQ9Q7sWV4wTy8Qh8lyqx93GHzBCz3JBgEh+YgauyPynZ3lRJAQIlKz
b32YYsb6aYD/Ry9i7X4Um4ZNnpi4LTuM10B7RNiPnyzsxR+dihrwja7yV7+mDcZkG3oj2J2WeJlN
I0wBa3kz4wxtC/Xbz3Wr+/qjwwc4aBUK+MaLDzmG2XXvHMU2gGwl6lgYMTwNKhGCucs32PDJZ/M0
hMSOM8viwk8IFymKJxqH6PoZ5eCvXOY263yZmUdjdQFocDTbe04rCbvY7HCPjK1mPCUDnKYbBVxd
H9t5rsWtbvxGL3kKRX6ZiAcfLGal8ZLRofAXcD0BXiTVh/fbnNuMn4inxXTzqO1f2mqS5JSPNQAm
QEnN2K9HZcanKpFpfAjFpHm3UQoHFRuQboToKjaWfVp397sQji6naskUO7c5BKH9QtXI4K1Z5r8Y
Fl1xb4559TBot2V+Pgq+2d7bPLwz3/jPCnG1OAVgrb/3OV/tf2QnLbrXba/g4q0lAj21mBDrFOhS
fw/VBwQZoYS8My0x4W4xmVj7JdHCnIneq1sLNCedFNYCaKe5ordmxwByblupxqtOSrEO1E+LWsoJ
+7w6ggCkVaCrMp2PKA0n5AsW2A9NOLBJAj6zcytfVjVLQMbB1M11cnD17Cc0VqzziUULuN8UWNDB
6hMySqaSDT1VPAO4rMCsXtrVAhleMZcJxD3CrxDu0mQ+QcypgOlZUT5s5drYG+cfo8U6R7xiA44I
iN0BaEIv1yjrerrGZj3tOo//TXjKDDLK5Yymd2EjgM9WLKfg8+me7LUiEMuQAiAMLiJM22ecgGiz
yuUBKTCAciLA0s8wVkeueYup7WaRGb8hojJmAdi3Mp+c2DN8hGqHoAAmErDnOcz4mwmGGshT9gZQ
Z04nCjNMNEwaS59oZVaDoEusWzrE9qFrA1Lk2D86tjBhJ8Zv2TVfGhytU4LU/wQTj0zf0Igo01M8
o789bhe6glSK5tok4MLf98IOP9GRJdGLKY5I91zWJd9uJlJEuTdrpsj9RPUaLofH/zowSeDgWLGv
Odx9gE19+N0wwEJpT80J6n5mL5Xe6td5pfN94LLGmvFSrhXSKbEj+8Z9nJdnIj2nWReObMw7NrXI
fokzBNRrjCmBstoHhO4CVemBrxRVl0njj5OdB1jaNoCIv6cxokMyZgoviOUevlfiqH6vw3To77NG
m/llwxFSfc1xaKe7Y5ip+IJPGZENlm0Vjjb41OUPWTXkw3/B2AM3TK/LJ7oE5XvdSm56vF8e5mZF
syKuB04hPywWp/AwlJp9XQPDusCQeYXmJIuDfk3LHFDWlILLLlqjxFnopTMK5glsq2FnOWSsNE+h
jJu547kzFEZXpl71q0yE4l4svh6f5mmayKlCm4s7bc34IqUZocLCtOT/SD05BoAcZAHGfIg8VP3J
FhpRQYM4MnUZBkHaHudegLvI7iu+37uJNDkKthbkRNCthnvYg9BvQMfd49pggLvO6CIQV2b9VD2m
I9hfXDKbsBCuS/e5kBlcEgqRFBBsTIsYvVvDwNLjN6k7NXu/3lwdozztWxP9vQdbhTL94S+Bzo3u
j2qzaXnbUi1HIA+mxvouEHhsfm5LeZNxz9TNeQN9clex6IYrhL0zPa/TwODjB7MEgYSaA7dr9yT7
gV63nrqJzRmcPpiqwAfR4vj4TEhg78OSwWJFmYCPt6u6eQBgt21ndKYVjND1Xm9dSS3UXSQH5NHP
ztfLi8WMJM8jQx09IZtnWC+wyObDFfshxbeyQZeCy8ZGchqdTP8JJJqih9yXYfDnAxoyxMsGL6c7
126lfoiU7fVJTEjLO9WzU+N7OFAS76YB7c0AjC9RQTscE676W2R1BlXdQes7x0tXd60p2A9s+dLv
imxL+jM63gy/gdTF5hnHa4EhJOkPZaJVaJIERaBUaUwD7mqU6GI1kBq09oLctrI0ALqsMPA3HQBt
gRWAWDFFgGO2bI8bKpXN+qNFqsg/682hHkglVLiIpdFPCDNfIYsjR4EuzW4HHAWFzWU/ros+Xmb0
IW9kQoPXp7qWX0Gig8qBY6tJ5L4dW8/eF5nDCWk90EscMMaSd+nA7ekXlqnlxLfMNNdaBVM9tYGO
8BJZ5u0XHYsaitwU5NwtCPKqbwy+xk9N2Ka6S5uj53pC1vCQjzo/LwNavnNh1PEQTWbrjg8t5JEl
kh3/5GLOmkdv1j0DFgUgDE1qHeseBWcT8ID31r5UJo/gOYzKsGA5zWh2+axKQNKRKSCcjgmMIjm2
KrxWx12+sumr+DC5PktSQ/65e8RtrLtJLx7d9XgHSQPgBY2zse6WxWAiEkOWv+Fisi+YMOLj7EL9
n29xszpTCn9txmNgXVOr7cdRta7oVCXRcom1LjiegmaFSH8ZHQDSYOtnChxTAS+oG2x9rCuLHUCA
hFSDUJOvMyB30kHFOaDca4QPwHiRY3xul4S8CrAYpcWnMdhGaXBG4y1a83RuUK2/hrTonxbw3ZfJ
O/RhJLOmLxFWeTdKYE/nJWHS6+ns8JnGUtoV+YE++6cVLVxXLiv9LgUxP3k+k71bfFQvJRqs8rRj
6I7nLbf2OcB9BHleyMt736VGq7YwXZ0PkVakNn40mOAv6vlN1AeGclULUD11Loa3WSIrYNQfQL3D
4H2OED2M6GXXKZxE9GM4+VnWLd6H0r624KCBUbkxQUkIIEX3m1ja70lAWXkn0fx/PrBE+MpHDw5v
oCvSmYbg05MkFhA0TcL/5EODdl+MEsINCuTsftPTXF8C1dPdsAX4A2NB6oBHBaBM3EcM8nhGSdne
QAFVaGgmVX9JwADecDgUv6HzATPEwIaDYxuO8iuZcLpjYtqXtwIXEl7wCmd6R6xCKEOlx/xnvW/s
8ybXBQwGXde5J8x5FLEit2+uzYZnWsJ/gbmj/ZrYMGegdjzMqOloAfTLXQKxiyO1z1hrq6YzqiO6
EsV59b7nQYzXtYHtuyirDHE84KE+xaARwEXmhBDd2DqwM6acvO1rdIB3sS2Vgdll6/7wBhxIB/BT
fas51QDCABq+wApChzOk/1vbzyZlsLWjYiv6SqKJxgzhB9xpkYr7BpZvU7fG0f8WmcYeJQ5lALW0
Cmu4oYf0JUB6UNk9tuUVSLOljNNl2YbsyzqsWdOFCJyrZybi/u5lFtzVLojrQQo7doJiyBW4ZC/j
t9kP07+wtKvuuXYNWKTJ1V810aaARVth3sD2I5O6DZiBe71JZq741vlnLsrx6LYwttepQMcADmLA
4rMaxxe7Hvl2t84OD1WJrCODIRGub3jJk7kt64S4aES0zK9i3Q6FiM026nO1wySqz4rEfh9TgcWz
XQ3hBQKB+YvCx3zaeRXwRGwfrAaGYvfdEGc+ARjgf5IXG0ZHdG0/3Vocj2rOAeGwVN8r+rG74l1b
vRZCVNjY0LL+p+ORt2c/7bV+jQWoNjyDabnbHR4rm5X5O2aLD8jcN9CYea7Nw7oLuQFwyzf0Q1l+
J2QamvNWVAlKtHoWP1sZ3TOS6fBVHabldAE+GYc+hiL+JKXW+pJ2u3yHSgJdD+PVWJ/QVhJ4hwMP
uA95gqVmCBwe/zobkZ8zqxSWy4SW97URxbH+gOR0R4KNrcymrgWBhrZXDVkvJHK7PuxbC6a5LtLH
Uzat/rjVIRflDXxFLkCXZ0rd7YtH0lisI5I8hCNHfptkq94nvGolkFpbFb+AxTr6DUu1hf2B3pJD
XRHg4gP+uxCXnEyG9ijc9AcAeF1fXdzG7CxNcLiANtYEYxT+NMD8BuKyfadwboAE2lVfMugC0A6O
w7LeVwc62VMORvhHrUGNnwbUqOys5VxCMgF6H1JyTB/jDXPZEHoWw9BejsPBmamcAU9d24nKFftl
aQVI0QTzl7UgoIC8Te6twVDG8LTXuJAewsW5xwvhfkvGlII4/MA6U7sHQu9X9Pb2UqgdIHinplV/
0xwkzW+GHzcPy5iRsbcLUkbPSGxjO+gIrorTgfA4MnYJ1Edzsgd+4SfUtLJ9WIZtQhAY8HPUk6H5
UqW6/LevKRvOjtGFdjyNzX8McRfAIrI9AxsMJv5SVxMJt0lgTwRyaAykEDNlsEBOW+mRq2mdAWSA
LFOynasQUWQjATx5wXpyvZ3x2AEVAFddQkd3JI2Fek/woupE1JfCzOP4tFUG2GgN9ARKiBLqmnv0
rSUMwkYzwLB1LKEgGnDkql5W5aj7wuYJnevKqteMtgfCp5aEUbLa1hm8vWrWgGGvFYDSimyWF8hg
sCWfSkiOwHo2GlTdzui3OacfPIeEx85dTGFoOsN8TVG328r1UrQYfnZ09KwjDSDS0ILj7QHHs194
jyNEI8vuwEhGt/ETXEpY+pbPFic+U8GRM6RTy3Rvx2zCg3kI0GIeMor67GtMrT0KarNjS4qn4gTf
9BEXKE3KnGaVF/GJh42C4bXg544zybfpOO+LSuJLtLyGq9EGBupLVUD4J1BPfbN/CUDTwklX5hD3
ZvFqfrJ1JrKrL2Ue7lobANerbcrIF0iqoriNtWwbjJtRP7LNcIcmnLR++gYAb/YYdBZrXgqbxiyB
8SmX8Ssdqrm9Y6YB6bJLUlW4woCZ37lY6HrVVAGjb48sfC0wntWdgMv+h/mu2OQppjakazuYBvjd
RLB9bsgS/0ArBjgMAcKNv0Dmhww8oJWFuczzwbbLkEC2mjKFX74g+36hZNDmpA1LsSeHRfBGKA0E
egmfCwQLprsvSvid3zwMXHE+6TDEBwjvHCIlGJjZXlQecEQGCArIpQq67feP8MUe/UfAHpLKsSen
3AFEljm7LC9cCSD1OGjDcaZzhb2JdWw/hEVZqNN1Xpn7gSmHPzeRgw/Jm3HL+w06hhXIB+y3zm7W
/tGC5z8uiqycw0QBjcX3yTcOG3rjwoYLbjKEcFqC/UVu2sLdaQmLaaGqyI8W0Ice1k/thNzlDvFQ
YTqP0eBhUq6IEJXZ1cTvElJFJMfZfPNvB76led4GKPPOe6UK8eJ3sOffOSNzCRHaAAPvihqJnjtK
5Z8s1gYeVwQ0uXeaH36B31K94m3zOHz7YR1hHsvpBivbhcObtO0GBMONr0qBoemHEusFgIFB7gLU
EsfwmLQpQRc1zSw68Bi1voNWMpb3eoPM9gzAeoyXZW+xC+qXNtILOlRWnwHiaKwY4JYPd2nk9omA
xDK3hHWW6XVvAWa9ZWwR+b3G0SP+7Lph7oEmrC13U5NV8ZbCXH+ipnHiyoeojl6LROFSWkOI8jhE
iR1tqCrhVbUfB9A5QdiBeRukwviNZE2xIbGhMe1n1xK2/yiXYsLTVfKQ3x/oc2D4OpTW9hZfVp0O
FybQkRCM7PCFkhSn1jw07BPclZr2ukfwizcpXTsDK63RzfVuw/tzBRO87V2h8pJeYGM5pfNaVEOL
p8w1EGRUWynuNQt4KgNEVvG6mqzWf+maHSP0WgWEbm5pWwVObDORfGPlrKrztJNhukKlEecTqTxd
nlCV5ZdFURyDhjZL+CLx9dqbtlEObxpxjf4lg787PjqOq+FxDgPa26g8/00J9rI/0blBZa6BUZMH
sIeIKZDAe2HSsAg6/QmxzhH6sJnCnnk0JdhT4PDD3TQCGIBi44hgpFC4ozwfMUiK/DFWua8ElI77
oG3A96HfZNAkAqQexN2OPMzfQCKCJh1EN0U6aZuGuvPg8OTdDiYAbHKrbH4huiXhUmUVLNhTPjF+
XxPj8muFlOWvjR7G40bSlIur9+C/u82Ww++55pDn7Ng6l2BJcGybDlgMgF1IXjBsYD7esWbVkGU/
gRmHGp94V+P4aHFY/0/aeSzHjURr+okQkTAJILflWEVXRSNR5AZBysC7BJAwT3+/6tl0lzRi3Jmd
2oRQMJl5zu8O4jTtnKUkXdDvrXqw9A3LHCFDuJRe/lEV9GOr2WltuR2VcfyNZwYJTGQ7jU9s2lRl
N34dmBvVZrSAc28Ry9R7izcxCjFj2otgPHu6s+YcwYgra89bO51E8cspybEqmpm2QEfU0m0OC3tV
oz2eViVFj14JE/bWpqwqQq+HyEGAlwL6QGMg0MJho6A+t1nV+tlrXvfirfJa04I5aHR46C6UXukx
CF5hiD0mV4W1/UR/RMbR3GYeW1/Wtek9pEk5Xk0VVM8hq9zzWu7FxNrPysmHtvInjmnt+e26zbVm
PuUiRE/jhgP82ooth49gkYDbjsyzZdV45/5KD447o1up7PBQYQCY99ZSZ1CyZUxBZnnSPVcQHb0o
9mupNlWEbII2sAiJIxqWmPGTTdf9Kmsm2cV+lvnbEm7lYal90Bo1VAIbcBQsX9k5cBq19KEProIM
vWqjbvoyWgkGf1VX3SOAfnNUYZtGtEDd/JQS6DFepW2ll11Bc7+gJmzdnxVfk1wB81DZpLY7e1Cm
iw+56I826iIV9r+k1c3ePvYHm5sn8yMHHZpTcjsCab1DovQpqrvGf+xmmLb1oDJdrqOqR1GmY2Hu
yMgwpK9Qodh7e1aKrMJ+nhmZOfXJi0iV80p31tybEo33ahiVyNcGtbG919BuPyzHyxqE436p14Lp
2vEG3rXDUxhk7R0hxzHGqiRD5DNDHHwJEALW+2BGI/ShgbsHpIEBny368TK9BqbwWpIvSyNWw1SH
qMpivvktmrGxpwJ0+OBy3QrQhc6ffgamWBgsyGRXa9fHBlXFxGj55Qolmbg1rJ58Uyk5UsLyLmCe
pEvxqrvUuSIAVCENqMLS2VYu2NpmQLLLOeO5c7qPRK1r4Ie8r66qOiX7j+WKszrw+wxIJ0zEYXFD
i3MzcAtDXEMob4RQ6BR1wyASzgIOLRQGUxLv/CELnbVxKDpYYF3VbHvhIEecfAhcWqyzftB3hglr
Wo1uCVZhtGcmd0R84JGZaXiojcS078rM3CcoxSugOCoIwrAykjA00PK4pTTO9pZSdnMHha6eFfx/
sQ28wUIn35W+XA9WsbiHDDnqdA1zwGqwFmTV2zIdqQVGt63QsWbAQms/jVsGBzbB9CX06Y/WoJzM
ph39Ag4/75ROt9ovPXstFiNg+cqhfdQZ4zRXMgir19GXDZLa2UT+3hlCfrOeunu3z8Ofss6sJyQ5
wclEGq1B06H2u+bHgH9NmVMU68YfDWrzNiTLiTZg/t4Hray+TboRzSqoZqdb5X4WyxNkhZsQpFda
pQPNEnu2cyjg6PjsIJdtVPhojbdadHL5koTAtysQqJRI6t4l5TT3mqHYdf4i723ejlrXUqft7VlL
8w4kXhbrcmnTbu1WdfwYZZqKvuTLuoYo4dt3JT3lrkq77ilhSA9TX2bIxKu+jy3Qzk5E39jvl3BH
CbpEmzJqgOZ0xwpfB0uVi7sqcOe9u3QxWtu5ryi10x54mTvPrW9BsGg6zzzFNGNG14veepig/XmI
hESowSc8X0lRdmj8dT49WZbXz2sTAnm8Vb2r6VealgA+cmwtm/R9dmKgjHx+KKO5QuPla+ZPBA2+
kp1rO3q6LtninuFhwu9aom48FGE3vLVoKJJNKz1Wl4O+eNynOiixSAfdbB5qxhQxWiqZu+Ql8MZk
3PFsK7bB3rW+mq4N/G0Wsw+v26KX0/VYx5EO0HZ47u2Im8MgxtIuFsdUBmoFirCYXZBHyt+ZNK/P
sEyu3oLGDj+qwZkaVMCV+2yVuvvmtRbTLRnCNGfbyo+GeT2kS/jQNXnGectOo3eFn9kWBvaYjCkE
HA30bBXmbnSPIDPtNr0JiSqj7JDtE2yKT8ZeTSG6DkafSHnRNCDa/VyKt8EzySnrEpfxWe4M1FgU
tGv3jloYK93E6YQaZrRa0sWrPnQ2Z6dHC4Ix6a/OWDntGn1I9DwyGKtBAJumMUcCG9mWzri8KYM+
5FDzYlBo6ioMGMDJxUslmv4H9XM+3dW5BrMJRjOEW0s7dXJIeQs/e9nk+ZsnsIOASbHzbMwwgla4
WnOEqobZw5tOxkm/9ZMuzt95gQnSbDrUYTNhgSf9ltO43Piul783HI9HMYrpDQ1uLtfhItEvtbaR
3XrphP8+TG4rdz07Z0pj6LfWFzs/u+SgnjmlqzpS84eLh+GYN2jNPrTOJuvQoYoWG/R6aXuTkSu4
PC0xVOY69TNQBVhe8OAtJpqyOIAmR90PyiBP7PrQn5zrfJqq5mjZWrOvTcvorow7wo9IrV0bpYMd
5e5NP8su2iAQHHzycXrjPcpm8oj1yNgE9gvnAsM34jFFi9c4JrnSSzfmu8Tr2mIvu7gMrg1HtHUA
I4YAZSosPLxve7294XRMxC52JPx4TDMG5hHG/WPaKbp1Ib3265g0/rxq/BDG10Yz9eSrPrU3HIYF
oakOtnakFQl0aF+GLZv74jf3zcyIdcop7ZkdEmybXx3NyOKZwjEhsFtcNg3IcFNdtdqqvVs+xyDe
Tj19/Dq2AcJXLU4L74p9cBnWJf5Za6+EjYqvRxXG480bRqeL0XojxKF9KnSvhwfVFa63rUcRffgd
ipO0kEW0Gaso+RFPXuSu4t5N07spmC0AGSxZya1DJPIHyIb6MHVAC5xPQoaPBd2+QGqCoi2/yqHL
kBjDFA5PEf4npBhJ2VF+SjmxFpcgErsu7efkMErkv+xTIhk3QrvtvCvGLoxuhYgcTq4xdJoT41ES
5q3r7qzfy/ygC988i16Bj7SYX8a6z+0r29YI3sOoUfat8RfYn6laZvcu8hDA7OzAWSg0bNsxQbOt
MFm0AwqfAoEbKFg1NcmVTGfZIGio7QY8wJMB6Y7ZMnMlC5FxVSrPurNtYNmY1WtLbMgQ0c1zCeVY
7UoAgWXddpHD3qDK/EfK94aeEu40oP2x+2FbWlVucc6dhzBlIhvd9yB3O8xAyh1xrzHjvSO/oksW
8GdqsXE0+qOBB/upZq/CROgQbPhoTXMVJ6vGCgtgjGbWz3nWC0URbjlWfdOLPGeLKuLmRWN6gzwy
on5dmsk8azEP7qOaYkZB1c1QfXN0OXhrU/ajWEnGxPrfmCzQoBxNUfOunGQq+QCXsQVKzCimnPU4
yTncuSFBGHh1gqXeTXM33Tiepv1BprYkxxGkyqZlTkFoBlKI6+9eswAc92HdM1gd94ZbbrsxXL7O
iQpPJWYlTb3sZMGdAK4sGfYc9fGtcZIs3KLiSvM7T+gqfpjcanE15ZNKS5QMlFczAsp6Ch9mJM7m
C8S4/doJGKItGR5WsU16tC5s00nAQQu+MK7iaiA3pLJl8kzaXG72xkZlDc0zTeXRjZyz3wbP3UgD
yKyMbVRYnBpRkWTfIdYF8B6igUGdfE1Y3FMREhi55kvkfEFeHb72XVY+5wEcD06asgSWpX+1d12u
fL6mKOmdNULY/hbql+61q73yHv3z2Vo9dc64cuxZvupALOUJ/pPqaSJoOd4Edle+gVu5nGJwkWh/
BlnjnLAB3o2fMRVZLqmPZ6I6C5xFao/hLXoEqLZiCDrUUTRhxTrO01xxLjdw/5Hkv/4C/o3jgw+K
VO9SH6kSVQdCe3ax3m43GD/t8i5i7qW9Tal4EcGEhUEUWQi3HI8xFWN6GINsGa6EqPRbBntN9Ori
zoa+3zbpKsiS9uckJ/8tEW3DNlHZ2TozYX6qozH8ZmMFeQusTCNEjHE7b+wg7OSmGmrsodqu8zc9
DpZ9k0obnwRS9tRsnVh1h3zsJfOK0crJW7cf0+FbpuUQrVjCATM9IFP1JvBTFM6DZ6H+bZRLIn9W
FS5ceDuFL5TVDBD1MSWQ8hTF+NJQ/KOHVNE88YaCIZrOno05WfHoqbdM3st2jf27FxTpkvmbTVfa
4+vQucCDTL2f4n3oNR6eUXV23kEmUdCvLSikBP/jXDr440L9ILVx70Ar+gGMtei/V1MY4LeRIKHA
Tdholp/US9PXCbJt2MVNQzm6iwP0s9WKXmrcOH5SkPJGf0fz7eXTsA7TiPETXVtXziZKNDaLykvK
p1r5SYN0pPT1ujdZS2y/bawavUZUPeDb5GNTjhHXFOpRuBFWmzwx4cCzbhantPUmm4Zovu/8pKT2
1Y3yNgqQP6YE89mrWBSIO7S2+xdGaXX+eghg/CKiagwMXTi9ROmQjC/LtABGa8dPB6Rd5890jHPv
J3AN7yHDfxntBRNOqb1Z1rylaXGdNeSh5E16hqkiHsqsTdB6Flkb4xngiJZzqdTGLk7dTsFqIqhP
xc2cKqztTpl6z23ctsxvDB2EOH4cd+BpsWUNDCQahmeI3wpNToEHAfw/jaJN4OjxhvEwGbAoT/JI
d54f/T7CUgQSVZdrWQ/jsGV0tjCroTu7pKUloHRT7J7eClrTuQEbGd5MbptxNZlsvitp+lIOwCia
ripzlmzCQouHSfBQ7k0PY3GAVjMNIYFd9R3xfEObLmV1zwPMJlA6tK3QIKmrd7bKa3gG49kYjJA1
4pGoF33qrKEpNnFR0/Fbih+xlZ4O3113wG4AFIoKvfScgVI8JnyWyZ0Lnm+WQ9miTjhLO0erpH0U
YSWw7yISXANrqhc/UP5HJbKafwbVfukLIW5pY9NlXcM6fY0jSua1Ny411oEhyh86TGz2KkS1CMoL
OLdCTg6+wqGE5rcBZv7O7tvGO5T0WAZ5JZO7m9JoslfSLWbWe6yIAqdaGoK7dBH9KU6t+ZQ4diU2
UNRle+WXavpVtjhSVpns4Q9DWtQv8BjNFyxIHFOhW+Ryb3eo8G80zOX3Mo9wLSy5a+Q28ZP8kVhV
Q8vfusO9bKDpz3IAjuGpa8snb9KFsyUlDeVkvEzZdcScNhx5lSDXxW9kQPNvu1FVsQWnjbpjD7YQ
f0XSCdES2FbavHnokUjAweXTZe8pikgEi3wR5bXtWe240VIqjCMx8xYehKAPP3ltFepr9i7zi9QB
r72l0RqSq7aU1cvEFDSJviuru+es8Wprl1ZFeJ+CT3K2poIXy40gqjMCaIQoARcpQpN5EHq0qb13
Y+OJbLE7FZM3bssKJPPrUsr4NE4Qe7dAneIxF2GhbzLlg2r3buOm92PQSX0TVe5ZmD0oO9kWE9U7
RqR8+Y6NGP6IPofChjYQ4hmiOH4NO2on/o9I/nIDcF3eblIzFpHLQO32iA73ehlDta4KJzoSLpUO
WzOp7mG0mKJ8kLDF9rdIR+6z12fd++LZY4tOaWiSlVc0tKwIFlQfIKAocytZDbliDmEQRP580KIQ
yw1umDp8wF89P7lVjiBiylps9+fCrL/umiCZeI0FNj/cHrBpU5GF1iZrdIuAMh3daOuIksMCIVW0
hyowX3qncl+AXjLmBg19RrB654fhOk5i/baEoYvI24hZrDB9pO96Uf2ropJjAU4edpQJ8ekPhwoJ
GrEDx1kjj57My2jlA1TewK64g/lxvdvOnuiL8RT1twXmVyxyKmY7oonPN2quJ28VhyWSaQMQUXMm
LFCEg+sJXBOkY/o7T1DnP6hxVOoU4BpC5ReM8aMFamiOkz8qwhlcWpsK1N1CcIuhMyKWyqoQ1ZSY
VPu1aGvt7j03QYmW01MEmxliT61bL+6eq1wa/HMDNiGY3yDaGs8V3qHt6gbKJgn0a6OtrrsyZYGX
NRmGYmPr1PfZvaOqRZ3PPEHKLfHamEXAR1dNDeCaueXeBu8929h0uQWZkB3rZ1rKtckc+rjBc5L9
WLBZXOOHj9C3p7k1fqPaKYldguxK73MENP1P2riKEI0iIhxoBUZaBJzryXzf4CL4Ojo94tmqp5ZY
uY4ztk+zpzz0fAuaUn5uKIuv1KRDeiDby/zIEwxKKwRLLftDE7ivsrLm+1zMfIR1Wjf5zrRD82XK
pvIpSIsFSGJs57eBw/qHQabin41Sw6lKUqvZkNE9O6j7BareIJzkk4xmNIRSh+5LkTTnrWAOonKN
6a4qeB+UeugA0Vau0rYnSaf3kIVtFL8zWM3sRV8lWRMornQaf+2jJE+fXPRc8P/sq8VT60zJl7wM
pxmtYj+cQId1w6e4YKYZYhGaPYQQQLyM+1LuhI1dd9UAQP4MZurMTecu2X0/Rzh0cZx1KF6wxj0X
ZNBFaHQdolsYNTpjspnT4q1fmhDD5WghV+VofBcsb71BRFq9BeDvpE/hRTQbzBzkGFSjCNZQ1OML
CXGzhxcxy47k9SuG74XCElc9JeYd2ojkBTUSinrZLBnxqkR3vGDxMnpHRHHcXkWonmKE4l3evi+c
49RgInef6DPDZF26Fdp+kXb6Ae3JlF6jW4r51/44VQefcJn6dinKYd8uWvOVQCmlfLuejxAaYuCF
5H5eQdD15j5fau9NO4hOVwGzjwnR1SNQt6Uw9CAo8lFNAQ13zx5N+necHmV/VUba/kVuR+tsJ2Y/
MRUIjp6pmSY+v43BSVHYE2q2DDB8YpGYRZoGgrdtnNpdB3kzE5/ODVj3gV7qrwBkUD9xNFYvbLrV
/URNINbgtCHVUpcO5zH3SfqdHWCwV5jCJnU7k1oBYexk6hq82JV7pLBl/uiRCmC4zRo0UA99SJmo
8vEu8FBnseU1pIimLSXVKs0LNhxTyM7/YshlS96xrcTJVeWb7Bb5lKvAF0k24qNFm9EAWE57wJW2
3XfJQKyCzBBRrn0nY6bW7InAWS9NMOINkJX6cVZY3RlYBHG1dOEoKdjbWd+cseT3lMCKHIlC4H7J
paPAzqcxCY+1PXbtI2wVHrMyPEcbWGlu6/vCrfp8OwSV/NZn8UzoMNXZMYJ5opZH+PStsWdMLcap
FkhzK50rRhzPtMjK5AYGoI6LCuTorN0AhedDYCm0WByF0dT7QTvb91W3xEeSe7LbwfbxYa/Y4HT+
VGLbU/d+MFY2VVqf4fxeC09YtrgnhIU2YldnrYxCpL2D7D6Wknl8egN6i1x2VYZeME475r0aa3hA
jm+39imcB/xVV3bipCWeHvyAZfyoZhIW2pvQRRlMp0i/5cZbH0e9DDCo4A5PD0zzCy3mNku7sKhT
ddK++42/CDpAVE+bPDUNxvTKD6JdGjE+p9rU2nGIJc1Cqm8SoIyofjVd3KLMhLUexzurVp56QqO+
hFunHkcqL5ESo+DWfRCtBteef7pkt9TXS0TBAcXgNdXzmEZlc52wE8rNwPSJN0V4kzh18Plntzab
fPjDMuUYn5xgVjA3oZMrEiqntBgOuVUGy1Xljsx/PueJALyMcRm/L7Ovy8PcjIm778E84zs1Ev55
Teofe6bTLUm5GUUWTE89a5pBxFXg+3gzSET42g5Ottx0YS6jOxxG+K0cGlRcXHCiiCFsVn/vrBDk
YctaVawuSd2KhWQL8qGtR8ATrDtTDoF7bRGxOa0EGTCsnoWMAnKMCsQ5ca9m/lqodLOi8x7PQF/L
PMyxrJDEKds+EeKbo6wfJnvBSqygCdBdZF+k0f67g4mG86IZ1aPdLBUDjR0gzxmCEbNQUWZUNpw7
FY24iuQqD6L55EXSM0cIKs4wVqT3pXNDRnDGrPF7YxlD4AGvW11bUqvvU9LGHzkPYNkmCMMFQAPI
znbQfve9TEbKx9FLAUKDEhYpckf+zjRaRpxznrO8NktsRXsnbyy9h8SbvpoqGHeV7zvdVd9Fk7mv
Jk30Soiq4MkogD7EEziB91PU4Dol/WfkWwly0k8NX+D9UnPC3iQBAiDEk+wOBAZl0Ra6W++Xcunb
bd239eM8/3Peufb0pXWh4jbaSeAyMdBU/jrhusE6GZU9gZTLHK9JO3jTPqrz5IXQkZSuYSjVLXZW
Ek9Gr6i3hWfLYIXeAq1qKhGjrwBwh3rP9t6wZ3mG9J8lSR4Au2y9om0HrusEHdgZuLLdbYcT8wki
H4LabQvrOCcJwK2OS6zrkVHDr3H0e9pTFlCzzVBV0KqDF9eAhPjS7mMsohHBD7U9HCYwlJtw6ZFO
T8xoZ4AqGT7OzeA2IWLruENBISBoWxZUOWXbxG06bi2O+uXWCQBDMafryKzHDmyadBF7oSHpiB8+
Fdqd0quwC5OzTattxa1jcBdAIFjgdo2ezLQRJR3Xmv5XoKCYMxRZQd1hKIkNQQvwctkq7hy33jh5
PP5EQE/vFyE7JSQzCQbvqu6CGCMJ5/VVTbTosiUdTD4mLZkJG5I7zIMYQ4juIYponFDp8Z0VqN6+
9FHrQRmrrtsEHogzAjqhHwiAScGzMC7o24Cgsa9zPU7Rfc3U2ZdQzHqTO85gXmcX4hs0fVYZdS+s
Pesbtha7LIGgqBy1USvIHVGtiQkl4MXOgCK3KE9QurpEDCC7oDWzcWxq+dKc255NJMkJ5hf7TXlQ
3hJ90SLA9Qx9K5+CRswbrOXm2Bpd7BbkrjFqer//gYkfBQ/+EFB4cvpoNhbAX7GlixdH4mbU2a8M
W7oCgcxxrGPhtrcWLieiO1AjoyREOYG5tFmg251SFy95ORbRTVgU1oTSuxCbMvOJC1B2yJ9VI0k5
G+W43LU07d9rzAZY1a0xe0wWLR2sdJhjVuiQBxe2EoXxLrPh+fnOVHdTCztymHyidPXYeDE4SiWq
7ldlm+ajBhrmF+gqpEkHMZg/jCx1sA1VOx1LoK1xlVaRq376woJIcmHor2I7V4xvmu3+iRAJv8E5
HpZ0RX1TlegFWvd68jRMSlfJJD7UfhcuGwUR1WzDwWGuToj2/sY+Bw1t5zoxRzZWk2+hm9Ci2WwH
1tV5cpt735TDPN7gB8A2MZJAYh/aFIeYoqlGDSi67sMPAjXd4htR/gn8Wnm4YzF2BJMiUMpYBUsO
r2FiZXu/HLCCpV6QvOMbyNAFd2rsj0k8+d2dO0xndZqx0zsPD0VyzIey9O6EiSZoEwwtab5DzRDy
4Y45xkAbD/D3FAz4XeG8OKEeQvNNQWECYoIUjkf+7NR3AQYH60DXYhzcwX1dbFu4qJpECIw0gBIp
SrVVRC1lrRUzxvKdLmicWFkp3OA61a7lbPwiCqNrdjmSPKVrnaVEhOuRRmOWcTghyyfInA+/CYk0
iRd0f/1apt7gHuMOziBZ4SdORw61BIeGXtts1uUjGNCCQ5PRY3I39iqu90rm2BOh3AZ3t5DN6d3M
I9TbGQl2+Hg5fje0pkuyTgu7/zEOrXsqPXKti7UaQHnuZgYNEkVV+SJiy4znvr1BalN632wCJaCC
pWWND0BUif6KZjLBUB2gJfA2GaIXNDEOJCHYILkq1dc0MP73go0GDYgLRxEsxoP1GX3CHxG2BcVm
1IjR0YRDv+7KJu+jQzH6Jrgiq0d3V2qkYOFARMmh1iLTeYPi2Vckak46G67rqsSTnBjt3k1TLGIF
Sp3Y7sdSefrWqUD3vwXIuuxTjwCRmK9l7sPHrOnb6FZhlQS9aCyLnPSFy1y12G6tb7bXmZp5vvxt
T0UA3r9XrYbSxwPjIMLDJJ575caJ4vaht/rKOQxgCyERTI7zlDlpTBS8cCiu23xE32OdDZEVZIS4
puaNs8MUs2L3CW/lsdc2XabSPVEDZRAmbzSYU3dFbOZwMk7Qdtt09AeDWLm34gPO4lisG1PPeLqw
ItjWTQh4T2hXpJLoIcob53vWWHF7aMK2CdGnK7oQDL7+G1tKT75QD2VHmlMcmhywIXBDKLQOYUz7
rV44ABtcdGWSXydJJvq3UFBvgw3gg9/W6dy695J0umRfZ+gRCEYjPWolAfIYEFxkcf5CUMsYn5W6
UjzWbdfUR2YAM2JCu17XnTrVInpbeGXigFsopmZ3LOm2z97Q+BDVQwfoYUYS3zZll3jlCdh8mq5d
H/GPZVwfP0Dg1RFmtsF4VIqTHO8InV5+eKGRKeLcPvv4JAT394BrhwhDtCRSOBy/zkW4am5KO0T/
1N+hHh7SJ6cotyVKPC6IxEmsFit+jpdiN9T2Idz36zVv6pP0ZftP6aShg8hIMByEKSEXP6H1q6CZ
FD+BqXYzcdfxliCRDeqQu/LAwIp1vPt0usA5wPYyP5RxyfIc6e1iWbwIRLW4LVME8XA3Fu28NZoJ
KBohFqzwyHhB3ARIKxS7Wj61w87yg9cK49pBmMQ5xhgVok+iiH8bH2E7Ck0p8+4DQYTqZZK5HEjT
Sep6uIP+2Jp5n5U/VfyNmK5PXvbvUcPn6xD2zsMm+ye8eNLLaA8ODqXhLnyY+ud6PU+H4E5a234d
2M9pdac3bnxVEsewrpnmeCw/m8zyhzf9n+tf5AoDgCQOGQs4UN/pqJueiaZyi6lv/iHvxh0C8z3M
SWLvEvXJA7b/eOeAmIrp2A73fnnnQcooPtEPzF9p1stwv5CaQbMTiysSCBQHpWzwFfyi7QR23jZn
4XF/mN1fzmjtmjr/5JP//TkAwAlxft3nSdP/TIL/V3aw7rF5GpLL7mB3jnG7g0K7y9rHv7/tP17E
ZngD33fg25cfFRytOxXYGO5sr3xA0XfjDo+Z9/T/cBFaVWgAKjPncvR4XsVu73uRuSPM9qvy7Z94
1x/CxP0kJPvyXlgWlCCYAgMFrijDi/XqW6oToWzIUkpftP3oBF/C9pNLXH4hXMIWSExIE5bUjPbF
zDW7MYrJ4k52RI3a9FuNqdTf62KPxuLvj+xysV9e6OJTpISWfUhVdsyahz5/zKNfjvrQw/HvV/nD
E/vP7VwstZSZBUuh7ezY6Q8n/RGq4/LZkK7PnthF4LNM8gKukidWeOtuOLocXvMWGbivP9k3PruX
i7ffWFOUTKmbHYP0SyTvI++HV38y5+Gzl3L+Cf9akUSxTZ4yPK4xOsn4npcisse5+1+ulstXfzHe
JTEuVivBVUgSXBc2YRnhN89/+P978+fX9q9bSXELeMhAs6OLASW3fhIiiP3yk8/r/Mj/fYD+nzuh
sHRt4bByLu4EfUBjNcLPjucsshXE2bXoseP+/U7++FJCyHjJoeijdfvvndDIoWpmIMoxaY4hibIZ
kaN2+kOPzScX+u14ON+OI9lg3AAgxXUvVktgKlskc14c0/4WdCPtbsOBOGdUhEvzOktQO3guUjJ3
i3OMgm85Ad9uGa4nmJkEBaYiDOzvt34Zpn75gy7W1tQv3mxF/KBkcbYFIWipdKB64422Gox1DFN5
+fsF//Ss//0ELtYYIzAivwMUOhp15bxX5EuWIbzmp0/6/M4uP5x/X+dioS1BC2jaxsUxJ8W0RLmM
3w51EKFv6opQPYUBM592AQ6Iv9/fP1/k5YVDN+DUc23E3pdf7BDmtsAdUhxVZR2xT6KrOxGxhx+A
+D7rKX8MPugUzW157d+WhDYBg382Z+RPzzj0wvM0A4o9z794xpmbyGFGwXdsNsmwTSxmqeDvl9Vn
t3o+QX67VWn7Dj4DyWSfi2c822GE9LAvjm3/COS7IjOtoEmzX6NV8ODtiNVC0FesP3nAlzM9AofJ
TZQzvqDA8h3/YkvIkXhpAKb55BDnIehjO7IhGNCcmUd/fLbrG4DBDMBmCK5C52Nqi9P5XSCAmQkJ
a/agHjtpyk9+1W9n1MWPutgM+zSdJ4Lf5tOA/XKenlPiEBQBYwPohV3v/v4IftsUzxejtnaJ11EO
szP+u181ZIDKMuIJBPEjyM9K65//+wv4/P3n0VDEMF12SkCWSIxkM59GWDzXJajbev37Ff4pc/7z
7XAP/77ExT1YZpIhrfl8oh5a+eFt4v3gnu+9fDsS3g0tfiAIxLTqk/f0f7kunVgQSAowdbE2wHxJ
QKzMfMqre9O8Eoq4sc7mPXW0QsKQPqaB0MnPprv9tiC5WR5jwIRABp1Qwv73hXUYWlo4/eVkESnd
lxgkWJMoV+685JM1+acrMRrbpttkRAaDQ/57pbCNIj3GrTh5MQHsBEtF2YH0cIRSn0yw/uxCl89R
VVPuxYU4DWQM3JP2awFXkp/Lwi0O/azCzd8/mD9eL3DA5/9pZsKLM3oGXKAjnsTJ6fJV0T8p6icy
8tvy8Pfr/HYgOv4ZI/AcB3g0cJyLVyVjtEnoXgQ2+ODYy/yqb5/jVhOs5EHPOCdTi6e/X9H5fe/g
kgG1DagETcflhlbicO+8cRanoCZdtfCsjy7ywy/lAtVTkvp1Iz23vu6g7a69brF/gPa1ew8UdENi
bHdfZlBai41LeBXFWXkz9WjdyXCT1+SJrIa+eevxvWDQlv3eEE+x6qE+1tZo3ZehzA4keyavGM2T
T1banx7k/5D2Xb1tY13Xv4gAe7llE0V1W3Ls3BCxE7P3zl//Lmo+zEhHhM73zORiAowRb562+15L
wCwMYLFw43mJuIlopskxhsKzR65/zT6iGHrQmDqzqfYF5SouvGnEtkCKRJ4F6pAjiVhRjmHyutDw
vIAdHhecXciyFU6uoA5GAYydAZM6/QR0p2m0np/d49HNagSc5iqUpALH7v655XXMg7ZjmI6KzNjA
QAAGCGN3qRugf60Wfj4XdiVDvNeZ99KILcWwPwfL103H6guN6c3H9Jt7ZV3NjmzPFNf8uvOBg6hr
v9Ktf27PhVvZzz/gSnfz8AE8wm/ErZIkXwnmblx+kQGAD5pRp2Pv+i8oJ2xAFsnspRfZnFbF2z48
puB21da1E+3QkUUR/uBt8Fi9KKigFJfwH37WEDfCY4AjoUNYmY5+DQgnTFhtAllyxCh951LUfoH2
DIS45jPHvDQmx8xGmN7/zRdoSLTiXvMCkgT3XzDwErrhgT5yrGsGj6t6Q9527Q1mH0lrjKv/xLA0
evFlNdZb+LXPhS/dNHg8oN6WuBmbldBLbehPUY2q/1HI6rPq1oqhZdlrOn2rxeo/Sbrewpt9DlB1
x/iKfL3TuS5ich71eDedkjXTY85Jzd6ey3vU7HPaCL46Ep0SzCNxrpmAtict9tkjVui2smcDChrI
EMWL2lEkLSoKpH8x9QtjDONPiELSOZhENoVOOpRyjsGPr6g+gxcuwsgb4xV6mbBWmSs0/bS4whux
xL0BwqCQxhXEMkptV90qbCoMsBS7JPLOnsejp9wK/HrnFxWQok1gfbVM74ZabBXIzlc0+vHZKycf
MawNMpSKBIg2mbhJA593OVBa2WPWJ+FK64Zv0A31zhADJuD5yS7dWURAEqtxIDKSyJuU8pmEblas
W0T9LZ4A0+ygcbLoLxJmmJ+LuqYyyVXdyiKyXVM1FKWYxOyxl1pMfYFZxkD52RGZ7IKmin3PC4wR
icN2KqsTilqbdBJf02TaRsC0MoAzHVl1imZoCSD7uqIBsyvjBIx0sQcfYNHB1Jz8kAOKIVNNZo4M
IhAuUJjxuN+BKq14tDcaJe9ZctejKZuvKYqfe3T4UaoF9oWqsTyynxqxOKWMQrSfVnBKeAm4xkKz
b+P2BytNkZEmWWGgf/ITgMjrvBR/oja4C9XATaqcxxyx4KAve6LY9sXvEWABkCwFibBGOGNwPZEB
91r22MCX0HuJjwz01ooUKQvPVYWDIIH9RkC4h1zlvb4tWg18WzHDHXMduK5uv8p7KzqgHzgqbUDf
Pb9Bj4/0XhgRzFaY5GcEweePaoX5iYLfpsp+AsUaOrdZ57mo5YWBOEBGXUhgeY1QCAKgIIUCAz1H
zIX0sh2Zys9gDzguDMxfhn+1MEnQeJ6F86yxxMLQED2FLTLSeBmIR4GpGAA/FY0GGMV5vqxHxYId
hAsLTa6h4kV6fIAWSiZ5hKCprYHawpfTqgG71crPBZ/ipS+KklkUzjXApsj87Hze2CiGG9OiRQB0
rFD//sbIWGj4YZ99yaH89XxRjzoMi5rDAbT68RqrkkcFWGpJ8yEpQ0MGWjaMpHPRTpECSStPKKUB
bnbg7pUYhGnAatZklUMgQqjmOBHjGrQlPJomCkACo+tOuYBcyhGVc6P8TNFEEIZvmIIE4KoTY85T
CCj07I8PG2VzGVEI1LWKEiFxV7IAE4RlD6IQdUQrO1ycFNX2VP4XFwVRnCLCleHQu0lIAcQZh9J0
zx/h1LPojBHRT8hnBv/y/OiWXvStGMLaixUG8kHdzB/zBErQZcITUF3RC/ZcCvfol2LPZhcGK8K9
J2u8RT0VjAdIumMk/BnRG8nE5waAqlnqxMkfNCzpYgp2dfR4n54LXnoDt3KJXRwL5N8FZeSPPgq4
YipulN7hisZ+LoXjF+7krRhiFwW5EPop5fhjlgPZQPUEMwcXmVVXyP7PXaFg9Gi6NaKgag8w79AF
AGW6i5U43I6AKKB8zSyMeCCgrNdEEbYHZkEmXqPYZBj7733lOKJzB7kGRL5A2dH9ShEsQBC31vPF
z++NEKcpiM01mB+cLCnOQxlFjkWAAHbRTwGo4siVGf5w4gvc2AaTPX67Ccqa8gYfhWosBu4lUZWR
3kOYgY+60W0YpekwxhYrx7DkHCbTp9dEOPYjt42jF1V2NZkib+GEgVghanAFBQSyoG29Fyh40YCe
yl478lxrlUAAqcNTGa8B5A5IukovO7SdtBdR4AwFM79QHpRdXohr0aSsYiRz1nzwS+creLNiDSM0
aiSOwSltf0naASOruhitOLTExYPRor1nAAojthwsB0x6Qv/iNO4UTE0BEKoEeFgrpyCm/K1Jpfn8
+Jd2RlERlWgCiEQR8xJ3P8fkNFp5OO8YY+QGrVRsDf/RRWN6h8b4AMyqSAxh2PhdtkMaXfNDt8ps
CAAKzs2RNvwpkqy9m4QGnbe+f+pb/q2o1kVsNK2NBCNQ8HdKO1gaAForBiBU2rTK050UHjnG8cOa
8uQWjBIaOODEIziDy4Ig/P50MH2DISku9k+YmTQF6Y2dkFWpXvMvHr0bOzTwsrlvAGvH7IsPxaeY
38cs0r1wwtAXmdR0wM7wT3Gm2uUImHOALmjiT4C+GwW6/jiPxvo73/b7N4/NBti+APvEAnGceA0h
yEwwTib4J0A4YfAwRFcb4CQ1B6AptDrNwkufnQs8O3QWigpZpwF/1zQqo+Kf5B3AJcVwnQ17pdf0
RI6tvPxgVMpDo8kjliZG4FIBVZt/Ktq5GAV0mWzbgqgP0/wmoESfP57HtKaAxhP0GiFZg3gbXu79
vUEvHy8DByU6TePedxJxPfo7MfrucIBxdG5FVNmBi1/Yo+zvkx4pZIMbviIT2EyMwTMrjdnUAEX2
gKNaFoxR9itMCgZANE+ikBZoPJz5/acKRDwDSkXg88dtdMrfgg8cuHos/5SXwWrXiYtutIuHVnXK
9jx4WoRIQsv3II8Fe2Efner+QwCld/vn+fY/WEri9xM6FeBySi17+P1iB9ARtTQwKFyGv7r243+X
o/Iysrwy7KNAuqxqVzXZOI3Rqel/iFW9VwuopFQeT6HfM5RzevDFsSZVxHuB4wi7zBLHlJVS3zCx
hzUpabZihzwBBGmJGHgqcqce226NuU+Kl/UYqwloB4K3AXUAbYwU/f01ZkcEpgCQm3atAS4Tq1/h
dq4x+xBS29YenickIbkqzAE1EjSkW5xKGFQMO5/dIWNtDmtmHxqqzTohxao93ox7MYRRGzUlSCMG
bNetO5ixg+ZVnhbfPl7uWYSGoga6Kmb/6X7PtFBJWUYM2V2zRnbaxPCSXptf/tFwATm1/f2/3sA7
YWRlCPlK8OZN2LbYCUzN4Lfc+rmAx2t3L4B4qsnsH43s9Vx6KzDULdoHKGfCP2qgexnEcy1ZDRBJ
fcDulFfMhaQYasH8zcuwxfb98A6h4WFlvRkekfTe91/aydP7NWZQbGXbUh7Zg8W93sK/z04V7s+u
AfVvmfYRu6stDXUFzdDc0FQo630Mmggp8w26cfl6TNfUABrFDTF7C6h1tmqKXzqvI5dFWc/yq/pn
PYTRA/BZ2nYR1oP5s01kMoZy4h3GpIlZ1BM3d14lnhUgjDFtnOEEawvdPCYSgtAT2a9uRbuOHO2E
CI0EXAxgCXeQ5J00p7XmR4z5klN8KTbanl8LRmnzP8D9pZkCxWjRXgLhjYHAHjhqPCTzRmAUG8Hy
6ftIWx2hO6ayi0vMc7G7ydbsdHCET7jfRrYRdc4AXKkh77UjAFu11vSp61u+lshowiFDMyu8lvtr
WWaRGEpBMl/L1vLcxOTXpYk+EhvcTxSt8hhczE/gRhahVnjeAxEhCBt28yGOVuwojmdmTuAIVm4m
1nMdtqhfboQR+iWTVGGaB6d26xeHZiHnf3vnMRMLITRGhaRVKaAVYNfhJoZWinvfm4NlIC43wx/P
17H8zGRZQfcIkgCohN2fEPBwUobJShY95LEDxBar2MTHYucZEUVvUCURKkpkgEgfCJA0P7Ba90zg
f7mZ6xm0V0WVRKgoDmDHbDmvqbe6da2HFvxBU9xWq5zS4LqoC282j9BRBbhpEn8sZh01mKIxm0vF
bf771pEaKmvHXJWwIKAjrod1ZDY6920A0OvlP94GQiEBD0TjIgELqmzgOOi1ru1jgzPALkW5DbSd
I7RSC9L7zIuxohZWMcHQCHxAozmxlAUtKr9/DogsrHgF0wqyhvUM5mx8+TWK+AZN8yxocXQFwmHn
oORQyyZOB636KI9iwBlCAiOCkHGb/otneieDOJgpEkFApl6vNHCGTL3R9XzNrGlWd2G/7sQQx1Jo
IMDCoMl8LGDuNVgYP3BSUM7+sfyGRrubDZMJq+ADAyGcQjB4lzrG941mC55RM4KuDgE/jmGSxFBp
IoVHnXonkjAOIOkSATeFhQkH+TTrVcbIgCSvtyZrut80vbBk91AO1hDdIOeBrjFiHzlgA0Z5p8x2
b1gXH8VmwCtSfoUmWPsoS3vM9s27+Y8sstu6B/eoUjRXWem+A3LzSw9tVCMdAS6xLf/qHTgj/83r
ictuvBeqsp3VNmGt7sQTOwuKvgqzkVfxs1pPTLSPXl9zaYObwQgQ51GU1PwbHySi2RGdmthftAbj
5ze+Ls/JXAKIPmxuqGO+fFNYoj4YoHw3gHFM0fCLdxXRKvpCkUCURIkw9E2N9HtTx9wuTTFkHaCs
L58khGDvU3+SfLdOTzw6lIQzKHL1HiPfCiPT1rsQYM4B89+fMN/tm/VyQRnGwJrlYM54IzG1ffaJ
Aev+w3NQVzXUPbP1jPyTZSlyryOE5D7fyiUM9jRIDCAxILe2mAOQxSszNFVj2vZ72NUt/xYaKSC0
QV5neofmFzCpzJpWwFswEyicaTLiXpRCH7IhwH7B3qPXE7G1BG5fMziHL+HLrGXBuGSnW3C3gXks
eMn2lR6bNEW1+LRuxJPmg6kTJNxAPboLttKhMXfVVnSbbejYNrdfgZz3F1jdvidcvWxFueNLr0rS
ZBEjnhhuwN/EmUt9zrNjjTM/tZbk1LsANt9zZjXC6/yGHidcc3IPp30jkVBZrNyNvhA23A7YeuAp
tnpDee1Xs0uTObUxWggskbABatVmWPerOZD1nMnQAOj+BWbFRC9tenzEL7jCaHX5exskwlJETIjh
4gnboDnSQT2hun9q3ckGCwycLdDUZ5/1F6joV4UBXgsE9CUCC8pJLHj6d59A6LfeCyNgo+ETBjMx
wU1g5jvvyK8nI3KyHYipDeZMcyiWQpk7mYTSQbhWywz4sXEMRaHHjnANtDEzb6JdpX/VHMoa5218
cvZkp4FSCVIvqBW3+ylsAvjlAy5ZYWgmVRDtPAmV0oArPk1YLEzAc8r3tcEYwIQ1AI7Sm+DSXlPW
RXlFEhEIVABj8aZ5Xb01x/UenIzU7bC89OhBX/j/Kgi9OzkiIkCcpVRpNJ8cHsschg7b2lBeMmc0
0ZtO86KpF4VwPWd+GJHxcDmDbWemexAaXU+vN4FF5BY0g0DbTkIpDc2MGq9ARbQwRN0aY2pgYzMb
E1hVFr/2HA9KgDlJcLELQ8HlAUc4cl3UU100CjdKgdBUqg8Yg0rGqYKR95oXAsqU0R1mZSWagL42
6uOsBzSToSbzhNnWPnkppOsqg7kQ3E84X/XkueUeqtAC0+be/9GYaJPGrh+Q5jug5c3RwCurd27y
JlfmZICrvtMVtzWTfbIHgeu/zAHe3j2Z0FSgSVc1qcNlyK232qqR4zyupBOr08zioneLrmGNkzHv
AbeauOSYso+jNu65nbybvpSrxgBbsQWOEIeayF1y9m5lETe8YtperoF+ck0Dcq+D3a+6Ndh0of8z
xz82urJK9rNZjPCgARmjP1ch85V+PO9/lkpceWCHt2A6gPjWBQ6mgcQxjF5Ea2ilLZK40ZEseCGg
3qGnDHjuRnYIT7NaBI3B4V9FQjcbSppU6HoOePOQhao78qrd2TO72Xri+Hhd/HfBHtosMbKAFlk0
lxG3MhESJJhG7q/XGm3VHWDjoS9weOsO70G1A+v5kS16bXAZZeAxiMC0lIkzS3vFTzMQO+5Anvg9
mPyb0KzPpcmtyi0zWoBbcopdbge7HIEms5JoPuvSYUI7ARpC4QHMR25wOwIGKQWf2k7Dy1BxQ9H3
agAry4SXTotOlgz3rSxic8tWZZMG2FO7cYWIfacZw0ujZ+7/Rxw0vzPyIdxKIlwSgAIOtRhhVcoB
YPG/urPiRDCo6rb5rn5l+9IWUQTwjPHl+WE+tm3MQ3k3u0kEP9AzAM3tsEKQg57yfQefVNp4ZvWt
uL4h/GH1BkgjFJmLJ4g+urkrCrSepJL3PI+LK6nlYecYvTvkrm/hFFeYk2Y3/0bBaDeyiBPkACET
llOD2+LMxdDwT71GQzvFiV2ymLdCiMPrJKniYgASXt/8rDrh1q8kOHjPN44mhjgrqar7mRFm3rcY
uffOBRq8ji5uygNftD+3y5n9lJuAuBoLHgXrjkdhtzvUJ2HjWzkyVd1K/BFS5uVpSyI8yIbveWUC
ife1hgxq7doEXzJuO+2EqGsibGoIG6eiHM/Dps7+vm/NankwPJ3blT+eH9NSfhwzVv/cb8KmxuDK
zDkfi6pMDNvsQytAeSFw4Lz9xwtBaOI8m4C0NF9uwPVv55zUrPexKJoanE/hQTndLIiwn3nO1fLM
KAkrPdu02BF/jfs5SAWYoglkfXPKV9rv/7aLChGbCp3HNXUAoXPJlUViJjUmFwh+hkfRR9cxMGJ5
gGphBaSqVdACkD3TSgoE5EQceZQJ+33soJlhK5hfDboAehOz4b8ueGhW+frqm6cTbWsXHKA72cQR
1gDWTDEYwe8278WRt+LNpAOT2+gMCJYMoNdaqZ2saHs7a4pnKyYOtFFKoeAHrHjaouwLvFwk70GD
s02Pw16GkymcKYe5kGO7XSaZ6akBbMdLCZap6DvO9DeFfVgfrWJfHy/Ob8qeLuiUO1mEyo8m9D+L
ERbXWuCMRcAWbyO9dSTK41vyg+7kEFpfG4YQeLxY0zvAwz9Yg0FbwLRe/0Gjr/7xwdtA2wS5H64r
rVVNXDg97trkIyvo9CfbPOswbnhtKLGZYrtPy+oSJ/GKcmALNprn0L0kYloB027i/A03NiBE3w8n
jPX85P8qu8S7YtPs5yo9tblieT3/yCKMABC+BcAsz7KMawo20AF9PXt2c+oJNVlTY6hB1tKFRK/q
3Citod+PJdbXhmPVtlzF7yK5xgikxbAfSvotK1TQiSVBPIvWWHRNCjOs2v1Gtmkbp1wk8jtx1SGS
RxUTybX1C7pjLd5GrtFkYcIph7ekVG5lEouTYhEMMAlkcgfvlL60b9matQTzDMIko7Kyt2Sfnpu9
YPXOc8FLB3krlzhIhCI5A6YhfgeUURA22LX057mAJXcVc0H/7CZhxsEY4ytiDAkMsBhnPGTF9IoN
64GaJbeybl93q6r4bDNmXUg/1NKsQAFM6z9f0i+330CYdwBoclmDCYMda3huvPmMLd9id7N9Angn
1GhvoowB2k10m9Be/lIvzd36CXPR8S1I5TqB34Ew1or33VrYchhp7vROT3RgCI+mbAtWZUDdnSlb
T7tUhM0QuYLHEMFsqT53nwCm1c8vq9URhYFh9drrtCrUUnXkdqVX7XujgNIcFwncMgi9DHk1mZ+l
fviZmGtgosA4yrDM1RxPb3r993/d5Oun3YgOGiBTcyM2GWROqNMy+rQ+nFfHOQvyC/xJSN6eaGkD
yp26JupvRIoVrwwon87qtofIyAawKLLttAjiEdAJOKRA25gxADBqJJBIh0rFhOCJkub7AyaJaNvZ
B/sQ6n/+VFZlgarpl298U+7NbAZJX+NWJGEmhQY46KGP3UStFu0VuVsizdO41YvsFAa1orWogm4W
SKhbEKI1bVBigUGAjLS9O/vXp8G/s1+Sy5iF+Xx1NHHzz2/OjRcZJUxDiJPiXJ/YvZhHFAlXa/5s
/wilqnURWCe8/3cbRUO0Qis3cF7zC0icyvgGDxFF5uJTxxSrBro1EcMFhIZjkGIBboDM77J3H7yE
nVn8QNttKVigEH6+f4QkjEahQVqS+LmMjylMidBnPA9QWC3js4sNUPwLB416AHOc81wI6an9JWVG
mUFJG4NvZEK1Z5OCiwsxu7yh7SY6BKihA6EMhAiGC1xNHQQeTu+8Gr3OZbTYgvCjHkQTW6kxiu8n
ipBdNqbd/gnMCe1SmT3parfOgDJtGN/JLv/sC8u349qgnCMJgPEgndheue37OGuw8OqrtooQo7Sp
3p4N4Q1dGVprVfap109zocahSRbvX/1fktH1hgI3BsAFmXj1ocAEoIkO00sifIGtagD2vFwGejSF
6BNW1bc6AJpkAnDjNQCtq5kjnAbFdx2qvXk410+AjgOykMyjxEummRQx6QEmXqWXAXxe6qoGWTVA
CyzeGoGRbox/0tgewSETryZxra3iXXWoSlSaRVsGyfuW+zOlFu/UzSYKnUw6Pr+ShFf417dhAlNV
JeDNaCJxLfrI70CeyKYXjQNTOJOrPKaFMoiOCgNUg7SazqwjHrYCo+nw4zGXz5KQPWPFiaWsSekl
HUbQMSSZLlZgzlG51fNlXcFTSUFQGXjSkIXxUsI/E8Y4Fzu5yS4ySlSfYLjLmSNGd4Clw74BZ63U
2T91AUz8HnRLbryuApup7An24GsYVhjrUSIz8awpBbC+64dgjHLjH/xWfMGILwjpPRROv/3UmmIz
6E/PP52cG7seye2nE0cCtpUYpqPNLqps9kOKCR6wZupJv2PhTm2YaJ2Veu70B1qS+QoE87BnyjyO
K2Bg4wGlJozBCuUr0IGebCjgCNDPMZo3O/MIEDwDuFvjqgF1vV7+Dlf1ZWbcAQdmg+TAF2Cx620o
rluJcoxkX8Bfe3HzSYTNQcdfEHQDPqmxzdESrfGPvZaPqwy29Kv4Fh1Y7tTGeNMKE2cvz89BWNIc
mGj7ezuIKxRwjRKU3JRdorV8in+9i9+H8EXZyOt0GxrVxo9WjfWNRKHhpq+hLa33mHE9oEcE/9/m
TVqCkkwcXrcC+kvDLD3GeB8AtlgmH5uxTPOLCCDMcg26LwD2gx4yfe86jn1rQtB1mgIg0hHp82H2
2k4p+wac+fQ9F7TEp9iTJb2BJJUkYNYdMQjpJ44BfgYGhvzSNsFks3WegZg+/aobVnrtKpY2LD7f
eeJqAo8ZKD6igHQmxuzx8xv3RhsU0J7XSn7BRLm4VkOOtwu25EyFAXeTUILjMakSkXL7yCBn3nKg
riNaRsenCBh2IoHDj1zMFW2TX/jElCW9iiw8ySp3hJcKTTorbnwRzXJXyRuBcxT0b1QojtAcctJT
/usjUN8SAeOqCMAxul+6MAYjLxVtfmEcmdvxYCcW9XJbAoxx1LHraGxc16KVgUKptQEHWnwp6+cP
YenmQYliGgm4kagokmBdYuDzSiCV+eUTIWZppD/zc4NZifCTImfhTkHODCQrguj3wTgUGS9MbICV
eugTwULr6VwGYKbHbSpjcOGCNAPkdJwEoFdGbyvfmCZLeosBOlNK/+to43Xb0YnGAcxhhj16WDSo
OhNfzHD2ld3k7sV9ZUxX3AY6nJTfb5RM4ZLOx4QwQGpYgZWB1jfropv7XXVBOPjSmF9iHY4JXIBN
BdKTzJD2oJBtdSWzC0anuUZEUfGvJUKdAPYbEOQYl74XCv4FhmvBBHrp2aI3mXJUdL7lRKcAX6DO
5NmoKx1owJJAPfea762mjqWV4PiFh43HhcOG66GyD8j6HVdGHl4+vsHz2B9D6DO/s0HQBDMD9SJw
EqocWPNwoPozeCZR0tVytVb2Xixp4Cn1ujg2Y4zmghpvSHzQnY9tG20x2FbHJjvG/I+sEMQfoErF
PDwb1D3m45WQg81Qcm7r9wmr6RrfB29ewUtvVVZ36DVUGPEidFlBGyJesmWY8wQ/JrAYMSZNtvol
IEKtPG2mi0Vfo2yBz03pAIoU62C4MZjyk//A5zAuL+j5sS9BcsQZ8mf/XtqyZ6icAbA0XWYbStxD
9r3OlwBgCfgeDKjDDSQB4nkQX1ZtwPmXmYNHQd9fzKPpUVZWAzjEXB8TKT3I2JLBmoT98/d+jd7u
lTrmNSVg06PpE7DOV813c+nL1hfVGPzSF/P952hla3QMNGtG/5nrP7ER+qHGKFhp5ChjqmvYe103
Xs3v08lwMcRnbrdQgyidJfqHYTgn/HFG/fU1M14LA6Tq6ExyXdd4pcUTjzoKD0ZATwx6VPHtpN0D
KmRaCprnnbnyA9xxet2s4+AYDBTT8/gs7sUQ2YPAyyW1BcD0GWk2y0/2NSBEACCEid2NACr35wdB
DlHiDtxLI7SPn5cwPDGk+b05GsVa0dF4811sd7udDRaK9Z+vUdMHdzD07fQdH2mdFAsv414+oYi4
rql64FV5Z1Neodd7Z3/WBoiH9LV4PP5g7UKX4VCB7cgA5j/Fj3kMSO5FE06eyseqEs+iQVsoFt9c
fIhBpvp8fx8dyXsZ82Hf3HNQ2vgp1Ip3DpJL2ZZ62FBeEpma+esAJWGG00GqBOgq9xIYsJr1k5Az
59Txjn9Wg9u5ewBa/kY1eyOZI+W+POZKsB4JnjHEzZwMxJ6xpex3QtUyZ0Bn6UOznqnXRpCIlp+N
/KOXKJX5xROCbprNlAIaDP5+bR5fiRMzdpAmYeqgXqXKm4B28OdHtODjaCwgvqAE8bhZuLX3UsYJ
9X81Y5hzbsVWulK3qu5+++j6pSV1lxQI9kVEnzsgLBBo3QuS0byn1IPHnAc/tYfCjWpBr+td2fzv
LjNWdCOI2DehFnNQw0KQlvWI3dBCIbLgkVX0kP1Kkom2gUsa61YcobHquhVrr9KY8wYckphM4U/o
FtURX39xhpVZhitvKIHy0rOCSwrgHfhLABgjdrISSiGZRCww0TpLBlmehLj9+bVYuHtwALk5N4gK
J3C97w+rSOoGLLqpf0nk6kcVVluw1rZ6EKbWczkLLwp1VJCnYDkIOa7tvzcaQlWiPuqm2r9kde4C
OOfgSfG7loWfQjnqZdrZHM9SntVCVkq7k0kc2CAOQSCouX/Z2Qdg7QNsAH8NyMCv9dVah7E1XMfb
J4hpXyne7nVSiTD8d6IJdcVVklw3PUS/v7PGm2y99Qb4Hh1JN217rVn4hE+ky30d+YYK/G8b0ZQx
wGU0K2QJa2dTmOY3JTO7cHvvvmi+CDcHoDCCFklN6V/CUHPkCVzjErstB85Mq8aoa56y+YvioGTm
qAqkUjJxryKuUD0+9f1LDFJl3gpbCZhcTtxsijylPMwl44r6MicKGFVG+vNq/G+Wxndx3Qyi6l9a
t1SN2seGCnqm6hgvPTTHzJQ8o/b0BiPbuo9ZUE8XvTPga3/1ZaXnH15N+R6ylX22VXffQ1gPsPUC
Xpvh/Qsmxbn3XYTWCBu0ed8RuoYMj2IZiXLWgzDC9IJhV4o70Npf6mlVvnRbltv8kpBIknbj/wo8
9ZcsgI1ihgs1BGQd7+8QMzRsWsZJcNmk+m7SOc4af//evCXITf3uHYEGT7nktaGQ8I88IqceeYHU
sehTv/TRums2gDyMN0FnK2BcZvXQc5AfCCdg2SdmEgimIG668MCx76m25psNOplYvWBcJbPAkG0O
2Tb2FIrfcw0gyXd++4VE1mYMksljuyi4YGYaHIc2ih5AitXhXv72XWPP/eTnCefG+nM+HOyXLYMO
b+P1ZL7vNs6r+BkeQjMzHM/6rZi93usOrT9u+Wn8s4NkB28mKMUkBnFw4aVNxOvNjxoEsJgjl41I
cYFNnbsjQI75as2byWmUd+W55vThV/PCZMaonIqAkoxfSDjhbdx8EKEXkBsJw77GkUqgO/A+OIaz
JM0RvMLsG+0i5XYO1FgBuSe2Ama3Wxcm+HW1P5W6A1O9nni0qthCdIgPAkwBCEOQlQDc/v2dBojP
UALIMriwhuqKVr2afvDH0GDfezM1PQ+DmCzlxS6ZwluJhFkaM15LmyAPLkrlyKUx1pgaz8afSM0H
tBzm8najECGA0GIGKyReUIsMbyeN2O5StAXAL6Sm+FrtA8w7ala/T/TMVIJDzaIYsJpAG60nmIM7
P7f8y+pQkmceOJDfwSW83+F2Zh4HByiOvFlNcoX+H8GN/F+9b5Q88rtZtE7VeMV7Ctjia0OilSSX
HF9UqQFkCMg2AaaI0FpSJ4OiOoP8cSXp5TcI6iMdzNGcYcQ2xe6TTTNXDYnNRq4HZAMABySudzeB
GLfMxuCCWVvbr9/AGJ56gdmxJz7cRPLMd22E4PPkP8pC9xmTVQxJeaNs+JJPd/sRxJWeCm0GqpuC
S6u8tqqhqQ6HaYVBV3NzPMXBaRxrk8tDALvZ45pHiC9XPMUGXhs3SMWI/k5QVkB9A86N+Ia4mLhk
avANKIXaaWJyjf6B4dJ9tr9cLqkdmxhb0L+h8k7/ZvFzJhn4yaDzJGfIh1pSG5+VofGM1FIAMcVg
0GXVWdYvyfidf0qU1PGijYKT87c84sTDWhHLQYK81kUza3XOjrHVbBUn38lm8KtyhP3kMqs9WB/A
muUGevuJWTKDduTzdpLbjQYCoNMgXpUAjnv/xiq/avk0qUNwuL6C9zo8KZUFcjfedxVtn8Zb/zfj
CjQmrUUv91YqYf3CQAJuYAepgWDY7z93wVe7qo1at2c7+I7IPFuPhoLOHjm0jrIu62OIYtr+sgev
l17pl9fxx6al3Lwl7apivh18ELh4D9iCGoiNtVTxgktYrILmXLWbjP9QMAw65Dpt12dNTe76rFSQ
21M4EE8QPjWoJ4spEVik93or1H133IW6CobaPa8r4In7N7YTimXmi8U8B5Bg7w9Zq9CAKsRMeMlb
35LEL1/RBd4qBmCbaHYrH9ncCDHgnn83wCjcppEJAm9DFo20WiUaLfiehRFrx+6CGU9UUT98AHJD
GawsQ5+PLlqzkhOHY0+9t4okioO1EEZgaByZGAiYgUaJGzYIkSCALzu6dI3LCEYjmLE1Bkd1+v1c
bcy/h1gN2lUUEZcGngD82/ut5cVWVRuJSS5xW5joNgbKrC6263BXCU7I+zq6nCmB98L+CSgqihgl
AwAEQrN7iSHXyUE8aAn01KFxR5s6brRwOe8EEBq4qqPRy1oIyPfTJjP5P8UGvR/w99BXrJ37T8Z+
voXLC0KmG54UWkFIUM8ygwvQiJAnjnpX/5CUfTa5UfbruZSFcgoS07IgQ7cDR+GBpYtL04qvyyi9
YDA0r/TGVPTo3Gy7LcBYt4ipJ/2l0wvrmAFVJsus5o1DmvzVef4Vc/hOXpfbjyAefoAGJ79r8RFg
jLdETFPl/udzCQu7iRohugdZ+KYCNMz99ej5VuH6ukSj1gDDPa1DIKL25cmn3MKFhcBoiPBVAMMK
wpb5M25C5yrzkmLMsZCqS98UtlFtrqoK6/laljywOynEYoDEJAYiOM8viXboOlfYemFigJ0n4XZj
/i5Mq3oAAyPNF3ss/qHyc7M2wia2FaiUpyJI4dnHyqs0fdfTKSr3mX/masRD66in+AILSgQerggl
AohLNJcQGdYqD7Uui+P00kt628R6FL+Mw0fV2AOPxsHgRIvHH+4IFCIEAZQYSWNELsThdQoPXkE5
zy7hGAEhNylQNl6BJik0kpinXJQHRUzIIo5QVKt04KI4u3C1YkYg5gtYO0ULeAiSo5b9en5hHm4l
hMGJntOSgKHC4u5vZZ4pY62E6A8CV5Lmd/9H2nUtt44syS9CBLx5bRh6UiQFUdILQhbee3z9JnR3
d8gmloi7d3zMmVGhXXV1VVbmZ1OU348t3D/7RhMj8AF9Asj106XKbOTd4bgGOEUAKzzUhJrXVw5U
cZLlPvGbDTO3Ge9icvQ94HgBYgE5OqjJUmslZBBqgYhDhvI3HBbavhlQkrnkR0bX9wC6DwTDj0d4
//SnLFIrhjq83IWMkNmbrNt8Qh9i0QAN/BNYDYHYmX6syfdSD7+MdO60T6zemPTDpQZWQRaIQGr1
fMcPA9fPbbxujHdtAyohxyIub3xUCy0wZkHkd8cOAwWYAgzxuEglPDZu7bl+KqtO1+a2uEhR7DY9
C1ocQ0iyn24mqXkXW1KWxiv3ylsGsYY0owJLtf8dyca5Zsm572dO2txwxum9MiIFDJ80o5GYiL2e
iEtZI7bqGDMPpTkz9BUmMyFfOFxu5+YIPA6QiNbM0CPcm/Ts+9bjzXiP/hhnDlzxKDKocFh/t/rV
oBAnShC/lXNsf/ldfbfid63c1ytwoJ5bEjVzW/Au9oE5EfV+Fk3PIhQMqMHJlVdWGXCXNnCvCtn4
H3lqlaJxkROC1kI5nu1xuk+0jBZH2WaeRyAJx3K7aqwjZiV4rQsb1bWeDHjtQbMHgjoHBVkrNBmI
z2gxTA3F0ZvoXDGn6GeYiyjvEy3UN1A7p/GhxFZCQcxGN0U9EocbWUwqTwdHx3rdSTP7dJzDmxiI
skbNcaYojZNrXWEXFjjcN3O0pFMe+mZGKY/Jlp4qpHJZ2Lm/wrkmxs5Sc8KWb11oLIUn5XlWw3AM
uR+NiPKYaI4L+dStCzvRdpK8aF4ZHrsniI+5s9ZKwGbJXCpwdttQMUqgZFJYCdg2QrrjGGOIAT+9
iGYWW8FXhqYbtOyDhD/mgZYGMJBwTKgLb4DKSLNH5i5awnKOHXqjgiIyoRJ151ZtCAQiE5c2555i
EESpCVG49eDoFWgT2+NgztXY7xHzuAWh1vynn4Sz/5dLu/IJiOH72g+d0u6K1xBwODu6SEhJxiNM
PdirRNklG4imDWvVEpAoeuyRJuIZiETBH0F+TgQ/PXVWWLYRgkjTSjurX4Nabwy5OccZUcUZOxNX
BqTQRiiBgogGTR6UX/DqWOXSuLKD4DQIS8V2ix02Uku8boatQxgPBLV9IQvDoS6joToDzdNbU8iJ
5FAHFCqbNWvkYD6BM1Isd+3bz7ugQIf1x5pH9gXsMiAbW7iHRNfN07n42aCnFt1zcw2KU/EHPge5
KCjBgTKFxlAMea9JTitXdlTrHtQ/rTg3k62/UbpfrOwShJWLQduE1UoalrxHWuTbGUPcq7/RaxHO
XAj36UjsteuPoY62O/hB0xZqhUu1+UYjIWj/AHMlIJJGGIaKByEhcGmeqZAWjHSbudTNuJvopZF4
7AEEmlDBYaml4cpMbpisr+1ChuqTowmDHmcQtH68p/mJa08G0hGv4hFpiADvdgcUbSw4NdjW7GIo
CBSC+JeoWI1CjqSMzQC0nUsP1E0KcQdTbBc5wNQl9N8D0nyo7cVTN4G4qWs99d4ef9df1vt2+BwA
zej3H5+Y+Dt1VeAxH9RKzHd2wRH55EAPetEUpvAFmqMl1PoGd+GJpM/0Nt8OvNGmJiccooDE7FJJ
jDbcAAxeL3rOyMpvx4CctKhBl9N0hu+QH/TH3zoxh7ffSs1hHIVpyLlsZ5dkh12JBMM7qgYjcmCk
C/DN52ST7SX9HOmIJL5njN8HZbfGqW2KLKOvpvnQ4cn6Hum73kTOMoTkw+eYPH3eaeT94pO3D2nB
6ba+v3zM2L9HYo+ya6MyAx5H4/OLSkoxmtglai51CNOgMhCawzIG/DAsjASCAq4hkRY99o4+Y/be
cd1apU5HLGiVKkpaZ1fdvpcQn0UllDSXMTeHTBLuz+GtJSpK46FEKfolxmfFxDoY773eWbU5oFWs
AvzC1LfIUn+CkpHEC7Rvo2O8IDq70eGtyVye+r4XhZrr8Vuvrj8tiTs555zOjl+SrXARQSM+LE8R
THnwR7leYcO531pAjCPKBmDFmLmZaO4UMKjdTgZ1KgcOsCOuxge4+TdXbRKPVOI2rEXCJ29hkI3A
T1CCk5ktfu+jYJVDXmYU/gatMJUkYXwXdKAcg2ET7svyzk/vK+arWgWWTLKPD0EBGtY5OHuBRAvW
JSMr5cwH3N/I+AAIpSIdiWsfHul23iXX1/hBdXsb5vuI7NCT+xyuXXL6Eb8Xp1V0XqBXEJ3Hn+L+
e/kLKt65ovx959Y48YAmQW0YvSWAXt1+AcNEgejEcW+/bF4PO3/zCf2d/QGlKp+css1isdib556s
1x/lam+vI9MjAP0ely+PJ2JcXtopX38FtfxcVPGpw0eYBzAgFhelDAkY4maWe+rAYTmx4iO3BXDh
t0MF9CBTijLrbX8wnVIxI04zHw9jajmvLVBHuiidVPaKvLfLGJRzUkQEAQc3XLicYkghnpv9rEry
few4lu//GRS1flwfdOBYTns7M152OxQLUrLpj6+vu3dPPzznu2dc8UbC6aeOrAayclYueRY2q1hf
EGKadsoR2wOlJeCrT8tzQNZmskdzrP2b6N/G48mZ8qzCqM6Glky0h9IZQpEZC7QxDlsbj2K8x2B4
z9DVHKszyzxpBxBrvB0Al4U+2u0yB84wBPF4pjLkwsfUp4rgipUBoKh+H49oateOhXW00ADoBcHH
W0uZI2RNr4W9jf+oJZKEhkGZb0mDDOh/ZOiORqfF3EXjIdXiN4ffVKwtcK+PTUzO2j9judNubvMS
UrVBDxlqMD+72xgPAy68uNlcrW5m0miAcVNLrobbtLdrscMDK8E5TCBHmofe6vGIpo771epo1GGU
qrRnegWGnBZvKg11/rT6f6wL9C8R4sJ1jh1FtxugVnkxZaOit5uwNrgI4FF3LwUz6VqaQvrvbry2
Ql0SrQIN2jyBFaSKtvH4OHndHVjzYD1ly4acus3pBN6oxnz7EHnywRID/RmPp/KvXkb75+tPoFwn
sBONIxbYgJnxukmJosHN7CzrcMJVtRj2T8IxIdsPCMKcl8BRRPqM65hayr/GGQF9gcA3UEe659E5
+Lf/6w4g8TQhavj+eIRTu/LawujZrwKgMgtkN+gwwDIEZsEzZPcl4+YQev/HSqKb5b/HQTsMKeaV
MoIVP1jG5GWXjuiEw+okISNun9qnL5G0iD0akDyAYEUf5xI9GDP+cWaof6HY1VCVNoCwq4qPqEb/
qP1IduRa//5sooiHtx8aKEEnQZ0LrunyWnF7nAt0b5eJZDm5usq1Obz4xEsaxUJgesBWhbQGGoVu
Vy0KA1Go+WYA3gW819iT3QrN58Yq3BET8meuXqyVj0xfzjWXTWQ3bwzT1TWIuSUyJD8HWyCFt5A/
/HBTvrNPeUMcNMqJS+0p/Xw8pVOhBYJEKO7i+kRNj9qgLFcElZCWgx0DxNQnpghQQFCf8E5+D4OZ
7M04bfRphx308qMFlcUj+XZakx4qP2XLD7baJ6SOzjWXGZlA2FcmOGpCto7zuZ6dycfetUlqJYMq
SdO4FAY89jY9OL4BF9Ld5TvIqyzXJnGtJ8A9zGGGJl8dyLqByxYSqmirHo/K1VFo+SQM1EYd7CG0
tMjKO5Z0YWrEwsVnSMtu69pEt+rq8UpO1B84hAz/WB2v4iurbq11iZY7g91A5EEmSWMCRKyIelP/
croWP0EhFxQA8avDLx9bnlzXK8OUGy2iJmf5DIZ57clfc9AuCd/Y9M0TFsU6nmNAmwpMr0dJbaJU
cSRFS0Zj7rGFJLz0k6WLqDvOYUto7vC/63FE9rHwAgpiSOqeD9FY68aCNNi7XalvLGSRls1zbjPm
Al2Mum+xhs3pX71lfhxjuIh6mS1+A7PeHGcuqckBg5tYRA8zDurfS+tqWbncEfxW0wYbmXpBtaql
4OnQgJ6rrEwu4pUZel7LtBa1HmaSbNcc+py0cAQJGN5U7aWCgMnjLTOZgpJB+wxkEAJqsAHcbtay
5iBrnHmszZHVijFPrvl8+HyX0DR6+FytTiuQq1guM4tLvr/xFYDZUDJDjg5lVFo/La/rpK4rprHZ
gbcZKdMlYc7LCfcX4WgDbaVgVUCgyFIbJy1cLy/qoLUR0eAmlnXtk9vgJibJYfWTLL8uEDUHfm5d
VuS8tB3iLT/WSxDnKIZ7mZnl++j79lOoWQbCIFMiN2ztF4EIB5B/EM7CAw4QongxCtWxq8XlDT1y
+/JwPuZzONV7HBOO4vVMUH5QZcD724cwr9qv/S96//UDR6zROOI7eft1EQ/gttzvK70n3vsvqvWP
xz+92v+sBOURh1As5bDCSmT9Ja4OuTJTK5/YxbcDpDxf1baR4ooYYGaAn916tUR9GLuvKpc8mQnK
PNu1vlx+q+asNMe4iW7v0lvL1HFVa7ZVijRqEViWoJ5i8SI1NNeItVCPQOSilEstWnjcoZCeomQT
Z7PdxnMfQN2sQ6WyQxtibgXyGu7fUYzxjGdhuVoR0ViYrLXO1md4xLkocyI2uxk4HQMq3tCF3Gh3
0yA0A89XZD3/nIILCPHXumcumaclmmUf76OJ5P6tUeqpFDNKEPMpjLa6VBMQz73vPpvzc3h8Tter
1UIyLxGS1wlhrTcEh6TmxhJ8S2b54SYupdsPoR5MvdQmqf/nW3JzPM6t+f5ePWukGRM0O1l/DozT
ItmQeLt9SyVzDx9OzmPbDUh/Z279udP9F49cXUy8VudpmmDzM8uXV/Bd5IitZN1agccZVPqnH8Xc
mgq6/HnC2eujZhxnTvfsB4zH/+oD6q7p49jDqoxkgGAiQ3SH+wOT4BMQOy6y5ROj6BfTXGMGot3R
W8y8oO9v5tvFoNxb36tS3DCw76G90Gk3amZzoDZxEj3IZ96R95xzt670r3f8aqyBqtWdNrrS3IxR
0tuJ5mEFFZcnk1vvdR4XiTG36Wenl3JuQplldZ3BJFAJksUZK+/skmaMC/CuPAHutN3GBhz3Gh39
l++j8C2f5vr6J9LIt1NMuTkldBhI7o6nHaQGmxGoALQCuy62WOiR3LrbhLqiP10ukKYAhYQp9MSE
TmBCnENGAFHH0i+XM8tOE3wjMrz9KMr1hUmcu0UzfhSUig7INeJuR/rztPgicHz+E3w+uL2/hdVj
L/T3bHjg8//2yNUeGDSPicPRbkjEXUyMaruzFPTaOsbp1J22hDliKwBlh3fpzFGb2el/TvnKsgNm
HSdkYVnI8xXyVVafpRu/cvUgHKy04c3HI52ATdzMMA13K4oy9eIM9grjNf/YCVvEg2TRWijRPWGI
Z9cyZhZ14s12a5KO2jSPZ8IIJjPD2TkLyfLXzlI8OJt+zm/OxId/2+tqMqP4f26wsVdrt2u2Q0oO
hwSEvy5xtosnpNwSmYBP+YxtNKtgMbeUlNOqtK5MtfFEyfGiKhcOOu5jSDEOKyaczaOMp/PRhqXi
r1B1sqzQYKtfGIFPXnFF5cRC+QkDXZ2eFP1LPb+l8GOG/XsEvcFmZtsKkx+ggJAIQjajuie1qGof
lUGQIEoSQYhfI7WZ69Yp3J3UZ7/VIUC1Co8rz6o2wglVixRHx7f05DheVkt1GDF7s0DOCcgI9tnV
J1GXVu76alEF+KT+KIYgQtnBlZOVMgA/6lhfZI8U3VnHW2BmKiaX/costexoDYzzWMBSgJ7KkPVM
fYv9THfyRczpjw/vH4rqbtWvTFGrniqSFjUa7g3wHR+br/FxzCL45/XPBF2gWHr8yW2eC+yCFU71
fs8bKP6mqACiS9cqXrYXATBeFmRBDfkpKnLiV5faegv20toESZBxRJsAGLu3cj83SePcP/py6sbj
I4/vRDFu7drh93XI2gwnzNXnJ2ri4wYAmhcQJnaskd5GLbmT5L6mjmETMlLKGLEgG+Xg9CvmsAci
DV0dJnpYlgmKZxv3c5nPto/d7wWV5VlNVgTkUMeG1dsvGHK+bJQKBcuajYygqla1wxQ668R7XlVI
wiqR8XhLcOOYbif2xiJdaMqThmsDL+ltg+FJ+BMEUMMWN0fGwGacMXXvXW9NUdPbg6cqHDwMrtXZ
hXTYbFR9swMXFmIWz8hnTtX9+xrGUCSFhxnzXzTCjmvSqmg6jMvxdD8n6Hc1Zk7TBHpyNCGjDoTV
Ao0hlfP2S3T79QMKsaDXGJvu39/dJWgJBnLpD2pN9vpxSKzHczjho4CcB4kYmPHRX4h2y9sNoqFm
1wWVO2AOoSwKwNjn4TQsZaO0gPNNV0S3A7Mlv8GsOvLELQw0vYjGCNAEoW2B7mN2QrwomFrq7aBe
962ZKTKoifZlBUgXeF+V6guEDSTJ5pKK9/fErdnx16+u5IbnPd7PYRaZUxM/nUGQuQ1cnZkJ4e65
FKRbQ9TRC/JCaTx0q9svSLIlxgH5kHDzDJ489Pxpm1L/LBcHH2KAHLKNozbzYbU1+Q3kB23QDS/s
1JKXzWK9bhYQNTpXOv5Yp9aZJSzp0Xs7B2SZ2t6gOEK6bOwyBvnI7bTIVTBEmeQNNtefk02e25pv
ha03s8UnHhqYlCszo1u+mn1OLHOtaLHd+HV9zEV0cXxFZGGa+7FQ9XuOTH1ZWcvz8iM0osXjrT7l
CpEPhCsWVZR7VGqn83kWZ7GQDLbruHqlHRwBeLRgwwgx2iHVGWMTD4dRIFjjwdGMkrgiUa93zQlQ
hUxRF0i2zCYDSR62AIPHw0nRP1Gju6hYRYhS7pA9KRZzWKhxa9E++No4tZi8UxZFHSHB60ZL+SWT
EewoyPLyvyXcVpEjAKlmiSem/P61TWplG83TGjfGgLlthxbebKkous+A/7gQSI9q6CVXjo8XdMqD
oAFJhpwfUBp4ilCBDtcmUSNEXGMrF7h8UBqnVi4aorZrbCde4U5/bG9iVm/MUcFOXUCdy+3YxhbX
gYGeOHBucrHOlE+ut3CqGVaNid16Y2z89auDIkaDVEUlxibqCmP1iZEXr/mhcmfqdJNziMhgRPKi
ZIvG5Fs7WlPJUAmoWrtjo+hJlsKd2qY58ZxeMuu8YFZtEHNEBIN1XHvaQhL7OSkybtwZ1G7FQQGP
P/jVRkQtdY0DoQqZaUFrbL8z2GAhZSOTJbOOL/wp/cw/hZbEn49XUp6IHG5MUqOOfZnLGgcmRXaR
FW/1J8N9ir6e+Rs2IVxu+CHxuZXXvbFY5s6Qsl2eHDPw2CaLTttFzkvcHyrAKSVw3v6EGrROk7UK
WdB+lzonEf+3FpkyohIsnnTs30FdIHeWNxhxqpcQsVAXUbKooRR/HtYCqpLVdwDW3HXC6nl18aIv
WfpK2pNc60K7kspSj52tnJmdsvLXedCA46TSQewq93P6NBOXAKYFzgpNTejtkyi/0XQ1aiQFSiZi
thnOJaczVi0ewn5sqUq9dd2ByNkUVHCzPyVowb50c1i0icv55gMoJ4LEQx8JiY+0R2uIPYl/e+8X
Jeq4WdTyzM6f6C8ArwLEQMfmEARdf3vk6oQJbFbxFS4jm88tiWSQac4g3mYFh8YqrGQRrTaqp3vW
sIltxxoipBUF3bFiPGHPyvufMjZ4MJiZe2MqBrz5KsrJRFnHQEEGXwV6y1fJITvAZkf4LGO+MiDq
K/1N7S30zJ7xpRPuBpw6rCqDrlyC3gUVrMRyJoNOOOrsZJCxRVk9gcB5gpRyjra94PXx8Zs48AKn
oBsWRbmRLIAKwVCAVaO0zTtbqRj/pcHrlIhy58zs5onygSpwKjj6QHgJFhG6V0XSUo93VMD0FQjW
QMfAihxD6zwDVE1ZQwrFHlBeRZXeQYQbG74AUESrR62ii/1ZLtZlCe66gllmnskJ1uMZuOf/BLeb
Ah1coP5wgQHkcut2A9Xl+nBQOjtAF1RnFfFWlDJyzL0fHlwYKFaCURhv6dJwGD3PFy5LHn/AxNP0
9gPoox4HPhwyoOPxCxi+rPfWfDXcz5Acf5eorCzB65q7Ov/WsCTuN/g3czm4iZMOFoARMD1K8aLn
+3YC+LzBY6vAc6oAdh3ZIqc1IK9pHQbCHuRDu/WfylWwXs6MeuIKv7FK7byqHcDnxAO4tKmsCIgJ
Eu5zIkDJ6PkUL34qsm2t7ZeiA9bartbdztZnPmDqdXzzAdQ5w1wgPBXH1zHuAc4CpU9jdB+8C4jW
2Xg82KkZRuFbBGkA2ulBink7w33KMrLbs4hA0X8moVDRvSTD8xAve22lqHOHbeJGFdBrByAxlDCw
pynPLSNUSMqOG2wv1oXX+iMEjALJtyciG1+Xy74x0R4L6sSfcxFipHPTOmd9/PUrX654TK62CqxX
+Q4cnPCbAhp/iOYMpBf0HKEMiF3CpeLp/LOX7+eErSfwOGBmAoYakjUKKGJpiEMUhnKYVT2gVYqV
7zyOqO4vgAAbDy/ZyNm60mFoli5kCVnz317kG8P0wItWAV9Th/dUsOS5tSsTXt0qYkNSXvfSmdfb
RHiAThpojQCUis50jbqbtDyrGbXAs6ISts2nqP0W3bOmzIxImriKRH5MC6iKBMoQ+p2W44XIVRpu
B4G89JB1lF6Db/m323IW2O51ycrJ+2A1BqsPW3XRfnBQ6loA2jDo2Qdu6XzbmNs3tDmszcV2a370
K84UIdu0ugz69m29/p3TYZ04ZqKogIyfB7kDXBnlSJWkYdsg5Xs7yo6gq9RyQwvRaVNBcAZB8+PV
nigLQUrkyhh1ygo0tbKKD2Ob3UH+iAzQrdtEOVXLr8XCRFc0CCQZcK7zl3bWYU+4zhvT1E5rNKEG
BJPrbX6RIyzyyae1+X7Zlegii160xfqDWUkzHmzKW97YpDZcW2aJU0mwGZP8RSGvwWrH7bOXYMZ9
TD3WRSCwFRnUI0gR0Bs7EquSGRpMa4oEWGKkuow3Byil2RUesCXiL8eqTPU1NvIDs1KevqVn0F48
z8n5TJTCsLpXn0HdiY0TOL3X4jNAGM+Bx3dfYXL59fBqigfGbj7Ra9mheQ+cr6szh35CaWZ7jbuH
eogBgo7fZbRYgG6AWmLRKVPMAk5en/6Uwb5UT4+37x+Y9t4AHhc8urPvEahDMKCY2pWdDTjHOxQo
jWErvqhrYPdlwAkiqNa7i8IMV3lhKAv7jNKIZvyOIgEgV2OeGjQwVlAPglYlmTvF00P/58uoexlP
4JyNu6qzfYUtN6ErqXtJjc6Pxz/O34Ph/2G7r26pqtUqgcsKGHH4N55365c8QXSJrqVk99jS5HDQ
7gaoO2jY73Krbo/GhTrHRHuBd85V9NoLcxf+nInRL14NRpBKqQmcurNf6l6PIQCBJT1k1h8maBuv
0H4oC/rb+owa9eOxTZ5W6Wpw9FrxHTNwf5Zf+fXOGgVF08XJXyBwN3LDfOOxP5a/2ipCVWUusza5
hP/YptPlciKoTV43nd3I0rJlX1jtk5UH8/EIp+7ZqwEqVOTGVkwHfiJsRjf9qRxD6S6cbwVebPw/
zKDlZKQWQQchTX/clSDwaYSus7PM1dXq0xWsJjuXeHo/tjP12EG88I8haqvEQwgeFb7vbJUrzThB
t7bkFAQ7KCUJGrc9AIdDH8m0gP8VAkXPwLzXNChPOZJo5Uq3cnnxRevimR08Wr07jVdfRW0jQQIY
XmOxlAOKmM98qYaWFxUASlbAn3heHh77RvwsGFWYgRJOBTiShKoHegjRtymNJ+vq5MSQBnEkBl3R
ZVYdW9438/zYDy9Swm9YbS7jPgGLR3UHrQY8XsBoD6UT0V3C4NWfIy/rlADL+IZckEQDYpyUENEb
vsUKrX3r6FKByQV0Hd2vHOuDAObDmXzm5F2OdAt6Af4UFemTI0mNBuEaoIDz39h9dTjRiAQzbXaB
8KGIVtBBRAeqOoP2OrP5xrQ+vcwjidlYVFNF1O9uZ9vz+AYizy4LsAerp0gT75h9RuIn5+LN5FCm
cqmgsUTeTIbEATAIVLiS9F3jJnw82AZ34UBq8rmoUexOSHmpZ3zgRDCGGxRCPCgSSoiTKUtCKA+F
k6CWEayqWu+MEgg4aDhHp7mXDYij7+cP6Gl0vEpgYRCRaL+dvzosxSrMEPRrUCzZad3gyGZZIRls
gd6YU0mUV7yn54MjdlbEK8xn3onOa592DbNg1aSTiTs+DEno4UjoqeBJoJFtZCb96QSvCp/rBMKG
6JFQRZewLsDvOmTAw+SkyG4J0FGRIw/hR2kWbdVK8WVTzkQtNdMY2dtvqNc7rAU1OUZFglVNfV0V
JbY3CrFhk0PnxdIoOYaOZXNsKU2spAaSlfAQFmZMDaIQAnHDvveNrnUDedUOrXYU4iYSDqmSdtFG
7FPe3RWeXzCG7DGOQKDdnbGLIUUdZQNiBT44xEklFa9KqjTpUxP4hbbqKqAlF0UZCRmudtkHRnRo
I9HSukjgNmnW98Waj2VnrCHwjrzjOTZHc0rrCJyVRKX7DB/odee496Ny50mSp+gFOL+hZiflIJxN
Cz/AK08TQXquyaJfPYVxmwXWAMRYvYhTTS0Mcch6tGb0MdTvfIcJwcTDR2xtSg4veEuuUDsftE45
G9qpGDXJlyTFQLITb0CW7DPmMx5aZqGTMt4e9QExO8pxq4lLpQMx/1HJaw89ZX0hMISv+Dw1o1KJ
ekx90fmDrrZxGr8nYKySTR8Jg/KrUnm3+BLLOnbBXjWUTLKsU1Fr1y7DSMELGG28wPTQBRs9p2HA
hzkpSnTSQdEgDuR90yiSb0N+wUUbG2pAaKLXwi5DvadoNCTlXbdWoOtdygl3ctO2HowI/5xXJJdq
/DXTksQONWj4mm3mNu6mLJAY+Y1czo/addlEkrdn6lqW3vBjMsAjYqVt3iuhqirI1yXaczREfU86
iBnyZl7HUWo4OQiZTR4zjS/SAqXbVwUDzei6D3h54aaRH2xrXvOgE8aLTihtkaBh/I1TOGyyYyIk
xBZwICp+KDrMN8Ig1gyJmybtzN5PEwjCp06Zx3pZpFKoqzn6gUF/VSZ98exC3VAIoJyitck5yzJl
2CZKDsGRiO8iRhcZtEcthSTkIbesYJI4kiFZ0Rr4lspdVdBXTcDWnSScWTOFEG/ylE0weV5bSVBL
RVTDofWtCtWOoFlSY0hTtnG+iuOWy5/AQBApgPf2ed8vHZ8p2bOkdoDMDJpcqO9uqyjB55AWmbRw
e0YuUfiQ/cZsnEjrdZ73G8/iZDcUsFRCJ+4HGSxJOBt1vua8XgZpRQaB+kVUFlECxpac076YJIYg
AuvWrmQM0Hv70ZDi8SyoWLrewSsyj9lzRcKFZhS7eWUyqt+lFufzbFaQhmWiwXDRjKL+tknCmKBr
GS4dqH1cqB613c/MJTNxpYMuGRVfcKWhF4TmfhKHJsQtnA62X0FjO9A2TWCz7ErxbdQoiSbtuuS9
UZ/z8BN4HJJ7/m/XZYbm/PgxeF6135nPmbjz/sV8JYDBDQVv6noo4iEB0GQsdbsWUxGI1nELpJNV
wkmGmi8eWxt/GHXBoqqO5B9qRhg93SSdaJzDgHeVtRNZjS2BUV8k1bcStg6MgO1j67G1iWcHrjzI
WCFqAaOHRMXGQjEG4A2aGPtAyo2k8l0TuJm3x0amSpKg00L5AIAYULX8gQ2vQjShqtWA9dC+GDFo
MMdzvM72XI3pq5Ccl56lAY0YFcHDqzIjF5QaWmGkqmrIs/2p1EWPdBIY+K701KnQOazTVhNy6KkL
HIkHXZbwRvZ5g/2qv/05ZAy1kHe2qICYlYui4BOV3yEWD7anNgOy+vG8UiE3bYGOAcvSHUTZx2gy
BC14pgHc/K1qYGsk2Rz2bmbi6DeU5LuRpHgKv5N3foygb4B4Sk8EV++XyLY/HhYd+P1rXGPRFBlA
ZCxpBhQBSpFlKgXCLg4cq/G2QmGAOtdyhhS+91vz9ypbGQJY8GbsjrnFq6N3Z3eM3a62qVy2iRar
sItiwrCVUaOHCIWP1hQVv3O78tBe5oC+dN/yv2wCnoaiGkjQ7mrEEttGGRd6wq7tzXjZygTqtppe
fuHKAncAt9Pe5kxOLqUI8Qk8lcAHR1P5lUBSiXUQCjvkVtWIsKKRSMT/7p8DuwvmlnL0H3dTilch
2F4R9PJ3XL1+qUY1REh39S+IA5fNktkL++4lfA4twNEer9/kwP7XFnjUbpevbepBarUEUykRQAS4
ZxkB6bP7nRrq52NL1P30r0W7skR5TcaFUozSwpKq6lJjgfzxN8sRNsxtSOqxcGeHvx1RKBYyH452
GMLu/Hc1GMVJwNrZ6OFTvyzs8lNZtQqR7cfDm5tIKgdfFqyjDkIs7JpYD/zEzIWfGNKkIAzwtkyA
OOfyn9mjXvAewCyZE2GYYGxHJoPNLKUg4VNwKtbM039mijrirK9FeRdgPzLn8AReJ9MBE/xzz5I5
nuO5ORxvhytf4jANy7lV+jcm9YW7gObY99Fnwrk6J8xs/Pt7ANoEoML+U31AtERtfK8dwghky9qu
q1T0lbAkijKTzw4RgLUM1OrdfG5j3ntK0PQiCQA2gvFl/peduBpdmAeZCgivs5M8SA8XlZk76irh
wI/Y10aCcwcAT1g0hAlCSBg/1dCy6Rlxjj7q/njcfgV1PDImqN10iJ2dwv/04SJN0Kc6E43NmaCO
AsODfIfpI2dXi7wVRCu8s1pxrldr0gjyVyD+RiwGJoLbvcJpWo/4snF2pVuSJnuq8m2tzSAE7vcj
wGj4DUyXIhIQtHMUpZ6B5M7g7dVwLb1yh0ww2eC71A4ROmbKYiYZSIWVcFy31igH2acQuQNMyNu7
gqvpdZxwhCnFQn98mGl0D8yoqI/LECgAoT5SYXcb34uDTPGDfTUkqzg9+yLKw3oaETyrjCB7wTOc
QEfD1AZSDKtWABBPyQiY1g9Bk5mB3JhOP8cgNy7W7Y13+03U0HM+Y6oQCZB9IGrrPDkLrbZyo2OT
zO1+ukr+N3oojoLc4L84+7LdyHVk2y8SoJGkXqkhJ1tOz8OLYLtcmudZX3+XfO7pnanUSaE3Nnp3
owuoSJKhYDAi1lpgzcbkz8xt4mYijwOQ2GFBbRb0NU8hFY0k0/NN/V7kviMHvP/RtZUQOufMmexC
iBajCaDow2T9xZthDCDvkjWx04CpE80KCy3T1Axtb+NZkilYlclMDHTxcpOgc4th2Q2BolNtP0t/
2EoZdD51dvFbZiFg1MMafCFt7MQyb/0j8GBBDUCx0vK0ObTSlxSlRvpH0TYhowaDIsFQcyHeYghQ
Ft5qKM1/BInJmoMgWF3BtfA1Th8T35TCkHt3ZWGGxd2g8fhDKXcRygfiq76qHHv5rUBjABkg5DAh
jH4BUwjHaJCLksROEWd/wAaMxKh/vP6hXAaYcxMzn/RzkK3UMY0dD/OYWbvriYmq2XUbS+54to7Z
Uai09UDNCSMAj0Dpaay5GFp9ulVuR0vXjKbmcm4Na0nf2tJmAVppA22QB1iFiGMkHqrAkuWVZ9a8
1j45GWScJp5iDAugaDsLM2LneZpbVZkjlIVd0aNUPqpRY3QYTE0HM9Z2OhiUuyra+M2K6ctE89zy
7ODcrm+UMaszJ2GPH0pWWiw2Jvft1hTZFt5c55Zmp1fpMklzr8mcPLKpZHrMKkJMP/COberbgXf+
SgqxuDJovzIGiM4USs7vvFxJklCvM6xMfRdqlJgo6p/5O2qEPJDXEqSFmAwyjX+MzSKl2KtJICU5
Fte0RhjeKc0nzTYleNtWvoFpl2bBH4Yw8QvhJrQu5iGZhsVYRg3Oy+8Ko5J2xN8jaaeABwjhreQ+
9uSIgS1/+ghXIuHyATIUWWSoy2J6Zlba0Me0kTKhyBx33JW+YEJOR+RlBqTqMxWPpXvThysXwbwX
Nn0XmGwApzS6qxCamdfFwAmad8wnuRN8jnZ6/BKM7qhCvtBiiPvywWi28TNdVxC5THfPzU6udZJ8
ilXAUBymuTM0n+pP0mI0y42RX1iVAEDwlnSW+y2HG5XddndDpD+3zOj7dwqNbOJZ1w983jy/2ILZ
rte9h4I+UXJH2IqGYod29CyDU7s/QC0jNuoQmiqjAaIaqwSdRMcHNGWgJGplr+qqrvBlhne+LdOf
n2zLOOQYT8xxGuFuBGMspkBQ4zLSLQChb/ptcRNu/wIZKRyZJe2u78LigaD5OjF4A88uzjYhlAsm
0jTNnSzPjEHD63TwjKi3QxnFIQhZglrgXxgkk6oeCAWABpoZ7Iba81E2zp1KewOxviF2t6Hrmehv
VBlGjdamexfCBziv8daBCjrK0nMMf0FHwR0aOXeSwXciN90IbsEzvI0bfS2jna6SWQDRVATESWYB
NZoLgKkiJlJQBsVEC+Oa0QbFGf7s3ckrAy1LOdypnXnm7BHFl8YQdlo7fqqfRrD8Szy8E6zCbCE3
LlhI5m7RHTBduzc+B+49+hbbJhjkh0Llo75bU9dYSILwe3Qoo2oKo5hfOHdekaQhgldSOGUeGlkW
Gl21srVLFvDwgfAQQqRyoQwn503Ya0paOFWQSIeeMt8KKdqu1z1zDgD9DQiY5Zw02SYlp7m2jJ7l
rVQWdeHkO9mYhqGjrWiplnbo+Y1nkO1oxQ+58dxNE1mxsVbbW17kP9ZnF12mC+j6yw2ss6rEbEgu
HWU/GFai3m//Ze6lp4ucnZaqdUnZlFikvE+fhLdgi+edyEMTxPPqDbMDKOi+r7xfF1cmy9hfCg/B
pP+5g5RpCwFTNFmdaARjVHJA13IlqMy7FP9zdCcmZimJ5mkFq6O+cPStvA+/QeTmvhOztKobyXIP
BMqsa8CpxRsUnI7/WdXsvMZKUoOswqr8nfatvGFDX0Kz/EoPwQ69aX0fPjDbtyZFxutuupQtoPyL
EQ7Uf8lUfT7fzsALg8rX8f1racaVykCxyDVFKHBtUu9WwiuBhcXKB/h/2ATPtAbEKpPmKZ+WQrMn
QvnZqSGHLlv2MQal6n6N5mp5TwmydKxP19FBO19a3AOTrwxdAZJ4som2sS1YyIR816huFMibNAfl
z8TY/zdcE6RfegFpCNv/a/l3A05u4BKUbYk0wrJ215sliJS0B0w93I3Gp242B7pyhpM7nn2EKlgN
oWIMXR5kYKj/na9Ty7Mmr0Co4wAblBkl9ZstgZi3VeIlZl53lzlbGxRsz23NLlzflfQw9aLCSfqn
JPzzM3z40OY2hfow6B5n6l2FVkl+74KKpeZafRd+4L+Hr7Lft8/erhrs2JPX3Glt/bNz7srGkwqG
30SUN5AQS3TnS4+C/16MviH6PNq10SYEMyAwpcNm7AwqrcT6y3fh2a6geHd+Aoqu9FRW8Avq7q+7
dd2/CRTZirtR6cxqtKHcnY0vUrFGaT+d69m5T1UXtEWBMEUqgin5mdVcrIOWNI2D2RArJ/ettJdp
asRQMK69P9cP/mKPoY5GcS3LCBLQY5iTPgZUaYqCkNIpkvgtjzw7zaF/0TQv181MYW62JLTVQe4B
LV88Buf9/rTXOi2G+LtTDZ6VKY8BQKtdhpbYGuRiaT2nhmbxNqqwtUkDQ5gVegqz3GCJfjuq2cq2
LawHgI6pODZxW0CS+fyIqFrlGAEKsJ7cySFeyvxnmtuZvtZiXnAFOALyDCS5KB/Po7gUqOBb7obS
GV7UmKtGeSxUq9Ht66ezsGlnVmYff066lmXqWDpUTI0qPAbWiJrxdRuX35IGnwadKcqJIgTh5xpI
4PXJMZ0QVo5EBMB+20IB16dUtibeNWYWasSIKjcy8jYqDF32Ct5XQmS1dbTWBV7aU4IPDHiZ6V9k
FlbEpC27XFMKR6QtjzV1IwbfkZoaLg2AhV8r4l5GVqwbVwZ4jQB2wgDizFXCNOzkmHmlM+bvo/ed
FTJ63KYio9GGHrTSZVshP8aZ/9zntv7R1d6mBnWc5PjiVpNbA70IQhvMeoJy6U7vQUtw/Vzm7Hmo
ZUy/D+VJMAejyTR35aiM2lTsWOE0pb6t09Qg374yyWh8SPuwMqKnnHJf2QriPo4Cmym7vL+tfLph
rjWotyWUYOOX6z9JvQwWQFSgVAriC5BTMfn842qaMap7RpHjDsVroQdGHakryeaCx1MZQ1nolSg6
lNFmPgA0ld+nXVE7uTSacrDvAQSLyEqQWHA0YKUZyDMgpjR9w+frCJqKFmNU1U4W7aXxb6HrZhjq
huyPnCrxSnV2ISKdGZt9w3HmSSQlZe1oJTPk5s7Pv9v8JyAf189m+mtmgRxngmtJUdHfwQ11viZ0
WPq29LPGIfWXgGk2pgN640FYTr6VxWcNrZjr9i6fW3gMgIMEZUQFHQk4xLlBpfNyRSVd4/hso9Qh
+g9eYmrVW13LXNGdaod5sYBaw3f2JB6iXfYEkgI92sNTHXKo1O31n3PpNyqKb0g8oXIiYTZ2ct2T
BDBO4kGI1aBxkvRYkx+W3IQ0W/kil2ygvAgdLmAH0cubub+vZrEA3pXGKTHTGUCoL0Odqf1v685Y
wlTvwCFOaP45ADNPRVKFTd44o13jfQDyQHA1go907bl86S/ndqbFnmwY4OYa5qFhhw2onokWCzdh
smlHKMSsfNKXUWOyhG8ab3OMofw60oklX+nUHM2ixmkU4hu11N/J4INdOZuF5aCULYlIl8FQBobu
8+VUheeNAA60TmrakYFSM1dXyryTP59/YBDbOLEwO/2GFHqIIebWwYgLKPkgObdj9v1avXwOZ0fU
h0bzxCYgypNQ4DwABlTPykYJWydWk9vuiXTI4OudXgKqGDwn/v3Y5G9in+yGyt3HEP8E72Ov2hVR
DSjee08+xoOB/49vs9RQiscsyG7IGNvANAnuw/VPbuFc8UspElQZmj8X8FY2NBIeJ0XruKwSdnXc
BlZbDT/XjcwhN/9/P/6xMjvYvCz7Mh+q1knG28aD7LIR+7if1U//qCa9od15HdCpenbsxfQl/0t8
OxwtT45X4svCYn8VlCDhgSkB6Zds+cSJ24y4OUurwcFoNNfbBhT+1xc6J3mYFgoLiKnIKEEnNp/X
alOlE/OkHVCQAM5deYsewqfmpb+pj6BN2RAzBo1ocGS+6Y9WtZP5H2Jd/wXTFz9zcE1E0oyxX6SB
gDmdf0KCH3WRUMmDU0FfgiS+IWWHuKrN61Yur0MsE7BMFYghXL2/WdnJRpI4S7KxdwdHSvstAWmE
Bp6KNH2V1wpylyMK2FAZa5nGOiD+rE5HemKpq1Mi1lU5OoMxmv1OOeSPHtiHe6MzU2s4AGF89Iy/
4WZ8vL7CpX08tTv9+YndIAmaVBSK0Xkzj2sv78nb52d0+ndPu3vyd6tyWMtAkoyOztXNV3uowW2n
GfeRvTZ1upAdn+/eLEcaSiqAjgGWBuMr2YRmdst26i7djpvqrTI/q+2wEWzioCoN7cnSdK1s5Ytb
+CCQlgNgi24DYF8IMOdrHdlI06LLZKcfusjAfD93hddQDLj6o4kWZFDQvDSoC5rsh0x+KSs7K307
Sru7wAWXPIqUORm3bXYzDpa8pqt2ed1gBmvSCUR3As/M3zfVyTmUPoiXZE/C+D/G841sBAhslIm/
jfschCxqQmyBiA3a8ArZXPeuZcvIkcFeADq2eQ2CsgwVWhQvnRIzJh1mL1KWcLHfeLusegugQH3d
3GXcw4CLAoE6zPog959HJUbFUBjDUHWCktxqQm6D6GYl41nIJMGyIaKchoScaZoyczVpoAl6irrq
1L6VH0MXXdvdyDjbJD+xk9zkjizwSObdTZmYimrXEA+UjpIdmJLRrlYSL+PT+Y+ZeV3oQv8zcpnq
DPciSAnIQQL1FbKwwAj6XdVsGeSSn8YXyLUN9Va29WZ3fcMvi6gQccJYFbpQ4oQNmJfbM1Z0Azgl
VKdQBQx8Gop0D8wNTZ/zUOak2cf+rdzsI7bXJE5HZrDYDrUvcEt1X9d/yWWn6veX4OqFjgvK1fOq
saAVtCAjAJT0m8WY+uZq/RB5d4IRHLXgLgEXibBJitviIO/9veqE9+Su3McP44/kWjKXXyW6xeiV
vlWYARqgceUiuczHwLikMTTBdVzKoP48Dw9RWclZHuLXDfV3A/rLWr9PlL9/VehHFwKe5a/Xd+Oy
R4HdOLU3e+8IYI7rSAJ7fbuh++7G0SET8PzpPP5ZWZgyXbTnQR6WwCeEPccI/sWUl5fEkxhTpDnK
HcR+GRAax360vQdA3TQbqNd40zHe9Q+Y7ysz7h2KF12y5dv2ffyg7a1gj6ol1/ZI7zWyTYXeyCEr
XdjCJlDXBDUur7rzXzpLGeqorFtKEg1DMi0nBTThx72mrg07XF56sIJqCEa7ESYAfT0/admXeo9W
nea4gxGVI9dVvCIeAqDJer/kqs9VFRCWKLLXMqJLiMB05shxwe8lTZDjmWUdwO4hEVrNCYpv7SBM
4qFmWpktiDaHbR3cDRgKb8SHMVhZ8uK+ntidpS7a4EqNVtUaIt9LGTylOPH8X50dmzA5lE1J56xg
UNadMETZqDlNUDsjjbYtqzeK1q+8/qbgfeHMJ2Zm+TuahT7R+15ztFjbaF1MDDrk3yWKsrHeJlYQ
N/nKlbVwQ04XFWrmODsZhe1zd5GSwoWarag5cf4elWD8t6tIewBUnXdCsPV7wboeGZZWCHUmQDYn
TlbIF5/by0hEldEjmtP1KVe9V03uNqH7mAI22ZfJyuKW7uNp4BYlOCTPEIk9N5YEwKaCrlVzwDNJ
uDCCtShLU7oSghayPwy1/pJ9o12I193sSvYbQQOcWVYdAnKxlIHFOXpI4hdVAyZHtQgcpbd0CMRZ
HXj/KbipvqLULvQJww3InK68hxi2qsE52STWakFhMWEgTALfHB7JQNPMNkFrgrGRI6I6aRjv64Jx
iDabAs4XAA2fyByoY0MD35zrupkxfkK8ALjTiTReUZ48fZtrrzpUvR8h4d02N3GwVhq7bNIjbAD4
OlGVT/i++SRCOYy10jFc4eA/5JpiyND4Lauta4Ip89M1MRrdaA/BEUq25iA+V2sorkWHPDE/255e
RcEO7o7ktAcos/bBSR2ERWFWHgBk2E3MRuiDsvIVLDkmJs8hOkcxPIO56HPHBAcl7eiAS8uVq2qD
AlcI3kvoCK58a9Nvn4cTaGPh3scrEmP1s3BCcwWA4E5BrviEDN+yVP6gGzcPHrc/dG5/bwJ+KxrQ
dbapI5iGZd3sX60f/nnz+fzYHMA1/ccHS/0jGLXet9v77fbt6e/9I3gDzYPpOW+HvWsc7tdGppaO
4/Qnzy7JnHVtXQ3w1nqsjT58psOho4XdSncSxjWu789ilnJqbHZjuYk3VmxQVUfBiH1e7jHwKNNn
NbWlL6GwVdVKnpU9uwnzgwsi9uvGl26tU9uzW2vSu67CFGejxO8qipddaQLFft3Gr7bnNQeYRXfP
FfO87qnqHMC12NsTYw8I1EDDJIPolE56TlZk9ZyZUNjxgOvfVzd4HkNy3Fx7Ii8loIyCwwzD+KgI
z7/ySG0UJY5wz3jDR9Zv2+me9ng93gXVQdTsMk1W9nfpE0NPBLxWiP5IiGa+X9SsECbOBKdwRa4B
QuWv9BB+3xbzzUWRFrFLwgsDb5DzjxgTBSnGuGLi2NA3NHZPI/8hpsq/qUWNH9f8OQZGYRJuhZji
eNzSXfz2knAoZjz8WQPCLX3np79kFsPY0Kvy2E5r1Q6D4yodXmAfGIRYcaffQ7q24tlFB34Gf0gp
VpzwYQ/+zjcdugFfFdd5efP2ZT/tmPnzq3Fj6sbxu3uDSBPPOQrMYMWzPycar8i+P2SQ0HxpjDXa
uKUPCoSXEsRHQCaNQuv5cYyFz9Igb8AdAcaOZti3yjZL2hWvWtzpEyOzHRC0uoSMUEWcHrGCYcIS
VCgNGEWzz+tf7qL3ntiZXRAVRbW4rrGYxushvkUrAEWKaFjJj5a3DFj36SICYmD6FSeFGbFkqT62
PXHAI4SHwk07bCXwe1xfylKGqeNIMHdNURdR5XMjIAZpPT9NiTMwjEy+AJOQP9MeSFEUJ7Kv67YW
j+fE1iygyyK4o8owIY6nH8ZvMTTzojSkai1pXgpmIGz9bTnj9v7VgDjZN6ltupL4BXFykHmHyq6q
RGPwC7Pv75FM9Wgm6vrD9ZUt3Is4JzxvcY3rmD+YeTcDK7OXxwpxdG0YDkzyC6sOpM2Yk9sKVSIw
8QQrFhdcEGKx0MdWQYkwzROfn5s+qBDkEBBUlBK8RiEqPG31dH1RC8d1ZmJWJaBBJoMwAvFEilSu
YKxXRdlktJNkTTNmwdEp8AZ4BIjTf/SZo8dj4NWRBENF8QeTIT7Q8kO/giVcszH9+YlTjLVIPVrC
Rh19YC0N3Ur9yjj04n6hmKlqKHRoSN7OTehkaON6gHv3MUnB7zE8EYInviqA4ysCjOP66Sy5HMBe
GNzTwIeBp8O5NdlLE8iGd8QR5My3Wj8DZ/XIIu5WPqBTSeBvmsxf+YB/9c9nVwzKxJSCNg5YSRzX
udEmd/1GSkQsEQTRtxRczS/h5qU0O0g/FhDSKIw7j0N4cvNwPL4fmfnAB2jG3UjQjDM6LoMBsONr
ucviRpz8ptlGJAKGCsH1AO/R66c66JkRsQbSDGjEQFCZt1qu8utbv+RLp7sgn+9CWIIFBWg4ArWo
R6V8COVdHKx0aBdNIJyACgjfBc743ESX9gkYhSTiqONd5z2OgFF1bOX7XgohGDD7j41Z0NI9EKkH
tYo4OXbfvVR/C1llXd8pMm3FhcOc2Jh9E7Uilg0q+YBU7If9S2XhTW3U8B28pvFPxMs36EM1+zeF
lzaS4KefzBAmxwKVKwd4ITMefnYP+Hx2BICgwIA2DeQmXZ/3+J8TKSmoqpDDvLYGpJFEvtXM+3/j
XkRBQQT0ExhGmX/VbaUO/ZBRHLbmqbbsxaCTSrK3fCA7uZGTOwLMlLmyawubhpopxJ8w+AcStNmm
IU+PpI7G1NHo8xDv8ALKoNglZ9F/n2AA7k8ndXXg+kFyfu5kydAMXSkFFGkMIAxiqmRm3KL73lWs
W/lklj7Sf0yhWXpuKk61stA0Af5clY+h2r6ovfxKA6nmoEPXDB9asvb1TZyrGqEJPUFAMEmDCa/f
mue5SS9msBkk1HmrIRhc4kH1gnKOGRsh3llAexnxXcXBp2XXJrM64022oI1Nyi2aAdd/ydK3jOQK
Ouuo+l4Cm1JNK/pYLamjC3uB3Ivij47c57qNxf3FWAoBhBuZ3FwqQqCRNrReRp3CH0MDPbAj9ORR
mtFQU1aOY7i5bm5xSVD5Qc970qaa82tjcGmUA7emDujguAY8WsY+6/H5uhF56UJF1xR1cgBhMEA4
i+x08FUhGBrqlFD18btDB9Ys3NvD374+ijFvma0zgCPFY0FQoVM3YOyL3UM6VjzdBsJD30YcfQ7e
Cx4f3O7W80GeBFGv5iiujR5fohImZ8NHhLFTDPwBNXbubF1fl1VZD9Rx/QSj4ort14cODz1vJ9em
JhkE8AyjkvV/cQ4Uh6BOWC/0G2chvOwUBtYOhTpSBwVqSut7AQxtGxfFxpXO5m9nYh7JT01NHniS
QJUdcAJCCFON0do9/tHQLB/A549yBSBKmCJ7SHc9ZKB1ZAJ3SAN6HhkeiN9HYBdjfvQ2P57FbwLs
Avd1w9/f3zeG/i+yPIqxD0x0YvZInF+bKKCnWgwGEScYyROSoCdS0sJwe1lc+d5+06uL7UCyD1kW
TI9CIvB8O3wIs4HKUUeMxk0V7yLempI9WBW/QxtrK5l3Af9p+XfMb7JdDpI3kESg6ytZiHUcC7/+
pfy+L679mtnLSpooq3MPvyYmA1cbUwfX5x+h22j1xk0PJHFCvzIUgpqdDnwOhJUwfg/5lWo3ZJba
yWCZ7W2QLEFlCWPZwkFXdphbNnNyGKqtEh5YiOd0ZNR1BILgN8nfJ33Am+iuauxKADUwXr8GYVx0
AqiaqUlldgRiD95OyweDtGuLxc5eW+uU1pw4ohCCEXzsKaJCC7AhiHoB3by+nUtxB61i9KunNx3q
s+cWqijK8Y17zKH9sR7B2Rk8MQUMiM3KFbVUsQFoC6Tu0/AQBjBm3xSaFl7gpzi2Et9Nxt/AyWRS
5EboyXHcSqDF0IH9Iwac6QGCFdbPN+Pf3yonv4oKtWWI31P6M3Bm3UcmKhHcDI21BspChQBaMFDR
mNR6iEJmL822kGuq+CFzFO9THD7TvgKj2WeRfupaYaksWbktL8k4EEpP7c2ykrDoC6XOYY+yL9G7
dRW7gGBe1TnUx62dF1wsjKTjamzqhyDsDL233XTnIykkw30tR+Ch6Y1YspRBgQNCFB5T96iaJo9V
YcbS+yAZI7QGE4HnxUPcvrD2MXK5NkbbSFhDVixeC9O+TSAOzITMRzn7psu8QkuYE+9Y/+6CU89H
s2mnbluIp6tOv9JrXSqZ01N786hEI6L7Bey1oEods+RV01/FxjfInZYZnn6fM0RqkCOMgUWie9AX
utq4kunNBRN+867T3zCPRT6ICiY0gtO7d6JvuOkjaMZ5AJ0ZydT1DdAfsnqPDMZQqD0mIDrtLSp+
ikH5UPrQdXK5tIranVxmHjLQtwU1EtpFGESeXZO16ItlEMGlOpy/oxSoAGXfeW4Qso+9bRGuxI8F
GMrUZ0cLFdk7ZBDlmQsXkMgQMi9nDtQglMrSjhpmzxyvfy+MOqn4CP6PbHc9Zi01Ek9tznvgqLLn
LvEybDsmoEHhY/tGvxUskPfwI+OvKeIE6NBMCFw6AGKbyUpv/BK2iM/2ZM3zesRAisqvJvtab9cV
ObR5j8nLFmp5Jqk2/lAZdXUHotwkPaiyWWVrwNApVl6e8X/2/HcS5eRaaHovrLUO9gs93yvCG1MM
Ku5EBfhJ31/x8UV/QuYLiTD0B9FdOL8gQtXXBuaW+KwHiYM9ytArM0ZGGtKDQI6yUhjRWrNoOZSc
2JxdeyCuBs0qBncdRbHUTUehV43NRSMYkw+c1K/5s+T+ve5TS1k+eu94HoJRCLiI2TKZFhZgju2Y
E2iiWadvIqZxsujpupHFc0OtFlzFYK/EkMP5Xg5lI6lZyagThokRyFu3i03qWrVaGcKasObvy/nC
SeAjYExHhQ6v3nNjRGgxr14hEAD9bYa7cCdCFh0fJPe4ii6Rx5903MM+WKDQhRtNgX+hC7YlN8fs
pjPfpxkplye7m+eO/4mNFKkcyFHQRZHt5z/Xd2XRw/CWQ+EBG3PxXvYFIldph0Cu+anDXHjwEB2i
xsQrxI6G/iMqC1C4v103unTTQ5YEU8YYB8VExiwdEaWsQT8cRlml8DRCNnKTbBod1GsZchJp5Xm3
6F0n1mZnUdRlFBYaHJogJObylyr/GfBau76kxTck8gnAG6FmCj+e+fCgJ1EqCz5Cv/CSNBWPyVdb
7ZruyfPe4nob17zBYJ8Y4Da6DVMnkba9RkH+kWEW5CvUb4eJKKABDdWQW6WSv9ZevSmDTc42ebe9
/lsXvgRkCGD9Ads4OFB+i68nESxSldHvQA/veNUA5vx31X0AcpBH3bEM1wivFrAIGMfDODmG89Ba
0ucvpUinQ6bHUwhDoo+8pNj6/mak26FUeQip15TysY7MCEW6lvcj/k8ZlMBPWrfy+S/GtWk2EJxl
Eopsc71gTxrrIhda5kie5WtWlm2Sh6Y0NBQWfIxGSw/V2vW85OanFmfZAE1ULwz9KawFeKt7o/Du
pZGVuTUwXt9l1L11SEmuH+2aydmX1bhZE8YDTA5RZI0q8vr6qY/vMqCUvbizVEFbQeqtGZz+/MSX
EixvrNp+Mrh390kV3ETun8J7gFiDmQbt9vrylqLVJJGIwIo78aJTqTWyUpWo4DgJhEqE8iCxbSdw
gilGEOiyt0ZYSbAWa3tAYE8sahNo7zcPPlleV3YppicwpyZjRIbte7yavG1+VGwwB/IP1So42U89
CYk/RSBPavlTZYwUT18rjVeOdvKW2ZXCUKLSsWzgW0HYcr7TktcOEBxHfRiObFHvS86rbU0Zz7o1
bqal+HBqaXamsZDH4NqApdj9qMWST28hiTVmHKE6Jqwc6eKyVOi0Ar2Hy3++w17re1A19qmD5hMy
qNBWZci0kMyQxLXa8O+g08UW/kI0MH+CluZ0U5ycZpS3o1cUAZ2mT4JwByDASHck+x7NVniPeivy
czN6hiJD/TVIN0E1GOCBwDhMs1P6p4Fs5GitI7kUlaCniNE31JIQlOezWUWkl6mQoHicdNDaHZ9L
6UFllk8+ciHZ0eyoeNmLorxe/4wWD/jE6Oz1FqG3QPoURlvEXKH/weSiWWc/DXAi6F+u3IxTXnWx
6bgQ0XDFjY/K8fmmi4JC0gDKGo4YJLIRx5ggFOJijfNj0Y1OrMy+jmYMYrEdcxTkpP2QoBOHblAL
FHwHLe9hbWBi6d0FXhjca5P8JiY9Z5d9p4AMEFc3ymBvtWh+jVDxdkG6E96wB+8lXpkwWlwatg7f
CF740AQ438BRKsI4DSuU9cN3ViOIq19V9SoLa0MtSwdFkJFhcGbCQl8kyDSIlTYZqNOzp2B0WL2S
ai553TRh+5sPQ3F+to6Stm4NdAR1wMXMteK9BwmEnr4UkP7ptM/rHj6FqLnTAWczbRegOBeQ+ELp
wjAEzA2IUGuUS57Jj/GIHsx9hfL1WmReKq9hdPQ/1sis6YR+SCxjfpo6acV2SnYrZmCWCt9LYSel
nz5ItVyj1BDZ/PgQxr6ZlxI4fsZ9H5cWBNn5GL32FfTiqx3zX2ifcFe/c7t7P4OAiiGA7b5HkTs4
RFBLEXcTDHis9uCd2IHrnLX4cB8AEQY7CE8FIEfSG5BYNwMXkgfqBVwezOs7u3AFn611VrME9bMb
gPyCOpXsP3T1hhHBwEg8kFQHQH66XS2ttZyW/BLSnMB5onSJODLb3Q7ZIySvcJYJDY0wFW+ZkO+u
L2rpE4NwAwBz+KpRSJkWfXIx6G7TDKCppE6UqSpvY1k3qAIiADFBRSn3PLpy6SlTgLjwTx2NVygN
gOhzPg1FRT9Kmtqlzu2bxk3MumAU82Wq8L993H6F5hdUufkb/u1xtKSNqa6v4p8NiY32+frSFyCf
SNCBmcJjDI1n8Hqfr933O6DNZfwUtbeUhifUTMgh8rek2Ynjru0jo3PqCkzfexHDbqOPd4uN3B0s
ifUafcdFWREDYkDnofYLbBtoxubPZqjpsrLzx8yRawyjeoBJxmTnBsE2km8xpWu09S0GwHkjESOR
hDu16Q9VohwaICOu78o8fuCHIFSBR2a6UtC1nvlcVPm1r5Iid4pxK4MzBC/jbKMDQAYBzwacrM2D
LAQrCd7FrTIZhQwtgq8iEqr9kpuceGE41tJYTXR4Zca2rfcpFPdF8krdOx1tFNDRa2G9DYZHT/5v
+/O/hoFK1zBqw2Q0sc9dgA0ZSGwlkA1Kavq3pp4Val0J8Ya1SfQpvzr1+skOQEEUCTyYoNAuP7fT
RW7UukzPnSgCNY0aJ4STFzfWyMrpzW+aXzugP2a4MVGHnaNgw1gMUdvPCmcAwTJkBzkbPUPrAluN
n5Q1gvF5ePo1hhbOVKWDCtK85usFIHALBAm0WhjXuJeENN14rNZXwu7SkqaJRuTI6I1gFOt86zKU
c12qg6MpVwzUuLZskDZF6N221XMnruY3l2uCB05tTdSUgReYxwQsGSpjGHdy0PdGLUPQOdsPDYQ6
6zttk0CF78OF+hhK7Qn9CPU1d7xcK7RXEJGAEp4+hTkviSh22UCUMHfituDU+0CLzFAg5U1ANhSs
kUcsLPXM2OxN0EQZIF15lDuQ8kPzAM3mfOWJfAFtAa4K5XnM6TGwCeIEZyYwf14ntGURYOG6ne2l
g7orfrRtBT4MdK5BrszR6SzWKi+TR5x/bJNViF2AQ3QC/szSrYiRTillWJXE2OoryYjABR9W7k1C
8/vr0fLyuz43NUuHGxQRp8pPhGpnFQaoHT5E8drjbc3GdI4nwVEoQwFUgUHspF1KJt2JIL7VggSy
W1ldv1xfz4IDnm3d7MASFncJSOgjB9pyfMx2RQwHZAdRATKKrQxzrtmafdglpi3SgOKYxPuM2Fr/
AinejBlxQq3ri7oAZv6PG/7jENMvOdlBrR9JHiawRMJtNhq9j/R7ouEbFP/R90szFx6T8KaLMQfo
YqBZYvb1H7C4UtyqeOwC3qXMQdp67TY+KDzgkB1UDrzyNaw6Wxx8Hnsustjn69bmeeq0WgW3GfxO
BCx8DnWu6QCVQTGC1EKBeuttk29UqDpo/4+zM+tx29i69i8iwHm4JSmpB0vt9hj7hnDshPNUnPnr
34d98X0tihCRAwQnOQjiUhV37drD2ms9SOk5aF51+c/95TZP9/16qxDSylTGXg3WS8F6yYfCf/n0
u3LnAyTEO0WpjTjhamvr+q06N5kj0izjxUEv8jmPwClRPp9geD6GoqITyGivJNxq3INEbH1CRpJg
b1g+IMyo1yaUisnWkFqCCXWU/BiapcsiZSmK3+ke1dKm03y/1OpeRGlt6aJkqXH+DtIMzW9XVftj
UNKLfyjT6aRBljkPrqQCFqfJFwdHsxndhu7Y/S97UzV6s6R3m17dmyjQ584wSzzPY30ZDr0vKYAm
hkP3qXiJXtQf4Xn42B5mtMkQ6GDOpRi9em+MadOa3/2GdYSmp3VIxyS76OFfvB/zX1ZwYUq9+5L/
loud92pvrZUlBxnR2WBX2cUKTwVQtgikj3Ss0Zf7Y1pHo98rEL1FE+uXih4ZgQYAFWbGVykl8Zsa
KBYKLTNz+EdGO0fpb4TCkTx8UOZPUvdHe+rnc2zSV8n9WRym7mgGe5dqiejXPwLSFAofkGrwG1Y/
oqFxPyUmJ5zXnqpBiZ//latuHrj1n3l0w/9c+FusihoIeJfFa3Cbrq+SkKQ0t9osZ+JagI8wZIcs
v0iUuPXCpFc6oE1W3bpW35X/5gkqym4my1nh1gDN/ofnjmogYSPNOGghVletScaxlWsM3NCbo5w/
qNzpKXvOy5cx26OtXjzEzTG/W2t1mWo5MUOL/+JiVK9hg8LmR2kPm3ebu3GyzMGp+hJ18EmvTzbV
zKrrkLe/OIjZ0+uty9CPbNudGl+MP+zE2HEQW+sBb+f8Fm6/G642s5X1uejrDCmLc7iUOf8xzcew
f57Mn4PzcN8ZbT4zDOpb2jJqyDjGKjGNo9guJ/RtL0HzbUpQJ3V7xXGTfoT2TnFlyS1C05Nq46DO
vydzxzNs7RThjIXaBhA3+g3XJ1tqooijPs0vEnibPI/OUnjMLcp3XepJ9oHO5f3dbq23JIuA4Agb
EO+4Xk+EmhaPyphfRCw/GdKzIpb59E+h7luF47Vdt1eA2HJ9FiPS3AOOFtnx6wX1rEeNO9dzHvEK
moo2eP1nivjnb2HzJdTa/8FwoGtaJGWw2BvawtHqZhvR8xy/F6BF7iKR7GagyAyUtPvicxkFH++f
5w09Kt8OyQt6/YyrOdR7VtZjoXytCDS4L/Mcv5oBb1ipXab6q9Y9t9qX3hleMzs4D5oLpexBnkBQ
fQj7j2Eun6uZ0YcaLeb4txQ/dd/v/7AbLNfbD6Mnyw1CmcNad4GcsAIrF2Qlky7JY9wbz6Kt/9ac
6o9RPNhG5A4YnAFCT2/kUy2pniARjdwwInwF1XEMhOnJYv4oJad2j4T5hlxo+W0A6+ga8+sW6Pu1
UWgm6GdzlMqLZf4DCdvLrCauTS0Zdp5Q+lQkqS9ezTn1u55xkeBBt2HZgk9c6h/nYHTn3TbWst7K
hUKiTp2MzJj2/RsS4V0cn+RCD6QhzOEQDDxDhwtEt4pzPCSqX4Wf73+YjYDvaq2Vuxaw6ZrBrC+x
gC91JzSwvZqDbzI/t8ydJ3hvX6vLl4dxZjf2oo2lRQcN8S31syS3x2LYyVZvem5vHxSYJNIa+BWC
2esPmlAzghEMNyYG9VSkTBvKObByB9BaKntdKvtRph3nIPKtfA+FtPH+cfWouOpcP4guVgeKEOGU
5H2cX0KwB2VsPaaT+OpQsr//3W5QcsseFygKtIRMv+NfrveooANpNUGTX7Q4OYtmPMjx8KELP3fW
31no+K3pzqbuD0H8EDbDL13/mjl7QLmNygrsZDBy0d01oV1bJQt1J7R5Dgrcm6lnnmqXjME75j87
G1U3bgOQSwamFrUUyHyvN9pmYxoZgo3Gxb92Fj7mUX4wRvPPVIxPhlN4Vmx5Rlh8MAbjbMsMZYz+
/V+wZbY8iDyKdHD1m7ktteoNvc7q/FKGrNbqj5B6umjLuU047fjvLePBZiGGldkuAnzXe1ULjY81
tPklamTFtTsHrQik0A5KANj4/q42l3p7JejXUT5aPb0NrRgzjrplqeIwLppIU9N8iCka/E8LLV9w
GXwjaLveE5ls3cbWwPfTdDdsv8aD5bfpf5xyXG4D7EXw3OrI1FNTvF5Ek/QoLx0CCUkd7ENvqX8G
UcqgGc299tiW0dPGX+bAdEZX13wTQV5WqAMTQQhpoFj0WsbjzoFtxCjgtiDnBPcLidu6dWT0ve2M
dVlcxIykLRMSbat4AQS/p0qa2uAxkjRyZSSgnMSXYEo48VDJe+D5DfOgEk27glkzm8nR1a2rtWQS
UdsXlyQFr0BVs3MdWkP3bXArKoAAGawPyGabMYmVo87LLLLNGpE4VC+/O4d+mXSBouTy9fthYnLz
W4dK2R6Qb6MHRZ79/xddV1ecys71JGfRtBF+7Xg1Ha8J82dmVSSPreONve8kh0B/qFKIxp4kaS9H
2gh7YaMCmMeIF8NF68PtS+SRdS0tLqmQzaMVR8FBVPro5oPJHIRWHQXTRsdZq/YK71uvBlTaKIEw
dA1OZk2kncdjiQDTSKhjydWvWm4H4DGj7slyOTzGrb1YlJKcqikG7ZzXpjc46uDFSpK/FqYieZlW
NMf7RrB1GGBjgGDR/2V4ZXG/76KdkVGwrILg+VJLqf0sSkc5NMRFT2pVy09h7YQHMVSTb+iR/On+
yls2Dh4CxBVNHb7H8u/frSxHU5/nNjpxkjEfg6p/KBJvquXT/VU2Iiy6RrChUlJbmL5Xrkl2onls
Z5Qlu+BQ17/U/uH7YPy7Ww7dWoZZB7BxOFqKLCs3K5f52JSy4BirlK+YJYSOo/w4zNpL2c8GmARt
D0a24agW1jVaEIQfuIrV7Z3zaMyLtKzQm9GelOJFIchC1vVcaopvZA/9Sd5VGNm6vO/XXDP6FxUT
PW1P37YdPtvhOZZ/9vanLpMfc6pymfaiIwLRqB/nWPfz4osIy1O1V2ffeAGW1hlaDGQzi0jGtdk4
SiCJcu7Re6xnTxp/NuVe/LoR8jANCIqdBjXxxvqNkTN5SCHWpDmdPijJQXb8oSJpPPT9tyH7pkyd
G2ZfsvQw7IxmbkQ6b2yeeOPF96+pdfrJHINAI3vsMrU55Hr7S0s7zUutWHbzyt4jo96ynwVgpTjc
PTQ7VwcpS2nZ5dNUElh1M0DLWEacMSijV6Wn/9M7jzWokEfRJ7WbKpK8E2tt+B2CVuI6faEopLBz
/RlLCttWEks0IZ3GNZrIS89Jmh2FBuK0WFzxzuFumA3TecRBjG8RNq9RLlowpb1WCfqQ3XcF9eFk
+O/FG6qrDG4zpw5brrWK6JLMzNV+5jommi4ewqmK3NIYp48NhFwXp1QZ1ZHU8GTXobXT4tpwpEul
CoYsCHr5n1WwMGgjg/5iri7g26hXOe2Hvpsekvl/aOXia0wV7JrNQJS2yq2A9XTKMCFwNc2jF4Um
Up6H+856q/wGTAKUDC2lpTu9eo16hhVK1QGiERbSE2C8zz38dLXlM6Tjhn35KUJl1k1Bug8Lw2Kb
Hdv8v0pDEMsyMwpdx7JFnujVT4AUL3S6GLBGkMa00b403T/3N7llie8XWB1j30AibhgZ0pPF8yh/
H8vAvb/AVgMLwv4F4sM5EuSsklOjkiItD/hQRXYs+pN4dAJf98sGbmgj95Xatff6JxvPn0UoRThF
AUwlwLm+zQWzikk8hSjCBahERPLZyp8Dhow0fyyP93e3dXzwceP4GYVDrHDltvK5ku2qbJC0tcD5
QZ0je2EW71zmrf0QmyiACpgNg2j8ej+mnKplU+n1Ra+E182qL5foDzQJONThlYx4J+dY/rhVyYkU
XiG/XXQ2wE5fLyeGZLSnvkQhLKP5FY5PVqefNDy0G+1sbMtXcHYkTkuZ+aYNQ1FZJqtJxYUpSqZ+
nfplSLsSTuwdI986QN5PeUHtkEM5K580Z1M3Np0uCO6y4yBFF6U6TdZAm7/6JO81MzdMAj4OUhgQ
VgAL3iqM7yJJsxJRmqA2fzGD8tvsjF6R1DuEBFtLEGUB2UE4hlr56rlK8wHC/xoDF02fuYUVJIe+
y/ZaHRt2gIQjXlyjsETksTI7J8D/ZQrAKlXYz70FknseH00z9/v4dP8WbaxEsApaBnD1W7Pj2uIk
+q1MIpbtJQcJqMd/2vKbnOhuLe2Mk96e2zKjR4oJVIwy1Roqpkp5Veg9WuvmLNsvo2EPP8Oa8ub9
3dyGMqxCexM8DkU5/ML1buRYTQYlJJQpov6DPhSFr/aB4mth6zwGSRui+G1XjEM10sFupz0Jxtuz
xNUSk4IlxmFAVHO9+ijaquTFLC/NAOd7kyXGqx5YmR+UIzWy0Yp2drvh3xffTnkVpAcVzXWgOKqt
4kR6VV0WwSvFnaVW+dDIie1mimR9GJsieZkbQgFb5EEAZUlg/mX2FajwYjD2kJy3F52Pi8fnF2FI
fIbrzcdmPkRmQBYXK9M3uKE/aPKPzDx2Te1Z1p5b3kigWc2Er8ZiOEAhTL5erW3SaBAqoXmKg879
pqnqH3gYAxoBUMWvI4NY0UEqasPxQWvrf4F71tUPgz2okTekonR7rZcQShpnq9p5dbesgALYAmvF
hVN+vv5pDczhVlzL1QUOmyl8bZNXEXti2In1to4bRXBQRnDGkc2ujjsRoZH0eUCs1zTmwxSWwckI
YvDuaWJANx1/lpJ6Tx58c2fUQ7nCDge/Tvr6SS4SPSGcaBEzkSUp90ojf7LqpPJqs/l1/yrf5gVL
8ZWOPfEXgbq2+sJK3hplobIYNPfu0g9xErRyJm8KgN2nzoGK987ju+U8CNdNm0Ol6rfODErCZ2IA
nG6Tflbln5VyiKwnjXnhp0b/k5h7Pv72BWaD75ZbfcGhaxyZOUKgLkn70RLSw2j+AFW0Jz62ZSgm
RY+ls7vMAS+O+d2bqMNjWVsF+Q7/+jRk4bEZp/PYkx+o2UWmtX3/s20ux3tPeoWfv6mpdaMUd9WE
9dupcoojsOSz0/0za1B/TL+jag80tOkCSbeW0VeDgN1cBZwKhJdC15XqIj6k6b+drx6F7ae/m85F
bkb5+vX+7ra+GU3dpc1CUxeA9fVhpmknNRDIVWA9R9dqQMczVAN1584hbl20RVzZIMViDHNt+1EY
1I7Vof8dZLpXNHLlT0b4g6Hdz5Jufru/pQ1UEIMRTKUvQrFLDLBcxHcGojRWEEmpymLUYZEMfoiG
8jiq3iy7sebNBiledVSnb5bzWYY3dDAI3oYX2TpP8fH+T9myHbwK9JeAHhbmretfUrRjqWU1oqI1
qkgwDMbPjfhihQ+GvLPQ5vPxfqWV1aRGFpRBhFhoCvze8jomS7Pf6AcUkftYDm7QuXHjz7tMKovr
vw7vOeplxhUOBmLINQAobue0InyoL7NsegpF35jhw0wMjxDpuhlCKTSyvyZV9nWu9qoSGzg/2geo
4ZHILljzdTFL5HphZslcw9fsqiQXReyL+tyKH7mlu2VyzpRPhvpLrmbQGM9pmfhdLn2cur28Y+Mb
ExhhaUxjUl1fv1tqnNX0iDj5fDIh2Mo9deCmav5OaLRxUXHiIAmYs7EWDMa1KVmlNWdRIKFPyzxT
C2AwVp+zKP9y32A37unVKit3MJU1rHk5Kr1Jlj2Zpscckkvt5dAWOwa7uR3KEBzYMuW/npsawjI2
jLgWF7vvDrKdPXWV+thq45/7+9lcxkIvRIHdcFHPuT41qQvrMZjZTyZpji8ojnppnbWniNrCjovb
eGyXPOD/LbXYyTuvI8mV0YcpcxZRjwGkZyMJvSiRPsetBPMss6tpDUFXsNfU294h3Ukobxcq+VX6
FvdWIDQjEReHIDV7iH8Heznopk2AN6SDsoxgrgEBRlASdtfRkvAmLhMWh5LoV0+cQ1rupPBbK9HH
VViFMIks8foIu7pppikR4hKCrIgz09fSp7mIj3X7z32z2ABykOwSRADNcYCprENap1FUaQwHcVFK
pXtNy0kclWqa/y4MFfKMqkzcStGf+9iaj7OsPrVxqezc5y23scA33wAOwINWlpmYcyeUgV9gpZlv
5qlbjl9C6RhL+rHeY3HbspH3a61M05TyoMvbnst26lHrfbH6v++f59aHo9+lkCfSuSDUvP5wUllZ
QZCinF6kX8PspJc/wWYGe3Qsi/NZPTZULnlkdAbNwFOtthFmRjU0moKEeHsqq5Om/bi/i40AXQHC
S/FAg7GBMu31Lkynkcw2JUjRpCh/idjnj1wqn+SE/1fbsX3I2kx267I2d2xh6/tQHCFQXyir2dv1
wmHfSKM5MAiWdYfK+WFEr3az05TY8k7vl1hdLdFnXREZMvFBRtcDDQbUEk9VMX3SnfYgyx8z+aDW
p/vnuWXiSymOXA6xbFzw9ba6ZlEKldkWN6g3er/Xf9YQu/Wdp4twpxqzeaPhiSGIJd0BDrK6T3If
xkpvm+IiKvWXFMvKESKl0BO6UftMNClHRUtbr8zDAmUeAG9dNjg7Cd7WfhmBB8BBnkzjefUTnLwP
xySkMtg2T1XsfCCB+RzG8UkJlZfW3CnbbdkMmmXUO5FfxnRWVy6hWSL6GDGxSMkOvDY50zCBsvOm
bd3r94usgo6wKQDOqlF7aWMmtBFvdT5Kg1vN/4Pfh3mY1idXG4TKahmJyc4o6CoCdmeUz6qSe5AJ
PDWJo/uQxu9NhW9tCr4T0DygYPQbOpSgLZj6GCmzYwa1K5K+dVtFDH5m1A+B2e5J8G58qIUfC7/1
hndZV/XlxKKXnQXNRbQttmfaUK/lZQqCLpJ2/MhWFkCT3mEGGqMwSbaub5yiBakTia6FiLKqGLz4
t0gAdsehrvnTODtoIpnj0Z4l/SHrZO3YqHnxMkRWcYzyyAYHW/U7X3Zj8zQa4DcA78NRryVu6tie
GmtMGl45YGeh7Wp955vajqPZuvw0aJj+XiorZCKrCpWjjnUXiai7mCenfgrsQ1w/t1ZDY+2xLMuj
asXc/Mf73m3DjFgTTnLydDIve2W0jWUlDApn3QVWBZse8yUrf+18z43To64IgRBhJWusY4QiyEfc
TNO/hZSd8alSNDfpZO+/b+T9Kis33WRhrYlZ9JdhdqvpW9f6pfJxoFN+f5mtzRA/LtBSsnK+0rVt
qmMSZG0RDxez/DNETxH6cO3v+0tsfBLKxrTpFmsjU1r5RKEEpUxvYVjUy5P4awWsOkjVg1N0h/sL
3ehiUcOgHA76htL8kpCtou5mkschkprh0iXA76eo+iDq7xTGp8jXoONxMoZuKFNrDhJCyidhPevO
jz70OvVT0f09mD9n86UsoDTjgwqdOsXHrHgx+69mbHrxAEqsTVHrrl/v/+qt4wH2RxvJcYBmrkFx
cY6Y3Bwo0NTGiV84fs20TmN8jc14x263F8JoLZwRL/wqkJommKdNqxsuTbUwfT/3tfYpjMuPU5il
O0ttvLnAEqjfwqmDO19713GWxzFNteEyncLkcTAN2KS9xBxcsTvvfRseGgYcN/SwKL85tOWuDTju
s3GUEzgIzB6cDO9F+5z4cfS7Vv6tpH/vfyqdP+s61IVAwgY+xqei87wOdbXeAnoZq+ThxuiO+PBx
j3zg9jqiFQG+CiEYimWEIte7EXNthk2+VKMzofoU0dxBjzNmIoadQOU28mQhddENpnPAzVwdW9LM
JsFfQn0kM1tXjhrgx/ZJjk1mMXNvzuTL8NKn2U48uHGAVIWgzwSmj79ZV/aD0cqaeSJpVfT6nAnz
p+IUO05go1ILnIP0kRkjThFExfURjnJjm2lMyNmN8+xns2J5pYXcRhtB/Fy3idfrsfBTQadKjezG
H+ESDqDM2LkCW1t9A9TC+8ETuNbI6KqsskuZUkqZKgcYog968Pd9a9z4hHS731gfsX1QgNcbpXES
9FFDiauqKjePtZx+RU+hSwTnSldaP7T1fwMVTKe8Nwlwe70J5WmMLRujuGEue39fVOkNgzqfJS5x
mD0YFFbM6Bwu4LU0/KDpn+9v89Ztgb2Ds0WjvkZlam2pqg4imlHZ/jIBbnystEL3VTtK/Khtp0dL
K/cY+jc2x3ECcQTjSOiyFshSu6hU8r5kvbJ9ADP2vQrUzpUa2DH0qX/SU/14f4O3HowNvltwfefT
KQ8rte4vELo/qMxsITlmga6asdA0UE9Mk53ur7g6Uh57MHAktCTUUFjcZCmKHmrDaDfluU4UywUG
WDyiSmx7upLMz1lr7DWsV17tbT0qwYtOJM8/cx3X9hIpg20EclmdLSb8dJqnMQX+2vp5f1drMNfb
MovmHcKqC6B6nWxaemNnNA5ZJmE2BcZg40kJusxtEyi7Z2vQfrdTln7qhxDykWmyngNFH321GIan
KQ7yHQ+7sqPl1wAWWkRVyDJQWltFok5FvzJW1eYs6VNzVOb4a2ElX0wD8hUnzGENDsSw4/s2zpnn
FlQAHTHOeV2xKPImnGNNa84aFszwsRQ9tUM0EObM0Y4JrbH8b9vjBaRKvIiSk91cf1O9zLWumtX2
LEVKah0nwwnA3nYMsDppLBHkx2ZaA7QU4ntUpr19kJSq6NxSk8LfgZEaf3VNL72m3SRsN+9mEbim
PReaCyVIKQ5CoMwFUXEhRy4TxtVO3WXdjHr79Sipo5sMEnTBGF7/eiYAeZ5quzkLJauQFguT+iG0
5twvSwuxiqaHhrQNwuLYdGZ5SqVR/gXksUWBpKulo1QnxbGQpe4piZ3mmx5UME5Wgdj5nOsE6u1X
Ln0U0Or0MW4qUGk6R1NUWM3ZgtcD4otEvDZSCDhszGYvtDME7Zsu8wwTXRSlNSU3tAtl50O/3Zp3
QQ8/YkmSqWe8TdGSWl0fVTkFlRVSDDvPQWorfq4GRuir47wMCAcWeh5zGTffuN9Bd4wAG3ZHATa0
dYtpDP8eUO0EYDa0NZGZ0tcvdo5qkzCM5AlSliKkX2JP0KEhh4lSSBSZxd/xNPatV2QFwgxBH2pf
DEaBoODQgnk+ZGMXNPCFjfKX+87j9uogxwJVAMQiqD4BT77epYjnyUyHqT2XqgKFs2gUxpJJHXrD
2S1zL4H2+kR5V4iP8cB0P1Yn2tVLkirLrAWtuB+Emap5bZNEDGMEtl+GQfB1tEoglFI0PQit4yKo
849MY0rl/qaXhdY/BG8BgQtKuiTqqx8SliKuJAP7Kq3ROUCo9SUws/ShGGJKPYkbm0nj//cVKUgz
6wohFG/5ymtYjW6IVJ/bszlXpbtwSfvtrKM90pnhATsbTkDh2sf7i64CpTcLpsqhkRyYMEGs6xBx
H9oMTyntuehj8UrbMIbWqCh9q+6mA9Fgc+qUSEdqYEJ1YjaL/2V5oP3c42U+dY2MkKFQyruOz21W
pvB0Ix9+FEEN/7+j/0nzJn80UXr00l7AKG+ae2iTdUN22T3tFGI1XsQFjb5K+wyZdrcdSP3ZlJv4
c2Y26Dno8uzW9mie4rqID9oYT4exKzsvJHo/Nm0teYQ5n2APDby2Vmu/LIbwu9W3e925Vejz9tvI
1EGhAtmDqnF16+RuZDRLGapzGFJ5sFumOHrd8shOFLemcPdq00j7CH2x5t03iY3rTu9xyeUYDiMQ
WFk+vaSqpzUozn1SoKEuwoZhT0cyO/kU6Fz8HRO4DbiYB4KUn0IYRW0+xbV3ma0uGhLmSM4lAIjX
TGfmS0fZy7ONiukOVIPi7/f3t/yBq5vNmAWekTFdJoTWeWQcJlEyx444S2oyH6XF8Kh973XLNre1
FI+otVC3XQ8/07QZgKGFzbkbAwi8W6XXROpRtqqkj3GQzUR6ErLV804WubEsLXeTNRfVjpswx4xn
MIDL5tTpp2IAQwP8nUvw+ITtToq1YZ+EUcZincANKZlefzerUhw0O9PmXLfCbzPDs8z2YE6AFsBr
VVZ5QmvBvf/lNqJYghIqDDRhGFKjeHK9ZjWIIu27rj/jmZzvoZF9H82sPFRZbviRkU4HZ9SgDSVs
ddNEglfbdGiMxrpRuWMf7FEvbhiSAaILv8XfFqzQ9a8Z4aENmmLuz4zz6p+iMZyPWd/sVeM3PDSl
Qbg5FTge9Rsq4YoGQx3Han9O9fylc4Jjasn+JMFOBBGtgFLM0r4MerQToW/YEVUjJpVBeHLaa8c8
KnNRWIPozyLsejcCkKO0+U+5iR5q/WHnq27tkKce+Cwcxsw/rTxAXpKFN4HRn2WljT9rgdSZD7mU
9I6XtEHyYiZd8SkN7MpxIw0/7cuI5iH6I+r8jxbq6XGAndpNecZewioeP1L8/lGjDfxAjNs8ilRS
PvZaZOx4ya0DWnTXl1Iq4cG69RqCD+vGKhzOLVMxg+H0oE76X9pYV14lstP9I9q4a1Q6mUpgHIE2
8tpHVuag5XCn806NovcmMSOPl2V/2lD9GfWt31SAMvV2L+7bWhWKKMZRKVAbZPzX9p10Zmd1VTyc
hWl8bvIPc/27z05pQBzSHgw52pkK2zADfNZScnub+FsnhfaQVNLYlsO56c2HMbSgFv1WwMtapQdH
K07Fn2CY9hzKsoXVW0CjgpxQZ1pr0aK93qI9MfGTytlwthaZ5yqf7Mc+M/tjyMtxanW5P0FGWz6E
8ZT6uWH/RZzZHhRqnW7uRCcEi/bmwDfMankEcXPLXzfoeSW0EDTLm+E8UMd5hh+1PU1Upk/w6quP
UjbvTfBsrQehK6AO7h9v4mID78pVczcqUsczf1b02S9BybvcvF+hVv5FLNr+9zsDupFohpLcAjxb
GVTeOq05J2I8d2Hyo6aE48z/Vsb0NTTrHWj2WrlriZ6ovYFJpQlFxr8mYEx4hBLZibvzZKrTF/g0
v3ZN8kOu+8qXk3l+DtXM8SOhWV+YUym9bGjESyjNKbJpcRy5TmwkOfI0xT9mZ6IyOo5O9blhY8eA
Cq4bJYHqJmU6nmBPUY8DVYedG7/u17AB3jiadMtkAVtZxw9NKVm2aNLhnOhWAuOA1GWPpA725zCE
ZL3vk4cwb8VrFtvhQ2RB0KyooM4HsyDTRaD3WEWodE30VPyWrslJ1Ilz7ByjfSj7Ap7vVGmPuoSi
pJzZn1DbkvzI6chzmGTzcryQn1bZU9z3oE/7do8HY+PrICVAr8Um+gJvscbwjsxzOSJvh3OddpUP
sCj+nPRN+CWm53YYhl7kbtRoXxktnrx21oZjYU3jQZ1E4vfdMB+6CXjo2PTtExTawZONg/IEDa6T
Y4TmqZiMwC3kOGPmrZYPSVfqO4Z8+/Lz+xfi7oVkA5+1hNDvbo2Q1bQLDGM4B3MVML4qVbA0oelx
3+vf3k1WIYDk0cctOm+983er2MyUy2mBL9BbqfWLVJk/hGo5HDNLRtJy7NSdXd36e8rxAFyWGiHh
zHo+SDEbrZnnaDwjMaci+G4NHyCwmhe14/5gpWXkt61dXobM2KNh3FoZtimqKMDIwZetIqm0h7Y4
qPBCzVgFp1gNvyYzlK1Db8AALavTh7bVTlUz7tWzb58cGi7aMiBM7UZl4Pv6O5p5Z6LFJuZz356I
wHwYgsZXw0RyQDpNldfssaAtqdP1c7OsBz/JWyES+v3r9SyaSlORxPN5qIaTGseupmRour7Wiu7N
xR69x+buGANAbIYQhVfuerWpWw7c6OYz7A6dL5waHIcjadx0w3EVxC8kAJT+VC9VJ9Ocd6xpw3op
pDOItGTXlBFXex2pzQBG5GwH9TiNj0l07sVP+39ahCyLUW8IptYwvrbSsrKYYMwUSvuzUXI/zn4O
5j9Rv8cwvfHl2A1yZ3xAGOXWPFoMrlnKIDfzmXGfSLzIycXovsrp5MEQdv/WbyQ5C86TzXD6Cz5X
vf5s0RhIppw50zkU5C4aeONDHPlJ6jUUIXSv/d62mStUgJGGv7P0cs9W9mnSuwUSjtUsc4LXSwdB
2bdqOM9nOq29R5muHTzeIPuItRjPzhjVrmTEFOeMKPcnC4KkqO7jndRj3aVcnj74kSiFmZwBsbV2
/SsyvRNjY/ErCtXXvgdfqHz4pqv6tuuBUL6/5a3v+n6tVe4RNl1k1zprdfHsI9IyU9VRnows8nhj
dr7shpcjTaZMRG2T+7CmeJyVUR3HUpfP1F0+0ACwB+I6g79rkP61f6mV2Imobys5i9gheI9lURz7
Krij9j6WaT0p59jIHiWyhi952cUuQqp7YM3bY2QlBGpNepGQ16zB8SZK2U0zBMq5gcpWfbXrP735
JLd0s9Cxv//FtjaFs6ZmSFRHK2e1KVVownKyWD0X9tA+F8KOXMNGHL6rWunH/aVun3mNMea3p5A2
g7LmxWhrRVihMWnnpC+qA92ezhtne29Dt44SnBm1dQK+5dKvp0JGqyhyeZDVc9frn1W0N2ThuLEx
eyLTT/c3dPsisBQuhTktsizgwNc3i8zCNKfYUs+wqH3UZF+RP9SzfAwn+QTRwklQtWHafackdfvB
FsgiqR1JFqjatfI3vE9D6rS9BoV9AKUpzQwJeYoeHswdy1iDCXEcrLSw4fIQEAqvoTWFmMMsydle
ZbbK2ejbn33LMF9XmNUxL8OPil6BIZIgb+otJfRTpZ5d3E/kznP9UsftfyRIe/s9BPAGPU4iGyqB
18dNqa8ftEDWzlVauCL/Rwu+3f+eGwXstzbJEkNzxDcyKrYRCjQJFe3c6HKSuEqnNbCaBLCG6xP+
S25U8S2u46HwyTPIazRDZCCJQdC1XhNL3XgYunaUvEg1ysjLUL1Bd7dr852LtNGtg9qWfIapcDRK
mJe+PgmnHqMqGU3tbFWN7mZpZp26VPTPZejU/sQgh2fMWL2mBZ2n1PbfndRNO2a4cc0gGcMEaS8t
LZ3V2zYYqdUNotPPif1L6xY6rYfCyY95oO543Y1LBh/SIsLKePRCYHi91ynQwinpGh0e/gloS99k
bmZJpiuqrDwZcpUcqnrMjlLWRqd+1HbZvW+9FtkCZVl4aJa4a82yFUpVIpR+1M8MLD3rSGglcvJx
apuHUY6fwxQCA+1Rj3/FSkwfAQZuQ/Gr/GM/d/5949y498DOCMsIZxj1WYNTrMAYOyoP+hl3zYSI
kruIujwzSP7l/jpbH5YsbBmsVQzwmqt4yZHTViRqZZwdCLCdZj5NiIAMfQhH/c5Kmzt6t9LKfaqx
sMvQLo1zKgRguu9xHj818q/727l9SsknGbimA0MPhsj22nxEVdFEbkfjDEN57BvDOHgjNRKIduAU
6Jhwm5RO/A+fCgoXYM8G4OAbpKteBA1xom2cx+H/ODvPHbe1pF1fEQHm8JekKHWQum237bb/EI7M
OfPqz8P+cLBblCDCMzOYMWYDLq3FFWpVvYHy7jAZQD/MVPXKttryRbrytei90GnkYQsJc91yS0NF
b/gv9RiU5bNugacLxUet/l2hrX17Ii/TLYp60DwBvdBZ5Fl5PpFTGYVWUVXaEdOle8G4L5XIDUVU
5aWfSv0nl73b4a4UNZYiInAleLNIAqwxZ0Du+rJrJ+2YabPYuT2Zg8ySl6a91M1j7YxVaD0EiPG+
mlmOkHlLU3JvCDnU/UmtUAQapEk7VZIViXav98nspJqyGDpBB0SFS2vD36qcheDwjXQobCGYxcfJ
MErdVmIj+nl7NFdeIYyGDJwhkYNTfD6fPcWX9E6JZO2I45JcRbbhT3YqJPsSErQpOrGEiYr41AGS
n4bRZuQbX+/KK2A5q6kXEp0/rIuFqkL2tRR2jkYQO2rhfxxSOG7NVyWMT+1XQ7zPusFuWy8N5S0M
37Xrioro4lEqM3rgdeeDH6sEwB3KUEd5/BHNmgNu8HvSPAOxplUI61yJHV0eS+jn/56g8aqiAAzg
nHx6jQbLkoV7oFX60e+B2vhj0O/CrBUOeW9hECHjoG3WpoTtSjmin063a3f7s1854XRKpqSGC+Aa
aMv5wCtUjMmvenJRFI3dYCxSVwNA7FSR0my8vN7Gcv7Y5IoiDqZNsIsvoB5+OGvKFJKtxXO8Q7bW
ja1vVeQ/JUA2fcWZwga+JrZ4Qe/p9UugLjLjhyk/lNqpDP6k094KI1tCdryhiIJ6KsUUz2jRqFDu
bk/KteWwVDGoUwKjRrFptRx8NMr4f1PlqErf/Cpyq8b6TSfSNeXHpebQlb1Xj8qhSbYEQa9gsZYO
4xvhGEsApur8e/hzIZgxiRMZbXCQlWDv+we+2qtZjo6fAgt7FKv0oCba3lBa1+8OYdQe/Hz0ai08
pKH+8fZMXN5Ny88h0+RW50e9paPvKpIR7NQsTCcdrsJuMF3hdJKnr8WWFcLVKOwl6h80uy6rq0Yy
ayFysEdRCwqnnBHhT+Ja3fF45a0C6pdKiPnPV/uimAwIc7Gc4wxf18qU2Cx9P0Kxs5mHvd/4pRvL
cmZn/RQfbk/iZX646FaRq+OIqfKEXWURtVjqet2qOlmE5ZSpgjZN4wxZcZpHxTODjnefTnbRPt8O
e3nxElaBELBkv+zw1dYuQy0EyabrRyF/merncPyVBtRbt27dq6N7F2Z1b8hCnk5iYOpHJS486vx/
JPAqSt49xQO0ETJRxArdQdhgbW0NbrVD2bh51pECHLlXk8NoHI17c6slfmVZMoGo2ZOzQnNYt5T6
sKsrQ0fUtaqXwk2oBw/hWFZ3aZpnLj6t7c4s0c68/dUuD+Tlq/0XdPXV2nDWjTBBprKHjejSJqIc
3xevQeW3u9uRrpxyhIK6wbuZGuBFuThv/UkbEtZlbv2IsB4xrAMnkyOn4iGXH5L6vg8PYbm1Xq4O
8F1U+fyEq8peA8ROVA5zQMPkur0dbKFilmPy/KpZhrbwlflynOGrWSxxEA6DTNPpbLjSfNi0rLo+
iP/+/tWi10sVxFLP388Tz07bl0D6ovtbsj5bQVZrXE7rJhe6ZWeNklsbuu3H2mOp/vNTgKkCj0eP
FgNTc13JC6xYR5DO4vC1gmDXUD10uiz/TfWv924vuKsfhWyDBJNlx5P1/MsHfTlWshAax1gDWKlL
ceWUgDX+hyhoKy7dRooPkPDPo5iVWCeLktBxyKXizhwkGsAm+dvtsVy+NZCypWFP5r/AGJXVAkv0
GaCx35rHXMzQTs8q0Umt1MTdy2rukdqZ7aGofqbI3WykydcCAxmli7pcyNa6qoEzyTQJ4mge/WHG
u0zPdA9OYYahcDTvxthID1IrN3styYvd7SGvveKobi3sMqTISAlIjdaiRYoygEAXBvOolS+z+AUX
YS+LhsOcockYfR9B5CbSQdWEXa/d90tdhwYpdHc7VifbaooDBKN77Lf3kRjdG80CatzsMy+39mrf
42HzlrJRW0UZ7/zjB1kal0YksO/bNP6DhEv50gmiT+LmV0+qoBaOWSmJSxlF3Zf6TDEUoxDEOEMH
yULBNUOl8ypp0J7og4pOHavm59gadLCgeuV2kvBzzObkYyQKw8aqvXKLwglBP5PHD88gY3Uqll2p
munEqWjMkhNPmivmbtF/DcW7ufjVVs+S9u3217yyGclISIFo1kHOWOOAp2iyysnPUZTShG4npcZ3
vwVUdzvIFVADb3G2+uI1zT5ZSwobVV+gFuvrx3SqjoW1y4wHCvktPiZ2MtuBFXrz9FP3/+RxaGfh
UwDRyG8fAv2k0HaT8sGLzOGh4TlU28mwq82XzjxU8mPRQA7dJSEN1V6vN/KmNyOs1SJiUkCRAD2E
FbgWORdUWhs+p+JRnKWCtZ3W/idJr62XqNXbzBkTRdzLndFnGLCpbHBVDq0AbHA+/e3UCOZlRZ9v
9pAri4A1hFXxza+tKLAN2ReR+jbSHJTzgBxUaCRy68oZkkmhlrW/xlmbMTkbkkhxpWRWf8UAOEJX
VqJcdBry8AYtUr+HsFe0XboTNJRR3TKMuwycabxY++ST9V2rGsO0NSGrjosfdQKg10dFQE41tDva
Up5TGsJTc0/O6H/EClF6VcPEpwTRyNQvCi2ROs4yXzDsLpWS2EEW1dqn5qB+DWalHmxr1OrPbZiJ
sV33Tf41xRemtYOmCHi0aFaHEGZQJi7YTQAdviwEjmBFXI5NNjWdOw3o4d3rvcH7sq4p0u60rtCj
PYpOennXtE33XewFSd4JKNqoe12bqu8FtfBvetBnuccU+YFjdPk8HLCSNRQ7nWWt3KGnmn8SO1pF
G+ftG2f2/WqAsEtVjjYwKH3aGWuUGl00RRA4WLAFjefW1pOgTm2/Aa3syHIsjXbSUUlVkFAabUGg
RauGVvpsCLgT2+FsTQ9FBd9XnE3ZU3ogb7bUS8Nvq06DL1lWNBu91HXOCnEDExgUFrjRF47gKjGJ
GsNq50agsBeJ5b6Q0GCVyjF2raL3H6JBbnd+KP5rovx/QQHGUjzCAdpYPXDEWorEoo/045Qcui9m
obpzsZMar43+tVyxRELSmMudqwge0Gp4tRjCqFNK3jSWYvuh/sWqujvqQv/4uqAbztHIuwnu7MKn
XuUQWVSqpZiJlIMENqzmyj46Y8NeUbYoIBdFryUSRwzXCW9RmMCrcz/NS3/u+1Y7TvHvsWmelLja
D/1jlGd222tPo6nsxfxDm1g/kmFLpXJ95xAbyBkg02WtMNJVbK2yZmH2yfz8aZEbiz06rXaea/dG
XNsSFE8Job5uI3FavtD5djoPulorCnitJIUoeFTCH2H6WcD6LvrXN9QyMFY/04p2KH9YxUgtvUkA
A+rHrortsI3dGk5JgMnMxu22zjaIg8wTcFLKINQQ1sCNrgt9Sa4l8ygVublPGxOiOOhxB1qa5Mld
K7tBqgcO0h8NcBhzfm30pvTM3npNDLl7mLJBOk4+mVJaIw08aa1yFHSsGYU2ie/UHnV9X8t1z5fC
LRXjtVkiLEx0sOgIo26HzgJr7zxRimbMEdUm9o9RGthKMud2KGSf+0D0RP/RN/eV+mDVhiMuCiW+
8DhM9S4vJ0B2nVNmriZ8MoZgVweSXYMJic2t33dRjab8S5kQXUZ+GpilNXG9rZNApJ7uHyXpT8hH
jCtPaj4kO7UK3Fyc8cWhGKZwt0nNY1Fvfdl1crREB+yHEdBSuNHWpg5yi+GP0qT+MYPyZheRINqh
r29kYFfHiOgmvYNlD144BQhSaJRICpNnDNVfxQBwEMsH/4/gO4pwjPzmRQsGTwskD9FhfHO30N7r
5yWDxH5EwZqMyhRi5KsnTFjINH9IZY+mmtuBmHkiRPIGzsrtXbIVZnVkK7ofBmY/CUc5muxW2wvl
bwnbuttBLmoZy2AW7gIuCLxmSTrP13OT4hyR+JZwrM1kLw+9jdiuPgA/0L7VPcLgaeM7Ztk66ZRu
3LgX5N8l9OKkxEMQWgCc6/PQWdwKEFDi4ORL6PIZrqAaB6Jr+rMvtUgn1/asaD9Tpf8kdO0zDqy/
BvSNW5UUbbyXc50C9nOUOub08facXCTfbz8MWBcFfCaHHvH5DwspkSd6lQWnvtkhP4J7h6MgAlQV
XqrdGXDdoQkF+ccMk3F8Alr0H+Xi42IihAubK2UHCVRuF3+Oi51lfexqT47zXTke4rinDl07UXlv
NuqGmd3lncRzgUcmtyJzeaFgAhwtVny55DcL3gSem0i0vroIScfYcEyRqStNiFQQpW/P1uW9tARe
5HJIK2hfrycrjFUNBndwsiL5NBiDPSEmgSnjLsnCu38N9dbnRYRNpsQP2uj8u6SSEUgpVsOnyjdN
tzVir1GleRfk3yF6eP8cixEB8YVwuVSCV0DblMqFlKlzijUWsAT6e4cg9+/p9S3cy40Fd/ntUFF5
F2tVUjfktKwgNWF1PqULg90f3GKaXAspAi8PzddYUGcvFJPoLhDj5vA/DNQiWQNPTHtmnfhWPsuJ
ykV6EuJHMfD04jGtI9fqtrpYVzI2EL1LsUyCtAGqb3WeUc2uMyuLsxNvM6cL0PGtP5fqXwoPu5lO
b9rbQ7ivcsHVCmMjLb28ljQ8I97oMsubeq3VrJhj6lst5rj8svYTor7SQ6YlyofbM7muMPHgQUWf
Nw/2pogGr1lAFVIbpjHiIKv1fnQ/0qFzgNeWAIpGOWJwovI5o46Ik31d+xvL9VrsRS+Z/Yf/Dx3J
1dZAHSsfBQxPfcQCB+y/1CpxQgGdGiSrEln5UCrl678PFzAxZS3WzmIgdR6ykjpZsDoF01rclaOZ
NavsjfiVefaSpoWK/OV2vMsXGpgVOq4QeNj/iOyfxzPlqciVUctOeQ/xnbLHEAaCWxbjkD/XYxHL
eysx5/oA2igxf9+OfW0BLXJXWMmyeqkgnsdupyKtmmbGtTaDRzhPLd1TRc3df4+ygFChGHEgQJk4
jyLjbQYmScRovM0zzjZRerJKadooR15Jn8CuAKyFqwjonLviPEyQDWKWtH52orNoG1rotAPUqf4g
wiEIw9ETtGDX6naYmZ8Evzum5lZmcyWJhvsDuJckddEdXq9W0aDFYGkT9q7QNGxRj1uvMrKTaGQ/
ZK3zPUSXQjspDI6jsfWdXJ1/GFV7iGtx8nwsJPZ5m74gDpY5CY8xe8EoOkErdztDyVQvovX67zcP
6BhK8DzUQXuvOYzVjMd9gsTOqbUED2Gop5Ebvqmf601F5mt3AQL3bGMobUAzV2ugEq3EqtRlampP
l+6bfbCLhvsYVt8Ob9rb6205cc+flBoMC3PhB6MvA47hfCHApZI7Ueyzk9z5yRecg30Xl9HxeUgt
lZWnyRsr79oO5rXMHkY6SEZd8Tye0SlWrmfsIjH9Y1mJDfYn4zIf7vNgy6n4zQH0YmzAd3mu8Za9
0EvQUb4ErS4wj9j1fUh6BGzkQBIPWmBljyF8fbdvobOJmVDvrEzglEZF1wVvFu9jvS48RcmsRzL9
2AFwrDjGEPVuGtTChywIINtLjXmYrNZwmybUHgKtSva0b5+CqhR2apyX+yFWgntRGYDjt1X/RzXD
iedpkTr4bVbIrCr13SQ3PHQLw/So6vlQJ5N2426/ditQgoPdznlCKrv6wH0KnpWSIt6MwvyH5P8l
FH1bkhKPPeSoTeBMIpje/2FR0fpdeDQodq7r45lg+nI91vkJpYCHWpow+nlUw/xotN9uB7pcTZxg
nMe8NeEwsn7PV1PStpGANRAW2yRNWMJnUuq2HB7JbDxl/fxyO9rlvuRSR+oVjhAlH1R/zqP5M29K
Sy/zk6L/6o3DwhDKarse/qpB+gBW/SNu6bcjvmHMz5cwIdEPA/wARhYbm/OQwdhGgyhhhqKFuJ8B
WZ7awk6EyPrdIoY02wX0Wh5qilUXDjUHOAQDTmxPSjgWX8Wk0D7LiBNNttGXc2cbha50dikmyt3c
5vK3ovPLT1aoVT8CUCS9K2ZZAA1SK7XvDY6engqAc2NA1z4Y1ABQN294lfX11gd5BS5uyE9CC4er
FG3q4eDUppfEHByti7dUSa99Ml5x9PqYQv61Om7GMGgSnl4FYAr9boKbfQzyyUvxlw198WApCTTP
fGP1X+44Dk1woUix4RnBnjv/ZlOv4yU+BflJRzKstLxc/16ZxT2whCYMdxaP6duL5EpWTcCFdQ53
ZQFvrrJqM5MjA4Q2luyi0NKLQB/gNQOgfx8Mpf8ZvovZO5mSmJ9C0OY6OVpKOXTsC+ThQm0E83z7
91wdP2IebBCoX9ALzsc/z6lFnb/KuVKSxFFjuoRh3mOo2Cc5LUSr+BCoqHthh2ttRF7OsvVuoSbL
awVLxyUPPo/c0SURxYQNao6q2+uCkyR7JRT/+ZnNNJPo04hi6rhXzqP40ohDoD/lp0E6oKZgp/HH
nlbPUMyOIQ7wQpIdZY0NQP5l9rkERTkDuSOgUOuCk2wlfSpOM2fPgE6J+sTreCPzvDZ5SBUu/EeY
7dQ2z4dV5YHlB9ZiH49IREHulxzTzdb/tf2vLGhtAAZAA9dP6tDwJYWcLT8FeCAncCwq4ePof/JB
IgXzx9vr8DK1WRQS0CxaSBQ84Vc5bhuMlTKNClOmpLu5V0lwO0fJ553cN1uKgcs3X6888GCocPF8
XPbhavKiqW7DxZA+EYoHP/gklp9F1VYDfFxIbX5M5vfG2lJ1u7YkQKexCOEAYquxigntuAENiUE4
nUzfawxtdmPEQbzbs3ilOkhhEDFEthSyB+Ts50ObeuiFitwUJykscVeha/wc5pXjTy/5ATN4tzQ1
O9nKIK4tRnidbGHIJ1y3qyOtV9rEmGX406rxUGYvqXZfi1vViGvn1PsYq7uBOk7ehz0G8k08IVx7
N5eQ4dEURz5OgdC4sRqvrfz30ZZf8w4NikxubSh1gK2Zlu66RHZyo7SV8kvctAdN2bJaubY2gNcA
FkItm7thtZnFoYtjoed9p2mAReKWPA959q0O3JUdBj8O8WCLJAU43WpM6ShV7Zwn5SnQ83zXzIZS
AX3v5P00ZtEhR55qYxKvDIsx8TqGYAh3ZU3Jm604LfO0K09YkoReQN/bRu3nH+2i6e/QjwI+vLwb
TFAMq401mmYUTyZ+Kuoo+099h1STWQqGu7GxrqyIhUsPiR9lHCKtwgiA2hOcChZXFaqyw0s5ho+J
+KLWAw/c8jml89wq093yv2hw7RTUTULsa3CgsIus9yjlu36obpTJ3oBkZycZVUaqOdT7+FFQ4Vff
lHdnrzWM+dQb3fgtnZIodsoYprM7TGpxaCslEp2OtkDsKlEiuH2s6XtVgULnSl1WaTZW8MaPBGzE
j3bycQYJqla2WYV140zxpH5ATqyGo1Bb4c7HbsjYqW04jE5Vw2Im+axaCBKIBv8WOlkNPAEyue7Q
+Bz+xJ05jl6q+0P3scj1djjUZZ0odoV+UWMbgyVHu8Dol8pl7if8MZh08BQlorsbX2458i7miBIb
5W4W/YVZl5xY5WCVoU4WWyl3elbe+WJG1bsZxLscVKNjzK0x2VEYNrLd1GiQ9Ja4GAsO0aOJqcCG
fstlAsitvbCRgNwArKNscn624N7EWxTUzYnP1NpFqtwVWesq1l5KFeRrg3vEq70ZsleQxB/mwd9I
iC4O67fwFLt4XoKIXQsdR3kqmZ2R6qehCby80iXeKZET+kW0kelenNhLIKoGi58nnbe1rkBVxV3c
z6V+KswcMAyaM2nNCyKz6xbSffs4+Bt7dCPgWrbNqiwFmFehn2B62B16nhaawE3pSppqG8kfwfqy
sbKWnGS1srjQQWADOeeyXbedItMI20Fk9wEM73ecVMWDEql/5w5eB2QCzBujYlZfmgrGQp8rhVcO
g74XFuef27/k2jcFtc1H5SwkzmpJYbet9vhmASarJbez9qq0o1i38T2vBwH6wkclqV2nFiRomY6o
pH5qATY2dDjpiXPub2zXrSirV0FmUbIJ/JwozX1LUdPI96q2kQBeLhSWPoVwGoXUO/jj+Q5E4BVt
h0JVTj6UUbiAsnTwkzu0zRwl/SJF5sa6fOvInK8Tdhr0Erooy25YFz5CEceeWovVEylU5oADnlGm
njRxl0Uf5OR5Ur+J8heRErWo5k5L3aruJw8n62OgQh9Kt27Ma8N/93PWT6JWD0YlaPg5ivKo+sh8
6o+t9aWVvTF+GPKNHstlRgpMiaQDGMFid8Fsn082az+JDU0wsAAX9ccxyQ07KIFD+mRzHmjT+iRn
AXcBV8qHXisnp8L13Lu9Py4yEX4DHkxonNAFRNBuVZiRlTABGWoYp5T7kU6Xm2Sv/x6BDgB3MFg0
JMCWOX+XMJqLlJU1N+apFAXVSdjsrpiWW+4wV74cJQrgpdRj0GhaH6lN0XQFZrccqd3gCcofAMCP
QnRU7zC+dHmm//OxQkWEDgrADaBuylrTp48wbu2FhGkzxXtNpoSe49eqFvqWI+3lpqfLx8OF/wY5
C4b2fPYwYi4lGVMDHIP7h7xpI/rz0QfJtzZ24kUKDPb/fZz1xpcbGhUicZJhtk2UUJLoC2DkXbnl
n33lkl8iATmh+cCf3lo679ZDxBI3+0WIKOdQ8MyuUWwxCFK7A4vs+qkv3PXt7B8QJUbZzB8Fr+ty
jeMnN3e3F+aFjgLPaRUbPd4XmrIk4avEVURoUjACH8PbSbAHbNey7Eso7/JMffGhm1Z7Y3arcnyK
tfxTOY4v9AcXwGuaVBu/5KK6tzDDuCyX1INDcE2K0IMKRGwjWyfeKPSTpby5q1JjOExKnuxIvHvI
p77kVW1g3PmTLN3dnohr4SGCo/zLF1EoM5yvsVCvytjKCS8MFpKqQeOWBmlgHht4yVt3M2Ljeo53
rbYx7IuHwxuuiiOQwuaCQFudf01diFqMasmp+1ElNggU/2FU7Wyj4nR1dMzp/4+yujYjNn8ULFHE
D6LTP3ef+9ihT/Kn2urTLFtxdZcBE/sv0HLUvlvYCP20ajYTSClsSoVf0j+3P9PldNEc4BlMAQOI
LdI+539/zMUM3UPrTur05EevGkXJaP5j5ne+tvF4upwylfoc0jZA3xBjWgPv/ElIUBCrx9NsIacr
dPiojI7gf6XEWg0qtU/BQTt7I725PIEIuiC38LvDBH5NapkGJRy0QB5PkvYRvBjZByr/z7k+bSRr
V6aRt/ASC88iNBqXf/7uMzWdiC1WaIynCvYlaj92Z+bQ9IHmS5+kqNpIqN4OkfNVoVLbotBJwZP+
9LrdjnyWn9CqmE69y2n6zazs0eQMdyrV7lQ70R10aez9t8+fuq/1XrhPv4PCb/eRF452+Wf8U34o
73Nn6+V3uVT5USwkZFGo812UVcpA7Bp/iKcTBKXHAURHKWBMlW9JrV+bamqX8HlUOiUX77nRjGuB
1uR0ahrY68NzGILdz+0W7e1/lw5Y3vvvg61usM6EgIFxy3Qy5pDl6YhF7VpicFTS7G+u/qibx14o
H4vyEAkbK+rabJJ0LBoaC/xvTSMWBVHt/aSdTqF+FxnCXZ7YOgikf979YCn+C7La/XNewCEWq+lE
9XZvqJGdDtND9xiEu1nY+m5XtiLoa/5DPWzhfa9SthFeo2Uk9XxSYkCv0TelkR1R/GkoG0nHlQwY
3QyyADxHQGsBEznfi7XBvsv1bj4JNfQIY2++ii18Nrcgx0defJenG3nbJWAEQe33EVd3XTLICRoh
RDS62TPV4mP3PCPG5lCPwjt5LB5Hszzkoy33G5HfHoGrg2BR1wfrj/Tu5SMRLk4XifIwn15fj5Ht
HT88FPb3p8h+suzMruzIPo4uKb4dOpUT7O6SXbL8wQ69nz8ru7ElG67U7vnj18eX4tUx7X73zbc/
h/Zky3a95wG9D3fUte3Ile0PB7aba7ifdvbH/ePj/d8PD6H99/ff2yvyjd94a0Srm7W2zNFoBkak
2YX95D089J68m3YAiB3Lwx7lAZjLk7XzH3XX+t48orapOdFT+8E5DPY90Hf7oNgbl/317/tulleX
cJzUo64Hy2968vNsV5f7jFKWR21fT37UH4DlNfPHrRRj+UtXE4GzkbqQWtERuMjfUJ0fpkrCIi6O
qYlHwi4pk40r+W3PrWOgRgGPGVgeNJHVwKCZiomvFeJJsgvnJ6ZC/BtfPye1v37+EdqifVI/bnzf
K8cAzMD/Qi7n3rubMovUfh4sQqrKN91JDqkrOK2dOS+vy4L9jg6H3XjZq8IUn5y/5km5A69n67sO
2UbRQ59DL2zuFtn7Nmxpql7JUM5+2uqwl6Y4iQyJnyamyk4TSp59uL5HdduQp0S7ZopOSoNuiipu
HMNX5wRYMk5PCrSPNXpKousvTUotnoy+e+6LQ57dNebPRO2+3Z78ywG+mTjCBV2OR3wAzuce2GU9
1XEgnVD9bdpHq+ztrMTx253k3sklZWc0v29HvHIYw2VWFCxhOCOhV622czaraSslunRCnU2dMztu
JEeO/w4pGl75g97dJ/1wh8z080bcZSjnK3vhUMPRoQq9SGSuVraidSbvZk065Y+CeZhViYI89ivT
L9T1YcC2+adKz3eSsbsd9zI5WcKS/wAYozm3bs3FacdZ3ZnSKcYAxk8eEuF7i8dy9BQJGxWQy9rE
eaRVxtmXcivFo8G3bGO7+yEGL7L4Ja8SN7z3Uea8PazrnxEsHNkQqCUYbOcrR+yNFh1zxtVMu/nJ
IlNAM8bXsBqNJVRAfaSwfgdcs7fDXhsj80WDmtaxyrP6PGpkob2mqbl8Mg04nZYXts8G1rm+00U/
BHFjQq+NkSVK731xBEEjZ3Uy1WKUzLFZyKcMBuYwuFFjq5AqK3OXcZNWR6FP7BQbrdtjvNz7C99/
US2iMKpwhZ+PsWxDfZrjVD5V4hGcaZc0u3x6CbphI5+8MpfEWYZHRkTXeHW4VX6qRJVey6exbByz
+BHiSRhHJeg7DnxLu8d25fbALizNqICcRVx9vTQf+1kzGr5ekdhJivVHYef9K8AaQXGqsdr3gqs2
Fv6ghk2lzxZCC66IW/DHdvzVaNWDb+3bzB4qfJtYZk1k7PNA36ey4WgKJJfQu/2Lr64AUJ4cF4uw
JKvu/FsUcSZ3elfJp1LwYp/qQVy7uQcgXapQNq1s34Dmv6Xle6V2hQoMqSo1Eo5KoFHnUcNJKkG1
9Ky7UPuNT5kzWtFOVNySN7L4m8crHgK13RlI1GfW4faQl797dUxyJbDaaY9BcFjzUSWtHuau7mSS
clNDQqgpvNlPk42JvXLvYPlGgooGGno31ureGepqNrPQZyXE+Sd/nE/VrDhF1LmCniONIPI5Farh
zcZhfG1mFwVqSnJAIPmcq++ph/VQC1TKT0X/C2nSgQiTgNe9rZAVm3aU28qfRpDd23N6NeyiN/W2
zUAMyasP2ldy2dQC/Qc42lPtNcLkjnpmm+OdLr2WSflZFzw5ekRuciNTvfY530de3bYFFIrESALt
VIxVDf9/IHNpcSG7PcBrn5NrAKUQXN7wxl1Nq5JGSh77oXaKfTrwCcT99u9U3QmYIwR9vxs+VLGx
vx3y2tYE7rKoB1rkaKB6zudUnDW6xGzZU9DY4q6dPsnozlbxfig+i6nhDXNiSxs5xOVk8ngkmVvK
8Yve7GoyJ1QQBLxc5lMqx8qu6yL9rhGM+u72yK5FAYtCarSIPV7swClUZ6UIy/kkz+T3U4Q1HKLx
/2owRT7CNUrJhOYC/I515lf72D8kVTWfdGHOPDNCrMsclWjjNLm8y86jrBZ+kVk6YBfeST1+4Y8G
/mg7LF/J7mVTuLN8ddiYuyvxuDcpOYESgSu5BsyO1iynfpJIJz9W9O+FZk2e1JukB5of1jaoonhj
ay8pwPlxSR77pmz6fxnt6iBbLEBrnmUkXcBkIFn4bQjhEh1HoajafmObLdvoPBiK/SaW01Cq2Wbr
dlCYjyBF8a481ZloGxOv9pF3efxRC/7M5oMSb2yxy8k8D7fa1WMlDJkFNhyIY+xo6eSw4ZxG+1z/
OyDjPNByvLx7Acp0ntQ2EA3ga8WvtEwfwyie7U62ZSO0BeNBELRFOrp7Uv1vAyZst/fbknVczOrS
D0HKgqfWWsjHMEvdSshzTxn8+d9TcKd/K9M/CaKRt+Nc7msqawv5C/o1XKz12kybKKwEvFxPcx38
zODHcNH52cYNd7keCQLVc1ErB2uz7qxLOIqOZpGZJyvNIgdgL2Oi1ww1qB3+l/G8C7XK5vQsN/US
ISrax2ZuG2qZ76IRLer/YdbeRVktwiGY476YGJDpZ17bztjebsnEXVsA7+dstfyQ+W/yPuDDZIab
C2XuZCABOuPF1FN0meLPtwd0bVe9i7ZuBy5yQIXuM22Sljae1fmdG8ztp8kKHpN6mjfWw5XGAAuC
njU6FZQFL+Rm1bmpo16pzNM05a6MPqLfNsfGknZibLpzf2+13R4P1DtV7hzxPplSO+qkvVR0363Y
fy0/Jr3xx0p8W5n3isTjh1ZhmEhPmaLbk+8aSJ6xCvYTZJxCtfukJyX9eHvCLj/Pso5lylEkFtyI
qztkriP05kHToWE5zmBnudtltx1d1b/LVXPrjL1S2jMN7kR6lOSlPNhXy1od09LSIH2QfH+NrQMM
9KzAnkuwwxpx3KibHH9s/yrCc5jJdpcJ/ywIAat4EQcmqSHVoKFzfhg2wgI5F0rl1KM269IjV2w1
FrewYVfSJxgXJrHIHRb1/FUuE1SCAEcv0k+VUtp5g+nxjjef8QUf2vpleMrDeuOYvVz39MFQkzNR
MUFO/Y1+9u6QtwoYX4FfA5HqsYYQzOprmVF0EpNvQmX1G2nvpZQSsHyeFqhO0HlnFlfHhtolCGpF
OpjDRN5V+UxnX873AL9431ryT8CTMZbnJiJLfXqX+eyLtk32Gr0wP7pT5FJBKCWt71Wpn+6nWvt5
e0lfASTBGsAMh8wL9Cz55PlHNjsJUp0fGqfAlB4GQX+sW/8TCgp2YX2ReQbhye7qTXfwm9RDpzhT
HzXlvpHMndQ/yVvo8be89fwGXH7NQhQGAb+ghM5/zSCMg+X7wEzkLyOJhYkUwjcL8XQHqqnW/Yx+
SYNjPRvd4fYsXGxspBOBZTHf3K5IxKzO3U5P5AYtMes09/luCl+xtneE4tmYX5C/vh3qcrmfx1qf
uhUwTtoxxFIQ1/vi/62fxsJt3FDeV6a9RTFaFtfZfC7BoG3R7gd5AurjfD4hUahZHrcEU/RdU3zC
BcMWMF1P6a0Ur1sF9IuNtYq2/PN3G0uR+qDk9LZOuf63nRobhieKCP+PtPPakRtZtvYTEaA3t2T5
NqxWq+VuCJkRvfd8+vOxD/CfLlahCOGffTHACFtRmYyMjIxYsdb3WQX4/iZe5RYYQuCUkd55bh+/
vTQkVfooJFbgPSf6aJdcw3Lww2rXWNBuLWeuemGBncPMpRW99yO0J0Lv2ZA3sbUBip8GD2axkrzc
dAjQsaCq3jmwl5D/iuX1iYGZCbTBy3RoKttPnYiWVpc4/uu/7xwVPQBWIMRBVSw8XYxaNSqEyONZ
UkGvs5GyX0q6ElPm3V84HUPqrAeM9TzStXgPy8x/6GLhC8+antabXssFW+nl9Hh/Je8cBVdmZnCI
DFkSOJ7F52miRI3bIBGevbfqLH1WJZpeTvvf5NvjuDvpn7Ruy0AwvPYrduefv7ALwpeq3zuaGYKR
hVsYWiVkiig8i9VjRId/1DS7jn8gf901ma16G7kAgCetuPx1iOINaRKoeWAzSLFkZ0fXTgi1QvFd
ptztbvpjNbXdtb8M6RtSZSu2rqMG/RdqvgQMNhdfuVxhGXVRLGRT4PbZf0MofTbbJzFuN6DxoHNU
N/2aNvI78PNyS7FFNYz/N0B4JgAvDbZVUFcTol2uSnxK65+tE4summsMYUGsMj022u8eUsq2/cS0
FKK0TI8IzQNcY/twbhN9Q3bJKKAxtzgwFV2UNYKeG5sP7JECz5yN8d5duNo0TrpnhX3omt5jXPgU
yLSdUP9XeN8QLF2JB1eMs2RcVHjxKyb7OT7L8bdOo8XsIePhZt1rlH33+rdpfBwhjPb0ettLePSf
UrBD3h8MpGe/s8qVoeNUv3aFAtXUJNoKIjTNPF/hryGyr0822SB+P1PxcmOoC8cQGyauxlSJXCkE
Ll1nVM6TwbNWTtiVZgI7gIsjc0OnA4j5stY9jR6FXkhQXE3mMDfNJhHj4/yKLCDn84Vzk5fHthA3
xldvyG0qKXIAAgWcberTuku+Mg/tCLwvxmI7RrvmHcw9wKekbdJw7VzOAXPhuiDHZ+kOmBHgnFrk
T6A2PSMYxdhtA6fOXtW82pWznoP+q5X7g5ci97QS+G44I/hbHqI0nujHLmcbgkyWkskwY7eyTkH1
WWrPoX9q6kdA+Stx4PoFQt9n/gewIiK2JBKX5xI28RKSZy9zg7zbAZu2w3i0K1bay5pd+JVLEQE3
9Dbx+EXysqdy6P55sewt5Ae0oEBtM0Vy+QvaMDaK3iu1Z0GwnHAEbFFDZ0bXQ0725gpi5Xpjoe2d
+13MUc3vgsWn9PUxrmQz5N7KtGYXpgJgk0GTH71cYpJLrVVXbVcFQm4bhXWTDAAkxZU0dRJMaWjG
wnNYSMiBqEFvOpnlS9spAfkvjnXtNIwzfbl/iV1HeEBw1FqBVnCcr06YlOudVMiDQAXIrCYnK0JN
d3i+mxURPq89ux49i+5pKNbiFrxXuqbCe8O1IDNl5okiIihgBIUuPyz1qVSV+olf4PlBbg8JDDAA
f4PHjNaA02Uc1C5Js40Ana+dpTG8sXp1IJWV91oDG9r9/bhOKE0AmEgngFekDbl8pPVBmGWGKSZu
IA7SNhPkwcEmkICiXcsfbpiiaMp4LKADat7Lma+sp8JdBVbs1oOibOIZWzpUjLqVw7hGEHjN1cOa
YLUCaI0eAEF1dr4PCXkuADIN2yh1C/QjG2bKzLKGQbZyugedXIW4IQ9vnONHgkg3brLKODRJui/q
naHldlUNuzEtf9VMDcsrZ+36pTdr4pBbwHpH6nu145LSJUHQpKkrehZi2Fz10r4b041XMAfzQ6pa
x9B2CsqFzb4xHpJU+OcvDuudOY+jogBFfFkcdqKr2si5kbqeeFIzlTOXbNK11tDV4WbABLJUOGzM
WeX8PfX/sP++2nIGEL8ir1FPgSo7bf1iQUvTai4d6N19H75+SCysLZakqULb+qOfu5PZHc2yt0Xv
WAybtwi+UwhstGdZWcsUr5Pw2SaEUPMDiY9oLGySjtWdNVS5W8NWYwdSl28jOXthzvRnpY71jssq
fIi6EIb5Nh03ylhHJwggYGQWrXxTeJHwM8iEtb71rX2nig4LF/x30JYs7i2/U8Zm7MbcpXOGF4UG
Q+JNZzDzEP0I+qTcTuo6JabMYbrIBNgKniOQqFIwI0lfGK3MSK/7Ws/drEegSatV+eirzIqXfepT
yqr9g+n73F6CIGz0OPUeULH/nktGeezLxvy74gxzSnr1ayijzKAtKF2Xj1fR7HsGHuXc1V6Ng/IQ
FZSV7M4e/ipwudvhMW9sZi/XgLTX/eV5E1i8TjmP1uR7NeyDxxciRPFGqebuMOWHUtJt/6Uai03d
1baFFGOsn1oLMbMNgnX3F3zzk8/vI/hiRBS3FveJFY4Qm0x+4Ypt81a3Y7T1SlgwZG1S91EmGhCj
Ttmv+zavQjmLhX2RE04h1Lyan9UEMHPCNOVuSGWYIawIidGiFZyKCbDtfVNXmfdsigYzMDxyPx4h
l5Fcn8aaXEsqXMP7ochvuvV2/++/SggWf//iHEtCoOlZpBaubGy8L1GDjoVdlU6W7HGU+6bmc7Dw
TKbj5gEgXpm02xZfKkEtPfISo3Djv8WxOMexbW7K1mk/B+r/p6X5+31wxl5CHyyxlMLVLNcwj3m3
aWJnqD+Nr4K2kZqV+HvDAy/WNZ/ID9ZCedL7ZF6Xmrxq4VbSXoKffvp5tQBx41PNg39kSNzo878v
7ZQIycWaOfKpkLWHc7f/W5Ixif4rVKROPJSb+5/rhuddmJuX/WFZpiWMJIGYm1CUjT63a1CGW+4A
ag8YDbQFJGHK5d9vCaaZhZT+3USubKH+rI+n2PvrlUepdHT0oTu4WO6v6Dr3oKzBc54XJuU9KNMX
JmFq7Bo/xtkZXZ6KpxBJHniVHik2//E+QyWSm8cIBoK1gZ9bO4l6EoyblPrgw1yYlSlaMnCIg5jZ
QyD4WxUxu/srW7Mw//mHb1UHIoRxJhaYKBS2aezDOTZSxL9v5ZYD/i8REKgNsrdFrCBbAtaiYAWu
Selzoh6VmhnBQzTu23blTM2+vIwVtMJ1CNvJnyhJXS5Ij5LRisO8dH19F0A5n7zIaWYPxgrI+da+
fTSz+DIdrHd5Xc9mcIQmOwXy4f6W3TLA6BWTJXAooWM9b+mHDzM0+ljw4Cld06wdKX3K1nP9eSsW
W8UJAo1h8ooEbbQICwliqxp1qso12hNSKMxa6cd+E5PiK8ZODM+SfOhGZ9gOB6t+CwN1K9tRbPdO
1W40aUdbJV0burrx8S5+0TJyZFGZ1oNBg0NoDmIszr5oZ8HfTvznfgB1MmgXWD7cEsx1LvzeF3IS
Pcmo3WEXmW9J/1is9QxvBPcLC4urJErbBhkTLCj96IjdX918CMlnpchHuublvrPMf9fiSzKcyrOc
FiXciEvJqUHUk7JIi8ZtEVhxqDUGvBui5JBEYCj+3RROyRQnZEO0QxdpRa93ZI5B3bhTLzmq/CRF
FB7G/X0jN/wAKoo5E6frzyFeOD92R3MymsZNIceOU9hw4vinkY+nsi9WssDrssJcMbVmGSOqVdRR
F7Ep6mtCLCoULkJdD1K9Hw2cX31VjFeD0cNUjXYxNOCeoB5qQd8HyRqX8/Va4RegOs8QIKBOOC4v
D7oKNTViImXt8kPA4/6XyJ89YTMgWH9/T699hHczyNx3SlZcfuGPqHCEEYrPtSsJSFFkOYTc8l7I
1yqA16EeZB4Lovo3K60vyX4blBrkrJsaN1Mju5c+59FRn5xRQR9izBjpPN5f1Q1zVMAYGwVPzz/L
PuzQKErTx0pDQq1/EdodIL2udsT2c+VMpbjWir0+0/Dy/Z+1q07sANw3iKTGLf/6L5D6G8HurUuS
tWxj/uSXx/nSzMIlJQio0QwZG1fPfo8RU7HGQ1V+lxC79DZhSKrhqXYT/bm/kzf8UEFmg1oW/+JM
zGv/cOH0eT1YQqo2rrqHSehT+7gGHrpO21jVBwOLQw1jp9XGEQYgDXN0R7L1jbLPN+Hu/jpu+PmF
mflnfFiHFydVWqGK7IaI5Krdw1yL8oqVw3TDEWYMNi9lCFmYAl+sRUrSohhzr3GTAvoMyGZ6CqBe
Brr/xTOKleh+48vMIitoToJBofyzMNZ01HnNsG/dMcr+TPAtRYDiqknaaP3am/hGogsZ2jusFgTR
XJ243L1mFPVe9eXWDY7+c3HsfosnNKb3zSl+bP5637qVfbxRgbq0t4hKYuoJQyRKrdvsmiOZx2f1
WGyZVzvCb/vPfnGxsnmXP/iF1ItR0SgiltQ3yy9/TVb8Y/D/HY9C9QicFzVyClzUahdmWk1PctKY
1u2jJy9yNcV/rbStIJz06q/eQ93j03K0pEM0pZDK558y/3B/ne+TPYvoQel2poDm/kSPbfELJtGD
A7vNW9cyE4iA7V5U7MB/kPOdp52naTMlmVMZ9hhAgn1uqMEV1uMaLnV2yXu/YRFMZDn3xmnoWm4B
SrXNY6skj2ZTH+qqZDpm+j6Ja/oyN449TAw6xTRQOVwEi5iZt3Ldg9ZuXXk8BON/WRHYRb5b2dob
gfnCyOJx0WXw55vx0LpJ/9AZICwlZ9AggxE/KcM+8Y+V/jV8vW9z/lpXOwnoFp8CEHaVpOdylOop
PLS4begoqHMi7pd99bS19spNO5ALwyNJNRKo7+XxmHQrSBNdad0wsn72SCiagfArjb6O6hqD1M0Y
g2jG/zO1iDHtZCQ9qOnWLXakBc2mMe2i2uX5ru3tINkwHlQ1m+H7mvTJjUyPo6kr88gOQFUUXRZL
7CJpEguWaEX5Yxg/NW22LSHsoJWzAU+z7Sfa4fwGqfMgWxvexKx273/MeWVXH/PDL1j4j1APlR4i
nuomXXWO5OZNC9a+481z8MHE4ju2kWn1GZAqF62FbS0FttU9qvrKOt4T8HsLWXzCtC1HGCGxohzC
HzUM939+BZIdbmWI5ks7BYj00B0SysdUUb/Rkq8PxX/5r2xwdOYn0LikBzw40X+rOJS1DV5cJ4oX
hLnf4lqjnG06aWv0a/t723uhzWTEDUAvug2XXiTBD2ggCodwu2yrMSPmQ7Cpjr/lYdd2dvQzPsqf
7jvNzZP5weD85x8urlCB7SjU5zWdkuOwE51eWXnTXXf95kvrg4lFuG77UEQT2ZqvDPVzUj6FPpQv
DoKDRXOidH/UEv2UhY7KXBSzUs+xqT36um9rQ30UC/r6amerwmhrCD+a/Uql5UbaePHbFtlPUpLP
9SbLL7dFU1KeeNFfpPiN+Ul70M9jJa+8KG6GCdC+lFwMACuSuPDtoI7bWhH8zm2bT+IIMMYKn7xw
RmjJT9PwKaNwP1EDTMV6X2niYQiKNdKPW1+c/AFYK3MdJC2LJ6EO99uoy1PvCn1lK/6+lntbqX6r
a8ost2LFLNWKPAwDR9oSR5jVUADFltSTpVBmobT+ayrHlbTrViaAmCPMLzAlzTx+l96roKNSyUY0
uOVUbiPx0ZC3Q3MeBm9TDNs1IeVbvsJYMGOnPNJoqS3ia2q1gifr6eAKcef0QbTXmM8lopdN9tBF
hl3CEi+Om/vn89Zb4KPRRcStBNrwSRoPvNb+C+KdYYCp+qbnRx5u9w299zkWUZekEpGyGU0I9HPh
mX0Ho36uY8nIfacKayczq0MrNp8Zn9948S81+541dhnWbsjoK6rce136XoQ/c6H7oYfmfoLETa+y
7SAlTqF4uxKB3fa1KRHWEdO1zP6GE4MRpxgAEscwrl4SkhYEaPrwLVLx0OYb/RsSkf6wtcbESZNf
zTb9HTID/x+cdYP3OyjtbqWwM2/GcrM+2l/EaTiwhxrQGb4QycfSEF7NIV9LtWfnvbIB34hI+KRB
taygGlUoJVpZDu7EJYBC6Q9Teda15inN3WAy7Zp5r7z9C1x+a0za2gbPzrw0Din83LAGrk017vJk
Ja3WqorXj27SWr0jm+NBREGVSXLF+yyE3S9RgbzKb4R9WMrlNhDRw26NaDNMUr+yDzfOuAapE3Bx
qu7U+Rc3VCfw6mnSiF+iit/L/D/Ras8oEzu9wOTbD9FaG5C4EbdAO9KlpzdC2Wf5+oYAWVP7phtp
PRaO5A8Htdh2Ru8MQWJPAcSo/glo31j8TNWvVWm51c/W905JtMZcdj0KwZKBeyNvMHclrzRHzKw2
E7+eRrfJ3AguuDawZeXB6PamsR2bXWdY+wIOKhjIj/NMrxjuRLhppf8yzV/x9lu3FsOj4EbooaNc
JS5CX2fKht+K4+jW+UNbkFsVG6uzJ4CXz3K3NZ4m85vhrzHu3HJB+jZ0D8jngQwszpgnTCOkkOnk
FsiyDigHBy1aOSg9TbQKAFeaFBhlO/Ynu0AM3jOstYLcjS/AAMbM04ZIK19gWcfXw3yoDE2Z3DL6
Cq/pY/2TLXooI6t0yh6mKK9wBNEpRptxmUo4+C00Uf6fLsv+BPGv++H5OuDAOkj9GNZTvgMjs5fn
0VRGFM5lcXLbATitXk5HmEXWOoLXUfXSyCJTk+JMC5B/mNykOeUwNxV0uLarZNi3rIBVhzgCrhku
7cWVFnS9plRNJbpa5Du5IdsQ3PxNus//vmGMOvPdwAhzX89h5UNia0boh2pCKbr6OD70shHaSmq+
3Ldxo8DE2Du3Ju9N5ras5bkQKiCUzESKbtCevOGAyFooPDXRc+LVdHKVjWL5TqCujQXf8gX09OhQ
A6Sb6+GXS5OLCKEeD6vIYI42nJTx1gAovpK33/pMkMRCdsG02MzXeGkliA0tITKJbs7fX8XeHvje
K4LeP4sg3N7fx5sL+mBqsaDJyhKxSTTRldRp241PyBmsLGbNwvznH70B/WOlLFUsiCPQwjK3LSVZ
ye2vLw5qKO9AeTpX+NwisQ6iUDYqLRVnTEyMmJ9YPuXStLKQG4im2cr/jjEzDbnMCsK8S9vC4PRk
HVR1Fm+i1lZO8iY7NU/Zj2LF3PW+UZJSKWnASQXiZ4nzMYK6k1iU7ProMjTVPkGV+P63v941/mry
DCqaoC2AoV5+GasWhDqqE8UVJ7B6SbXtmfBLwWfdN3PtzWRSPLjmhjc32LIBMVSUaPNmUt2xgGFH
PDZMN03aKYzX8LQ3DBELmDea+SN4lixiqCGkctfHkupmTbmL9PBceOZfpWaWpEm/3l/TjY/DIw5B
OChiGVRZdkt5v2UpsimGy01pB+KPgkB638INbwPABiaa9iG9X8QELr9OM6paNjW56Rrg9NLHphxf
ak8iaveWXUdtxhCI8FMLexAXw5OFftDKD7jeTdApRCDGXeZYtOzAhYxBDpMaWm5QP7WtiLrHk15R
wgtX8L8rdpa9t2Hs/DroAssVgsjxwsjuwPrK1rFLft3f0etsdl4Q2p/sJu30ZXY5jKJcjV1suYX1
NMonCgW2B+Fum/2UfOnIQPqn+/au531n95gf4AxpMCNmLL5grmtZDMGO4GpBA9+tfKilk5j358oU
GdLuHIhw4AtjZvzJml6mJLBr4U/RKyQysMcAoQ3/Pa27/EHzp/gQii2zkY1ENAVXfikTW/imNfbR
axz/c3bqnqonYXd/A25sOGguGHjowiOJsdxwBX7xuTkenI1c2EzCz7hVDpVQbkMPYZUeCN4qlPvK
lzDERCMpAakj+qtzHeHDAk2t9z3ZL2exj1drREBF8Ck5d4bwt0c5/f7qbtuaYxpPIxxKvrTVVG2V
BmavP7emNp7Cun4za9QCq7IydpGmJCubOQevi1fhTOnCkABYefJiXgOX5qoCTdym0mDD7zZFi6SA
vu+q7lXVvS96F69Zuyq4zLPC80wIrUngrOIilPpFoTY1LDXPrfFNN752pf+gVXZjlFCjU7pSTUdt
1zb0eoXYJLfihNJf4zterjCpvJxyDJQXVTfBg1s2Z3LLfdV5FJ6TUXM0iyGz+9/w+ojO6+RQzANm
9JaWcbyPM6lo48Z8LisooLF5yA293ue+KB3AdjworRc9BrHQ7OM8+55TcnCgoStsLZj019wqkYWs
z6CRPNfTp2RTdqv0YFeXtEqrj7ts/u7wGi4hM0YvWCHsO+ZzJDRMA0NJ5rcpNAXp68pWKFcOhiFY
yMlsCVfQSVxufypIHSKoPkz8T6z3y9Ts4avuUNRt3hiJscNX5e94pKaoNmsVj6vLlCXOvGs8cJkU
hpHh0nJdWWrQtQUk/FHS76SKwUWm/syVHPF6QAEzPKVJD3k3sJ2LdEez/MKrEtV6NsRK/zH6LXeN
FKjWN0Oe6l9lkxKkx963vk0wVJR264WxbwvEmmI3jD3MJG0YGMkhmPJun1Zmv6bjcWsbENBBzhut
EMqB859/DF5+LabtLO1UTf70iPZVbgfy2O9XvvMNMzo3IHMJgIZpdCy2Qc/hoahljyFzoykeJpJ/
y5aqGFwNWrK2Pun5PjZGc6vGvfYsKUClM73wnaZP261gRsa2aOUEseV4jfvxKuYA7JyJsOfq4szX
tohwdTkUsRjFqZvKcvKihoG0972kefF8qXaCkFlHJoPg8DTLkbksmDHub8zVQXs3j9rprDMJ/Hi5
/QEc1W0RMIZkpNYm68RwG09eSFGz/Gc4pE60MckcNZq/MtIwl196LMMEKjAzOCMO0/9JUhL8LpSq
w1gnIuMzQfvz/tKuH8sYnDd3HhuYn62LF3msZ1qbhH541uvf6vC5R2MZgs1d+FbICLYF5c4THEFd
4yG7uiGRPCZk4WRMYxBhF57mBwi5lbEZnjNFrQ5yKfu7amrUbazXhR2O2ZoKxVW+sbC3uJF7FOUK
nu2s0ngo+0/oksYMgWjUaJ0UUbX7e/r+1L+4kLFGVgPomdkO2A2WUatpgqSmEn3uHcThDtY22XQb
CHw35ibZwBMKibng7Hqaot/l3+m5lRwtc/o1WPRsZfErZmpMkXSWqVxE4C9dSZAQn2wZkD6nGkW5
DHneqIMmRdV+waX6Kw58cyUPufFRSemMebJnHiRcHhO5VVWhbJPkrISP0oRk93R+G+s1wqFbHnth
ZhEMpLJWURpKE4QT/D1TYUbmP0h+uM/jbe57TkL3u1XMQyGZK8/uqyhEOvdxfYssBGWwZDBiIT6L
iMtrw0OUuOUAk96ZHpQNKb8eFdv7nnTrE360uHCkXogblcOZnKvxWbCqDWKi/pNQ7Cq05u9buvHt
qGijJE9J3+DxuthUQ0AFUg7l9KxWFNS7cJ+GX5S0f57kenPf0o3vxyUDtehMJESOtSSpMKvIaiY5
zs9jbsBdpjnsYzg4SHxFaYTCkZMxTaRFDMWtGJ4d/vJAgGIGp0XPgmE3ws/lgeirPJR7Y4Kyp25+
lIMzTnZN2d7aycG2SY9SUtqVuJfC5KCvsuld7++l7cWXtJIGNjBRwvbwGkATmGSHtPWd8evKGq/g
Skz88ICdHVWjY7jkuc6ivDGjuMzPgnSuNUhqa38/eI+R9UDFmJooTAlnTfh93+r7Q/x6Z//P6nxy
PuQn4xgORpbn+bkjwMVv1av2K36J3O5B3cBS6+R7UNWP+U58YHTXHR+L52ib7Kez+En+NO6bnXZc
O6rX8f5iG9598MMPSufSQdPW+VlqhI0AL482qE5aHSURoZWpclAZ/X5/D66Dw6XFxY1WBUPkixMb
39UvvkiYn56yeleGm7B/Rp+QUYv9fYNXSQlZGlgUDtFcsIcG5HLPm7TIOjKW/Aw3kNNJwsY35UOa
rSj13LLC5cH/uNOoBM5Pgw8badWlaZX5VJwVzybLEn6s4neuq1lzuom/IhJJOQsI46UJzx8ynutB
eRY82JNoQnSbHkFVW1FqZduU/Ld6iMVNPiC9mihD+pV5n9SpfaM43t/RG2eUjiYkFsx6vz+qLn9I
NnohWYtWnEO15702q52emCWBIn6NsOLGrlIdoH8McTZ9cnPx7fKCRi1lueKct6OdicO5AocWMThy
f0Hzzi2OJW8nkMLcx5Q8ljMilprG2tSl5dnMkm5XBiJE1e20piF+w/MZOKUpC28dNcGllTqYyrgK
x/JM23qnef0JqoqX6EEIx++SYP4ck2lf+iun7br3SZLx0ej8oz74ZdD7Y5ubdXkehfwYR1/KiqpY
dUqFzs6qwTa0FiD4cSicTBDe/Co839/ZWx+QIVtclp4CGPfFsehkYwjSTirPXqPt2qFxuq7dNkK+
clfeNDPXWCiN07Ra3ljeRE3LKtTyHAg0dEtwdkJj7sZC/3N/OTfCJcjl/7OzuJ3MINR68A7lWTOO
clkxDP9ZyqBsf8wTl7n8FXjX/Lct3dKcqebm4VTm3Rbfzm/bNA60qjoPdda8qHmkf2nz2HLoGiJH
lcvFNpKiNZK7W2EG0AQPjnlS8Jo+ykgotZZqWp21KDiIDYe7tDXpN7XVWPkEOxfvq3bK9kKyxl15
Y3Ph+6atCkCJzqe22FwJiIJZwIp0nrQcHUXzc1ea+WbI4heNgdawMQ3HEuiE3v+k12d/bg7IGOUd
Qg1ldq0PByQGhJAmQl2fR6MCMSElwZda16OX+1ZuJHOzTCoJnUZ1glLuIpJlZSoKYaqyuHSMD3Uw
6iettMKNImg+VDxi/Skv++FLJLTMb+utsIt5/x5WfsR8t146FD+C+hDCdWgA0Bm7XKsem02cSFZ9
VqpSttE+p+ZWWT8l6ISP0wiy0ehm/hBPS508afNt4lcW1djonwc45xIS1Ule0/RmgGxd/o68hqqe
okl9bqlEbAGPNIcpSsuVi//Wl/1oZZFpdGZF0yqkuAgFbb/lzQLp2lg32/uben1I57Vw8c6aZxA1
LKx4THPXYcqeSm35oDReBJWT/juSg73v+5oT6O0KxOc61mEQQgxMgtjmvFxunlyGqSJYGNTEEW3z
QPotS17OyHplrETV63ueB7HOG0AGuDSjES4tUeE0GGGsmnNd/emGLwpCm+lb5a3E1BsbeGFlfo18
OIAZld9BKfPmTOkOhRIYCu0AqWJYDiHizdSYsZDMWCOsWfoG6QhNYVpL3Mcwyi8reGPFxJ/VatUZ
3EzvFEVZUSAP1JWH8FUsXZpZrE1uimwaShNAu1nDBQUZErrY/X8eIqJy/WIE/41jfWTSJf9HH1na
XVy7U18MCaXi6mzpX/po34xvQ/Tlvt/PseJjLHk3Me8hmSithmVA81U6w0nt12cj/iHXiM8DJ0WL
fcs4C1zeTNeomo1u80q0fleUXpolcgBWmTkOKHlfeks5pVVReCPhWt1Fbvgmf9c/h0/dyXvM/hqO
f8qpGKFK79THxD9Fw0pIWfqqzGAGYYsOOcWiua1zaX1EbdDzPNoqYWJrv7M+OEamviklbaOr1krq
dIU8XxpbROsiCeQg9aXmbCUUkXYiTAFI+WUjY2cdYlv2JMTjaRiITgc1Gwx9K8hZHThNW8ERqhma
F+49yerm6fVCTg5eWRumk8Qh03F6iGD3puhqcTrIegLORyn0OnHKqZv+3veTZRBhFQBA+VKgGumK
LFmzeFf6epNM3VkZu2gv0P7Zx2PwwBBSdPDGKlu74258ovlgc9VSzAPBsDhyYZH3Spok/ZnJQPkp
TBvhrR5T46iHfbD1hK4mvBQThUWx7hwlLoRNUSjw+OpR5/C8k518kg9RUVBrFAT5GGGM1CtdnbhZ
FiDYl5mQUWfKniyLUH7pSr4wqgPUxf05aj3L1uX8QbOq+nsySdVjokSKPVAm3JZ6Hh4Z2pFOFQIl
K8DI6yM8o7/m9jrwL27ZRXzP+kwp8lzuz2Gv9ifKPs8CVArf1KpotqEw5G4bem+GrzxLRbfGx/7e
irw8yHMLichPNZ1X7RL8nshjQh9dGc6RL5dulXjDTpOVkfZRMDnkKOIuVhgJbCWhe7QmxHb1tAsO
wLyLbeoX/c8oibLnuFFkJ+oF6DkTraeAgeKbMtSGHffINyZBSZwtKuOESF4Ja1MXP0N/2DuNpXo2
DyJIZnNPc3Rx/KSHk7XrxM4/CJ3+WuVl5zDwuRXID+0+bVChyrJ85dl543qgGwt9L9TNc46/BOBl
flwlgRgO58D61ebyxh8RYw2+IKN1MGP5PHigseQdieArv/D+sbxxTC5ML24ImsTo0Yyo6may9qzF
3mulS98GK36uu1MsUHK/b+4q/53dndb7PPdORxxu+kt3rwu47wYxGc5SFKFKpm4iSH1ByDqJrNi5
0DhKkx+FAtiKr+5WbF9f9pe2F36uZl1rVEY2nDtjRF2sZDBnkjddsm+Fn6lnOLLlbcYM/g61jvd9
uDNE0wEyrSRr0Mdbm/7+uoGNlsmSZepmReLUlUPF945amylUkTygY6ZvrP+CuFhJPm6tmiuKH0sF
gKb0YseN0aqVups4YJFA79HTpINWWdW/+xE0j3ONRuH9xKzM5Xc1lSC1zMgcznqqvXQByrsqA4J/
VAvql7eV73hj+2jCqYA6iVfEzvnPP2SKueE3NJH08Rw25SEMNLsyv5TjUWUwZ+wFW7Kmk1ZbboaG
YEDfmbWOVmDnxqE2fmcAv7Mq2d//SctcnNjNQ5WiA00sCnPLPR6HytOKMpzOvqfyOm2HGtZc4Mfh
yEV839T155zxksxTsHgu7+Xr2ELOU8mmdDqj49rbIcn/1suVbHPfyo2kg6uIcAT3DUB5igCLPe60
TPDDSjrHftdskyRsjoWo5nZhqv2+HwX5ZaRxDym07+/8UjE2zMQbG9h1zY3WTd1eSjzjMbbybOcH
afnU5Im0N8TecIKqRT0ykFrlxYLIdyXhvZEXUightGiUepmyWHJrdEUymp0ZKefRTzdULNRtsGmt
v2pr68VOg35tdCIbjUFoMMINBIvZt2k+d5VdrBUTb4S6y58yf8kPbkpf3BC0lJ+in3Qn2wWbc/UT
ddlduZbqzKnM5RWK1gd5NKCMWfN+SY+iWH3cS0qmnLn+7HRbnqRNtPutnLyHzIlf7zvGDU/HFi8+
QilUt8txhqnNRV+XsNWQ32fFFwRVK2sNvnSdK76Ll8yQWtwPcNDlzkGR2gV1lCrnKn6Dv28XjfU2
6RGUDNa2bg5LV1tHOqehHT43BRaWQkUpzUbPlXPyXRcOxrbcj9E+q3bU1ITTlDv9QZPsdI1s+sYZ
pg4qM5AEJmwuh16uL+pDnDSctHOl6aexHFVH02Jr+89fijg8q3/OKB1zyXiuyH2oDnFlnhupqzZG
3CT2WFWPUxOuicrf8An87l3RBsojMtnL5ahyl8iDL5vnSBPCjWaEzUZt1XRj5dDa3F/UjZ1j4lQE
sA/VG+Nki8tMVOomDSLDPAulqiNlIpuodQ5rymg3FzTHcigoQdAtrRhCrTTFIJjntFaqY0cWGnKL
tNHXBkmTl/srurJF3jtrs4A3oIxCe+Ny8wzBL5IiTKxzLYv5S+z5ubITZDTR7YrhvFUq0WtzgGXo
6SrQF89OsciBQsbfzMIwBHL9xLaQy7G8H4bSI+2779v/4ey8duRGknD9RATozS3Jcu0ktrpH0twQ
M5oRvfd8+vNROGe3i8VThBY7wC52gI7KZJrIiN9ktpLMn6fqqMLT1uvKDmr/xP916AXaksEOWvnm
W7L+2XfclzCCQBGvvqU0WFrU9GngTQWyFxhZ/UzmYM9kYCMIquOIEvMChG+wLsuZFa7qgmWG3qfD
ztmx95dXq14ULIlrn79MxuHsXWM3J+ACg/nws5dz68PdYbRdkcFrDL0p+spJctHUT8K3BP3sBk25
dD4q6kVL3srwJQ8mR66fA1l8HHWnNq2dpHnrh0A1YLnwMgF9vFqeopQ1Tcxh7LVqfA6jFBJN3ZZQ
Y43cTqI9lv1GNOpw/MNDkHb8mlQl+JKQoswQe1U/22xMQIW9K4bIth/u77rNQFi1kIVzgYBRu55f
ztwy6Wo/9kxTeJzn4Wxl89+xmThGsKuGsEzR1R2j/DK7oa+ggKLgpXsdS8tS1YRkG3tRHH4ey+/Z
fBL7L1166se/NRJFUbdjCdsnqBwzNTPQorQI7BpX+PhfXUg/3x/5jTgDpw0FGL4ltzjNcGs19Dzr
pKkR+8SbSP5OURPnim1ZQ2mXQ/hgxVb+Oo64jMsWVetYKuAea0l4GXpteGQqQyfQml0i9M01zLUh
gVde6ImL9u9yan1c7laJKfKoJp4/pG/Yen5KzO4wib0tvxW14ijFKaetTPbYm2KI1vpsp3vPpNt0
bVHRo0Al0nOi9SutMl5MCdKwxRXMK/RHnrAvceJVySlUL4VxaWSWoQDORUzs+59j4zzmDUiFCn4y
tcxffdsPI0eJKzCpqiQe+bMdLU4B5c8u3MNFbZxV3NCkG/RBSAbWY+vDQKw1oJJeJJmjU+Uiz87e
FNz7Y7mBgLO0jEWyHGlb3J+BPl9/xjI2VF8zh9Tz5QyX72OtUb4P20uunRQhR2xoctIexYxitKU2
cmvzsU//AW3p1gDCVOE585OdfX7T9/71k9C8I7dbqo7q6qvqoVZqfgsINg3TL5ZvXvqi/qENRy23
flRl70y+bwvTeVL+xbCzTabj/SnZmnjS2EXIemlJr5lngjDkel+EmZeP4IClERMlLUCD936UjdMM
fYoFHoarIUXE1ZaOYzUfpKzNvAxzK6WKLtP8NmfxFyH7n8YD9gQSOwBYKnfXX7ind9mHqs505gU2
15c2GHcW0daGoAaJ3AbNNMayulYjaR4UOYoyr4Y54DSD/sMfO3THhXyPs7e14wFfwnFj8rgJ1nlr
kgI/6qoy96aTiJDLoB+T6Tzqnh+9dvJnYXqrxN/f7cjhAWJheKCR1mLFgF/nLAMe7yW9rGE22Qu2
JSgXUX6/vyBuKrrsciyzubKxIZHk9YIorSKYCjXOPVV5a1ESdkQKitZ7i2Jh/VrL1c6wNm64q3Cr
pNKvY2NOpzz3RK1A3WNSercr23+jCVH8tLfqB8UMhN9f88SkCEIPBi9cdRVT7xvJl2ZixtK/c5ce
NbV0tNmLfhsKvWTnOOOxr0gWsJBaH2q+nwlq2uReEDltbB2l6TC+QzfLqSKIPILvf7lf2kirbIFw
/INzDe95c/U29HMzxq4mK7w4nYMnJVKjg98m/We5yUdXnM3mNATi6LYBXcS6lNVjVcuyYwg6TiNB
Mh5VitdOoWGXVgtKc8S6SoFor1rOGJf6pRpHcXGJCF150DU7DuPiUcwa6Wz5A5J3AX5fud52x5rz
6hhZ43Qoyym51HEZPzVVpNk97IH3VJoNx2dSwH8OHOJBmL8mlZSe6gyf8b6j2ShUrRsIcvhAabt8
kClvf2rmGkMWo+tO96dsOcLXM6bQdMf4RaRcYC1n8IcrtJa5bfiXhTepWXZSfCk/kvOPjmZQYh6z
VDr2tVG/W2m3t+5vC/esDVWkpUWCTD61zo7D2VKaTOXd1iHboEpOL8knc74MkTdqp6SO3Upcrrvy
CN35cn/UG2c+NwrkFmQvecrd3LWCOZtVGxfeYJrQp/7oo9IzljN5Z59tHSUf46wuUFnr5AJ39cLz
q6OSvOefRFWwDf+buUiG93+3e6rhW2fJx3ir9d/Cbw8A3xReHf1p9q8DQvXWQ5JSeWT13J/CjauG
0g9gysU0YYFsXi+cwkgC0ERW7lVypF56M6LzYuKkPKTtv/cjbU4iirHUmJDSvnGf8/usSPOMQan9
UzFqjkmjXI9D5PV+UOb+Cmqs2auEylujoxwPA4qcD5n01YcTrJ7Esxc4IENXKi9BFNpm/Vekvg1y
Z2tpfAiys6klR7NwCj90BxLu2NbOvErtRHgIOocsW47c1nqaxPRB7/F604CXmG/3p+ZGi3M5Xymz
kP7zLegErg7yNjStMLY48Ep3Ies6AEiL2iHRDg7ipfkGvwXnt7C2Ifp+uR9666t8jCxff3+jm83I
15LCy1vTKWf92JSJO9P7EczhWPrVQazCP6DB7eyorRUOJW1RjqWJAd/1OqxZZVKoxGXhmdAimj5z
wvxnZP3Q07fYer0/wq2j8UOodfrZlUVe1zJzq9VKzdWAPp2UDs+mDtBTmeX6gDoGHuFptqckuzPG
ddllpOeUC03BmTzmX2a9syfpqaxKd4y+pck/9we5+RkVDv7l1baYf13PZ6Lk3az3deGFfmSX1acC
BnjySTTjg2xFL0P6LNZ75ZmtkDrfDgQfAGe8K69D8tKSS71LSm9GHx/ptOqca1lmS0qlOmk4To9W
rwU2nXrhFI7zeG7DsDhWFi4YgzKjTqpH/8yD1blNpbZnU+rTc+6X/VnmivelMHPvT9DWVYEEE20c
QArck8r1r+0t0aegyC3lj1YPCS/LLmYKLzgohABpxnoP4Lx18izPLTR+IGBCg13FM+cynYWs9Mbj
ZXR+l3m/nBcf//pq185pOiqRz19XzOYoDV+S7HuqXXwfIR70Jk9d8VdvBm5pwlTx7s/jL0LWOtPA
4AQ7O5D3WGmv3lldmVsTm6j02rk8+MkjYk1fWsVy1Mg8VHL3pUv+QS5HHx/G+rVKO9v6PKePk5Y6
PJXJ9ofHUDwJCW5wwwOS6EhuPwSxnQl7mjc3u56OMnCspegPIuSGgyDOsV6EsVB6ujEh1185o/9s
9k+NKJ6rIn6juJ7v3KRbz2zGQLmdPgrNlLU+QaiOjWWJIzPTB/0prEce/SnUJGzLZieu5fQh5N6z
R3mszq2mTS9yPGWnSOksl3agvLdGlhV286E4DOBMLdX1NahG7SqpS4Sy9NQyOFTSualsP7jkxkMu
OPOrYkw4IL4kP3aWx/L5b6JCy5DpQCJooqxWJhWyqZ3NvPTESDoCrC8QqQj+ScPSNgPt37ocM6ca
zT+T/Jjkoy2YwfMwDM5Qztz+wrcAWTa1Cs6l8LNRsG/aFY/ZOrQgo4O54LWLKNvq55U4a+ni2JXe
UA5/kqlajtAgH6GaWXuRS6RQlMQEHtYL6kHoimanEvIr31jPDl+C3g3CX4v29/Wp0JpdLph5VaJM
OiMZWo0ZNcfYDLrvFu+dp6HS/YXNMuNOyX46932FWJrVK82ljWO5tCcjKB9FtQm+lnlHm58F1T+N
sloOS/cM/fBMSb7f/6Kb+f0vEDqHJ3SNtY6CHotBVaoi60ieHgptvOiVb8c5ae8QHLIviv4Y+s5c
qw7yVTtZwlZ1gscFqlxkgMjNr6W/JFTzimSUma9vyWNqm/xHoXe9V5L4/4zxv3FW12ebjIkRW8TR
s5+G/xyai5PHa1p+n2vTAb9wsHRbMpsXay/Tv70m2CWLDPsijcP0rk7TKm2q3MjYLhFwRDR3jPCf
bJfFsBdkdReZY2pRv+a2kL1gLuz+rfGfg8G0+7p04/icpe/Kd0N7Ssg3AZK5BUmosJMtLMnA9cLn
dQjMB3wM/JebD1lpla+208B1qKZHJevfenFPtGtjsfASxPeAGiAYADb39eZCSFzsxzqrPGkKnQTe
S1qoNlSSS5Q9hQECf8bkVOIfhb8ztts87zru8u8/vL3FMBnAVxJX1x/n+mGUTqp1ig1H2QOObX1H
qoILiFSBkLqGyGWFYgp5kFdeo1m8ncLOdwRNqeDDBrto7dtznEFxzXMcUvLBTu96UPUodEjk1pWX
Y+IatepziS28sbD5Aq6rqjyXsfAo+8jXWvnnnRNnycXWiwXJTkSO0EdcUEzXsSt/nqoRcphnAZdF
WYBEwxBDHexhbFtwMsdqKtxGR6g3bpr0kI9R7ZjT0FyKpkadGBPvnav9JpngLsPtVldpj4CqWZc4
fE47bRrEylNy+Qvo2Fe9z5l/40ehTZdczc/GuHfyLRfReg6Wih5B0fFl81zPgSb3aFUMReX1TXww
Qkwg9PIyDR5ldLma3IHUmkaMk6Dom09Ygfrzzpi3FhsUsqVMu3DW1NUPUDr4InSfWGx6R2aZ6mju
62QOGAPujfU2N0dG4kOo5ad82EBxmxVzIuGJ0hfzn+MYkyr8DIb0Z1BKD7NRO7UyPEW65YjqZI9J
9tj0qhOEBvmLeJq081juIb+2xk6jSKIXRuflRpaxSyqrSoy08pBOscVUtOnE9uVewrg1bDRhl+ot
Lt28Sa6HnagpFhHUejzd709NKduNaP1bquUZtYLDzpba2M7U6ICwLR9UhZR7HUutRCUaO6v2TF84
VGLpiL3ppW1tjxnVubkX3opCQCi6Sp718Hg/+MbZD/bcEtk+cHRATF3HputQGAhD1mDd3gr9x2Ts
ZCgb80iNByKXDBiQK3T59x+WTymL+SjOXe3BoBZkEB3zs5w+B3uApY1FcRVmdSKGateVmkSY+pvi
qp+7t/uztPnnwcCDZKAUR3/6ehR1Mynd3M21l0LCEdPDhDQ5Bl//QxBST6r5dJjRNbwO0ohGlJag
br1ZrZ0qxCKIFvzwu5S2hQQDvOY/UVaLreoCU5o6otSuau8cS5sf+79/e93VEaO+xeOArxBn/dFI
BUdUflbyX2b4vyyqD3HWOVMgRlU6EGduL6aPcFNQ21Z8KpO9c3YDi7DMFig/7As469eleyHv4iEu
ZLZmCvoB8Rylp3+Q2ZEABMm2UGpGVzc/kX2G731vnu6viO35/G/01bJLozwZKgxSPXx4HEWhxKgj
gtyjDIAQ9f1Qy2dfXWlQLLjXoQxRMlo/fvJRjfyiSRsWny4elUpIT4Lco8oN3CQdpBItSFlcfOuz
Zx1A2+F+9K39paDFBAKF6xRTruulD96rkApIQd5Uv8K1OaZ9bM9TsRNlowiw0CyBdP2yVQIReB1G
kPKmk/Wy8apIgv5Y9cdCkY/4dj1qcne0AuGpzM5IJF0svXPjWTlqmnC+P9JfL/ubiUbrE4dHiNL0
z65/g2wgZyWZdeOhH/69NJ81cP2iIB4mK7Wxl+wouJS54GqDbMtGk9uVVD0Js3IO6+DYa29SuFeM
2Zx7HjikrAiFAby5/kGhr5vFiKa2B1Vs1iK7h0AdzjsFj2VUN6P+EGQ180ExwQWV+sYThPk06ZVt
Ti9K/ZcZvEoiOi07H3pvSEsO++HSMcNYFlIwe57QltAzu8SedC+Ti71Ns7U/l7fh/5u6dRqWikJM
Lt54rW+r+ZtlznYrf8t3j6Hl9rqdPaitWGOhErvO93uxVMMO6rXHKwl3I/kQhBckn+xGUg+TtjN5
24P6b7DVAo2yQsu0gGC5/tOyvgfmO11rheLx/Y2wdeAszWr0OcDK6utlN1YFScM4tV7F+0jMf/Ta
tx6o4DCexORNDh6T4tv9gLe7fwFY8s4Ea0Oh2Vw/5yOln2UN01iy9sqJhtxttMquIF4AsLfEc/IU
d9VJSyJbA2nzu2RolIMXQMrC9gM9Jq8pyuYUBFFSUNtKrXcSurhu7aaXf3dOqasiXA/NjnQSocvV
pwvaSRNnXadg0b2Ol+DS6UfDP0nCo5L2briHXL3ZZatoq0wiTYQumUStBKfnSX7nDGpkV/IeoPq2
/baE4QWycCb4etbqfDJyy499yyy9SqAOYwx65aRG9TAGomDzBlM/D0oMiYKH5jkz8+IkC7JwMNNO
OdZT+8htWdmUeAY3XLrt95fU5gyAJlte/eDx1hmbhSBoEvZ+6YWOmvxTz2/6nvLczc5fBv8hwmqO
pzTG5S0mQhPxnizzo8J5mWo2PrPPSrAznNtK23W0df7WVVpQdw3R0hIKKvLdatw6mJE5SWE+i0Vv
11QX2zi0OR0qQzrfn82bp8gq+upDC+0wp+1slJ4m+Mhh6rPvREa5BxdY9sDVWUoUoFs0fzh6NIS1
VncDSY7Z+4zRzE5zeY61cy/AnLxktP6Mnf24OaFc8xhA6aQdNyRwpZzizhqTytOQ0YB4/o9Rf6kG
6VAm+H+6tSEdmmlol57bAfEK7/583tbclqFiM8StgfItMIzroeYTwmJZzYSGKp4mxU84D26htm+h
VnhjLDz3hvqA7s6rPu/Je97cIb8iLzwnOMMUFlf53FwUmaQlQeW1lXhqkc0S/qob64Qg3eX+GLd2
IKAaCYctrNyQfL0eYhzWqBHVFELEFEfzoDIVJzRrYBJ0E3d2x+3yZG9BhkHpbjErWXcn+m7qVbOQ
Ki+d09kZjUonq2j3vJD3oqxSlyIXtL6N9MobZdcX7Kpy70/YxpKkPPlLgpAnIH3K1foX0lTnfjMq
L3xrutguRtMe0hPS71OoOLp/HKujmb2kwh/34964DdJzwv6SnHtRBUOrY3WSja1qxFIT8ZapZbAy
IWmvNpIwRWIpnBB7kelG6zG0/2RwB+RL4NrihgQxguygT98B7iLJGNTlq6KG46HOxbcZeerzhEuq
M4hDdsyE6lj5IlmRKr4WahA+J5OhILKUDijFqP0xqk2kOg2h3lkYyy+/PlGWkbHBabiiqbbmMc1z
1ZtKGlJCUepDXIcHyC3HAinyz9T/OpytbbnrD/en8/YU+xhTX5MssYzCg2sOak/4mr0nf1p/dHbG
m2Hn/NpajDTkLR1BVxqn67eKBskhMbOSsgd+iU4vokbQzmK18za4UVddlgYq7jCMwJvwLlp+xod0
XcjrAmGjovZk7TEI06/j1DigsRdpfIpHp7aMXV2wkFMbXBE/6CCYX8IZkiTWVGb0Q9Ez1gokuMIp
qfYm6adyQImARnZZfbs/67fH2vJDobfiOEEuvr4fEyUrae1ntZclX+bxMXj34eVJO2T72yufIGQk
i9IsYpprAjpwhXG2TCpysv+5auenOOqdLlQfqDi7VrijrHB7fhJsUQFEOkfSMe64nvrct9B9SWrK
cwbApqQ6i7FParXnL7EZhjYh9Oul+bNujoQtG1RuxNprkTly58KMaPgo4hlthT1p583p4x1Lbx2s
JQW76xHVCkJRoyrVXiM/RJaILNc5hEmWBl+DdmfytjY+HR9UQyCv04hZHaVRVFVBjBqX10XCP9ni
48DLebDFGmiHRKVcLL+K1R6YdDMozR9ISCCnYYxdj6+YiwCKAzUhozv5Ppq1fWQj7lY4CjlMZpyS
7p/7i/6Wscz25Gb9vxH19btJnMVCFnKdBXmSLqngflUc9TgdE7e3fbdwRgezgEN9Ur6Yjr9zzG19
zI+hV8vTH/S2zGaBjyn4whfNqv4KpdYt6yqzjWzIEdhQzJ0G12ZIbCyoEnEUkSpez29tVEEeL/WZ
Krmoh5QjvJXgZJyCbJfqeFP3Z2LRGEXSGembZbFeh8JvRaJtSFFkGv+MSLadWD3Kie5K2iU0tWMl
vlr1nm/OjTL+ctjiu7Bom3K+kNJcBy2DhopnFDaeJrnFn9V78T69x5/8i+AYBxR0v8mCa+ypY27d
I4Anef2SeOPJsopphnKrSEXVeKAuANu0rvS7Yq2/RsWRiUINpXMIUtejyuqgyFVpbEh1X+P8z7E5
p3AjrPAAE/wQBrmjhntFpq0rGAlHUExEJbNZFtKHW8sUklidaoW6WaA9GN/iojtJrymazgjR/MGT
cSfL2Au3/PsP4Zog7QzfVxtPbCbbxzmmr5BaSvK/auVZkh9L6hj39/1mQFqrtP8gadwgptKgMISu
lBq6Utp8DMwEh2+M009JnmdnaxjbQ9HSF/NxBtw5V7duCzLEpVBDb5XH9fVQzVqJUTbUmdmmWxLS
sDkGRpy5RdCm7v1Bbq3MhXS1yI7Qyl2r4fZhNU61H7VeOhXVoR3k3DYCbo37Ubbyho9Rll/x4dsp
0iwlohW3np76dhRrBzV8DYJ3tap3vtlmIC7ZBduFDO2626a3vWa1ftd6tVg5shC6Sv8eSV9bay/Q
xrxhYWsthDGw8CiMXY8oKq06aY2w9+Qsng9i0uUvhh8kO+CNjYVAksVrHaPQBY28OiD71B/CoMcW
gnP+HQyQN4e4b2rh6f7n2QhDUW4hwSH+A59+9ebK0tyqldJovT7KbdrqNrOmSHtCUhsXCxhgqK2Y
sLEY1hTSXlT9yYqyzgt1DOOFLo+dcmh+9sArjxkkxKdy0JudQ2NzZBTOyN6W8tSau5/EmSxVQkjM
6O82/KRkL0K087DbWHJcIvR2kZVEzcRcHYNI1zajCeDNa0QaYemgya5Qgh/tMDZ0GyBpO0t8Y+Up
gDx47tONReJ2tSaAD1mTHGqdlzdWdZxafUYlCRnW+0ti62Oxh5A/pl9K33q1JDR/Nnw9GTqqRIh8
+fVTMWuO8ipV5dFM89f7wbbe5JDEONLYSJSG11dJU/ZiGETa4FmZNL6Ebaa5llDLHmxM7SzwnnXC
ykIZtBLkYypG8kMv6/2xTlDiuv9LtoZNTwqGM8nPov10va0rNabPbcSDJ7V6flIFcPG1NLp6m7/J
evJpYnnvrNCNqjwQO2pxUL3hlCGqex3SasqmsVSh9/Q54u4EoerWUhQdrTJp6XWWxUvX5qJLbiG8
cN+Uj1lgUbIQIY2IhrDnpr6RXV/9mtXVI1BMGvtB772xFUtXKfz20OuW4CAelbtjokQPXanA4+ua
7kHqgz1k0cadC6qIZAKs8iL4uQpvVW1UZFk2eDkXrVGbfxrNc5vpztz+nKv5HPrink395oA/RFwd
5BAxLUy2iZiGWGH136v3xK/PC5MKYT/jaQq/3l9hG8cFZVfY11QF6fSuL9wCxkHu68Xozcj55t5g
jbY/UfvZM3TfOPlUanTQmiHt33LuFKPXNHwpRi9GHr3DAY+u3EMufbs/mo0otHJVuEsatCO0Pq8X
rwnurk7lYfJqzXhSBLjGgZoehLbZ08rZOPW4bbHXBUMJIXhdUBWHNphRh5u9uNeFB3w2Grcq5Won
8bqNsgAdLFYfty7/vdqLlT5MFWKzvSdEBQDN2lb34GS3E0YE8LQ8XqGmUMu4nrAqDIQg8FluzVQd
rApmhGHEDv7Be8fK8jK8LsotgciBgBWQ24mrQAlpaS+N7eCJ07OghE9VgTDjHL8ujT7ZLufvefiv
P/zohj2Z7tsFTpdqeYeY+I5xIa7eOmqUyqqfNqM3/oisQw/qqXMlZecS3JrGhU2kU/rmg2mrXasE
fShBqx29eqpw6G4hMRdOa/68v7o3lgNAfJokWDqh37y2rmp6AT9yrNE9MfhUlrHdzX/fD3B73LEU
YKrw17Go4ZlxvRqkvo9rPQ9ErzaK4VDGokoNRR8/g+5z82wxP8QI7DAOWrZz424FNqlq8noDdcfF
cx3YaDQpTeZIBOpv2vV01EfM0ARnFJ2oB5uQ7mlvb3wv+r98KfiwVDrXDLDI9JNB7cPZq8bOFoez
nvT2OJ3uz+ayO1dLHjYTNUMOioVrttq9CSUqzoRs9orpnDV/h4rqJPhy84LSip1QG4t88Z8i7UN7
HUHyVV1mKvNxUKx6hqlhHse0f50H3R0wCzSE+XJ/VBuLUMUIk/IzE4gW9ioloR5cm5HYi16fpZZj
dGLo1nW1Z8C88YHoz0GTZs/yqF/X8H0jxZjFGkUvyAYnT705qBxjT7VrWc6rDwQCHsVf1jwiZGvn
6iSqhdYXFNGrssM0fxIS08EKCufyk6Kg4pr5B1n86/7sbXwohAbRr0eUDL2i9YcCC+4niSaIXjdq
2DE1GXrC8TDbiV5d2sQSdz7WxhKkpYqeG9pk+KGsBSt8qVLVSq8kL3upcUCrDOPoS48meKYx31P6
2IqFGI+scQRSK1iDYopOtsrG1yWPSnwUjW4zRk6UhJ9K+XH4cn8Wb3VjEPxA7AAzAtWimbvWw1Mm
qYvrtJG9UlBP/vgcCgF6f7WtI9RZin9PjY2GPgIx0lHNi+e09w9imB/mobx0ofRSBv1R9K2v93/U
xhn28TetJT07DfJsMZayl5TRYY7c0T8K+kOrnjLzvVPbvQv1tli5lNeorlE05OuuOZpjaM60dRPR
E/RzGmS2r7xFdeqixWZkL4nwTpMXpubx/hg3Nj/XA6Zii3PrrS92VNTq0Bq55LXZFNqD0Y9QZn1l
5zTbWElXUZZN9KE8Y2Rqb8xNLHnLuAoN5pbUYjozO4E82Uq8oyq3FY2COvMo8/KBK3odLaPkFSZV
L3mNhBh96cj+M7TgsXWzZmeFbGz+5V2lLM+qRdRlOfQ+jEvWklL0A1Xyoto4aHGf4FcQ96isA2HN
071y9sZ6pHQic9pYC9h73UqqtCEftMmXPGtoXF8PXtDriLU3qf9TEvC4G7z7S2Pj4Uj+CKcIWUJ6
rmRc16MbaiNJ8xTUhExBrerf5uKnkrdOLk0XTTuMhXA0fcSqkycrsZ56f09hf6MtsuSvFHK5bMmY
11dGbLSpbgYV+y/7Z4qDrxNSj5inXIRWfygNxZ6AISW1ciJzOsaS+FczTk6g95eq8JA3fI+O4VP5
CuP8/rTc6uJy7DIni5oWXkJ8/+tp6VLsoSqD4kHR1q6SElP9XJueNBxT83schwdK/yaNquTfzrID
qBM1MO30vUfRuhH/RWD9KYZj5lt7P2wDjbL8MEC+QAstBJpW3ysF2RAAGWO+eLxMuDvFweTGUWkb
RncIOtOeVARe0unU7DqrbRwjBqkKdV6a9IBSVumKVA2p2pqD7HUdBri90Fcg04W9LsfWdoOQhSgU
Yi8LifR65odBk3LgS7KnVn+MQ+xqzUwpQzn6+Z5a2sYRsvx9gOFgw27P4iaOlNBUMtnLZ8VNssAF
7YLUT2BHiO+U5uH+ktqORpZsyqTMPHavx5UFo4LeCR8ui03jWGk8awKosMcRAVJ7pGTxUxjC/Pcz
CdxkEfKiUfULeX8dNNL1JDSMSQZU8YeWGy7w6EMnPA9td9LzvarPBsaQ24UnKenz8t5ZS5Goddi1
ONjLniTMhwIbyQ4NGT1QDrM4uQgpOL5envXoJYj+ssr4oRv+KaXzoCBBMg07G3hrFVEYQZqA9zfk
09Vsj/ogVbM8y545Xazm69C/xcaXac99YjOKSsnCgITPjbM6JaR+soyxRSRbjNPPUj8+K3VWnDSz
/du39D2wyi3mnTNpYTYhuUdf4oayNelxViScWF7WUPmuT1ZyBBF+1JrkYRSbL0H0mvc/SuvQdqo9
W+JBTls3zQz+t+Ea1R5Tc2Ps7FDUqCEuUxpY29vN+TDmcZ6qXpGdrHFAJCiztfENHav7++aWPAJO
7GOg1SQHvqbk6ZgQSH0UBhAqQeJOHdbu1vik5MmXyXxF16SWLrmMmdWc/pE1wo4z28a7Boo2iQb3
Mq+b9cMzNvq5RE5B9ebcDw5RW/RnP65Fp1ChE9wf7sYh+zHUGhyDrXgkVvGoelkhPglj+pagong/
xNaXW7gp4P2Ab/LuXB0KCOiXWaSqnpi32msj0+LNhkK4jHi2H9X9LsBWPD4hlSRehfBLV/Fy/Na0
gd3j9VN+qLXW1Y33UlPdoN1pdG3N3cdAyw/5kKlJnZjEnAfMXYVCTB7Zg+ndn7qthcBWByvJCQeJ
YPkFHyKYXZ32o9xoHs2gCjNyA9j0DnBpa5vTAPhvjNV0YRFVGmJWawQYD1PphM3FEpJHyW+Ok3gp
ZbDEc/lipW43fra0/qGrP5Xd+yAea0gv94e79eU+/pTVhIqLfHkGeoIbMj0UcuMskxphyWLt3fqb
E8slRSKPuwI4ueuJnbRm4s3IxKYpWmA5QlDvcrxTl93KdSlkk9XRqV60KVZBLL2qEAAwNM/P2jS1
E6khzyw1SptG3buFrwRPstS/9mpmpKDdo4viQ0kpOqN8MtVwj2awOblczDBjUSi+EejVrFwp8t7X
vLE75d1j3zxp77sLdi/I6h5Euc6fKuQOvULGJmt+9MPPqR87/9v3+zCYVSkw6sDYib2leXVS2ln8
p4piYi/sZDObi+RDkFURi0paFiVYcCBhcZJHLEFecfi5v+K3jhBasP/5KKsNXnRBHoQ142CuGvXH
YP42I5rbjC+Om5mF0Ii0vkp8C4iNaNW6F1o/amkGDvp9VjperT/vD2Tjw9NI+XW8I5x5I2niI5bV
R2pOnBDpqgY3owP+j/WhSKLqGerY3ri2ijtLtZReFFRPkHyrFWCUTVvHYqR7g/hdbjDXMV6M4TFv
8pc0DBwdMdxk0j9H+inW7UwzzmZ76d/VBL2kQ74n8rw5eOpLS3aC++66RNipxRznaL55Pq+3rHgV
at816hdr2uN6bCwX3Hv/G2i1vbq6M0sAHiwXPbDpvCLn/fupBwuFog0YIirt6xZ6QgNfnP3lO8qj
XcaU1cGc+a//w2L5EGS16rUFTxoGle7V8tNkPBnZI9Ipw2+zyxETBlNDxZauOIiUVRQUklvTLzt9
2b606W32L9rlO1fWBgqAKMsrRKTjAqR7eYd9uKL7sg21iVqHV6Xx9DRo/ruAfpnbV4C9jDQX0dC3
kBnktVRepN40T8mcIDYOJis53p/VjeOKd6UMXIWrZgGaXv8SBbTuVPSp4UnWu6Fh3K0fq91G2WaQ
xf4O2RkAe+vkaoqGcaiM1qDkfkHvSZEf/ebz/XFs7SYIB/8JsR5HF5SJVBDCUqiwhdJfXfmtS+G+
SDsQ9r1Aq08XSuEImaYyPKX+noSmO/fvQef13V4beC/OOg8QfF00u444zWUetC9ZML2UUfRvL+4k
pHsfZ/V00XIz7Wu/MFjxUFtHuwlNzG1+3v88O0HWL4ZoGFJfKkrDi0VazdCP++gh8937QZYpuW66
UPukAcwDiBYOy/l6LRtd6+vpZFGWxF/1wLknO3oyKYe6mC0ngrURRkF4Ds12rx76q9P7MTK5IB0D
Hpj04ygSrjtXKf63xdj687v2ae5s3z+YGPbY6Zf0qT/P34Tq1PxhXkD7Pmamoz83z7F6Gkf3/5D2
XcuR48q2X8QIevMK0JQ3KlEq6YUhqVv03vPr76Lu2XuqKEYxzpyZl47pmEoCSCQSiZVrKRKY4EAo
sKlAsZYZL54Zgwb5XK/+d9Py83FAEowQZwWVwoknuWnHKpHfsLaTywVtG7yopVwokyzzGMJ3TkbC
oWaJ3zG58djyL5610TTwunhtQycQ6qeT81aDujzY4FvW9gLCnwf1qQOJwkf/qWyK0NI40weJ0HeH
QhYVIBJ68J89fyFXmjrezxcAYYOCIBhJ0LVz7xMiFNHD0FdYO5KiFps17gmfcwrNnMZbyPx+4a1H
WwikKDwCxYiQOjk7WCmvva5MWVtPyXtO3q+18V5eM7LJrMfz+qvDampp4ulljcZggY1ZOyaNLpGQ
pGT8U20AlbKSLY2gk4rmRNBNvyGbhJwkq/ZJ/dzrC/t6doVvxzyZXz9SwNEt4Uuu6c9H7Dmytk5k
oKW+2wQ0WVSjGcPRdKvdGpzE36xy8yoR/r/BSleI3jREz+k4vsZwKaXoKVs6ruec6NbmZAcFpcsL
LtTG7O3e/PzUDtbG1SlLLquFUPyrjDRd10ks9lulrsd2eXvbmPqwzUxxTWO92esLJYJZV8WTIiCI
Y2+TNCX/l4I4Uxu8tdopAZX8u1cYxevwFKZEdgjtiVfrf4K/j512Gp3HsY18pQgDeKNGOfJ+J0aB
A3KVsmNtU2Io98QMdHPml1hcloxMVkrmG+zCCEaitUa6HejZGjAOEG3hpPl1kZgOZrJQEWS5OlzD
WTsXzfQ1ehPX6gtAy94RNAOKEW3TlCg+BbF1pRqeQsR/4ygylO9ACjb2r0yPujYFjDnuW87WY4Lr
fyiSXCR9ZKrXg03DpaR4DFzTPQeuQAXPmADj4mHgfulQklBV9FX2NpNyIHfbcjFrPnaOXwzh44Te
mphEtFyBVufACL09XJyQvIQf7yZHzHWxbcjwBNAT0fZg4UnIwVitAFIifxbsjyfRoyFO4lgaMuig
RZeHDQ6MwoiJ/v7sG6ml6r4VthsZlhFcVgxii2NIf5bY35cmeLI3WK5r40iVejuLuoMqp6uaKZfU
HMYRPBrhZGuA2Ezm8ZLa27xremVlsOxazXKzdPLnx3M5a+innxEgKGBDJntDKjxJHIRgsDnPhma0
Vn2ngykudU//MNhOx4OXBrBfjA2NUEC/d0qohXdxqjq9/SIQnAPctafX4qpfjxx57khMOZc8tW8+
NYyMUI/024tdnuhSyJ47Gm6/YrJyoKeLgyJgenvsvZf2jLxtl6gn5ubz1sRk4SKfi/M4wcJB3IGE
IM8U2p4U9W7glyTPft1Lx104svJC8UOUR77D+zmtfIFPu8Qf7GAtXeMVtwV3SfAZr+OMRJCE+nzs
KLNp8425KSOdlLeqF4aYvKYmNd3uO0/vdDPR1ym1FLozWt2w35zj6xcSNsP4uJzBw7XgrL/eqidD
nrLDt7HvxuLgDTbf73OlgRD7mVVBRz6QtuaIVH6g9sOE/hLGZmZRQdeA4xfhVBu75e5nGhS/bhhy
6mDHB/kFCDTOrDdKsU3NYFhDkvYQEAbqersQgrDuQjrzizocQ4bCGRR5QI4FIsApblWJQAwQ5DVr
N+5Hx1/S6BXEotinRBw+Yr+yhvbk4b3OC8VL5TfrgHGsHDVG5VpLpIwrdGKvckePq4/cS3XJ/ZaG
gbDvj33j52ow2d5IE/Bghfrj2Ec4ccVhkCM+RH+0Le73Vw4J9RbnQvfVmbivRMhV0kJPDi7lCb24
+vnlsfU5r7i1/vP3NwWa3gUXS5n0g92Vm/qpVUisvLKM2QloVNOx+5iFNflV9h/XBIcrHrrY8RY5
rcMkqdo0DScPttOBXRpaMa5mOL4D+sEDyG8a0YNQgrxhn2Pe4IUlgqZfj+I/1jm8wCMjhCLUlJQt
kFm/9ipmsOtNaVw7U097K2IMUDzTi960ZImebXZ1hRuDk7A59OhFV0E9ZXe5RDLAGaqWpk0KYgi9
+6zBqqVGtEjAj9Z8uS5wNQeGOzIjnb3uylYrWoVvaDWqFRoISBe25mh66ngofENKAZTt6GGfZCIy
eDkqJq7waRx5V8HU9lGGC/XSWRPA7o5rrqDyOjFRVE6gFQ02YExAdjCsNLt7iezHLjx3R5Rx+P7X
yOR8DIHjqGQeRqBJrvM0pai4WAisMtXNwcx2yVrama0M5JsOh6oshID84m3YbbL3zaUaxLx/ox0O
5XeACtGxeB/vBC5reFfJWNtVxK+g9g2+XBdtaDDRt+g8y60ZMH9ryNxzLUkk/fFUzF2rUGoFizyy
EgBppv14Spp0gTDkrN12DOnqq0/YmqXQugyjTd1B3TNqiZdwZgqZGSZ7iYKF4uTcdQFNECPpIQC6
wCdN3L2OBvBVeVgLJ7jU8jXLzrJVv6gu9TxTfBYvQgfu+5IFxblVgqQM6n/1ET0mC0FmDJlTz0av
+6hQhrD6i5oBQSCT/UhmbcjaCOwpfyk03V+Xni4WetEv1ElnEiPAkFFvAt84+nqnnb2KWg5iG7mc
zal4P8E+EkRSlwv3oLlT9NbI5JDo85zvggZGtNLq5JegIGDGjpvrgv9MAbFjeLwxMz0wwyYveZFh
4D+9QhXtrWpe4mDreWdV2ked0bQp4daPbc5OH8AIoKVHCi1MiYLTToH87OBxtsAb2qFxF37+l7Tb
z5D++f3pkCrAUruaTXlbcF0wjZas6J+BCM5402XlKIHC8gCFGIBnhg+uLWKwbaP+SdwGtOd6gKti
R0Stwckkur6vmW2fRUYgOV1EWg33byOpgcTshLTECQYuINBHVDVuNJCogdYgq+bQec2cCioTccuE
fyCMVr97ePEEQqcYcCKgpATGZzSrqR9V3w8K6ID6EHr1ZcslFic1bUUBzkCJdWBwEaZJFktHtkFu
YsRCJL6kXKKKeg/geolnPEBhrKwfgImXBymCunTOXIu26Drz8ZLNJg0jgOR/1kyYxLiySWMtBgrc
1ivAIYiyiq0YVamBAtCcWI+NzV2YUWT8xxh/H1DZVuhzpgk4u9hxulnSRo/Wg+mv1L8mT6vj8MST
6tDvVJPVvW39HJBoAanwC346daHJS3cNGnBZykcXZU8qYzCg5y6PkrDLIyMbTi5rdNlKhVJmVJhs
fkWPoN7IiS46594zw6oxEvWkRUs8neNl6FeMu5mW8aZ9k7h5UBvMUxkRISoNBB52oJHzypN89Xj6
507w29mfnOB9CdWdPoMZtyeBsFM8o9EsAZWmuFzYqbPZOvrMwBWOdBiURJNp1qAnBfkaLLREpIb6
qOpu/ZdmXVsxAmpA8h27E1cgfVtFm+DcfmY0yseK82IRdPTe3zP7z3dMZjbMvCRlnZiz40avThX0
s7bqLhmIQdXi9fHszuajI/Bg7PvmwFk+scV6UVf3acLZbG/IlhutOOhIcrp2dq8b56s8ZgONLwtL
Opui3BqdrKkz5HHfyylne2tkZSCkkscpBnq51NVjYxeZCcXxxwOdPb+AKEebxdhIo01yNN71oFFc
ZRyqXvwmBRVpafD/W3KPn216Y2OSe7huVsYZBxuMQNmznBhsYqd6ChB2v5DWzp5ZwOrhtMJ9Dc1B
93sPa5ZIJdr5bTWynOhTkrdsupBVjAf6LycEbRiLnjS0RE4nrEqhyNvhuminqYFOXzwrBe4ukwl7
giCOLy3svSVrk6nrPbeOhBTWCsfqFMIfnbEMElb0stSUNhtPbsY1hrWbsMUOVejyDSypkV4hBfZO
eWA0zSewFI89bi4+oiFtJM4B0SoajO8N8UXvehXSJtv/Dl1iypVPuOAtZaGCLf+b8/DW1mRQKSpj
bVIXvD0cWSQTmk8Y7kuAcroGmcdjscmWqipzDnhrcFzPm1mUa19Seg0GQ7GBNNJKkK7R38fzN+cS
NyamJSt14JoUvGO8XVMxNobde7NNXlRO9xbqH7PR6NbQJJnI2q7pwdHK21I+rBlXhQTmi8MDQ/wx
YM1y99CJl/qSezXpfHnB72czmVvjk+RC7VJwsaQJb3vaZnCgbAJwFhyEJOeE+tnCnl4c6uSEc7Su
BEEyhlqCDr6iabR2sxNTbrKdnz4NbEejyvTrVbnUWzF7zOAVBarUY9sUuk7v/UUsxTzm0etnx9De
GKs7uqqgrX9VZMfuGTLOybqrXEPNdJCcyOawhP+fe4VDNzRwRgKYnKHIOtkgfJkyDvYoCnEVLapL
ktFeh1awIaQbLrBYeVeK607UtZPmL1yc5qrnd6YnW4Xh+6KqcGG1pS8zXEnmsMb2LHYMGfTINBnq
oKUTLMTUWStncZV6JNrwW54lPP5lLMYSdwOoClE2eLy95g7Ef2YEaKH7FQmkMm5RnGZtvBsQlF/P
ykItYG7/jkA16KyjUwGwgHsDLpNnndMWnI2Wzt7KoDWbAS5E3WcUXRcS5NmyA2ST0A+BKgwayCbL
26dSFblih1xU5z4d/VDRDV6Qzg5dUhabGxQOD7zOgVoFenqTDQReqyh0W46zgTxpQ+D+tVQHAtxo
m3DsoCZ+dYqyRTqXcaqmZzHQ5SACApISKuGT5CVzFLbpMxWX71UMwQwgF43yJL04JD4Z4WWbbpdy
+7nnCWiWge4RGZOGF5+JxQa900Mfapwdkm2x27dWpJDcpK4uPj12w9nIgOdICWo5GBw6D+/dBNIs
oeflDmf7/XvL/GWUdev+kct1YmRWEVAejDSsURTUfwvabc4tHNKz63ljfTJORix7zUlH6/K2Ti3x
I3dfQ3VduEcJVeEl1b25G4YyNhAidcMlHvzK94Pt/BJ/1fu83QNnSHnA+TWSD1chMcD1TsoQdSKj
2CfhKv4qc+MC2pMUBbM0W0lrDu3e7nfiAugxvD1egxn3AmRnBCLjMQQ8UJMDsBwgvpaqXG9D15wM
OWiCoGL62MTcDr2zMTnn6j5uZB5tpDaYl8yWiU2REXdyabf1qiv2gbvvGN2D9GCWtmaaH7ni//wF
k62bFD1fDyHevdPe8MvGKsB2G5Wi0SE7A5t/5bjbJhcI2IlI2XamqMXrvFzASM3ONMejEg1AAe4i
E3dDU3bZ1R3b273QvHdga2aCYGExfxH/4haiogL7XxuTvFNVAP7LB8x0b/VWsPPW3ro03o8uwb9W
RbonFJfW4lEmb5sLJMH1xws9994A89ARA3jhZ1/fu3hQS1wXdXhgv+7fP12SUobGVrUKqYWHfRvn
LmlJufKs85LA9jh3kyB5a3j6ztdXwGlAa6i368Eq5YNSf7TJNZIXbl5LViZ7RQVVbNsU8CKIxUGi
Lq9PZayuhgAlN7ZmzH81mRoq2mDRQyCe7JrM+89k1rTS9/tjYpYWeAnIE8FsvqmkXufm5fxnqa14
zk1x8QMqScPx/UurPOhYqYf+H3AF8iZ0n3h5qT3gJ9BNF+vGwjS554QODXMiLMSk7am6ly103JDj
M5wzIsGLttf2Ha3IV0w7+K1PEp03urVHn/Gs8veVMJvKkihHUV2njEDapfr9T9H30fdNlpmJKslN
fHwfwHaoL6LqF5mBmVrp3jk565haxsEOjNAsrNiEchlJaEsYM6FIOh67wNxJjNvjf9diyv4Rq60G
2MMw2MAbihSQ63fole6HQx/8G2e7tTQJkLJScGWu4R04xpDLcdIxZHXtgZIYoJw3F2+UF2SJ6OKw
Ivp4lD/J4KP5Hj3y5j4ZIprEmvxj+/0Z/PUkB8zSW4ORGH/Confk9FWbmdGQavV39wrlLHJBqZdC
9U4vt4soodnjCg84QDfj4R69OZPvEcVSEBxv6DEXxXMartKzqrfFQRQuMcfpvpmgtT7sqbJ+PA9z
10Gwnv1jd5INJbJUq1UEu7wFYflr+dfRCI3N1UKUXrQzhrmb+W78VmhdKDIjv6tMdqOjH4HaLfmz
MJy5aAkSB1Dh4R0S967JcBpH8HkQoLEwI30dj8+5tYa8ZKAPL2mCc2DlHBZuW7Pb5dbiZGCDizcD
roXFPDslUgWwHm0jlBPXkt7svL0mHdDvtjDKmUcrUFWgSI1Hz7GpdXLiMqwoQ7UaUMh9o6P09+6H
lgu1M1KHdIk2YHbhbm1Nbjo+6sIqH/a4ttVkf21VcIUrw143pKX+8p83lOmWHImvQHmBlBDZyr2L
qF7vaHnLAWPNqrS2cmUHWsETt4nXFnlCexMxS5N+J3vVJZF13grPL+LhRdPTEqFwaVXH7fb7W1CH
hEQASEmmZ3tQDkPCiRj1Pri6Z4VyG1pZ4K4h39j8C077Q+n1yNgk9rcKGHLdYlzO7WB+vpvvtdVa
6saE6z49abQh0fb0/Nd4NT5y+lpYnR3RVWRountZvm/+IkQZszkUYFk0waJVWppiJNpODSONwVtA
1YjJtg9jvdAiKDYBtWOUQNZvILLn6drQpUeWcXFYOb2yDRM5ffHlhF1LeJqzAnZQDk3qR/jfstYS
BlE5lvgHzXauthDBZvO/UWwTd2MoN+Oz792GGXwvG6BTi7qC7lgKS8SWOqwerHScjdr6nH5+M/pq
K61rotIltMu406ZLB0Z08KeN+e8vsHWeZKrXpqjAl4MxcJ8C99wzpkfQ1Luw55cMjQ57Ez/VAOTC
Dor9dqPY72KdgeLunGFCM27B0Gw6fzukyXwGspBiSCijKAnRr1vkIzWefo3iDc1DkoGaioSuhJO6
hdo3Q/6sXhZi29zOGztHxzcTqHBPlzMuGs2NYpjPChcSYXtJ+CsGIal9n4rMtwPdF5ahYpPjxZGU
2YZzjVAcnh9/xKxPoT6A5jm8WgM8OwnqVZI5kRpWnJ24VrgdiPbxWppW5ZKTZRju22GzOStviDpQ
1HxsmZs5wLRx7+EBGzTT8KnJOseMoAwFwIP1JiR7lF1aY+gx3wUKTGfhVJOFdG9uuTUUXVB2GSf9
Fzt3F6qRCDEUzt4KHnSEyGvxnaDHIyMHgqeQhGp6vk2osH5ZrR4PdRzJZOuMDNq4aADeBjaISbjP
O8QfoeBZO2lNLXnP3a+q3UEIuga+Xgj0hl96Hxkd95HByRaS+ERSOxTa7OCLS/cKV+iyugT2m9mm
uGijKRZKcqKMgHS/fDHPMnKaw0bc7PvGGKg/6Em1RNGwZGXinqKclpnnw8pQUndz9M/hijUEwn3x
GvjrdHmFM3EVty9sZiy4y1xde6wkoEQH7iK00k7OKl/2IHjRINqqoGJw1YvG7dLYiEMDwJK8q/UC
Qn3dXwWqWgyNSjv9fOw0M3ArBAfuhzJpzFqn1LN+JnJxM1Q8sKP8WfkaoRihYXHKgb2Cf20FFEJp
OMZwemx2BhBxb3ayroPoMYmawiwUfeTe1fkEoLq9ZqrtqmiIiq7HTDE1HZ8Qex/SE4s6h6SLu+ZF
C/W8WMhOfscIfAw/UkiAyhAlj8nOady2DHGX5ZH+rX3ibZcebcb//36j3P/+ZKOghC60UT1gsGC5
kZW16HsUpUUqDdukuIiQqGfLvRboeb9Oh33VLPnY7416b38y2ShCgMxnHB+I+9LX7lRKz06oO/FT
6HwMH6F8VFqq/ElJT4BffbzQM+nuve3J1sqUvhFyCWOPIoo3q6bMCJOeute8XBXASRtiufSUMCbQ
v2YbdDgg9keDKZRV7kNGzVd9KOWotQthFQGtyTbgTFLqCA2USiuLl9Dh2Utd+o0OIS/w17eJJwkk
KkJZJhCdB7SwiSWhh8KG6m+HOMwy0ntt9xkObf+RsvHwJ1VccJU+nqjfIQjzdPPVk2vB0IMhWZOB
ECqgSsiW8koAbjv0tlJXQmtySaVlxiPQtDDidkes5y+5G46rMjVFs5TtS69ivlaD57g2Hw/o93GE
pvxRuwxYTlARTHEpdaS2QtI3IwYmBpoxon1erhkv1JXsRYj0Noppmi6VQH4nOyh3AbwKHg7pR7b5
fu0VrdbqGszk9hAWgeXF0UfXeEtamTM5BaxA2m7kaIacyJRSOGnF2HV8j7flEvD+aFMWxBf3NRhl
wsgxmwbcXGUx6Gpt+vEVXKh1fI6TnEjB1xK2aubxBZ8igA8ERwh0R6Zc0W4Z1mBNjnnb2WfPOc11
yVj7m2xb6oZKBiMRibCQy808QcMkPAfnMZR78exwP8eMp/Y1K+Gprj+npERtOKaizh06egh16V/k
b6hCoyEbL5BoWMfC3lvDpUlR/DYCiCDCSQQYY/aH/eBpTH2qcsTxSH2V8R+f2tclXuKZmxteIzGz
QBzx6Buczq3fy5DXQvJheynBO1ZP/JWzrrbKoULxdlsZm7/5GrB7G1fHhTvYTAi7tfxzet5cTtCW
GUcunwk214CZOLPYFoxegG4aQ6Q73kLkWRonP0lBGH4AWxiDcbLfmZ4fBH3tbmKKblDnWBgi2sMc
FBArK/RIvvSeNruVbub45+JwM9JKHcTYCWE7O3UVAXGS7m4F9NxR1jMoFGjrLeaXxq//ouRzt7jT
bLlCBg8tFhhWMj38EGl0lLqdRNlnJBhRsJBgzJ2CqCuBuRClQTSLTYWBkgrFNVXrgFDptl1DG438
cSUz03Rgo1vvYyiXIDFzAf7G4JQxhx84bfCaBscuAPw96XjCI4/docVd2rS7D+d1E+EOsnR7X7I6
8SQUursq72C1i3dsQsvaquV/NTLQRoDSA0H+F8Et0/J1FQYC8Db8S8WIa8hI6RUXEIm3c4GozDpm
1Xcu+S4dM+JNPlgxzqpdUhCaOdwkcAcDaopTFByC49/fuG3khWnG+olgt7RbR5/12jUxn0u5E49f
mWQyt1ami5ilXYT+Q1gR9zER3zsdWmrv+TVd4xl/qYA/c2/FeY+L69jmDpbN6RW9r3DMRPLPkPR4
JVZIyWn3pD5/tV/ql80TjSPylt8PRzT8eqaQEfEpWbrtzcS9u2+YpG5dOUhhKuEbQrTfgIfEPwkb
iF63n96SbPHMvet+uJNzxY/YQKnH4R4HIv+xXIu8EmHznRraqlx6jJrZFuggAWhqnNqxHHvvLUzR
O0E32tpLxp9FL5n/ddzhIIoKoOIPZOHGF2tedlNNSAW7MKFHRM149eRbpc6aRvoGN9Efp3XczGUG
g/nH3Pg5N+aKUIHynTquESnM8ru1AKzGccge692lXjVLlIVz6QaC5ojnBn4GFGvjJrmxJ6lcnoVJ
LdhOHJB20wgGr+6DT/8MChcinpriiR12ZZIujXPWFzVUqxFoAK0QJ75YByimtWHL2/qV3wy4qgT0
4JHObi8oHJ2X8DozILOxRoVTAKQ8IH4Sx8z2ZpiVGta9V2UAlsRGxuqhRp3a1yM2Qg9jaLiRqidO
hDnYZRl4MDMowQtnTkEC5rVG09tctPWGTZTytExXFUAg2S7kdcW7tBwVCyq/Cx6ulzrb/InwjhJZ
C04xN1kjkxAYrFHEACX+/dd7GVDTrVTz9os+8KRZrUParFgER9zwcnSfPvFbvVRQLwahzmPTM717
mLgb05ONHLS5BK5nnDn9GUy66N+rdOfc6BqRfCK8soVhvKH2RkWfvL1Zh2a/ShYb22d9FBcBkCmN
2u64GtwPv3PR1KXxON4FEqCKk1KHIxVFP+h5kd99brffmprMtOz4wAkPMPWi61dxk7skZAi3Z5Gg
rVbiAtrlh/R3egKBmQAybKAeRNvJxBqqb4pbhDhapWv5wb4o205vnoVDaDwr1NpxoJAB09q5sC8X
wbYLQozXZLUjqOdezq65sCNnqjQgvv7nWyYLrXS9kAiMCjg2Gk1ByWRKIpZbXKpYzLkylNjR2Q/s
HPtL6baRciXs1UGwK+kp0EicWK7RITVMDD+0H/vuXOYt3dqaHAw90/FOn7II3TqaY7SLSIdP32aM
3twlHyrZbFYZ/aYLVudqb3dWJxG1wWtHGbS8YI9PAD3hds5G3jTPRNZPxm5XEN78GAbqrSRa/nk8
4DnnBZ8NqgIyqFiA5r3fJ75TJUMdyrhpqLRpXNJegvbtsYk5LxF+Wld5QF+knwvzTRwtBp/z+RKD
i3qAcqHwKdS7IN54Cxn9TE/ZeG0Bmcaow4Eq08Qb+cpVlZjBUFq0k/Uv7itah08lCBmaFSHx7gsO
iivxV0P+MsanUBKvt7iF2ZTnpvP2GyZZaCmJnsv5qmCnUsqgrSksI8lKhEF71XIvt6sw7Z9daG78
lUFfXutp7aBbXGQ8Zd+5A3oBtbypYsi79gmHDpG8F4gUIsUgchayn3wsApiTNnhUInnOlBB6dBkP
2z1wEvTdckGEOpUrJV+RLMaRKTuxYhRM/Tmg5eTQe3XWkLYY6jfg8ev1wHU1JLk0RrIVvpSf0yyJ
TnxaQHIgr/gsp0kPLicqJLLgGiUQTS7+7PVvQaoUqJVyWbZixBiJWaVoAJx7gboPJSFaZZEC/b9M
dv/wEt58aS1KKY2SKuHIEDfVRk14Zh1lieKTiMuUhmZ8VENPIYnY1kgKtGESUAkAOp14xQcL7RqW
yG1bOxSNuuFnjKkqySi6uaR6Onti/LN0v9TDW79BYyeo/u3gOYdAOJUuWg+6tZQwa2/rGJprut5C
QW425b21OY02qlz2CZ5cbW8nU+9yDHT3zFkceCEiI7KkhY048+aHHYIXZDRQY7f/6hhQWwjIBokD
7zS8nd6Y+324ygFMSslVOoIB7SPNqJjrckQpk1r6wmkxP1oZtU28qYz0HZPNIYm+08tdLNpiozfM
eUjP4YuIRqGCsGv4lCKAsKjc192hX8LGjb88PTQhDPcfy9N+YTfl42yQfNHWrnxGQyIUFp/u0sYq
m9P5cbSbjQDILcBdjpgKMY/7gIqeUGh8d4mIC/dV6/d1A9DAwuvFfKS7sSHe24iznvclFjYKc78F
uQg4gzz96a9juruGEmOzunyvlPWLunj/nR0cIJMiB0w17k7j39+EckYYmJ5zB9He+jDzeOLGxOXX
Gt389iRjq2X0GArjb/e2sbE9AAAf//78Br8xMMmcFKkLZC2DATVYOZYHYOE1bfCkJ+I5T8nIIJzT
WiZaumurhaTtJ9t8NLbJ0ZQrMRwwh+nU2O/fjybQWqTNgfcB2+Bul68Phw1P9IsSEFdfOhbnsqcR
5vqfNZvsus4NssD1WHFsO9j33++4jxDRQIPQ+inaWtn361v8fNjYQJCcV6gh/KtN/4/5KSqV4TJW
aAMMvblyu+N4AXD0J4X2x0sF9KMVLHjRbJDBhQ15P66nANlPprob0pLjfITUEGjHfU8hUVwZ/fMG
PDt/nCU+x7m5vTU2mVuIcgTu0EsoI4hGuFFo9LTi3hbcdjwDpr6DtUNEGcmpwXZ4v+eSJnShlB6J
KFWY2ZY16er8Z1Uv3dnmagi40qNeAek40LxPM1DsC1VSECH9gjrf5mdOEvDyk09te1y/NYb3pBb6
gQohsRs71C+PxziXIY7S9pAkgkQovuB+iJFSx0Le8KIdyJ95/9GnzzHz0S9JZc8AYnGHuDEzGSMj
QOVELgVEr+sYNT3anAIgpnLy+ewSD/tBJGTHnMHLvaMVyHdBXumbPWF0TQd3V40Xh8fDnvUeYEOA
TuVGBZ2J92Qen7N8r4g2+84co9aS6zWEstFBIS+87c8bGvWFNVwbsbz386vwOaelqifZla7KpvDJ
OqskMZpwlWnfj4ckzPoR3r1AyT7qOE5RhRDNZbI4hqnUKA2FMJfBHAQard/3JgRDLmja/euOxSmo
P5yjbyMh4TOoNOMTupJ9HdR+9uPvmXvNwHszeJBGnTEgccbvvTmxnJjRONeDa+n7lu4hj07wrE+L
12gb76SNJ9OaLu1Yfu4ku7U5OZ5VyfGYCuq6CEECqh+g3xoJdbuLCTcj1hfZGVVOjdVIwXrWXxYG
PLcAaDoCfAVoJ8BnJ+GirMSR6QDxlrlkkWYK0VX1ngTQBHWJAd6zoMuomltIvxh491IRfvaMvbU+
OWNFvxlSUe3Hoe/14qS9KpCEBx9WQL/BfrdaGOtvkDDCBcqBI04Y9fFphW5QnY5jfFm0Y7TDVOvc
cguaeIoeBg36wlW9C/TK+3psdPYsvzU6yYFqv0/KDOktcvaXq7MHlIvsjyVZ/21Pp9NrutsJ9EBX
K/qyFC5m3AqcAcAHIH8Hz5o82cVhHjiBXMaSzX+DpKRFmVcHV03HWI8HOJPj3ZmZ7JhUdKOw6jIE
C2nIrCFQMaeMH9DewQvEY1Nz1RZAu5HJgkYQ5LrTK7srh5k0NLlkoxZJRsbUJ+tk0YJ45AI868LW
GLfd3UGKww3WsC9GknVUKO9DQTiwkNeT3NYGZ7yrezUGVrdebSyM6VewHc1ApAMSdONxOu1Ha1GJ
lwpXbezuGB44XVjFe5TF/4Kuy/KptH+tDFEvda05Lwzvh4X+1/huDE/2nuRLQQJGm9Z25YNTbJlL
tRbite+ZQLU21YfC/4l76lF5h6ab1Aw981P7iEQjxvVcg55ISaDs+ZTr/j63+3od+q/gp4h4Gu08
q3BI2aA7o9RLpM2G+5we04g2O83mglc1pp4eu6SIjl1mSTktfdCBrbKLnJ8KCJRCOrRnSLBKPnJw
oJSa6fK454qrDG2+Gx8g0GAXc3rL6zEN8UZJEiD8JNVoBcBR+IqEh27s3t/nUkzQGITH9op5BZsJ
6gKi4e3Fz6BcbG0ft9KjqRzX+ObU0Bwfj9Gq0tgSGvpfypwKFeiQdxzI/PAxyllijNIz1KfHrjPv
OXiT4vAQDqnO6bkRen2jjAvImd5RQa3KcckSld2SjUn0alI87hcZbGxFC91v2ZZf2tO/gvKP//8z
iskB1HVZr+YuthnI6vXkWAGq8BLCRUi+dT4eT9hvrM3E1sTl2z5PpIYbbRE0C0rpSogM6XxwSEY4
mpvtlqMXLV5oV5ydQkBgcAdG8gbO/HvniHs5Lys2hNGqrM3/x96XLEeOY9n+Slrukc15aOsqsybp
9FlzKCRtYFKEggRBAiRAkAS//h2PyuqXoazO6N69xbOwWMgkd6dzAO499wyGIufKunzZyHmvOjCO
lnF5FLXzM8eqP/NCL18Ww4xLFP0lfeXDie1k08ViwqVrmhdnhV7NgxrmSjD3wifWTubDcXLZRl+Z
d+rfnWuVFIgVyALzk2LyUpX+6dn4w2F8OOfgTVrhiGa+TPtFSTAGV/jKdMMwzxmuu9gv//oif5+W
/tUHfngYm1CuwTLifAdDOdZZmCIxgDV7FRTjFxkicgsBAhKWb3l0k7BNt+fxTn5x36e5qNFib5yv
LliE8vNfH9VPr8aH4l3XzMiYtZdbT7Y7bu5CN6/fqv4hzTuZBXvzNLMTxykRmY4KTo7M/mS5+POc
7bK9wJ0BpR6COzBc/fFGFF6nTdeH8ycdHVkEjPhG3KR+Pkosuc8hFdmyC0XW7ocQ2QqQjDRZeuey
z4tf2gQr+2aB+CUEljsjO3rrz+co2Ic/5dn8q6X0sg9eDCxRhH9E/y2mY4EnIhwkUsgPzYILGN2K
YB+N22rZtuzAwxed3oT+/U8u0L/a7mGBcHHK8GMHnc+PZ8dHV6lJNC5I7zi57E6vS74i2dgf2E3j
vyyRA0ufg/JKlzYbglypKH1R5ifM14+tAESOyCdIoNVz0Xyhvf1w73JCYx0aiKyegu0T7pCkyZJn
NJZbuUVCk8nBVLM7hIxCdEnvwKwqorMAlST8/u+vT8hlefjDY/SnQ/lwPggoZWDzr84nB7R2n88Z
d65A5qbdT77zxx7g4we5H9ZHHxYMEyf4IAWHQ+Z+XehNMvTIK/c2oQrLscu7o29GmOW8WCN+slp8
WJ3+9OEfiryKrVMgteN8GuWDfKXd/eoc2LRjbuGOZUR+Aq592Ar+9GmXm/8PdYLrkGQkFpeXY5gT
PSAoCLE5iJpT1x3/mbbjp+f1w+NO29RZZAgZptg7m0qXg7MTJl9guNNA1u2LHcLEf2qv8f1qfbxt
wLeAsYIbwSvle8P/x6/IlI0R8wvrW3DRky3iWcoGdtpIiwD70n37mcPNv/yWF0sjLBUI3gHN88dT
ahoHpqig4n9qgk3Y5uG4a/apvxvsDYrIuv2m063CjuvSL3/9eHzMgvl+LbG9OoAN4UYD/u6PH7zy
IW6ohfzMNzV9jIydt4uHiZoUlZf5XW1fLJu6R5L4zd51YrvriIUMr5XP3aq+cbebtzoO5G0LLtz1
Kj3wlpzwtbeN3P31kf6rBxmDcCiZfC8KEL7844EunVPLluJAmS4vMeG1u5WFn/w0FurDAvr9hFwq
DTBIogtX6kM5Ok1UzxhnwBBUFZgT5c0NXDpvutto03ydtyNs7skm3Jziku3D7Vx0e6ccMCqDuekt
L9I9QgtQr7OS/KzAvDzCH+/IPx7XxztEuh71fRxX7L1HXbubylGzzQJYp6pe4hltjC/y8B+f+m9f
ln+v3uXNP95f//0/8PMX2VuFLK3xw49//0+DgMXXlr2KXzKj3l/NL/LbL/fj68j0yL7o/7i82X+9
+O8//oj3+v2zitfx9YcfNmJko70178revWvTjt+PAkd1+cv/6S9/ef/+Lg+2f//br1+kEePl3Som
xa+//2r/9W+/giD+h3vt8v6///LqtcPrTu9ajrX80yveX/X4t1+99LcgDLEWQBiFewK0ol9/md+/
/yb+DYA7Ru6wZb5kMFxIK0Kqsf7br8RLfgvB1sY+CL42NHiXtltL8/13vvMbun84xsM3Hl7LeNb/
+dV/uCD/9wL9Ikx3I5kYNb6L9x0K/8Od4aIYhwE8DhLBAEA7P84adIzOw1limo1mgpak4WFuhAL9
B5pu7hvnqu/UnRuAQm2nFkI8b9yM0hwcf3gZumlPo2k3aIy0Q6c225BPpaeQWyi9yuRDDJ+tlqWF
SdNbNqItTT/T4VXSPq+WDo52zQEuwllros/TCBlNH4xXk8MebMzGa6KHMh6xTKfx12Twv0Ad4GQK
Gnqk5N4o1u6nsXmpgnQtoITRcGk06CBGkWaJH6rc99UjnaOixuA9Y/Cby8Q0X2MYfxxGPyjqQJ5E
y7YR0TcRh24IkpUpF/DdEzEOHrB60Qe8LqgEJbc2+j301xc7LRveJHWm2VzCiffbgDz3sm37vKvW
t4a31xHH1yJ92x6CYSzCuHmB9gCbnK/KuBbfyNrABlGaJ6W6GzgRQUXpaLgTp19CdgrCCrjDIyLZ
ppcGkUZ5PAJlNyHcgfq5AqRgcZjTaJsWj2xPHkTT4jstaCOGOZvd+C7hEctBiRnyfoWvHEwEnyJE
rY/tEmydWBSt73eFv9RHX7safBJ9Ldh8G0zeNVqefEWAs4b+kacYqHVSPK8KxtppvxxSXsX56Ihz
KGER5yoY8S9E9vDa9ZySzLTZrnF3Wzf9puXtdkoUnFLW24C2l9j5K5L6EJbAszAm/b0yzV1lMbYm
FZFwouT5HJD4C0G1Q+LosMBCvLAXg8Ok9UF5Ge2wJW2AOKzUT6E+RYL6Ec9KZjAsz1Zk5uiuvWqb
JXf93twI5d+ThJF7rgCGIBHdydw5FVu4LT2SoDoGXN4PCvl04IG8MSRG5eHiu98I7dET2mjeTUhf
yrVv6SNL3KoQfl2VkjF/79n5YJpm3bRLTfMO2X+5VWCSNOEyFLwKtlGkb5Si3wbXP0em/yy4gL+6
BKlrCfk1Y4N38oO69KYYakCrbUlouOTNkJ5RKewsS7siHOND3akwG625ckNozIjTggW4usFNmsyv
ARvXckAKVebKBsc11E9c4hx5CWoMzpDiSOrwxI2CUif95JD2HLe1LevBUXgEveUqEN2+XUODkPrm
GUEnUM6pYdo4fv/IDcfT6MmruYdVJwloB6Yme/Mbc3YhEsuaOGo20JXu0ubcQmOdURbM+7GpYKlk
kGneBbPrIZpBHkkzdLnWkd0GtQRW7iKOK15aZKwk7ZfZZV0mGCrcdiSYMDbm6Cr2KUor2AvP3a6D
vaua67qIqwgva5YvqeCnaTSgHdHQKXtNck91h3gZMkIWJKgw701M3tbTjOeDaUXRMQQb1Em4S9mC
DdjYbKzaTd1eM68dNvDCz+vxVlBSpulL4w4LboXmSzWfJuOnhc/UTR2MBqiVN2VBoMTJTPa753Jc
3fve1O+wgw6niEQ6D9O+26h11qXnVPXerdu9otP00kb9XFqXuk9zqu7RxpxsZUHEAXEoC0QVXvVj
GuZ2AeMIqc5I6BMmKuYO9VFAFviGC0SepPO0SbpUFCKW1/66nPlaHQY3WXaBHvhhcsUGN0J/M6fk
iL7hqNv06xpPD00zP7ZdmANRkUW3kHcWTemGdQ7dOBW9riIwVVbvEEz2qCXjWRRak0dRk0ub+Pgg
SXZ65E5mQwDlWvrd2bN+HpPE5AyZcZ2cd5JMN3VirhrJsRY48Gk2M6szQFdHEyYHzYlX9KmIdmvq
nExHnoZo9JC/ODnvDVLWsyTB+tV7SfPG0YofHCExdUAwZrKq5eS0QkBlVsH4LBZz0eglLP0hLu0k
7sO4febqTlp/J2biZVUDAKeFMd0I3Wu28tY+UNihS4X127jT+GgjT59J5R3EDA8GIw61nQH4wIpS
ZyTEbGcOg7k0zAuxP3RxPrtr/8XhWD4tj/iZR/U16Zcqn9pRZ46p603fjkvpxNX13L16XDhFKE2T
g2Z51dogep1M/5VVo94qt/bzYAx3KnV3tSTlPDqIcUe+UK9RadXRYa7WPHbZFWHsERSbaFNP3YET
Dj9jLL6h6kH1QVZ1BF1YYsd3GydLMVTtMaIJ3cMFC4OxakXU4gReziQ2wsEeM5gzG5NPKsJuYOgx
4vNXB+nWMKLJORBZRZP63FfOu9LtJzem60YGaCxrhZtJhm1XRjXST1gtTMEmyks7UsjvQdLW2nch
4R7Mrq5TVvrKTPlo5rtgcp4XtpYSpDPY+6pX7pAxFy4WgNnnUalJy89pih1oWhHKFdO+z2LQDLaD
Bu7igCmeLQlVpVVriCgQYzdCR87OE2R9Wtb1cxLBX8KfYa4Q9h32K+IhY2AM+90Syimvke8BnngN
Bn1TTWWwEoE/jOuwiBcgwAPlMq8jZt6cGnj+ame+I3VgPrPAs4+htfLZpqK7dXi4SQEgFyq8DqvS
hiH0jemS95Nz75Pgcye4fmicac7X+LPoQxTwFPl/9RhMKJBagd0ciyzh8Yi+a2wzPdOXVMdJFvc9
7O0QtVwEQ13qVB4WB1leYnifdeSfqJsgmpSEsKuw4WvTpNtJxOG+c4lzP1TjZ89G2MviOxqb7ThP
/uegkhiEKHL2K09klTeIw+wi1dYf3KnoNXbLlveYXSROaQmwRV7nVFbXo2gOdersDZRTsnMxG3Dh
gCSG3Yg13nOmwoWGm8fy1DUzON9wCWjDx5gNJ0ph/etBsjakGZ0xf7DU1WU7MT/XSb+z3H3o0gAe
IN0MkBrJDT1d5uvR97b1eHkeo6rooVfmYK86A5qfBtmIVp5gTbdZkN8jIjwMKb1OanOPpM0XK90s
tQv2VrWfmYOU2OCTbpccqiiTrw3YBLbJosbCV2aKM5OC6Ve7Vy5HPiCd87AlSKhQeRd4755ut9I7
CSR6sdRm1kAqxuFYFt7AR+1L6/XHFdBiH5kunxbUSxUehLgrYlJtO2p2FF7HcvC2baJzlF2lQQQT
Gcdk6yK+J6sE4SWzVVzQANmZIrryLxFGvJsxRoVpmISPLY5kBsm0NmY3mBlG0ZFXIDYBCm4bXRu4
5/eh81bF0dF1sJ9pu36bpvnMBoiIw3nNqNC71q32MKy6xk2Nko/JfF1JFg0I3ZDRpu2C3aTpmRn1
pvQdceb7PgBYqmnR+/dSts9TX30W0t32Y1JOqdqvpD11FdnHg3OFgVCxkEYVsmm9YpmXNIMCrFz0
4Gedst8kT55CxAlc1gYeDc8grr4HDj2GM8gcVJ40a7eQrm0JC7Y196BO6Lc8nL9Oc7dhEXQtwfS8
DrvUqbYSjtWTo0q/S08+v0rX+WWy3klXJye4q6L1Vi7p0bRhHgS6TDA3U7U6RQ7iNOnE0aBjIZOL
OqoAtY2tzNlw9hqh1uULJiMqTVAz9eLNG7xdpEnR8zMCGmjuVEBu04Tje4EFlFkn+iY4bmxU08HJ
RjEqqvQ8DJjF+ep2ImGJ9eMcRfgDnsBRHgbf6s7XZMmcDgpHr71umR0zMnhnh9liVJ5fzASbyeDI
HGLfep/a52VySuRQf2asPQcoVEPtHmHI/siC+lMvAPGvFas21sU8DLFmLTM30nWeWRW2BazFDbYE
s7PGv47tlwkCl6RpsnXRthDwIVFLujcifRwjFC/DaA5WOSXsStTW+OR28l0YjD3FS3RaovQL7iSG
lDZ+51XwNZuiGkOdtq02cz2/iXpNYWzNS68NgrOwvb9FiMoOGoyrpnFu5mjddBqxJUojEJaaGVQw
MK4Z5CfK2EdG0ktHUecwnsRjgNtySp8X1ErgciFulZxaEQMq/oQxzLYn0NiGKYgSUTDdCTgUWEdf
D4ubV545cuyBNVkwZJmwBZgl3NOVYlYZPU/Tddr2V7ZSZ5/AQsTQgiv/KYARqotlD3sG7HeN18NY
841Hr01I3lckY5Dwxok20QDTKSx7t9aGO72asxyMf6tk83WR7Cyd8LFzwzAPAwtjoDGfcXQ1JVfh
zDY8GQ9eMG0s67+lrrxdqmkj+yevid9rX++6Rhwr5ixX4KBn9Uyve0grMNr1D9i00a2tmTeyGvwJ
/F9oyVyzd1mcsTX6KgbJ81rLPZG+l89t7EEMrM9tT7bMWzfVUO+UUi88IZ9VH+XcNksZOiPfJMpj
OcHW0HbznszVVahQkq4Ei42PNv17LE7e1BycazEjhwWeSHzGsDms+2+kGbPeowqXybm7hJxuYher
OYsnhCePs7935wRK/xg89TZ5oH393HccxdZkTpXrXfXD8DitsDVYfDEf+i6CmZgNH4Nutbnh01r4
fvM29sG9JL7cipG/1h5qST+RYMi44tM0WeQm0GFPOqszQ9TTRIfnjgt4oWhS5bpeOjhYNF86NK25
WhcH2kgZl6tJDFKjordqlneORiSYa5Ib1SAPwaMc5hVSX3uOOa+Y1PMAI++mwYxqVQOeKAguN5T6
UdboVGd8qJ5JhGUAFr/dLoYT17YJwgiOcMu6dRJk5rJJaqjPuiGrQUfM06gRh1Y7DU45o59dt3qo
B9hcoT9eLu9mrjlW4gobGNl5qi5xcSYEAoJ173jIJoQCu0LWlTm2FBU8UdVt24z5Mnt3IumzOrrE
+mlEGIbzJpXDO0Djm1atJVBQN7fxZRTaVrwv1UzFOWYemomh8Ys4GeC0PNmxrCOISCPJ4nuGVMAN
TumC9WFvvQ49ZIVqZZHLzUgxN6uiicJBv9Nd5vfEOwZGiLIHizZr0hk+/nHv7j3eoFIahvaFIm1p
HxEGbcDyBaKIPHGa0mIyyXj8JElymgkaJe0dorD7BmFf5tvupaZOspNWAqofGqQkLt700rH5kTZi
T4IIrXvlH1aNrW1N4aHq+Cdvwm2+CO+I0hSSJ6xVheoYnOanrL94L4dY4WJXPhiwXtONbUPc4zOp
99haOhKj83ApNr/QQykskzIWLnt128WFXzIEgCl66201AoNZajPn9dTXdM+aNu42zjohUTBZx8zB
04fVgx6bip4tHDUzNayIwWvhGrbG3qOh9ZuBYN5d3OMUi6sAd2Ki61fkZF2JmDywRMeF2/MNbZC1
o0RZCwXVz+puwhpUDWopUBhsy00nkRVCucpDamBaYTLPIJzdnY+VMuB6pLbsXQL9swRhFALhIwi5
Vw1Ktc4TBzWz9yDlGAlPh5T5u6mrj8Hw1kb006KTm2mecogTSpN4SA012WRgRGMCJGRN+oWmLNdt
96b4fDW09bG1z1VscinsrR9U14vlT0T0p54PuxBFWyTDvMMgD3Z/t4lsYOaKtAdF6kKQ+RTI5sbv
OJAkc1NNn4eluWvgsoKk0HWDOLknoArBPkZJjIJRamyxJABEAMFL2VajW7aNZSdSozylw5WhXtat
rT3TZbqGMcwtHsuijvRDUFFEg5H3AHXf6pvPcz0YPMbyyAS744uH/DMQzx8Ho5yNkWuhVwn33dYv
fKKeWxDQHUqw7kr3RBonzij2qWyO0mOjm0+TRnTGOszLAfPmW+r39SZ0LgJDMVyNk4f0E7Per22c
5jOMMflCPkNnc11dXLA96aG6XAORCzU8VdzaKvMQXJ5qhYqoffTkkI0IDTrEbY/y3aQln+CWUrk+
KpT6m+ZK7qkzp2eR9hZQTuObsuHJTjF+E3kAFLMEza4ptUwegwoBtClWzol39kjXeO9X9RnAUJqT
ro6wMfhOhS6xYVvPQZHj9Q03m7Cq9vVao0EM4vtKLPcNa5+m4Z+RmP8r6P7Mviip5bfxR1T+R7z/
79f9u7gf1fv7eH7tP/7lD+j+/xtw/sVV/t/+CZn/Cc3P69evf4TyL3/9O5Lv/4bY3hTE4xAZATCW
xKzrH0i+6/8WXFzPnEugB2Y+eMnvQL6H3wClx8su1B4I24H+/47jx7/Bv8cB4deBHxLkmeCc/vOg
/gc4Pl76w4AnvqiVQ5jn4E0xZoDR7YcBslwjEwywyTaEDwR7kktROeCZTvt9QmsM0bnXIa+tTcaO
P/iprG8ZXVGZJinEcIYOqFMWvqYPYP6GwQ6AZh/B9se3sDk0YnGOUjTDnQe7T2DlVZNioBkM2ABb
tCajzRzesb7USnjqU+2adMwrwlwPSPDUML+o+iqc+mxsIwuzYoT2yGOIpCCt9+HMnS5HVKfCZhc5
0y5gFQ2Adg987DAQmGFklkhxU7NebUXnAPRZAmerme/XW+BAIvMq7PsmELaI+ACv4k46SMpRRDhX
qM9divwc4TknERH+tE4y7Xa8RQzKUyJarPBjvxZkGVHEOYPwLg+pBiCggGdc9XG4FqqlnwwkfH2S
dTQG6JuRNXTJZx9vUfCYWP9uNphlXg28kwgZVBGN/LxKq7umExpsSRxov/BcjGZoTw5aTZBHaNX5
10LVIBk7xBrkfzXUFf3XBfDPO0SKThPmyYQo5GKCYKm6r+oUKt6QqEA895WStkS2oZ/3/jJ/dTFB
8jEDUfINNYv9NgKLGlbMVDAo3qi+ja4D2zo7TfumxipNO1ZqHZpz0om1uYb71AI4THveNWAZSnZr
VGMfaKpLQkIinfm9AWLQ37Y0qhXPqnGOk42H+cPDwFJ6UMTGhWOTaOcEE7sVK2CW2bpouZHhuGQa
CN6GUa/27+3caQcAUBx0S8lYjGY8a/sUflu526kOPutDndImE3OXAqVDuYCUeoyulw6oSlXHTnCU
fjoDe4owhpS5Hb3Bupj1JAp1RLr2aY2WjfjjiiJX0B7nt+oQ/WjCoI03SyC95Ahgoga3NED06h5L
dqw3CHkAvcEwTES3C42SG4+OkTmsS9PUh4j2A0UzirlYoZGsq0qawH9tFys+iL2Wc/gYzUOVM7Iu
hZSL3k4jzEOzboBCc+P0UX+yYPVfka7T5QjdG9CSFBMR41fQ6i10JWdw3mOYybW+vbfKNgpInFW7
xZXTbVX39rpBsmwBl+WFXCV6MLczAvLifNGe4CCPttWjS4jYebUEbFULPBIbbTsk9QCKDLKAqvbe
k6nBIzTWw74fvOB28eL+tRJV9Exxa6k8iTGUQu1wsWKwzsVHrhUVsdnaSr/fh75Aa5AwXpMM7uSA
2JhGevupMXz8HNGwfljsEFwlHGdaTd5A9YiytNYdVLtmbtjytQYxgYJsRkGxh9A4G0aCp2nO8VwO
4/QFq0Lgmw1FrGucZojsRcN1QY4Wg/szmx2ett42VWJJ3K3vDOMSb2oX6OmL53p69o61DpzxPtXN
5OZjm9aRA0SHNOitKGJFJXhtqRZGfuvV7E8NPPs4jeum0J1h88lZRNNThFEjiVsBRU3HGSzcBTVr
2h1pYgbwcJNoWNAmzO4yBqUS6lJILP4cwPRoFmmbLzFOfraC2viAgRMO8+zPGvD5Y0dhMAYYOFEx
ZiNhX7fOlglNvC6r+gDx79GEifwF6J7qT7JqR9kDcIvgohSklRaP6WhE9Ly2geQPidciCMS4Rqpz
ykemzhHVK/KwOeDbNpMzhgg3ql4MSjLVYCoE4l9XCOWiPqcqjF4NYB/4nYOtsUPdF2zHSzstYQL4
UuPiXhBPks04+0Udtv3Bn1pyn1ixQBfQIs406hpeRgvWBeuFmE94eKPzGg7qgJFjcleLoSrsBB9o
xXzVAtVNDNmmxhG7eJn1s+/PMDpTHkTs0EKaYoJnHsK9oMiGQaBwt0uXto+1DePrarRiRrWONsAD
H6nwxwo6kDoO9mJsybXBaCWflcd3NEJSI8I4k73TzwB3BsxTAC4ZzCnnDrxqM6+Fk+pup+pJnlIs
5wiBHlb7wFVYL3nahoiNbUK/oFOHXBsPnhdbT+gYVZ710jLw4bqHRgwBnLxDHNm4ZrLqzKE3zrco
IO5D3PsxPDISeBwK1Gn7tO7FY2ubqDtanOst9eO30eWDeqkrrMQYHsJN7yttfS3PPZNoXniDeBQ0
Q7F+RAdVNzmX2GyfWRclkhVCgEADDKUL6HlRbVB95Uw3r7DO8chTtKDfPCnMGJOSNg2hBR4QJHrP
uGUyXXmQh6cVmxN4hWhxu8S23zLltPDMhFHQVcTRcReBCFz01UksLLBWinYWs5zk3LJVi8LlWEuR
jDluG0/bfFCji3lD2pB8SDt7A4lDsG58YZy0WDRv0n00tG3EYUic+OC2SozA3TpE/zcN29bvk5fQ
rE4xgNLYQGpPmttOw8SdNjy6G9Uaw5+BpxVGmYFY3lrizyfm8/4Vwd2rkxs28pKS2cI0LrT8fgHC
Df0RrcfXKXJw7XeixjaTNSvj6xddh3V9RZGMhaFRNw7JljJmj34beSeQPsMY2ZGYVtmY1N/sGlR2
q1eh8NDXowGJ4nvh+P9L6F8vVJX/voQGzceIr+yPVfTlBf+oosFeSQJ4LaQXdinckC56w9/5MOlv
0Jgg4wWmjBCBhBepzn/xYX5DZY1XgA8LRqjjXwhw/+TDBL8FEaIUQK52EBrihKCT/i8KafDBfiik
w0v4V+rBDANe5/g0MHR+ZIo1yjByGYrbMHBu9RBuYPcA0Jkw54A+fFfbNoAEboSJE7DcYX72k20n
x9z3sEIDuYvC+8nHbYqQ4IQXo23T3GMWDwNeMHl5Qu7G9b63GCRiki070FHoSZrJZNFSuZ/96uB7
dy55bcdo54Eg7qtoLIyZCBKuv/aTC/j6iGZQxH4e6jcCD2EDb9e9UEFbwLp6yGXjjKXCPL92x00M
DRmNaIEwwncKgo1wZ6BVGuBL4sumMBTPtEoxwKmum9ZP4WJr9i0whRRD5Ki5WhJ1F653zGckgznF
fV1h9DTNh2EihwA8GHIBhafBy1yOBbYbx2Iw2s8cd0WIbuNkNZu2IBnsyGi2ysOQBbOZOnSOA2ab
dHqZ4gmGMbMGZpYidAvuF7KDP9TYnOcAiK2HJnyP8BPk8TrwdkjbKgdUcNATjl+bTYMlxhXQJAGI
6Js4rwFWzSwpLh6tjmc38/iNSIDp3TdT+xskh2+l+pSkX2u0C2sEFsi8pndT4F6N7uBkGuSrraZj
jiYbnhzRp3WJYF7rwqxrcZKqTDGYTQXymIHmg+v4XgPFDtACdOGsMh43jzBwKgdAaUI0u8QC93Nt
D2zEiwcMDlgP8n11IN3JC175Ej5FEddZ6pHntXtr0qUg8XlO5X6aub/x+7FFqr33Rs2KhBuHmWPk
B/rKwDXUF+EjptsAPEKglrjIocqwt+d1FToPA/hOcUUfXYH0QQbmcB1+jti6lXq+6syEGUcQ64MN
15sUOexblhwxJQLMnO7bihRhW4XHBdmFoN+3/tmfgo2d5jKYg2Jxl029Dkfpmsvc/X2gLe5oqQ5w
g9s4st/7uEmHWn1z4ciPwcwWmWUX36/SHSQErIGrckzcL7QgYIgUIUttc5i5zYaeFjHlQZtzhYRJ
IFZdAH+yy/DInSzA2KEYRbKLjbPBVc4b0m/cdi4W4J+1IcWcwBKA35q0i4Djwh1y7fIksVvSo0cJ
2PX/Ye9MmttGsn3/Xd4eNzAkpi0JkqImS7ZsWd4gynYVEvM8fvr7g2/3uyLIIEL9tm9RHRVhdx1m
IoeT5/wH3452NoC0tNOedYEVsvNFhOQXFflIULmUhx8cYRxVKqMVkBE9KEtQSiCfBQ9SL1Fw16l/
1flLTdKpfvO5FHVB2dXHDE/47pNGanlEWWcbG+A2RuWuQMm1jdxt1v4YaJxb2XNrFkddNqxTdTf2
VvHJ4K2D1e94M6j9Z3ofB23KPwnMGkx1vgBB1CtZ628c9XOfv/qhcqvViLaidSYkWmAhDwn6EFFT
8TdmKXH1ro6Gnd2DLHsN1e96r/Go8svnnqy9yKlNqm2/15X7bDjygIxrykRpKtp90z5rUbtR1XSv
N7eD6L+0ZXSc6uf8T0Gxajwq4vfRkN6EIJZ9+5PeBbT3fLovwRZPt2gzxj8bMIOyt9BXHaiShcWO
ZOsA2/JoFNWmiJWnPH6zpP6PD3QkIVNqu5fBD7/71HU3zpSxqn5mQNpsnviFkXtVQ5tvoLOQbjM/
3qUIym+QLd6WEoic/jXt8dBhmxeqthlLJNmmv32F1l6+6WghFubnztIPTfQcRT5HxGNnhu7dZGjf
zTBhaWdbGE8/tZEidoL6vGXmXmmrO1OJ71PMeSa65Km+HUqJFNcobx3Rg+eKt/AwONZ65Gxkhvi2
jG46IfbJ2HceLqDDXvocgHSv2gH7oo6piZ+b6dV1/nKVdtPTMlVltqfXt2PdubtA7Q50HmlYD/jc
bJUy9rd22v1jV9Pt5Cj30/BFlUfZHNRWOM/CKF6A0HoyqN4KYR9koNzEmt/Rx8+sY5JTcAB24073
jgarRxfysTLD5pHsjLdgGSY/a1M+KSTsG9stn+zU/dGxa4GJPiPbR7/CUt9q7hryyOEHtWd6Hxmi
/UFc78ouOKDESFFX6NQ7c/kpTc1nvQIRQA0K37w+vKui+LHy0/GHG6l0+LWjn9YP/URn3aysfdGE
3WOe8zLX8j66jfV2X/JGuimF1u6AqsZ0ROvPZUpdaqwa5k61Ydz0PLy29KHMe2q2wysP/foQuEn1
1cg0atRcsip4TThKrv5K8zy+qQar3nRWLbZmrsffq4x3tUiLW8Bigxdkvtf4cDW7uvYPdZ+CFXC1
vcipMZXOLzxTgjulroKj5ajFNurd0N9EbXubdHb7dfZo9xxUuOKNw0mUh2bnhU3Dgu+cV2lkAGV4
WwVu+K1GlBVE/rB37f7ZTFx2pHyg1/nVV9A/MtUg4u1AL8nRvs3SSH0lPoN/wT6kmp66yenB5CFf
oIpX2G+wj0p9KPZDc0eJ5R/Be3Jj52r2E+1I+zaofRVWuNVq29p3o2nLwpo2MeUu9hNvFaSjbuOu
vRsF7RZ3eqVb6vnT8IsMGnem0BR7PRy2o2kdXbs4ao0TQkzlAyMk4ZVZuEMnO94aJiAeq0lChJta
rynlq5r136GhvBZ6sQtigMF51h1lWj6lBRjFvH6t7P4gq0p6lg7mDnsCZx+AMAF9QlPES7j7a3ua
rxeQBgBFLLPsJZ4tyk2KAp6MGiYzVJqbSQ023dTeNYPl/JM6bnWH4BX6n3mTfSt8xdmPow8KyqyN
ndYqdcsrzh25V5vQaA7CqpvnRjEKL8Xi+VNiA3Dax6E0Q4++T/uSiVzuBACXHxZ4HIp4PNu0bSEF
iJLaMumIkDUUlBJpUo4c2kVo98ALRptiZaE/Zb4gIQqj+iHrY/tQiVE8O1UMnLGg7fTNLywhIWeJ
4tk3jZxmihFx+WMZEN7EddjQm83wWS3jaqMngZ1whDoS9G5I02yDNrd7C5qPjNJu4Q4gMh8DBivZ
R7x9FfuOXV1/imHXv4lRQXmqTpt7kaJExhFWmz8ymA22lzhT+JPqdbW3SqX9nrMYdl3bADybPW3B
sbhAmjYV9+ut0zXJvWiFTa4YU6+JW3MnumDcxxQVganoNrdoPB5SJZ7uqBQEz3rPxdFoY/agNNSM
Y/Grcl9ATd+ZpBff2iwej43oiz2oIIw2JfgmA8flLwqt3jdwq/WjJbmQ+sg3PDdy7Z0DQvQ557n4
4NZD/sxPmXt2w2cMrzqkpE1Oqaj6Fo+ae4wwmeId3AqY1to4/Wp7PTwkmn2kcJN4bur4T1zG6r6m
cIROg+GTD6p3cWEoj62WZz+zUM2+STvP782+sdh60Qz2BUUXZhN+HRimAASibmaISH6tkWi/D4vy
gFKbl7jGLlYoVUQGoFvDdErQisB6FTP+GiTV66gp/sH1A4stSVub4l1tRtoPu5jy2yDRw12VmeOL
MsX5XyksP8Agtb/L87i/qVUy5USTtee3o7/XqZ9iquRKwNS5fuNaPjTcslcQpk3JrUZHkXsw2M9u
BP5gclr/QVRlSzm0iz6LxPoV5hRis+a178J96DxPZf0mg5cyn/qdCpLmIZbFkVoc8mWTZt/4Zn/0
A1/CMabZKPqO7uYMmKvqlj3qynsxiBcQTyDe1JJ2VM8DyHfCrUaxP+vC8O+y59GAJSXc2di+18vh
S5UP1LlISMgNb4DR+MdCq+r7MCBhT8JfQUjpv4is71prf4s6FXzq0Oy7yHzyRV/fWp24j+J/Er6l
NybhZz+qmyc14ib2ozDzqlCJd4BMXk1Ff83MgdQ2CqI7CprbANwF7xH3c4LOHsfg3egicJsY/TNS
EK9Z1zw1Rl3fQjjmdQC2ONAyioll/XXsxFs+v1t0HimBHd9qeknXG2say+rjh84aeIa4GQ8mFzs9
OAQsFMu9pQucfOEwJSmuNICPABw2VCrNfaXo3wIAxw8p8MJj00g3erLdmhYh6/bvyJSlh0uXTztG
sXe9pjgPgz9msHzMvDxyyc4YG9/t92z6+iFO2vYxDsPo0HZplFNOzmN2Rup64VCiK19B0fTyBHBd
UgZU9Sz00SnMdNoubcKJd5ST6vfj1KChm6t19bujkNJvkyJXvZT17fVVLn/W1Ea80ZC3xajU9X3T
oa8+0WpoKSZWN4VS+ZhcYoYZ3ln1QOv3xjSK6buiTvEO4sPBGrW/IxVf7LZEOETmAE40641HcUR7
ZPgryJNu2yv/9nT7/xWV/zPrKF+pqFR/TWFyUlDh7/9PQWXmCqHqjLHUrC2nmhRD/l1RUWxaluSh
s64nRESbbsr/LamY/6UjDouG6eyrTuNy9or8d0XFMP4LEiHSIuhxQGjTkcv9QEVlZpb9L7/IxMvD
QIcdmw17lhIULt3R93RPQwmySA8qXntmkxjbSTYN2LWWG/k2mMyoWeGynocTwqDlhTs9JmLYT5+G
KxTbpzkBZFCL69H8PcDFm7hqeUuJL4Fwq2mFAjmXg06HN5sh2A4jRF3bXHpuop4fV2MyMwkUNfuM
+rxFa8xaM/E4jTJzSCma6eii4DkHI9peFKUw+HEDtc3qjaMrwOmaottSWmt271bVv7rK79lgpyTJ
f0WZOdcCFwcdBezTucv9uvAdA7C1n0WAlloFMdhsSH4AbUXiJHaVFYm/81Eh4jUX/XhxONijLNij
iUbx16XIREXRFdxdNDlk0mmb66O6FMVAJg2yHHsEB5TTUYEiC6NKBQ8XCam/qmGZHptimLzrUc7n
zuR5QgmZ1c46cGaO9TvKb1UmqkTVdYZe0+nagivL2w3tBpMj1QW7ttFIe1+uxzxd6/P3QmvdxL4B
qjFvjBld8D6mmxllkXZjtcnpXd+qCpC3joL8g9o61srwLoTiiGFDIYZq6+j/n4bSi1TN05YElqO9
2HRuNu2LELvJOkqTFTXCCzMJQ1cgrMc02hxBp6HMwgL3mqXVpqPncWzDyLqxOCcAJhnuJ24v++b6
LF5YH+/jLQmQY4OVutURr8qggNykml8ou6izwpU4l6bQ1AFnmBA7OaYXU4hf7jSGc6fWTUrZbeGT
RQCKw3b6YQTdmqPSpUnErsoBqQK2xARdcro0yspy6mgsN8Gox17bVfqjtCjgoPUHUGJwxPb6JF4c
nAO6l5q+Qx9qsZUR4/adBo/ljZa0goZipO9CXhIbtAU+ZkPxZ9WDpMHOiN2M6vPS50dTTDNWBnDi
IKETr9ET67GO0HVx06Ba2WDzZfG/h/t5qMUG6ya7qGqSw41JmU6SBx54GJXfsJwV972Iy2+V036/
PpGXVuP70Z1NZKgMPSyzjSYBxojKB6FeN8HKdr4YBWKzY5kCN+zlWqzdQlaTIqnThW77hAsM5R/M
MFYMKS9GmVXmEF8Da7PUSfdNn8e2a5ebvKaNbAw5kKIutw7XZ+zSUsfsUJD9oKvv/pH4en/yunZY
haUFJ7DCnnLrQL+/TazU/yctavnicl41/8FOZuo4DlGcsoRYYK0iRSYVaqnUxkjMDknXvkGwnpkI
9u760C5NINAWlNdY6zgyzLvu3dB4xsignzlJQNVhqKW144kEVML1KNqcgp0uc4uDHQUHkGjzRbI4
cSWsWXgYGa0EowKSkBlQaiYZ7YqiCA5Znxt0f2hq+3F8MMymB8XRZe1mUoVcOUXOx2uxdYDE6eYf
4Yz5z9+NlwK32nUdt4xGwx/Fm1rI+iiNNq1XvuDC/mXe2USaxT312c1aW6YeAxhRqQ1AJWQo41s1
0bt9WRbGS95VD4GlDLdVXeS7KgafahB/C4QW1jL4Aq2Bj0EdZiUVOj9pXC5XduRsn4g9zGLb9yP5
kdJBbC1UDAc3fTA3NfSmD6CbqIFOnavqKF+0TTqsfP3zOSey7nC7OygOn6VHo24MaatxUwxG7mwh
TMRzm21NGOPi+N5FWSyxsSvcKSg5tIFgdV5LgWTbl75ySClFj+5bTvvMu76qL46LD8zEWTYyiYuz
27H7zCCjLEGtA8NT3EFsO0Gx8XqU88OH2QO+SePagNz1R13h3YrNcrgJtd2UgIBd63PujOXOiOuI
En4CSyIE5n893qV5ZMmitE8s9exEgNbIS9HkRrKiXoACLh3lTvcBCjsOBXi9G93Gg79Cg/X/Le4i
n7DaYKB1IcpNkmbVXdTn+bGQ7fQQwUa4a1F130Kd1VaOv0uTO2ebeF6TwAtjcfwNhQMlvILtGoea
+b1R2qHd6W4XHYBeASaU+NC+Xh/m/F88PQn/uPDM2mBk1kAOTg8goHl9ZtZBuUHHJYNTi+mPkSKM
qmTDx9NOUmkyGPSjVEThzcWOwJ18ivFxhdjSt8lOjaeWur/58WTaNRHCxtBnhixTHTgdUDbWeQ7l
FeSbXfQHI8ZrBujRs1rG5iaBSXZ9+i7suZNo8+p9txuQqaBcZHFaqWFCFdMI7dja+no1jSsrY86V
F9/JtrHSnFcHKilLwXL2cZhIOUGq6dT6VjoK4mCggwFUIIJZ2BatRsgrUNhGqG8f3wroslAWIb/m
Qb6UErLjwZnihtsf5LP7JYGZ8klT9Zb2gVke88qaBTvQK1gZ8YWVObuUckMgOD7bMpxOLW8SqzG0
nlRU81sapjQKCg1Ib6h2a8awF84Y989befZiw+Vm/invvqJT1GMtAkhDisy7O6st22NqNOZtKFwd
4rCNnmBS1u3KtF74pJQ4qDuQiDim/kfR8F3USpb61DRENVpLD2BJguXow7y+NaFIPoLgBRzsuPW2
DLtwJfTZsp0vXUsYM+wHzTlzsWyxXMlgvXGiBBHADV3NjD21mG5F4+3sCxKF69Wd32SkW8uzpfIH
o+on1uwUNkCH6jaaPJ64CQYCdrYit3lpRJwupJ+IBznukg0QC4QlzaIpUNzJhmJTtsr0o1P0xF5J
2C6OSRgIxOAra6Lee7pUwglqUK+2BasyHr26GMWdmrTpEcv3euVsuRRq9s5VDWu+aJdelQ3suDxP
U0KVQb2h7AHndxrfZK6OK8nhpckjF2ILaEDR0F86HVSZOjIc9KLAlUuljQMiA5yDLHcfPCtddb5m
uBqZPGQOF3XROrClW87IoMScgK5bNTAs8E8f/0Ak1HM9jxhoRi+ijFpQ6FHtYz4JUIsTQ9V3+eBE
z34ZTG/XB3ThAxlUKU3BjUMteqkFZ+tpKRWIjLiPt/6+iZsaZEyH47DmrigIXvhAJ5HmP393VGT5
WPrTGBUb1+q+gWE1dhk8zJX1Nt+MJ1cM34fy5Hz+ce5SSz4NojVDmeaakkNNztX7MhrKL6nR50cX
fgx44H4YDtfnbwYxnkcEc+gasHiIuthMU5lESV8SUQQuE1hq0huyDBSK2+l0ylHIv8kGgDhjaLqH
TC31f5RRua3NrNhLo48/X/85lyaZD2mZlNLBXRqL8QdZkraOz8qxXUi/SqGg+Olkf388CLYHOk7c
vD6pRZxOMnT+CWosjM8hnBnPYx+BJKtVFzL09UCXvibsKMpG0K1QBJ4X77sl4wv0WiAzgbGPwLVH
MwhQ7ZW9ZnY3GWqUK9EuzZ1j0fpwbPz32Oan0dqhxrKpA+BtN6Z/F3cj7AtOUe/6mC5GoeAhyIHI
I5eFbTuxK2MMOBGjOsWkoZXpbjCNcKUceyEK08YjihORD7WcuTjLldgN5Zyn2vIx6WfGTmjKj5aK
aDSpVCA4NnjbOMb8/d59H2fqlEaZ136MgtNDOg7ICPmZs3Lmnlc65jA0oiB+UVgGZXUaJrWm3FRT
/Eaj1oemOgPWtTK5hcvjbmCfPTq9+blQ0Esqpe3fUe++xf2oWLlfzvIrfgRS+miVm1RbwBuf/oip
VCHIBQmJgNXp2q4ZZJ09icFUu3uz7XsD6ribhMeqw71hZWFe2Aa8Bmj6oXyMxO4ytQMQa6pt6sL1
SSMDyp9qjV5fhKiTBWLb1j7/++E1yuWjU4OGH8SkL860VreHdFI5RYSUGL7WsxJeOq3thPOrR+OT
UiFjBZkW9MfTGaXmHAyVzWe1JJLWiWPnxzGDUQtMc81m/nwGCeWgs8rb2wZyvlios9emWpnMYB6b
oeKNeVLCY5nAX7m1Yf6Wfdr7K/t8nqPTm4hSFQBVKo0cX0DnT0cngQUMQWnkKJqkiifc0oQY3U8/
y9YGDQGo4SdlkOGukEZ+A89mzYT9fLnChSMx4KVDJsmpdho+zUoV0DfES/ToMOy27N9JZf8wMwpU
JRpKcC/XssrzI2eOyKOVbhpV1pkj8P4wqEEjhjrY4U2m6DxaS6R02CrZymEwL4rFtAqUYLnhWJ/c
PYtFo0eNARl+Fv6OlGraOlkYfocjlAqvKnzxVKJ1AdbJkdSM7CSBCHN9Z1xYs6Zqkc6SA1I9Wjaq
q6mw48xG0ENJ/HJvQjZvtq6vyZe8rlC9vB7swsFHq4Snsm1p1FF4E5xOqaErsUCGjI2PVCHnYvyi
gf+BRV4lmifgzXyJketFrxCxp2av+76PD1Fdl18lpNNi5b11YebpxwIGcEivZ3TC6Y/REyRjIehz
2JeS7QpO7Wdvkc9nKnJEyejHD7XzTYPU/uGrjEmgjU7lDGAA3NbTuCpEM7MsWMnmKJJ82wS+MR1A
zqxa+lz6tjy8ADsYPCcReT0NlEIC8IE45Jugbv2v3QiEDPkf179rQtHah+vf9lIwl7IVFUjopcZS
s70Ruo51EkDoicr6baHl7WOPaoXXWXn/cj3UhcPvjwsmgrWkNdQhTselAYMcbchpiDPa/u8IRN5X
p7G7A+IuyQ0NTfl6Pd6FoVGjB96CQK4Op31xUyZCCdN2zGfFCtvxFEkDs6pmkBL/n5UdciEUnvb0
LuehUS1erA0owEVQN+CtXBRQYEoMLTh8c8qMowYzMPOuD+zCmeqQU4n5lEMF+E974l26Ew2ZlQSt
gkdLmkLRyeGwoTFF42/rO7X+uxmrTj2U3DUrL6dLcSk3EtL4AyZZ7Ly26bVEN4Aja31GBWdoQ/Go
jzQaqyyUX/scWVynk8pKcndpbmF10R4m+eJf5j9/N1p4PiJtlICjrqFK4Gez6FiMTy7sR2vlaLmw
QvG2AjiAFgOcMWexQiejb220yPINBNlpm7STfhitzrlpKz/yeqjNK4WWS0PjWT23T6gX81g8HVrZ
20E5OGh+5bWwjroCmDsNzPzz5ITJygqdV+DivoKtNjsx4aHCXC7uYWGVuDWPYMTVIEweRUX5CFmj
NXvdi1G4d03dpBuIwdTpgNS0iFPL5DQpIxRTS9R+7lAE6D9cC9PowFGRwB9xpuzNT+F3KwJgMIXS
Ec55mZgDuiuqlYw3IqKv5o2o0pQrR+SlVUGFan7HkFTgQnMaTlUnC1of5xbA1i9dMz2nOUJyFvnU
xi5R/Ly+uS9Fo8Y3Q6goE/OuO40Gaj2ykF/KoJKUwS2Ct8a+RkP5qGLzczf1U7syugufDFV8KtH4
nBHTXJySsa0XYDxRxOq7oqAvK1W984Icj46VgV1Y7ISYC2PUaIXqzj/k3VcbYHLJBvWFzdB1aCam
YAc8O86dEAS/X3358CwyibQm6bRjdLYMhkvdkOFOnm0sV5qZx88pf0FzBIbsKxRyqfwL+fHTkRub
aik5CSn38tqecicd5ICmSNSF/jZWAk/ouH3ULdZVqCmgtT1ovXd9mJfmlKQaSRkdjRiKm6dzKhtY
bakiyDHr5Fanm4jAo4FYkdDXCuxrkea74d3XswpgYaCCkFlvoeccOaqbZJeNMSKyYVzwKa8P7MJV
49pzY3TOTbhTFgNLm8pJZK1lm2aYmgOGr8rThIH7zOAod8rgjrd2idjafxAUefw/ECReS4ugCIkg
Mu3Az6l7JjEECoKjlvVVWlm1V63S2Pe1FCsxLzzPOPjJqpH4AbYgFvNaO7jnRgZgcV5KGlol2S2q
6cnr6MvoF6T+9IeZqpVnItJ31Hu0766P+DyXnrtCHKFk1AB8l5tfFbk9GEmYbVp70J5bPRs3iayC
vxQfQWBYZf4OIRWEkIt65eY7P3Xm5cpOIY+moLC8jrJGuGFDfRJyHsAhWhrBLjIi/fn68M7PUl6d
NnVIYGXU0Zb3K2psbYgSAwUbv5U/gkl20msQrcr2wh/yH01rBn9dj3g+ofM7l5IaHHSdtuzikJNN
qki42QDvmzDtN2WYmU9uOyHxV9FW2SOJgn1WFqiQcAs/WkMtXIr+J4vXTNScyLNPN2mn5GqoCdJQ
tUAyBFlaNia1+1yiUtgnIQrNmT/1XjGoBVI7paL9fX3054eEwR0CIJy2BE4p2mIDWXQkSJM5JPQh
No7881eMCNNBl46z/3AkSqRUhmjl/Cmwn46Ut4PuTgm3ZOa7uBNkcOHGjRvT099bnTnKlePofJca
rCMAszPcjYNhMbF1pMTR0NRcJ3pS/uYC8eI+QvIv9qnANVl+CNKxfCt6uzhEoyG+XR/s+WYhOqV0
XItVW6MgthhsC7eurYkOciy60wpL3WA8qX94S85RHBr9dHuAmC4SAXYIai7o0sylbfc2GsVj5wzK
8T8YioOPCIBtS8fR5HQoNVg/BVQaE9lPxROgdB9PI1Xt1rBgF3a+w8qgVIntAsn1Iouif2qmfdai
OKAKFH1LMPWulgbHyrWHW8dplA+npIDCkJagTwZl4QwRhnDKmGNkkm0UJTJ2SeckjyZ1r10aDOLp
+hReWosgL9X/KViCSz+dwjQKVd5bkFVtu6+PalSKLcWE1MNnIjkWdaXelvTbn80qKt6kjdjf9fAX
zhjSOKaUqhOA+CU22EwQzqxUkm+I24q+KakoPgknQbUcH5jqRdcVEwUvEZYviLGN1crgz/MCMiy4
EjR7qICj83E6+FyZCh1RLvpqU66+8TFQg890NuO2RSxntnqI48+BMpj/wYFDYPAFs36IQSf5NHAT
hnUZdDwCRq2sESRwzGPnTPK7ZrfxSu662O7sPIy8QRXyAOAMJ7M7DeV3MkMdfYR8ihiUpzlJfUDT
K1o5QZdFvX+FwTuIKiKbfvlWw9woVdGXC72IHkXjJmgrBZOyy9VZqseq1Uf6idltbChP/uAP+5Ju
57PfNh9czmc/Y3EiiELtG5Lb0Asr1A0G064OJIb9AbE7w4tdBNYto9mwmym8AWbcXV/NixvrT3QA
fiBWNCqpVHBO57rKwzyM7Db0nCBob83SGjG7aDucW7q1NsOlz/o+1Lyv32fQk2GPZtqFHn5G4a5B
PtnThzpf+ayLg+/PgNy5MOyQzfHwWWwQpZOxKUPUpP0QajWk01r42xo1EdRQxshVv9hF438wm5uD
gqRnN0JmwvbRWSSxBqKBlZm7gdf7MngwgTchJ6NqK8nqhaHNlvI6NAj4OPYyVW4hi8DkJoVzh9FJ
71otMeKbxkht/QZeWA0HyC448a8vkMWB82dotC5npBaxeYycfrXct30ZjgJh9EGNILFGRRtivzHV
vYZ0y2AP7rZxZNcfgrak2349+NmSoZ/P2p8ljyzGvYTAV11jC8XPUCgom+BGRSt4awF8XYmyONEF
3n+AxEmjaNMa9IIXF3+bhBBY8HbYBpgTdNvRSPJPUTm4OwXZNjQBua3TrMj2hj4FK8f52fYjtEPz
GTycTjtlaXjnRrnqx1FqYAaTS+1JN4uu/IZUgq4IxMjsuvlxfUIvxWNfcOeTywFXX+xBOYlE95VC
x6UFD46kn6DqRhhVoDFWeR8ORe3epYQPwIl9uDjFCxhdVQykZuvz6tj5ZTZ5A/cyR1pZrXzARUYw
f0BQELTY+cfGHXmxRpFCKyH0o0sz1mp+J/2sOCg+cja6Ygefm44ev9/jNROlg3HfG2a/8hHP9uUc
ntYISR3IHVbq6RbRFdclB5b6lkXqHJSpwc3JqihMq4pBfpCrz9dn9nxXGGRYTCuLh3zxj8X9u4O0
CIbYj3yONT2JBXqsWbcrQ3Ryrkc5H9VJFH2xK2JMw9BYMfwtHX17GzgWpu1oa8KscZ+7zjBXzplL
4ajOzuBsiBSM73QSzYzaaehgfMIhhtfzvhDViLsKkopGgp54hrRgthuR1hD76+O8NJsGTEBgsAAo
KWCdBpaUGsHw68oWDX7rTca0MfP6g3AgPhK0WkDRVHRoMrHjT4Mk+ZhIlFLEdmQ4b66aZ8gtZMVK
Be58KBAgVIsKHC8ZcvHFHCKT6Ad95EaertP1MR1UC/BI0o4fnTCizDUiWqIUppalKZytelk4SuQV
Qiczg/K6D9V6bT2cn1QWRyJPXCiadFyt+c/fLXJK9f5olGhUKR0qI1KqXG+9Ft3gNzusTNvZFTcj
msipED+0IQstr7gKJRgVlbHYw2Q9+DXFbfpimgGCZDjUebWTK7cBRdSV9X5pfCAhDPq3wAKgvp6O
r5qY4KBkFqNQlrSMgbIjTIsjgKL1Kzv5Uih2FPcL7xXqIotlYSayC6F+0cGZjOZTgbXcNu8c7U0A
MPzwZprZe2CQqKjPZb3FOlenMhyLFum+okcyzq2TfyoDlbPrC/D8e7EeaEeA+5+vzeV5WxsaFHWY
rSxAe/yKwP2EmryQ9/Be6wdVFslDNinov1yPer65TqMuzgnfGnMoW37oGVo33XRF2CAN1+k316Oc
5yI0NamgcW1CQae/eboszGEMUSDnUYJtXPiUxu2E3uaQIe1W6HeajPx0E/a+cSNk4/91PfSlAXKJ
8bJFuJEayGKAw1QX+AIOvIcsa/CsVo/v40ZdqyRdjEJRm+4+1V5oZIsBRi2IJ1TMPFvvur1R5DEY
Mm2trnu+5HnTcBAas0QDvTj9NEpuq2mmNWgVq+3kt4e8L2p9P0UoO96Uqd40K0fivKzfNRcZBuEg
pKDUwCuK1+RpuC7IRFlOIkIxqhSHIC6n52yWTouquVblota7skwubAGqfu6MRiHjOPtWshFC6bCB
8RybbKNpNHpWtpI7NzxUZnWYwrnv7LpOV3behWnlPAZ0Q1SLO3Px8fCdJPkqu8gLuHz2ZhZNRz9s
KenmPObXSPMXJpXkH2eA+fjnVbWYVDdTR9sNSvSmmwbN8g6cg7EFfeBY29Bya3kTixwNqeub4MII
ecZRxuKCQ4/CWeRywu77ukbN1stohuIxKvwXq2+Mm8nIu1/XQ13YCTSu2OYUimnnLhFUTWvTBZBd
6oGjt1HY61APn9zf/0kQKtHUOaCCLZ/DqobMs52jJAYAut/JTFW9rHenlRv0bNYon3CN0fejZjMD
XU/XP5pjOs3FKPfglpfPCWV3D/EchM1GzXq9PqCzA5L1bs4NMbJE6DxLdBuyQtUMri69KDeNFx9k
FmpU0wjJFZPIClFlbu7eQSKtL8r4R9S3rrGyRGihnn063k9AJUmQZyQIZPrT8fKciyF9xuVuNFVU
xJHtMRI9eeqSqQ7irYWKWjptrBDzFncDf7LGbFh1UhWFOI3WnV/u3FDVUu3LhGq1/CuMwWKIY584
hYLaVkaF4tUf4wgtVFvpauV3lqJT7WwR0fUVLGswrYyjndoHqm9s5Zh1peo1He3e6NC4UWW8dEPh
KjmuzLKf/z7io8Zbacu0+UdrkPx+nfTJMh6r1K7S32Us8CHT2zHUdpGSh2W0ibQmSm/bIgpvVTuy
IppjUTd+H2TW0CDP2qCK7D0SoVm7HbW4690NHTanekAlG7UEVOgT5xvlHV3cWXAp1d9uDffpa8yD
0EDOD1qUliFt5aa2h1R61Gb8+Hzwb4sqShtcetqs/6KNClJzm7yJfN9LaZLH22hs3OrrIFAX/1Tl
pmLcJK7rUyBkLLn5ViZ4wGGvVfaDjXcopoqTsWu6aECRL1ETV9jImdcKLvIpUCs05ga61TttDB3I
tKmLNvdmHAsfq1HpG+PnvJ207DcaehaKaQ2SNK9lzXMWO/oqLxQcMuzcf2xCdwLs3Gpo6koTW0Ev
tUCWINUVqJBajSnLUCu2CjCtboB0xG6oUeHftraZRM/1rEOTeoqhtO6r6Y92/aNoq0S2qJmKrP1S
5xFF102HUzWWz7riz3aoht4Mn61waGJeEcHUlvQrI1VBdzTRq3Z6tQY7Cb6GptOVyh4Fgb5Ljgn6
yPLZlm2B9Rm0GUc8972do9zeJEE/Rtu5K0uOHY7WkL9WNox93l1Z4TbfptHo/QGTJHNSnp3aCJJf
ghsbGdNUUZyg9qa+inSHjr9qtl9yS6rm3/qENHhMUboupYq0bmdHchviEaDVW+Td8XD3Ajfvsbls
2MjuS+Tj8/CQtoXlTIcxMLPszTFjFS1c8BII26OZ0tr9D87KTlc3TSvi6anEx4mqsFJjB22gQ5ZV
JhZuQWO0CJE5k+7/PZupIDoc+VYNbUEZR0397ohxquGsi2Gqum0QKeX4Vkh30m57vRDTV5HhM/XF
cP0me4Hdilia6SKevoUWMdloxjZ+huMg2m0PqRP4EP4pxk/fEgX0SOMhD0/wqkebfUTKXnxrIqed
9o6fcwJtgd3VUvWgEmkIkZZjQucVO1Mxjm+ZSNmo+1QdkWnARxGVR6C7ERqL6p2B7nOBSCotcBct
wkaRNd4Y0qEMuJn0mF7AXavA5HS3Wpe2029TKnSxPF/WoIBQDx3VXOyBCGU4UNWaMo3aJlKnrH8D
YalgZAar3M/udT3A3wqN5QpYMk5xThD/ZZYVKrxbO1An9bMl8ZB1YO2M/83RmWzHrSNB9ItwDkmA
05asQfNkWZa84ZH0ZM4zCQL8+r7Vu160n11VJJCZERmX5ExwDVhk1oQD1l+/28pWIHCEl8fTml78
EGTGhW4zAqMnXNOHSDotTTEQYW1YDZ5TTVMQEnQqAWDcdbIK2pXsIsi5BUhspjR4pN14GchqBued
eiRdDnVarls0eNe7bDm+fmcN5OX1pavlWMfHuYvDzf09ZT29D9Vd5MvqokkSCm2W3ZjbCNPQ7B1h
lUIU32K7usd5tsQCHYgmr6anthrteDWS51FWOAqXvias2ve2+D+y4NA8Tktlg3/LUG7hrevUs/M3
LD2CjduQjXxcf5iVMB6ySNr/50nO5MTTVAvpZkqtb51gCLNXS4O8vjlLPzVniJKBdztH5FGlHF/O
V7i0BByVqx1gYO8AQv3MJSQCOIqbBPkGXxMGzGPM5sHJa+Ia0q4e0HtaMvL816j0W4IIg2mCUYvo
TdxsMOhL/OEgRyXePcns+5vPVMr3JajIQ/ZXgsfP/LOQHNyiXm2KD6GRZ+zWTnM72y7zD8FGmZ4C
J/DGd7l6EegjOCzjcEd8Y9y8eHXZjHcuN3D2NKrS2DvOu+F9V64t3vIuHrPvcC+j9rkCoBg+L6Oz
x+94gcYedpcow0PhDtqeqVWBg2rTYRolGK/Nfvp4dqcnbKtlezJkAsZfPLI9z1zmYnd5ngKv6/6L
M1VBy4AUqIdjv+tJ/pRKM51ORD95PNU8I4559mWLPCU6uwS/OruP+00hKsVqvzJZU79lebTA2FDb
HMzhyfGn3LhXhkYhM+lONvb0T0d2c34ACY1gNYrFVSvA2UUo78ubwJBJNug7E+wHNjQ0+ackIeW5
SeK4KEkk3Pri4kqdCjkaSJ62G7sfomIdB+BINM5syxYEMMafoyIJEGawaksqhp4HvUhwhu2BB9PC
SvKHAZe0oIqLPDLTOYp0ww46usd4D7pzg5yWFUQGRb3hPMd6MK8fLb7QKWGHqoSgV7m1C6L4ogT3
bi8QkgB6YitygN5Hb4Tmq/Yt20T7X94NVcS0stE10+DBBY7DxCyVPItAzMd8ar/ndY9eMHhxY8et
U5jnoNvMVc77ld3VhSy6lNNnfI9chF8uWF1/zJh6XhoLRhTE3NJeDb2Rz8O2Bc8snubL/6+Fj5wI
ZsOe4xwAGx+L9ReVQsRIuvDj9jzuhFucCTTJlqMTZgqocR9P/tU+E9yaYPdtifYP+bHsLq6nyTru
gdloQXr+QOIBwZrAYth5bZrqVAV+dkd3Y8mdbZv9k9jcMr4eQCGp40AiPRbsZYFKP7rwWiLrqhOc
zPxM80FqyGDrwcHUlo0FgJ2ud1KNafwwoV6sZ4Lz9YfEi0k2bcYdk/okCSsu1IZkII2rdSGoGVze
9Vzq0F7QrXjHSIuLCfUtDXHYhGfO5iYn9gLwQdWFV3U7LYbImi1yD47gGkrcy1+VriQ1X0AEa6bS
ye0DcZDGMy4mu7x44bjz/syShOHEs/H8W1Vh/tsHzfevQNl5difiT/hGhHBORdmjIznh5PA+9OAt
CZ6fKVYJjhmCuyFrTf3c93s3n0F6VcO16dnROa1y8czvmk3z8aDGUJRJ5c+XBH9Iw+dgjlsFiygC
7QtIcHi8/A5Mwm0NcHzJMg8smUf+2EHt1CL4Ei2Z0vwTW03W++p9xpvf3uayBweFsxmmCls5izzD
hxrZKt/L6m/PT1Om5daIk2Tz2+dfSwwo48Ohw/bX1h70oojEWdXwPxnDUoPnddQViazc/G2qCTe/
Ap24eUlIpYIFo4riPo3dZnismyAqTqF3wf/E8xosJwlCB0k/3us46fe5t9AxcfYmwncLxavfOv5x
X9vhZQvn1v/V1nnlpltwwce2JhzgqBajMfd+mA+sWucyztMu30L30PN7Dg/j7niEPFetf93LxmT8
IaGoLsPV3RPJZpBOlnDhMINUpJpT12rx6GGt6r/cnux/EXFmJiMwGxAO+ch/ljhZEml1rKn4grD0
c5ziXXgbN1WoztS4EZnqTdzVP/UO+OwnIHjlvYUhVj9WRQlkrpvjeDote+7wWdy5S6mWFNGPG3aP
G3BQ/pvn2zm6IcyZiONC6vxlh0PmJAPO+1ujM4pLvW0UeRqcmHcIepWblOApkLJRYconO3re31mR
kVs2fauSxZH5wmEYVyWR9ZqDESSo+j15jv0r+jqLE6FV6b5460JkgY/FoX2vp5FUaGjd4J0eeC3t
hfhtuPmCrHTEE5iD8HVfBdEuTu+Vt73rr3HaEzFJwV/3dX7I8yKSV/xUvgaZW5A+XlE/vGjWTSqg
VyUZ5TkadXFVbmIMTjVWnQtiMirCU7ZkjIN3kbVFUgAhelebuBii2OasTgwhId9JjRs0M0V23j3t
kEMEb7I9C+rp4U9RSUgbUViD38hXzi6UjZAQ+o0VSUhL7Ls+MXvzmgP6kXavxxBEHqmY9Cy8X0FJ
bCxJmqa66mBiDbfUKnRtNT9LRbxfzH/HqVZ/PsxGsQ7PAkvxB1m//fHcPf+vANT2H/EvxeeW181d
5+PNO0m69KcdFNlrl4nGHBweqPdVds58dmrZvU41IL1T1bq7PIUmAKIQOBmgEZ+CQp4D17j1tWza
+RWd3b9QrOeJ7m1fOvkysWNnj2wgDYcCogF3geDWIh3YJx+LTPmopBjsaFBBtwVPqPKEU+wsM8Un
PPogz6G6heZ31cEhJxm7phxetBMed7Ll4YfNZSeX40BeHZAIIYqPChC0SDCtOe1rtdptPuh2zOSZ
o7i/x0SRseIrd/hx4RoHpPFWZAVgpIj/OZNn/jmLiP/Nyqez1VU2Qml2Vh/REoJtl2KwI9pXua13
JDA7GvC9XAIjjduOn9u2semSE/oNzjre5TdiCT3QErvk8y8CWkoW9l9tZ4W8kWynn10nIAmacfY0
ksXBFPjE5kpNeL6f4T0pitF9032meV36naT1btgegl1ln/FixfMqvfU5FvFWnwcqHuyTC7TqJGwR
nY4lmOfTptoZqJlrInL219Leb2NjnFOjNvMVEkkKqEzY5buS5CSQ9NLJ4JAZLwSRMmmHwU2+f86O
0qzKD1FnrnQ9y69tU2vITo/tPwcOj/0YrlF171We889b2+1BC+bgJznOwafOm+q1IGaaCHbVzDdr
kFMi+YgpOrF4fPRVgwnXHsatbP+Z0RFf3Wwqj/PN2l/QCYhlmfu9KR6rclTIpq3uftxmnmy62biu
j1aopsG52ay3ojUwMmRnx395oLK/Vg7588oV/hQ0xfJRLH7UJppv7Tscl+nWtKNLrd/xmydksABS
b2pBHdg0xWVtV83YFhwwj4TeFsX6EE+04Ull6oWuyhaXNiHyyyfXaw00aKf0mci7JBqd9Gz1mlRj
6YfQYAL3I1hA35BPMotHNfm87h5rlyGDKnr4g2GtHUBaaEK6UpwEEWqTsPFxk4YVjtqY/gaYslSn
zaOxP3rjguy5qGU5hxXfdRIv7RKk/QoTmYz7kIcsg6bxmI1R8YbzonndvJU5EI3fOidyiEcnyUhg
IAU/iMxLDZ7mB3xncw+kb85vTCGkOsaE2denybQRIfvrRVFxSLu/dsewWU7GxPErdzpANXAg3W3F
hvdyPfVN8LfXUtybSuz+yY2K4k9OwbrehPkUv4ChBF3J18uOATMWP0ttMY7HyDVhfTW6qqvSXA3q
v2iUBhNQlzW3ap/2N7Wtw5JO/hx0RB5ZmFGWX+bcIkVuJ62L/T3LjTV3nBZ+e4q92ju2KiJnfcQy
QTk75DR3GR+eb8fG9p2mW776tcx/1ROLvkm5jL6XgE+rsgsS0vnXlFV7y7rf5QhnehWcJl0OYcoW
zfIULlYT3ku2A1/AvgXpzlrWI7lu0qTFsAddoiNYzMecst1PRaOca19vfMyYJQiyINstDKGIuOob
hS/77Qxq/qOw0/9FJrC3MO0qky5FE/+JNt3/xySweZrWAZaRv8vrno85pajktL8GlYi0DDz/+OC2
OLuW3dxE/L2r5YkS2bIdM0cCUXZVNvLNcmYwB/H8+aUh3INm38MVwekZjk+aLhV6TzZV7i2x5f5f
bWf/Pgyq6bMpa/WHmH4oM7Nqli+gC2ENyZH5Zzq3fdBy7FWNl0zrHH2iMFMkr0Wc3wExNFNi+RLv
SY12SlarzHo3rDlFiuOu7sFmYdOz1jWKADhNX34IrFkfURko/t3ewEoIxo3+rIYqu/AeJkMLxFop
zf9e9uM5a8V2n0WXBOoAKRaCTeGFeToXfQQHRTa2S9W8V+/Y9LMnbw02nbT0R3va5peqbVS6v+oC
MgkTPQRhn+aShf2baLLTp6eteg1grHN2i7177rsl+uPn0rXXwALqV3gS/feCxfqe+AiIsWVQxgZ2
hyPfHcMgNfG4gVn+L0f3BaA2VwDASkKlfBGEz6Zzwj+rHGjlcBGrt0Jrro6tt2z9BFNtmpvFqeRt
A9jjwjmS/XqA0SLey6gnmo6eIaMhjRRhTjNVy127d8ucDKoZdcIrHnwJsTX5sRg3wo8qOuK0yev6
sZP0E8yB0JTPzZhVd9NOUMI5E7F7Hc11+JO3qrvBv04V02hKDHeJzCuT5XA8YEO+cHUiEYH88gcM
9A0DMeIy2Zu/LxGbvrdmiYPTQi7+yQ80FT2gsb1MvWmaP5xxi58CzH147TsiSZLab5spjcl/vEXK
7H24mnX5K2/rZUiHpfMaQlk1tVdEcJRMgGS0v9ZYQDNqtwEa1KJcc6ei3MZchUv5EpHEC8kSLE54
ktHqgnxl8Eblxqpz683iA3MR6+4svXszFAZ/voOUPGxXNSrRayi2qbghOZLLsaCs/j9EXFzFhWP0
GfhLGB4mcDVd4uccMoph2U3mNvvjvDRjfNxNUd/azk4+DZhvZRILOz+WW8Ct1oU5MmazTt1VGSIU
HXech+9+NuyfY2yc8cBvWN+tZvHcQ7zNPNxNnbV/FlEPX3ELljINqFC+ERnsfRVuS3GgZ+4eFmNF
8+QQxbDkL/HAEPhgerkQAQ8TbPpwpQVbwAmg1geVeXlwiLpotF/1Lhz4afXCWyCiC2jEoVSnM5xl
Lc8XAwArzuUUfwd+Ca51nOZ9+9iy1f0FxLa/stopeHF2Df2k3eLvdu2b4hS5XfdGeLr6s/aimtJN
ivbDKbl1E4eO+/cuqgv/Loj7kzsFPKVxsG7NUcxrHB3Nmg3l1cSse048iJn7XQ4hg9wO2uJfgZoZ
L7rGIxlAMsBuDuVQR5DJ5NqbYxRVfc2YQ7a/akNwAvHpeweEFErrx6IqylAvdLvw2MJ3gy6hR/5q
EwF0OTi7NfcUzyO9rG3smLZM9Moj2/lty0xtGD+F1UGUfzf7ZaRgnXF8jioRwTwjrodiYxvh6+6l
3zGZCtfFgaNmdtjDdpgGmEFu8M+zIbixgd+h9K78eBv+jtlK0mkWriPIWrvT1thQrkx6RNAPN7Py
RENMp5RMhwjXY0o8DQWcLnjBT2u11XfaERtErwXOSJrv2PbSwkwEyRfTMkAg86gxcMDk2IDboQUk
XbHc91JNq+fwf9f9gysr6jZb7RDJdqa+Kg26MnhuG1wDibHrwMStbsMHYulkmCxDsP7HQryBgeZY
ZzgE/Mygf8CdM7Aa4vxJW4JxEgYltXPWuHaB+RgSOplDg8jh0fHUfZNl8wuiSktvb+EqX47v5rM0
auWYJsONP15STScic/Wrt6v4ESzxYs7Y9aunuctd7+CTEfG8xAQ4kum9kPreBRuM09KFFp1Ozuy5
4gR4pzdvbQHC5LBXOZzivu/K/b5WNa2azzXYJtGy+uY47ILwTtHsW3NbTpF7NQ3DopMB/f+14Kla
cNY0UBdrtrRzDuOSF6rEKwOQGLsXjWjg5+c1l9F+IJx4QMrMqiVPIoLHMzBGmflUXbM454Iu9ZqZ
qnzswy34V8hYAd7b8sXClULFSfym2R1oQHkN/zzz9OvmC9DNrlvamWwMgNqIMGXYpkM7YPi2ZGMZ
YFK0KBtjXvyw9cNGhpqfotNuI9X+Ft0jEk2/MyxyDoI/oxDybDcokZG7IASU27iL1GYz/lG35G5q
XNV8iaLcGUqqGLQyCv1wbEMRQwWkP3iKTUXlxHbRVCSOM+/MmW1TX2fSY693McgyiU8yQ3cIqVyn
dEXjg0qb7T0NgFH+lPrVoH7FE0ihxGXp8gXJx2WEMborhdC6giSrIzQpGy7D01pS8h7I5K6v27qg
xtC50ONBb4X+8jLrNNR72wDEpm3ca6Cd4nXalXzG+7u3iQ9nhwmrA3Dq2KL23e+9zwAMYOPy+/8i
QxLrePjx1sk8ii5b3kTWj80xnsbqx5c11+mgzf61WTE9StsVP2NPhAfNgcweB9sFHEFZ773pRpHZ
q5k+XYVe731nK0ceH5VnDF0U6vJquulv2AkG8/uuSdxaQVCxkkyUC3ltlX/knlOPKGjzC63qPqQy
9+07Jmnxt0OZ4CKLC1DxzeoK+Jxrg56UL6P+NdiosPj9d9AHgxdOP5NDZgvVevAjCHIEDrf60YPn
bRWT3snMv4VpqawB7jr3TXU5aUxRZM8d1+eSbourbxFH2L7FyAx2KStnN7g3/q4CpJm2eTaupd7l
r+wePSMCog01910Uag6rKQyclzHqqvF2zkLPIDC12j8A3GJMSYx25F2toyIqyydhxT8sbmf/8Q1d
DitKzTodGKe+uVvBsLRe6bYSXzH2yIkm8a+4BF3m2m2GEO7tbf9cX5IGTnHn2TuOPdnRflDeJ0Ek
+n+ZaJVKO1OMtMJa9i+ViWeY5y1JI6dYdYS+eKZ0n6E2Qc8LcPk8zZT/E8dBVCA+sT6yshlvnIki
OzckwGctLL2as471JF2G9hqe2fYT+VWlktZdVZvykNh3vVbiNXcrKG3WTtNnB+7cJhpqSQ2jUA9P
AfGk3xM3zyOTZveJzN7eexrxwmeM7Noa/MZFITZV505/MiZ/zrmSdn1qHXcGiR4s+w7B3eTBiWVE
9L9KXEKPL3nDx3aeqeVlVMYlbp5ZlCkW2+ILQGNFIct5xvs31VBPuSWLJ49t2PU4LXo65tmMxG+w
8vH9Wo+iYmqc4Ll26xpC9X5BHPW4Qb+cGmH62M0cxamtDE9s1Dvhv0U69kXZVc+3QxRw5Vh2btw0
1L75ZA4eqnTGhHwOiL4trkuFPf5yzZGJOQy9pPzrc+Z2xNB4WcpYd3+vjHY/bN1EbqK9Wtyy9N7/
BOHG4JmgZwJXKyTgP2sTagBMTouG7+fheN3Ogv9yO+mRklaFICnHOvL/oXv4qB24CC5iccvOVadm
2iyC451vZieMxTsONZ3WyIdgm6bW+d0INXpHARynTLeyiS5z5AwxPiyY/x7Ikutf6k3aL4OT64MP
BKWFZqPpjiHbIUGqRj0v54389BsGPs4GkC03v6iWoMLmMhNO2ke7kGfrLvLD8bvyDZdq8XdlNvtB
nKdbnNGp27exKv2fae+hnlL0OMz80ea+hn5U9yaOxm06+jp2vzGOD3viZRUhANAoVH3t1M32p9vz
yb/xii6bDgtuEB5kFjv/8T6akenhiE5cgqOkxMN5Mx6DWhTDcZ5KdTuTNoHcZDr1k8mWSYDbR0Dd
pi3YTmG54yYsV98RdAy9mPP73K9aPjPKgEgNz6s99esqm7Tlt7vp3N5BS2Yh86cetuV56GCaHUQ2
Z35qGVfLow9RrEoHp5HO7Z41U5YQTOR/CM+gCHV55C2nigb2JayFO6SxL4S9LqfCe8UOSzKA4xbU
BmFPhku/uExnwFWSjptn2fDYdHJoONy37peYkMe4pSF+JLs7hM/OHOj8tImlhRdHdQTwjmF10ojc
5z7zmuF1GY3/HzsXzGe6eu3DZFo6li/eFUmG7r201tvv6kkBZpZ1xrRJ5374iFd3qA8R9/CO1B6N
HErCX1mv06RDnHIALs05a8awuvU4Ppg8F+PiHoEila9VnVvGPf4mSiB1vlSM8zzGysMS7KlnV9zD
br3Xb+x1gR1uybPI+ePTfgg6b18Srkg0jpWb5mcmRFdByYvdm2Brs5oMyzi4CepIGAb6m/lV8FW+
DfvOkrGp4rJPRc3Zl+rCK4gc7vpxODESyp/m4pLP0WyB+yacYv3DvgevH3hcDCi2Hcx8KFQE+zMX
A1YMlUXe9Vzx/n3iE+CAVGGH0OVJDtuaMouXs/MmsMwlIwbCTTBHkps408SWwbjABmpdeW4Wct+4
DcLsqAxNRKJqG58gyYnqzrdbBuvPOOYCnSOZKG06BqrAngP/Z/AhZXYcKWBuy3C97l1KokOEB0q9
7BDd7qxy+vKO6iy42wYn7M6+hqaX+n6LqYbKgWmN62p3OrTaEwxg9pyHp/D9/kPblQ8yyjJ/bmm6
/hh6AlZ8RE/AwR4N2e86ygfLNuUehimDf2QApN7pdhgoU04tM/Ua+pudVtZn5fTgrlv/LRoB2s14
gX/F9vX6HcDQPTpesY4PjO7RvBaWIi2H0hj8i3Vb/mfRVn8apq9vagiwTmQDiT6prHOqNyChdXsA
8qceF+weOMTQYMlR0kDOs0WrOrUeMeSEbm7TZ1j1HIJrwbScm2QJJ4Db5cxPsYU8+ks0dAo+8qze
QPl1n0XjmjdnDKM1ab3OfHaERLuHqtDimXpix6Ey8o8Po/a3UivESNM7ccJZ7VbsQOE7wTmmJooW
m8Njdreg2+nd9nlJSgJgGDWQIM+YawinKHFXoz59d1G/pROuz0rQoCZzpOdvzwElm5Y0QcMhQ9a8
bvmAlHTZKm9LStIgbUo993hWyK0m7FMSTKsHTBa8+u1w5i4svkK1+Qvx0naX5DyNZXBQwg/LQ8YX
CPyZ6ETe1YznIC09WWJbJjMM/XzAsJVczmSWVviBoaqDlbrrIsadKHL18EbAVPNfbfTU48Lfm8eu
ofI8Wp0PyFrIuy3ATa3MyVTI2qMJ2jG1Ya34ZBlbosc944JBG4/MX2h/9ScNAXvcZSv2V8+1Dlsr
YtxeVW6rF89ql6GRu6HCcX30AxRHiNlJEy39o16y8aFVnvw9dXT6z4ydpEpHnFd/LZt1H3lv219z
AL6YCXVV4QkrM/lW+LZnA9+W8kEgcxdXfZePn4XuLw5EehAQ7cS4LefV6WqR6DXmvhB2rZCTEBNf
gwBTCxT4KEq2sVt+NAsXfwNaUGiWpeT9lBQJVBNoXPGxDzY4rOO857/dxcVMNKDoXKgaBXKF3298
z2VL/HSyrp77bORmnlvgZAOjS1V94qijCbGL/s/gLAa7Pl+e4nlWZX+1D3X33iMI80DHjYGnzmAA
rOQqizhh6MQoag/q4r5Yhi5MJ+VN3MMbf+g0FmotwHsUDMcbR9jmSrUZxqE5N8vzhfaL7HMx2idK
bWC4O28V7/TmzaP0GXXzzVficZiW/Il1GsJzM7dT1567MAOeLhYlXjgfRqpb92t0CBmqvTFUHD6c
fPP8Y+g0zGX1VLoPeCa7IGWvhMEV/Ro03K5yQ5tyzmLeoPTqnu0KIuYgRskPXixIyQdeAbY8chx7
76KQgwFwaZ2rTSC/c4bn5jMa/OzVp4q5AHbF+uXKHZWfBM8SzIzrWxp1sRVvblaCLSaSdXvsRhJj
TrwKHGxY87grex/oHgqsHnMqdzkxb2qHgKvC9tOdUJwtSbjkS31YGjXuiQhs9si+hX7RXrR8abWo
6colM+S2a5Diqdz6DFlS+Z/M8TaOv3DKr3rJhj2z2LI/O9uIs8coMdzyUWesDaFXFKll5eqn5Pnh
byDD/TQ7bfBvUEUTHMWku8/L8UCXhuZBljeVxHWYmZZYQ/TSjzHaXPYdCplDpsbzxniGGcVDM7Fc
gD0myB72sIHotzOIw4tQ7D2Y96zPB0oiVd7sfscEG9Qt8otvcH+cRmHrhzruuTzbsd08Hp9J3tQ+
mhOZN07f0EMF9YuzmOp76/fwb4EfHENmIZ0/8w5dmu6e1B1lCtw2ueewY5ivTkZZHmj5h6ewusOK
/22yuRlT2Q1Ue2FJfR7ukUciZNc4V5U34GcyOyInB3Y1FscqomRPtKATBVavNsxG8eZdY8opoiNJ
d7CZgk7Izw4zHKeV5BquOu1cFfPIK8HgP36avUE+DUygu0O2ye1j9Lg1efjU9uV14IaSqq6CWz3j
/QLj3Zdvm0UuYya1+ffsYG884Zgri+OKsW8iG2pQdPNhjYoRTK5zww834dWojXitY5NjZLsYEHsf
4tBZj7rkwM26j4kl0vdNzv1D55RGXlXN4Jw6YRZ15nAd6zRc+qVQuCYYCYIDYp7Q6Ju6Q/90L0oi
njqA3WyU6isT+y16Q1sGMyeQx7AXUAqLDmTlI29rWfM+8SNkEz6mxQ8QPnR0X28lRLNZMh6/Z6mM
6UFn6iCELTPhz2UswbSCe6NYjnoIG3mCFMRIu1rl9N5X3vazddxBJHKhOB+qxY6/wtgVzR1G3/K2
4rRo03C7dFVozPwjsMuUeRJSe72TQypu2VpExg73rfpUhdp+0Pj4W6d6ruMDc6smepxUy0AYwuFO
P0D+LaprF/nTH/bgBv+28PvyN6aDZaHg0sOKZaYEjAw5xWnrdBpwYF3ljNTmO9Zp53uN0XxNI8Zd
+xWExKEsHtFajfeKw2L/ovDS+OFNqLL5bclrVkGOExFc4bVAyv8k5Xt7N7k06xlNPuoPMV0xHotV
kA5Jf81wOw938RETiUZsVxTED8VaxwVusCKiuO77XzMyPsYqp3S+BPaI7gDsHWg25pAYaxStaXtQ
Mx4hlO7LC6BWS1ih10V6TCPulIAKO8RphtIXvy79CHh5lZuDWLnzMdlQHs84bbf7Xc8747edk+GA
MLK+5JimV/Qhtx6ZaUb1W0k8gjysfT+R+oMLkCKzbi2z4tnnyJncmqY/whjiYhlbIEcHGNBrJAbB
Y4N+S4xjPexhdjUyWwYkXFPgQv71kAyR4LrgROzYQDYTUWrRicl9zd0kPaQ5hY2czLhpp13uJu0h
WgFr/UXxuOljQYLqDWEyLhMWpxOC5njm8d2MQ6rCWLU2S2rL8Y6OyMDnmlRwmmkMJyHerr1yP/3a
q9kf7ojRJG1V1+bQSq3+K/aOM1CU0GgSIVtmtIDsB5DcHNYvUzM2vzEmyuFIV2/edF60xbWg8Ebb
KAf5HOYeCVvGHXgil6BbXFRD173fKG4+x0pHv4gLjjEfQSvKjk28s9K5S295mKLS+1v0Xugfqso4
17uf98PjFPfT82Y738G7EeFg7y+lfZvJekqVs+IKoyIXbF53wfynKxr63IpYUA55TJzZgcm4euY4
QENixwxLruwaITC/ifWJY2rXqaxqPI5DRaLRNv7/HlBLrJMepP09RyM6MT6i7J1NjObKkqxqDhge
kAex+Ywflv24+TBieBtv4KY4/3LTRfLsCGZ8KWMCl6vECSBIcriI6OhukvaT4PHlvzb35o2Cus7f
yNjVz7aYNDfMEOSf42LtvzzEZneqp7j+irmkp2PAi4USMVbRSARNFeILtZScKU88YrcqBO8NWwwU
frTe9Tcz+u6zH2BJJy7R8G+ouMxotnmx932/xZ9kv+DmQTH2R1SAvcKyLEX0X1O1+1dJb8Wnchs8
bWsbapVWZeVDQ9fa16lThs3fkmxXwD3uzrq9YlKH6lledjpmHWMW7fq9xXziOPz4ObLdzbxZb0mc
0Nt83gMlClxGVT4doyHGds3dAlIpytWepwiy4wPkMcceQidw7vy8AzZQulvTn6kf6z+AtplijDHW
o9UbOPoxPLbf2E2rJ/ZaF3yGpdeKI47w7GnhfCpSynyXNq3s118eXvHfA9rNqx+gIyhux7u2b+RL
1UjVPY//4+y8tiO3kqz9Kr10jxl486/pvgCQlkwmXZVYvMEqJ5iE98DT/x+onhYTpBLD6mpJZDGJ
g+PixInYe0fUNUjtWGE7bGWz7R+qoKqQQR1LBRmgPK69zZAp0X2TKxWRp26AtDKII9FGfBdEU0fZ
PJkrbkmCvgrVjOtiXxV66co1u2bl12GPfbS6Mt2lai830HE71bSIrWrYB02p+XEAned7Ho654KC1
lqFoEElD9M3MAE5skMhovUPLHQdAl+G19z24uZ8qVwOmWprEXFKfWLunBsDJBhAwwBtqMf7Wlb33
6OHp/0AUagqzDn2nYgjwAVdQcZQv8EFAeiTQg74UYc9BXtaStSni7kSWFYZQsu3Bd95zV8kpbBzJ
FfB5DXJQJ42F5FQxTET7JMtxDMKEIInredBk8CMN45bYNN6mBivgKiqB37khJSZNkgcNxxPgGuWz
PBTht94E2evEsYGXC/uvLJxCNL3bNFLBGeH54+SSdg1O60xJ9AchkQHyNIiG3FaCVI9OYXpNZ0N/
A82UG2L2eDLC4dlsdOlBJ6ElriRvFCm7blkkJ6gN5YfOqUxwTWNBSe8kszbvqd6YfRGFSgOwlGW+
7GAPCR9SHS69hpImpPCaS+UrevIAPoHjJrsS4lW7ktB9rx3eR3z04Dzvx7HLwIgQQP1RnUL/i0w0
DURt0SchmViWmC0riTCAFGwn3CUAN8ABQOB/99IhUF0QSSNpeMPMNyDs+U0FbF3GuUf2DecYSL7d
KOikrfyyNm7qSBN6THUsacT+ouipzE/ho+WdrFvShkRcOs8bhSnA1We2qQtQW/pQxd0fsGxfcRq4
asigLO06g+xgQ6zyvukBoYp1ZRWR6g5gISxwXvWwV0c9QetCnE6YSCzicKW2AWHZGESHspIS0zhO
904No9KMuyqr/NLxmpbYHvpN8nXVjuon/4QVsxG4DKlAxLVkbZY57gzizeUfHYS/67BIatltS5F8
eWjCKmCkWZCOVhd+bLfjIDxBQGSO+wFJdDMcpUelN5BqKcBdyoTGcNHs7pTJEG9OqXVXn7xRs7ms
BzgNniSxIURZ+NSFyvjJC9tGAhA+xZkRg2u+qlGlFM7YEYdxRipQeJOu4EDCjZjRbTLkvgB8lmu1
PSiGdIAuVt6Ylg/g2JASPHtfNWqKRVl512PpSc/L1UCqd+xPnbcGKKr621iqrDshDVDRsCwy9ldK
25HNIB1euR5mv4JiwVm/kyPVEuyqppZynZYCd9GatPuKy2oaQUOMsuxOHiRgAWDGKkg0nki+C45c
syr6YMjdUuwl1TFHKNBOLzbN11bphG7VNaUUra3AOrGnAkvH0wKAOgKf8/3IlQgJhj96n8DMqhkF
qXWSDAI8jtlwAnJhFXK4R3/MSg5dG5q3WniKC1dpxxiaVgbG7gjlh6R2A0+BwSiU5Id0SqVqPQSj
17tDT8hq7Qc4xq7EKJbuiBHHt4jIUjGwcS5IRIVk7z4sDHyJgtIXAkDPFidkYK/+jNOeguohvI/7
rB5QeJnKABwoiFA/gZlVSUJmlX4oNPLOjjIOOdBiM4/QYlQ9CeQtlssWSKTcSJ4E5KUnkgoSrwOW
7cbwh35kXj58ymIpOqqg0sUJMEjsmGiswUU0y/8wvZbLH3FdYoVED/G4Io2ETW3E4jMeX1c7XFFS
XNC2NI9SrhTSxlPN8dkXOvEAxbQVryCTKT86TVKm4EwMPJNaQv6OwHAwkh8V0yPkAkUCw680AWl2
Chw4gIDYUUYfiXcBRQ9OTqaKTFgritpjU5WklYtGJ717EitrNwh+3W065vth5ATvtyrRjF1E9OSu
VlpiSGicNdcAIjglM9AnN3gHHBexWGWtPVYEMTZmWJQEsGTYBA/EJGNckKyVwUulJ/NOTzLAsBw3
/rGIQRLbLaP8Owj19jhd9IDiiDF8MEHIqlt4kt73U04E2WmVnhuG2psxMBFKqnyxgoHN7OfBYIDP
iglXJBHCuivU8NTvMcE2lGHlPHgM1LTm5itaxRd0hvSYIFsaf/elogQF4Z0IKcHmjnMw6Wn+KGUg
ADCy4C9UDc1jO6woSu6yi4dna9DHFj9eAQvSEarVQOHgNoKTVuN7NYTL4JCF0r9pZmnccQZVyjrz
fPLcLN1yJdZ+iYtf5kruTNZ5WMsRwZ1V1NeEsTVzBBgZmMlxwqAObtAX/QHPJa30rU9Ge1gFqmQW
SMsVwqFqOTW3pyxTdiYxEdk2EZjnCp/1uXSsIAP+KD1xPOqwRWu7A1jRbOuR+Nst3DMPbVPByBib
QNWyFVW8auN6rPU4/8y9QPgsWARGSQPlIvh8PcLLrbtc+hKnoyriA3I9+m75USvYXL/AKHoSpKlN
XoAa/92gaqhFysVKNYyEQmgMnK1PEB4AUDh8Al3aUm/Dgrq0VnK4PHbWDNSivcy4nnQfXosbUDwA
6U/kGkREzohCzsjdsTRoVgHwh4SwKj8LTebZzaloNsap628FIUbsVfB8pq5u3PjUSJvLzc8J31Pz
1GqFjm8iY0sW7JxrDYe1rIGtJDbUK65DMVDmZiuCElRgd+ZHchSWPWqqf1X2MbDgy43Pq4pRYI7W
ZVEk66jok37KeevUCdM1UnepffI4clel5LGREsoCrk7cKkJgTUTRfJjZ5M9DblRwRFenFLQJTgwB
70KvnxbeaM49n7/RTGIFwLNXlAnT4WcqdpgUphv5luzgKn0ucIUxPOTCS9hoq7juNPS9zGGTpkQA
5M4HGj4QcgBPYi2M1FwC4OW1KGI4qd5KyhtlsaLHQjcqV+I08Qm3wp3zAXbERCNPVaZn7uVRmGtD
TK1NCh/GpG4KJmYmk5J3akqZd5AgwIHNb2poKMDjoEvhFvZa/41Cv/KCiM57yxDJPUnXpjUoaTPp
CwCSVXaqyMNDB5RvdWAmuLkSWNxa7Heg56xNnsLdzhT9Y+UfphKHOkhjfVqBtC/NVqCZwUAE/0K6
DyE8KFeEf8P8U6JyFuyIBJHavjy0bzt63t5sfQ26ADElzyEepmLHjbYbDgPtXoHHUMCKF7VbmEVx
b2mxv77c8tuVTcuIz2iIGhvUo5re7JXkUzVomRSqrGwqJIl7H2wrB2+efVCr5WU8KRLIsoGRQRDn
vBWaDhWrYEcrnVTvtQn6ZibSnqR892CAt15YN2/3BerbmA+yxyQEmc3z5kzV8qxEYKWWNadZTWjY
IeL4O+QaaXt5+N7uCRWdDYNq5KR70PedhvfV8EHlKss+5GzwCrnY4cHAxYI+HDoAPGEll4RzF8qu
v9uighATDHioCXP1QokbdpE07Pk8ELrv3kCgy6qjKZJYBqdb1BrNBZ2R91YIpRNMiBAm8k9zdfGO
ihAqmVuyAehcdE7UDbXp5EbVpr+wFClBhCa8pKrM2mwsQ8DkeBSM5VgYBVjn2gJz1BcLrbw3fsiV
S4CnqIICJv58xjoDnO4poJUahIAOtdAat1Egl6ueGCsZfGJhl5fIe4vREi3QA7hlWLPZDtOzUvMH
c1oiUmvddSnCIE7v+4awamKcmgVLMhcpmnaapRgio6iiGjEvU5JZTYwPDPO4lPzka0hCD3zoCejK
mF+bVTqVJBbq9vPlLr5jvjgYECGTsJUUfpPPx3T0zFHRAInaaArA6JQMb1MNxFuVJFoXsWcShVDU
jaoAeFzo7juziQgs2WY0mTAu6sxRaeUwC8yCnV55jflFhngdcRZL7ZZiZc3ahx+9utzVd3bD5JBR
mkWROJLmpqXqrBqMXUwuC3ioq6FsuW4EZakq+TuzaMgouukSKkVIP8+6hVyNH6XTnvPkk9SDej9V
0UapKklcS6kIGjmMxOEogf8NFgzauy1zEEBho1ggeunnU+mB++9rqoHZkdlwj4YM47lexd4gSFJJ
37DtgF07qJzeQsPvbBPaE/EuELsG3za92CtLWkJ5N2CYMrCnvN9XqdiuUIIV7iwiKAsW7Z0+Iv+n
UMCErTKVCz9vqohFeey0BHY+3D9XKIGW9VoJ8TYkgXSXA1N+OknWkl7xOx20Jm146gdpRFDE2ZxC
mEaDuWWThBICOmIJHAlqi7fxRVgKH16kFpgPiyoblL1BBPO8gxGkc+JJdNBDEMi1anBMXaEt6b29
3QpTxQWRIqsaim/6XBJQbE2qeBTUgREQEDieuhN4viBqF1yxd1qZtPH4g/VEQn9mPhv4KkmqWRw/
BhjRXEo10DqB/uFtjRfNlpPRUJRF1M/OR6wXg7bHfQdkAWgkOZaI62RuVgr10v56pzsYZgk1e5FD
jpVw3hAZJdVPiZ/aY4cyaZjIpQNgcUFx+K1VfCkpil4WJeJxf2a9kXFYuj4lyEl3T3uMZziswgr8
R97D+l/BsM6HLx9dcojxUqwRiLo2lVaZ2Y0QWDfxAzxmRcm5sgVmvs6Hvncvt/JOxwwTu6iKHG46
97zz0evQb/XLU8FV3CpIGcaBcU0xmWptGk3g5L2/VJzn/fa4AlDIFP9urorfymJjGMR1gCAIFfk/
yomSXfV8mDaRGGV3TV8q3y938Z0FQhcpY8Ypg+b/m6s3+viwVhjIIUhDmLsZ2YWsHj++3tHkITCm
KZPVtWZCw1alw3GHdGA3sejdmj2Epyo6DQvVK9/6BYSiNI4Sg7MSSvxs73p6gNzUJJ+pUNoOpDaq
LLBmugcg+9bG6kw4uCe/J4VX1cnm8jC+M3O4W+gFatQqlIilnK+UNhTDoqBgiZ3pqv8EBUh7GhtL
rdZxhmyHrZ+AFK0vN/n2WKEwBUM5ZXI4PeeHdtDJqdVRRdv2lHTcaKCynmOBjOS1IHM9v/Vg8Ep2
VgTEcy83/M6SMZH1NNmAJvtvrjVL3UscWPQG7Ra1qptIUxO7yvPuw34s3bPQvZQhXCH5PTu/sryH
y28C/LJiM93Aa/QQeRNSg60Qx4m2sEDfWzoczUQDpxEFNHc+f41CSSxwqtxLzT7coO0Fti4OBVTp
PSM6oEc4HDSCdhsF5/rx48NpMIxUGzFZPtq0tF55IkZI7NrXNdD/gJluJTSfVhmaigt31PcWqCFz
J8aH1LiqznxmNJ9yBcV5kMn6ybArAAvPSo+qJ/jbYgtPpNr+Qq+4SiN0y7UHU33eqxE5lQyKIKtT
zfLQheWe68C8EMlaWI3vdoxb/uR88G9zdtdHmQpYKAoNKLh4cAioDEzCpMqsPt6eEk2s7keYP0uR
sHcanYqkcO9hMDnCZwfDKANTzkd4NgMV28hRQeEawMFn6Nr4SeJeHsq3nhyLgxuqxj2VU0GZ2Zak
O8GyRVYHSlQNucgJx76In+B+GUUPQ3zo5KVb3UtdlPN48FQyhZuVybjiPcxmr0+swNdJTdgW2y5Z
hW0tHroeBTErrNOtZ5I6ksKi2gQgI6kBKJCesv3BICGYoJG3sHTfsTcWwieYdEXHts/dy6ADmUl1
qAxsTemvKKQLhM9HKf7yKL/f51fNTNPwah9Geh23okf1G28ce90um0lci1KRquYkilUftSQQdmJH
fs2MUazNY1LRCJebVOWJxIU6Ve+tL2b8z8IKWIbZbs0Qk/MMlS77YMcdFbTqT6UsTkDCRH/fVtzR
Lnf+vSEm+M1Zwsk5FXU777uqj9SmQJbRNjSlQHcNBpExJN1Cr95byAaFxCXE8RXmcur1qxEGGazG
fcM9AQm94osX+eQRC9n/SuHtJVfg3Q5x55oUysH2irMBRB0ZgICEw1FSRNz1ShCBJGqCBYfj3VYg
lWB4iH1gv887BK/Jy2XKplIm2A/NNTJFauNy04IBfXl+3hs5yvdwtBJ4J/gwc+NLnHsTUisNCbW4
FkCmu0bWGnc5jOGHX2kK4WdrcqypAX7ep6Tqq9oSmKS8r/Oj6dUBGU4TGC9ooi769AuNUe2KEBwu
tjS/hSNnE6AOjcPbkoBZN01N4UsQ4m5bx8n6clPvzRUuGgcgcsyc8LN+gWFS9SohdKMoWnKHlIV5
o5utuWCrpqfMDSciycYUHuKEmGsxp3GrD+HIuksrcJN2A1Z0h3HsPgdEqNZ5A9vncrfeWxkE+4Ao
glYihzU7/pQa0niikzpDTyt1ohF6XBlRJAy/PliYrLd9I1qisig4+IhkzPvWqZIVV2CqJzZ1uQm8
4i4zyz1QOX0rlmG70LF3WjPRXaZ8AjVfJrjZ+TrsGkWg2jjpda0T9L2fWMIjpZ2g7kjNeItEn7fg
b75dH0TWJQrn4EfIMF1nezkUdQD7QgapnRz7l1waB2Jucnd/ebrebYUqh2xjQhnkPM97JQit3o+o
M4FoQ4FVbf3yBgjnUk2ld8Zu8oVItHA5IOg8/fyVoSVcDzvKBFeftkN7K0neBJmA9btXk07/XS68
+I8Pd4slSJBJRq2eDM+sW4oel6EfcCVAYQxnPZF/hKnxwRrVBBa4D6iYJQw6h8fcpZQFxCbSseV6
lymo6FZoxxBdVlMHKAYENZE5W9jNb2cLu65RfpM7JS7mPCFYtDkMnNYCzxcXzbUxRt5BbDql+7B1
h1IhGlQuN7Dusjmz7mYC3gcAyAlljDpbJafk5zhBzUo9WiqD9aZDuiJxAzdErsgy1ctnmwql31Jo
RIiIUjGEX5JMyFenOvhwfJ5WuJriTkzFEujQ+fIDCAra20BuuISGW9in1EQKpxu6k3JomxzYXlRZ
gOjgybP5UbosFvNk7/VzMhvcyLEgZBzP3yDmpjMRfkEvlTFYmbBUgms11JKPnv8cJ1ONLQ5mTmZM
43kzIvLwjTqF8aCFma6ldD9TQMbby3tr8rXPjhQinlO5kCkXbk3/P2+kDNOqrCv9uYEjnGfCnR5u
E9FYZ5JsU/EGBwfSF/UaFtbkm+jC1CpkI8K66iQYNJtDsISo9fb6c9/srcC8TtqVnHlOrEfuOD5d
7uC8KWLHItkHiuQQcYUBPTMeIboSI9BQWMF679+gduI5TZe0VwJ66ysz8QCTcZq6lxudr5CXRsnx
k9OUcTHmob0I1SGty/rARr/jdAc/IF6N5mAutDI/nf9sxcTnVZSpsN5sv5GE9pEDpmsBNKcOUIkw
hWJRUXLglS8BJt5pbCoWAg+NjDclMmZWv8wyypRpExox8Giry817DjROzL72Prjw6ddZU7OFr+me
Z4wFTcFN7CAxJN4GcZWPumxTK0R+qI1BXA1LMrOLTSMFIO9RZ8TIaJuOrDHJttFYf3QlkJ2FBYGd
ItpEfOR8f8E4GCNNh5zohXnOLbYKUFiMP2p5yfyctTLbxVxI0ATouTwiCOrZ6GZ9EU/Sl8s9ebsA
CEcgzUpxjinbZMxmpY+FWvZHpNQoWqT/kHr0HGIIupOuhLFUKull6b42SzgYNEaIgGwJ+aV5hboO
jQR1aMlikUVHRQafUYCsbVTXpZAUN4Bvs3WtN80W8VfZ6cNI3qGSGy/Yxje7mDsyNU8k0FvmxOGc
9TgpUFhPAuPJCmEAFMgsOr1+WvKm3m0EhAdjSsZGF+eNIPuCjLD/5TQUibVSCkXbp9SqszYfmr0J
EaNyESKFQkPUP5nZiiaOeyvQ+86mGF4Acjk3P6GbAoVUjYKFO96sR382hZdLqVZy2JQzPF/yimeE
pxTn1tYTyN8VHXSbWJCWjIR43g4JXZJbDJuqMEGckvPkAn8lCVIg3V3tjuvj1l2vbXt9dVivXXd9
cPj+4PJv13XsLV+5h6v1zt7xmcOBb/euy8+27p6frfZ8yafXu93R3fLTA7+846OOs+Np643NI3n8
9JF1xu/vHtfH3Y6n2TzOXk0/Xu/WzjMf4RVsZ/obvuablW07W2dLu3yWJ95ujjz+ynV51DN/s1vZ
qxVPfHIP9m73aO9WDr+zWq2cleM408dW/D7Pmx7mXPPFgZ7wRvdT85uts/+82k8fXe139sq5cVy+
ptfbTUbnHd5uvdpeO856d1hPL8q7bfjNe+crT93y0f3Nw3b7MA0TAzX9tns4JPbU7IPDX19egy+B
y7929ZsZmydqkqisVGBLd4f18Xm3fqRTK+ers907DwstvQR7LrU0M+51VcZyzdpYu3dP346+fbRX
X24c0V5oR5m2zaV2Zt5FVVQ5/GXaYYqedvf3zLPDeDMl26uDe+U4C9n+WRzx7RDObuSeVBcRSup3
B/f5kdXCPF2eIxAuC12att2r6x34bPhHqCMd7q7WV9OCXh9e/vDf4/OavXFkrR6eD+vnw7Gw2TiH
52fm0r7esLB295vdZrNZbTbX9g0rbO9cbVnOX66vX5bjte3cbJlvdh7bwnXurhyb/bna3zlXV6y+
/XbBhC8uhJmvroqUtIwYL/fJfWTfMGJLq/rF3b+0Bmb2DqkdSIw0cbV+PvortiXb/ThteIbtnv/t
7A1fTbvat+nh/o8tWp72H+52u/2js+8elpbIS0b80gvNj5TaVKJkWpTH3eNx7fyx3YX2erOeBv2w
xsa5D4fJTDIxTMTKxgY607fucf3oPu7uD+5Thm3b2E9X39Y8gK4cN/bm8bZl+FysyP1uw7pb7Vnn
ub26+RrZ+wem2nVl271jQTxb9qfVDZZk7dpbd3WHHdofJgNzeam+XJAv9XPmW50yoVckVioG+2A/
YXNbm/f+slnb939aZrqHEb1y3Ks1L7HC7l5+A+XFD7n0CjPHa0TacOimoX7CvB8YhcNk1w4P7tF1
rnY7rPX2md2Cscbic0psVqsC87peM+YcPdvpFHCfmJz1s7s7HjHYrJvjvW/bv7OK1swJp8Rqzy58
wmrv7Rdbttvsjrv7nzvf/nk/PfTb4/E5tB9H+5tv7zB22KHjPd/+/MlqxOZvnZsHbCz/vds+rB62
fziY/O2D/cgp0tu2b2/Yqr9f39z8frPfrj7t9tsfD3ecFM4dx4GzWj249tdrDqLt3ZX7wBa1V/v9
NTZ7v2XoXUb1ZZjp+R8MN4crLXK2bA+cy4crZ7u6Yau/fPDzA389GYUH9+ru6YmF6PxYmJHL1gvP
7dx6UVYpEwyOGE7JK/5h7W4OLkceW9923P2fh5yzsA4oVXfRaFLM7rzZU2sYbUaztMlwHI7sf7ba
1Op0ehc2u8j+Np31mEv2xc7mg1iH9f10KjPRTDxf3fMLO/sGh2DNV9Pv7nabG/67fWDQ3L1z9+LY
MKzr6dRkR92wc3cv7sJ2v2dDTkt9Pa3B43oyp4G9ZQkx/FjrtYs9vpqm0d0+HfB03O3R5XcuT8B0
Ovy1IfQX5w9EzouPSWXyOUB0zDLUPdMAAnQgI4yLUM21Io5LOKo5q+LPZgB9TDWRySJos2lGzrAF
1iTAbmy1chv1xXCNuG9zozW+tgnIY0C47zX0MaDVdydq26Ff0/g7DTk9B0976f41uxu9vI4OQmO6
GRGnfJMmNlMZZWMUvLKhj+1KPcVXPSpT6xDJgcPlAX6B689HGPaCjD8PppKQ5flSU9WEihwD7nUQ
lY8NnGsUTZXN6J22VJLYaln53ITdcyNR1VD1HlKteeoBBg4E44r6tKNc0FL6aDKzsxcivmISZ7Fk
2A1zEDfMV8RSTCoXiVJpKT8TZPlP+7QCfHaLpHl6Wp/CMZHvkeoNv48hRUIWQOTvDL6u64oIghwc
K5rI5wPilaPcoMre2iD2Ka2gZ5kLrSt3iyCKFzb6O6v7rKmZN1FIgxwM07ILal3YnVgQ18QImwUf
7P1WLK5OEAymEMV5h0rURrw0Zg81ox+sZasX1rmMBOjlhfRuK0S7JZBZYEP02TqyKH4Vo4jLOsqi
6BmxmupGaAX9/nIr7y0OELhsCdJWQOpmzhE4WD9vE8RuTqEUbdoEdxmiruSvfNWvr8UcsS25yfO9
0kbtp483bcosCHDc8tuNguJNKnUJig8KOdNDL2ndV8pVCTsUeLTbBLFfFG11/ZYr+RJl4+3Qwmck
DA6KnBgnJuF8AoUOxI1QRsiqmWpxiE5ptg2sagkE83ZoTYBZTJ1oisTd5zCKQCxaXcyTwUYt4V7U
ta+taj56o75vEdZDSr/eGmq54FxOruP5XidRLCPiRPZbhjk1cy2hhXdkQ9IBQRA0pJ6snHot21xS
Qt1B+T8PkNKufLAxKKdHny9P5/nJPp0spkQ4AZgpqBiQzrOmwTTD8T/RtKnDk1N6L1pleVCsKEEJ
B7UulxJC73VVBacCYQowLeGM80kcpNFTfRmZwqpDhUruk+j32Pe9NfS3CM0JI99SImKpLPNbWzah
tECOw/Zh5cxBDAEloNGrQfYanUnBOYmZ4J7UylrnyJ66l8fz3aZIpaDNgcQ0J/Z5/9DPHSmjjfYf
gs6dzAEinsSVZ4VpspaiUdK3l5t7sycohQzGVVdZshOEcnZiCz2SNqYGMVbrkVQTSmRH8xP1bC+3
8maRTARCmpiQGRqV6qc98+ryanncoEekQR0OobFbRTVCUW6sB9oPKPsmErV5pK4vN/lmHGdNzscx
RpfBpNCUgwJH7krq6WdkSLWbFHG70Lk3Q/jCjgR5incFnFCfnQvBOAQiSpWh4w9Fs0NCLnGgbKcL
6+JtK6SbAEeCP+NIpaTO+RAi9t5GRoF4jHWqtFURtCNCmvq4uTxq892F78KuYl+xymUTgfjzViDM
S5TiBIDceJ5431sttSz9ZjcoRmtTF7K/b7NhIWL4pklGjHjyxKabyHTzUHwsGUqvVPBbw6qU3J6y
MppjZbVwKyF4ebTMepIRHurV5Y5O0//aYpKrJDwJyeZlTxOTPO9o3HdNK56oz1mvQ7txulW2UQ6y
Gyw0MwsM6RiN83ZmZw7eYqMXMe3k7vPn1GUH2D/2t18vd+YlTHypN8p5b3q9ChBkoBV5A87TpsTa
SrpBfc+lLJ2jrUBE2VelvaeqkT38frnteU7gTQ+nhft6b5enWC2nSqfCVnU6B26i/d04GPuPnqvz
kZw2/Kt2+jhFpiulHfXO2xSoHX2GZ7b3FiZsfnrPW5kdL6gkRbEw9WZcU7LNQc/ZSZ18YS+/uSfN
W5n2xKu+KGEpqdE0X4di9e3kPP7UNl8/PywVNJemab+0LGZmF35ZPEghzRQr2EAOslD2ZzTQj6Nj
fEJWfbewEqa1fKm5mcm1KCSO+aC5zvmGFr/9PbX3fzgPnxeaecdgvN6685xJUqWVgUL71CuESR1y
eA6lHB3T1d2vmy+V+wkJx6UJWzAXc146obvcCqY2W5eLHRssXP0+2t8/3QT2beV+5U5gB3a0cLAs
zd+c86ignSbH0/wNzrdxLW4oVLqq1sFNuPPseNPYCwN7HjV/Y6vkmRU5qUhboPowdTJwEv6oNkLs
hOeX1v+0VS8slDmSWhWoEBkAKLMnoqHdejBUs7LZtydjqU9La2VmNEwjqsx02mim9tR425ASFrlM
Ddr0hELcEg5wFnZ8O4Az4xGZgqyhA/vnAMZHyme5xprSvM6n0A1dosoDhli0/1jq5Syc/rbhmT3p
/IQSTwUNKw/yvvqc3RR75Zt3SxaYaij51+Ex3YdH5VZ7XFgxS8M7MzB+3Yd6Nq0YhTWDIBbrs92G
Dqq7tuHkq3Tlu6ZjOvqCkX4TbJnZT3lmaQY5PcXVtDHAha3DreQ+Jg6BVc/OGd5sLduL5/h7BgCc
FtzKScQAet25xa5OZpKK05ItVpTAZH8oroXnoDrWVeJQWfmuuqXQyKbcqNfWbmGU37Orr9uejTIy
f0MMbgVfxe1W+ud4Hay79eCe1tVO3i7FzN6bUmAeYEngOoBVnF0IIuqHREOZV3ZJUR5RQhQF1VB1
+NmkpRuNd5e7NjcEU+IMHpMMMBLuJVjS81HV61D2glgdHUGplTWylRS7kMqQ0rfDuGDC1ZnNoSkI
N+AvoYabBnKl503Fpqz3cktBUw/xoKvMSlNoWkq8YEPnoze1ogIs4jYwiZjM4yqqNFCPqUKFskYs
5YgWuLEv27hyxEFOjlGeJJ9gmEu3Hx5FIjhcq3Dawabp0/p55U1k6FeVVU4JbeqA5yvk8rGpap3c
UUUoXlqLkwl7bbrpIHc4AjfwIzVY8bN9QJHEcrQMYXCMtE0tB0my6hOavEhbllqmnB5jqa3R4U+M
vLMBHFSCjWR1chtHg/dZq9M6Q9epbdtdkejyHSDfgtKPZZibdi5SzvLyuLxxvoHCAVkCgwDK3FKA
FJ0PjEpts7Q2DGqLS21LKTgh9gesIaUEArevdA8Ci661fbSm8Hz7tQQQ9t2vLN90JUBb4zrKFX1J
eGjuX06vpLA+QB2hwE95yfNXEtDODEUp7x0qX52o/6DINjXCki/gMTSEZPPW3A+5zLEbtv2C1Xy7
2RQmDdYA8WAi9C8Z5lfLBIF9oRsg7TplbT4XYGo/1WhCHhFCXyLvvNPSRHDWQUcSVQBifd5Jv5oq
EVvyiMpxpINwhYLuZkOEiDvwoZ+XJ/ntviaEScwLNScotOIcKekbYp9kKIw6BgqFq7rsqbtZ+At3
1DeXHKYNsQsFpgy4Po6Aqcevxs4nOaFEY9M6nhB4dk+hdztKfMVmQSX7sBmzlRF78UoWI/UAyDL+
qSWDtGDB3m493gE49EQiB/0/j7QNY9v5WcHuMimxoa/8zBMe1JMIVcOqkSjcUVUChb0Pj+5kx+Bd
g8CWiNSf9zvRgkTJYg/9oypDmHBQT+skMZTtx1uBczYlC4CCImBy3orfteSmhqhFfY8y6whUUvwh
G5bQn2/HTxUVOiIRWZvgSbOtdxqUk1GD13XCLk8PsVpJbiggCtgh6u4mTe+tP9qrCUoL0YUMCCtH
na0ZeRCreJRryvaMob+PMmHceZTKW7gkvDUopqwhpUGnSLm94YIgxkJKbzArxxDC1BVFZAljauds
RVMTANJqHYL9fdXuPKH6N1L+v7/3/8//md3+afarf/0P33/P0OCc0Pyzb/91CL+XzP0f9f9Mv/af
j53/0r+O7c+ybsqf/zh8zat/rJv0x9c6zNL575w9gpb+/Sbu1/rr2TertA7r4a75WQ73P6smrl+a
452nT/5ff/iPny9PeRzyn//87XvWpPX0NJ/X+u3fP9r9+Odv06z99+vH//tnN18Tfs1BxIdYzZ9P
+t+P//xa1f/8DaWa/4IxM9EpCalBvmXiup/TTwzlvyCcAPiD2kkuCXT3b/9Is7IO/vmbxo+IIhKF
g5DHdpuSdmys6UeS9l/4Ryb7QwPITwJD/u1/X+tspv6auX+kTXKbhRSRpRvsqL+OcYFnoxKEGZnt
tBqrT9SPUpBi2nVrJT0Z26yrhw9Zjb+ePrtAsj7Roq8F/9azhszpVD9cl1EZf2hf/fX0mS06Ubss
8VrJPJ7KkaIDFFsmSqnmH7JFfz19FhD0DfmEIqClHnNPstAkDA9FU34sA/XXw2emB03RCpHkXjtq
lfVJ0cxPkyrcrw36HG9pRoj7FuDdj0kQbHolu0JAz321qP+9ev4Pq2VOdUR9GR3oSFGPgig+ap4X
UWKGAlOXHz47W/8zKPOkVZeRjKLCgnoc8uz0O1Xfmn0p1umzJfYwHUxFW8Wk0NckruVtWFAY28j0
pbT93+wDczorXp3n5cnXpQJs7hHjxm010rZjK3+/3LG/e/bM7ieelVdez4RofXf0LQv4gWgEvzjb
U6OvXlw8CUKua51yrCn/48I6pLgR/MZfe/PZ/jUEDpJeiuWjNujf82L8pMfKz1979GzzUnqL25KX
yseRsknuqHWHvJPlX7MM86xFRkJ+CL1APtZRrkKSEUTU5ClF8muvPtu8ot7EvlojWkj1lq3U+XcB
hbF+6dHG7FKaU7EHwpKZ3CYJSl+956truW+WQOZ/sxDnoB9NiXWxVig6PXQxNcxlDZngZtBa/xff
fnYXhDXetgbyYLfRUJOKDSmSq1T5p8tDMwuC/sc8zK/SEP9SzShj/zbVokf5VFhu2CUa5UMimeSo
kLZUCqykn7rVdHYbUbyWVJG+onBw/0D9HcJRQi5rv9jT2ZaGwQeJXaiLowdaogxUcysjGbVwt/67
aZpt6aYdRGQdguJYx96D16oZDqP3i4emMdvSPtyQjIuXedQKS7S1Iv/WB9IC+uDvXny2p3GokDMk
d3sMIR9+Uk8E/vqTtzD/f/fw2XncoL9PfeU+P1LxmqII6uhZbqQr6cfwNn8tr9muLpQO1mmS5Efj
1IT7KIF+obeB8nh59f7N279B8VDLLudGkR1TS1bsxlK7g9Yrw9Plp0/L7h0vbq6KRhm2djStyjhS
x6dzM18J7Y5a0HutTAL3chN/14HZ3v7/nH1Zk5w4E+0vUoQAAeKVqt7cNuWlvcy8EGN7hk0ghJBY
fv09NXHvd91yV1eMXu0IlTrJTKVSJ8+JSoWBsm3lp2SJof5T13kWeX5ad2YtWiDwNCqWnEyS1XdR
1o0HHQ7EL10nTqzKLQpVBFTbSaXhu6QUb1XV/elnlLOxfjl8B4wyhjs4uU5Qbk8oeD3N9nUqoWnk
t7wTq3wRQk0qgGIpUIKcPK1zevP6ypccxonUkjWDwkhiemqgYXUDsYrkS2hFfcgaE3x+/Sf+5VR4
ySmdgE0IVDfRh+SnPuV7LrJAv1HV/GmcU0hi8gbijmClH6DrtBzsrv4Bxi26g5zr/nmLNBTAtjG4
m6sRKgytHZI3QVNrHIggHqjrtYPun/5OYwqV4lF+NLJ54M2aHYKRzQ+T6sPszdqEX17/Qy54vntt
Z9CCipqZBqcFGnG3cSuS20ZCY9lrdXcYm6aY/lekHE5ziJ5V34XzcaBDeYV05cLeXfDQIqE3qsI9
PDWm/WGXBQJu4QevjbuzwXaJRF0RlZ1SsnyNkvX9vg8//ZZ2co0Yhn7YdpmdIFPX5yEdT2Waed5J
XbxYvw2sblcsXsXpY/IIwakrp9/zBsz/DhC3JQguWMgpYtFTCkWKIh6FvqlosOf4vuHNvEj1F69H
6DSSgF2hq7wQxS4RdDRnpoe8aXpCc2t7C0KH7k22z/EBz3Dx0e9TuCmIBTZWtM1OEmGVj5l4l1px
BSp9yTmdJBQMOu5qMWWnJMjapxW6U3iSnazfHcBF50KfCCV6hDORd+qNCuWfY1hf+dKX7O6UChH0
x5nAE+tpCkRTxCDlzUlNwseSoyH8ut2dl83/eZMLH+/qESyke8RPthMppk7jIB+TkADR2OgnyKXL
Dyn4eO773pQcdCjjftc1JblZ5AABvHYMIJczo4sp0+RmHdvhx+vbuvDJ2Nn3fznw0G4kfTXS+LRG
NYXgancXJONXv7WdqO+aJJniqEWFkXX3nA7VYWyhguq3uHO/H8BYioFXjRKjm8JbBu6k29pmV8qv
S1Y5//svVtkD6M4u1Aa4buo2HyeafbWYcPFLtMwJwcgGIwnLJjwZNF9uuq2CjI6k/42+9//7mROE
Q40nSRuUyanqxPzQ19NnkYHmxM/qTgnQVoZ1U4zFI0ilJX1YgYQj9nQXJwhBi98uokVvYh3XxzYb
oX+h7l/f9r/8Dy+ULi6rprV4rpOVSk4tW8TjxJfqOzNp/SkpocDemrP2H4D680cmoAnDZZN+goYs
xF2G/mlo2HwIkpV/rdWmrg3cX/Awl/2PQ/FzjfpYnPDMNoLbIQr5h8ayxO87RU7o0WrLMqjw9ScV
J9CRDr/viQn8Is99ZQxUxwO88YhTNaTt7aKnOmdU/Ld3qf+5b3RO0b+EXpmVNSE8FSdoZSbvOJ9y
WTHtd0BFTlwHbaChXcfEqR/YJ7y434Fl6/i6i136oE5Qk2SM03LG0iiE3wY6B2/ElSfKSys7AQ0m
z6Tak0CcoAX1fW/2Wx10nm7ihHO/972e020/EUK/D1MITaYZqjR+FnHiGexyLZ22UJxWNkT5AolD
kH0o5ueFLtpDC94JvIGXp3IdQb/eSnUAFHLz2/tvXEdQOQSustkhO5Zm96voGETs+bWXiHMUvpCN
XH4LWgOVA4E5fioZ/Xsf+vkGPHbDR5UyeR+Bieqgm3336z39RpA3BpatICI6bWaoHmVY9TdrJLTn
6k60ZlwSIeK+Ow0h6nlSzk+0vQYLvuD3LobQVMBpYZqAn0w7pg946QKV4Jpav1TgQiFra7puX8ru
REqh7/rQ3tIqoFfMcukDOyG76yVIWtACnjBTA56UZhPmXWwWAZmveaGAtI0NPxda9TV+p0u2cgKZ
xjuY9coNf02CSyEGkzAIAdXCcL5SvV5a34nlDJObI2Nhe5oNaY4jU7dbRYIbr0ThYsRIwLuFRaY7
bdUIZeq53g52jtdrZ/95jy9Emzt+QGum2wjDyadINeamSYfmsEOF+q7XtLztocP0RtkMmnJBBJ7v
KWN/zzJA1ef3tzkH8VSCh6pkkEAEXibnpruPro5hXvgm7shSpxRVdJ27U8XF0dTsbygUffXbtRPW
PalVtQR6PzGhoG7XQGzV9J6Z2+XoqneysqDX7QmzkWUeD9VwWMIrgXfJJs4pHOLThUtUlgWINX8S
gdubVLHnleNfzP8vpcmarnbEWbae0sUCb7xUBXjar0GML+3ciWAk/GGFDn2Lt++6n3I87sd/zFu8
eAUwiMSel1V6WiBmFdGhsCaVNxujwCs33KuMoO5ZXLXBOMbQEy4aMn9P6+pxUOmV6H3ZLBATfL7v
Pm6tWNdtLLK6ju4WA0RWyMfUq7QCiuP56g1ZUPSv4VAE50GhpiIPgxqvTElf2rlzQd0UWBIx5TsU
ZDwK8FHmAOyVXlkFQLzn+2aSc82TWhbUDj9ErR+aDenFJ/ape+zqekK6ypaxwMg+aPTKw1mtwm9p
Jzohtb1Do66XhdHpF4Ahd11+81s5fG6QroGfBIOFmyQQV1YH6H74PSMByfx86XJcqmFsGlFAvQbC
5XMJnnJ25bnh/L1+P5p+g2LzOexCqLHDR6qs7/K0Nes/k2mBWJv35cnLNO7pmq1glE2nVBSsmcUN
4e1pjRfldXRjkPS5ccZoz5YsY6IYUEQRVj6YcvE6g2jgxOZUQ/o4xABfkXKoz2zstkzVz9dNcsHs
7sk5zVWGh4hNFiNoKB9mNqhDO5nsgaW75+adAG0lNSvE4WURLDq8CWLO3rXjqD0/6Tnl/HIQAQ5O
e16Gspi4uWX9VN8mvWj8Mu6/r/W/LB5s4HbjthqLAYweXXIc6tHrcKbu+Wkm0lWka+oCVzeai0F/
mrvGL9v+CxT/ZddmAMwbGgVjQRRE17lKTzogfsebCyttZtuyYEJG3ET5rSTVu2aavJ6iAAp8/iV1
FwKau4mxgIz0F7Pxj/HUfH/dyc/O8EJucSWvIghrzXKSY7Ens4WsM+jYVXzFIufwfmltJzajETpd
/diPhQroeEiiOvqYBrS948mcHTmEf/GwR8lBVaq6e/2v+beWeOknneM0tnvf6JTLQqh5+7bpBYrb
dQ8uApOlzWN/JrngGIzIRzKDKnPqs+5jtlNRJDIdv7YTRg+SYTaHmmRQGQvK/q7DxMIT7dl8rJr0
YwQU40FiPuCgQXbwdp5TCAd3I3j/9cjvmnECKmRZ+C2mHP6Uuid3dFupF8wGE/SOF0CfIg62eesL
AO4/iCz7AUF1r2supU4i4uDlYYQOYxHRM4+3iEw+DZBAe/2rXPIxJxFlY1NNmA8bi1lj9J/u6Z63
03Tlk19a3KkWbCaRRvEaViRVhRYMUHxb3F0j2r+0uFMwiHaowjLthmLbghuw+rR5maWVX7FNnZJB
QsMhC5tVFEGPGz6J+XuIp/3tZ3KnkE/bYDGyivsCou3foJZ1v4WQ4PFY+8zk8DwbcahTQwIeQZO2
1Y+K9N/Dhd/4Le1kjI2FKisNTNIG8XzbpTerlf+NWPj/toyxbSc1NOkclFanVQE9HfkQUineBja7
pkj0Yq7D6k4EJSmxgG3IvmjDQNyBdk7c73I/jQB0HbqUkSO46uN8sTHx8Xv8oBNU0N7parvsooC0
ia1vjImqQ9wHyEV+n8KJK1On/UjHYUBKCO9AbzPnZJTW04WcuNq2NJnLHldB2zSfCVs02KB2L7gj
LOPE1QahgBAd5bZgdMI8agum6iZmnmZ3AgsEy2FJw7orQIBN8rILBZ410g9eNnch3Bg8mqB9ImQh
ifoGLd0QEz2DF2IY/CRO2KJZTKK1rmQB3cwS1/q3OxvXK85yjs/fjl2s7cSthvRIGNbVUAy83NiR
atMcWrKog5qS8IEB9v4oq8GrHDozrTxPQA2QehsDw0DBluZT3T+whH71+wBOFHdmP4v1zX2xLUOX
R0OyAJDUf3x98fP2XjKSE7F4zh0wDxn2RbZltyBLOsYtv6OZ+CPY5ZW4ehk+ANM4UTs0cRPNO8Mf
MHO63ixJ83OIh+Y9AdPdidg6eNrBfvVYBXxmeQfmk7dRh6Zq3ptIvWfgdYduZ7A02yEo6/WH1cFV
0eiLW3NintkFU4bQLSyaYNcKoj84TUVVjm+bIWhXyGz1kt5OLGzuR9xT7up0it4yQNG/DVsTvUlV
t92TRdTvJEYAj8nMlc8xDJM56SILq6a30DsowBYaHwWFNG+n/xtrz/8OHZdWaaZ7wlqGc9hEWXYb
L+Ac2LJd+m39N9i4Bc3djKmsQnFb30EMbjiWNms8V3cSBogik8gMI9oOgQrzea8w+Ke97h1gC3My
Bsakojlu0ZsK6JLmCR7dcyWiK+noHFEvRJoLGR/K2mygGeqLaF+g3Er/KUPiBZw4a1M+Tz6ALKEp
0KMrIHQKVxlYm4czu3JjOi/y0sadFEHtOJFEDrKAJjdo4OtwPQxbxB9X0esrzaRLtnEyhBhKuzGZ
dEU/c36EevMbuzXXXObS/p0YJ6EGSHu1fdH1fHmASsV+6FQQIZhV6nNVgf2dcG2aCCW4bPtCJbH+
LJbmfUTm4cvrKfqScZzTvYPib0/nRBTxOgd5P2dfqrm8lpwvLO5iwZe93tZhWLBzkB5uqXwrOHnv
tW8XCF6vzE4ckkjv0AVPcsgFg3eD6++vL37hcHdH1cN9WEIdDF0h5nVgh2rs6C0krtovUpngrUmT
7e1qInHz+q9dsJKLSSl7ndahDbui3Ex/UHR60iL1M5OLSdlk3fJ237vCbLU84ODLDnM8e2YGF5MS
yH5ItnZBZGEa+NOSoaOAZ6ZrqMkLXyFxEqbo0QMaJoQWELI3pZgeuR7uZcRvmnAuwqT2K0FdTP42
TlCRKREBXVV+y6rsbTbMwu9AcRH5GIgLF0Abz2vbvxmt76vsGhPNhdoqOXvTL409a+tOxIMSaOwp
tPbraBweqMno3dCZ7GvFePfpdfc8N1teyNCJkz6HlCoMcGaiyKoYqCORAFGCKdfhbt7p8jBsas0H
tsop5yBstIdG22vv3/82QF/4aReWlEGis8Zx36OLPtp367LRj+nMJARaq+F2nonB8AfA8M3QqLsy
rsghHNrmKRnS5m2/k+X2dQO8GJ8p+FufW5pXIaiDMWoKcFR9N2bmsKfyzmtpt80JGaZOVZw1J5pu
NMx7kNMAcNd43ZjB3+PUMym0gMXWVwDFr5Cn3+fsk1mlV3MOizvhGUwtlO53up7GLv6CE6Q7DMHq
iV13Jf3GmuwA+Vbraddc34TbAuE0TDwf/czuVDT1iPfjHcLmJ5G27OeadhNKMct9jlQYxonMjMQb
U5ruJ1FPfwehOmXbf2OY/h8IkDqxGLIhsHS086nedPO+nBaTj3EjPk/p4veG8puUbCYSA1VmNZ/S
pGs/EFUlh7rv2Vc/yzu1zLTKsN8gm3SqASa9n/qRvwPwlF95SHkxJ8LyTqTWldUE6Uqf0npgf4HK
WhzbpR3vtqo0d8pUnbpy6zz7+G+JCUp1TmM6WZq4nCc5ndRMk7wbp/SvFFwsX1a+VR9npsYql4Zd
k8Z7OQGBCuF5AsqyaKzUpnkRqvi2yciBNH5YRMiPPV86gtI0NJ9XdaIGunrgdl4PKrbhFTNd2vj5
O/1yRrXdwtuqDzgakOqtDD5B+tALoAAd0+crJ5JhHFkxXuwtOHz0st7tbPEbBgdm9/nizcAzu9cD
th2x6rB1kJsVW+nXvg8yJ4bZUIp4jCJSkLgGuYw+YJDh6BNdkHh7vvEhAjP7QkNStKm8D3fyfqH/
TSP0/2WewG0xNqasVomhiCLp11wGQZ5V7Z3frp2oJTxMFzPtWNoMn6jEkLbtjU9tDZJnJ1Ap2K1q
WVNS1CSODnWdknzu5bU0cMG/3QajCEEzPnUxKRqZ9XnbkSBvzHrlZnxpcSc0YwNaplQbUgRjuOSN
RIkDsq6Dl83dhqJFz6SSGyPouy6fCQWDc1ddmRm6tG8nNMMKygcbwGxo0cgbyMk/tP3wh9+uzz/5
Sz5JjA6SgWPXGiIOwfxFU69CHX7iBKUNTBZbvpGC0v6t3afbUXt1obG0E5SWx9O2l4gcNE0+2Ck5
8nT2q8EgNP/cIAE1nbEa214r9W41640Yk3/8bO1EZRVG8yazmWC+j1eHPjZ/xPqqZB6298Lx6Xbx
4kxtvR2wtmQxz/dlfc9C89lr3y71g1g3IhYN9wPrxkfTJxhLtOnsd6C5PbwkjqouoSscUIEoPKb3
zRb5RaTbwUvKaerCNsuK1W5hvm24axhm91s/qzhB2fWRUlBhgaPI9R5aEEeMvXhu3AlK3U1RQxgt
C0ADbiYMs2Pw3wu8Ajr05+6NEyzUcYZd13YoUD+Q1Q9yAwqx5ysv3VKZqbSk2FoZ5+dTGAxwnaeX
OFHZW420rdOsYGr7HExsB4eDGT3N7cSlqtiSyb5VJ4jMkDww0eeAJNe4D87u8EJgug07oL+Gugr2
6dTt8kvTxuJ2S/ePIOYiN15+6LbtztLO2bj2+IGxWfMmjFVeJ6iv/FZ3j8wxQGXCEtBy1HWVt0OQ
D8CBey7uFLNxswS7hcrGqeUmOqBvKqCTvvgdmm6jqONnjoxox85jI27qbOIPjNNrM1jnLb70WZ0Q
FTSMlr0HzwqencyfcSbCg9xHcx92XZwLCd2FK855yX+cgB1lumIcQoFaJOpAwdxi2ONmJlH2BBEj
xNjrX/nSjzixW1qxb9Ru40lr3r1ne5o+8qb9PjR7fKUiPV+sXrKXG8BjRzBZFmManzFQkIdRwo87
hGmLdtyDj2oS5KigIX67DnT3gwyBf/h5Rmr4ZlMykfOZGD1h2g96CWT68brFLpRkLjlCk7Zq4aUa
TlBeCu8N5LFuZ/SC/e5iLj9C2sYk2vcSt45qzR7ZtD+AttlvEu931l00l3DVrs5kX3X9bmTQ5tih
BuPztAKROCemw6QqSZlBDS5N2ie81/6xmLi/4qaXjH5231+K1Qr0U30UthqsIN171VbvbQKyX78P
6gT0MswtHSBmfIopHirHbryl7e7zXAabODE8T+HCVNvrE63MDyA/3gdCeC7tRK4x6GPYUOiTBlTr
LaBP6giSCHP/ulEu5AWXBwEq4FlcE25PA7dDlese94+G2jnndsZs2es/cumrOmEqx0Bs03nWZeRk
zJOBPQbafPRa22VCgHp0OIeb2k4Afb8hZfoHgLs//ZZ2WkgEJ0q8zD0vVk2SXOMVK9HRNZrZCzZx
GeJjpeoksE2NQdytzdnQfQQLoJ/LuNrdMxhurF3KBQPq5n23l3+mMxQU/YziROiqTFq1K8mKSc1Z
HoT6Q8x9ezFnPtNfwx+8xKYxY58VdQNH2WaQyDeAmXpu3QlSFAutnqdhPu0Jf0v59rZspyc/q4TP
Nz5UNlyHiMhTKpFb2BblETqdfkmROSersiWIz1U2neo4+6NiQPBJ9PH8LjnMiU0QxKNES/YBJAzq
fYNeaVtfC80LFZTLkyDxNbugxQlKl+TvcQiqgymTP8ysk3uZ+vZLXfKDOFvjpNwIfiXFy0c7J7ep
YYvfMe0+Mw9BsoC2rmxPyWDn+yxoDrbvhysV04UU4L4ztwIqe1sGxFWXJtFdQ3ic93XsN/EcuO/M
vY7qdrF1ewrrFASpGIc9/Nsn9HJ495Wxl5LXg5wbzPBmT6QK65xTvylzUB8/D6YxhoYgD2lzWvfm
DjpwP3aiFr8cEDmBCgY/Me2WNydQiH/AoNc/8Sb9ZlGhYvp832EX4FEstc1JlyZ9lzXz8AerI3Ll
pL7kLU6gZn3TExD2N6ekJR9pv/ycB+sFtE0Dd+Yy1U1HokY2J6lGgpMOMF4tGi8wLFZ3zlEdjSAa
jGh9Epx+heDfFyO0F7YNazu3V5PMKQiqVXUC5X6fL1Vzz1TpB72HisXzD0o1eLGtPpPmkqY88LWq
80RmX7wiyB27BL1H2A4xdk6bFXJUMXRT2vWqlOIFb3EHL8U+19pyWxaZsc1hgv7Izdptnv0Ul+8g
7YncSK/Rd2uzP0Nu3qigf+9nFidASaV3gVkN9IGa5E5F01MKCK9f8LvTl9Ymmx11wwvSxvSmXefq
KKfhmg7XJZM7AcpY03fBJlO0x7Kv6MEdR5t89jKKO3Y5Gl2rMqxSAOYWeVaRIECfelrcHbsEZiBj
ciVlIQei7wGUB0RUeD7DuoOXIxvA76C7pGDpyv9c2y35Zz0r4fh90cCJUDlCHGWpW1Zso+K3k2HB
jemyf/ys7pS6Za0BTp/XqMCb7Od0Gx/30fpV6C5tQbiDFzRZkrCopmyEGl3YJp4FujtyaTRtCXgi
loIINkDeZ80TU3tNx5wVmZ9nRIDiSip5tQBTzx8JOx9EkV83zx26VFk7MFsFSxFvNDtNe0TVrajm
9Bow6kJ4uoikTXEuwZ4xF83edXibaZaDmLVfMncxSSBapGJX0VxERA95FO1/Zxv1c0MXkKS6csaM
K+B7RIY3GM2geQp5Mb8AcgFJqrWRhQLRXCz9fL8b8tGU18r/CwZ34UgxYDDjil5yMfKozoM9grRI
TZ68YtMdRawjztYpE3NRQZkr6bNvWU08Hx9dLBLAePMKSlFdJC3rD2EibsH07FlquWgkyL+YvatS
XcwR+9yZ7n1qe7+kQp3g7JZpGntZ6iJuWVblATfBwzbHsV8B6g4ito1JQCrCz8vXP3uKZmuyZJ6H
p4tC2kEQs9gm1oWK6vUQc5Ee1K4/+TjLb6JPAbddi4aiLFZooh+4qeNDOFV+IURdpBGL9Y74b4HG
PwO2jYB6NPW6IUKM7nm6bXk9TzEkWYGVCI+j+SvE7dbPJMnzlU3W9/EM0Z1CJ2t121freKzSyHNx
5+CEWA1Tc7sOxZqV/dses1LtwXSi7m/8Nn/OOL90iU1mamN3zAiFyVaqYxsyvd2BEXr3A+5QF36g
RGUzSve5GHbxJt5NdKyzxdM6Lv5go2ReRBiMBd3L+LC33QcQdvx83TJnC//+CANRxueWIQvEGHF1
xtoQcH9TzlH041yCyTxapN9BSl0s1s413SIVDZjTrh+t0Zjmo1coi18+MqiLxcJbjrZxgoFPEbW6
gd5rCd0bEPtLz0Tg3tDXKhIkVn1hRzzWHqJpHf4JIJ/08XXrX9q+Y/1gNyVIBBdZxMLKL2Qsk9yS
PvQqkKgLy4p6pbM6qDAY2OunLlY/DVNfvTbuYrJ2JdJxG1tTqO3PQdMfjKVeZxJ1Rz53HZdEdFh5
XqDStu/5sFGv0oW6cCy8Ixo2LY0pLIUs28AoRBInv4sF1M+eB1KbpBWGEMu5KE08/EDDaP+MW9KT
n7nP/vNL/uIViMChGogZRw4G8yraPiX7NXntCz7ogrIw8Vg1vGRDMW4qu+m1WO/xaHGNi/DC6i4I
CRQ9vGvYMhXBlIxNXtoF0+tQ1o2vaVVc+gGnV1T2IK/V0z4VvCLxCPVlGt9shEU/vSzvYpG2CDDq
pQL7yp5UJ2HH4bj2rR8ejrpoJGnqDQrSuy7aRr2DMO6pKVsvXCN1xwkhzNcbTE+j9rLtU2anuzie
/NJKev4SvzhjLOSO18UOabwl6QEXx6c+Id/9zO10ciHPaNUQNqqwjABbskcPq1Z+zznUhSPtptpr
SIOrolPR+gEURvtha8drHDHnEuuFk9QdIEzjfQZhPwEbyUAzecyk5X/Kpl4hOTyn5hBPRhzaPhGe
JUfqnB27XlXZqF4VZA3YoRR4rLrhAMZOx9c/xQXBDerClKbWcspKPRUjdNPTv/ZAUfuOz+XwDW/X
3HzuE2V5B2rdKh3uIJEFTQiIE9DxywLTT29YKqP+0AREj2/Q5W5BABRNZsvnsWtRXQTRfpizFsRd
vLPkqVRdJQoz0adVT9nysJRb2j+C0S8ydxbinXnVVGuYKxKlXnOTKWRkn/uxCVO5jWs4FnU63gHT
/W1ar93u/+0RvOAM7lQdL7mNajKqYlCY/X+zZpLyP2LS4PrD5TydpYY2/VnKrVseRoMBs9up1GbJ
ocId+dW87puurro10sBlF1053aJp+R1Ms35ntCthUklQdGkI3BV7p488k7dBvVy5M16oR905wZYP
SznxXRVpA060m5mblR7nvWkVrjOE++GAqIsEo1IGo+4iVfCdHbNgSI9dAgWw1yPnnAhf+vhOglQk
7A3vQlVsdDQfA5Gqm9pU2u+7upOCYRJAsKybVQFhVvU09D0U6iH77FfYuVrfSQrqFygm6SLaMKBM
sesE7NYHP8M41fTCMYQ3G/iNwiNsHpX8jUiJn0+6yK7dkg1iuBuMLkqM12RW5CCa9pM5oy62Cw5k
ajWsCh2eWOdhFT+kRF4x+QWXd5Fdppx7W9pSFeUu4gPoX+qHtEkhXNWv5RWP/Lc1/4JLurLqoRCM
QloKh0Wf9X91g/7HgnzwHikevMB7tf4BVcbykZBSHteVbrnuenOPOVd9GyhTf+gjWx9nMeLlc21T
/VCXIX9Tg3R7ygP81xVDXIgbF+EyZGMU6BFxU9XdP5MQGHMt1/XOy/dcEFqSzn0H+eausFHzYY9U
fYwt4OV+i58/7S8lUZ9mpF1SxGS6ir/ransYlZ8YCGQoni8dRbbHgL+YChZnNybpHsHV/tNv106x
lRJIrsZaqiKUXL2F42X3RvfzFZ+78DXj8PnGkx2D67JEJtft8o6m78uY+F36XQhatyaylCZTRaaC
p9TUyYmk7eZ343dZCTDsuQLHCzqjJlpxX9n4cAAB/5OXxV3sWWlqkCx3aKJlg+wOvOYiNxxB9Prq
6cvnjqumU4NcYiJVNRXUoJFL+ti+azc6vNFxLN70LJJfUFmZK1MDF7KWi7yqKkixyHjCxUiQ8iAN
CGQ3AhrjDVBhv+PCVapRKQ/SaR3HggXkDe6ld9O0+12PIHb9LGCjuh/GjKI4alIbf+nQc/iwJuPs
l2tc/BWLZQ3eAHxmyHmSg2zQ+QbfnN/57+KvxNQ160IQtY0l8lYsUEVNK/79dRe6ELQuAgttUtbU
JTiSoaf7k1VLm69j3/jt3AVeLbIqN9rh/pVMZD1CL6DJlY0970Mu8gpTPUSFnQErNWked0y2Y+wT
13U/uzjd7532wiwaDwJyr7+NKKa1sH7ZzIVdlaiJMnDbgCtUkfmNlhl4H9jk5+cu6qoay3XB/J4s
eMSOUAL+2g3ii59JnNNjryVejTiWTgAXOzai+iH3zO9FjbqoK7XMqjTdiMsLhYLhmlR/6j30rM9d
2FUEuWyyNEhdctbdfcjIe15KLx6LBITfzzMLoWDJWRKQkQxB+K0R3Z/d6DUDhqWd8nkdDAbhOtBd
s7S/7Xo81A8T+8vja2Jtp5uQbaGScsfaO9k+tNEc5eMivWQoksytnlWwrw2E5sCPk8rHsorbI2+S
2eftCIs713hQL0sL/nlQoZmeHjoz/4Vv68lJ6tbNHCMwUz/xtmjqENehBDj3qBl9ghM7d5KKCdq6
k1XVQbhg+7EE03zYl853505JitZMSILZgjh0Dm/tTL7PjfUa3cfGz6fHL+VuXNdqSVZ8z4xyBni+
/Kar+Epd8eIJhLWdtGKtXEahtq6oVhrdlmUSHzCq2ficzFjdjc4sDKK0BdfNpifyCXQkb2Rgd5/S
EYs78Tmuwbb1DERNbNvre5lx8QCq6muqCy8WXEnm1o4ik7UClV1b1JQ1N3GC8ekgiaubrZNepAn4
CSeUojStdpuarogUBthW8RHNY7/84t7txngwmq+2AWf3+LRO3ffNyCstowse4za6RNsvoVqmrtBr
Wt9YLc0BLfrKp2iBTZw4WoZGQtUIHrOsJskblr0RFI1Or6zrFtHQjs1AHQQax5DJxyylNXw99kIX
Y+dOJFGwEocj9J6KuIHaRUbbnBpwWPnt3AkkSPxJq1YQgkJMI37LQ5HlVJJrNe45A/7WrsDWnUhS
QafA7Bd3GNMOcmLjr3Opj3TqP7dZ6wXsxm84J95WMwHyatYVO568pwZ8GF3jw6CQZG4VjW55OKsx
Qxy1w2cMJQ8HK+i1vvwFd3er6DhGoyurZtDBqXbM0XRY87KcPemZXSh9IBhZtUGbpA/YEfqpn7eQ
eVrFcRnLZBhqjvSY7PabVrf9kvolF7egWwIQJ/eYMiraVT2IpX3qxHLt0fjMYfKCK7rSRdPK9WzD
qQWxRD/1j2pM089VNNRHOQyYOqRtDaB3Euk4T4c6/L4aU/qMTSaZi7HnEVlD3a49aBAY+gQaU9zQ
0fzHK35diL1iEWYOsggumoTpHXg72d0srfHLDi7IvleZAAHV2hWEhPd2KofcZr6VjQuyT2ZomzBD
UTZ1NnrqQsmOobb2SoVw4Zh1UfZJNcVxnNQgE1Rrdp/UW/U+QyvlHy2QlA5+xnfqJ870So20+Asm
ofPBiP/D2XUsyW1r0S9iFQESgVuye5KGI8kKDhuW/CyBAcwBIL/+nfZKA0+rq7DxQuXCsAHciHPP
AVNtZz333nH7UMGOp3hCPjyw8ntbyBeDqSrPD3dN2EBwoZrmBroFoOm3w33dcK/Jf1x3x+dvvTz4
VK3ty6SC4Uw5vSMi9ozi1HH2ZjsGWrXIESZ5Udem6sPYHX75h4u1F+umjVEwJcMmQFaBdKq/jSsk
O7wui4u27+O9muIaFJQUz7DZzNekT2sqlOd9cQH3jO9kbuOhfal4/CmsjAb5ZOI1ns0TF24vEGWr
sQLHqxpIk8U06FKmxlviCFds9V9K8J/qkFrLdVwvmR8FKO6xPJbjIWhamrGGBn7VpYu7jxbK6l0v
+iWMyzFdwCMWkls8N9c+37FURSFWB0b7BlzVk+5SyNdP57Gx3ceqHLanX98e8Xb4cvH3ZVho9Ngm
UFaHx3CWR2OytSMrkjVcICPEH6savQiHcNiOBbPdQMs6QicrUaF4v5eyfZRV7FmcuHD8CSOnWrco
xTc93Pf1Nz7Z86/36EpG5WLxt6MJSm5YDYQ1W89bTNh9MBZf/BZ3a6rJMFAloWwrFtFnnCp5ssT6
QHF44oLx0Sc0Y2vhGwpK2ywUS3cKovUPvy932hNdu+tEFkf9YmP+v3bYDSD5iRdpIb78YhM/mW44
LkvT8gWNFaBEHnRcLE+x7vwaKy4ef4LMX9xBzv1lmAuTbkvydxnNnufpGC0Ee6ShIqxfVrkkjxYE
Jqc9LK2fu3ER+bWehJgY5PIos7+N1NRn0NJ5Pb9jzx37FFN4TDJEWQJktXoq+dR+mMtk9vx0J8Tu
oKMb5hAE8Gbu/5HUvuvlLe6Ty437bw4uXSLQ1fQ8rKMa13ykxwLJgASKDgcB7SKkpeeHrif8Rs79
b9fwrT/lmGt12CMMuNWAEWid8koVaSNC+bDNy/rIJjAYLMp+j4ZkbrNYB3HahmJOAcWYH1pwfz1P
gvI78MTR+2KqZUZYWH6I+Bqf9jVcPyZAQANzVpAHcHTwu34J67tiRV2UsRk8Aye6H+asiiK6M8mg
z12yFWFajUv8IFYDbMOCEflzfOxfyqBr76ba9vEdsf1gM8hAFGO6WoORH6UH+rmpKNRh7RK02wlK
ZUFOiwMDO2BLOYfh5WGkwiTPfbvUED025SFkKkumHys+kA7EaCMv/ohX0n4CqRaIugn6n18lnfcP
eOqmj0Ii0QlDMXzAPGd3I1S97YalO7tQHrzf2wahFsisF0qPUzd1N1K0i1d561QdV2YA4uQBmUDj
vVXzHceLHHgktTizYFOPPt5SulypNJon21S4o1QeUC4dw9/7YbEnv8WdgiEQcS1wUsi7hUiyw0b9
uTHt4PMCheFnx6W1I9BqI0rNlxajrumXMKZeuAis7NYL8gAgckdDcW726KHtd/AE4nZ6VSPSZUuF
wrjsQXCMDs42d5nEdNfZyLk/++2548/UtNVDNAyQe6J9l0Urez8DPuJVpEkXms8CIWo0WZH6BeqB
J12Zod/il9FLF5xPqEZvru0Bddnnu6jeniFEozw//JJn/hy3N2gvMgjhvexqB2tvEKovyabiz7/e
839nTt8wVBeiD5VABop9iso4VuJdhLz4Oyi0opOFplR67EX4tWnnPVuGsL+P4AzvOhNGZTaSnT/W
nbEV/k/8X34XzH23YjqoARttK8g49vVzXNC/56nZbjiMK0HNHRjgpIi2GNCAlzYIIEJO5U4x+IgX
p9O4XCQA6Ah2Q89Tc/yHjFrDUV7UL7IsnntWfpA2JJ5rO94jibShF8aTF6OOBslWi/K075ifFbqD
VR36PCEKsBp6sLNNITwdQxvHer01SXewqhzsypQQFVC6UQguCIXI18Ze+RCEC19bSlUas2gB79Qn
PcmKTiCKWnOr1rpmKe5ghQAZXKKnES3yeJ8/VbVl9zskcc5Q1JtlOqGZ97yDeC1vbQt+kVbrD52c
5hRAg2LKBqbX93Yy0Y27fCW+unSwJm6lOtZLbZbIv+YSs4dq6AK0SO18I0ZdsRZ3DmPDI0+QlKwC
mqzdMyjMdxDjUB2kZSXbmqzsBz+RJ+kOZShLCnuwBA1ffjxv+GlppaMbv+Jib2+4N2cq49c+8toa
ji2LoecTeGthy9yglWVqZG7N6tVski4XLFvxSJys0DgEGxg/JyPbz6IJvvz6y99GxXPpDmDUBzcW
0mL1C5mJyZB/AgRXbhswxiDBgvKhnh+mZNR1eoh4T0HCOuVBg7HEX//5axvnlD8UvCbtOlRwJYx+
q1VzD8d1o2y4trRj6120y4VzFPk6Xj+KHcylYOb04j/nkHl/7Uj0OCJXHXEm3WwxObEsX2x/s5n+
b5fyjSvpTkGUZtv3IkCa0++hBuPqWPBPs4WqcVrLoztS07H+f1o0c5EVBu3kUxXVxZA1R7g8kOGI
79lSBF/V1sBOJl2caBHRpx1yPNCvXGQKFszx76mgoVfHQ7poj5ARI4DWq14w6nInl14D/KY+eF0Q
F+whDrCCDfuhABGORJrEu0yDw6uZIl2sRwQcw1FGvMQ2r5ne+y/xGngufXHKP6VkA0TcFl2R8gUI
5+O0LGP9jI6TuFE6XbnaLtZDzmYMhEb9WCZd9GGxbPlbN6Lx8zfunIyhA52Cda9f+LZ+lnWHEVur
Y7/0zZ0laVXESmS+wBxUWWWhzs0YvdV6vrIt7gCJ2JPY1KieX1ZD97OldMOEl7rhKK8tfvn3n05U
kmloxhjq9Kxt/9nx5ldAltsvXXPHR5B12lViEuklDgaScqneL2H40cuAXOzbamIAvXqktHvdPhYI
Unio8DROF/zGaDIdtdXVSyEGlSULycRojOdNcfy3AKeJVWtSvWxq/jbTeksjFW1nr11xEU1HZ9iM
44SIHuOflGw/9Mn4m9/S9PVFaZqOdjy2WFp3Q5ZEvTzNkfT0K068lJi/QruaB3lSt0Nm2/vBzovf
hrso+2hgtMY4YJBvwQhR2KCo0ngYdr877kKlShE2FjkSvlwv5JnBij7X67b4BXsXJYVBzqhgmy3R
6GzO5XBKZi+ANIcAlHOcR4RoWU7lSyzH+7E3D3ts/va6KS5IKm7HSG3UlCCo2MUp5st+QnC1fnmt
C5Lq2/FoQ4IPbw7UGDFBrTNVsdccALbFcYfxMaGhqXGca2nCZxPXYSYpL/zSQhcmVU8jCeutDvKp
rYp7sDzvpxUSeH7b7hioEhcZkkUUeaOGD0G3vttG7nvLHfssD1A7JWUJG2o6xDYNtdVgmDwvueMR
7XpQbre+fAk4fWCkVw+DTUq/nMLFR8lBIdJXQ/Ui9kOf67CSGev2W8NuV6KnC5BKohaUkQarz+b9
nnxbih9eZ+kOGIBCuyongnQiUlD34Gs+Vrc4nq5VRi6z67CJlnASID1s5vgjwwh82tBEnca+ke/M
xn+opuvysSi3l2Bdt2zdRr93VenOHyyIdCVQLiVES/iBgadjOyvb1Se/TXNsd+cXucKZqxeGTZvL
vUmbVfl5HRerFhCcMtTJyhcZVkMWBceTjUIvzTYu3QkE3iltVBCrFzlVpyFes9hPhABLO4abrEag
EUSwdMHrtO6OP6Ny9Hr6lC5cLRwxGBc0WLuZ+HNSjT/6br6lwnzFsFxA2mp42WDwX0EhT1VpF9r6
wSAr8ysFXERabdrANvGE1RezpSTh565Yd798wwWkNQ3Xiq6demnrOUzLOuDZuoCD2OuSu4g0MMqD
sNZiY46p/QrGwC/JUnqNNXHp4tEUNM8A/9NI8YBUf4iL7ksZC+3niF3SV0m6ybThhttCIzwxBk8G
uDG/PYle5zI9EiQ6hBJh1eLxoQgPmhrpp8+DXXHiKlPdyEGKo15EsLNsMBGSyHJiN5zWpXJ+oyfi
QtFAt9PIUCdBXgekSPFkCOVSqe3pmMzgufNOfG11n5iG0CBfwMEH6LECAQTkV7323kWkyaBP+KK1
euk31mVHVH2ayfi339ry9bnSleD9WtMkL5HI7PX2IEniZ6QuEq2J1FD3eH7PRVQrzE8l68MiTOzX
OXKhaG0lN9OUe5JD30pn7UTEaSx2v4rdRaKJpYIez77ilR1CukVl302iu7ErVzrfLgKtpc0OUhUT
5EAVdHfx3JvHuoiWx40v7A90qmqv9wrhPr+D5aEt1DYleS/UKbD7niLv8HzvdDlm98oIeaDMy0Ec
uD7V4Jx8wHiZX4HtYtykSmQbDEiyi70Nz8sITpmtC25Jxv0bgN7wBi6sbT2EqvQKU0WDtz6FYdg/
NTs0Ik2zfbNmgvsJqc0HSASnplg/iHh6r7uwOO3JRXghUb+VhvN7CzG+DM+ywHP0x6c+YjobRxbe
r7r8Xa9afWLV+ECW6f1c91sKBoo+ZWIrnwlpayC7vGSTuXRRdMbuCu8oR5GX+EHUjuBt5+NnL9fg
4ug4pRRvbIHM94qOp7IoPwBIc2u4/Ury4ZLaHrXuKrvuqKTi9llaAWI4XM8bNnZtcafw7jtIk9Rh
lOTFIJ6XWF7QwX6ewSW1XbqgDFpeJ7meIjOn2obBkA3x3PrNEEkXSZckpp5KSpJ803bJzJr8hed+
P2fvAukisk5kFRvko1Wo+GnZKlNlpAvEjQz+SqB1uW2h2ofHQgOf3DRqygpWRQ+GrfWZLOrwcw4u
oo6WllbTwpN84mGuxw44W9l6Fgkuom5n1bFvGhMfikjepntf0urBJoOK/ZoTLsttnQwByC5skh8L
H9MEbb67LuhuKXm/fe2Fi6sTtFh1DNqPXK32tykI/9hj5vXhwuW4NccGH3kMsCi6n9ruHA6lZ5y6
xMmfmuPQQKN9NPQwqDi+Y4DWYNCB3HqgvfKsLlwYF8AMXbPVNU50W+uTrVZ5N9NjztrCDk+0L5sT
YqT+hqeikKZ64sWjEUNwHkWi72uNeLmBKPzG1X2btYcLVyK74ESsfIiKXAzh/DTIpntKDJptaXWE
6txKHUPYERyWXyczFW0GGDlYp5kBGupECa+e8F5XnZpIjGuKYeP9qVXHcnd5gq3SsKyae9KA4OHX
vv9tSxYumgVFMlnLaZR5t0TduaBL9Hx0ln8GC5rwCi9CXm7xTwffxqDU4CaSeaXi/yk6fBtH7kVW
wwFffL12UbdHqKcWoavsY8jeTCzdLPfK9YWLYZntATzB3Mhc9fQLw1BmtobDn7/e9ysm7EJYeAJI
KVBDIge4g59Lfdxj/Gc+eS3uAgNtoIdIrTLJwzh4l8zrPWH6N7+l6esNR8oGUKNAtjke9Es3LaCc
2ia/+XTxH2BgC0s49Jzk0Rr/1gzmsYWx+n23U7dtPKJT3C9wmYX8ULT025bQGyCaa0fpvPPzms7R
TLD0TPenupA/glp4Lu0UbXYpGQkvphOxrsmYWJY0mHuvSh8d7ddHWVbj3G9ayjzhpjkVK3DSdmxu
+MBrm+J4+zgqWtujjZ5bCXRW2LRHpgbhdwldiFYCYtcoBIo0J0ex3hcHbzDyGn/69U25fOF/ywbg
cl9vSwyBN4snaIl6k2/3pq3DNBbFcdLmgIepSXKjrr1s81t/xznbFtUHneNVIptf0Uow4NEs00iS
4cR52DyEyQb0aglamV//rCsH4gKxIOQ3HnsziHwcwr+SDkJnhHh1AIWLvJKim2gZTCLv8OCYMr6+
P1jzwe+zL3Hrp+DBEwlsKfik8onZT8OsvoET2y/VcflwuSgXrmqKuDT3BdQky+oLWKy9SGshdONE
Jk7j5LAQCsvlXmyncaK/j0z4YTeFC8g66o0ORYHFm/GQ6XMSA0z26/2+3L63bqXT4zZRXNISpNj5
WEfxu6iO66eqrrf7CHy+qY7G6q4ha3DXhWq4YW9X7MAFH0D0pLTSjCKvOoY+5lilVat+CBvlAi83
J6q3z7/+adcswAkBukok6lAItu2QzX0ZgplkOhB+KDXhor0iyVZV8k3kUFwG7nksg7SwgV8ccMFe
RzOugHDVHB02rU8KsmrneWv9vKmL5an7cpq4GHgOIMWzts19NxX/eG25i+RhVbk1pWh5HskqOR11
8qG/UMP7Le64hmadxyNeOUNnAd4aFWL5CfgbdeNB5srTnuCXa/ST52Eg3aBL0+O6gIOiTzsINv5e
gvfmJbHznz0Z93PfHMsZxrKmo92Wd0i2vAjGOUQhX//tVYazNUfEcowqqdPSRc1dTHXsF5tdSM66
9VTth2A52YsIQT+M3x9hH90qKa4EUJeSStNyAv+04HkylaAY2Xl9EgtBxVJMof144KnIM190cf4Y
kj0oQ2cl5ySef2N8tpllergRoK/4CxeyWCkStnUd85yViTxPJG1t6FkM/weyuCiyb8fC8q2bntQQ
/aPWW7MY1z7bybx0WGEyGOPPeTjv65nRPXqcmRlOXkbHXKPDlV8B7L9suV2zPm7jEwPtt9/ijslt
QcTHpo2xK8Y0KTp7wWPUCi+1US5cPJeaumHaCG6LID14uxtL7tGA/p/fp9PXFlttFYbk6wTOKAAp
ek9zvPr5ze4Il59qTQ6tmhKObuZNmA7HegeZTU8v6iK6IO6MofX+YLmag/BU6AIzAKCH97suLqKL
jbbfK26x56b6ITZuskFhUsZrz11AV19gxETzFndRd/WchQtQoryImd/0Dcra12cK6Z4EzlFj37f9
txD9u3SJY8/80AV27d029aTpWF6FQfG4TMM/EB1c/Dy8i+tSB8PLE+DyebLs82Oxyf4O9B+3pjIv
5vhGjujiugRtqoVich21NPkrjMmzHec/f32kFzfy1tJO4INsN+ZY5UHzuGnox86G3eMwFdODsk3t
59ZdClmkCGaEcliMd7khAOOYSKEtwbNff/+1rXHS5xhTT4S1QZxHBLQ/ivV3rI689Me4cJmvoumQ
bWhGLF6ZJQX14xPvDr86y4V2BRR9l4CVl7sezqfRoN8OIm/PFokL7QL+qiAQk2N5KUFa1OoMiFTP
D3eMdGUMV4b3LC/C4PtU1382lH3yOkwX3FWUikSTxldHjXx/2Pp+I7eEJq7ck/+At46i7Iayonmk
e3ayZhzSsQ/8cATCZY/VRWlEHQ80H5biT1IFpzmMf/jtiWOg1HaMjVVBUCxs5TlJRJf2Kj78PLoL
3to2egAB3Mf5QrrfE6ZxywFy86sXXPjWsGIAdkN5m+M5wKZNrVRaydjT8l0AF5PLAMaQLc530Q8p
uLX/Pmz7h9emuwCuYxRqmhMT530rftAp/CFH9sVvaacLNVW9TKqNk3yYQDecgqNSf+1iufn1GP+D
HwinflPhSPNZ9SyN+/Bdkyx+5uliwyYq+YS8iCKChifeNWGmy9IPMwfyh9exv19MFRaqi3JW6H9i
PLlo7WdB/wGGgeiSxFBMyMMj/gDy2HcJgYan32le3M1PNSvdTF2o0ZB8iUFIITaNvq6SxYPf6o7t
d2NSJXs8kbzROot3sDrWflQGwsWF9QAcNBEZsXTMvieq/K0FQ4bfVzshuaN46AM4n+Z82/EIXgXf
h9Wz8+nSk8lp2qrI7DQn9RKe217ebVDu82urumgwKH6oGupKUV523ZfoaMF0WS+/e22KS042RODa
2RbMUfaz1amd+IcBbejMb3EnJO+9BaeD1DQXPe/+jpqw/KRI+d1vcccwLwqGe92vNJ+C3T5EpvnY
L9bz1cKFgxVFGIdqIyTfx2C/i+YxOEnjN38iXEBYHEFMsx7hC5eh+7yJEdLai/Lccqf8LIeqRY9l
IfmmmilTjQrSgwCa4bfnjgmpo2jrZUBRq5v+h1UGFgRFGb+1na4sSJ5aftQ0zKu6ZfciaJcskphw
81rdhTapGfJjJRnCvD06COHQ5yCu//Zb2omcJbhpBtrpEN7wyEsmv26t8RriEC49mJnoOFpWHHlj
69VmmJSNvyyrLT7/+suvFFkutKldYogXmDDMV7OU7UnUU48WZhEFfymIJd3o5fyL4nujlHPxTQDK
bro7VJhHbcWKLI4G/ZsO2y6FIKvOJOh1Uxt3YCcTTBKaQsoSggEB3OgRqP1/bCjL869/7tu5Nndp
VcK2GZIxbo9cCrbfy4D/Oa7Sj3ZUuEgrUO+X0ZoUez7Uox2zeQIHL+RsiUyypZCdH7+YcAFXg424
mMPkyLu9syCMMDxrvdNuF2vVDcUyzDPuW7ubHyCDrLK4uSUOdfHLb10Dx3d0W5LswpIjFwlg/HFN
9Z/lquh5D1v2tE59zTxN3XEkIfZDVVQc6JKx/U9RsSkjYCu99Rxw+d7//g7gM16nVsOxjZWsqyMH
bfR2xgBL/b0aJf9fABTfI+TXShx7OE7nfjvIibMoyWJBgjHdjtpLT5rj6fP1Jyg6lTNIFMP8iP8R
cMXpFFZ+vQXuoogVsUuPx5MwBy0Zy9pxeImqZrqRgv2bD721eU7QNgERA4Z1j3yfQwUyMxBgWLCb
Py/l3p+KWlb3bMBgoLFtlxXxQVKd1F3WkL57gfZik/IZAmcTpsDLVE5BdAaNLd5Sy40fWVzu+309
hFF7Krqp9SpEQXnxeqvN1vZ01o3NocW4nucE79pHuPul6aCGeL36UA38MoWO1TtVpniZ3+5ELI3n
t1/c/k9FQBhMbRFabS8oGsxz7jotpfIL1xjqfL24poAhz4c0uWnwMtVpkEtCUMLvy10QHxC3UDDc
4YcC0jyDmuihx3+83AN4419/eLIfS1kl/ZFv8f7XqCsNPCnz6kGBOP712l3MpVGkO3K1FN+2D0dT
/88rdLk8bAuGTSCqOcMxd+0ILQCOdnS6BpEfPx2oX19/uA4PjYnu8shjkA6+k2YYsnhabynrXrb2
Lat3PPJabN0wFMOR83ih6c5Fd94hWed3oC4VG5Q0aT+OWD2krEh5OYbpxhqvDAyzfq83JsAcwF5q
vucjFLw/1zPZP/B5Djw/nb5evWcybmkg97wre33WO+ZRk3jxm5nDrMDr1YNax31Hxi2fYvI3JVN9
6ivix0XKXeiVamrA6EaLuYl2q7PZ6OIeuEV1I1BcItkbN8bFXiGjiWhXLjYnvBF3FuLI+pRUoXjW
Dau/sYs8sRUKSIJkWTx/kcuBVcjIDCB0W3NbwtmME2a9w92rYwIU0OujQDOjGuNZrTmwCutjERFy
xzAo7JfYurirKDaaQ0p6yelEeDpWQtwTvFF7ru6EETOQHfANPudNFz/o5RPg8V7AKzxkvN6VOUro
cvTxnM9N8U9Y/ag26jevxF3UVdxasRWozPKOHXfQ8pvSxYQ/vJyxC7oKtgPTJnSZgap9Jxo7pABf
VTc8wuVCvHXxHZvdu6lmGNGb82SYpjs27MsZgI/oIVpI8dRtBf0m1HZrav2KX3YVyPVGUBSX+CHR
IUnK2mT7aOe5/strm1wglE6WwR5LNGEmZz0egW/fUshZ+YGVuIuE2nmvMIfVTnlTbt9NEeYM89J+
H+4Ya9Q1ZO5FPOaYlvnKAvtXlQSewcoFQi3Nlmykw5Xv5rnPa8qH08Xt+JmqS2rUsyAqgmCbcojX
ZxsLwzSxlR9dBXdxUF1drhDzxKfDl9XvxAEoiQ6G5N5v051AG81NYNViQBhXHzUYuVcMQtjlo9/i
TpwFWA7Shnsx5EOz3AXQgkwTMfjNnnEXRSVQ6vN542MOZeXgYa6T9n7Xs6eNuiCqKCCq4LQa866j
nzCEkLXWfvv1rlzpzHAXNmUx5oSjHMc8ojN/KKx4GM2G0NFnRdR/CAg7T4n4kytTPulF1e/iDuCn
3ba33hGuRHkXWLWXFi0fY8dcEr0PGGnR8f08Svq/riztc2eoIqnRkflWjWXtdxVcwNWeHBB3k8mQ
d2Sen/t+Gs5dF0+ff72lVzyqyxK3Yt8aiVQ3h0yqPm3B8vugPWsAF3EVmrUms16GfO6+WjQ40n7u
zI2wc+27L//+U6koekbHpIv7fBThaSILJiNu9X2uLe0Y9m7tDj6LBlti5Kc7gv/4bbVj09Mg5F5r
g3Ux8EOOvknjIPYbVuUu0mqI5gByj3bI4ebGOwG20nNE4iLz+3SnHmpYX/ybnOerKEg6qDadMGPq
t7iLtGrAsbbqgPS5yZouFOm8d57By8VZAauwID+J+nwqw+6Zj9P2THu/OVvugqxaOs6lrFibzxV5
PLblS2tvMTVfuYIuxAp02m1diKPLay7/whiaSkdT/eZ1li7CquFtATTI3uexpJ+3wD7XDDm439qO
VUJ8nYYV3uXyIOa1TtuhVs8gEqj8XKFLnJXYNQ415TqXdh2zStd7ZsPdMyy68KpS9nvR0aTL46T4
FlTFka7L7Gf7rrwgrWlZlTLSuCszOR9RMJ8aUvk1cVx0VV8sMYYeL7s+hQ8oUb5OZXQjybmUTG9k
9y64qoriqiZs1zkmHfgfvQzYiR14J5ghk3pjIvvKXXcRVuD32aOi6OHJ4+AzxCxAOJsEfvXafwi0
RERryw+dx3aTp0BMChDRzo9SkLsoq7DlK1FEdbnstj0T7fh0kO5WPXht550ili0lt13QDzmoHOaP
S0zNSRRyfKcLoPZ/ba3X/oRjrbWsD8wUVn1OD5jTMS91xse+PFc2PLwgizyKXofpQW2HkUsNm+J9
DtHkh/XgNzou1+6NE07LPjxQITdtbmlb5RAHLc61jeyNvbm2Onn94XWzWCiZz0Pegoy4GYokDZj5
6rfvTjSVVQQOoaBv8zJsj0dlmHweBlucoPt861HkSlXu4q4MSEDCjRVtToIh/BQYo6s0asz8rqol
8MZBzc97SfkNL3Fls1yKj7ke5mkEoVy+d/t7Xv0N5fQbb7FXVnZfwcHKwJWyQ5tPB/uaBP3HqLnF
IH9laZf9K5wUBTZN9vksZn1epudjpH6M7tCzfH17Ag2RXfSlkXf0vUjbensipPAssFyA11KF25iY
qM2XvgQDRLA1qRoDv1aCi/GSUB4iHahgckZ+7BJow63ins1jl/urmbZhpqYa8mYv0N5KaPM4rxu7
8eX87VBFHVezUBHNVTDqfAEERj7FlJV1BtSkgcSCYOq7ZoMfRwZYZl4f7wSg2rYPnQYJbngvlu3T
sPmJt3GXCMzMkjZRb7q8aZtv6Kb9MQSgAPLyOy7mqzcASA89kpAyKfWYaV7vn5tZYTyyBiumXzbv
Yr/aVTcFIcjR7Gy2TOoDGnfFLWakKzbrgr+QiWAMZqc6J1GcZISv7XmQE7+xP1ecpssGFlcBS9pl
RjxPxvGdMUUHid0emlZ4ja+3jFAx3O+tJjd825Xw69KDsbkPzTFuHd7eSA/RA0MBk8MQI9HV918f
+LXtcnKIWDGiMaOKEBk0qaTQrqBM+fESYE7ttRH0czFDeRiLmz6On1uy3o+8vsUTc21vHGPuzJzY
JRxgBmBzOSfl+E8bL9VTQ6m+cdjX9sax4TYRkKiZSZtrarK5gPpAbNvPfvvuJA9LYvYqaGedb1x9
L4PhyxyMNxKqK3fUJaVaIdFzqN20+cjM8hsHzPL3EdOeKm0aNqV9NXbQDZV+WGLuwrm2dismPJzj
GFhF7rkdq1NSxKWfq3DRXJvsDo6GO1xFPX+v6PxAwBLtl7+5GK6N23o49kGjY112J1tG73mzdGev
83WhU7bTmJqDblyuBZWnhA/i3IBt5UYgu3IzXcTUWkGQhCarzpmtXyLULGkyLd/8vty59WsZkxIg
Fp33lj/2My9TBWV3z/N0rn3VHaHoi6HJTSzf2dA8tcv60e+7nZR53dcaqQmp824sQWk29jYl8+JV
STAXIBXQJF4bYeockj5tBrRPkClyeJWgzIU+oR1nl/UgVT51xdcGdeKhlxtLv+0LmIt8CpaiGmaM
J+YQKA/Rja6G4jEepuXJhD35oIKAQI1bN3/6HAFLLnnXTx3XRCS8K/a1ynu5Jg/QjVQZ+pnFDXt9
2+EzF0BTzkpz1hxVvi5F/5fZl+lOUbI/LdCdvOE637Yr5uJoWFHvqrJLlXdVgfGcuT4yPZL45Lc9
TsRaCi3BbKuwOtsft96WZzvy+d5vccds99nYYW65wkzH9n5g60MxH35iP8xF0hBulyLWkcprIB4z
rXiUBtBQ9vIJLPk/Z2eyLDXObeEXuo5Qa1tTZ57WPjQFFFATBwWFLdtyL3dPf1f+IxAkGaFJDWog
fJSS9tbWt9dyNm6Nztl2ifbiZVX2U13CQjQq33lNiovRRLaxEQP5B7Zbfsin8ZXh7Se/oS/vPz+s
9VwU/RzrBkOv8aNtuo+sCb76DX3ZzD8MDVPpfJmKoXjRdoI+jzhwhQv98Dz5C57Ht6HPuyDIomY6
r2Z6Wmj/0e+7nVySBStBDQ1D55R9YEfYJ1UASzS/wS9b9odJGRCrl7DSxUsQRPxuA5AMyQXthxXJ
X5CoYLGdZirIJGnfaLG95Db2ygSkK7RWtOgOKzYWZLHuo9fz3kWvC5t7BT2w5D/PCrNrYea+LF5s
x5fXcSnWu0HFwqvuCrGJn0ffg2ileycL8FD00n2uoRNL6Jc//6BXQpOLQ5Ua+8dwfLq2OigTFYjh
tYSOcwu5fzY/WLxon6kKbt1sf/8uK10SCujlElO7Blk9BFqetqDT564I5+9xM4f3KLa193s/BKdD
yNLvSHYBKRrAtk5HOsj2w3bfgziYz7hQ5F7dh9IFpOi20GKbLP4g2n+ZyuJNBJGzP/80V8Kg4wj4
f2XeSQPpYMSS8Dvk9buzZpLdCILXfgdnHws+IRVpg+KljSHEZMK+vz/oXD83DV6DGq5sYtDW/4y3
Wr8Cs3SxqTC3qp3nKcjaDas4rmDZWfd+Tb2A9H7eIqVQC1Yvamt06+8g0fmmH4sbudu1X8HZ27ma
eQUOUWV22T+YtXp1VLtfnuNCUuWy6qBFy8KLyPco6df945xLv8XjIlJk3SEt1yLmCrI/8yj8btTo
hzNKF5BibJt0CPWpzLbTU7PnJmGUEr8I40pFWQEtZFmseVbX5qmZxOcd/ateG8olpKYy4vNS8CAD
M/mN9mv/wOjspxQiXUAKdnJmGI9NZTMx30sKXnhEPc0vOXMBKdFgbbN8RAjoIcsQN8s/EbF+b8HS
VYLiqh/0uLYq26v9M4xm3i796peeucJrYp51vhGZZ/qATOjBly/7KIsbR6+87O5f3zyli0c1gxRh
gUCSQWynfdlpNN8vc2xfFZUl9lnjEvEwoGU+gcFu/hAVMniDI6592mFNCW/I0a6fqJqLN4zCxCiB
oJE4zdus4qRf6vmbQBvM+6jj9dcqPESRsLIO39qqjYqkNSHqOIXi9rsGH/iJEwG2KRjqBqTjyu6a
Im5Oc0zslzLuj3s8MKApeDXmdVnSwCZbNa8wZkUinPSBmm1SYsm8dKE4YJrN2Cks4hZ6Sg1ZE1GW
eJxfxygFeFF93uKghDxnvMh7th51VpigeQggpvsUrmuPT1qVHzQnXTisFyV8ITiHJXQ96eSoJjzl
+zk7ShcO2+UETn9UeSZh4tKtYZdYhkPkz5v8968L0iW/+qgta3v58B49799HXPaeYEv6n45M8apg
3fz453/mSlhwYa9p60c5iDDP6EAe8rh5tyKlv/EnXBvbucDrsIH8zTLGWU7wrhM0+50Ug59pjHRZ
r8bE4QFkIs9CyzOdyw/QJ/RLVF0/0HxBfaZRU5w1NM4THrwLKL3Venel7OAqa8Vd1BFsHpXlNVrg
Z74XD2ay9NROh5/BMQw/f04iQrNM1gxwQZ/DqU1Csb9U8L/1/E2dNGI9AOfWQRhnKMo80aOip26h
lV94cAW22AIOOqqPOJvlsp8v1lenoe4Gv6uTi30VnZ6DEnrt2TDl33RHv8Lp9a8/76Irtw8X+5LH
DIEqMudZuQhz1gVb7iIOf+0qhnWPaoPj6YB4/o1/7Mq2cjGwBmWZDWrpebb1FUMRrn0jTeRVCkbc
+XntoLlcjKXGqbPPajoNarsr1sgPGZQuCLZIMcWtnPDhOWnue9K/KqbcT21PukpbaE1hMGLGr7u0
sYAUQVzdydDE5z//wNfmnP88L9JsIVQDkBVNU5ifAjpUiTpY77epXBBs6iPYPkZSZaLHsx88QJbk
ENUHv093dmxRUX2xv1ZZ2FrYsJBvWuR+B6XLgdlyG+vdYFagZvwYD49dNPjdVlwMrC/gHhccVGUw
enpBiy0EPeT41mtCXP4rCsbWivXy1SEarElen6I48GsBkC4AFtf0aIfqUFkH35myD7ZEwNPAb524
/BeWXcHzVqhs69Sr1tjxXJJK+y1xV2dL73yCpkARZZtuH9qKL6cqLj23viuzNcVV2dS6CDO96ZSb
/CnePNN+l/jaSh12oSzDjK/FmLR0fWCj+sdvqbCft31PSwpngyrM6unvWbSv627xO8RdhS0DHW0S
VTrMGo3drlj4RET7xu+rnUKbwclE472HOeIcZMHyD6+Pd14ju5TXllPTEnqZ6yAkGQ2q4HEbUW7z
G/1S5PmhKNsYeJeNuwkz1PIkhAHW7VTH9Eai+z8e5De3LBeRsqbZYPUA9A1ixdjue2vJaavC4gk2
LkjfpfqmgqhM9niTKZEm/IK9bB73CWdPmQ9cJ0VN1ruQzxLPjAGaCwoEtNdbz0qKN+omP+3VQP0O
VhcM4XDvCFfVyGyjyWVRT/deM+wSIGFhO1k1GJeE4Qodk44kbXXjGnslRLqUWM4mXPAYj7AP6xS9
ljxhUeTnXi5dSmztWyVLuocZyh1fQ2I+W+xGrzlxIbEWVuUhZUpme0vWsybjes/lcatAeW1WnMSh
LqtuokUhs2ER72TdVwmgH786kEuFbYrCrCdkMtNGnZBfflXb4VfwcKmwwMJCWwZCZgqXZ8jQLKjW
1LFnkHS5MKUKZGYTRC0gp/ffEkPTTXA/r1/p4mBHU0NvfAHkp0UfQDBn6KAacZPyuNIQJl0grGF8
7JoFq+UCISXLxYgiCmFblFDEt1NbxPxNkbPxPclhmHrKZzXqBL5W6qHd5/VE52H3W7a/6G9Nw0IC
lbOLUdyr4OgzdFZ5dfRLF7TSGuWFcbcim0qemb7LaF54Du1sh1jvNmz7mGdkAesWwPCZz9UtnO7K
Xvvfb/ZD/MCZpoltOct6bc88bB7osZy8DgnqJNFzL/sJcCTL8JB6p2WZlpu8MfSVisAvLLPQeFBQ
mOmw61vYpO7f+SSH81Gzxu/i6zLNA9NtM4uAZUiknw46PXvvNpcO66q1IhDJYtlsMCcheds3ym+p
uCgYRSKgtmWnGY9zm0SBTulR+B1vLghGpO77ntIdx9tQnVVpowQKNq3fS52LggW8Z2hHKknWb+zb
Pg54F9E3PvzKYnFBMGYjsUf2ODJdqj3tzWWRz0uVLEp4ZmEuDSab7Shtz46sCweTqDz/3Ffq1j36
SlXTlc8ax7HVRTwceD3rl/etKKq3zTqUn+Wmi0cxVKPnrcC1LTxQfBRK7hseA9Q79FeCFZ39Eh3X
sDBnBjzkKtcsXpr9MSi67hTZyK8PRLhsGFF4xKAdRlc8Os/xNNw3mgivlSlcNmyO9qMulgmzYs2a
BLN6PaCcdyN9//3aFC4ddjS2Hg9cIjONw+ZkaNs8TjouHpayZjfOyt+f8MJFwtC7b1XcovO56MCy
QNjrNHbs1u362vdf/v8P4SMgQcP6naxZtEdw3aa9yaCqol8vuei98m/hEmF5WQ/gIqY14+UwPE4B
ZKwrVLLPPkFKuNpKEJfpIJGN2eHAEZKGsc88sl65pnDllYamq2D11WxoWqkgaqCiZIRt042Vc+1n
daJrxewwwrZny4jslnsOB5wHYtC37Dct7nWYKBr3dbxkYdyeRz2+XtvpxnF85cNdImwZuMp7Y5es
DfY3cVPGJ1bYyW+xu2KMKNdNs+jJmDVzcLbtV/jCeD2qC1eyjQkZLs2xTZlQFG6fbXe3LrXfA7Jw
kbBlEPPG9mDMRNAVJ1HEb4Oq9LO6Fa4H5xAJE1ekm7JSfaiJsbj21L7zffmRf9z/aiFoYMDYVnSf
dTH9he5Wv53pAmFN3ddDU1YTuI5AJ5DzHPjc+G0elwgrDUf5SxYTbpigI0pGTkE4xH4BwyXC9q01
xbhcPrxcjlPf5c/hzNmd18Z0gbCt7qALAlefDCZjLzWJvuyqeuc1tIuDHQPkUje022U55F2Sis9v
tPKL/8Jlv+xgEUZjM2bWkP/yJXxPmtULeRYu44XK8VivM4bOp+ZVvj+QefK6LgqX77IyL3sFm+is
pLY4N72mJ3g23HqsvnIOuohXA1PloYeVajbhFeyFtzS8v5Tw/Q5CVwQLRbqukUXQZ7va3rOWvpR9
/d5vnfCf97wgFSw2uqLPwj087htDvgVH5NfMIlya6zj6oa7QBZjNxfYvA5hi55vJ1rUZd0JmlCvV
Hrvusi1aX8KxP+3r5lX0Fi7OVcmyhu7+1mYWFoepCtXyRKjxE4AULtDVg/ewAsxShtRWn9B9eBYb
jPq8fk6X6OKN1pShUJ+1UEa+60Vn76J4oF51deEiXfnawKFhY0O27+pJyowv4Y0U5ffvx8IlutpF
sApvGG2m8jqY74alA9kzEdt9jWBs+5YuZfwYrc3R++0oF/KKagVLTzpjnkRI7vLIqlM9jV/8foTL
kv0hjjJpoOMbRk0WjcHXoY1MEg+58YsZLuSVo2+UHoEyWTF2HygMirWifsmcC3mFBTkGPXcmCyLL
H+0kz01+KL/M32W85K4Vy+fZZJMEkzwHaBKOCSqGflPupLg4H+O+s5XJpCH9uVtGdF9Cnt9vdJdz
Wra+NNDUbrOjiL6Ybs9yC7XAP3/5/7qlf32WES7nBP4oVmhCbTPMjn0M875sk6Ed97MVxryCspe+
lwM93oxrZF/matrvDO3ok2yDCmdfNMMPTDfmfDkMVbKKJp9OkGIc0ryyC72TI6gvNpgdsw016lMj
kA50VbG8wHHWD/eHadrPC55YGDYNGruX79G3RdCHwe5etQbk5T8PXbKo2inc27JpyJOuh7mmtMKv
DC9chMqIYxtohTpSw3I4cA2v89rTn1y4DJXm8cJxlu3p0pnHBj6438u1K7/9edFcCX4uRKWOel0s
rY400Ms3M6nzypQfiyFcesqKfECVuj7SknDITtEJmlboTvKznBSuCES31fEW6zxMASG8Ake5JlVX
/e03LU5OQLoNAPZujhQC9cNpQ9flwxQJP1k44cJZ4ZoHscrnPY3sxtJcmCqBoof1Aj6EC2ehiBzH
vZEy3Wx7PFFe6VOjj90vL3D5rErleLQu6igN5PI+QlEnKVUe+B2PLo8VwZyoL2URQuqEy2RFJplU
hfTTnRMukTUbvEgOod1T8OTD/TqV9f2a+/m2CpfIGiVE1qaI8nSV0eei1fdi6v0aooULZFXE4iiX
NU87yLTu6kObd36x1FXlwjNAHIZtzFKusPejcuQnlJX9Lkoui7XwCQkGDAPToLJpbuGxTSLPpgDh
qnJVbZi3uK6zFJ2z+3lSkThX3LNE59JYcRyprhwmlh4DHU9bhwpDDlHcG4H6ypnrEllxiz5uuuRb
2omy+WRYvE6P5UFK4ldpcPGMAP1g0NhoeBqV6G2LdWJI7QciCxdNKKMuwF3gwLSH/ZjQFUqIFyFN
r1PXRRNgANeEe9tvKVmXLenKKTqPCFB+h4sLq20Lg9MDLLnSmhY6gWTmcxPfolav/aRO3lKssBQ5
mgCHeaf7ZO2nx4EsH7xmxUXV1LILDq14lg68FPdtgCaARaHo4De6U6qPV15DO2/e0mre2alm81Me
TH4UsnBZtVYf4WGLiKXhqdl5n4TF6LkQXVbNWB7JI1csLTbxCL0s2GWaW88v135N9nOqqPYhiush
DNPGqvfrnN+jpe+WcNu1sZ3MYjF9VBftGqW05G/QUfxO7pFf4HfNIHveNmPVqi0dg6IpTmPFLhL/
cocfh9dacZm1kO6UjpHADoIsJx7yP1a2+eg39GW6frjpkqYtQp0jEKEcA3OSuQvhZhlqv6uuqy8F
JU4ga3CISyXDJajAs9EbvW320e/bneVS9YzztkMm1wXjlER9fA9x5r/8xnaWS9FALT2YLEvttqR0
Xh/34/A8bZ2b7nDIcFf7wlIIim73gbB4woxX4lnIdOkhNW+AYCnmvN8BeHQ5r97HEQ/85tyFh4ZD
QcQ7bLe0mSN+HyPlvavN1vjtJBcapJM2kBca9nQuqUjwzr4mLUEvl9dv6qKDkFSsYAart9SEawXU
g42PLR4H/GpGLs00i2hu1rLjKSHlK7suz/sS+X65s0vVSDq2h8GayoWoZ1Xuy2NIN+FXsqf85zPA
LHAogt/cmlYHXLrmumw+RGKUZ79Zd3YpVaLHK3jFETDic5iTO7iCebV6CBdpmtZICz2ZPa36cEgC
1HVOMD/ys1UXLtWEW0s4TDs+XI0De1Lxbu5yKEX4bSSXaOKDVFUhMOlE1vqJajumuTluSRJesojf
lKRcqCla1pI3uMHhECjme0oi/q1RoXnHdzve+AMu9Zvf/RNO6kXmsQkgKU7TMWrj10Wsx3MTjuHd
ZuIAMYT7wa3CBZ3UALPyYY1oGnXlZxENb/Kc+2V4LuXUBEswDa2gQOFq8prHvE2KOQz9Cl8u6LQw
gWudvoy+Rm+JCkxiR/Kv16ZyCadRyx4CV+uWwrW0/mCacn29Rhw6438ePr7y2zp7NtoticBCr6kJ
+v1dT2Fqk8DYub9rahacD27GN3os0P9gytLcKP1c1s2v64m7753lhlAF4S6bdg2VD3uAq6sOgnsC
yO0jHH33NzMdUAn98x94JRt02ap95t1ejwIHqlz+Qg/Al0hpvxjmslVDWK6ybxFl2jU+2W76t+gP
vzjAXbKqgiv4ANekBWWDpjwt/YK3g9jPV4S7ZJWMGgIZ/2FJWR3aJ1i/LXe4aw5eOSx30SoqRG+h
IbOk8wjRictDFCzZ/DYyd6Eq3kQoE4C3SRvZ8SSm+E+x3ViXv18q3FXZkizvt2Cg+HC6BuftQrKM
kfHTeuIuTlWRCDQYwao3BXRw1mBJLFm3tz6rnLs01bjBdqOBfXKKC2z1qKMgT+w+xDde/H4fAKCR
jo38w9Vhmxo0ufTNmi7QVHs/M6jNJU2Fd1w6l9CymytPqSPuym0Fc7Dn6IRcU32wz7Ock3xBXdtv
jpxsfAItV7dtuKSLnmQCVZQaHO3wyWtwF67qO9mA+l0XhICihQGuetns5lXl4y5btWAvmXodbKqi
rbmDu0mHEmX0ze/DneBubAeQYLFrOhZiepj6LYaGBqxi/Ea/rKgfVg4MCVaYeQ1rOhRFeCLHYhIS
y9Fz9EtO9MPoXQ7jdDzELemhB5vUE7TfjepuSahfRvlNmHItMe1kVddAIT9FAVfcE5zIWSG6+HEP
89orgiDt+PkPABtdrktRTOka8FdoBvi+0tDP0ZO7qFVLiyocaix31lfznbRkT6QM/Z5ZuctazUbN
+ZzncxqIvXvF+nZ5rGcZ3cg4r5zELmylVEkQpI413ce+Szam3lVavvNaki4RdQnYYT5XS7oK8lSZ
f5bCr8uFu0BULGoWSsLWtFv37rTPB0sObju/48uFoiBayQ1dMSecNMsd2Wd9FpL7idSjsvfzSqT1
woJB4eAlbK/S1pYQw4dxkOe3X37nHzbqajmNpqXG6FAfv9fHNJ6GePK6jnNX5ErVqt4Copd0iOkH
iEy+ig7itw5dKApL3LZ1hTnvmGnvqjZ/05Jgv/dbiE7hSbQaylaEz6lGE/2pIGN7GtobY185u1ws
ykhbg9pQNoW14XYy/dg8bPNUn/Va+dXkuMtGQdSg1MWs57TiMbmfUHV90I30S9tRff95xbRFS7bh
iOc0BteSBcHxkS5tdwMpvjI7Lht1LBxX2ohsKSqidf0Imb/mbU2G6mkqWHjrH7lyhrmYVGS7FnbQ
dE5ZNT+2VHzco9Iv23OJKLsb0VwMPtKOjjyZx2BMarLfGPwyw78Je67slYZ4M4F3MM5HLdFfPy7q
bt0sXFtBM7+jM2tPrC/IacjR7uu1EVxMCh1ZDGrUy5KO/chONiTNHSkOP6kA7pJSbJU7hVTImFZ6
yjYZv+FVe6Ocdm0dOTtYi6ZnZEbZOGyZeArWAei7Zf15gJDQjQzh2j/hJK0kBmzQRHiwi0u2/dcR
Vd2tFrsuGVt1K426ch93kakYclgdm3GPVUNlv9qqJHd24t250jt9KsKJP8qdNJ+8fmz3eTOw+I2b
o6jT/ei+tdVQ3YUEFy2vwV0+SxFosMZjv6SGxx+LftXJWKCn1W9wJ1MuQbEGZJMTXgnlf+gbf0bT
0He/oZ00uasEynjzJYSB5+kS3i7Nv8PUUz9TFO7CU3WoS9qraE1Zw5rXRV7C9XPpvLptuEtPtVWv
pc2nKY23ZD1a/W1scvLVb2KcBDmCF8dirBpRnuo+Gqbfjl18eP6e7OcQw2EVADJg71Kr9ymZCvk0
1OxGRfDKIeoaDpbzpdl0kF1a5HQ+8TJlpNXJ0tc0qeX6Wkf5cS8bvxdP7tJOeRuitAzxuBSUnD5x
WsokjBv96PUbuLSTIspAQ3q3qeVF9w8KIuRxoVDE9hv9MoM/pIZ8V0tHW/wKE1zAX+d7nT/QZStv
HAiXDfSbYObiThsRdgkUteksdt4l3RrzUwQHmQJgBSKZiVjgt5pc9EnIKYbaIJnS5SI02MFZKmH5
3p7+PEtXwoDLPoWhCZa6O8aUhHv+TrewEGj6lt7PMSRAbvwb6spcOUl60AWtPeJiTdXW0NMeoSFq
Z23wsjJbnWtVFvcdKs9JvFIGeUfcWj1nztnjMH4ncx1O9FlueX93wDP7Ltj8+AjuElLjsrBhOxb6
HBQlT/JDgmf27CThLiG1NgJPixKDN2XTJpD362TsFxFcPiocedhziqFVCN2TeG5NMgPv+vNqupKa
unhUux/L0kVsSdWxIpXgEGpOhzrabjzWXVmsLga0ax0WkQDW3CylzZNh6sqsaCOemi3mN7LUa3+C
E4zrgPVkM6iPb6H+jreik56hbvHn6fnfq+JvTg2XByrNCE/vYhpTIK+lwsSDYt4vbwcl3Ebv0CXY
P+ZFPT6te2VOc9Gbe7KY/I53xvz350+49uddpvaHUzGqG2NX/EqpNFBJjeMvYT588Rva2eY127a5
3aclDegGL6e/qshPtZm7wFA1HDBNFDOyGFO/gdAHX/xoQc7Zz9OxSiCTrcKDhZTBW9Q+v4jCz4yO
/6Jt1ZY5eqpG7AWiv4cRepGnuP7Xb6qd5L1dcng678dwcVf/Mm1vWTB7bmEXFGqatbVzXNJnowwS
uu2OG3Xjdnxl7bnUd0751rR7gaPHAGuI+vUk1vaj14y44GStpqMUOcYurAZ/OLVogAj9mBLuwo1o
+Kg47XSd2rb9zI1MNSd+wBp3hZe4JUGfR4o8l3Z/p0TwIbL1jVzxSo7iolO6C9e2nQPyXPDBPgYH
MgfR9/ErY4k8Q9HoeO83984mwrNZ2x1RTp6hmpnkdf4K6tYf/IZ2LsITSu8V3Cjpc67a/6pJny2s
ZW+cxteWo7OJqmDbZbjG5Bk9MP+RKPq0j/ktFYUrY7sEVZD3YdEWmJKi7V8NhskzPHHDO69JcQEq
bE+sQ4YPH0z/RscDbDTV5CcfhPLpzyfiCE/gasgleVbr+Lrg9tHufirU3IWnIA+nTFxj6HjTp5jL
L0VIbnVQXZtwJ651o1h6MQl8NsfTsOq+Brgm+S0UVwmq5n1c6JiT5zCu37dN/3fctTcymmuf7aSo
emVQgBrx2fygT4tWD+Mk/e4/rg7UCD+tSA+XGSm/dOP+HLfhjdLRtY92NiUxLVsaivlgXX0Xz6fN
6Hu/le1sSZ5XwYDM93KS1H+T+kj23q+HjLuwFNuhGDpqTMdYFa/bpk40b/zusS4pVey2lDAAM+lE
lj6JzXacj3K6ZbJyZbZdBagDXeyrrSsGF8bifRns0E87ds/LpUtGlSVbORk1e1Y2/1wt6nNcb34R
2SWjbDysG18uu2bIX7WrPoUt8VvaLhZlulJNy4plklvc5+ZCQzEsj85ea9DlohpV1HuBpuN01L1+
hHo/P9uK37oLX/s1nVjZAHkngaHY8Mp+Xprxbuutn2gSd4mkOD501dVHDdqQxwk34t9+3fxyNxdJ
qjQL86AwFEhqkMyLfThW4zU0c4mkttpyHS9BlTL4IYkq2abPPr8kc2mkiHVG5RsGRlMHDtjuZGzs
lZcwF0WCBZiBK7w9nhe58KQKxw2dklAf8fvwS0L3wyVtC1idQ9OxShdbvdCq+TqEgx9EBUXPn8ee
xVFHOq/aFBsIABUBSssTyIPNnr/mZeH/8O3wuVjWmkxNutTl8RgW3JzDxbOkw1wcaSvqScmp7tKq
6v8Zef91jFY/UX/mwkhNkJvGbO3xDCuSMNnZQhKmhVfOxlz+6Bi6hVWROZ4N78/C5B84L2+VFX5/
pjDX7G+IDRmBdrdpwOvP+YG298lIv2ssc/kjMsVx13WWPdt525qTHKsIcvvV4uctzVwGKV80Dis6
NmkeyH8C6G1UpPLL8Jmr8LQ1ARlpEbV4Sc6h+dhP2z3X6lY77WXH/FrMYa7E0zqRCUJmqkv3vu++
rLUgf42d1e+KRfEHr4PAFXqKoREq4oO36bHu/zSVeWGaeLFfzIWQRjaQnKLNOFWd0S+ij8hTLQd7
Y7n/T333d5PjJLbRLKttW5s2hbK3OUebGe55J/b7otnpiUmxnIqhI3lC9Tx/OML4eFixhr+swTp/
wrNA8Ykhvudn+JrnD/VShl+2ESWOkI5l+wCNyvkEBx2a3zEix3Ohp/D+mGTrlQEwF3DipYUmIOb9
GY9PZxj21cm41czrMsFcvmnnepdihXZqbI+kMv1DPd/qB/xf1ep3k+6kz9UhYFhBuy7VAY7gkwYN
fYYyo40eK2Ay/WmGO4w8kWqA+htcvx6BvAb9KQjy7bSoQtxNtUBVUM5VcGZNTKsELR3Te95QkubF
oh/KYiHnGrImDxE6yT/ZIY5eoUkdjeRaqfGc0x0/DL1kNS1q2n+vNi/voWI9vowMz8tGT9sT1Aq7
NB+GW+8XV84+F7rKJ11Xw4TpDM23cVUpsX4GMsyFySN4pNi2nzqkJYK8HZZ5S9isIq+3TXSw/Bwm
wxnEYtVL+jxxduxv8nBrtiqZYeyuvG4l1A2VTVcrOzY7eW71Mtt0VIVSz31VsL99zibqhsua4+GL
75I/R/KuHftB4eFoWPMb8/P7w5W68RKKfIJDoORAPW+d5ice1DkE6BVyFdajN9Jrp9NfImdjIQUv
C/68xKL7Oxzb7WPO49HriKVu6IzoyOYphGOf3aZ5PAcBQOeNwG/sxrva79c+dUNnX5XcdEW3P9dj
YKfETltcJmPQ134ryA2fsGbgEHca2fMRj1tSXkDzexhYjIvXbZ+6ARR2Amsh1pI9NxONTuh7a6Mk
2Lsg9jpqqRs9y3ocedvG2zM5Av15wItUppZC3Qhx12bf2cGBiUYyTSiUc2NgAGWGaDzPutr9AgV1
EV6yR3kvhnF7nhVrdCJgeXvWZbT7YZ/UjXJFFMzHTkfyTE014cXaTAh0ZWX8LjHUDXQwJY3zdcAO
boiQd1C6hwHMXh6r1zsddUneqcVFmppufVZ1Td+wte7ycwc/+dhvc/1y/DfLWFq27M+yye2XFnqP
jwdql395HZ5u2IJsRM/tVK7PU0HWtOw0vjuOzeznC0ddYphBoB/MLWZHHpPqwNRR8hfouu0/v893
LqjNwMW4x/v23Ji1OZM6Kmu4/vHRD+ulLjS8yHBGNZevzzm4gXe4bNj9rq5rabzOfThw/Bx99bws
syqQNcC67VW4fqo924iYC1MruIahOofe4DwszpAe+BwH0q91i7mz0tWwcs5lUKfDNr5TZQ5Xy9zr
MGOuuGQdBaxBC3+Z9tVaJ3M8Vg/wzvOTqmEuSG3YFrV90zfpEQz8ZYu6DfJlnp5nzGWpAQlLlZdK
p2EVvQoJAejZ+FWQIqfSnZONmwZSmCm6Ev7Ng/HDQcWNBOf34YO5IHW/wHw90FqnmPo3UYD3xMhs
fob0zEWoTaU7ARdBnRaoCCa7AZzSF5VX+Z+5BDX6wGgUmDV4FlXwTz3jveX/ObuuJUtxLftFRIAk
JPEKHJs+y2a9ENllJAGSEB6+flbep5mc7tsR+VgmzQGZvddeBirVj9165D2DWo022tQ+Rle6mW9E
+RvWfoxXTt7zpk2rWaM8gPSxH+q71ZlLsJQ/fuREhBzj/54oQ7S1XMtZQ3Az3KPGm/N66D5GZCLv
mdNTtaZMsE7dOKLXcuocAovU/jGw8T1JmjrFFNJDwTVKTHWAA8GGWsB9CKkn7znSjiIPNsIs9Ma2
0XrwpJI5tNifPvbM3+3OfezkvmIXXTEzGi+p3PfS9uRjBC/yPjN383JpJ53I67izcGdBizjHNvsY
eZy8p0ZbvSHnASGf156tc+HrlOaTnqMPVdbkPV3Z+T5pFtgzX4cka4oh2cs16I+x6sl7o8dNCZTr
fJPXyHuZ10z8SLtx/FDZRd5bPQ493PQS2DxcTUT1fRXRHxEfw8dW43u2shyTNkgU1leu60+Vp8uh
Tfd/0z6/7fS/AV/es5WlbnsEP1T8CksDdhSM6iv4y6H0Hf1Yw0TeOz6GLomaVcf8Oq5TUiaBbJ+z
tc/+paH/D+Xk7z7Bu9kU3fdAY92Kay8GIn4wlJWfljaLc72b5DoixKvgFJatc6iaR+Z6hCMOyfZp
02x+GhHz/mtEHFN7ZCm8tau2pce0HpZnQar4gQEqOiJyM/6S2Kw5zXzPign5DBcI8hzYk0iG/9CZ
8J4tm+o5YXNo0mtKbXcPq1B6N3gOI7UPffv39GukY4C4WvH0ypbqe4j8pwQA0ce+9TvwLomwZN5q
mWvUJhta7rAWimf/hpP9w+p8z7V2MoNNbFjTK7yxLEwXAt8LwvvkOTGz+1hh8N5fciQpci3XKcWo
QG0vcpLbQbT63/rJt9r8b1bne8a1j5Es7JDqeDVgpD03Qa2XGoenKsKUDbSIux5Wf5yRf3OHfutl
/u7nvb/Rm2Ga/R7S65LJrISjxHbSgKFKGIqZo0OZ8vNf3vvbC/67H/QOSIiTvRnrBewM0k7J/Mkz
WfdF17uklG1vC48MkHyjqf+kbBqzEnnNBALzxE94g0OPrKDsTfVC+pRdeFOzbyZd1eem2bInEK8H
n7MwU+xHG4M3uS8g30TILkFR+yTjVj/UY6RO8L9cPrewM7tMrtdDHivHbwDaf9lrpg5e++ZkIWft
21zSOTllm9tOgUbuS0t9dOtbPi55Kmid+9YM3xQBHvIvD+cfng3F3/+vaaIbG9eaUO1XNzn4GCdu
PQhD/2VU+U9v+P151889JgcNv9bY1SfYANXH1DJ/sE3fPQ9mq/8FR/uPC9LfveF3hYrehjq4rMPV
gHSA+NLZJSBuC2zFfEEA4AEMY/cNRkHhJ6SJ6aEh+ndCGpYndmtzAxrCadCb/BdS4D/0Hf+PS8tC
0iiodq6D338N8ITLK4tH+6HX9Z5OGwUP510GxJBN/Mdq83YY/+Vc/4d39Z5NSyPV1LxF8R5Hbs1n
Z/oijpc0FzuTRR9nHwNOyHsjvqax3CRVIHhVDS2iajw58UG1FPl/3PtBBRj/i+SKvST+dEJWxx5Z
EX/994cv/36vvCffT9MGc8wpYUCssuyriMf1Smtub1kt/GFQyh+XTm5XweTysfHkez5+H88bn5vA
rjWGn1eGpVoi0bj6WEv1PkQ60QFw4WjZNWSsvxrnkrw3Sfbpvz+tf9oHbwvtf50sm+c0xvSCXt2+
Opf3HhWJWiT58t+/PewQ3o6Rv9n176OkMW7uWoOB7dXHXCtW6Bru7H3hYxoxkmewGYuf92Xmwy+D
KXLm8nqvV/j8kHqJYOVnJEmrPt8b3AddjmBZV/NHBWrP3Bb9kEyzLkbJJUgzux+2pCkiQVv2dfzP
FszHFSSmP2oKmVpzDPGn/b7mTap+wkqoATS1KsQ2JXm329rdE7O0h37LyEkhwyQ6DLHHZbHOkzlb
2GzIg4ahyvexCv0JJLpb0mw1goDdVkF45tK4YFanJcyTYcuaaFzA2QgB+jlEMr1t4ez7lJi4YmW8
G73kU9XoI+IK/igT7b+qN4O7dhrrPMTZ+K0Sa3XvVctfbLZOD0G7+KgFMkmWvbL1n23Yep+3K2+r
hx7mVd+tlHF00vBIaR/ENGB55AOqP4tFbuoob2gSHjLT9OVg4zqHNxre8dbMsuyn1KLXpeHWJEb/
Mj50ecPbT12zs9sMnwFxDXpcC0wmqpJHTV009WSfRL8iHJn0QRw7vM7HGAZv833WVqsvqtSlD0ho
qR6iSphzO9kkyickcRTNDj9+oMcr6T5BDMV9rm32PaphqCqF4qSklnxhysQ/K0b+8K3xmNOZ/mua
SeVziIFjU4C93ZTQT6Wl7Yah7Nk4HWupBhAwTVRhlCtg59vPQ/e1G1qCBK5WI2O81xmZzoveSfyQ
RSskcHpewnKu+2qlX4LvgjhE3uHrpy1d36bAzDXFLLg9B8OTC16Ax2/pakjbLt2iYMvWLUB/xtwg
GLf+Wim5wPdzaLJNH3Bs+nosItdKd5tIfGlOjZ+LvVfxo7EqZkULPfOxUt4iyX5a2BSV47B4dRmb
1ugHt0790WC937Yb8ocn2g0ImBWdKN1gaJ6iKXGla23fPYlGtvExHYKIjw5TQX6s0zXrq7KzOzCB
HCNs3z04EU3yLg1V0F9dCDx+8DLZR55XqBzjwmnXhAa/SWijE8BDsrvCOBA5rpy5qT2SbVj6I+wr
FH2dx9nsj1HlkMpmIJrrvmM20CzI5fSULCEn4AvMedPNs7slJG7p7QpaiPlpdpWY28QM+K8WzyR9
QoZcHOUbXkZ61CZ1/EiHPpPnxVW9LFxcgd6ddzEy7Ip52DJ5VzmRqRcBZUp/hM4MrnjS4wvK3foI
lkDLysbqCQlMMNOE1IovRx06Zn7DYnMAkwbN2aweOoqFeJLTPPOr912NjNXOGuANnZrAMRsR7z4/
NnJSh7qPKlCqggqzyIdsWfi3Foqc7iVsCG5+ksymqFhiie3JpqSj590xsf6piY5meB0sJiBOZY3U
hVoYIZWJrmt9Gbnuxt8062t6J+O6GV+aPlvlmdLURF+UZR0KSD+IVYIPWVNWSLF01Vd8lZseu5Du
scgXGkl3b0Q8TCcYHvPpwOwQu8+tYOt0JxKsa5jy20gcAuFb9w3ullOKTrPVWMcIqcpOXTNl4W6n
atTnrK5t+B7vkti7jXWDSoq5D/GkckRkUn4RMAByv/qqflNzemg6T3UCZ7Bzu9pN3XQQPCRnrjNU
7lBRre1+WTM7L6po0tSbcoxX9na6Tkk0f3M79+Oxm0JHbwlOoy09eOOr+toYCJq/zYxz+O9xl3GS
O7dUTOUQsoM02+KssJcVn6l+6qH89Ycqq4b0AruQtH1x1TaIq0bI89H0Om1P7YL/jwiQ3VcHeHHL
8FQRBES2eZ00xJ9RxmyLLVM3x+0Zcn+zuuOeSQSabC1ezH3EGbg4yHefLD/hIoJqL8mMGS+Lnxb3
WyBjm5+JhzFBbmAbpfKh531fdkPTJr/2fo6mk01gHVvnfS/mLec6jUo1JCayRWx9mF49EWv86FrX
uDrHSWMUXB6TOCjAVBww0tBmdbzne+JxQWWpNdVf8NFYomcRkmS6OvjirSdmWyFvkyaZ5c/akyT5
MsJQ0B1rTsfqO036hdxZwcL4zGos0j8ziWZx0SBPhTjvIpKwv1hMxv5MdxbFN4ObV5en0NuF32Ke
503ndMYk65sgZkiO3kC0dNeMMV9vl0DRHOXtrGTzOo1Tld3LpB30y4qNMOuciWWovsjNVNGxrhbC
j0Rsq7o1kO9FRaBbkurSEkZhfBst0anpp5DeLOCQmVdgR6QN0A7PST2UlSEZcJYYl0n8Ezm0sSnx
g2zTlG+bY9iKimEUtOTEkT4WB8KTtLk1JIFGvtjhhzX/2m0YmtfapfX4Ou4mEmjPtnr7Ir1s9Gfq
wdH8PbWGbr7sZcSn9MgNBZ50GMcukbfwb7X9E6mjeNBnCzdauRRwchjDedJhpercZZXZfluIxXA9
mJSy6gDbhcyaXLa8S9ec79akHLEE8Pxg+Ui6aL4lMpgqd1nFBG7bqhpgQ8/7sU+TA1h5XA6lpi71
7CQmMFZeBgMbu/S0II8IZtgbA0/9Rz2lYdwKPs2gqtmtggw7l5tTM8+5SyI5Q4Rr1lPVSj80p4py
rpLS8ExG7gp4fqJPZIZ171LQNePhtbZu6rqcNok2V6/fLB0LZpLW7nkrF9FAOTx3Oy/lPDqhiwyM
oPhUuwhJhvCKpXV6gcXz1pxF5JL5Txp3XJwWYqLupAE9yTLdeb8Ug7A1CqbVDDo1x8SLSrUYyszc
HXg979up5UtDXqJKu+GwTpL9qXfhkt/CzrQ5dyvi0kbCSNGOxj2SaE3jnDdJzU4tyg15kykSr4hR
TeW6ndM9oVeJzIkN9/Vim2PVR3P8xdFG7QeeRVVanxRZm+h2G6I5+Sktic+IaGD1SSIlvj4g/2JI
5yKbkZF7Z3SckDu/bnDqK4DSEXB5wfF5VFY5eLbYeQ6QH9LtEk29O6hlgll8N8FfeIaDzylDGdX/
AIkKtHF8ZBACLn2TLSHLtVszcZBUgnec7wglcpcFlSVODVObKc/gP/0kwYB2IUdVtTB32pqRkOdk
56uKjlTEYb1a7k39FCUDDGSRYENQrmHrJnDIEtRl+i8V0dCfpRHXBOyeiyawd8QJm/mXpcvgDRqG
vTFlLTYiL2ky9BL/NrhoyCOgcOavZqugftxnHekrKmtOv489bq4HUOwtea66PW4u8yixADnYgRhs
jHU62tPaRwG/iWzYPp3x/tbmaecp0sYHa35h6ITLsK72s0K48R8hBg3izjK7uXukSMWYbkWnt/qB
QhScPmwrwN1PG4UI5gyVgDU6n1udIhyipdt2RCDS4H9nSRKlx1aNsXxhk5iWT+kEmdWnStm++lnj
d0W90wix6x/VKCIeQ66za/6w26z2MC5o2zHGJ4u5y3XcGkgbB7Zh//bDvCYFEFuz5T5mQl0k8O1j
vXrwjeGe2JkTaWYx4KxYm/qh4pOKUFG2MTKmQSo0mQVh8zBLSfrPKY+RsFzExvbRp8kH0y0HDCaq
tDu3bd2eMiFxVY+ikpku+sxFFMXZnopfFQxQaSj43C3xPZ+X1FzIuqc+J0iZOO2W1Z9EbVWHUl+g
jzv62jMj8yWeYnvHZO86nTe1tOGeVE3rk3zi28RxP0c9GfDiIlXvd/AL15Mv6m7bcvx9BGpzm+rp
acAFgeMPMpYK9Cc1GFfSrV+7X2m1RU98Z+jeLUxubxzK9HHHiUb6HXgdi9RnrFq4jwuYSi+XQaKI
ziHk3uL7ZAwSw9gqSzN1yxHFy1AyzF5OB3zj9tzARmj9rEWXLetdyJIuPC6+2kTZTm0bP6FQMDGM
DJptVMfIxlw8TxmqlaPr+SSf+qzTy2mYRHXL5AjTjixVJ5RcqoHwM24ye4IAiiYPO8pAe+gI1pU/
9HD4GMJlTn3aBVTUb/ieTubozkx1mP8MSz2KvxYYHX1dOJG/0ZziMDtmm4XN/0yqdSo7GH3/2hCQ
WBiMEo/jAKe3quhlpZgrcPjQeTvUC+Sz4cQmdM7homznwwENftbIkk3ULp91p9UylpjIjkGVEdsl
RQ7P1JPpMc2GhTwiSj56MWGRIKsqdAayoJszjfyKzhhuXlPTIcEX+Y9IhhdFHfU8gmcjoFWWlpq5
EdaZYzbe6ZXGrwPlQXfFWkc1qUoyd1EicltDh/c9JCxayoiubmryZl+q+S6sS424tLFCJTth3BW3
5DCsqup+SNPJ5dBgR6TPEh9iumZBLGlbYOQzlnXotgm0Lenb3Eb8LTjWwZOeoN3t2vnV0zRJTpt8
y8MrxBr10Vccspb36F2jZjvsGqFkS571ZGVpHjrYGp94o1N9t609pecFGeDT71nC0Ezno7IYtww7
JhPpJ2TrNf2thSk1yeDBO+EmrWKai77xuB6BEVx5+5YZzuCLfJDLlJaOKkrKvonXF7PI6CQIYQ9u
2qKojFb8Gdg7/R3gadIdxzrUd1gr/IbJJsMQatyiYpw7erF0mz/XK/efJpE2aw430QztGoDMMU8w
LdrymCbCZ585YyvGEK77TWtwfACtg3ICotueryrjT3JGi4WSBCawCdrCk8FJCyL4ziCgX5rHgfY4
4ddqp1fjbX+D3TUkhUeQHYDubL80MLYqQK8dUX0v8zmNRxQoa5+CWShtAQ1Tf6q7WZUJmFHngabV
SahqudYGB5RMZl901qd3SQLAJtFdjYINtHTJqh7ZM3t8EEOf5HDEbQpJ6FIgcdif5pl1L8M84NCC
r2dZVyI5wAmSo0QAo5HK5Vs/Zg3aMobCaUTLvbdDfNA1zoyJiL1oRr7k0iNIfKMAPMaaf6V6HrHk
IDvDQVEdIuAnBM8gqo5jE/fomPx42aL1J6KxOapGhYbNCvw+xjdrkaxDheevSDIUthnDjUSJgC6A
TX9C4MmXrsXxwUw0v7R+WIrAev6I8NT6S03r6oKo4+pay+BwnoQhp1HgBQiO6rAZCu+0hFt1gGYL
ZZPOQnQGq3Iqt1CjpEMc1fhj2mqZdxXESzV4Ip+h2ca0iVN1lBWx56ZDEQja+7qzIo1sBctctM0b
uEcnMKz5DWjYvstTHA0n5WeOdHtKR31YKyYtzCPT9S9QIlEAo7llj6HxBu2/WLvfkC7E54FF2zOD
7cLJKzE3EBzueGjKpKWqQ3xoaeh+unmRNxPnwye1dgQrnxgMUziQZI3FcAypQupF3bFzWit7QFQF
Fnpv3bk1/bYXWzYuRxuFRudxqPRv1VrzUGdUffdLw3MyR9YeqE7819ZV63ZsQK3kVxP75mjsyKcy
Ya37lCrVPXWsTV+rpDN/kKYaIdiRozDLpPyy+yiidzAu1A9z76rLQnQW5St8n0rYwqAG2JrJnwyG
QK8jzsFw5jtgrrLWqjrVaYW8Yda1sS52U23nKkuUPvg4ipZcxE2dlJ33KcCtYd56QEf15MoG19eh
2qsteRnsins5N6CN3yRM7ONXko4IvMnSOTKHFn3McEC3zlg+7Jm+p7tQdzThzYTodNECRLLbzzje
7AsH3+COR7BaxbtDi4i2cgaegHsyOoxC9p/gYQqH7X5C0NifytRNV8Sooe5VTVYOQcfIdC6afXhU
CUrMca+n6zYR5G26RAZ1j2lY19zvKH/VoRmZemAkc1m5q/DWjrSoLwqJq/6V81VcwPPzR8Kj/k81
xv0OzHOprlDWaJE71KppgdVRq6KNkR1aEEi+HqhYsI2W+S1GVCQpLHjaPlrSI1lT0ee9yDLYsg+i
s3BRqGm4tAK338FaGt4iQTqDCtKmT5qEgd9F/Sh/xcI4XXAES6LHq1f7EndMYBVjAhAfQIhBmSLw
Vv2hldv4AzXe8A2hq9VvH3qa5omMFCn4wlAa68nN0GKt6DKLbc7mCZtliL8bv0z3OBSS1z7o5XeP
sdzjIiHdz+O4wZqMln28W5aMXxet9E/ejulfKNnENxdbgZ5MuTm62ZA98kdXqN9AsmdbXSrUSffz
Pui9YCvNbhI1EBzm40CemxHVWx5j/et8n1t1Q1CB6CLUjgzHah12d1QDm/2FJ95eQ/IGgQj8sCzH
t3Aj6k4LUKMNui0odIjim5GKtaVKJ8h8CCR+aTEtSAC+H9O4gVO36CAHfxxWgZNNMpx/j/s+VdH3
FVXdNe3X8dDAWpaXe7wCcYXzYJMdQPAYP8GkGBk2MVtliiC4SmVPO2atZyAe6M1wKMYVgCHZ+tsw
xnEohNsi6GICzgvtAyfftOqyh52s/rNP4OlZ7mKs+oIhbw9071AN+4TrYB3Cp5az/ec4wgZ1jeXA
DtFm3TMdWfQj8lacfC9HczMFivIvDawZzttizFe+GzqXMfrZpwVW1r/rvWmbMyh2+1T0K6C9I7cw
TYAcsbUvLcRID5A+u/tOQDN7qFKv+wMwCz4XDj2Iuiqg8tMZX5FdCShG7kRFwuuS8d7jPcUmqGKV
cd8dOIfCp9Cx0Og5wPkYy7Fn9ClbNrxQfG8dcqHd/hBbKIdyj8sCUVp0xZXlYVXtbhZVL68mHYY+
D1uLeQYPTJ5i1o8AULYNRTgbFmiAZtMsAuCs0qUmW7QfDF2Vv5q9xU5tQNUgFzw3xQ8pHeuLyTDh
W9yYxBeCR/caTQug9xaFyV1GoQs8VnE3bBfRNJ5dXMbE937yc/MouCEun5rdYUPgZuPhAvBAN4de
ACA779E684JNVt5Uet2g60RKGGBtPs/JA2qvbUSXMI+6kPMaG7Rw9byUkCe83b+k8ll2VqNqvjET
6+4pGxMdPYktIVuBAt2vp2jokJDSbCJ5nGZXvzbjjkY6NRvgTBiqNZitJCz52WqBCoTKdFCHZOwg
gYohUJjuGPjxI3raOV5LE4x46Opo/qsfJwN/zMZnB3R4AFYgrO1axDDq9jWda1qKfaoJlvo269Jx
VAY9GjN/lNmiTz3MDkTemDT6uc9C3AGRkPy00bBd3mKj65+06+PnuVcWvVBf2dsunmx4FJrGF0CQ
j7pd6EOCKOgrfFnxZP3m4WzQk0oAbHRW05MbVlBWnZnUS5e1W53HCZ0vlo81K4hZ1WknyI/5PiIO
6BCHoUeB75fbjtUMXfqyulCma6riUySS7lvoBpKVqHp7D+WYn7pT2OYGV/KExizvGiIPHkBllluf
IJ5rZrq7I4msx3xAZWlzRu34rB3slnC6LPbkk3b/pemEqXCrYa9+35G5Hw9ZBrONaxpw9APllagu
UuOGN8e+CMVaTALsvvIxNUyXK9/9fCAsy+pzw2PJC6Cj1B5hhmiX0sXcZMWiYKPDh4Vj5rFx6DK4
AWKTJ/GCE5Uyl92nMlqLiEnzc6VNM6PHMPF8rOPeC2Qyr6h54k0dOXFZnUcZksjQOcACN1fa2/Gy
u24LpfOblnnbzt6WNoDChgCVrrmIifIH4NZpWbdU3cuKYZ0QI77ykQCvkmhzcxhPVfarikakEjRr
1qLUq7P/hGKyuilTjBvfPgpIIPmSTSrkS0LHExQze5zbgbaHNU3tSzXp8UiWCU2/HizmLHPWP0+9
336k8ZTC18ZigFAsPUruw2QMTgIiUxk/amS7fG73vYEDZtU1z1GDMMT7IBHmhmZ9gc2Wx2hiO6RV
tAIdBUW5O/kVKG6BjSdcPnTIbskxStuevQrbVALTxz1AJuB/+djF3XiJVSteVaYb92en3VLnaC+B
FsSdx0NySKm/qXpak8I55sDHrXS0PwauqubU+2gOqJDH7BZc/fGxmmBdeuDOSFkakNbGchVZsxd9
FdTzCl3lXGxwOPqMyVr/u0vEhsiyOqnPaZvUJ9zzuJlUsFcLXAwSY3SNb5OFWT+YBWsKVrFbm97o
sOjhuhnBOwzUgDOcJ5XZ9dDWW/saAHYflK/M94Xx+QWG7NuvDY3NFQA8Vh3d1s/wToT6rYVUVh6b
KrCHCa3NBVvLLOVGWWgL10MujO6mFRTGgTQaPieejfzErW+7yxtFfiswHFjuHQMv4AYDLJf92NY9
wTSuR/WNA6O3v7uu3372uybquMRz8rlWmI4pE5ILmAv8ZlqSCvHeXTqc1r0yqNAxjPk98h6rQMk1
AX2GdgKDYR7Q91bISU85gL8ZSs3PclkeSJWy0qasmc8oEHxek02jpgjjr8yvw3yHrHNHDo6r/aZh
nFxkoP3tuNj0pGO5dwVgOZ0C80WWYRkqu148XjQAUrjYX6wYcMGhmjNDblfWA3YAXIoIZQglTqDX
k186YKiSzxGGM9BqzX9mqG8Njvq5yb0y1detDavA8hqEL1XUzzh4ljDepdFq/liWoQhOIYNLkWTE
MGURyix33eiCP/tRNp/WSGPICcn2lxVXGy7jYTcAMFeGQXCQ7lrZLHneIgp/Yh3Fh7kj/pDEmJXV
OGNw0FFUhlRqcaAkVte9m9xxofjxSTzq42A8ML8MYqfJYsiTOyH1EbBwp/JFzCaU0DKG56bJ0InB
5Bqj9z6u7jrjUfLOzTq+znUTyqpPU9wqUWvzTpL9WBn462JmparCzxk5L8LNX8U6TW0x9jhDoDgR
d4sV3ZlulWOY7Rj+gA4M824MzQrXpj1AgErRl6E183G0Sj2BOSDLkYulXLt0+TZFw1YSjJyfg4ja
B4uwsgIwpz9rUUVfsdtBF42RYJMDDUtOU9XHh2UAgIC7UJ1aCk0XeB8V2hKJONLCWoN9aXeHEm6D
3oMv+jVJAswPUunRupnpvrfge8oKdW+RYLR1JgMwgLhX5m6ijuSARFe0nCOsitee9TnyJZF4kDFa
bjY8z2CFlIRCyJyuIj1bX61nlmAY69y23aLZ2I4rdsTjnEbmDEpSemlbL49jZPcTPL/a27FNs4ML
9U8HIXmBL4Ukuusrk0++QdD55s1W+mzNHps6jb8uxpMSg8n4AaBue98Zm/zEYqflzrQvKJ2rqlx9
jCmHIir3VMd55fbqUDVz/UoVMENqY3UeTKJLofYBp3gUvYJuVgHQNK/Jxu0JoeXyOEvwsbAu2C8B
4f+kDztyilRZc9E+aWHGIxBpjEWrdS1pL6aTGDcR5aaa/4LRLaCZetovwbNfKLh/B7XwZ5hkbOUE
U5/7tcbMagFO/zlWsThh7EtKE63ZRWb9/3B0Jstx41oQ/SJGcAKHLVmsQarS3LKsDUOeOJMAZ+Dr
39HbdYS73baqSFxknsxrPUyb+grkILNGlbgrRR6zXxtrjytIzWlZh/4bysJ0QrRq7mxBZBzoUHGQ
6/qv68/DGR0yeG7H+W0K2+q9tQOWoi7MACSUppxy1Ka5p7c8enHaKjyYET3iaAVxlzTlGLvJMOgu
0XNoH/Le+U2qe+LnuYqDiccOfqXUQZj1dGaMKSRLn8SbWLe0hJ4oOeyJLhxUA9ak9rl42kmRujUd
nl/l1ns7Pd2h3Qd+VrBZOV1KU3beaZsXDsImsPBjnpSu7eLaLZPrWUcdEK1ClZrnwggegE6sP1YT
7/2ZsU3vr0ip9YBZpUc//q+cVv+3aPRQPtrlHqpscCI9/qu0Z+Ym2bdGyEM5lcq9mZhlBl9Rpezh
jh83ZTHChSTA5h5l+eiyqMW7mrFrDn6xdu4P7TlG3bmN02E3evNWqpeYSNnIsbc6nJJ2q5ztP5Lj
pfobWVugdNLLyhnBefkFpg3qpreE3Q9LmS5+XaDpaif+XOaWGdoPo+IB+7NxsnHt8/93AdSZG87z
W7ktVZdsUzRaWb6qWqeIuiGjpT+DjnMisuIdhlQObvmlVePjeeWWH7QPVZGrdy6Ukhmp5XXTpVVr
9LvNZo7xOa6irTxSK+nYadwqeUNUccEZmryR/1bovf5N1kL3Lw7rdsY0rjj4d3ZvbWOdVDys9XWY
pOrS2KHfmnsnNpafcCz3/WM/z4afdGFQa5NGI1in7eaMWA2eDzJzF8eer6+0LeTFx2wNOnpk2rKr
d70JIxOz+HJ7r3rFl8l1sZ6czNOb+xPjNXKeGkSW4l9J+e6/JYTEpuAVUL06rMKOuM0OKAyXYVwc
L0VpMtYTo89cZFNUWm/xxreE9nm/KZUNmFCFBOMLJYRKCmupevapzhW68SxW9iqkURkt++tcYs4c
qgnqyUrCAdAXlnaY9w7b187t5Z+zSQi+DD9v8MV1b0uW9U1BDvrAuT+PWZw71vLRCKvf/sZISpFL
be24jz3zGE3qe6o41tGUOZ4qzL9pl8UPr7ZwxGnn8iLr0slyirpDLcHN7loX5KjBjGfVzy3WonPO
8D6jvkyjNXXDIZy6qH2Y9nGPT2FZR1JdWN5YMBax8t58+uvSFelmE34HQltwmg5dRwf9fyXSlve8
s5BIqsM+hUuQU1UlqNRLAseIB9ZoxQumtQuhYfv8hNZE5AADMrGsYr9ODitgunvupNx2k96lqvSP
0EKI6eitQWXAf8oByeKeWo1iGI97taKBLXYRtDeFH9b+xsDqzY+JF5b4VzuzjTEZVO1W2WebGKjf
MSuEsHJ4Ww1/98PsdlXkZMYJ+p67UzlbM/3hxrFQG04dH2bRXnifcIFjyezgmg+7WEN58KY5qpoX
zAK9DQ+R7YadfaD7S5lfgVME+1cbLmWDw62D9teOIrCoY+V5RXmUUbUrmU6uMOpWGAxstj0EdHrs
yAPdyXw317xIw6ZfDPh1Vil+aMHNiDJnm1BoTT4hobfY/Yfe34QZT18brYdo1uMNKr3tb47gajYc
OUvDqE3yRXA/0R7vCX7SXSt/8TDX/s2e3UolavM2/+jUc8nT37AgPV2dKaL9a47/FaVdfa3MP/uM
z1WKaErZWx13xUn6hWlf8mDiuDZ2Nz7xMgnqC+ZWJ16bqFryx81u1/lmSejUO2qi2F2aT2N3gFkX
Wc3XjdlkVdGfMq6bONm9WvGIFowVjIxqtt473tlDxt+/XbIKNLqlvSbyMiewzfKQ+wg6X6IwgfyE
+HL/KG83EdICBiqy9hb5V4FJzZ0Da8M75cEIcOUMcfsSySpmf+ce2EFwWFvbHSnz8duPEshmeYy5
XugUYzRUN9LgUXXUHs9vJmNM4MRbdiPdVJVkgt+3Yd68LHbsfUq4P5hHPQybGZKVgIdJ6xr99cmC
ehFHLGbWotWUdGgGkl3dK1cte5rnbV6eaWwtcSVLzbY6Hh7SnIO7v6jC2vwf9hbY+5fdR65z0AsX
csTRVb/vrrOODMeUJv9cnXg4zRvEmlcE4SX2ZmQ/AVuauk3Ler3ItXmUEDJqHvQqRMGOCU2mMeeY
OQwDFEAiTBmywIYvgPuWNwKVSLZWS1a9bp8mP1LB48S0y9BSzsuOW1h3d01TheYS0DBzAV8Pfot4
t8sMYMP+IEq6vhZ8shT/bkrTmN4F0KChPb6MMALhnwBt/lee87Sc96bf+gMtRCiDoc0oeAlx3/07
oIT12a98jcjf9RGrDoW9PmyNVTf3dVMOTBtet3z5Mvb2B3uP5Sde3v6ny8OuSWOZl34yLL6Pq1eQ
E7GgV9Mtztcorde67Dg42GOGzMg/LkzCWE18WEVSGau9yTYKsr7o1pOIwr1m08uGDGF/P8iDG+OG
aDl+lhu1MemEnc5ZscoiRAp1m3d3Woe/LUbhH/YPDObV+EJ9aovYwXPNIsL8fhwbi4Z/ba3xMcch
HzPASSMPcT91DCabV/YPQlcbX9sKEeVI5qu2XgL4DsJephl/Ycl9c8bfcv2U7PuwoOjvpcSyawp7
zHFiitpLt2qBgBPaiwcWaEZew4Eq7PwRAZesVwLv2kz/2OxYOFkJysKwZcdL3Bx6oTvnZMnRcj/s
IR/UO09VuH3nHxC4NsX67scYGXtM+OC68O8Uy+ZX5QzK4TtklvJIC7YM7mHIOKqridxXEDcqTI3l
uGcApZpulBJhYZ4G+bwGrkLcHEEVqqfCHfziBaEqeEGCbYo/wcSdwl7q9WOgOfmZiOnep07A+4HI
1DLx7reW1nopeHc9+/lehGkYriLKgr1swE5DZfnV/dZKr/3R+LLndVmUljhvXMDCcxwhGR3DAHnk
COFVLQfKH0BUOh2R3RGFgvEJ29rWr4pf3ceEbW8+76XQ7yM9Zez+oezKKwrlvnU74u5+at3OeIeG
4N5TMbPDJ/OhkvhemW7r0pIV8cizmxsDriSsZQmHx1I3Zf7ZirYWVwShNY/SQOaRnyAiGZV5KgjF
LSoYjR/ZDDleuqHyfEzoUfFeWup4upsjvb3JyagysYQ7lUmsOlyHAYvz1OmluIQdb/rzqpdpYxUy
AB8GB++he6kn496Dj9rN68CpBNTe+5q/XiERKj+EWQY/22I6TzJv3dbxsJmKv0VQ0T8eLHn/Gu9b
+GbHQfzDVXyTU5ap2tY/vcuSfxZ9/tedvfEzstdwOO44WCuFQXIvstYgHacWY1nw2+XdZ5XJEtPx
9RJtgTDZ2pWTevdJ9lvHlmax/E/PmBH+MFKsz2PhtvcWo87LJCMFg0KnzLlrc6HxGJYlTGzLryeE
41DTs5Esba/KJ1/1rf24OnCo1zafravsIFo4OXv9IC3GKujsumke1FziqUB+ErjqyrbNRGhRpBG2
sxG45U7hvfVwc5fBmYPiqe/GMt24JSSSy/SabCKIz2MP37n2lvpged8UJ23hlo/SofjuSfBWLA+m
noef3EwKAADlM3UNiDj9renakY2f7BNs4ZaaukztyN95ifVuTCmbt7u8o6LS/Ay0M6Rgy9Pyjcu7
T+002cVzt9bj8BqxTru+jGWrvmd/HpXEaA95Sa+eeNmDuYK9dgH8TiXTfzcnYa4N7Ata5Ss3knjI
1OiuD77bi1shc3WJmRcALWLL9V4gWnb/wGVrmt5N64JXhlvQtW+VzO0+q4odYsfBg0ER3PKpeLC9
2H5sHLsXOAzN1ByLLe+icy9XUV2B+GoE4lXN+T8shXr+qeJWDm+5Z3CFGKRmPgHTTbccQdY/wsDP
EdLjuvCL0zyoE/VWcP9Ficd0jod53S4tZO9LvbiNe5SuzNsD1rAunhyTY3WXFjDmQ4cZRr1b53A3
T7zBtbcXYy187WVTzDMpCU4+ccPg5i/RVy6gYs1TRVJeTEHS52ZWN4+FNd3Zb0xpMFhmWE40cnOa
Bqs7tjA+F7Xxqkhq8hZryqA6P0zWtNyNEYV4/TAUz3E4DXfz6rLbPrYCaCBLQ0+NeC0iE+wWvxX4
X+mwWOyxVmPueR9MFDpIQ8sfvItvhPlXS56it8201a3dXfU5ETkpknpgv2jKdX3Tt3mOA/gKjo45
xYiF/JPadur7BXdoyzplTZeNjmH+mGoIn0T+XURvLd7yoFtZ/RrjQJ7CfbbJJ83ebp9B+MV4jDcT
0u1rGJLT/lvluUPLzNFx8tKcfNaJr3+jWIgw9dfN6dOlmvsLGML4ogbLL5k3ta/jgxg4ulIwsK18
WhcDhcCTOHNVC+1/oBNd2s2D22T8z5WP3aAC795TlowvU6fG9kAcjO2yecMd/Dff6uWzMHrO4LyI
I/hBPoyZdDru9n7buevRLSbJQGjtj0Kt0bEu6kan67JQyDk7vKwOg7LnkzLT8IcJq8lW0WxX4Tvd
kcTkctgZ765Lga45kDn43OKh5gspG2oIjRwO/jR3T06dy+7UVrp5xBrpzqWzd4/KqryMd5mL57jr
9TgyCyV1bOKzkLV+4qc8LxkjYSuhSQJ7TrnhQpd6sjguBX7Bs+SwGfkAqal7tXc29PmxXA4gFVSp
78UCrOqPMUT30IQjsqDZOC+myccTGcabL0zxU0h/d/+rR2d2/NNGisj9GMe6YuVPvbVXd7LFq1sG
0Y8c8q1IyRjlaxJZmMQh4dUpGbva/btDR5nEjtftVophO7deAwTTGQzafvyWDdhdcs/6kqjgZz96
v72hCYYj5irZAezttkvXnsUwl8LAT3SOW8iznYvYYyRw6Yu0C//KJ8YYsI85YFXjKLYK2P5DHlVI
pIH0rfkoSOc87qWeb/wmH2BbFJtQRGBeyR4Sam2isXHSvFzssxHQRlnRNtaQjvByhk5EzorITMWl
2Kw9kVy/zuDj0+vQjF6OphSs+iWMeoQGQy/ukDRjaOkHgFm4cIY+679g9bDDt3H9PuvNcHJodphP
GF16z3qORPuvbS/fO5IgnZoUYQLGcPO81hxm7rn6EV0YWI0XixIys4zTbex6cDgrDMGe4UT3nG8d
FO5o+YK5xNbCxYq5WCSYe4rBsrZjK77L6zIfgX1abkcxxJG4D+cFh1RzQJ95DQJmzb3MuWBuw/rE
fd7/iuUUEDny13JPWssv3gPgtjs7tNSToEvTz3wzDs4D4+aSH5wBRP6HXTUWsqBtRVm47UzLfGmj
s+I7wdzGgF2mgusjtpjDts4Doa5FJ10YDOOT6bcyR8zbHYXyPRU5RAds7SuTyrrw31YFkYx26N8o
CQ+tu01y48um2FH/+f6wH3ihFG9sb2K0pda2YvyuTBywIBVLqkzgtHkRICfyFrcxAR7opmXowpVf
Mz5j58vmYpKViy/EkaMSVqEAG8Lzapikk3FrIE82DWF7WxlYg5TTdJ+urIJR9dEBAtFPzqImB9OE
5XPH7/cwW+ewJe0oES0UQ0qWxCmzwtRB8LTtZMMTGcg9eIw7EZpHQL5yu8BFfO8NsnmqbjWPane3
hmLyz7qQFXc/e9/8UzzkTvnXJXJAW69VIXWUGK5bYjd59DMeIj94Ysf95PNQW6VL0mhoi0NQ2iyM
Xfa8CdKZl0KfjnImZpIo2Df1rGfOXl79RQuEldKVbPcp/WU5ZsSSz9CcqfaAba/xokYBRIuYbf3H
v7v6l53YMWvpvejajcOQ35zRa/Ns6/fi3Vv68ot4GHK3X4otPIyjFsi3se9HyzturN/fd1uI6YNM
CbYJzqrgsj01HaXNDTpZiUy56KowAIcGOh6xaJr+cwntyGM3hZV96qNw/VuUkvrCwEzyPHvcFxLW
kutjCPVZ4M4sy4Ma5qU7mlVH40tvlsYCeqkK1jTlpRzLbI375reFiT899GURTZnvx/oUhNamk21o
Syupv1MGzMtdcdR5VREeIaycBnsQ/YEz819ULqtrOYQ4oFHpcrONtgrYxJhZH0dGiT0lJWPLN3xb
fvRWEdqo8CxbqJOiXb38vAyyyx88y9jfac+59wDKbWixm089cP9z2Kbqse/7UCeLDsSbkCz/5o5u
R/XVFaQmb9uEOfG3aEJyXqYvw9fxG+PCoMNDvvNRtLujWwuDHWXt5sYXyWGSbjZzniaRP7UGtPK1
48L+5HPowhCQqzvkYtrN1a2rJjxG2NyfDFs02ro9b9EqgXM2P+xZxCNZwBHyOtLeitS/VH7SuEbw
xRnUzylW/WHE+fkbFLZmVKFN9mytW/mj3Kb+jacZ41Lk7nnB5f2tKmFe910EV7efzC9d1e2RTqT6
GtphwD4rmAbcBwDDaqx/U3Qh+7R1hSZ0LfarBZg3pcuodly/YvzoCDRwNZVL+NCRDOWE4Ox0rL4j
mdggkYfuLH/GVWBhp7XmHYhxfzS4j5fWCskOdnlcZTWLZO6tfagenHblZmxyC/UrVFTjcBVzQwjz
Yjkqx11PoCPzJ1yZ9biVFQ47JOY9wVIVZwTa+j+gUXZKYga1ftqst6jcxpdBy/2LnRj71SGs8rSH
+13DF+nErKRe7VVxdtnhuJyAz4u7aB3Hy2C50NVWw4xJ/ZedOWL9jS5BGmcq6ytUGCkwd3dYnRaL
n4DDkhafPf4+GDugHHavDxdTCPvsbr2+hbyFAU664cdQANVafCK/y7Ua/vVtQJhln623HWrohT6D
7dqs+3LxgUCunlePfxrtWRfEvu3Cb8XNhrG6vEVBE1+L9Zvom3KnhSR0iHmOzMXtKscDb7II4dHp
C8wwW2d4priQANkCeWyHuYlrvElS9KRgiiWQL3Qy7SsIWGSphKtn9+y6AI5is/rMnavto1s7JFfE
rTI+aEodz1O5z1yL2RiTjjWXvtXzq4MMO5cj1QY6ZS38ROeNQOFOizYGj5jluMAAhqq4TZYCRRjz
oU3txvmamtC6sB4qv8ujPfy5W76HKBeJGx7I/EvX1gK0YdfvmxPiuiybe8Vg2S7WapZ7gjD9IY/H
KCuoR76Ti1UdrLrY37FFqUGP7D2ZmXy/04fOyePyShP4fiQg9RXC155nE69nLrPeV6TkfD8ZMTwj
GqK+ehOzNs11qSXDtcVusX1eeZV1go1tiCbY8XEnhEmddm5+G4ekWU0Y/Ecw9+OvggTNM9Y4gecN
o1Ja7XpiRerMCcnXCPp4XA4IWO6U6j4073x/gVbUEP2X4281B3e1i3+66a0MI4A7K571g8Mzh3m7
5PbMVGr3t0k3wkmF5zuvhSXUjjVvd3e6aCQX6Xp3b9zC7DuJ4clhwzIEIGZcG1YeORNcQSXeSz3O
aaOWokpY8ElEOtqYIFwzHRp3AQJCVdGvs7XI6Og3uv0RBT4qLBJcxn0IVi5cp/oJJgxVB6HAumgZ
d+fBwwNkSS7BId7RfcLk3xzI3C2/gz6oPshnTJge4UbRmN/cZFF2L/Gkg+G580kRlKXsPqaeLfFJ
rGlrScrZj7jgkIsmUddCFLlz8yAbD4QLsOzUirq+W7oc2Tv35h0PcNd3lfTtexLa48nCe+kyZt/m
bWcohP8j5UYYw2pxGFkDKlzp/eiG5rOPAkXueF44CJegZicPJSkYk4Hnps4GXH2u9QikS5cpDjSp
7QNTxXoI0BTAh5bu5NdafLlAeQ8TWZKDG/WctHysAafIxhWoxJtImYqblG/Z/m4DmS0J1hj5u4Cd
fBdh78DkauKGXlp9ddygIci14zeEd+QhvedhC8bnwhh9Vk7XrLjL5QLVpJx/TW26OyLqNjx/Z8Ed
xj4XMKAsFf9VKKtFor+jf6njsQze9ZfmRgPOHN5j7taCaD5XwzOIuoZugi2qE4adPk82QmlnRsHo
psoxzxCDwUlG6aUdK3p+kWvDSIYEmzN7UvN/ORlM5wdVBvHz7mhAjUJVS1sngbeRASSMshzDbnYu
3QiqQ+RzOeq1IPNVqi5f0tWewzvVFrTyDfHQ73cO3QSMZrPTn+Zpd+imt6V5EgFDexPLdT2EQWt+
5EGZp11JK/qpoY7nsxiC6S9DhThrrlRHI1o7Iz4zvLkmct6Mtzp/5UB6RSxRzrlksPw2ry0+y3F1
S/Ae17+WXT9ndLGDGaPniCZhPQz/02KjjD2uLOcO4mJDh5ytzzkmjIfAHDb/qa3zL91cWV9IDH5/
1iSg7wmXUdHedNVls9V4E4XVA3nGg7o21sp3gw1+D6Xm7xYLZlueKCQpOuJLMkzTFieoX/s/P6im
jMSB4M9ki7eNvTdVguWNLwe9+0oHWH6zgVceCk/2J+Q2SR5J6eOMfOAnVrHKMqN+b3hdB8VlrW6R
YsraGx501Q+/+srqn6w4sM4iVOZNQX+R/0SMMukcL7Im61KjVAZBfHSXpn02ZvOOzmYE4sMQ/w3I
J1FgYOxvGLtpzjMtRiwmn+Mnb4yqa5Pr7f0biXlwcfb/C0N//WhLpg/yVObP6EzA4vPK3SHhAtve
IaHp1BuX6c6C/3/+DhkSe7H4UqQqttfbPnWEaWbX/C5tz3sJQa0vlIx3T7Vrll/e6G0e4Y2gGXjb
YzVA+qKyUrPWYAJwqZuIQDi8CP1wyY/+nq8PkHyUHFKr1tepP9WI2cARAWRUEQ3/RSuZ2YyTRj8W
81L32cQ239fA5phoyLf+2hcftGiPMaIfbLJY9VeVO/hMjoYSj9FO/tmQhpk/Lq35W1FFdpxmf4ke
o9WBK5qtdrmOBbmLO/YW2u/ThEyVlcJWIICzDOtLWcCYDIjCxdwc8qmGwalqqvFOJK+j7pWqldjJ
Jl0ON0hh6z9XIkIf495X5XEIcbDTBt6xOBImEn9kmQfDSSuSMkkZcX5ThuR29nvjBIFzGtmM6qa6
5UOgUGNdzRhA/fWksvfFyu8mve6xSiXHAL11Wji5TrnwbeoKZadZ1huPxKmQk+pVkPkpF80dlJD0
0V8sr0YPALPZj+M8i4sVauV+dhjy6dzmzvrCIRjOb9sWFeXFDO7mP1OtZvakURZPLpc57z7U/8fL
p1w/gn5F7bXLrZY2NwbpenoQk6r3GR3OMUeaOkDC97Hyo4Ml1WoNR08E6gCE7rLCbgxtKflX6Xlf
7IMuQ3v7CZz/bRdy07WIHMkhotaEkphrS/+e997jJ8VveLPNwJuxbfQPWaLAVjcZTB5MQ682J7M7
qgT1aTKa+y62bCNutKW4W4q6o2Aj6Rwf1pd9brgGNQHwS5fbvtzTWvjTeMNGiyLSJp0YCziyEPou
EUU/mnu5xF7/YkbIu0c7sIG/U+KGZnzyIu7tUM5CxG92b1MVva/+sl9R2/SXGGJgkISczHIcSnzO
OBlzcDYG6lAEK0slCa9QWkCLPjDF8JwD4BAbYlPvZ7BH5DMQCHcvxT+rXjpmlA98QnXHRzi9xqLJ
kREsn7BGKPxfCr/7syC0crcoH0rf2ahwGPoOVSnGMfvF44IwPtJUw21zfCyduUoHAWEoohEEZZsD
0hQE+H723txzT4zbmy5l9MapEJ98OXMwVQ1nrxtNJwO3yh0BDfzAjdn/GbS2J8k1UK+WQDI4aT1+
UzHIjl3aRly0DhWaCZuThv4YtKDs01S3At00b/0DBJL71LSFuJ/HdbiDbBteQOl/OTKuiO3V00/G
xvo4uUGd6YJHI/Y759WO5PxERXr7ti9r/jxRHCBSKGL7Fowh+Xt7mtb8tfmWz9PAWov1oIzFSYNv
ORydRVN4YFTRfPhxrrb3La9CeYprdAKaSnjbU8k2Fhx7vuOvUJo+7Q/RBt984NRYWeU17H15KgVv
YibyapTHoN45WNccXpEGgwiZ/f/KaLe5m3PGhY+e+TzqNjN75MQPQx15FHPMYP2Hpo3K4U9J2Ud+
rGhuCR5ghjqdshtv7G5hv1f10S2NUieBcc2bYQ+tW0t6BTaL6OpnsBiyvmqoviYXDC4DvfCe7Fzt
zJcBzfGYN5YX/6RmCVfaBbCRR9UsPMp7TEvPJchDM1/w7tAdtrGfvjZA++pCtKq1CLjtrEJ0yNPG
1N3UsIohSF171wdy+1JbuIJbgEr46BEqshNvtEm9ETsem/Pa9bwWQCwm98mwhW95CqKink+jcHX4
FkK7Xd1ZyyrTmiKQM+LRink/Lc2cgrbMXVaIwjVZq92qe3FRFbh0AzgRoADqGD6azuj1qnqi5oe1
rBfmaDE4TtIBAXLJYRaQVxbYMzKFNqZY1qAipPvW7etTb4f8KZtaWv1B5oMRRxmKVYLRNJNJCJC5
XG7qJfjntR1HCkdM+L64cjrPe9V8Rqg14lumW3lrB/HF5mwReQL3GywEUBuR38KVaMVPZcekd+wd
4+JlErZbX0e2PduJXsgIsRWiWqcnXeLwV13lvE4+AbYDKWZ9molQjQCqfSQTN4dpQdwid5YNO7sZ
UncveheEGMXjiEjDUgmbDxbIpLCxgqHH9vqRFIr8DCZJoeMq/YVRiI7DPdkoeMA5K0beNNPK+iiG
gdW89aYuPutm2ng9hj06IwRQQAuOU0mS5yR79mtZt+GH3kpfpA0blarLwnqarHb33rr6smmm0/zd
QHKCsGxlQpFjsZ8cpE/rL8Xoa51OVTF+8zlxXfxuedg2NuKtroY+dyhm/bJELGFXqePpmxcd5x2P
0jI31A0suV/6f9aqVt2/uQtx+BH2m/aiKS5gRMl3ynHKsS3XQ+yOPfBdFI0kOkzZVsW9Ltkt8Uly
OQw5HcJeyJe4t0u/TH2uT+td629beCLJu0wEmIZJnLxqC8czdQP9C05K/DJKZ32bN7m72ciH0h04
j/fuZs3dst2jmdTPPetkf5g10G0aRCBRRy/otvzYUlRzHqQv76u+QX/l2o/hQgWFc7fzvUvLRkXv
1TySOPEZWH9Xbq7zO29guvhZUwgUkIygdhROT+svjW6r2FC2TV/A3lSorQsj5r0Y4zw8ITiLPFOg
qreicaqvnTDSq2dp/8fM7INBDu7CS0mUlX+3UKqgk1EuNhVITLrRK+7Bpl7rfEiBQZCbOs5RGcX3
Od0CWVQvpNsiYhl7RscaND94yfwyIN8e3dnYD5pSghtGooAEsYqZPkcajeg9Q2r5D4ChBlBtivz4
DVXBf9WgO9zPRJV2i1gude6IJdk2F8zIbvvPov0WL80abV/I0PVruezt333H80x5wiDmZoagAy+w
7ox0kx9Zu83mDcw9+b5QR3ZawzK473IKJPzYtR7igmNnkWjPp8LZNtBaCyeu43d+iOcodE+tmaeH
iV4qIppTHl73AGqmjt2pzsqc6TJt7KZ5ixfL+ejjzqPl112cCzfZmst6Ue/Z5hWDfUCnF/hPIP0c
EcaqoXYQ2E5+7olDHDn46VKHAxUchFASIzuHMFQ3Wzn27Fgh49XkO5qJcoJRhTaumdEXQfCQEhzl
m1PO1SOhd3j9UqHciNo3c7xdlliHx5Hx8yjGun+Eh6KIB8ylvRtqNs3h8G0Pbdd8Twp5+dAPdQ5Q
M3v/hZ3lNHd125HtXvAoHqJZxSevjq3D/zg7r+a4lSxb/5WO844eJJAJMzGnH8qzSIqkaGReEHIH
3nv8+vslyZ4WS93iHUYoQkFXhQLS7Nx7rW83yr+ZTSmOEgYP5bkg9Y+chavvHRWTg5tMrXNd1IHf
XlKsvA85vmwT1yo39TzBlvKNiJWJghnTul5uuAp1OVscCEjct0Blxw5UGMIFUCz5Ed+qJD4t1FnL
Qa+7yoDMYFqDExyCJvDQAQdxlP8woDWfl1OdHjGcjevFCXD3pW34Delo99GLiwbdHyZ9cAItSBHH
4/YqgHwrMZCUptTQ4GmlG2F6wXjv9hk0j22W9S3nBfyi+mSgCzhj32D3dFA5bwJpK66Arh9bvBsf
oFSotWNX33OrEu+6ArAeKwxG42jI94W/qLs+Nttv+eQ1VDQ6/6yJU/u2RNsC35hDZchUEGhsPBcZ
hyeqvW2QFCMxQ12enmE1oQZuR2cF1WA+t9tpJOYgclsxx4QkXShlh6CyaAKSgjnJpapMSb46S3SJ
ltQ75kM98TWIxGWNl7N4mGpRbQP4LRdRJb0vVTq2X0swRRezo5k0zowKikLyATufQPBFeeTYOqBB
XEuG7+SYOe/ZWYdNLsisgsJQt5xSjAsnG/uLWkRZt5E8/eKIAFAcHUn/WyY/SJESe6qWAfT+Q4G+
Xqwn9uT4QmZZ9aVuGnGoIo/bqtAUbEPZJYccQOx5GvSjtnJ342Ggze0Z9eB+E4Sd9ZXwYL4zA4tS
tzfVZUOqKqy32F6d3TjShMhJEv9g0UwRP1SQEXKB7/7UqhrNfo19aKVQEu/JmjIdafRUzVvJYTU8
eGVa33mNGB/oRhEiWSsMCHgVaoHJYmAiU+ABIpWpVkM7EP60mIUXQsH3kBLVhScedRKjVRNzGSyq
lGutapV3ZvGOUK5Dd6ZIBAQLSvIsaurDnLXFpYr8YNvJoDufEgrrqHuDo6wN874hf9hQ6DKwLpSa
Bbdqa/N7VXO8GzO8IMIR0Xs29fTKcaJ6E1pO9WCmfXZAouBcUkhtd7M1sQZU5Hn3Sd35G3Jp6ZGF
jXKNE8XFJxupzbDt8sWBWknUEaCu0+Ug5irl50+mmNWHse2NnTHJ5JJTE2Zp0Wdb10Z+GZbeAKwN
StL3FMv310Wvt7NrpVec1cS88eJ8uhR9iRezX7pkCyhC4H0pOadB0oLZOdJrIYaYKs8yCwTVvPNp
kZAAWYhho39NktKqLhI2tQg30qjqll41SOyzFdAwIuZVY7gqeGdGBG1kz2lO179HZBnLhKC4ysl7
JpBwoDDake/laD2hhaF9QhGUXzuc0xUclyDqWFhzp1rad6S9OV9wdOny9Ip9GHfzqnQyNJaXlNfp
zb1bQIyEP+Yc4PTOW1C7vTeQmJU/fs9M/U9I1hMQdheOiHDcUByJ5t75SCpr/OxvemnLf0l7heOQ
u+NcWUduzqe6nY5FY75Ckf4PV21pHO9PINm4lcLNskIcsUhiCdu3WffGrjzWSZsiQ6BOSQmjj1M3
c3RbnFVrjtXbWM3WCQA3NAJyH01qHcO2v+K484Gt7xXg9X+6JerlLZkDFjFkedYRzB1m7fDWSBF8
v+1JngwSZzTRiljYJMo8+Cq7+bPLUH/ja5/QxqkyoHOx3f4IxSZjrRZnsfHG3hOPlOCfholtY8u0
yHofIzT1Gzu2bBA0XvPGh3lCGEc+7yXKBIVASInJKd0hfnob1d866UuQ1xVghlhVR6jAq/Kjncyv
3G09Gv4NH1mczMmGDTTiTFYdHbQXxjpDB4d8BhFODED2jX1WxMnslK7CeFE2vIlI/7Kr/Aov8OZN
I1GczM6J5AB7fFEdM9/7nDblNZmMv9720qdzs7a7NHfT+ciGemXKLR7Xt3X7ESdTc6r7hoJSPB9N
QPTedK3m9G1geXEyMYHOxTilw/kY0lF4I4XursLh4m0D/BGt/9P0cSth1lZrTEx7z75CLVGfobjs
3/goNcL7p1ePWrTFrdePR2cczlsR7s0yuXnbozyZmTzJpYZPPxwLq9vSvulT63ZvvOMnM9OzAQB2
oh2OAY2otwht1NatZ+ttd9w8mZ7wsHC7I945ijkJ3jUTR1yw9fHbdk3zZF6mwBtqZaNVbbVPvOqd
H0Gg3njlJxMz8dExjA3EWBVR+feNksNCLtNXli09nv/NsmWezM3GyKsgt5YOqqTbIcgmpxRE4m2P
1DyZnp7fRinU0pz+Ly5i/fCikeXbQiDzZH4aYeulQ9jUR2QUSOwzbNW1AOj1pmFunmydMpwUCGrI
5SzgQCKM8D6ZkvFtW5B5Mj3pY71YKu2rYyCEtqO5BLMpKKW3XfrJDPVoP8lLluUxLBYPUMbwjqR8
uX7bi5/M0QIGUiJiLh0zSLqCDLITmFzf9OLCP5mifdbGeT+wucVmdgfdhVpM0Sev3Bb12PPi15Eu
/JM5ioXLtOdEcWPwyN5ZRrIvZf9AFRFiWkWfRbg0pRYsu2eVuxynslnPbbFcKM/Plx08ifABQ2N6
lij62bhB63PWacq1PuhQpm2/qwmFCxKuXhPnmzWl7pug4bQLowE1iYG3tJnRJPaoDNVsqWM9g3cf
h2/uBBoV9+KKZIB3PRZ+epWZqBdRrk3vcGPERxeY1CqKjLOsl7dx418ldKjqx+HDNEfTdlpSkmQc
85aCt63cwhjvvKJId51jhltkNf4ubXxdVa1uUuwl2yzsBXrgaDgTCAQVEgXY6fP5NLnhbilV397T
AOBgZ81YrrB1Gd9BALtkDtSAAgIa7wAUBRGPva+osV/gRC1JQiWAZKP4yq+D4Aoe5tYM2+ET3YNx
OHbOhua/9hY9/7nwmo8L5doz2WdXRjFQfIhq485tyunL5BMZOOZ5XqSQZILKPQgDIA+eSqAEXqxJ
v64YADtMAwJMo51Wwi4QoODVLTDoyBUphos47BFslueiys44tBa3kxcEe2UAv3aQsb8DXYa1bUbi
N0AElNb1oOzrwVPjjkNgjmnUnXBzYQhfF4HRbe1k7NdO4mcfkhhZVdwZe4FE5DoFcAWD7R3FqmKT
l8n9kuXemuismHdLZRzgldxVxjySFsFCSby58amIzRv4ytcSF84aUSiwo2aaD3ADQNmnkXcBlXFE
ZTBfGHgt8b6ptQiDgEa6UNwNW7l4951pH0AWPTi2wGRQuDv0V+0DWUbkCAMVZZj/ZCvd3PGh1WSo
GNcW8K01YBNz54yG5axx1uJFc6zm3LMh1EOzkTWEZep2nd2qs6qeu4vA796VDEYNp916Ppi+vdcQ
ZcHRGdU6H+ZD3zkXY1jcj928F6nXF9tywNwkfSd731Kpv5iVeZlAoty20ILXketjWRKgMwc4s+e4
m7p1V5v3AkXIzoSCzUBL/HytvDw9ugvFWBddvePh9JXhHmA+tcdW13U9bmjV/+Wn3rzJXfzYLsmn
sx5L1KaWGCRDx8vpaLHABe7NH4tcbrqOtlPXfui2YMzbBraQmC4g383wnGkTHTvvPAsVDYWX6XKm
GRoslLle8EdSL8Iu2A32MaRPxUfZ97ggG8+8BUvhXKixxEgAuzb/MEJ74SbIcU3DK3++BV5zqchr
WPdB2dPooDxLbce8iEG6fmzr1tz1ln9dG0l1WEaqQ260AWN05tjU9f1p2LW61oy9TWxr1ax6Sf7S
Q4O19+IQPg68AngJjOm1tvbggZluUkhAu3yMj11qn8Mx++qGg/dOJBb0pq5hZs9LtXxc4iwDixDH
ag/631qXIznToY6OuWlT88rbGcQEiFu6TPgIyB3lxsuuHmL7QlluEm6sfjJ38JovVexb3gb2OMI0
aFxbVBWBsSnmSkdWn6OIphZQTrK1SpzyhwgKg8R5Wj/EMSVv0RbNNsLveTEswUMWO9oftgz5lST1
s7Py8kgNnrkBfNfvdQ6rlKgGEc2v4OawzATygMvgCwZJ8eAbHOKQrNMRluppvTHIcKIBRD7L14N5
pQBdbKdxNqjDV1rc5DaGsfVww9xHuKW2Xtu4G4/271xC2PAsIsx1c2wWF+2cXSGsCS5p23BlsIRX
BRlA2zYQZ6OhoZfICGKM5UCAEP8knOpQpM2BAWZchVh2doEbAT2mwOBN6LTKJkcdoGooWhj9mM5B
vXyvCoRRaWuntwi4LNSEY/hRGP54m5jS+dgUvXFpligf12Pf+f5niuP9NwP4bgNVp6jvgqb/gXDN
OId9h1Zy5lGicO2PoQGSbuaJburOXd4TVCy7Lo+qZYMEGAkAVbJvg2w4Tw8O/dgMDChmjgNoltln
EuMzLU2HFPNcZW39pak3kd8UENub627EiJd2tNqzZReiM2kmnowsHR80uP+ZlGJ4MLs6/oAkoCuP
gyGHed2hwLtIxsF317bffWpadKA2IPHjkI/I6dLWmynkON2XHv3DuvC7BVmGVHe+rcUkHQbEgMLB
BrwJjjIYxbg/QNAI0CHrFqzTwR8qb7+kZXhB4QTks2iO+IAjvNW1vEZikW9syo1nhm9ScrCqra2A
Sa/nPLwm70iDokX24wjKx44oqU5/Ub513HMDanj92aW8s06nJtyrygXn5Td3Q5SJDyaPFF1fjtsK
HEUpK1Xdw25a+o1XN6W98RLL/ZgNPpW22jS9d3W+HOAxzwep0P5MtH/Y18mCydWQ6ZcwjZx8QyK9
QHBm/wVWw3tfNlRMuyz+bpuU6lDVifJjPxfmeTX44cdBV8hr/L2bjAUZzkQZucmKmCZbR3HfYfuI
4V4kmRiujB4/dR/k0KnczrPPgLrf4dASZyFqQWymbnTv1tV8ZSS53OsyB4pgOYmtb2FCA0BHlQnY
31XSDcu1NBcOHrY6sqCFIBMzCPS7qs3chC4WiDrWLnXcep2bWcOWVdposX1B0SOvivYcNSG4Khoz
9Tcjpse7MhnaC88dinvMUv22U3b4gCy1IkBAD9/t6Ao0H6j+T+UxFXQBgsQXKbpNtZTp+qhgDUqy
cjVWHJ6NRWLgkJGxQbi+jYMalr4z25uxlJcjoNwVlmlWtTG7l20w0qoguKnRcAvMS022t9hJietg
1dg975A+ekvi+j4gEFujJSuu5zDhyeWu8aaemMI/Ocl1JZI2UGHy2JWyTteJVSuU7S0qmleOivrQ
9u9C3JPDHFbTDsjAbMMsQfm7ApLAnbfA4QATtwA4z+P4ppOd8E9OdkmEvz0iyjmywxBF9i0WTtKv
AC4eDxr/9W367/BHef100e0//oevv5XV3OBA6U6+/Mf+R/nuS/6j/R/9V//7Wy//5h93Zc6/0195
8Re87vP7br50X158sS0ops83/Y9mfv+j7bPu8dW5Qv2b/78//NuPx1e5m6sff/7xreyLTr9aGJfF
H88/Ovv+5x+6kd1//fzyzz/TH/HPP9Zfii/fOQI/vdQ/f//Hl7b78w8M6H93gJJAzbGV76F55ggz
/nj8EZKkP/4GeL+L/vzDs/8upOl50vZ9lEqmwwGzLXv9Iyn+7iCWRqTqOPoH6o9/XsmLR/GvR/O3
os+vy7jo2j//cPRR8l/DDPwRaS/Kho5Utu8I1z45yOY8TjYyL/wgQIWhlaXqMjjmFoSL51JILyDA
Flhjx6D+ipFpmfCwRFZWTLu0qvr4YYidsbRwfsdeDT4mJ1hgOexQgpbbUHPq57PB6OgRh7JwoZXl
yut6GFzYFnElWwcnT9s23lOCr+m6VmX5iBotROPKOYwzTl3T/SkaM64LsiUNsbfAQIBP71vgDjQt
w+gfWMMxB+icEg24lune2AjePRconxjc7w2As/JeikBfXWGY+gUBz5q89RSFQ46P1Okyfl2pnBLm
wWjTwL01UD3Q0cytg84U54tNQO7u04CsjdqhAVNVfhkWILm/N6Yteo4d3VhO7iaRfQDpvw4owVmH
WjN7hgvccwU3Ie26gK9kgn6MX1GS/mF7uiebXAIkg4liIMw3YdBZAnwPvxKjjOBjR4ml6q8/jcbn
MfDzM9dn8JePHEO9JX1PSug3tnvyyJuUk2aWjM0DQC54EWe2kpQ/jybbvKM2VPYc+OZWuKTzeFb2
JZHnrdGliOAOIg+Ukx5+fzn6zP7icpSrhKcsW3kKsZp/cjmxipBYT1Nw32qSQkMTBDOcIqjuxH3I
gJ1J3yqcVwCbbgwcw85wMcV9EcavpCwes+MvL4Rp6QiJ9cLm7pyWzRZvBD4OZ/GexnWwWt4NTVsM
yR5USezIG9gKMTX/kEAno3htpQsl7pVBFxGGVjx7cpzphdbr/4ZxRom3yftKddB8k4EN6yqfssH7
WtodZ5DLqQzs9JKTknBufn83X24bzGfH9IVrMp2xlsE0OsnuKAzTdaeq+R5jfIJvgi4PNreRMKnE
GxjZLaquo6+78E7l6vdvLR5Tai/uoEtKxnYshpawTLQaPOqfktZw6CRyDDu8p6FzPwd3PV253HrX
kVHlGQZ2pt/cjQc9ByiBUDZbm0Y7+PUlvVXawoaKu0zMiIhzEjMVFnK0jKu+LYlE1rTZiZpu00TC
Tfyrss9xVe2xqOnlZByiktd0mppa94q2Uy7KLRRyg/8pyFNaA7yvINoyiyWSM/C8voIv4O/sjHEN
/7tKAqemMI+qlonbthmXiW/d5ZV9m0ywucWm1XNFeevpWWnEMLRwYRoTCISNCXeN32yGKe3adQwE
s8Flh2+ST2Jb7szPvKdXAQylX9rskpjPNclWLyyUJXO+Sb4n1B8PeSo/S2KfeT+Vbc2bS+SRMvoW
xBki+vPWngKK66VTmPVXFtGCO4zrkJV6u9Acy6rorGxxNADkD0uJPqJ4U8iPdSSHq/hsDkfhuDeQ
GFMeSVFx0AxuoD3Ca/5SPi2QmRuS2LoDPZVNFVilLuOlaW3C/f5gpl6XCHpoWpSBDwnt3KDYEaMx
G1hgFwhd4XasMn3VdKio+FwIBwfjVg6dXtXyp+us4Z4Zt0XVMlY3pXLDCMz9bDW52M3ZaOJGjns4
lv4KjVdPY4qqHe36q5N0GMU59zy+VKijAedKPa2oSJHL6X2eowDeIg5uB6L+OJs66w7Ntn64tP4S
Sfahg3ZH1hPcL9yCYxoVepyNnHKc/twy55Y1pgg4INZPMdCLEOjnNVf9sui6jmTusQWx1TI5TqZG
5ARmuyCResD2GMOkwqKMxXT9vOYZdQOGa0vr2oVBMxYJMEQk4LA0gOw9LYt2HKPR2NgJErQbju96
swbh0fAUO6SP4+3QBGbebvqsSRlVdAzVs6xqHOHsVZ6EcDin1G6UvE3EpGKMaqaPMkndIgJEEvge
9WkLeGhK1ORccAaDl7GslFXVbn9uP22gFtml9LI03ZA3ePoCL40e3+XTaBcD0kSBribRa7aSA9Eq
5ql8YByQLatb47oSNGRCLVhAiOqiD8+7nZismU9shFXS++ua495Y4xWcwWTcsD0mfNbGJXfUrUMI
jyTCigT7mHsR9l7TfjOVMTJxRacs9lgcDH1Fm5iso9nBUaWa70knBFrRTfscKxrNiVIR6EmtKmNB
bPTaKvhyP/NMR8PkTNY/23ZYiU+edJVLmzVJpbcovmRp7vKAtpwx9mMGp4VbwdW3KJAS9Db+VhiR
qA9xAgp1bs9wyEvStDUu8v/j7uaZBJIEnL5vWr71a6C3xBWqVLr93qvOAqa2XQZscLQgadHU+Jdd
NaCxZfH1StbrzkTU9s3PfFRY+8mCaGl8m83OTPJLX0y97ewtSAs1vUGDbGB3yYEUJZNWdGIwvjS8
xJFnTZiUbfzKqUufrn7aYDxhgRAyXc+mwb3rmKezCFwAFkqrtm7F3ACGW8fDtIQxMkxiW3gGRZCo
2j6zjBHl776ZtZ/r7veP9yRa4QqYx8JRDGxTT2b985+2uAVdnKL/33gblgWO3w+jie973hm+yBny
qYtEa15FTtPxrDli66fruniHpleOh79eB6d45XABEj3hL3cirS2ZO3Vd3T6tjfSn0AsyM59tfwcV
AcU5djXSokwIZj3hSBeB5bUOv78dJ+EGpxgTeLQlQbkoJa3TwY5tHiW0Y7c8kBbuSUNVwTfsHptF
X1jeX/iu8xZSnZxc+rL8/q1/uQO8MZGOK02GAnfhJG5c5pL2UelS3cI2wlF/zWLhsp0MgU+7u83z
4mMXPc2ZzmheBC0wQLecla/cAULn00GpfAoGlu9aDE+e6cmEHx87O+Z+dVsifGZu208TLEqA8nuH
jK6tiaA6UDZMt+cgBpcI9BTIC3RzNVdpoRYbGkcKWZSTi2ESG8Z9zJYXdUpvCOSoHj/T0wvbBJIR
AKNsBjO1JueJZhL3Z2V0011sGPSMueoCdFrG1qRFqg+wHCV+SiejYtCBBu1cnfqronUtuxza+NJo
NhlK0rh5T7cfPYorE3T6fOSElA0UJYyAoHOHw8biUmiYrUMfvGo5/xnOOOqd6mn5TwZG39e2WXSQ
Q6NeMHcXg5rsONinwtSbBv0AQps2ACyiCifk0C7lfTGh9+3PRbFI9vinHbA0GwDJtF2q046fpbRY
5mJlqThqnS+w5OxqZ4rACMQHQ4F5fVcEZSemywDYLttRl4R8xp0CZsJdbsA3NVC86J5oxjtgX8Hg
r0bcNEO9kV4xJehVM3rzdGsYJ0Z1z30p2WkBluscGedJ6BTni1IRl1A+xSxjk1uAa+OlczVB2i4w
d+0Wq2PF25O50vtVNSwmlxL3i+TCMk8tHAMdr4l4MUXVj1+xno6qQIWhUayf/wD6mo6eCvZcDpPE
bPoGB/ZMt7890X9MjEhGkZBq6CTIko2ZDHLKD2z0OgIsRsIFYtFqAlgB+PJxRLUgoZkSHU5g9tOM
Zqi8gaCVO39AQKD3ajEZBm8nIT41zW6JuVdY43KAsxh3tVQhGz5OyEjn8ByoO0BrDYzDD7iNMRoY
N2aHETXd0QemG/+qA/cxeqcRG/fIoKdjQjOxJKXl2xqracdhii7RjHHHjhM4qu7T1KAL9sL6hJHb
rjpkr1E+eMYFwk747nRraucal3hsJF70V855wBpWlu/YfnsjodNN7rHxqRDVO+g/9IA65B7NN9oO
kk3M2vFgkP8c6iMdzsNErLLCTAiym6m1zX4XtDlof6cM07h6hw1hogDEjFnKpSYpiXY62puQJXT4
askafQIEIk/lZ8Cp9XwygUlzP+n5CD97kwx2yeckTLPpegFGnJZ9ujihDwrPp5vn5y1oH0h4RI1K
zwxAnPpVnndlAwwSK7fvzvRZojO0DqH/j6sntXKLvCu7qWkp//SoVme1GGVRRu+f9g8yBoR2Np9o
ulHjNLB7SYcu7eOK1n8R58jSHZjbv7+GXzYPz9XbBuwU6fGoPL3C/7SX4vcmkUwz2BvT6rPpJjJL
J9UFvHR5MAqbsw6N1CPU0a+s2FKfgV9EEbyb9EzTxCYHkO30s3u07zNKGn7curYPBeBrG0VFJDcD
x33897Ayeidc4Z/V3ues7AWbSwJ1hyeYJSH3azeYCoT3qrMGzDvrHE7fKM9k+MjHYRTbyRcOlnot
gBfZVeWVT8GG52iblfBZuBsK4fmljcXVKyjmAl61bhzKqPGtOQs9U1VqzGRd6L4qYdgiLdNB9cjR
GxzUU/wYArYiqHy+rBbUI9s+ZWK9ImSG4TfNLQ4LC4AI+jrAohtB63UTBxENZaUAeUhEn7jbZPEW
gbs9xv4avLI/P97GF7eZZyrg/xIOUyqAB/Py8SbYqSg0ds37iF4JXrgXcFF84OuhVU3GFmcm3Ucu
Bch8jJ6Cgo9Lzzf8XpBr8OLT//3ej4yGotRYLUyqbV7TZrvaiXDkfHBoLWVzp6KFVuLxms0j6HR5
OquH9+GsGh5gnZhRMu6timKZ2IWRW+lmapyoRbaP2SEqmyIntAvzlaOe1Hnznz83IhTfIQ3jsYvZ
rjyNB4RTjyME7h7L2uKI5kuChpdwOm7anmmFhpc3XQlv7BkgRTxb+jmWcgFfELOseXfdFEq+R7JM
JwSE2TIfKo62/EJZQRxNNuYc1F1KqqHXuZ3k6YWlQTvQ5tj1YpLj1jdwwPl0ZTZZxs5dXzh5jCoi
JEzEOOpjJ9nlQ1tzs7vC0Ju+sJFEyx80xMBNdY4MiysJq2qKmk2LWkiN2N/Gmc5RJjZK6a3EyGYf
rNFUiwm5cx1Azo1vqJaSHz2QSPEHg/ZqdA+3VnXr9wIFhGJb73F+TTP9YtU5IC/aHfPZu1iYO5ZI
uKOvHMZOzwucsx2iUwJF06PodZrdTtop9oO5928A6gxD9ZHESTrdLBHocUWrParUDWWpQXE3Jgva
6Gs5xdMVjoSzyRDgyK9PK79E6SUk/RB9gXfDZIPVpJ6WVCyQLkPAirKBd+ScxNL7f1tZeV8Yb8iv
XNeXyjzNqapqpEwpF3ljSoP3lVWr0+WjVeptiPbYLCtupmiB98r9fhS9vhj7uprg60/s6yLH6fEo
w8AyNeOy3Aw4YXBqW12d29jVn04F7AN45RHMuq5rbGeSHpW6rjOOxvEKU9yct2QSZOICjIowRc0r
aL5j9pFMDn16+ldOUI/y3xfXagmTmgHUEQfMG7vhy/UJEwlEe2lHN1Pg9RzGEfDogSAbp/U+E2ol
oU9lOQ+ae8qdpMYw889T8o1jds+R4vnEF1QjwEJKt12W0I3Zrox63DSVq2/075/pSQYJgzjHTWXa
3F3PoWOVPob8tFviM0q8qcgVAmman9N9MY70KJqkPfNV9bg/x2PtJxtl9VY+7+lOH7KBpxYE3OiV
i/llYFvADz1M8npUm+5pDUFHY11JSeOmcPqYuWRi/GQuUZ53ea/WW4gjYA/Fy8Pvb8KjBP/lQ5Mu
FjXbdRVT65fsih/S/6JpJCsNXp/urGjgmDOVC8qkCKU6pbO0S1n2A6BrOlKU6c1zaAsVUW8YyPyA
qaxGb9bnFyVALZK+ekp85lXt0CAZdZHON1vDHPYA1EJMi8vGnWgvrVOxNDqJ//r9h1L6hPjiQ9ke
iWD9bIUOy06nqy/naFFDMtw8J7592DrOVS/q2YMl7y5OBb6anPECxgWdTBoeYppaAlNzzEyHJWE7
1nyaroGuSC8pjodZyTgmK/h+oa1nYGhEmWMba7NDPmEhAJl8K93VzmSCCnBpZ5D2Z24nnRRTc2dw
xrgfbGGaxvYpJrNGpXPhtKHTBZqG3Nnjf+Qc2k/R4jmInBYXCM20dWezyuy9Y8RSzfQFcsyhoD1c
ZNH+saefrnG7lF0mu6/PjwMUgE78Lf2sH1zbFqXNKZEWRSEfLsxE1uwAQerHQSIzZzQ/p+yzCYBl
t+mpxZU09zUq9pQLoDn6+mrfUfOInCvycvhwVephGaTDt0kXNg4bUBmQ+Q0iptnA75/jL7sN5Vib
ohpEcsv6dWw6KgoX6abdzUAvHubkAs2y/gqox9eBW0XPAVSnAv72WYv1+9XF99e315NC+KYSZCRI
ibxcIIi14oRqSnXznDEGY22yv2AKcXj/+LGSKFVqcxVZmPDQX/n4j+avF8NYseo7yMo8SUDxy9yE
LwaRdqmH65CWdpwmk4z4jVS0HfZJv1ZjgGx0w+UsHIFrMjs8QAv5B9PKgPPD2e35CGzQ3I9v9izI
fDOoDF0tKZ5KL8+nJrAWjKWgVQ0yna4IB0TGhnp81+eRlctMl5KasO9yKFaIVdDS+SYEImeDv97F
L0oqgFUjXmW0ws2NV1bIX5Zrh5SrbZOX0mV6cRp6TJmTWkic+uvnJYpTn+SRPwfuNlmB+ms6A188
o0k1fLz17ETFdDPmzavnrNOAVDqux3igMufij8CK9nJgBALxIw3/pjuIXEaoVqxlvMeILZWl2vcY
j7+fB+L0gCUhUDkYmaQuRtIG9WRnHQ3l0DmwD+8iGcS2vRYmRVAbfSZJQkLGMvKHL6N06XbVtZjS
qfWz1mUTvv1H67f21eIA//1F/XLqozbKLdDxICWYX7esFrIlZL48ugv9UK8ks53abPcwcXUg/hSg
jdTippvKAB57Bq9BB0jaU8qEddlNsAXPQFEQVkYut9FZFEmMNjb003taKIHa58uDm7RWUqFD5lm8
r0ewJvka67iuaj8FoDWxM7OwdWai0efyYWy3epg7ec7bZcIn8qC95TCjcsgd6qEr6B2wDiA0dua8
Dg23UptW2Xpq1y4aa/pKYBLgsDyM9WM6qfF1PCtA7nB5Xm/oMz3KWz3rfn9nT2MBJj21e3QPgojA
V6fGmb4DEACoxbp9PsDnjdsNGjVLg14yAHNCq4eK6f3a+77cNZWupiG5Eyajm8X2lxjEqujpG7jl
dD0bAFuqH0VAkSt7oAaVp8hz/lfAc/20hv1cviOt/WKLVowZy3IdwGaMH6HT7i/nkJwWyyvZUq9p
6YRaZZWSYKaDQqRQMRYwOuQwlYfc6nRaMKXFSHdGS3Vk7+tA9fq/KoP0DVyT8jFPzEZ8adw+5XUG
oS0N6+AxyaO7pfOFEiZneJ6ydJzPjtXbfC9hleG0R9ZXnx/7Dv5RdA7xt09QcI1g6q1NP/j6pdga
Fy7Dowph3MKlB14Aa6HvB6CfcbJM2yFZaD+wzg0yiHDnni7UiHr9wVyolfxxEJpu9g4YS0ACOR8b
EuCbalkotdHFboHYuJomu/V5z6f6akH9qAl20Ld8P7vHWaZvxMipaJo/5JpXRBNe0fWmfUWBfMDt
p/vQO/0Omb6S9bkDk65dbkKyynwA4Gs1/aqdhoZ5xYb+KVoJQpenCK6WqIclng6zmeiNbCB+d/ID
2L9KRhT0HIqYa0noksVoRaeBq46soO7Ti5BiKg9s0TlU84zeKPECQBgqoEh25SCzAFIfYSsJvYiu
aoF7E1B0dj4HmacvJbZpOOFfwi7TgobnZ5AuKQlE0CAABoP3z/OYtjAOuecCiENUbWvbXmybllyd
B6rMz4EVtGc27GrEGEYT6utbSIYidxI0P8kDAloggZ8dY9IfmezoCHCtNckl23TXSwG/E546OpAo
AdL/cwgZRErcbqsQQE+2QTfTxQT8I/LpaFuhU+QmSlG1jFB0czbMJoCCId98rhNNjSnMAMsOYfd0
QC9B4WxDgxy3DS/NwUKYAPssJLW+T+d4gEtcmfU0IZAOrLxtHiwIM7x7RTacu1GB5x3nM4q1jMyz
uKr1eM80xMRcDfbsy3UXV524eA5SEFYQMl1OHYT4g4FRLtyGlmyd+CqpI7rTb/pYVfzpK/P5cQv6
V6zCfHZZspjVNl54JtFpyM27K8+kc+T1QCQgm82CQMmwV01O0xvYNEU5ETranUMRY/0kxnhWbXhP
+qw56oUC6pSXNEqgGu5UYe0+GKhTvPDjGDB0SrwtDnrwzXNiGnEIpXhAslkerBtwwm254YRjFC6q
XdDL/Rk8V5O7O1D302WkttYbwrP+zTcjkqNY2tiGYhZk1vvlSbGneAl+Lxpaz5ErEcSTgAcvUcrT
UJWCeLgH/p9SLKWQ43P04dyAY/rMC+aMP8shrOkR3bW6fPBcwKdNSEaxfVU25PVIqcfQ9d0tReoR
qXomhJ3T+PrpD+kCXxvemp4y05yv63qATEj/tUXyn0JoDuVhEe5YfHgO40K7GvJqN9kqH6ZVaTDq
EdI8hXiRleoD61Ml6Fl4Y+k+0s1aLU3QXC3QahUaQnop/j/OzmvJbhtY10/EKuZwu+JkaRTGtm5Y
GltmziQYnn5/IKBd1qhK2udc2UqzuEgQ6O4/QVCp86hLuUpHoRzNkGZNdY+J8tKkVFMYE3YXXUMO
WxIbGanY1SRnauydVZNg0TFWPauzxXsVjEbXj5oUkuNfv3XvcxJHrO6mwFSCqtXuVgnE0eQ4fXzy
BBOt7MqIYOWfa25LrIpXLEcdHqIG8DTDyG4lp/o4mEAk2ManMeS8w2gSF/fXYDGRxB8aH6ayua0L
ChiSnBRuELHkViReUKHj6XcCRleeXD+8CUxq2BCdAACTyeXbYs1NR/Su8Gfe1QlGh+2Zkymscdpz
Vu7AeWAawS0CVJSbzoZne/mk3+YIA5QqPBCiFK3VrR12BekIrTlN08MYI6O6xL4HMf/AnVuYNDsi
hSSf9un2MsDGoPRiIMvkayKlF97hvPbyEyR6uDwHLgQg+DBRJX8vcklYYV3EuURtWuaFlXscDKrI
9YwbkjwHwolYO7LPp5YmFVem1OpeXVxDtpfKrYgyPnfsI0wm8N2XnVlO38tUH1KhZO/BjHIolbo5
l8MLYzYZBNFF7+QzGi2uMTd529/xpoCzkxHlF+uDTYIcg9KQKCb28lIg4oLitiTOOhFBsMTZJIWb
lNgX/GbknM/0Bihd5pzS7D87gLHFR7SDsrbcy8ClKiR0n0mCCnKYCq7Odpn6pML7VOMHxQjFLDuu
xBeDGi88hvZe1a14W8mv7y2GpEGEFb72KDiw+HabE66k9BWNUYTpvKD3YZ4x3SNWlMXtkEeyVvQL
n23FNQkIITO+NCkjpJxNTsP0rLInj5racrDKhGy93O9kMTsutskpFSxdjQCqccvopiaXMyLkEA9G
HpW+4KCzQn7U2IeShjvAleQzTbMY5I2zcfBC91cjbaKETZs1do9eWkwGCsWcaLHpnWdiRCyuuDjm
pX0hK81leDwXrpx9Z8GScF2runlTHQlO7iIryIg5BnAQM7yCsnKVk/YmWBnbjRN/Zt/kyTRHyXMm
5jbpb+288dPbFGYyZ3y7TRMfwKJcuKV7mlZ2ZfPvKA1WIou6V0HEDunY2OITyN2/9H4rJ3D6QAsd
UXfFPXLJmguziHXn4/TNhJjibv05BFLaxgtvd8i73m+GrAb0P7fNCfuaA3meDLmwGV+T5l0c9ED7
EYY8PH0n8FuuawkriReOi5wxHxeyrdsPK4oLohxVExPUseSAsF+yxPQvmnJDy3ei3ZVPfSRMYoHu
tlN4NJBSWEaYmDd4hW7jQmiD1bbpRYSMTz+Sj10Qo5x6di+xKd+WDIbGaLraufcSq04xQFcomX4Z
zawORHBou8Qy2lMjTZO8+0Q9sMV35SJTnWhEEGVe3GDwK+eWOCrtaw2PVvd2XvOhCrHa3nyk/qem
SPaDSR8YpZglgmCNsEcRlZhsSBcGvZnXHQe8meOPABikHN11TJhXH5NU6ArNSX9jb+7bGs/XCduM
+qlparkl0QwWI8o6f5rq13LfRrCOkiNGjoF2Wd5zJgcBskG26y0O78uWA2y5BmkC3HbICE0r7lrb
cLv2VEIzF9HTSD/CmhyFJ59XHvodGLwMa2bJGGsn6VORx1qkLQ+BHKESEd2xvZjjZhV+etRYjRCm
HDpr9M/eVo+NlVGiHDNbbCjATHXUyZ16BVfiGWsOMr7Acu8xCvBOONV8Ry5C371tNDD9vSClNqdb
UqjD9zAx0GwKBMxcjpW7crI77yVHFTMbZU4TzBOJ4QgEO9s8N1YJxxN+bixQElZGj2PiYXBtjH8/
BgmPzDwXlg1z9FygvMTE5vvkmukg1x2Hhnwji7gnEOdegxMdzgVsQk5dWuslw8U0+uoWvc3uZBeR
6x9Gf+0ScciHIeCuWkRD+bhU6tdsNubYwOk+m/uNcRMR4T1JnO9b/hotKSEaUot9FWHmg79mDZmb
sKOY9nvBbbYQ72meoc+akF57myre/E69DDYwdBu/XQzC+F1kXJlc+rnJSXTB2TJA4HCgEkin286b
YOWGxSInpMXaVWwFCd+Wj1WdfZ8JsiLvEfIWqJPiaJMbVme1MVe00DvxZ7oy06CNgWUxutxG2HkZ
vqxBQMZaSinHE9LXU6kzzd6BwoWM6tb5oJ/XRE4d68yacpcWiY7QkBt2CiIpZRM5dPXxMlfSqf1R
k8XKxOnkNqkYZJieywU6403FD22irsMJMusgr35LZpMhUpxJ8CoVDoMMPC74nbRPJF9gVlOIAW40
a5rteb/JbP38KswTzL4fqmra+lxqE+WbIQKfYdDRG5AmzFc/reRL14rMZjUkEhZ/LWkNu9c12pow
hiu6vyb6C44heBOrxiQxBaplSZxxdhygPXSveothgM0L4ET4QPBj1XEZl7P8ZChDLndf79jVNPt8
ZUVJKNTQtmtD+RbZmWFy+cKHYFq/F26dcwjiTS5fO0uBLWXpyM8ho1P2b5M6IPu6kU8BspOsXzRy
nZFtx0uQbKmkhermsSta2eN7tZAgRYJ8gF81PoUDr3leydN/Cgd5DGgosVA74LbPDvu9kFgVuoky
cl91QbDC0O4mIsNCfPPCkc3Bm2bJT9QAaG4nKeuzWFxmX7Yif1TLIj8l70b5ipZl2nLskxQgeFNx
4pT/2gfd316yJR5i73Zg1zSXOxuWD7wV/b31ItI3Q7/Znku8HQ9HQWThEtSsLP319SYcBbyGzmGk
EPNzbOaY41PGYD+aBMfUhkh2a4uS+3eZVfFXT97GwY0cP6+a+2VsjaB88EiYnyeY/rj1f2May2Z5
kvam1LQ2WbP+F5ffpJZV45ROkDQ4nAvEMXFA9LsnBx2kKshO2OPwYCgRMgKTm+5UEgVexpN8NHbC
0PXLIOGd7rBVvcd/RBjMfAiruqdvdZu4HqPHOUNVzCijdhx+Yu+V8j+Rm0FiYwZKbutXR0Bi/SKp
pXwxJ1zki9p7IZcIUsXljs5Er3WCLlN20kvRLtrP5ZTJkQ0ZAXJkM2yLXLlqgkABMfALPTMgsV7+
jbZv5cE/ZZmczuBvKKeHv+6s33YTQKqgAMybTduxebnfzMlQZfZ1PTbO05xxzDSY4QZLPp6cglvz
igpFrpzBJh06g20ncie/V+vu11fxIxQC8g352g7pnuBiBxwxcmT5H6y0l/PuIom2p6RsJC9WoaNm
SfEHFM/JRIWt0P8gNX8P+/84++fjbagGNOGBBdvB/mkyKQTRS5UbLk927Up8Dl/3gDutIQCGVNRd
SVaZXEZU+6reD/a94f8Ame4+bv9t8BgzwFmGsew6LHLn7XwWggmGdynuuQA0JC09liOt99ydMmYc
Jlbk1YBFxlngYs0EIJpHuYlnpCBA71TUI92Dwx+Mg/w9qDPl7yHl31HZRnEhiY35TlpNgp0OStiB
kX2dmpDw6A9FUcsGTfNGM8aK2NUnjKPW38EOP911aB4RKLnP/ItX0X+DfwVmavh4itiPoVOxR+j9
skjZAug1d3w8X4QsO2u1S1cKGYf8Jd+KX6/AH4fiLAFAerAGAgUsRFg/YS74MiM/wIDoMfUWybNf
BKU1x8reBJJev++/pGuw8f76g396AT3i2i2H1o6xuMWM68eljwAdiVrkTo+eqrKCnnFaca8h3Mnt
4DPoAlBkpA673xLVrP36Mt5+f8mt4EgPkNMxnf+JrTDNlhiSai4fUR+pqWXq8xgYYWeURLwgiApO
RGfLVf/rT7Z+lLQCvUpCB9R+oFhQgeDtQAPDiwROb2yQQDPIuUEZxDS75zDvWlwcxo5z9xWup4RF
FjV0mMJOHsK8tPIod+MgiT9ZbZ7DZ//1tb1doggvuBcer3RkAZq8pU345E0D4cbmgx6reIpcOU4R
TZpaonOdsElpNKjyfVk5eP+XTWpfCf/dF2ygYsgqtmUB1sLVe7tJ+lKR6do9GWk4OsDNVfcEyqUw
P6zJ2LnTabLGwPxaFr4sZyynr62v3YTyITlGHUIYxtBJEPn5jYetiPM7n7e3S9m3bNcLbZ+gDS7k
J4IOx4yAsB8Fj99FcWqhtgalEyOpMKdPwlSI5gCRKpQma6s8LvPXj8xz3szHfNvhRoUBrzKMqJ8o
TZQCQk5z18e8b0rOZtENTdg/RiIq45dkWQyfODZibmnrMHWVow0tbs58uOMlESww7p/GwFvb4tpu
ndn828ZjUnxNDQs1k3PwB0tAtQgnSnS00PhMsV/gMwDndyYzln2Y0SZIjgtli5+uq/euYg9Hl2di
JJ2Bse8yxSZZxAhvvmbG273Cg4Ag9p2voff0DlESP3KaUWrOByMU3lxQ2zRomE9d2NnpDAyLIHtj
PYQkq38fzpIiNRkfE5RNGW4qDlYs4syM2RlCgsmKXEozRbFK6ZkpSFBJ+AbpRJpX4TSS6pCEg1zJ
pU3wi3kOPGrZ9mR6zjCOd32XwlY7MwVJzZdfP73dTfO/ixwGOI8uhJDLJMui9/xxOwxCdrgZpPBR
T4lb9fUp/WiI4W77ZhyiA51Jwjl5PaAQgjVFxdYHV6ckqUU+yWPM3KQHObYjo6QOKg2c/toVsFTz
2VzsxJxPXRf68e9AyLcYJLJ/6B3sHiiQIAm9Jaw5SM4ZAJv9A81g69V/o81PnfqCEIjuSGswtVpu
w7OH60TKSTuqtryUFHoW1m/u79tKy48crgS5sQ/bkFv9ZhMxY5PxEWvqYa7CcEv/cEgAaYtbeBWu
8TGkzqbQDCBGV3/abGIs2EXg1C/uxmSZDYKRArea5zMxOSKYDvri57KRDQ903zD8Qg/tDLcbGyqr
CGUlll6XX3+HH+kR1GcwVXxkXRhqkULnv+XrihX+UgDU9hDgFNhDDBjiyklOxsLciwi5/5/qIDAh
o3oOaHIg5drWm7sGZtLRk3vVgwYUdQXfqfocH4GMZqHzITrbv+FmvH1ebGMETBNf4ME4c36qzzE9
k8SNuX3I0jxgs8TYCLzx++eXAUTR90E0SOSNXClE4je/vtk/fT6U8NDx9nLUxZb/zTeviR8c19BK
77U0YmZTkz31D6qtyvIgPtx2Nsrg37GUfroAHjOEJ/YFlFwmR8yPGwJJ066PpcFwB5Nu3wHdvcnW
h19ijHKyxvqrOhSsfTYEf/z6Bsgv+N8NKbQozSRzgXMt+vlQK4hCRoqarPc5G+T2KQynIbykgx9L
8zW2GGO4+DZi4d+8qPbbqohKkLMggolEZciae/O9C88RzlY1/T3KorSbngJia9aXiJyR7VaD6TVm
GQ7hI71EtXlvZLsLX162LlmMxxLz7y6faFyHAKLedkQqw8jvIhPQ2Aw1Wk8nIE8psMmKNYQQy6Tg
Fg7HY3/IXSn4AlWVjIhf39a3lRX0WBY2JFO4d1T/b5uc2IvbpbGt/H6MhLOfujb5vwdsAXqcaCfs
xPCW19ovclSBhyZEdMKUPTaExt885LdbSsi95jGH8qpoAt+2IjPO94kzrvl9sNN5MvyqoXbtlZ0a
A/76y//8cexcoHcIISHFUtL9uKbzzPPAMDcPv1D4Pa+o8+W01y0FBezodr9vcL03ZhncYwaNMG94
k0PPtH5y7SBmb+kiakQCpXYCcL7rFRd8I7eXCYtBPl/q6EV5T3Q9SrpjX/uD2z7Z07i1JWkuTmz2
924LT0KQRLdPl7WgyktgrTNbiYjlvF3KmCmTZhY18Rwht2tQdr33tokEgIPPT5UHwwovA2UcITL8
qp0H2XNQqci1W/qVBMfSGOwGERa0DqaCOx+/VBQvbxISzgoy0urnw5iCunqnUDGmmnqWEGQOY5DR
bBOTMf6cqTq0LroGLFNUUsZVCZtqFPs6WZqyoOQbQUZKtpnHMu6A+I7IqGAFZQp4E7UhBXobVp/8
fZQtcizZo43jQ3RT0CS1x1hStJP8StIl4rtEash9OaDXk7TY2+QL18ThRoHVx6UcHaqOopQt4Oua
VP5wCXvDTcbD3Bv96l+HCkVOdJt3G4JzNZwxzXnme+dgJJtzITsvT9+rm6WbFb0d50pjrAdnGixo
FqfeXvS0hbmm7O7sfeajZsMM1+SceOegmrVnrvk1Rh0o7dF2ypzuBPFxlDcz6AjttW80Ftq4s/T4
yPYh8395drotcEm+cp9lWp1A48CE06UyY4zZ/kuFHOaHfsMB5Ovozjm6Mi8ps/GAVMtDWFSlfEtm
o9m+XGvL5gYaEwaw2RV+QF9fWl6ryL8jR2aO7rMpGKZPOR4RSAHBF7wtOqnSCjlQTSFmxtVQgYdi
D5A4JOm5LoNCgmGqrxCfsuA4Arj43VmYpB96hyRDl/oyrSOxVqgdLSOBTA8xUxx8Cxs159yUBZKc
A7/FBHMsctO79kktcdWakUJETrWFVOfPTaEapW+Mzruk8NEFn/QQXo+6CPCQbbYeQ8cTtMTXqnSF
LM0YQbhPvdnNeAZ2RMxvn+eeNI0XpyOH8FsFixO7DGJMU+9l4edsL2Dr0/Q3wwzLfQEUF9M77HGq
1r4YBm6pL4G7Lcb4DvWe9JvxNlfCxgWS+QE6Y75ZQ3kaFA6sEQLcBST/EknRjjaFmew0A+bVLFZ6
Zd+iLGzzBjQnAHfcLpoMwG7IXoAnXeT34jkIi9EAe1ITdnZeOWshdUu+XLqAi1bfzf6oQtfKn9Wy
nvyFV7bYX1xhMmNPTpsgp6U5i9GUy1CRFWIDvOOmNWxDYAusmD2qVS8QhbIwFaeTCIjcM+Fi4mux
ndou9sAIUNVJ/EIruoijnpP+bHaVNzHCLVMCWZ28J0A1KJxkhuil+Zwk1XPY6m+qlli4+sjAzBIs
G2nm4mx4v6hpqnrVizAKjT+E1wvnHKmtS2N/jufVcvvb1ZXjzmM1d72lvk3aM6DPSykTwT9UqrcV
asKol7mEHtyXoclOrKmrLuxhpvjY2STmC5mcngN2pl0PkqQbP7aVHaTnxvFExQhfgRwKofJDTPlx
9Zm3kgfItEbeoW1BZwE7gTsTJSeFom222QA3uEo0VXXkv85Ix6lXm4OkCXav2uhnnEF2vVMPz4kN
ft2XacCoHbZFakmQhRQkT7qeNv6G34zaKLM6DtlE8Sj0eBmLJjWLHANLA+sNQrFcWCqdetlm9fN2
tKN31jX8jEcYT/cQ52tMnimSactkFSgOk3o039f2vusN3AXWYQA3nlumdkqEGlweVsqSjsQhKxdq
PqYS81LwvSYVKIqMW/ey+0kWiQyLyd8PNzU60li7s/eAentQQ8Ypt+Qr6GIVwXP1FTUE80nBusTy
MS4J1mnbjGcadQb2sJDeaOKnY230UhNjAcJzv9UmjhbapUrH6UC2kKnq5b9rL3f0/X8X2y4Amtdt
4L0XdSH/vqMGFxqWq1VFmZQma0s/INNc5NDD3sp0yz7kw5rDFdLHnBuM1DRzuMlzTc9+imaUa2hQ
c/V1c+TSEG4CAPToUGYAVhXKomhU+wqB5zD5LpNEoI0znESiSWA5jBLrpE4H0PsTg1k5qy9tGGyU
CepXlhrgL+rTVe0Gn0g2DnqAX1AqsY4KNlSebjzV7JFoUiWhKFDqHDrOynrMjXA1Hzp/h9rasQ2/
9Kir0j8SwOX6MDEmMb6VuR9qpXVZCnmqa1CStCipjdcj7dlNKCelnQP0jXySzgDCFqxYLb+KQOgM
ZGAI8RjUxUlEkOHF8OEANkdXUdgHFwswhk3tLM8TZsZuGR6R4sRJffIZAE7DeTJxdY7OoyKuq2Ub
KR8CXQno4x7DJHaA26yzJ5iA+MRtNem/XYO6HMi0coztUvaNfL48IS5cb8i6cNQLnWGAnNkXqyRB
aXy27jm4n3WHWHrVKrFjRUuKDEwNkGNh68t+qGvcSRVVmuOFREfSjaI5kVsmmkO5YkDMeO+82vYo
tPDwk/usk48TCwZqTLp8HMGfx+aUKdFOr7yXiPKUm1RuAXxij+EkVXrS3BNIYLKqdPVPpD7kJ3Ki
y9lolY6S7qe5YQQp03WEisVjchRwVQMYNW++Oo8iO4KoZcAJBoBRu5MqnnpVHsIOkbuFRn4ThbNj
3QT3RSG/enluRHbCcexmabGgClI1qBpUZQvv2Mc9T6RWZcOqg5HEnWSTZ+51m1d8L4gXRihdgdRq
nhJLduPodOUdzCXBmbA2OB9wO/sB7lhwG441MbYXMvx897VSD7vBx3l7GXNcEXAywEJ/eXZ8UwLu
jkiSQXyKE0HyK5oEKfjHhFHSwWgBJOFAMXqMfB/SewqSZkJTlRAJuac2JiMu1fRRY/Dr4JUC7lyM
/is9ToMrER8tdskVac6ivODqu6H0uua9OWcOunfiW+Vz9QsYtSC7+26t3zFo81uPJXBIIqt/q4cV
RjKPhXXEm9tI/UOXi32SxSlZ1MdRsBnNx9UEyAWlV6RGp/RYr/JzMII4BGtSlvinK+KArl6LBRPs
4t7iSGbl6JusJYic0Ohhj5Juli5Pg6IQIUitx5CwSgJQ2pOblcmQ//XrfvLtjALzQ+w9QVJCDwtS
9+2gcfMID84SkuSrsoWcDRFb1fObxItXhWRpmcn/0wejFKKFZzzD2N8DvHo7iisLZ+zCZktJuky7
8HWlUyAQQbQ4sOBE0ZG6V59rjgq2+V9/8FswhBE/DW3ogpuBehAs+EayZBghZphVnd7UhLKF7i2D
VeIi7iI8ZqBwQ3GYAoyqbbe34NFsGD6X9dHNVgc3G58ztbcfin1rGU2cR4p3MAKnuX3/64t8i+QC
34YhQ2wiySP+lxHSj33+CtslCFrhXDVZUNERF20X1+dy5CvtrUvjgu1MK42l4yUMwo/LKNq2vTYl
Jm/Zwa56Rvl9Q6RfcoQ0B9f4ULEMHHwilblel1Zlie9QRsJneZi8vlywGKJSddIzUQkSeFBvi7ej
Ar/+mtY+/vzPjAzs3PJRzlsm/qTIGd+OT0yoPaxNYV9GL93ISaY6qV0886LI6rCxG7E06HCayqj9
j9scLXFyxmw3bd7ZykfOd6i46R+D3jJerYlNBWOqHVDRtniaj818EwruAXftqk9PJj4gxnhM063p
H3uw7NU8VkGaEl5ojqbUfdRzOQV4guB2Q2c3Y9eLRSGdC777enQNfUoC565oBQLDCAWDzeEuz4hX
7QvUlG3dGUc4dpslri2WOkMGpjN47WNDGVhUV4a+g/0Vg1G4C+fVq5zgpdhiD5Ft4BrTUJxjscEI
vu/smLr6uk14HDzBxsIV/UQB1ba453tF1uTXco3q+JEYATlO56gx5v4EQaeN1qe1H0KnRQ6dyamB
Z4RkZ9ysAsPT9dYc0L4tJ4e4Z6Mgf3vf971hCBfjj3XFPqg5Dk6PMysRmISLfHJn0/SwLWyifi0v
Bf43dnDNQq9kr59XxAAIrbdxLZMzydkDsMDOMcBNXCIqMUqn4G/sdlLCQWhBOoZ2RY0479R348yy
25QRp0bTZjjOOUpvY+UdPollCLrkODornfyRnRHW522FbdHUf4I3tCGNMrsIM4tnOsOcMGUzbwJz
wO53ags865fZfKX6tcNb8oYtK8EvPi4n8C0oDyBn2r1TNU1ZmE48kJ4A1LV4EGEr7ZOUVkFbmupa
wOCRUiaovk1sjRQ4j0Qxc/wIhEDTQBU7e1N1sKnwxD/qRUryGrwvDbC1n+59/OjN/jSTgo6NXR4a
+ctvXjFsIH6cQzMDZgjM1o4NtQtl4C0whmSvhkfQereC0BdHHGCyJk3+yYJWiS8mO2F8E+CP44Fu
lk1dRj3p4LRWwc1cYoV6Wiwi1e9BDWNydbFHepjnsWU2N1kJqSUTtjhY7Cfzox1UA+Ehi+vfmdyD
iZeZ8zIp7iC7MscrjmU0DuZp6vmz9FrZhdG8ywtsde6MFter64QsIjvJzPWv8VCs+cXxshkVnG31
H7BByJpz145meey30FvRBvj2fOvD4SwvjRNH7amLEzKxspFkHPdkjcVi3UdRTWR8sAbiYKL2wWK/
SufTTDe4Heo0bE9MZ5qIsGMUNXjq1MEDpgF1dJ5hE4d82SL4WBLR8jj1rphRpjj2F8uPsrty8Qb/
wJQof+qraDr1Y2a9LNVCMvHYf/XTtHsxLLt4Kl1jsQ7b6EICOYAWxpXA7ivFmPSBcRVY+GkhTDqL
jjn5g4P5gAbH+CcSiXPF37A6rYghzvCaE7JqhvCG72qdTSNlD2qYf3zyMVU5DBBAMOqKtodxiwln
jspg/WyWLlESzKOaI0lqwzuRde372Gl74seT7VKso/dhDA3nGkdmc27yVjoZMjy4B8yrryadA2kZ
bSmtZQKCYdLkpsXQ9JPZet5fqx2mn+Nh7J9X0PmHBPux23LoSYSGheiemqyxqJfm7ewvuQvracuX
W2ImpvsGLtS7xh6s8zb3+bnIXRvbMmK6DxC71n/acC4+dpM7v69cc7zDpCx9momFKOAm5STMVf12
j6Iq+ojrVnlH1o73PoQd7R5y3FwJQynDexPy6+fSm/rPEbZ2Vxg3xpE5SXzj9VPLacLQ7ci4yHAZ
mobuDbEa9cd2nOvmKDn4F2cVxtfEzpqHqGmZeNA0foSZbUOz753rHDT2o+0kxmnexPat6OPmNfHJ
7MFBzTg1ougZSsXWq4WD2k3QrMWNk3nru802xkc/GdqrlQpxm845MqZ4W+GTZ2F+JJTKfY9Tcbic
8Tmu+RQrPhv0rvdt666HPAz74BKWRfwvTOOXyG+mV4vj7QpPMToUGD0g8vJkMk5hfnLZgM/GUoTv
vCQIbpwta7AnG/gCjIW9TyHFPNL5GZ3tqQmb+utU5aTXo4xuHliatAlRO/OeELQD+TfilQkLsiEw
mPm6ZK5x19k96i/anVuP7eS5aYhV5cysX/CYIWZiE/nXtC6y8jjbNex5j5SQuI0tRM1YwcESFg46
1LmsX9lQK+dg85/8wMFTMFtCkndYbaP7czWC6eKhWb0lZIJwLqYExTMWhePzzGEDGj/U1wmbK3Kn
nfqjD9nSPsRVYxXF0chESofM/JxcnjKphr8s4uifUoq1szGDOp9iEZjZIWE0d0b/+TLn+AEuU/NH
utnjLY72f4vBefGZ++P9XSwXYwqK4xbZ3YXGpzVurbErogdmddUNX6wkLCaf2ycqijS6AG3GAi6A
zZGcGsx3kK61bK8kx9gHwCrzKwyK5ThHHhEBbmv8ZSSjTTvYZ2594KrKf/yt9m5IanDvm23tviBb
M+4KWhpeLnd5TFxnvpuyIYfx4XvVCWeL7q+Zs+PeWj3/MzZ13XMVd6Z7qtNivPjr7L/Y1lD1pzg2
+jsixwLc+imIvxnkEq5wItsRpw0bI7Fz6g3ZY7c4E6Y28dCe2sIjTCkKUB2HfwLah0d76FfMAbnD
d5Oo7JPZzONtuvnDhwYTt/Nk52l2YYphfkhAAsShJo2YL9Swl0Dm/YAc33i28ID71jgr209EThFa
lDw7cOPNuxk/tHPoTNUn5JlM2ZYt/Bo7TfK5gNJACrSkqBy4C+1HK8q9S75YuLJnMaEgSRNmX1x/
Gm4CY01f3QH+AFHeAY4oBAFN/maXhyWuY15NJLcXDP66u8wmBAyTLaZgbhGf8qzN/gnbtDtS+IbP
BMNG2MO5yU0ZbgsN/UCsmGcn99Um2vsuW5+48L/zwa/+7jarBvzEJbApHPZu0jbP0HMz/hUY3V3h
jtEToiWXmCKvvzjdnFQHb85asuIM78FtF/8QtOYXvHXc+6VY0ACWznidI0tS3nl3T1nfln9urp3i
/e01A9ybMbppXdF/8vEgwkmtKLInIzHsI4dw86EmXPXGj4zt1mQ3u87rGt+4fHZ+CoRrfEhDITD3
Y+5ZXpa8yOprkYRp/k2x65kSSkbxloU4RRSbJT1Dsq2TgzglGWs3CrXsmOEwThVpRwnZbe90u6ic
JdTUQ9uOaFbbMEt+0gfNZC/YUOjn1NgzHIuUwSG6PAxSzyTYFGV0XMpk3rKXAOEsdWxOBgR/xVOe
VhRXsilVeN6GX8xUH8x2Qjh1YIgAPrdkY9L9EXtRtYjvg5athtpB2Y8q7Taqvdr9W89egS6wAj0O
Fa62p3USYnuEXZP0N30MvIE7VdKu7YG3zic9vppGMR2SyCNHfcLMLz0bQ+/0J8OoGWgYcb2G30ws
IuM7LOutChFTQYlnkG8wXzrg9/rZnbs4/3P0kmZssS8ZmuwDZp6xZTGYLUrbvAf0XTz/iv1B0mWH
CUtZzI5nDPTX8wjDMcTypiuaA8YPCTqteM45uA6Yb0g51LCAuGmEk/Q7JHoTYYHAcvvEKNqd0Lpt
a9cIxktWjd8wHC4mCJIIErx/vpvQ2W1YPM7gy8ndavq8YmHQtNeYSNCqZO5WbP5XCrIgO0/5PBlX
eC1F/V678lcb0HjD4yDG8kWhJBEEuJAeJOU2Bqmwhn/pWSXNxlxn2S4sXiVHMegu0B4/qdI4Mw05
RtPwAqx+5KAHVGrd8Kwt5LSiK4rd0vfPscPh1z9RSzEtn7WYSQEnzmRvVU6wozGsyRWHr5bPVMCi
sWEheKvmgxIEwb9qx0o0VxgakuSvss4lRQzuuJSWKkgiVb+n4RgtvGpmW3qSp+YsAWHFPFd9hJZD
KKGrUEKwLqvliI0uSI6uzRm1ClZBSgOjMSR1NYUT8mxrRVzW00ON7AhLImcIRuO6lJtPuFi3aSA8
QegkXhUZ7jdEOI7Nle577e13sWj65t+RwKw+v6cvRop2ECDAZnu3JURwiKONELRFxYIPPS+5yqyo
sWofYBimSi8VNsDiyBxNV0IXcQADhaF1bBnYgfe2gJGB43mBJPSqVSNNF0o1ZpfOjHs1BKrmdb4Z
ctO1hHC0qxRIPrHpDsZzmGHh+A0D96QBsozD2gtYPb4cL+7MWclESMNbmnWsRg8NiSHYEmzzhvHK
1Wp6wre+T1o7114WSB+BIWxs8fbpsVBKX2HbG2xooykY3x5qh5oIvZ4SwOghsqNwmLppJQb1ncOr
HtP3sSxgNQPUKm42ICnyHOUDjSlYSu8hL9yW+Z+eOgY7S11Laeks5NjQX1Jrya/VjN6a2icu+pVq
EFtILsW10Xshy6uBAsG5BwMADG2pXI6dZD+8rsrBcNoATBoURXOaVNJwpnM/YwUofSNH+DNmesxy
OgfUZt4SThg37oI7jUNr0Z/fCUGPsrhRaraHEl+15WXBF2x41TLOJspQDGtmxcBUKuMq5qFbBwxP
dj5ClK3ResL5cV2+5GwL5idCGc2W3TlKc9KmyOcRX+jasq+1dBmewcsjq/hgpuWE5fDi9Mzph77L
3Zd0S/LyIfMxd7/09GP+s9pLRh9kH0Btn6uPSYXmwPAQjaYH8Nv/naSrl07DjFqIIZQsrhKZvKN2
ObJRaKGzliyLnSVOQhNLkrRKiddj44CmDbJE5WPKo3jHPW+t92UOFiv6u0kppV8Lb5SNfq+oa/ql
3cURago0xKZkdSC5l0DQ2CJS/1CtTVx9bW0syqYDA7VlNQ+ri6FyRhylxCu0FZHi2GBhLC8HAbvY
rmtFsOQxDmq3pR/cfZ3aaIb0oW5RXxRtJYf14RqzFmgflz8VMmoNTcKdcpU3/LbbRCr8QJ3YBUQr
Nq56ceVpb4e7Qt5hoMJvzrEpUSPFZ1J7tD7m1wDApo2IL/s2ePA2KmTeJAM8a+0yyiDJc1EwkL0G
MlCgxJnVXk4J5Grvk9rKMCaWyjqNhivceVADFBN7ROgFs+LtV+Mg/+K0Qx0xoT2wupTYnrmXvERr
WeWb2grc5aZ32nynrxDMEEyo+J0MfqRmUC0Txmby+Gm6Vn55ZUVM4oE8frRmo6ntpQEMEXa1kHii
NmIfugBvOxJhSfuBby+VMZnAiiM9RbCaeVxqvYwKdsuzWZIXHMK3thdfrHjZ3y4rcBduoAUD4Ip6
vilyPzhr1KtbcsQWt8Iv5U7AaFDWPApBXdtI6ohqyABNd7DKJmOn17oB5cP43Wd1jSWuK1DRcpDN
imihnpsWQemHrYR9DWb3/NyuT+R248+xPJ4zpagImmAHBHYEEveEiR2vxuTPwI4eQWtE8btbO/S7
mYO7FWLqb+KsHpzpjGlMU5Z3jD/Drr9aA2lX4NGRvyw4VvoVi/+Ke1dholoNmOaIu6JKpepQYC0K
xX6CkYCd0KFwiB7NbzQmpunBjttLPAdetKxKkeg7aXss67Id/x5Kq5nsj07vVqR+eqZYA9IELSKq
EaVgDcmdURh6IyKpBfnOoaOAl+h5Sfn47O9HjlEO8qCF0oVOI6EBlZLInWetNY2UxPKn4kYobyDm
CLICaHc0LIaGyL0ylVumOrxAyXzk047U0wIkKtM+0RAFjWIM447mfyg7s+W4kSxNv0pZ3qMGOxxj
XXWB2BgRZHCRKIm6gVEUE/u+4+nn8wCyOqVsS/WY5UVKpGIBHO7n/Odfyhv4HJjJnQqcfflo85US
Z7bqLLXOGYPndEtaZwEkMVRkMF3IxKA13QZGODrJds1FWLVcrsC3Qn+O8TpKXWi31yd5XcbLA52H
fWv4d0GkjERGVqQ/FNXXRoNLtSsIg+mnLeNzk2+xVjrGcv+jTHGM9huJJ9fldaWrBUFRsLQTF6pR
trOdJuJaqWYtd91Vw7waASyauGhhQGCPIglZ6wVM6lhS5awhlQShoqvlExr7oRysRaMjj9myvrqA
NkxPuIS1EmOVgxNlE8MPxAOJ5RJeTXY70x2QW680iXUOvdKEGHzKgfuq2FvdH1bDN6XBdxS50kJ1
XHk5JcoBbrNhqrQuj0mCZZVxIfIZnIN4GpQRiII5gvl3QZHN2G0lcdoB0RNCL+mIveoHDPxaCJNc
otzGkIkAk5bqCLe2EamxspkTSF0gzrASM2KmrmX0Si1E5Ema0LFXjMhptn842hGGxX3RlnipiqKF
D7bIZJYTsXcRXllnBdkFn2AVTVtNJofVE1lAzCHjyUz0+jVJrKvfwFLaAsLU3MCFkVnUU8MiW9dM
XepyEA+ZR9rdtH6Ne/5BuD4zhkOEPOsqDs8px6jK5GOzkMhEqsqHbL2uWH/LJwVygXwMR584d+xS
BrYTy3MbbDzU7ViXQ5ZtlrMNKF1yLchEToedY6hzXkBbNGJ8Udc1s3YemP1fGxAyo7vjuu1Hix3m
SrIkV0IKbdc2acLGt9G2OeJi5h9LRxoUjeSntXHYcs2WQ359psmDW747PXG8rxbDvUlziJ/hjPNx
fdkvrgDrhq0senO+vPQPWNPDsoWEsLJ1nIXeICZD7rrrjNWciPWpkc3yihiAXK0j0djKI2fdsmEi
yb29U/Fwg8K5iMLTGFsTa7v4SkJoMMsDpCtj0I7ltfpe2YFKaZCcdA4jjZ1v1+FYxpdZLvSy5FwY
ilyj5a8IF5b1zeL5oi96+z/u5sKcDOpG3nzVHMGbPAjglFBzg3ME8vtOClEhInJUT6B4nWJ70+zC
3PRUfNzy0guYbAHjAzmpmI4tNNrlPhitkDd94TbVIpAa3oVdHSwl93qQu/ROvJW7WDCsfwI+kLdo
5WhBnpUHtNZYoSByQZiBhbXF8lBUDcqpeP+HRfjC4MDIRy7XfBHFhwv9t8ZNnQoK3ib50tiaYoce
79eP3JYjEMBKuFxohCHGONyileu1UHhIOZBLfTkH7AXQAKO8ZnrNsyQsNUYlr706jdIuQl5MSVhZ
1OHwCOVW6yJz4HoHeiE7sTXErtcciaPg9yW9NeYaUwXsVYE3sBDuu1HejIktmhcrQLB5ldWMfPWS
WJve2YItwYdYvPa7RW3fETTCa8p2TX6Waw2zVou9O0DW20pTX4hxrT8EDZSbhWS9uDEQKCM3/4Wc
soA2gSFAMDcW6KBD7ALHDfeGZlT6D6z2BpnCssVV4erLOYy65KEsxe56dJPNSZVpLvqtKiQ/ijJs
IZbCJae6r0A1WDD2FRpZeIiricpSRTVXdnC2VPqBWUoqZLzsFEnc9SXYKOWNr5y0JcYL4zv6n5UZ
s54LjNquaNmy1tdrp4TGKPe2K9yyPnFLrTlCCeF7rHYNKxsExoekri7lk4+2uvoGzZyW32Ejk7d3
gbvUqLzCZIsPyJoDoJZJn1PgJY0yNxiOhl1ywapGnYdNpY6uRtUj25kiriVhbSm1mSlI2s2qfDNm
UU7SlkvFggjqrzxNkXTLMlaD3i5PpgWfs4xY1sSJr7HMF44iB/kkfZ0DMpk+rT4bq60DvFC5vy+t
gFh2+fVSo6OQx3kIisVdd+wrmd8Z/VAf7wRwom1u7CXBUtOp5a3tapKzMiJXiui6ARF1IOuSBf9a
GiBlhDhwR8aNZoERd8ZQiPUQyRpdKpH/cKX4c9gCpLXrQ7eQEuEZyUtE0DsCzJz5HrTVfIeNuJRw
/6HTXYhE9GKy1l8bfKmK5lf+4PksfEQeU7rEZTmsECZxjhM2UsQEoGHNrpy3FXIpg7h1dKIJRnUf
2oo8D1f+3rKQFzNpgtxaLh4GTPKeLGpA6kQLyryhNM1qslSjuG7uMrbv4hFBRDbdpxXO7sJbGKtz
XUvy7Cr3WU/HJQ9mDUhYTduiijZF28FjnOv+pJUZtcoetVvdk4ijBJL2ue57zlBIjuHqVFUtnit/
8FqvNVqA3pKnfMVTCpo6WVbWvXxU11bJsAdZNhRLEMy6Wa12VqvWIV8qt8IS0hEshNxCQaWrrfS/
SIATRcNBir6sPEBZkJ8IozUpL9AsEbYjTip+Asa0ftrGjdBi3690WSbL8gsF9jSq9QFvf6FNWzA6
6audQiXiuVxYvbZs/rl8i8EWsVusOrAxbrWBax/fiodYZm4s5PoFFljZmstD5MRA/zSllSnLjFq1
pcEPGnv5qk6WM97ZrjTnqmIr46BuriKbVbcGXjrzda25lkthLUz6xSpmXiopSLiSRCztQeRrqqLj
HzRLWbPKLxSSQx0mYm2MZ/FmkYX4M85b+s1gtQ6l49pLrpzypT7Qri1+10EnDHZhpZlt8oHtThbm
eC7LCy5UU95SbWIwAhhKiKjwYXk4qGTXfTxMEefwiy3SPVCJxbpg1Xabpiyiy4QUusKD7iY395WG
vj4UToCP3zcXTJenbyU8+4uxRrPIn+o8nByezMRowMtXAGJx0Vr55e7YBN0uE4ShN8ydrqXoCjmv
rHspzuUWhkvVJxbnmmEBD/OFdLk6CAyoF0x1Uwx5M/WflBCQl45S5Jo2nmaNWBfCJuws7ea7Etr/
aF2Qi2E9J7HS2S/T8H2sVWqovZPkevzUJrBr7EOo270lkDhpQaceWgdLZc8CRe66TWy3U/Ue6GXR
j1sUjHNyodXW0q1dEjHcfW6wKzHFVkfwgp2sNc+Gsyt9wKHD3DulvZVolHbXxNh6nfsKUlR4cFM6
8Ycp7DvjmE95kX7KWUa/Wwpj3U+p3bn9Hq/dmblmnE02cDzUqVMxVN0Xtazq4oIqzs8Ofs/ng0Vl
wOgueO5w/LJ2mCCYBzC/sHsYa9bWPtP9ST2UhTrMZx1XmG1SxDrMoEJ3qAsCtl/oJqZbTF6Lyrvb
qsMI/8towuFUW71dgNTQ32m3+ZznAwKvMrb3mNu4uP/o81CcRZTOar03G7dtGZYI8s+ivZkOCllM
UaF0dwqpAOm0gZsLo9+LGAGOimfl/pAYmEmpueEwrVXwCNx0cz1MUJ1E3PSEkkEsM8dNEZH0E3sR
uVLwt0P2B3ur8hgYCOpN1br1oRnrhaeESe+4J5yiotb2jF5Tx3nbM7Ma7tPCzurXwsphtbh9aA1n
VKRdscfIV89JokvVmwg7CpydUbvcl0TplscKxNO8c9OmUM5WgQ/mm2BTLt9K1bZjMFAFjfrXbIbv
lOzCbuzN3mugmZcgw7gdfLPTgZkTGMZnZCiMrzxrtdy6sptZIpJSb3Fwhy1Yoz1H3tA5RvHVmimv
pMRtBG1bQ3MW4NDRgkC5hRmj2w+QZLgyXm26U2GQT5Ewi8LqnyFUNGWWeRNIt9PJy1CT4t6wbMsK
JBb21ZX8vRbKS4m/qBAipBv9ZwHSTnOwlEhFICWBh8V+Rl+ilRZf9oVNPaJeT+4WOvHyIvEyv2T3
6zmcl1fRtNnhO5GpxFRnnWXEmTEInjCeA3/aLiTl9cBZIM9lROrj/HTdm/HXYrE6MOnVTVcAZcP/
x/qEoBh9nq1nv69qVdyP5pwrYpe0GsOLKHJkizRrMP3eG1KiCmjE10L0Pz2bLI5GrWJ3a9BeFB/b
Uvj5t6hNbP/7QEI8Akm1V7PHNm1NfCUaqW1cvu204k7Xv1rY9dE0RCDMVqq2OsOgJv3kcJJNuwJ0
sRPYPCrBaGyxpZX4RLJ45ETXqiTgS+pwOMimjvJbq4tLcZjGFmqmr+ok7t1XWhek6HyZRpOG01m0
Ew3xxNrQUFKgvr23jdyfv3QUHmSS2RAp+w3KMPCCndEmKENe9VSPNeVQNGmEO9yT0/DyTnUD1Udz
+3NYd2x/ClrKKSxczLCjKCC0clOVPe7UY6Za5a6rq7ryIE3pClI24kgv5ehWkJ+mIYgpASyR7DG+
qvdWO4TpwW0n6En4ATguxPVQ/5CoSqVeGhRW296qRkZGafqSIF79hHl3clPoonvj8GnLrTOr0853
LR/tzhTypqkTtmdARBzv674c3vsIDO6Gvq54CkExL1ncGycR9/2uG1wexBZ82fxekl6cbxuCKetD
2KfjW21CKfPErA/RZmi68lsVlPizTHCAtqi6nQ81YuUzPqjmLSYeRu7NQxxOe93KqottjfE36OLV
Pbtbyl2OzRADxcx4DstauXF89nkUo1N/o6fagBabJlv9Ci2aXS0ti/YztXxwarj5ae35RWc42wCu
51EH/f6O8mI8YcYawvqoXfQqjCC4eEnZ6N8YQSTWnU6bl2P+PcTaJmSgXXl1HYGQa3ZvHwKHSs+L
GGvZR8uaowSRiwhiyGB6823OMxhIgW4buKUxv4NHkWJCMukIsfRYre6ITmBanDupnmxjGiTmdlVx
dLLI2MaaMdzGfqB9EWrhfMV1KHqLwqQ7wXw07odRY5W5tr93S12Fv5SaJ31oErFpwe1HT1f9+oTV
RvHC2cbJ0CNaelE0M9+HAc8drd5zB/P+i08/RBr1ED/kqpvtW711D5aljnsD1/2veqaHn/zIsjeW
m0T7QZn9pzCGu+MMesokttPHDZYu1SU3DbbUSAn7LQy7rDoYmRN9HwtF+9CIJhx3Sa/Wb3BfR2cL
sxEA0AyVvvTKJGBn8XGx3FQ1Okiyl/DOSpWkvIh2rJud2ulZtu3d3IBoqkb9AZn48Bq79GLbPGjU
jW76PcSQ0TzHGDPfWZzx5zno4A2Gk/VBy6t038U+wfE49R+xuwvgRLbD4B/hbnbBjn2p+CC6KbjF
7LURu5IK7nEIouG7XrYB3VsvmMgbcdnUW76I8cGQqacP6kgsEZPoWKibEkfkO94W0Wrgz/uqb7O3
VMFi+mMsehK/+Rd7IecDv0ecma+5oub+jar0dvfsTpCZrDsxjA6KQtrv2bU/WoI7NCYb+StRcMBA
HUIvhHUGqIiclC7UO/CawteM3TwBBaOzbLPxHj1U0t7pAxKSI/ScUjuCoyXat2kihyDeCHcQ1qcA
nUXceY7G08beogMZt9uR+OzsXlX1DLckGKNY9mfbZFJsdzaQABKhF99HBALAJGrpaKgHT5j/cL6n
9TRss9zvnLtRjVUm0YWqqrfDFDDazXt0rAd9iuaHAusRx1MTq3mIYheNOzEGeujWEBShpHmxyoD9
ZkJOV5AlwaxoS9ZJi2CmCyr1yDJIjYe4S635l3GGP/KEcVTBpcMAXnAgqRB5/ZOrGiYkk2bB5Lox
rpLFtUFsOeHWOND/8zb+3+C9WFM2mn//F39+K0pwoSBsf/rjvz8WGf/9l/w3//mdH//Fv++it7po
YCb87W8d3ovLa/be/PxLP7wy775+uu1r+/rDH3Z5G7XTY/deT0/vpCK010/B95C/+b/94T/er6/y
cSrf//XbG5HXrXy1ICry39YfHb//6zfN4Jr+J41Evv76Q/kF/vXbhwIdwT/ORf2OX9Dygv/5V++v
TStfQP0nghC00MQc4u0iZTMQBuVPdPOf2FaZlJnUdIJJ4G//yIu6Df/1myH+CVcVIzJ5cy2qKX7U
yLfiR8Y/cYIHeWHEa2r4d7m//fHtf7iL/31Xf8hO+dHGCxc6PhoxsxykBlik9bO0BvoHbR/gxQPp
VNMDfngp/FucKaxuUC5+Nxc3Y9C3Xi1agyySAf6nUrbpDbYK7a3NWbCF1kPgJGSI4Y64SUKbkzYl
NACb0INCn//LEMMffZauHxjLPkxaVAuLC/Vni5i6DHEYbOvgIdJn5RGFc7sZ9aTb41AebOwu+1IR
uvfRzF3EZkpgF4cqsJX/r6R7+Rk4enHocfmP2/ezBKutirAFb0ofAErMe3929NcM/eDRjBIX6gnm
6VsTUPMXviXaj04i8m25QRCA+Obyf34WYIXR2FQBEviHsMkj+74dnPzFymz9Aq4cHUyckG/nsgw+
RkkW0cn3TIk9OF2CtschSmufjbl41FEF0CMlAXkGSHAuf1r96/r683r663LScbFBoabapos+6CcR
VObTTOK/mz604HC3g9lXXuhC+PEYFk8UjJWjHYeWptogIzf1/v7Nf9KJXS8QI1KMRQmRIbTGlW5x
f3IWbdQ6JkmhyR/CqL7EODl8xOEgJuBF0+6UuIpOtp3muIVXo78JTa0+NpXhbt00ik+kfWnbX3yc
vyxV+YBq7CDyISeGXir5/vRxnK6mKSOx557wovBcFHNxpzHQeCPKVbs4/lDclmN6mZmdbiHxWa9z
Y4rD33+Gq1Lkv9VaXBL5GfCMsFHP4bnIbvHjZxi0soWAot6PXSCMHeHi5UvWp9qF9lghuzyL2ueO
4Bx7n09zeDGBiD6M6EXfC5xj5i1iwPLF51zGtH2o2+fE6Jqj0pv6owMN42zlDa7xUY9RvmY3z1k+
FEcOQJPmFDkl/tsClMzDiZspL05wxfG67pwZ67xf3XvN+MvjYZh8TbxFNQArg8HKj181JSA6CbpB
v29myzqnxaRdTKeMDsQ3Oo+T42jnOleYEgbVKzYp6RNaRfGIj6F17vAVgT5qmYcIpdZtnesfJLq9
I3e98grYBVA9rJlO2Rzea3q2S9FaX2qjZzA3zsOxazLnIQLN/eQ4dr+x8XPfQCZjFyWGybiv5kFM
VIBDnHt2VPUHmGzmTgEyf5poULdtCOe5g2gwo/ftYAgkluQTY0xwdqcouSAf35EjoJx7cg5OXSMq
z01aa5eoQ/6loh58KEWY7yYN6gsqr+TRMsfgPhEaayuxs+8gz9pTVXL1FW7V0XYi7eSWU/Vxcsvu
97mt9F05F6p0yQlwgYk68CV93jejUnxyekX5VmatSiEpPTkN/px6hV7z5ZhJ9/jy5MYhJs3ljjCm
8VCAz1abeArEI+YzxRG/FxzU3SY8ZwwvoIT5JzNwPquR8jjVoXmAy1ggFym76K2wY3GLOj3b9XNL
pLZWipNRFfGphppwsCosQLEd3ycQ6E6TTkVez3p10P1+PAOipkeSP5xHxkFD6LnV9A5DI7lEcY9b
DGELWywAhnNlVM1RKiM+i3x4x4fcvQwTaXBALX54rH1BVJyRvWZJBxLUxwg124SWL9bCe4FvB1ZI
c5vD5ommG7OwHrQUOMwu59soUdwGCEYrjha913NWGf1TFrfswpyun5gEVOcUvHfc1KHDX15/yVTT
/BbjLetDrSUn4sThhzoxKcvmEAVnRvXpswVd8c0uwScVNCNnaAXaRcl5gkEKrWMW28VDEkTqwbAS
HrnKctDvQxPOPNcfi2NEnO8xg81yrjrg2+x60wwEDxufiuNbnCTmXVepziFvxskjnizXPe5cdTMN
Goyq5tyWQfHVwCY3ZWJ55p7iAA/wtqH7sAHsrAyXjbTZppAlDpY5tR/LeRw3YWVZtxHqp1OdEBvY
loyrAPUb+lLSXs4oVtgyKjsiAAmGMxKF3PiYmmZ5p2FQeZxNoZzKtEjB/E3zAvW/2Ezm2KPQRBoO
Fb44BpbSb6Mxj7Z9rs37KRpo+vugPehQnwichEexMzIU8lXuPvW9mG9ztxpv6sFMtvBm1L3PSvZU
Peip1s1Qe3F7UUeQnKtm28H4QHjZkUZummr47BiO5HrSF9Isd/5GL2vzM9lP4+/OoBwJp/KPauKK
c2iX/t6smIiFQ/ZJaxydrdR/zYI0eULe5rzi6PnFbwJtJ3IzOyDfdh7SKrU3BNQNN9ddkbye9jnv
2j2TJD5YlHfbYUyzDQ/j68zmfGEipHtN02MICNxM61H0b7VoiAw3DUhviJtrYMy+NrZtb7wygGie
+6lvn01iOB/jIePBHauURaia5nyE1xi+JjW7H5LNacP3hEnYo6Mm9B0NjV/l+2mqg1ufqcfB7v35
uUoReLu0Rvsx6/1N06nNQ0xiDkAoAUVK1gbH3kG919OkniFHsceLXJF0TPLTGR6b87QjnYpQi1pU
n0Ws+hdwj/DZBQWVEagWCbXt9OTrSD4G1S5fkHiwEUJ2Z0spWdeo0GwKCsPilGlQmL2ElcF39uVi
v169FELhw9zVJ8yMsje/gqfuZRbaVZq9EnFUmNwpWp++mdB1vzDhGb6T+1jcQZ4V9zbqnQ96V02n
ZtDhso6NcVSdZjjiwYDeh4EiUgvCsYrOsck8wNAo8+Ny07d1tbHjtH12pB9rniKq2sxhUb5ct7Jp
1NvnsnTzSOq1oZxnDSUYssX7CowWGaOpf7IzdnXXKD7qkXo3j5yyM/oX8BqGBR4BOZrXFcmtoWjz
KZsqkHoYxbeNSFjNwcS7TQTBfEJ8jO4zn5npqwK2WdO19S0BHV+y1izfmQwZTOVLPSONuVdfsH94
AlYh5g6NDQh4f6ZlD27sJDX3dTqLu9YQxpEe1yIdBx2l3tvQ5MUAml62HyZ9iLduLaydrmXiLguz
B9se4nPftdajkM+32zncuQhSwgvJw1q5qUlSg9t+wYK8/4DulQH27O7MPJrfI9eZ7/opLe5VY2if
Y1kcxZFiHhRMMIk11i0CnAwD0jdcjk3o4LrlBinKfiVUb50ePn2XuM2hVwtlA1kCW4BSCb8IUd7a
CraCQxAMZxVCO7ZEhfoxo+5kklVNb9DA7C05A4GzjWeSET30ks2zEstSmuF6hMuM9t0EJ/lsFqUC
4SVWp7Pha/rGVYC48iaeTphIdjjJOdmhh7UPJ7xK7upI2SE9Al93zeSijZ1B1HJSHbsxGHBUUlEj
ZsM7sPp4pzH/PCEJtHZGZWmXlGStD3qi2qdi6tjYdJnRqev+U6qM7Vl32uI+zadmp5k+XGf8Etje
2f6f7chM78d6Joc0hLmN4DVtPtJoMt6V5V5lF9FjBTX6fUaj5TU5PIS8SQKvUZiFFJbpeyKJtYtG
+qUA1SORgoA4596hnvZyM9U2rTtMn9JJUU5zmTe73NLrS8HWfGiILTxikWNuDBVoCGS3Do5dRam5
BYcvjlDN7M9+5yeeoJG9668nZIWpJYB6dQTkzGuvM3W3ZPoR85TPnctpVsxydl8O9zHU1BPUDmuL
Yw2aJGwiHnNXrU+mJTWwzD5BwrlSnZAsJen4ZPCYCffDhAjo3JWlcqAM0p5VxSa1DU84lh1Tur6I
HLrZPhaPxKrJqlh2Q0OA16qajgpfn3Tqx1EHv0Scq+ovJWUF4BigKXOIYuCZax2EerRYM38DsXN4
u9aR+dyXL4ix+dHozzFPgC06HJP42xlqOflKU/MlIIAMEp4osCCwZ/NEGxWeoliz31ysei61i3mX
J2AHH1Ms6c5RU+gd6rKGhAaz4u1SPyQVGeLIxxbI4GNQCuVeFJG9r4wZXYjAwPRYEHqHiBFlZrnt
DSwlPK23J/MBkZOt7KZqVLpL7A9or0njehry6B7NUDVv+p638yLL6T/gx9F8Vzul/9LqVnTLGC0T
zCKpJgSjMecIhts+M5HWv+eNr3xRqXphkVRG82ig3H0van3AJSoM02OMmenXHtfLTuYgAsDZCCPA
9vR9lFvzbc3HeWHnwf6d0UaCuYco7qpZ1J6oEdtFEF+NTY4K/DzO+nMjSvNpTssHUj+endR2nydj
FEf2USQ0+Np5EemsVF05Txnh44Ufqp5OobGb7FgBY/ebfEO9QuKinWk1cce6wtSWzCiDjC7LVxOy
8sS0qxpkjUzWrJfQKYdbjZjyPXZEw95wfPs8F+HJjC3kEnoUfRFO+Eo/SuUW+mK8nxw0vLqOkioY
AScSpr8HE5Y0SdZT7+xi06jfRlHmo2cG9jxtWzy9vpUNYpZNmLb+JbcYHhDfxgyCtee7x5HPF99B
bhQ4txbTeOPggPwlt0vrAtJf/p4jYxn2yhSFn6uMtJzP6aTKE0CMkgGHWOOL6MNGuU2GucfiOdaz
6haClvI1jFDYlhr8WRoV0t4abKYgawUeI4H7TBinaci6Ex6A4wUJMjS0OK3uYl99ryKSELd4NqSP
aS44vDkHkld2RANZdzS6mOVGbGY7m1nT7SQyzcU4zXVem55afpPaTdigs83NT2nQGtE2crvxHvMJ
t3vw+yCsXE/r0io54LGiftKmNOf1xNg+A6JRAVmopA9Iu4mux9TnsZ8Sf0NCDLMZzICcR8JYczJ6
3V67LPVDaleN8AJMfO/LyOjus5ofOXLzrBQfAVXf8X+k+Jz1aaSKznyF51vPeh4dnXw/4nnkr8Wq
FhFxVrUFWs2YUsogTBTcS9YeJBfIoEm6lOuvoiJxHlGK8Lwj2RIkyWQ98lZmxaFttA/QxsS2VjPt
wqEZHTS7pWHIouoliuvhjf0c2pls5TiGeUdUW1S8WUlRIAr3s4r2VN0OtokQkolC+dIlEyMhd4zs
35k4WuxGci9Lc9kQ5ES7n6GmwQckOW2bViPwXZ5FxadWNrwB0TXGDtno8OZHgr3OnDT6dDdCIu51
MIPYm6GSXdqErDE02jbDtSEr3VbG5yQObC9YfT5eBQoucM8GUWR7rE95DFERLB+jKNGZegomEXKX
hOvnDagkd8gaLQzz3EScZsjAe7wnoks1VwVxO3heBtA2Q+1y7VjDYDC9UFTVvnFngoWz8PdOykO7
apyOHAcPkOpxDNDq/Iim279hd3Ceg6GmUIg6Dim+oke5G9woiZ+elN6Nb8kJy7HWT4MPTZHpdzyz
OEO5bj8S4txqT0Xbtc/cdq4f1Wayq8cw2CEbYggf6NljZpKvBc3XUE9lqBByZFV3KF3SS5Ur/E+Q
vl6REG2waMbJBmaOhWQZSwWDbOAk+O5i5nI3iUqDdhio4bc8IprMa/zIF14vL44j5BLLm/4BNwbj
PCpGSqRxFO2WGztYzTOal+Gth8d0k3Gi052k/RYMynpCT3RzvbVzjD/cxkxUP92hZ1e9oWmzb1gm
iA+IGosdLh2flTSkXcXtK9swF8RdSIvtj5maaEf6Px1jViaupGSSFQDMe4lDxvrY+RgfiGrlsGUf
ZH0EfgQDLqFryIYwot1mBcfJzIpNUK85U4TS8HpQLCeqgQh2UwGfHiuJWKCAGI+4DU2ncSieQyX6
5himRbbw3KIhbcxpK3Ra8qHXu9uBJEpPA+567ODjvUHzF08NzESDrYELZlau8t7A00o3KTRqEztG
zXmk4ysvweTjsWDPSOjnODLerEhXb8TYtJ7iouL30GCN3yB0JOBaxFd5U+ene/Sp+AUG/Xxjhql6
FIRW7QYxJvdzjcTLU5Xo6xWgCVKFh8WfSqxj58qZPnE4cz8dG98KhrXGMzDWZzOdsoioCSv5qjDg
ZKhsSLsOxnvnFIHN93T0/Yfrcq8C138sqC0Cyl2ebhzo3Q1oiPHYjulHzH7aZ7hafrDVNWb+nq8A
CNgBaEmFta7wjAgQrrKViAVuuMrdsh0RV+BZzlwCcZVN63hDG81kP83tsw3i7B5UyecZ/ULdt1pS
goDk9WNkThTwFp5EmtemqYLEirY72xot7Ji6DgqLf1FR7KgJMF8bKnKlkzj9lcQxppkwI+6vu5up
oZDRLetDVEfi0sPfNvB+o3+7tkggHSinIyfVpNWJ9VzLcvLa3nEeARa2A08hUt3yUaCZZdiKaOS2
gKH2iOEnO+J1I4aO1zznxK1jDaji1jTi6dIRtn3CyaVH0NKWF5gwDAnHhL+aq1OFKPGbVdv+zogq
9UFV63BfMLF9saKpJmvQ3GExbV0Ax5SnvGtoXiTSVzIffmu1PHY81hqSeKusX1KztjdaWQcbtO3j
E+aK9D6+1Z7tbKCpGbM9qkTz2Np5c5/Lc6eT0NYVkETlXHxmNDqe7CYoaMQmZVOXmGUphYSImr5o
npImzi8ps4hHxCHBQR27/tK1eXEQ+PEJBvrWKy5I6RmLH+dRMoUuoQuHbFbj4Xe1j1VgkV7z1Ho0
95ahUjb2aMO36UAFDSsje1CrtLjJ2ik8agT1vjnzBGYDVt7nTgd1gORJayoumjFrW6dr0Qu6qk9V
pIm9Ao/60YlxqPOsiqq8F1PZeKZphReC58oXc2xYIm1QYKNoJmz8bUvoO8FtFv7HYYukKoHE9l0z
Yc2fOpxRBCdOPLwRFmedkytWcT3nnaDnjHKgBaUYTxMcv7edlPvQaGzSbuRvCFJ35EQweMQNejyA
HmH/7KvT03UtMQ3R9oVrAhoUfX4yOrc+5GCwxy4vxY2oLJhafobPQDXsypzoH03tw499Ur5OURfe
UtBQlFlxckvi501i9ngbliZlL7qvF1E65lH1XX3v1ll4p9EdoPAbp4+Yjo4ffVNNLq5LYYD7tDhY
cWuesh7XtMIUFxyRcV0sFP076yl6Qchtna8r/u/Bf02Of38E/1UHLNxywJ0ha5sSMf/TAGKOHV65
LaKHBY3uS2N4myXErEKozPYhSNOrlNtzKUEFk8KlCMB8c7rFjDQP7iA4YknQ9RO7zq9HRdpfxyOa
aRsuYXq2EI4t5Kf/06fDBdWKxq4V99etD1fD+SIGHQ8YDdA2F7Xric7VMcUxyTWPYwWJXZH8YkYj
RzA/XiHenswLDQs6G07NTzODTM8Ye1p+cx+wy7xMbspSLSVUfsUuTDne+MU9+THqQQ5kDPl9mbfq
DHAZ+/74rVvMJrpUsYZ7pqk85ySg1ac0LzElkvh6ARlla+H7S34xFlidKaSbF7mzcTj+IpThf1gd
fBSmiMIicEJlF/nxk/jVKAKlpGMJ1TC4bUXj7kvwYGy0Sa7xakuN7tK48Sk8suS2Jfxu9FC727TP
SF9jhXobOugXEQX3f3+J/jJDlDMrG+czOefm9sif/2ldZLAvSmoE9d651sdjT7+v422oJ4X9wnmC
gx+0Ey8o5ujm79/5rxNW3tq2sGngXYWm/7wkNQvkojBb814gF30ue7r+gv02B/xxKbn0ipFS0zsP
Rs7GEPip6c2KRTVE5rdDhoBaIugchpsxnIobETikNP/9B/wxSOO6eFg4NqM821bJBvvpllVq44ZD
pZsLVNa1hrPJq6772mphfRtyJt47ZCDh5sOC3070Q9/+/v3/OmElGI1rQ3iiyceAuPDjvcFkJLEn
LWLozaTnczNl1SYSTbMlCmvcXyEnp9Kiu6BWOG0qpgmf+sCn9uU8HgB6a/UXz+9fd7gfP4982v60
VjpRIZoYQvM+y+wvQRid8Bv6/Rff+a9zRd6D59aEbcBw+f+xd149juPMGv5F+qAs6ta57Z4OE3rC
jTBROWf9+vOwdy/GsmGh9/oAiwUWs2NKFFksVr1hvigEnSAobUJ/dKoxVNdiatrd670vq7zwHmil
j3iEo+wyeSrgnGUd/Kkr7yhNUswIFG5qmqk1v/IM7Lrmtu7Cor32eCxVMMs2YR4Q8/kUcEZBy7Mj
4/E10a76qtyP0l1klVYDZ+fCZFxZgVA1XB14ik2ff36kKFYz6JnozMcR7RIKXEXdvVC8Dk4irYef
qeU2azybAREaCpqVnB3d1nTq7p4Y/wmVX24Flm+VOxzH5HW4ruOV5lcJJjd+jV9AmhxUYO3ZwraR
cJl5mAd/Y2rSV+jKUYPmBY4Q6NhRdS+4X0YtCW1l++V9PkiZDclwj1ZIxjUnh/7nRzyCfrkFlyB4
E8afprf7o55DdHXTmBZurSQfO61uPi1M7bmX3evmBoGDcqyKOR9CArO1PIkJfceYh6xLkrd1L+/e
GSyDnaklLfKbhXs3uq73Eclq7WHS2v4j2m2bNE+QzOzC35ZqdvV/mTjTMjkYQUczhTMIA2NOplJq
//bUa5l2cbECjBjmzoeICHyi6DrcAQ+e1o6SUOdrOk41pRPwSiIui01r3KOb3PzTyzRld/Q/TNsr
jIr2P2WbubmQNaBoWuJIDh6ml1WDKXmyIu8zLK7h1FKgXqfcCg/cqfIT+ev7ArLyz26yBTnv1Dwq
frCgVixj8CylsInRgHRMeb7OITC+3Qsvdnvt8bXTSYuj+Np5siSc4GKwGh29+oA42GJecZlNgQIU
WMmS8GGsOwcHuehHJXRZ9Ecfg/gfehvbK4uq9ZpjpAZsMPXPr7eTyi2cZ0Pnih68ooQWPsa1p8BB
DOM5m03i2jJY/RWP3bgffES0NOAHUlcP8+V6DZE42EY2LcCkzX+o5eR9N6BGr+m/ABltm3oB83Ll
FGcZIBhtCW7XkmF7/hBlEwmUDRp2u9MkH8GM/ELjLT+ibBavMK3MjlWuin2fVun7MOg+dx2gUU1H
ZHoNV8T7/U8eXJIA7ROkNZ5uT5EMx+fLg28jVGB9Jk6wWOydP1w7VC3l63h6VLmmrdGr+RKHCAVw
dwr0dN2ByD21bRZkSAqUnnt/e/Ar57cAO2hSx7MFaY6hn4/uJdiN9E5pPnZ+CA9lcofi62shguas
utXCuHynBupLnyURxXOE4J6MIg9+x2qSv0tAde9uP89lXAZ8KGi3Oi4IVjEHbIWV23ctUmmPhUMZ
cpViebHHtRAdCodmOIpM+lLSK1/wfPodV2i4RiBG46oQ5s4noKN/HhWprzyCDkailFY6ekbo7f7S
9FF9RGfBfK/kQ7enMOO+g3Y/UOPn4VZ92VRHO7Tdl9sz8LoYLx6ITSujK5DPOYQXID2lsGZSHieT
1rDjBe7PCtLJDmWxftfU9Z+k69y9b4jxzpmGaZv0/vMI5+GPa/a5vK6p7Xq0i3IDLDvaDnXlndQs
oNAbhuKTyT330MJFWdpil2kAtEAQxxoCInw8c7bF0B5DmAmjtccma+PtVBfNQSkD2qVxpm7wVP0G
6rR5wsDJG8F9o6HrZZly70ReAv+GkIvCjDFh7NKilBNq2lOlNtWh9x18H2SZRKSJeL490VeuOzwy
lx3VlRry7vzileMDECCkaT06sZPcIzRt7LrAjPchyMQdOArrhKL1eCf80fo6gNzfxX7/FQ9nmkH/
tlIFMrxjsLQlL88LnotCieYAaOXpZlsSrGlh0wIyH/ugjl7y3PH2kRm2n2onTjYwKvXndIg2UTWg
6O3Z7tEB3QSpJWqUd1o72Uch63+IP0FcMOz6ZwsEc9N5SbZdmL/LiytGrTqHiwVX3nLmqYC8tfa+
EuqPSJzKApWs1YVjXHwNqW6veDIYQDp9C6NKvmdhFG96SPz71yrp7Se5DBqCiZJ7hSVoOPM7CKVG
rapUcH6vOEY16KZfuIjTUIAc9+BJoNTt8a6tdVtYONQ6hClDzPKyXi9BGqNK9mjkkE3on/8EhZTt
c3xfnio4CSf8aau7viqgDskO9e3Rr5xmQgU9yupAKgL9p9lWC8uxmxIEXR7Rnmwe+sYGyDHa4qF1
E7AbDXZQaDjdC5ST1sPQFOvYKstnK3CRnM5S5eeQFx9Fn/rPXAaWZubKl9DIDPkI8tpsq7MKTpUH
uaX2tf0YIp7y6bWAEQ6RdQInCfADZdqFXO/KlyDmOORU8rwguzoP3iP1XhNvYuvR5ew8WMhKc56H
+Yc0Qdd3hZkNcKrW3CZIDR0tEx3ChU9xmaGDFtC4DMooYhhi9imUSsNyphDWY6xY7Z2dD/4hEwle
v95Yr7DN3GjI/D2qIBtfuklk7/RRfKzdEg5w3NsHv+q6Bbj1tcXBA4FRtTUbs3B79gUMSAeFUdj2
I61q+1OFbSmQbyPydwX5PP072/ljmsBo4MHBXx+VQ1vGDbrWQZZCnrGLrdYE4Q8om/3PYZIo39sz
duWDMUtMNdUKgsb8cCtMI1V8wxGPJsqjPE5lgtxqU5pEEpsYw3r6+Vojfo1XqAiDyLn9AFeKjLiT
U2azNKpcoADkE/6VkDZDbrph0FqPAl3W97WP+riORUE+jgjkW01zSv102mnG4B3CYUj2iAMUS5yF
K2c8qHSNCGLqJoKp8ysKMCjMzQjqT67VHqnVZMDQhmbfTR4oQLRNv4ihF6i50e0Eg2cOOz18ju24
PRl54EebRLqk1nr9HUmTbDO0WfgrIt1/tBW6iPjfwVuLHTrjt6fuyrlERiYh1WwXoOOzpYU8Ng2U
oomeahnjaNQ6zy0EhZNZ2LIYL9FurbV4TL/+7Hk+xHA2lgckFjajz6JtENH0mWo9eBpoq+xtqy0+
aSWozx55+ec60zh6KDKIZz8OWK6c57ho1R0oDxKOHE48xkkrJcIrWQrMv4ym+cFjo64KK6hLKM3g
V16xtFle0/buNecZJFKxNgm8O/jWH8uhBbdi5I6JYrLWHryohNPJVRGB3hQp8h7r3JfsFV4zysq5
qtJHK6dxOtGMw7uyKdv3weTmX/9pBP4DuyyiUdsgpqEf8HUZH10/63/e/lhXNppLSmU7FmVs1ZxH
4rRDSs0c+Fhm2Nv3VqYi0wxq9ktg6rh4JnH3EOSBtpvGIl2ZdZ0t1KCuDU9OAI8BpgEbXR4Uf+0y
303ouaJF81QrgYKrhxb/096kbVAdij5HvdYPknJHWfxnERv6wp3KvBwfQxECIDVJKmGGmNXARmQN
EVrxkydiL6vitZFeuuQQK9eibacJExicLOuj3qk9VE6Q/dEqEYA+LhNaT+iVO88F9aA9JHar3zSJ
NEQu2lp76OyJq/uojxS7kDamt2jWeXmnhAPAiFIN934b8kfoF3btGt5qPmFR71YfEBAbP090D1u6
GInQNsJyafqG1sBDKWkGxjGX2ndU1dn02dRU8foVmdJWnjqsM+hqn15BLMgr9z9jiSYJEBX4Eqhd
+alxJ+9o0zI8/XOJtyXCN9drqB2hLFu9fW0JnTmyZcX54pLWWbWR9ZUVPymQvlqcuFQYB5rh34EL
0w4azgg/MlXghQrdequMvrmwuC5vzNwRJadI2HQruDTPFhfePODDk/wJmqp+b8Z0dFdBmGooS9Cj
SMDCuWLELNUUR5IDYyH7u8xxpN8R6Z9ObRWV7VnOYTdJOSWQh0j1cAmhiGMDREL29MGpwdA4jQEH
7vZ86xdpBn1SvKkw+YJARSycreYg1vUkFW30bIUJunGBbxr4LebGDpWBbPuaZkEvK/Az1Bpu5bgC
JKXVPFVZq2ydIv0XeqxXjrqLkdVYAXJlxhzoR6/5KYFzOPWSUeyjcPpKAuMipn68/RZCFjL+DuSU
DR1ctkkMERklLMwCuYMdTYFOYfuIBWJx71Z6ebLMUip9mB9GMAUrerPxfZ52zYRGwBT/bOPyU4WJ
yVc4CH6xosJq3QFtjTbQrSmQ5B5CMwCqnvrRTd/lUfYliit2UIfM1Tda4/l+kKwUbsrlRxEY/W/E
Wsen1+0DVBQsqh1O7weC+C8X0+ddqtoltJDBGtDh0PXPaMR1dzH40FMWhsNBFRVPKErjoI+lckC4
39uVaENuUkTLd1hTuI+e1udrK+/tTTNaYguystBYmG66R2ol26E3FX4HI2VS+RtRgFgDPw/3r/lx
Fqn9k3CimBZa8YI1sHPPda7adlbbfkhNotZkPermFKEBOuFihcDF99TiAK6hUGztlB65aBqt3ceV
GtgbB+hNoTfxn8BVsk+v0Da/wbzqnT90+Sc9K1So5SktPkhGPwWOqF9D5NzuqESXOxwjAPmWlh4u
rOL5vuFKiwkM4FUqgYjqzisElttnY6RV6mOZAW1WhpaTFgmVh8i00q3bRcM/J+D/E5QXCMp0bv/a
mBcEZaiOSUjZLPtd/01Qfv1b/xKUdft/dL8FNVudi5xqkgj+S1DW7P+51ArhHqK0gQ0VW/xfgrKu
/U/jNMBf3rSoIuo6f+lfgjKkZo3uEERMNr4BWdV6C0FZZpl/RxEeCmiKhs4HN2+V29958MebpB6r
LlPvKdQpO93p2q3P+Xr315w8/fN7f9NWL0ehBknPWbMcykPuvAaDxUWBu0c63SOGa+D+UUJ3DNJ+
//ZRTMiY3Jfp4nIBO38XuDgicTt3vM+ElwPrUqY1Zaelvv48FyJXl70ah3xMztz8ziVAGOa2Uwz3
6Olh3qUg14dujK92Bv7Mtf8dqPjkr5AwE9bGshMtghQFP2shabgyo/QJhQ6DnVYIRaPzd23NGgV7
PeBd1a7eqHStjyPsg+3tGdXkIXK+PEwuCS4wQMHxTH3kfBi7TAcl8EFoh1iMJzLHbtHZnrhjrtH8
KbAD7Q3dW3UDOnRrtRbpyzS1rb2RzhzBBgROv5CKzk89l14xkBbquWTikqN+/kAZutleE9LwBGP3
g5wk3mlV/qsDd7a7/erz+MpAUKhI9h22CInRbKCgMJoixBfiHq2u/Kfvd+E2mex0W/rG8IBZlLsw
3pWpttjvZMKySkksmKdhSVtHocqbdU5XrDEXzDaUNYavVp7XnxVcPpAG4Fz849lj/UvTiuAPIuDO
WkHhJ3jr4gIf8iqnQNzh/ecd+VrKFRdD4ZwiosYm9ZsRaSZubLdn+GIJy50K056bqCFcrrbnn1KL
CjcEnsOF0VT1vV/YfzT0sxeS2yuD0IygIA01G0tpV37mv25Owsg0lmVR3JdWXq1BB5WfcF3SPt9+
FRklz7YJHRZSMF115AWJcsj5KJWsQACvTu4NjZxvh4Mg/mytU3UC1GrUfy3AcGDtBDnGXPhUFx0n
KgjcChlSpUxFGjBbp6oXFNrU1fm9UxV5gSRDFGebqhTGqemGAKL45NSS0FHpBytwRIToU2+1q4qr
3oRQ8Bg8K6JRmvdvnhBpZCuLGzSN+ff5hACPqHRQjtV9JKY2XxtlMRoAANTsD0izUuz0dDL/lFGD
oM7tgS+2rUlBn+yec1UzqfnPvncALKyE8J/ck3hBN3esbJO2wtvUqtrcl7HpL2zby/Ulx6PZh8aI
sKmrnL9oaiOvXepZco/fI1BqBHO2LgSVze23ktN1vr7AmfKNKbHJtus8GJluExXIoib3OXAU/SFW
HaQkHYB7wy7xoFidOhi4H21KkYC0G0TBbg9/5SXJQji5gRPKf2anAA6YQ1KleX6fVy5naqxg5lmM
2kI8uOgguYjt4JOHsx0b/jKlRY4kRTtLZPf0A9J01SuAoVZSM+5bFgt7euxseO0wTfLyU+c66WfX
LuN27Y9O/ZJSNkbPDN2zYVXGHvyEOEqxYL89D9eeEEUFTZXLmp1uzr625gwiVDItu29LN//Zg+zd
69WUohMchHvHzboXNC2nT4WSRNJI87cRTfGdyy36s9qg6WRM1Lnw/DW/LzyX3ORn68OhKiALQ5Q/
wa5psw80Qpnr3SwaTxm4+ncoqGGBY3AxQZ5EC48pk3fyR7U59HZkH0xovtsA5YNft5/iYpW8PgTQ
GhaKRc4wewjMMuA1lO5wwtQEjI/lpUc1gt14e5TLgMcwtERsmYHRY55nAAOy5bFW98PJg8dvr+Cu
Uh9yoDriv2H27scoQLmuRbfyQxGPprcpJqyQ17oaiR3qzGhbtdShl3bIRVoicWvcx3UyfRIyexZ2
qC7loz4MwwmLAWMd1G59N1o6dLZSURcm4MpQLmk/5W5OaaCKszWopzA3W8qgpwiblg2ez9opHKfh
1Ak4Srfn+soXdekeIPVCVYrG3GwoizVV+ErawjeejKNhVebGpdiw8EJybs4Xr0Eeh9IWGEBatfN1
o0KmSQ2Kq6c2btpDAvFmZRfKuGt7s3guKyzkbr/V1fGACVNuk1BLwzgP2WpGr3EyGE/FiBTaQhFv
jbGJ1opnWlShp3jhWnKRHNA9ssAOYiUpg+c8mwLe5vWl75Qn+IrTxhDFcztpL42BM7nSP3mZbr95
QjEsZYnYFow9jV7e+QtqVZy5CekOO6Qzd7ER1c+TV3tf0zbMd+EQZ+9vT+jrFzr/gsg1gTQHEASG
k4P/fEC/Gn3Ps7LppFQkHVCENeR5zRRxuQ1wSXVEDBiw7KpztSi8c4ah1Vd2qYlyTT5i0Eftp+aj
PiLxvA7ayMWCMNdBdRIys2AXZDXOOki2gLgtEiSVcUHIbO2+Un141kVd2mJNgoqGQNQNSgzqSUD6
HLshx1sS2ekUmryOPzBhu/fXQi3Mr7ff/nKT8PISqwvmgS7QvH/cw5vD19ulBqTXxSH1p2Rf5/Wb
8wx5QVfJpDTAb5w/szTPDESfZb6JgXNeDr/TqUUJA2GzT7ff5TK2MAoNT8IruSzoqfMPaY55hubG
pJ3qKu3fJZ6LNxWypVsvQSv89lDXpo2bNLk/GDJEnGYvhEtPgvHXqJ6QFw/WRhhiD2GH3ur2KBf9
SXJiCehWZRGF2/I8hKXc1jxVU9RTaDTWuqQtla0a26JNiRyThQjKmHzlUdqHRolMxFS8fEPhOVvo
I197WVMzLS7SbBJqIefzqlV2TCaQaycn7vMdBL4ebA5yDwsvK39mvg/5cRX8hg7MnsrQ2WVHD6YJ
IFmmnQzRFHfw6dpuHYl6fEQ5OYJo2+h0MXvPzD4J2bxZm5OiaiszgqYEXbup7Wcjidqls/Hqy1uW
BDPT5UCHb/ZUBWd533jaqQimbO32rg0gGNzS7Ze/NgphzwQUSnnfFDIK/3XRG63KwF9Q11DaqGoJ
FPEeISoudSuujEJElQhtplmCws9HwRXCb81BgGO24+yzQpXg2EM1X/iQFycUPGsSYRJMiYSgnHU+
CkYaokZEcjyZ+DF+VzPd+kbTy13HwnXeNz2l+Ntzd3FC0dPTgK9TVtTpQDnG+XhR2PX4QCO8rSSh
QobqOdXHEFDMl7A1qvvcGNEkqsJyYVNcZnKgPYBlsyVkJcCaoxNVZxRSV0g7pfg4nrIiK4GAV7X6
XMHuxphMU6Ak6lH4jLfucKw0o33RdPy5VgCRioM6Gend7Xm4jBZkzyQg3ONYpzLDP5+ITk9c00oS
44SNoI3sbmfWmzQtzWenrpxjqdqYF0al/64hm76bSpzuV72qOLvbj3Fx25NPYZIoyHYzVsqz87tO
o4iNlBsnJaXvDmDNhKRadMXO871gC1p8QofIsH6oihcfbg99sb7l0EjpaaYp2Qf6bH0bbha70HKN
k5PZ8TdvGIIfWEu+f/MgwB240YK6Ysdas+LA4EK8z+xGB/SQQa73PRW7AAzjfrx5GAppNDU5LVFW
mR/MABCGiTKZfuqQ0fqKN6Byx2GkbN88imPBrmPXkJRjRHi+ZAanroMuzPSTXUfJS1SV6U7lhrWE
cbnyYSCfkM5RoqfUNl+ZOoLHWVIWOp2m2Nz0voGLQhsmm7e/DPJ+spxBPQ7k2fnLhLg0AF6I9FMp
EE0GdBRuIR1MC+Ht6ruA1OGiaBrIsso//ytUY32R641TMkpET5nbIrZ1k1AXNvNlUCO4cBbKc5es
bM7lsrOhSdO0NU5S3fl9ZLkYAuiqtVEjyhd6l/rvksAMn29P4GXkJn4gJ8sMAhIhkJy/WuUMU6gr
SXrSgrAEaB7bLwQr5YATCC5VjoIS4e0BrwRRZGypO0oBXBhD9ix2G7EV+F0SZCenjvCRtUuA5CaQ
h0Tr9IOLdrtYNWNoHZvJNE+uKGsEOpTuEGlIJqW+mzZLD3Q57zwQdVCKAOAIKeicT8GA2fYosjI9
lXaXJivRF/l7u8rse3rg3W+h9/ajaFPws+i9+QmdE7vB0RKPse+VUvj+BuhHGW5rfBaKfey2RYpW
UWN96GtoDysFG4V46YkvqifyDEJDGO4SeGuSiPMnrjxvnDB7T0/JUNb70Aq9ex1vjg/0bdAYKUJU
Kup66P+AVXbXXoo716btm2ApT5Jh/Sx74yG4lcoiteaqpphNXEydF5urtDhZvQcKS8WObNe4RXbn
2UgprTD5SzL42Gr1DnGvEC2qdgrahWh2cQEgTAImZDKoZ8IRnYVmAHBqW9KjO5a2095Jz9iNS2qw
akfVW9ifl1FAxjN2C8HGcWmynM/6ABmYw6bQj0ri1Xe6hw5bTkr0H0aheQWwBPCWHOl8lLhOFXxB
AuPIendw3oY46EVIctzehdemTZ4AhkPxkgmcvUsfqGEejapxDCvnASrwTyRcs5UGBXj35oHA6MhK
iez6A9E+fx3dICHUqhSVT8Rnjn2Ggl0jlPQYdv6f2yNd+TwG5Wa6JsB7oCLM4oqblAEsqMQ9Cqyv
91o7ZGvohf7CxF0fxeW7oq4u5djO32ckudAtn1Mg6OzqYEmppCald3L7Xa58HrIa4LEEZqLSPJ/G
GrlMkAEXx7AGvVWWYXEIkbpca8ITCy90fShakzICSv79+QvR16gqZXTFMUdx42dY1j8cppgihImx
wdvfioyd89PhO5G1nQ/V5LRP0PATR5A17U8TsaadYZsRYlqJsRAiL2P6Kz4BgL4hK99zboc55X7d
I+J6NGNLW9VDGj/khlKkG7Ceyl2CEPMmNSx/SeFZQiNmIZFxHa5BnOBA++e4R8gNsbCC3Dv2ZQgO
lfibx2tkytzvcdP14Z2WhuZ3cKnpt7EwTXXVtLHyO8/d4i7EeAH3eHLAl5LyzBeRutoBlbfWOwF8
l96cdVz+sCs9HNYmL9Tv1dT3m5U2ZtU9vnMd6nORrkQUCwxwp5qv97+qyNRg5fc0+lbY7Srhil91
PzVgdyUbXNCUzlsh1pwQwT4G8ISqk0UuuClQ6H1fQrdAzxKfxwf+/6Bdm9B8sy1AM/V9g8PCuC2K
2PrO0xqfI8C04Kd9ZQIbWRae+x++J9dK0lZK1tzsZkunBPqbToWHAHDufsIA5SOG9cDHM+Upjbwn
JWj2t5fqlW0OzoVzjUqMXESzo80YaPSqCG4dkXHt1t0o+mPqVeFCYffaKFwkqb8jtiBpb+cbAt7v
iM8b27yPw3iTATVdR1XqLBCKruxwrsqOyc6D7+w6s1F0UFZ+A/3giAeOc6eYRv9kIgC+MvX/tO0I
9xSNXqfutR31V6JcVFVh910P7rKZmo1tDtkDNQ5cjBADDw/URK1dXhf/aRrJnCXcmYK8M1scIvIr
TwG2e/RigRpqGNQr3Gy6hY91me1IYIk8lyVrAIbF+ceaIlxmp1YVR+GUwRocZYsebtHeFX3VPflT
rrFrDHjhCAPgJRSNC3H6ylWfdihXfNptDleR+SWkQgYwx53SPTZdBqGL0vK+8nyM1zt58wHIfUTX
BghGj/kvHsiPruGJJd78tQULHZ3n4Kygdj5LTpo21wFMxe6RtC/XVnpd9d9i3L/fnjRAzJMtMzrV
NCFmuy9pcDPtRpNhJrT/lK5IoQY6oXHvKKa7AOe99lktBM/lVQTItTr7rFaie4jOGi6EfsX7mmhN
/9zRNP7dDvFwMIzGe1e07Y+ggO6lYGP8881xhi4oxV6uHrINOtubRZT5iQmT4Th0dYIwftHoWx/G
1FKH5cqHs0HBGwYBjcv/vGBm+HppGWhSHKuiGh/UVnU25FDW+7e/DZ1wVTY6JZpBzvVf2x8zHX4e
RYIjEurFCaR0CznFenvJB/Ah4BWSMIIaTbHzUQaoSrCEhXeEgCE2rT5Vm6wbrO3td5Fr7Pxyw5UY
OBFIHNUStErORzHHWE0t6FLHLCQZn5xM+x1Wwn3CUyn4WBvFYlfxSpimaUkFgHfj5eZCGpmaOi2+
CmSWg+zIUNk69m0RbXxYPQux5MpqgMjDBtNfy2ba7N06zQuCSC/FsTMa80BXBW96tV4q0l55IUgY
FJlkl/lyZwW+PuopQOgjoq7iriwL+wEPFPcU5nn86c0fC/42gCKLUgbp3mwbjV3rt63D3IkJqXTs
7IoPKpnCfqzosq8Mry0Ptwe88JaALw8JQdJeMd7hJjC71yQdXXqqnc7RHc3sOGS6grpb0P/Ja127
j0Xp9Hdd48QfnBaH+bUV1527yTRvgIud14gpDbr9he4+MEtlBJEEe7afvg7YW9FLxuMWieU2UV+k
BE2xEkXb+Jsk9hrOVEoCzaporKFaIVhi2XvuBeIe/SMc3oquDe0VzDr7qzFkxRNE8uFFMez4i04I
NVdq56d7bOXKEQCkr46b25Mil81sy3A8ypqAIG5TlD3fMsGAUmJljOKI5GS6F0Lkd62pp3dZUCl7
HfT9EaYwCIg0D60FjY0rK5qhydNc+CiSj3w+dJ4OSVnmmjiO2aSuSgcl0QEK6tvPJVAiLDGLJgfV
zdkyix2O1LjkBQ0rLdZ6myeraAh9sIb90gXm2uaR4Y0GnAvJ15gHuTJHAiwrCD/tMB0gRrRbDbXa
tVU51kJ+eG3uYO1LhQ6unO4rl+qvqN2miF9Ix7OjSDznsSt1C1sAp3h7Rs1rMGcSMEG+O7tnmjCk
o5hLztFH8eJQoZ+1NUX97fYKvDZrgMxZAHS6VK6z58uApCzE09B3jrkTmFsPBu4dPiHpPka7+/n2
UJfwVyIAYHeEeSQR/AIiTmgmHRwGIkATjOinswQAtd2Hto9k5oChhD+inFyZ2SHV2800jaehyF/+
w0PYKgU41DKI5nNoCMIVNVaHJNyA4rlBlFG0NfPW2+BInWwcu2lPFIH0dTl06oEvq9xZePfsMWat
1YUb2rWpl35hGuuVqD+nRQkTLJMyhVzu8ZLbWyilHVqlt9YY80yb22995Wgm/aX6QrMRGO7FS2ue
OxUIbB8NFuya5qr/AZMN96CSCpzMxA7fXpKDXc5yIn+SxIhZcMmaLrXDjKU7OVazcxGV3bgaeMbb
b3VtG0oVNSmuxJafV1MttXKayLecIzdP51B0lnbErLJaCGHXRpExkiyDzU7T9nyHhBY+WznNrmON
uO2a1kzIBcJa6jFdKYPwBmS0tIXlfWWWYCiRPqJbrZhHB2HjPY4FJqqfIlr7E/eiyuonnCFRQL09
gZcrECwPF2m2Ir2gC1kGUMJQ/8fAPjq11q47pwrwYo/rFXtnKTq/ZkjnRx1jEcrg/nMYQHQ9n0al
6R1FYFF8DIoOlWpd+Mh+Tl6FRCPeqqidFbkbf6xiaLgrpISBNaeoH+DFixT4SvcT6vK6GuD7Yvaq
AfeiLMqtiFFmXnU14i8otiodjg5FqS1cdy73jkOiRLleNmrRGJlFSMUQCPGptXm0dJ9+KV6t73oz
nXCcsa1VXFn4Wtz+KpcLjgGpZNA6k6VZZ9arSELc38aiNI+jhACi/uXfDb4lFpb1lduxQ2PWpmTK
hRGg4ex4ifqpFxmx7tgIH+C4X1qIoNutvrFHXHsjPQ7uBltxt5ZInWPix/0fN6yShae49q5UUCl+
gKiEDTWbXNeLMs+NDPNopELdD6X1c6z7pSzr2iCSSEXSCaPKnUejTlVL5PEj69gljljnlpg2jTkt
cU6vrROSKQ5rsk+63rOY5wH5UTpfs4/ooJLg1La1I0IW65T8e8ddcqldfG3zChV2EkVFtu+87RFo
jVYbpmcdJ7fBNHeIsfxJ0YEC9pAs5O5XJpCmNDVa6nog4OYh0CxtnFcKkgQ6Sy0SLWVf4mxlwtV8
88pnHHmxJ8BwoZstSU+vygAiun1M6cG8q00gIZESv789yGWk5cehD9AHpChlzbVRM8wQWPiNfTSK
2tnmWUtTwlPt+ybxsH3C2fs4TpW5kMtd1kxYEFIwi/gO5mNetXAKxcWPqXSPwC0wEM87tX2ZqpIy
yYCgPjYjbv+o9PUYbMwqcL8lo65XT7ff+9pHlAQZekq8Og2z8wBsCw+tsHpyj/3YmR/KQHMfrXbx
HLuyKmVQIScmOabjKmf/r9Q4iiqcc1uXQlRvfhAKmjtqiQC+2oz55s3vA0uPzaahxEqEnoVJ2jBW
nZqZdyzJK9cQM7WNnznKwoe7MmuMwrRJhhgn2GxJFnreYN8deEcsaNynFI7Yig5TupAaXxsFsT8Q
mSrFWG1+oUhCc+IqwfKw3dx7MGBnr+okyheuLZe3TVDegEshxVMQ5Yg5/zalEndlj+7RMZ5Ge5cK
K9kTbeOT7UYU7rpyuLezRME5BFL2278VQGWkLcjSqIbOVkU/iYmCIc6FeiFQcDcKhL6rPsQG4PY4
8ndmSQYB2IaoJZk0XPvP3zCk25wmGJWdRBjmJyPwJBE8LvUYu4FM28RBXG9Lr7X9t69FVqKK4IBN
JxWW0Pm4Vmxnnul7+SnJNH0rpfzXETTVhTD8Kic9fz2uggBBXlfKXA/ANptR6QYvOiWopSj7KoPV
v5b1fUQVhFbsm7Q3VDxLDP1PpQjzvToYEQrYfT+dCgtK63rE6yvcBDjKYSZKXxbrB7UswhU5WRMf
/GQK4s0YjdM3BQ9ifx0i+IHEW5v0wxp/U5SY6sFA4xBmibdG9RUxl8bwGm3XiLTALIMzJNhi06e/
TN40qCsvsLGTagmHfxRgKsmG4qGlrNLQCVW+SBD3TyXdbnzuEzws77gqqRt6ZVTvIkWZcATIVYQq
yipp/c/1YKoHDMYR6U109wkVXYWKrILCPj7qRZzfNWOfh+uWIwoEvh10zRZMd+psiwbqwdoYynbc
OkPtZSt9CsNvvtVquNfjY9asQs8fvo1N4XS8ptlpawc3jQ9eZ+XNRmAf82gVVgQPBUO7AyboANFD
uyZgN2rnrvxMiz7XYdUn64jSNBXxVE+Q7PUsu380ncz6EjlpZ77z0QTHDwIB1fDeTGpsN5QsLf7g
gfPsgC0TmQGLLnYVbeQwD5PkkNuJEawarXDtdcNFzd0JdNv2hV+59El98JwrXE6TP0aaKqepsrDo
BDWSerDGQu/z7Y31mojNlp7EcoF7QHgd+JN+vsJF76dtENntqeuq7H1eBMFDkdnKh6it1RRlmra5
Q5+pPziK0u3sQal3BqKlD0ZTCWVlJVi/GEXkftDUpF3Y81cfjRBNziy1EqilnT+a1mKOW/XZcKpT
FFbGqdVPatlNylrJoWyCfW69+k8FQmDEaJL/WNVpjA+cl7Qxa9lJsh+I12i/vFTD69Bwu1p5c/ST
pAl57nO5A9gho/9fZ6LRc4blEEhPceqpqJFQ4H+wLERBF2bi8uxlHBQjUJIj1HL5Ph9HbQsfh1yj
PbVl5tzVmaI9a4Wu76gi2S+318Mrdv98PTCWdERGvAB1sDkOHbvcOmc31icn0GJjo9lh9xGDjaRe
TXlSJJhculW47YIGQQBdpxXe1511b7B2P+kix0iGZlUdrCvEEn4PWZvbiAK2XrkauAVnm1HgrZt0
ljtsx1oER2xKsh73Hz18NLRCM+nKpy40QC3FN2/gm8XrOIuHb31rIwZAo82vjqKeOnedJB02ZLdf
/vKUQUtHot8QM+QqPM9x7GloI3tI2lNPQMDhKs7+FCE2Ff00Zrv+/zg7j+W2kXYNXxGqkMMWIKlA
y5ItOW5QToPYCN1Ijas/D3w2JqUSS/9mFq4pNRudvvAG6CoJFkzL/vVBX1rcEOYZgJ2NH39O0HRs
WeBIFIxHjafEbeCJAqcNZzmURXbJm/15NEKVCJIfiSHdL1Le032E3jK3pZWrI1taJmq105tusqc3
14gYBTxVuKFQCcPPTsUKRQ9iuyWhu1jtbu4s1HTc8hKt9oXPBkmZZ2WLfCC9nJ2JEfccjAELeewy
LmUNvDvJcmHhwomU1JtXaHNsJ75hNgE75PSz1QGWmkPfyKPR+vgbVaYZL6h3wUhBKv31oV4opZLJ
bgIhhFNU2M7bykhW9IW/BTqQB514QWp47y2Y/HXGlH9ccCz5QE9DvYOvWZRY1gTTikkTpc6sa7rD
67/leWpDlxS+JlEP6GgoOKfT5rk1hjLqJdBKo7/1MLR5b8BLzanf1HDEMo1gUSd0dl1zX+zNcTAu
vE0v/QAI6FstlzvvWXHTxkxjyiKrP8rZmg+NCvxlpypbN7tUNOMPRO+YvIU1R8O5OuQA/i/gHJ6f
l604tLVRCABpMJ09QEbnL2sLK+yIdVqNO9y47mfDERe+8wujbE1OdFxw9ICacra9yqU0lLQBbtsI
lYPZ8OR145vDm0/lhuil+0iziYv9HDOB5u9ka9LPY4tx5d6n6p2Y0cUb9IW5gFOjCwB4m3bneasY
5kWVl9p3jqWL8xgY1HHPO2JciJdfHIWbjFYqTWlSuNOdSROSsndeuci+FcPNWljzx5LI7tKz+9Iw
myQNHRqOfnBeuq2HaPBklKLG0FTqXk55hgVxGVyo1b40Cv17djiLj2TvWQAWtF1QjZnhHDXWN4DO
6uZ+NBbr8fXD/PftOn3Xoy1rB0eyddafgWnrPurJBAv32JlNOe5dczY+2Ejh7opgMBPDV9GDXsS4
Qw932Ss9db9dY47aWOAUvc8q9HTHUVh7p+wm8okRub6qDPayaZo94aWRuNPc7tGiyw+zTLs9dbgZ
Mns/x92GB7LMPr8Sg8gwFF2LC5fm86eAZjcZvEPTbvOSPUt/p8AhSg8q+0gvAUltEUSJwnklnqkW
7V7/jC8MhaoKUkiU1kF2nRMTxraYuIYsGE9zFH6PSj9NOq7xT3ZWGBeGeh6MMBUq01TvKQY+IwSu
ADXVQu7D7sMPkJDXuu/gqz1V/ZLHfhP6f1bRrxduiZfmBxiCcgLXHdyL7Ur+J6JN6znQbREyaKfr
63XqvTsPCpuI9WSZF6oWfwHPJ1uS5idYtY3g81cT6GznO51tiFr681Hknf+bGa3rzViltuKbNo2Z
DEPv+Cg199hqpv7MXVJhYbYv+tXF335e1yPgMOe7PVh+eVQRQh4R8vBVrCJq+7HDK3s0Kxe2DXCS
9L8hr3qkJqEuH6OqMkxkT1vV72ezJgPsGiTub0pNWheP9mhHScHgw07IISuSZlYySgxvcuzDJGf9
8fVN9ewGIMWhNARSgJ21eRCcfvTBpFoeVMZyxDiyeAASshLdXqzIP1taeAnQjyHU+nBMn0UxKRL4
qoGHcPR61zog65Xd9ZAWDq3vXuTibYHk2cpSuaMmCq6Ge/q8hJcH5hBFhlsc3cZEBsS0cUGqLRT+
etfG43js5gdTztNNKUpnj1409sAo4CQtygkXnvDnHBuecKDjtHY3VbFnvem8WGVjL0V57M1AfSC9
t604APp7FIFVlXFuhBl65ZiZ/ZKhtXzC4gpVyNqeIJwjduM+GB16XW+9sPhNf9ETRK80SM7zjCEf
wdSGCPpLS2f7esD6rl6acl9R5LjQ5HphbwEFYh1ga9G9ODcyKyY9Bk0dMtS0Tpj76AIrV3yF37yD
gTNApOdLb/nw9iv+uTbgtwVEZF6FTEKNFelYV4kKxLp/fZTnwTElMuSmeMjAXZpkw6fDAGwha+11
eeRhLou9PTnj3aAGPLTGkCWOU7R2gwQYW/YtmlcPC5EsNH7pSneP8Aa0+9bAjZ8DHo4OKxB3x/fO
Zy1mnnXDqI66B8LRzYO4Wob+UofhhRUkF6WXSyOXUNg9S9pMIZQRpl11TNd+2pNjzzf93I4XLuPt
052dWFIOh+Z+CJiAW+L001KeSt3FTvsjoPpiF5HP7wHvqxsUWpqk8fDMfn0tX7iNICsD9AZSR4x/
XjjWhWPK1UdYw8y1dYNU/4Kb8Nq8dw27e2u0CMVuS7DpJmxE9vMqzbwaYzivJpQ+O2hjmUbtLT64
l1SzXtqckGI3xCcKtRzrs1vcnhdSICT2jtwYSK+WyhWfMhzhAJ/oKPttR2195WVyhNlgq+j9IClI
xSMmMzJx58oq3lrLoKrHxqT/CyyEV+3sJW/bwa/7ehHHAQTOfoKSFyYal9yr3opw3B0ZE+CD417K
YJ+FLYzLC7OpJYCvhY92upHCcAAUHRkYr6oOHVUnq3bGPJpJN66wQApr7d9ZBrnIhf309xicbWB4
/dwMm3zY1pM7HTddK9XbY90cM1viJUVmDCq7Ti3rkV2di7gM1fAwUdU0Pmd9Xv9CLQITJuzx/F+G
wCNr7+G6frQaf4XwI4EZJk6V199RGzaePHoPn6tx7a5SG2PmZNj8WGPUeUMcg43C+ga6v/ghlY02
BA2+emdgxCuuUWCEPTR07Sr2rb2UOgaVPq+YzAbVLyVCamoQhps7uJUIUlnKvJ16w/s0Nbit8nth
zcSh1uE9WKP0xuxma7rwDr1wtZDa4hkBMJV07bz0VFuZtiWavWgVeGkSUGHdI+5+aSduX/50ZZAI
4f0B2k338JlJRz0tNOntpjwWFVynAmLQJyAjxWYx7vaHYTFrTNH6av1dCdePIWf2n1+/a7ZCxfkP
YGtsdCSSbPM8qEWWQFqNEZaovGQ8+bbfZzlW7nPzm07ZcCsQMrzN1aAx8Uan+MLt8/w8cO0Q2OEj
ypP1jGNuOS2cp7UuN22LOl7y8tq1FWrzsDLjfILMJFChe/O6sv8ZizohYjDgYE/PQm31vL4e72RV
Df6DU7bQnUSe5hfqM8+hPyRAyFjR0UdQg/t121//PPut76/dWOXy2A9FtA9LGTWIGE7j745Szbrr
F38UB88w0y4JN7H42FTaEUm5TmGG+43G0blGSDCLJwRJUV+O8vHAY9GM8GN91AUmHokfkwtK6sJt
8fz1QfgPzjWYEZACqHWc/vA0IrW1O5oeBVvikEbqd1Q4H4mL7AshwosDESag8k2p4lmV0hkWqh+R
pLgLFx8zRRN/QHQt06PowvCthQQiERYCwQT2GkHO2RPudZ2bCzQ2jvkUmhjv5OaNVZiDuPCwbH/m
9DRB/yeuBwQAAJBA9vTbzbJII0dF4piXxghVHZocZutLue8EQMuiNJxLGP0XPuLW/QHfAhEDtN7Z
kyLLeuzk4oljVaJwMkXeRBdisferZy4XJvf8RmRy/wx1FmzN6+R1uoVObnq93K1uZ+B5/3bhSTCH
/45in35CnQ+N5eSBOAoS0cRcw3EXGBcVD19cKO48Hy0F9t95WQRNHXNINZ/NmvHz6ivL3RVZ4yTQ
XP/DgfyS8M2Ln456PNLKYA+hvpxOCjQtwR4C5kfbdHB4NYTcQ5oML5zc53c5n+6fUc4WyNVjPVJB
F8dgRMK/jFr/0HZ9tuupMXyo7KjcAS1RN7CJ3gzlIJzaMA7gw/9a3p7t+6KE8iWmqD0GkfL2tVX7
O1vn315/ql7Y6izXJgtL9kwYdTa9XMjKocDE9KbITHQty2ulK7FrTbvcvz7UC+uFVBFhGmqSm6Xz
2SYUnsTCBsDGcbYz9bMm4j/OIUWIt48SsOKUttkT8BJOd8XctyqVGaNoHBgKnO3FFmS1wdPbh+E2
4uRuIn0A2k6HwRFxavI0A1WJXUY8e8GMM0JX37w+ygurA6Cb0jaK2jBwz4XchJeHXejSH6zlmH+2
pmjdi0jrRySl355RI2VEFL1x0akNneftTu8ZyjPIJnBdsa/GIZT7FMGPC6fpeXDCs8TqUx+gmg7F
6/SzdYRDOez67ji3jfdlDMfuINRQ7VZbtPRZZ3EXiHG4wEx4YeORYRKWuLCpAK2dbbxJhp2pI787
TtnovvOFrZNAtOWFhPbFUdh0/9/yQBPndGp5Y5RDbevuaDh2d8gVMM3QnMf/4QPyLHG9bigFAFin
o9R+yG26EAGFSuBLNa+0uPNRJ5gsDfeKb3s1GRcV6V5INTfWLbAy7tONWn82qvayBdOsCDQUG+jW
t+eyj1PRZTtr9Kb7zM+yGwtM+501mf1VRj/oLph79VT26SUExAtvDFEA4b23cf25S07nH+gUfT6V
dkeVWjC8Wje/6sux+I6ZlDyAuwgvRR8v1PNYS9AqjInsGfXj0xFhvW2h79Iezbo7Bsbg7e1AFzu9
YNhWGXUosXQJjft8DKO9qJwlduauvDLDxR6TRWQXLtG/keI/0RCFKJQ0QkIufhWt9fMakI//lr3I
zDv2COjGS+CmKrZbkE/KcLN32OMMSYDU2GOZLe6jPztiV/Uo++VFuDwBPPNjDLGMtwWCf38TbzDN
6m1fUic7/USl7c0s/+QdLZNEpyogfyl7NA5vugz/joLKGoLBoIdB6ZyN0gm79CVWmMeaIuOm3hAe
anQSd+ngWBfu3b+Ez7OvTHOUyxBIKB2Rc+S8KE1rWHXqHuG35/fz2NjkaoTAMsl7t3gqBkXGjE5j
+HNyFADw3pVOierO1GfJMq7FYQ7x8ksMYwnnWAai/9U2OMHG9EAU3lVGHjzoyUaTtEmHKN9Rx1G3
hifrP9o2zKdMWl6d6CEHwF7pxssSsLg6OKigFXQpePrmpO/s6CYMFkTfZsdeKihxYbrGEIPFnLjI
UVh4ZgkaaI1yrCqhAdPirRNKnCjSZb2d67WZd1WFfKc35fKD7Y7K3w+DQwOtACByKUM8JwlQgObO
p86HCREIWHgJp3tEiLB0tUCTzG2WFhSlqKM7WdsZVu9uPu+noMlu/E73yaI5XZsqVHtY6+gS3GgL
mk4Wlp8B1oieNE2urRd0+jOodmbIpkYW1rY2cLPOLXCkmK22Mw6IMnNkM+FvLk2mD5jRc5X1E46/
80aU59+PAcaB8iBvOoCDs62MTEHeFkAgjrme3YfKyfuHEfWGC62I7a+cz5VUE/gNZQi4jGcxCiiN
YSgNkw78EnaHwIYJuphtefX6sTy/IP9OhvVk1/EfDFvOHocGGOnkCNs+4oG2FFdROVve1TQ76he4
EvklDJX1SbMsEs9Lmf+A8ShBV+q5+MLF2TySGvdl/PpvotlyPneuSdrym7QH7Rga0KfrnKNMiNUb
cFU1Teq7wSL8hrtcPs6AHyJqXalCejhKl72PXKSI6zbMRCwMr2mu0kaIKTb9rMj2aR50KyU35UyH
yqChTUUhB4laZ1QdE7uajDbGRN2kz2e46RL7br9yRzjBElxZsp7Lnekt4FF1sH5eR4Fk7WQP9XVQ
LfMHf8yBFsoK5Wqcq4zpvhNmX1GsNeG3Y30JkSoolrlK5hzXzL2cy/Q9MCu8U6Sj1H0u8/W7L5fM
OkxuWYDdUT06ZNCZDKj/6zqWOz1mPQq2bW886pU/G1c1JtTcF334J/Wo2OylzEDWKGWFv9poRiBK
pML+IJm2u3cQ8mhjwBVpiSdD1M07uTXgdqxk+QXLBu+rwC5P78zWx8C0XbpZw6Zyy69h2I8bYi8Y
DBL1UN0JE5QfSBafilfnReOT0VA7jck8hoMAc9ElUW40zr4YZa2SIhXi0ZmDfN4JS/KB+8GV+Plx
HcoYVsDU7lq0eMYkLAYqWZ6JlUZUR9Z7ZS/pD6tt/8zKtj/leUGfdW7Bl5rOrA54qmM0ttBtiAt8
cB5xYm3e95WcnlL63V96fwidK8RNrRtwB5Ld4afFtfTV+B/WPU578L11cOMoqvMVcO0g77NsxLuh
KfE4S3C5JXNyjUpZt+FStsgceXZ51YicWuM893q5yj17+hVqV8pk6df+izmt0XUeKPnbz9bFjiW0
drCtQyN/eOFmDSnSsXms5TTcpLajfueyrIbEj+oQuKK3mr+a1TLuJGg0O2kXqe8GWonfBqvsr2iR
crdRgW+93YYez5Pc7NufdNQpLxhFHxwpK8/DFUhg86F2DIQOBT6e38y2L3/2mV7vy7Fbf8wICHzU
mJmsON65oJtXPnDs6Rz32EwU074o/OamcyvrqS/U0KIWkvqfQs7BGg/KHGq2Ax6lttZzmMzzVN+J
zG8fo8FxqyQX/VTGvet1XTIsa3c/V6VZxmp0g8caotO4N4wiNYihW0wMh9rLP0dWMz/1wkx/oNMW
PooZis1hioJq3ZWhbXwZhtHUcdPJdk5sY3LahI1szx80LZ6PwvODLGnTouqSlSlVV6FyxuUuywEu
7pp2Hu9EJd0va2sD9V1U4xLJgF/5s/gZqJQO3pW6zippicfaFXj9zXZr/8RWYHrywKgVO0v3KAoE
VmZmsSXyXD5Mg2s+ovA8bCAXI/qq6KJ5CV270ErsaZF4PBTzmic6aKPmfSWU1fF+z3UTe+Wi+zud
u8NDXgp+3zgJbqmlGgJulKY17nRtNqieI0BAlDEXwo8Hr4NbwrsqE0hC8970ymhFFLFee2SoVvkJ
nRzKgrLyHrVv+L8QFK5M3noneKqmrP1d9S77oFiw0IytuhvpWs+UWW+Htih+V1M6Zx8z1VlP5hK6
xd7LYFbFlYXmw62lFp/ge+jFHQJFPSGmLM0p1kNY5QmdxqFIZvRbftrgl3XM1Wf/ANe4Zh8KzxLV
Pp3aIYq14SqwW4Wo3y0W2MKHTUnYvLKESsdEKhUUcVdm1X9No6I0zoW35PuqLcM/PPNzz66c9LUa
SS0T02/WNMm4yP6zpnlcDsE0GgCJIE21v5bUQ6TYS+dvlWWUxW4sN7fyiImR0dhp92OAbw5UFQbg
DnJ+9KdSFW0Q4RSiTdJumec4HTzlxVGfw2sYUOsWcaBV5O+MrsmnuFvwRoydwkAZyEFI4NoN+gH/
UolobSJG07l2PNkNINmb8Gu+qiWx4XvIBNtn47YOm+krBN7gkzLn9TPIFCN8r+3I+GaadVUelsUe
8gNYlWZIsMGM8Ey15bjCau256LOlSr+sK3DoeMbXWe+GtALPrGHmfkopMnwv+2G9q7OVN0XNJQ9E
jhQgueMypN2Tr7Wor/t8tpo7XBeHfoc38/J+lAukkLE1yq+wXdLPBdj0o5t5Cv5Lhkp+vClUfrML
Ed120uAZMuRafMT1xcj2BSAeioG96QBVHxZ3B+gV+eZk6puuOI553s3XBixlecf5xp5msvLFe1ep
UUcxRN4SDyZ0NqIYG5Xw21pP4ZK07toTL69peN0UYfZhaBwp71cU/Nu9XwFngf/fZRMrKvw8GYzM
t+MO+g4nOJNNuANQ0LCzK6K8q3AsN0+Hgudpb6hGFe9DKwcLk0XNWO4H5mSzkF21JKEu14+ZB2mC
YF65ZZKXpo0MejHod3XuCEDjQGjL3SbzU8aitMr/RptANi6NpoBN1q8WEXs4+BFnM+2+rEEl+ys9
p0ZzAG/KSy8krg8JxiTrdZTS2X3fQO6q4zYsLefRTRujJ9qo++Im6nrzWlCYPvQhHqg7/jVFwHWg
Y3+llqA3AR+p6Xdr9eVdNoxpFXsZHJZkJBgeSFAz9utUzZVKrNZDww4DP29ODOnaX6S79BGVv269
w+EVYJKDt61/hcRp+16oSbYfc0UxCkFhG3l8K5VGHk8sk4rTdQIhRT+gus+jGcOUYHKMJz1Nxfce
0+x7OMGOn5hIxeDOIHK/xhXYlY+N60hzR78lj/iV1moA1pusEE6MPV0j8e32CZ1t5z84q4O7HwNM
G66WVndhnAVue608nMO5FbT/rrHG5ktE9Rwfh8ZFCA+OqX8XVW7JX+5IiHcy7POfjuG7/7mBQcOH
G80wP04s1cL3KAy9d4jECLZW7LiSTldpFqdcTFHcTttXbNM2chKIPNOfphDTf6nnShV3W4c+BiY4
0/D1w2VXmFJ9WDDWqWIRrfX3zjWyZS+KMoDi3UaLvhY4733WJIlLMo+pl39PfdXMd4GmrxsvUc1p
QzOno3hCFhhnYeU+rWmRoisxB2YeI4Pdyb0b4ZC4o4uVf5irqPqpQf/Aicindy1Ayx9VBocLWVEp
42Etyo/p6nV50hSzQ+skxZ41TqfOw5C6AmeReoOBDXI9WO/GYsxkbCjE1XZqKDYDANyObyiLyAl1
swLb2zXflA97QhYVu81U9fFgWpm387EN+1yrqBpudNPoX8RGVbmfcPa7bcrMIjnegBl4DA3lPUoL
4xAvXe1UMTzd2YLM1Oo/K8IFRWzQ1G13xahrAjWaDUPcKD97xBUyL3dlmRlXo7844Z5Conf0GsWT
igLV0iVLOSw3tSmxEDH9CnePsc+xccXGqEkgHcl2Z6bp/L7KIl3t+Wvz5xlCaf8hKgWBXTugAJXM
pcF2dgeBwGzYLinBWz1l6KYaXgsYPUy/5dgEF8gaIbIXp0XmflBjNL3Llq5QMWw9qjE8qcqN89aq
6MVPovwDMV/IXSlt6zYfwS3t0tpJOS56IGAwMKqdoF+Z03fgKzjT2tgRPdjuxN+njdKhqNNUHLSm
wKnp0RE0NBMMNmYjBhkiUTrJlllcd3WY49MWFeF33ym8IEYzXaP0MGN7a/lGq8AD9BE2IC5+SLEr
0aVPAmcS6ugJd3qoFk0iXvGUUFjJZPSIz/IqDzVpn9wj59f8bhba3TtnLqL2BuUj+UVbZdvt6hyL
oZ96WFv3ylE5j2jWh3WXyBwFsjhaQoGftuFjLoUiBQ3oZiExj3lyPZvrVzV/hNOMH5BF0um+zrv8
ySP+6a5EPRnL42BV0Y9miLI/pOPVN8sTnDi9aLTusyz4lJdz+suXU3RVRjCH9nke4icjFhbkbpkq
jW9Vjj70TvW+q/GKLrjnADylZrJUaoVe1PCRd6szzd4+g6sFFoEyX7/vkITIdlOt/e5+tKlhJuSD
0x3lzk0ocvT1Jxc/rO4mRTN8frfO03Q/zcGG9OkdjrDPS/fghSqY40UbVgbUQObpHzesmHlprsv7
zKj6gawOXbzYKREkwbjAyz9xg9Ox5jTghDNZtTPE/mL5v8fUEldE/em8y7Q2PgezE5bvEGnBaKHu
1XhvpzPXoEG96qOdqyC6UiDL8+vObe1PeMG57x0ZeepPAKTL3lWGQn+uKYvmU2ModlcORdDZz3la
poRIaffHaFpqmrNsIUS1IJL5SQB3/b2B+pG8QfjAb3eDRCX5oQ6E/w0Gv56Sjmg4jUl/wi+65rPH
GVXMz0GrgievzEozjppQf8mzcLUSbNKH3Rwt1cimWIn5jT6VAqkOs/8BlMZ814XmUOxWbZk/AtX0
v7q5kggk29p770kfqmlk642oTTyXJn3gNz9DUof3QH0IEqHwTDiqNn2aXa+QN67VYIcqae11+G/Z
vM+wjxFpeWMMlHX2DsYV5s5DlGOAOtoMzoVy7Vn3cKuNAACDTghGcUNkbOXsfwALBn4G6Sg757jy
/9023dRthXNNOWbGZXvZRy5u4URrQ1SwcQp9SUlvq72clYDwmNxEI6lhWwCQT8enAIOQXgtw2fdl
l5TIDCciM4ff89rVb5SR2OZKDQjY4F9gMfIYp2NlSjSYxbXm0ZSe8xG9BA+dFc+/5kxdEqk86wJs
QyF5zqzA+uLd+Aw8uFVlajDOx6FzHqS9NO+oXRR7MJzW9zFqLpS3XxwNOuTWpveoEJ7VDF0Q2KrL
POuYdvZ9vWxWVJoCaUft5Up2+svrtSvr+XBoA4GKNCk/0/Y79/8Z+sHvl6FYjtjp2tXOG0VmHJZ+
qg4wp81yZwxZRhPaUDXBROCPMjG4c7/ktet8tQhj53hM/dq8k2GeAcbr1/mr5ePTFOdNll4iDTzf
YGBAaOjC2TLRLDn36xGhXjAlm1YWHZ68JmlLlnSh9jwZ9tsabCw6cunU9ynngS2g0XC2v0LDybdO
1BFtP2u/GEu788LReXj98591KP+OggOEzy5mSsDhTkfJ06BstSH10Yd9eqv70Lmf3LaNPcOWT9gw
WbtBzZcklp9XalFnx8AFegLgJtAGp4NCJ7CU6Dp9VNq0ktSaxiSi7LF7fWovjQIojqKoRxsPXtbp
KGHahCulZn2cgrAlhIzca5Gv314f5IUNwS2A2s926wHAOJvKuIm2uYXSRx4D84hWQ76fIFB8wWZi
PPwPQ6FBApcNwhS9sNP59NpUpSDLOiIYml977To/hT4uO6NDW/BCRfmlaW3yQuxBuv0InJ2OtY59
UCAvtB4HMs4dXoCUuLq12TNUeWFafzfy6aUNdYD+FnuBnis00NOxZFgEjshH6zhP6cEcy3eLbL8N
YXeX1cZOptV+SQ2KLP60M9b8MAb2O38QDxOJojfZHzqneNBe+YFiLf0mhRZTIOdHU0YXFvr5QeE0
msDjWWeQluceWsvkldAyC32kPhE9mKuqnzLQpp/BkbrfctP0n7pwIt94fc1fHJWmBmpWSCPx2J9+
G2ttcuzTg/lYo22H4Ppqqs8j8jvfPdmI72XQNderLkHivj7s86MDWhWoOp1eJgwk53RYXLRyT83T
yJ2MC7E1dDC+hLzUsHl+89OZ4mHcYPcbgnxravwTLczhjPZ0OkCFBzi978kAySnIlZ4oOLkf5zR9
o2jW35YqrVQALDA1+aBnT7ZdpUQeGV4vViHUVT1QjIxkb124Up99vK0XA7MX/D0gDKi9p9NS7pKD
lI5optYiP1hi6hPC8+ptGNS/c0EvC7wvtiwIB5+NgodO01bbKHOOfU5udTIWshz/l1HcEDwA7x6I
zm1//rNEYRYOQdd67lFZS7+v687E3sVvb9643SiEwcbGwwDYBdifs7l4ROmVs1rBsQC6vfOrSiRT
HdUX5nIO69g+GVBhkEWgN03QBGcvqivCJaIlFBynxrM/OlLgmtmtEaG32155IWLx+Qolo5ldex/V
RXjVY39zpUuw56/P9/mpBi1NYRXUMix0zLFPv6ok/m+CBsE9wnaNS9qCkCx8gfR9Z5a06LhbUIBZ
pgs32LN9yUn7d9Sz3W+GZUC9T2C0iGTdU2P3T5HK+p+vT+2lh4MGLy/h5lv5DHxExz0dqCPgxRnq
+dr2enGVKiP9rpd1/O/1oV6cz6YZhzoyHJe/PdF/9qZWhdNQ1rWOtmFN5Oqel6TptF4Iw55fUnw1
xCM2+UW4D+drBbekanSAkbCcTLFfBy+7KWm/Fcnm3TPFva1xvPgfJkY84VngB2ian+3TWZRyUMiO
Hi0f1/p+mD7bgUp3/8MgW55E5PeXwHK6B6tUtH2GxeWxx7QhoRZuxHlQNRdGeXE7sO/QGWUufMXT
UXTT1vTALOto9CblE7pKO1KObO8XXnshjnhpoXgh2RBYTBOLnQ1V4SZtOyuHajKC+tFMHX1bQYS8
Z5JhHmdFgK/p659wO6bngQsQj63fzhRJXk4nZ7ecNjVj7RtWlo8WnpyvqIpHpNayTsfYm4v6c2Ov
jZ00FqnxhdFfuERAaxPgRg5i/gQHp6NjCJkXKZTeo5WV6nuG1rd7sJcxO5jAZopESmHWSef6/YVx
/8aZZ9PGHILLlKNnw8w7256dtLDesNR0xFO1fipkjopi0aVFsV8spzevmlH13wSyNQsZeF5BPonG
9oPrNehoGXpjPJd+BiMzjxpxjcSkB2LDcTtEmbxIf0VzBxG3KbSGfKdcVz3WgJC/l4Xt/0Qsgx6q
bnRbxrKcsvSub3MkyrKQtvLOHc0aCade68+20de3Y0l5a7fCY9aJI1L3p5nN3nwHGqZDpx17PR07
kym/ULo3il1tTvM3yBMUJugL2O5OZppy6JrlqAymFWjkxJR6eCfaRS9AyoP8G/pWlAS9MEcru5kc
1BDdnhJyTV1i2dHLzL4FVj3UhxTbIxRCVel8yqd2pLPBdP14mmdEOx1XfVeTm1+HYuNLIZHX3Nrd
kga7FfDDXc3GMY46HO3qrp+M6NdipM5dh1BQkKjUmD4hViL9Q7GSPcFi9LpbEiG84DR6yMVdN3bu
16gvqAHaY2V9cWwhhhub5myazI3VfRBVKMrYxETnZ6WcQFxZrUvxMjRxpIm7zpo/EcOEH3HEGcq7
UDedRRtFzPezrjprPxpIHexBRjhOPNAavuRD8sIFzzPiUYmAx4tf1FliUAw17XEHsnzJljgUapZP
s1ZsgdeP8UsHiW8ZbXYS3B/nQLswMxC2G4U+dstEWRb+xxVCYfWDaCd5ZzYBIBZE9y88Ky+VPdjP
ASRCEH5g7s+Or1NbdNXzaTnW0LNv9BzVh66U/S9ntru9GlWVQKky96F09B1d7vCADmZ2HTmN96FR
YkZUrUMpIjStDnHztd25/mT8fv3D/FVePTvp3C6E/1Cs6ACf62IFZtbVbtUvR+B43TfT0PZ7rbPs
p2EPMlmn4lfpLEaS0uw6svWy/TK74/tIpNHNiAMV7b3Qp7dqNkmWtfbV6z/uhesedhGVRmIowu1z
VRdVBIRzBYULQEPWfTV39sfMtDc5DHP4mjtR9/XN420QNmyaCIXRrDm79eYFqKLR2URPXY3lrN1E
DnidOX0HcmJqARxm2QVo/wtvJ0VUYikEwzZRkbMRuVE8RZHEOrrp8Luqwga8Yt3vRNCUb6742WxE
eBEbgW+jzJ8+JaYtFMtsuUd7tEIYYv/H2XnsuI1sYfiJCDCHLRW6RXWy3Y4bwvbYzDkV+fT3q15Z
lCChLzDwLAy4VKx0wh+y0DcrIYJiqXrfAR11Y7xzVC/pFwU/WdWkkgE88XRAa4goZtA2Olo68JYa
zZ+fda1S8Veo9pHFK9q+1iLTof2XOg+YEuaBimbFr7gR7VdQkhUdKeWmqoJMplfbHQAsNEYUj6n0
rznTkwpUyBodkwhC52PHfbazcQP766Wd+O4NrvFRGbVm30WTe8D4rMebobOACVVGeXAno31qwiXN
3h9BsfpgSaVpKJCU1aeqxqbFoi+2jtlIltCWtE8cLRE+0IFb/P8LG04qPSPBBQkQp3t5H/8TUDNz
Y+CNM49NaPxWrdy+Hzzrq9mJ7ka+d+HsojQqy5tMjQrDak6eiNw0Q4P2uCSL/i2t5/JR17NdApx6
t+RaeOPoXpjXGwtDlmxlar6aV41WuzHCmzy6gnptXNB1RSpnoYOtvlN5QpZTmRAoTO5MldBsFYRG
oVlAKy6n4zCDtSg6YdGrHONdp4W36mbyV5/uVoNAlywB8SRTkj1OVysZ5HeLsHlB5NM6trShtkkz
tDeu2fNvZ6AJy/6jNMd6rRWso1GbuYTEeHRAXd1VvfDuoZV0e08U1Y389NJQLBDFbhxPznd6nwD8
Ybz+WCzIwJoZkp0WNjabEDzoDajw+QaUaHfGAr/7ZuZ9+u1EBcSyLbPluMSd9tEyhbdHkiS5S038
a5elBtx+/fW4MLc3+STJ4aACsVYLmCs4LGnlzkd8lePWp6qi3hVGMX+vY1AU18e6sDEwWKa2TlYs
/5PX3D/HGL0pTUmQqj3WxRS9auk4B2NSuzfO8AWEu5wRo0DLoEK5Zp6JyhpoGhszTalJB5vRpB/U
AfaZF5faRtA3IhlSrb200g0iHa5Yp4bvNC+VhVgJKCdTpv+GyfjqIhnRkrRzRSzHkQrqYXYcdTsX
SFnHAN3f/1WJNT388ADUAzJfnWzDizRnAsl6DPtK+ViO4yeCmvbGTfVmKLY61NBdpJIYMS/Mo9VL
7E1JRJhvz8eoG6u7Wa2TTzmAi6Bz3ezFagH6LQI9AccVCgjp0NqKqtZRZMmHe0HHevRjtD6DGjQu
mrqG902vs+l+MtT2Q1jT/Z/THNEW6XudV3p0g3d24VVHlwMKInESMsuwYk83XlEnC1rA2QQvRtDx
x78ePWyAxul/EM/hpUM4AsFRpaE6PY8tuLU7OGTaX62NIvdApSDsjvWUAjfR3ckeP10/FReOvIXr
nkZERVCM3Nzpjxtt3EPSxZyhz9qoW9lJc2eMAKUSB5nFNHT0G9HbheBZNmmkGCCbkyFXA6JKDJvR
yGnX9FWN6pVtA1xL4d/cQ8IYis0wuPhoLW3mNS8zPZAI5tJU3RlhNlUPXRxqvxTwKX/o2wPCnMXk
feudiUTy/Z+FtxgKPbchCqmrywIAlkmh35tR/k08Xx+jxNfE/DoPWbvTY+2WnvmFVZAlSBcnI2oX
iKCdrgJeRaodg5c66ovZIHWPGHcThcmj4aXqR63Up8316V24d+Fdop+ABYMUQ5N//89dGE3tAKgq
nY+aEMVGd8S8LaOkAkU/3rLuuTCUZCnCuKRWSKi0mpqTKqbo4tk84qxYE8Y4DTDrdjwo5RTfmNWF
Gx4gAFc7PCh4smtW5KSGet2Gunl0m+xnt6CxQL/W039d/3YXR3njSlM5R95qtYGhfNlhbBKka7U+
3Bskwo992xqv10c5/2z8065sP0vkrPl2jP5ZIYgERQp41jjiIpQBcomgbEmEsxHm7o2c+3xCuA2B
UIEi8yZluJqQWvfWgIeafiyrBO4DrVsUzdvm6fqEZBn99AqnhymPvlTAkNy90y1nz+poDsLVjkVa
f3Xj+BEC7hNeNx2VJdTB8tmp/V6/RWy/MDfCCkpLvPeyabd6nqxyUUSOwvOxzMNq24pu3k6jrW6v
z03+9tXcbDS3Sd0kr4138HRuJhiupNRodIfCTMlE6yCxjQlpLj2nHqDtUtd9bzGc/hm3J3AUHkWu
7jXMZkoJG/Qs8w514k2P1Ayx00aQ8MaJWi+aHMUj+wWKAtqChTudWASwPdV0vCMLkS2gNO20/anD
Y3wudb2jMqks9nOlp+XBBLRJyau/RcE8ezz5BWx/lMFhcMk3avUL8PA2y1LJw4NT2ekAosuAxhrN
hXlAwh28bBeJOxe21WM/TOWrhnFnRgFOs7+AEJ6gmwzOcwtL6MaCExSvlvztdxHfSR1Ym3x9FZFU
tpKgWamFh7AelE8WLLHeH2mUh36qLYOxcZBgaQOnMFFvyjHdgw3SZditu8PQQDQrNRiheRfhKglg
2Iy3fW8miGSJoc5453ur30SKXtjbEuGTn5kXe5+UdBLe3YKWb6DlFt3TAVR57acxdWUYTZ7yGEvM
zMYCpNn4cEJUGB2D/TO3NDtH4Dxx7Q2CwkN4T0ShHqCzmN5ejZxUh8IK3OE+NBzlUXRRCCjXIYAC
gztXn/Eh8HR/SJcQ6LAaQ40ZkbTaqkLRYiCR6ZJvstB1tpqRdtXWUDwLNps619qhSK38PmmM+GPb
DNqH2qyHJz23YRQJM3M3XVVnf2qNegc136VN/SRHMGgX1kpubnMPqRAqHq0FLSMZPBqBdZJ9qs0Q
QOTS9JXnF3rC7QjfZpAVwn4KHDSMMxxINCT5oY446qtdpMn44C4JYpx6Z06f46Sxsk1Rm/rsJ1Gd
fFe6ZEh8J9e1n67VlY9GBD8GYoCONdvoFq1Gg7+xBTz7efljRbnxWMZZjd4Mbip/G+gGIM0ra3xs
9EXLN5Vdl8cuV8oMcC72K5s+7TH2wqXM3XjlnH4DcFl/Xqw5/FGHQwzhL1LyvQ5NI9znNRnJJuyM
MsYjInINP3Ohy9VmpA2IXtM73KIGPX93FsP6D7epmesyHIW5sfMJTHPi6GLvjWU4+tAyYBhQis8/
5DGQyaw3vJcuw0x9Jyxd+VWpoTf6sGMM6CNjnH/uerjhvjH0c7cRVaR1vguQLttqUKae275O/xP0
L7+Z3gDDzwin1tpWQsXju/eUIdz3i4n6ojv0zbjRBnX5gW4OypugwttfGoRKxHzrRHwugI8hkCb7
J9tQOMuPGU271PfyLi+IsAiecVvzqHM18ahPe7JNIwfZoUQvRIsLDTINB8tdWxV5vBmMrHoc3Kx6
FaawYEiG8wK1IlSScaPEZfczGgSUwS4b85dmbhe4nq0W/2dVg2btwJQb4cZop/a/HMkVbetMpvEH
dHol7jRNKY8x7nnlLvG69k9WFNHfLsqkhwCOw5WvpYr2NTXD6odVe8Wnktc53nRlrj+Jopy+wS/r
X/uR1gGcxzSTJD+QS9wMWVoT4lsCulzLmeDkiKL1k2qaPvWmqz+kADNa35o7WLD17CjLzmElxo1b
RKmx17pGWXxDVMA1FbgFX8wkyf9OmSmGHYBw9anxirncdK5ZfYvCpmx8yitue8CL2v3lNo77ZJp5
+IkeElQdiiYGbFEhhm5rGE0G27kWU4r1dZNFFMwBhz1gtohtRQR++UlVJ6Fs1drTn3F44ZpL4tb5
7oTKPO4KRcueh1YLl101GmOGB1Zciy2rCSNf8Ur7MaTD8H0Zjd8TuPOaT1b6S2ZJCTz21U+AOiLd
zHoZdX6HR8BLohbRZxL0EWC6WumKjzdCFe0VQPflg9VEyQs8hQiewhAWjQ/EmZpng4brtzZX9T/j
6KXtrg2r6NOcSIZQbxRDBCNqjr5CaSCjmatYgzdmKorpD4PHdik0N31WYgUlxMTuo89WnVg1pNQE
+dUqb6OvkRl3L1rGptmWiYeFYuEN+bchTLxDzwXc78aCS83XbMialS0c6CtKUld+buXN5+txxjoo
lI8OSA2LLUMAxYk4fY6LEKqIUFNU+TDPAUXueH48QvxS0/RWRrIOnNZDrcI1ehpFkQFEOtjVMm9z
2ZfWjPyWZekZ9kQOg6iGZGeTa9FHOJ1RVGdakWCic7BzerK+CtDlUWRzMvgsiZSPo1aSbKqZzNnP
zZbdO3dWB4Je6yFYgn2tixshz4WJO0BYdSSXCH5AK5z+Iu4etXK9yDsk8FEP7uxqH/KqVG7kl29p
7r8hIxOnWUJ3XDpBgvGTS/1PfE85Q6sVp3cO3tLTpQ1RyU/2+ZzgdmO2mboty9b82PYlMHursBGM
5nUzng0VVAz5Whb9qoCthBvVtLC+xXTXQO6hgVtNex1s/0HLTXEjgF/nqHKpKLajE01LhJq7/HD/
/OI4RiVSqpEc7Naa7yYlHn70SVH+bqgXP7Vxlv69vtnXQbUcT6pT839IqDR7TsebCnOAca0hbwHV
9Vfh9N0dzIjq0YLJY/hz36IYOQF0vjHNC+vPAQOWIataqETop8N6+rQg3Nl7Byvl+jGUVPyI2ZDv
TCKZlDRnJbJ+q2q9hZf/fEz4p0aMuY17UJrC3GrT7GznHnLY9U94Phe6VsTuSEyQlnBpnM4loerF
DVtbh6VKpg1mZskmqfXwxok53xjULkAsvlUwaCasznALZbXAeRzKu7s8zF5uf+nsuNrHhj4cSi12
7q9P6nxfMBCILeaD9dwZwk8Mk25EIQx7DfbCM1b24UPemuFrRuVwi5K16TvksbdKquefklHRNfCk
dIm0ZTn9lKk2T1QKDS1wFq0PGuiq+wHRgncvGF0/tgQJq8wt1q0m0VRVpyq5Fih1iFRCWvJKaVl+
I+E/f0YYBayKLPyhUP4m5fHP5ktz00WGRrBgUDWOsacvG6I8sOA9CL/ri3VWDueR4oLjTzQUNbCF
q/wN9YLQcttMD3K43k+GqiRHiMDm56x2yI2TKAoiz4KvRfB9r0djsx1RzL3RV70wX3qqIBlQJwEV
tIbtZoiCtrICGgwlxJvUm8P/uqSINpOlFDcq1RfyVRrh7EqyZdltWKsfZmqKlus8q4GVqbxW2NHO
T7gtm/7khIBv+jG8V+ok3euaUwQZyuEPwtbLDfIo5bPXZNWTY1Tun+uLcOGA0gzzNL4B7IKzXLXE
ogSpoVYN9GYQB7XJwag4rbf1wppytA6t9fp4F7437EyKfkQpXHTW6gm1kSwcFAjgqNsWKPB7hen3
85LuCClu1WkvvKOUBiQEnFqZxZ5evRLlMGWKhgtLUFtq/ctrGkTXQt270wU7DYhuspnntNjR358f
bTR8HkPc2lGr6KbXCK+JbbtYJNVTlL5WQ2ciJuIZZJbTLTX1C4EOdUkSGko29AypLJ/eH30aKzlc
kj4g64TnKszdWOeflEH7q6A14mL0YrXicxXDl1R67VHBZPDGUbxwgxFsGPRG6X5Jed7TX1DGQM36
2JqCOkcUwHFgC4oQVN71tb+w194qlkjCUho9w/AClRTpYjQiWMxweDGNpf5AjKxtWlEl+2xexI27
7NKsZH0IWzFTBm2r9QecFYGVM0RQpZnyqsNahKWbvVfaTN5fPJ8ApGmHUISSO/6fG3PR0rq2hEmN
wV6GQ281476tu+HT9W93YS7Is9JOJgUG/bReoQH1IV14iwgsr7S28DKdTQVv+f37gFFkhxyUvCwf
ns5FNfB+TENWqKjsYWNnfb3vtOq9+AykvanX0Q905MEEEnk6SoWKZIpz0RA0KPNs0e9R75zELDcD
lZMb1835ZwOeIjlGsrvGH6uNXeRVKiUn9CAcojKYYa76xWDFNzba+aUGCAh0J80MquXmGnaE8syU
ZM5gBDVB4yOAl+hOmM1w12DXdffefcBQWItTe6UHAEX29Nth/tp5SJsYgT7G9nbUq3KDePgtMsv5
SWUUXaccL2EMKOqdjmKYInTHmVHyVrMFwkMieU4crdxgBNf4Q1slj9endSYRxp7gqCLbjUagbDeu
dp6pN3MXziyUQy3uuZm6/Oj2Q/OCaaN4RBpGwVUjS54bRMr/jMVMyRCtgB/qNGRHa8rTj9d/zhnB
Sv4cnn1aYACxz0u46cxlOM+dHnRlbL2UtPYeYrXtcUuQ9TGndu1d2zRiy3OA15vWOxRgGuuAAVC9
MUs9jbe5YSAupfba9FQrbf0tGmP9KSmN7JNhCMdHsbfbtmp+i84rw/bT3JEfDj7Mki1xPucqrHeU
zBMCsccgs6JoO/RG+513z32BoGnf6allbzpFgpyV6hb27tKeAZhAHx6qF9H3amd2pjVVPcqmASmp
4/rEfWmQ5nrrI+lhPubNWH24vkiXB5Tu4jRG6RivtkztLqCXE1cPpmhSD7miKL6qh8PXjCLa3kBz
7vP18S7dJfSKyCuIlDAoWE2wmXG8H4xRD2a0F5/H0NP2ppfcOgkX7hKuKiJRkjIe5HUdpzVL9Jbs
wgjSmPeq6Nt4D5eMqvLkvftJkfcVuAP5P8Aeq/DbxhajQOdXDxAxyoNcoYZepOMt4OKFryapIAwD
ExuWwWpDWnVR96GKsIXV2MU+Tqo08JCqur++Nhf2Auk+wAG6ydwiZ8h+r4rDknZaQI5nHikb5YiW
1PZ9iXwd0mtNfwMNdWGVTsZbPWFTUy6R1ZPXVkXf79LInDeaghDCMGC1cX1qlz6gpNFgi0HVCa3n
07sYjfQUv7tYC6g1ik3s6uMGVPktT4hLEyJQVhGChC2LLdXpKIL6KXFloQWiKBIAyeNIgNaPd2Va
v7fvyt2KJwpMcEppBBrrsDxF22NOIL8EU9+3WxXlEz+tkCq7/tnecAqrm5AzJFngsiJAzeZ0Ri0k
+cztVDVQ8dm2typy9j/Jrrtuw5Xf7O0er+9NizbK96KpM4tk2laQ7sJCVN9Q51afSLOhxirdFM2+
ruUz6pRAy8UGDT/3MER502z7xC1+m0uh/Jb8GvRKwlpiTSeDfwh3UmVLakNjAJPuZXh/ZCNDJ0Ip
yHlkcKvbaKqHGI615QaZObjbfh4h7OBKfmOUC+eKEyO3nUxPKMaefkTTrI1FzQwvUJQZWUhaUlzv
XrOZawthxjpMb8QBF7YhZENScW4EuhpryJhdKWYNitgJBJfKXu2U8W6yY3UzdbZx48q4NJQEjhG8
gz4lpD6dWkKrf7LMxA3iFi+Cic6Gb9Lw24dW8ff6VrwwEusE2w6cMMiaNZgW8LkYp94zAoS84KAM
yPnyJisPi+YOh/cPhea37IhTpiTHOp2UE6Vz7dEGDNSp7H+Uner5IQybH2mVODe2xqVZSSUP8OhS
DGGN7m9sXWmtOHeCFvWOXdyV6UGUtF9mYbzTXJXqBAhkYgsiX4JSssfTWWGFtNSN3agBxMF+M3Qo
D1pAGG/cGBcmJCUqHBnv0rZfi3j03WQvporlUQbEKzA1JdvlSW3eRfXS7969TLim09iQNRAXTObp
hLwcdhV0aDXo8yK79+gx7kav8PZmOH+/PpJ8iE5vQZdUThpgcEVwqlaRfK8XulI5XUVtoRz3wA+y
w6Sr0a5SVPrAXNICXS9qItdHPf+UMDBA1IC4Al4DAeR0fpn0jEhpNQalaVe7UDWbLyXY3a8OWmc3
hjp/HqVzCbkXs6QZuk7yvUnv6BDWRdCTuRLw1vRFO5R6r0/obBQCGKQdpB40ryOb8HRClr5Y3TDb
S1CHywCvKO+PVtfeKo6dj0LIR3kX8Q3m5K5Pr8iakk5nEwahA2MOim6JjNps3th88g442RJSDgfs
GMElngdM6nQuhp5iepu2XtBUcNESb24T301tawtpN9+1iITmvqGWxaOdGPaNTPnsPWFsEHgky8DJ
yFJWMXsoJQ+tqgiDOUHwrYi81re19quuW6+i1z5eX7SzXfg2EAwQB7EMJrpatFl0zTAbwg0cZKie
VZTJXtBpT/dIMLY33q0LK4fEHUEGwh/UdnX99JtiG4uLKCSoIARG7beJ0m9MuFU3Vu7ShAgEqcrT
h5ciI6ejoBzNVRxaXpBloTi03PQPaHK228kqxxsB7tvLvtol0CRMYEFywc5aKdOS2tOIfH2gzbG4
byKURIdZyx963Y7+ItVu3yMGkSPYoNsPaJtJnVjP++jEmAm6elY8h71nHUorQ9xPmmvAMm2iPyEK
2TFYh7Ldv3up6TpS6ZFVZfqCq30FfKjE8dlxAsVV5ntLa+rA4Pd8c9tp+T+GojVisYNt2aBbPbGi
a5H7axsWASr4Niom5x78Dr6JbnyLloCV5tlZlf5Zsg5BBdtw1/sKT5IYuIQZBr06OdVLhlQTMpSq
BCD0Zpb+wkHXMg68nXBSp7ptHTT/Kv23yNrpqy3G3PBrey7TuzQM43LT43jo+YuSWB/DtCvoFkMG
nnwF7NDXGIG5B5jZRkkwOYdhoMVKBq48jMN+i2i3tWysnicaWdrY+SwgVX2wBY5ekvZWPXOhzUiD
i6b4pPcu9fOyihNfAKN/UuJIA8ik1jawKb1oiVORFPkLGK/+FtZt0m4p/VgAvUSkP2nxWD6bi9I/
mIWXfe8HTct8DZ0CBJfLxoq2ShKNX+yJ3B9FxH76Sgup/mArTvmjdluz4DqLnL9JVDTpbqK1o7/W
nlaVW9iparXJ07m/p7PW/Sk9t/fANXsKJmGAW3Jil9nsA9kKeZ4qq3O2OUIAkV/gnlFvuqYeGNAc
S9WHORBH9wJsDOIyGDL8dRJDgUCQpwKAbJVQH5uhPvjVNLrj3lbn9t60s05HWLkzjE2SCOXDooPa
93VTsbZgW5NpbzSD9dVQ8+E1plMFVjQyvhposSWgnNq+2NtpojXbqLXQeHZTvZ8hP3vqYwH4BQRG
6fW67+GV0PleXy3uNkothErtMso+Ihobdjtz4CQio2d0CJ6rHQbSQ4NPzAY7mnB5cBoj+273C1hA
JVuqVzs1k88pUdmfyUTEBtRYqf/nIBDWbGMFT0GItLazd4ymf6pwEpSYxcZ2g96oG4CAo+E1u6i0
a28HctdQPyhWLqUSplj9LXSFDedZIULlGcGBcdeUyGlvnNKEFmjlBtQMI9bK8cbNSRJ7dpIk9wvd
F4iovAbrxwCACsjsGQ3i1s0sezvQjZu3Q+javyrPzqqNK1TlqAw5LJg5s5XwQNHTUR/MCOlBFMM1
Y/T1YizFjhYZaaHT5WhAqDwv6d5wE/1nInABhmlfxj9bLFbaOz12hy9gKodfWT4ZcH7nKot3etLm
v5qxTxE1jLroBSVOlKjQnM/cj2WFgHi3oAPNC7JoRTCCrPzakGqFxzwK1ZTcwWr+FKbXANoE5qPc
JWplpDuUN9VsN04uSJisLaDpN0pWuYGRZumLg7ff6FNGs++KsevSbR5G3m+VSk/kD4tTfWtsrRig
ZCIyvM0sp3lJtLL5kcczukkGFOo7dU7Gn7o9T0AAU50PwYObe7vFQKXVn/O8y3yjVJXwznYzPtaU
eq24R/PfhHPaoLnpa27hPswWDlW+PlgAeFBuBeYVV2GKJmZGqL0hrurTA+q35Zd6EJg1E4agkTrE
eWL4JVbJDqDXbqg2qNUj0kzlU3lptcKOtrU7VWJbzZUbY4+dmL9HKmgR+uwCUj+zUMr7SHC/+p2V
t57fhGlTPZKJYXNdtAroSzv1RHbnocbwIqQJ1EZobgmZ1WiUz0Jg+7j1esX92rOeP3AHiONNZCdL
x+Kn7Ws0O9xgpAlDQOVwaB6jqB1p40ZRg7+Bof7KvHGaAy8Jo/6udMt6kCyjvjyMmrIACM2oy95I
bM/fjDfYt4Tk2LLbvMqW8JlLFEEKc9Sc0sUtwliAhybkITfypbeX7jREoHroEXTLaA68wKoIpmW4
HSq4kh+NoTZ+amMfLfdm2AzTJtKsONpaWZKanyZbj76FUxcZvouwB5qnSzt8qax8/Bphf4HE+DAt
j4jotu4mmSJh+iWSCvO9p2EWzNK79Wufz6GHtDnFRH8YbXwzkI31B7WQsLpFiN+ojA3xBktl9ztC
psa3lLdh3OixOX2iLpk+2tAY/lSaQ0A9oATwijkaVqQa1WPh95nSA43y8O3ztaye6oco7pZ+W/ZR
+mOJRrvbWrxVI/tHeMVTVFvJtK2aAbV3s3TtaGOHJDsb4UR9vk2rbPxVDcVib1GG1p9avXE/zXHT
uVt1HuZXoWZwGQQ7EaFjoUXFxoSnhnB9mOH8YYD27XcNKKtyW1A08B4Hp8kTzq2nfagiJfk6WYX2
osI+svdoJqf3qlkmD1kd1d69hzK84/d9YiX+qA65sSu9csEz2KuYzWBq+W+1w8gXKKxrtcdkxtLG
5xyWE4Y/Q/TMO1n9GuZKAcXpJbrmIxGNPexs5rbh62WyxL5dtcMgoRHziy3y6MkSvfnET+qw9ag9
qIqqPTV/+iZCEGOY0CH/ErMQ88bua/Xr9YBP7q2TvUcOJnuuwOZRSD1T2aqNPlIHt46CIun1uyl3
dakfDKnHKdD3z73+Y5Snzo0dfzYodXmGJXtBHBFbhlXm1CdZSyxSVceuj0xQ2VH3hVTAvG8BjXM1
ZpTE+KN8d+7JqPhWu7ir0ZBbt35F39Vj5lkV7jnJuC+5ej8idV3feCEvvI+MIisExJkOqLDT3IIW
lxGWVlfB5JdKJlSp1GeROMMemOP4MICpvDGt82SGJgdqiZT5wAE56y6whd64yl+UR0wo0J23iURz
P6tdzG95Y+Ybo52DLEAKUoFjOZBFoe4i5/9Pm16A7lcdr2iPS1/rrwb5fL7jbhjQ8kaX4Du3MeV7
fSEj3boLQZCfEqymO2vMFLLwqkBh5/oOvjB/jGNJWqhqGaplrn5QXg6isdW4OSIxNh8B3BfHyFi8
5y4b1BsvwsWhpFwcBSf5IuinczdUgboHxxG5SMuhuI1/x5KqAD16DID/j1kBhPA8WS62rNVQbVGj
vGMvzRHGLFZlVrVZ1Apr6xm0zfWRLjxzQHq4BOgY0zU2Vq/PYsB8z0VSHxvLGg+FvThYltnKewuq
bBvZ7pMVNCLbNT4MjW3hwEnlWKSoUbf0BXwNo6RtBiH+xqe7NCHZbkZHwrAh1awSS01X23AM3fo4
D5oSiMR0HyvV/nb9q72t9cnFSZJJNi/fa9JCanOne0HNdWSgsi4+qkumfyjh+FgbpH6WT3aMgQlU
GgqkPNFWemyyLkRU22jj18zotZpeeDmp98LzSrRzKnNUd3gbwlXSca0CgzzVedDgW48cPw5uZJ5O
6x7gllfHPLSnHw0cluIGY/jCpWUBDJc9P+ADZ4o2LdIjnT7N8RH3qP63ocaG7yx58dGANXCYE6DR
17/ehSVCYU7asiEdTWNptbvF4nWLPVoxKhxp7/fToH2jbOv9fP8oaO96VBypkFFkOF0iFwNBybpK
jmWqxLt5yvG5U9GNvz7KhccMNSUYzFz7ePutWzta36tjFveMgqFPsGjkG7qdmajez2O914F7fKFL
d0vd7vwL0puQCAEpjmEglHQ6tyVe3CWto/SI1PCwT8dmeeC2vsX2Pb/wqMYhjCnR+mhGrsu1iUU7
QqsaPfBqL9p1IeZDfWhOJBWOfeMznm9BLnHEXzhN8DvPhVnSKEJPrDOCLo7M34Uzq0+9RbQI97fA
Yt2evlxftjeYwekBRtScHYhQBbJDzrofnFYYVShoTQcGD/Y9RXZKI9BbD2rNybMKr9rrndbcNdhr
PCmJPX/0rDLcFpigPGuhSa6WFdVrOlQ34ZYy+jn9YbLNCqacCxkE2fpBC8neJb0wPQoo+1+WMLQ1
Ni+Rip8bppFvhgnxuF2ypLhcpvZg7hxndCtfaMrwcuMbyROy+imEFcDLuEWBMjurXVZQyF+cpiQz
yRObGcfh/IWmtPvX6kXxuyhM/SscifIRu0FzhLc14XfkqJhp+I46GL86YyKk9QD534ejs/zOUyTc
tpmX2sam6nOTG07Vehedp2V0fl//7ecHBJSESmFRwo+QBV09a3gNLlTCljDIypRdpNrNFtS38e7H
k2ucAFb2aEgS1zEl4vgFN3MZBm5YIOBWhL/VyH6nEy9lY5CRtNTAFHBJe+tT6MJYSTBOcQM3xsCv
NsJnWneJvyTe17ysbjwF5wgy8B+0IxmGdICa/+r5zPg5atpBF5qLKqcgELbppmqL4jmNhvQverW5
T4Mx3FXUTQ49xPZtN1jqs+7NVeTnONdk+3euJA0+bjk+NKR2PvHqpYUPHQpvHqxDnAvIiebiHNup
DG/cP2f7hfnSsuS5kFwhxFZOL9RBiUPbG8CPh3qu3i2xDu9hVG4JAV8aBdi21K6Uyhfr6Hlq6mjp
+ZqBEboz6mJhtAknbbjRHXrbESfnVmZ1hCeyTMd1qq4mI2LKg5beRkECVlvvxedYeBtzql+guAa9
Z95RN32o0ukuF/V/I0L4ToQzuNE9xcPy1FrmZjGyQz9Ye9S/Di2qY7sqw8+wdm7EAWfvi/ydDohi
ZLFpB65739jHy73PPiK29/b1kmQ7U6Hi2lZ6+OH6Ljp7XxjK4xLT6W/o5Amr+6Cz4MEtQxgFY4yi
o4NLFPyAtABlaiZfEhOvvBtzO4sL5IBEHbzOBFYg9U83VBjqNJZC+jYDqnFAXkzPV2d1D5U48zEL
CYomfK9M/1tX/58hV8tuVyjATsieBklSfGsLTd/NGVSkzI1uvdbn+xi1SvQZKVwRwIENP53c7A2G
2pSCr7loyyEPwx9jVw83OCXnuSZKbeADpVoLlywP0OkoQ9NOqms1WZBOXDl+Y8Y0H6bYbbhttOFP
qHn5tNMF0fPGdUKnhfo+GoeJHOSLmoO52V7fQhd2K7rSEppMrYTHcPV5e42gP0rHNKA0FFGjcbxH
CnR0eHo7/3N9qAvfl6BVPlvgcySg93TmswmJJzeWNCjLAlkwyN+7vklvlQ4ujmLDWqHtTwC0fr3o
iBlC5E4aWF02b81JlDjM99p72X7I7aGgQipmkl1STD2dy1TbWlhYZRpQX8Pr1ulQWIsm68ZLfOF8
02aFHMkbwXOsrmtKZoL5Y+ZmQZSYPI6qiJT72ewa0qqqrQ+TdAi+vkaXRpRBsQvQn4HXFC/6flC8
1KwIAFshbTuqFjcksn7goAdws+m4vz7ehdWi4kJrllcZ8tq689IhWukllR4HVZ+km2RBvW1OM/P9
3xHIhGRGcExko+d0teqqa4o5kQXBSUv2SqcfMlOPd2HVfBhTWpjX5/SGHly9VJbET4DFt7lK1kyJ
eFRG20DpN4hrPY/vo3ZqnjGuC79E8TIGyyC5+uBstN9Wq+Q0PNpu+g/PdHQdvDKq4o3i5aW+l6Xj
4lguM7ofeJd22j0jdR+kHRrU9M5Wkw0t3wYD9rFpNmFWD7TvLEkeq3ChAd899+JuUIWaHwczUa0N
7VNhb+HYNNv/cXYmzW3j3Br+RaziPGypyZLsOHam/rxhJelugvMITr/+PvTdRJRKLPcmWaSrIYDA
wcE572Dg3WjvmlFzpC/iIHvrUBh9tfQ0HVdujBsban6Dg1uxUebncXK59BX7Ou7tIT4pphcfImGU
fp/rxL18DA5dusaPveYNQlt9BxRDmtJnitfleKKoCrVBPfvkxuRUZunVPwDsd7+DChmLzEj1nVEX
CfZ5gaIkPnXx8CcYqGwFITHnk4sdwK8AxEqaQrqyZGl7GWZnVk1URSgzEnTAOuutHOz0F6FJ23PN
pG8tRXccILHJXoGbXK/43HUBAwLqHTnkZQCkXx21sRNopz6RzkZxGlCnOQhQHqIIcCPtvXKEr7un
fFXKo6Ty1IJAoCzi+hSJFrNNbzpFhVKam7azs7eoCqpiU4ZGP/i605eW3yhFp20jwyxNPIgT3djL
VnohgFvhzB1Wvfqsl7ER7BMVY1ZHj2l3J4Imzv3DeR1w+LHzCwr4CsUue1E/iRJZ8iLmx9ZIKj5K
N35q8mBY+fw3ByFPokgzg+uW7zRdb1sEYZTpRBcs3toGhvCadIaVqHZ9dc/Q3pnExunijlgcrUAv
kKypLP2UxNLcYoxaPiAF2z3PAJyPWkzNJAruH1oqVDRI9ReZZqQVaIuM0jz1GBn5kWVnWx3BoI/P
iMCJIjiC7dSHl1tXyjijulU2p9rr7V0SJqlPddpC1yZeMxu4JtzCtKUoCCcPrhlY1cXqCRiAJjgJ
VPMy8blqYlym84iXfjjgRdEFj42DDI9ZnGM7/Y4Yu7aJjSzaIReJDThaSB/elbAr59uCN+FcHr+M
WrxSEm2Ueg033XZ/1OSdmyGMP0xSYcqEBC5Cmivg0fTLURD4Hu06setTPA7qg50hMcVTK/sPc4Ek
4Hk8gmyExhbhgG6OqA0lqE4ZPE9/iGkzN02zZk9xI9CjoU49HCwuoDrO8uVkPF20Vqbk9akNreCI
in7xhLu1fRAASj4pWRMdtEHasY/cTrifeIs/Kf2w9t1uHEGHgiUQCu4xUvrFJnK6eqzwO6hOOAxY
G1sX2VFBmPJR07t4pdlw4+FgkZ5D7+cJxrZ1FjdbZeiF7gqnOoXWiIxWnm3pn5kbI4g/4eKqQBmP
QWgqGg39ykyhTw8lSOi+/XZ/q96YMhoAxBvYprAmvWUATV2JbI1an5oBMDfwn8jauG0f7LjoVtXq
ru9RjsUsmT8znsjpF4NNhttZJoDakxoF3WcAEho+MYjE20WVnayuNb6WQQX+y6td+/P9ed6I4cDX
ubtnCTv7inQY5A7yQqKSvK07AwvmInvJcts63B/l1mrOqg1Aezn8xPHLXdxzeUZFasuT13rtUzmY
09Z0R+gUjlmtvSbe2caXWYlFImZyT9MTgcO72EFUVlLT6rIOdGKpb1P8Js4yoU2Heq3qPM3S4keq
li5CSx1oHDTakO0CBK58C5Hj+CdPBhyOrYQz1VI6y/cmTmkfvwDeAaXYcHF78iq9XA7oASxW0nWn
uh3oe5pJduhs4M6YzqSv91f+xveFNQVMAJAzecCylGEWshj0QZUnhArzXTm5pe+ACN3dH+U6GXtv
0iAobtBipeJzOSGJA9akh0Z9QkjzJcASOM6bwJ9qY59mqHndH+zWlCinkmYTIYiIi8HM0pUuCir1
CQcu87lVAvdQiqz+L6MgNA94f75PluIwuMijX6hr9cmdxvF1sgvMokzZrmSVNw4GsH1OvYPMIJWP
OTL80ZKPzGlqgRwwSuUNm8QZfqCkF29rZ/xyf9GuB7KJZQY4EagWpFKLgSC8YZuNxNcJYHJ6jMep
OyDsq+7x9l5jxVxvBrY0aQ0ixnCn0f28nJNC32sGAtencAjzPRp+g28bCQgxbUp3nhRr4JBbU/tz
vMV9j1paPUxoIZ4wHq2/m8gd+LKKg6+dba81W99zh8vYYs90M0rr806n9XQ5t3ga1VEf4gZuTKHW
bwnoqU+2kVbeEZU3LwdZi281CNSGWykR6fR3DvXURMhuCpJDwgtW4KsdYx0tTUWdKDoEogWNpCXx
o1OgZrxr0YybBfvM+rMFPvHQ9rknNqI1x+8hpYzZ+lp6LxoqVqCYM2v8S69ycUoh+aX+ZNv9/4Io
VyMcuMv8B67A+jA7Cwntw4eDd9+MjZ/7Jg5IoMtlgFVQZcXIea9dIzyktay2iqasHcHra/Fd23QG
xtCnJ1ZejuJUUYa3AAUGqw4V0GU2djbo5D61rvgse4mDfSe7Yzg10cqpvI4w5OWzmwANWoZdEpCN
qFfUsOtBn4qItUS9azt0prO9fyRvjMJrBoeOWTUJbuT873+cfTAudIYUJTvJLA027lSiDNqCLL4/
yo3TobMycz48C8QuKxMavmaZlur5CZxP/hxNkb6LbSy0BY7mK0XfWxMCWaxDEKcqhOrE5YQq0aQT
fcbsRFhwD3kq+q3gWltZtuviPEw76k5UPen2XDGEql4P01yU+SnTRuPLSBH082wKHvpBZ6sH6arp
7xLU9/f7y3gjqME9xmQSGiO9iKXcGjYMjTFFSn6i1Y1Re4c45AR0uyNd9ZvCW+vkzTFyEWcIMrBA
3wUNOWSXSxmmeulVhZ3z6A3TR16SeB0DaP1seUp6kGlXwDVBEVSJoc21rZCnBOd3mhNFmq8c9ZsT
542DCLbDI2TJ3CR7yFve+Tlt0gpNwcSMjNcEEOVOpqJwADAr6so2mo/1cu7zrUtDb0Y2Le93pcNj
wwqMhEILixsl+f/SdnipcwuEtPxfg/iHr3vmvjemjxdQZ7wJR2XunM90wctVD1TcRKxJpCfb6sQh
nzA8Qz4p30pE9XYIxIYrZ/NGgJutGue8eIYyLK1sea3RWsJdAcUPLY83Ne0mlANH+y2gql9stDwR
qA9jefM6aGO6sqNvnNa5MkRXDfOi+bK+nOwwxAE0SCM9GYi1/AghADxqWfphyTbeFRb1B57hvPt5
Cl+OkivOJMw6zk5Kp0fbui7Kp9rsx5Wu6a25EHdMbDYgC12BXUq3SN0ers+pAce/awPNeIyEWT18
PAbAm4Acy1sJ7NNixUK7c4euiZMTMBfnoJpDdtRqoe1j6rMPXpt4K5HuRuhmY8x4V0pSOsoHl2vX
Gs0kcPCiqPwuOWN3aelnDjjqMQjtrx+fG4hQmrmzhBOjXY7VFwHJDlSgU1UpQJdLUCv7MAvygehm
jUe03BBxvT/kjY828xK5nKhPkmwultOjoNFOsHNPgP68rWs03lagj/vxUXiQUKihRT1vxUXNqYsE
TBOACCdT5srnzhDWySzTn/encuNOes/fqcUzD8iPl6sXOpPaxzVPEtVosmdhaMpRqu34NOG3/Umv
1OhRRfrjeH/QG9uDvTE3HUw2GGWKy0FxPeYW7IrqBOqje+BpRwVxKOttHphrN/utoSB2AuNgQyJO
sHg95A192jCxilPi1TRUzPy3XfbNNorKNZDyzZGY1mz0wd23jEoxLWE03cPyhDZ5tuvQDTik0M0O
WdyuEaJuDoVoJek8zU3cDy7XDz1Rt3dbo+TurII3B6UqWEhJkYR+V7bqSoS6tUNgkmIcxSpyvywG
07xQh0fXFqf5oG+VOg03kVN/bvtYAU6qjntVKz7MC0fwjeuF+TEyOsLzAvyRYBYDys5qMhanQk9e
UrSTN0KO7kqQupEfcIMBQqbmOvs7LAKHNbbo5SVmeVL6OjvW0UgfzlXUR5y/0n+SqBUrLekbFVGa
bLPLEcVshJHdxYGGz02iS1/4ZPd5CqmWUP1iRJ36DMUpTLdKOSrRQ1LD1MqJYvqxc6Oh8BPprUE2
bsSvd0gXVGS6X1eAILhx1hD1dnmSlaE9Iv/uPKI7/2FC/CxEOpv4zWoJM/z68iPqRTwqHR4dnPLG
e6gMmT/YdVvs7seSW9vzz1Hmuf6xVcaiNCKv1MuTM4b26MPKaXa2GlMYy1PzKEYozT2057UX3q0j
SKIF1R+G7xzGLoftQF8EOmDOUzi/J5B6goyUd6AMSnMQaz2xWzvVobg8G8ZQbF2mIiqC2Wqk0n2I
Yoj3A/wHnuh96YsKD8mKbH4lc76xPzgO9MfARxE3l8+hGt4khoVFf8oHz2RuY7V1lWitDX9jVhRw
eZqwiuhPG4tbQDdqpxZd2Z3IjuqHWIAsjews3cVNhDL4tIpovPHJ6KzMgmMU58HCLY6f1Zp5G5d1
B8iA7LzDQuChMaNs77a2tb+/Ka8WcL7eMBKc3e5nNO1i67tuF7dGppjHFMm/lJNuWHuhwqv+aIqw
GGex+VPa481Yu+zzqkrOdgYwI4jbYOWIzRH+4lnDKDOviKcx/fIrkczcyHHlJHM8qk6eWY9lYqsv
rT00GCdrefPYma0BeDms62+j1cQre/HW4LOi9izyg0TAsiYO/zHrpi4xj26o5n9ZcsCbsartVNvK
uPO8hy7WtYehGzz5kNWZLL98/EuyY1C8mvUUeA5cnnMVpfYODSXjKKRA7lIdFd8ywv/yHaF00Kji
sUGrYbE1Kxf6OmHUOPLIExszSqwdYqXGym65CpWcMxhLMy4QDjXgoeVcrMDxSic4WqUqDmMYO8+G
O0D6zup3/xqx6dJYvt5fwKtTNw8KIWK2hoMttURa6KFuBHQHgqNnieGLUijZhgqWOELWXuvVXKPr
CcckKlRWALCTMC8m2NRGWhtD7hw7G04r5oLdAaxU8k3LLQUdyjD7FNSJeEKVvjikZa0cYmHbh9TL
yn3iqcr3rtMieegju1k5QdfxgB/GDuL3UblETOpy5QM5Rk4XYQpQ4lmOE3xcfp5Ge0348sZSg2ia
AQAzopiq+eUovW420u0i5ygoA/1PTFr7KOkJ/TMlUl/JZa61Ld5vPjS+0LOeiQyLHWt0jjtz8RhL
YEfN8xK2KRbsfbvpS0xa/V7J9dZXQZy8FaFaP1t4ZQ8bRLMCa0OHRXf4L+LwCQOYqttieCy+M0z2
DI+yhAk+etFvTEaaatPqDupyk1KjxObl+oDaTREI+TKNjrdTWopZY0gZaT9YRhL77GQz2ORcHhYC
DXrwg0pPaPgiy2TtYxBCLSiG6OC3oD3WmgfX6R1LMuMnwTXxNAS0sFh+y2PjJIZ9nBSJ2rNDfeSb
bMcy9qVltHvXS7IHLjnzSRP98GvS9Gra9roebu8fuFt7jVcBAOeZHEDidfkzYkPCIc8wEBOYBM06
GzEE8l6sjHKN2Ge2c50ZrSgd8aar27RqJBUS0zs6vTfuihqlAMpShvSLrKoxX4nyvUib4WsAHx/I
Uek9ox+djBSKu/6fEanqHx+f9qyIhFrwHEaXdcc0jVWtT7F91SMA9MAv9V3df7xjw6zdWZGYKxv5
mCXGvUtTEXnWiH0nQOSNMVXo6lVuu4mlt5Y+39xPXHpox9AQpre7qOmN1gTlJ8cqtE5hyvlZAb1r
7Efr1HYqNl9NaG20bswhC7meLxMX5QhHOs3D/XW9EVRmCX2yT/gZVPoWv0KpFbusgpw2kVOZf+E6
0b06o4f0AzixaOUbXmWEM/dolntmRIwtlmONaYBhGJ1A0qa6Re/M1XZoJpuJL1rD2phT2g0rV+Kt
2c1uCRCykHIDdHN5WAy9DxsPkchT6aKGE1qVfGiT4C8sjD6sWMjcYOsBIkLUEjTKYiQUNUIXezPl
2A9toflIYygwaztDwXxo0v7DR5sL3/RoeLBzPC+nRV7kjFOqK0fU3YznNsj7XW505kuChMvK1XZr
Bee7hiseyoG+hJuYmS2UyvTC04AP5NlRzOjQ85zdBUHbrMScG0ORBhJaqUNwyS8rfe0MiMiyNDzF
M8V8UJBs0lEJ3daFrD6+L+ZKKU4HYBGpUM0/5Y9XpdH3ECm9SZzUUSsfRncyH10xeU8uYN6VBHc+
QJfZ9VxonpMjVPwJqIuNEblWqcd2GJ1kh7GzWwvngOxKpfulqvRfWrUofgIUFd0mGGT3TQhvrdhy
nWHzAyAfWXS+Z2HyxWNFzmYKU2BHp3Fqg70za2MIE8EwRLm2o8Jw5BobUht7ZefM9+Fy4mTUMxeS
vYpawOUa82oIoZZBX9Uad/K2ptF61cPkeRkKOqmhfy28epLYhkzJ/+6HtPeb+GpkQGkIsc2py9Lp
VdStE/TkeqfBTvRtD8Z7N2kS4byiC7ZprP9OZfBClENbaXyGXr1zXGWH0CLgJk3k+8mKcgwrw24f
6qgWe7kXraRXt/YEJURtVsngg7xfDX9sP55bhWn0BmHJq7VTGgrzZ94b6Q9bduoh7LzKd9HJOaOZ
EbyUEQJA9xfoRhwGN0YPB5DP3C1YJJIZm8VQqyI4No1abtg76St2dc0jejfJj8LKxPcPj+fQJOAU
UBhDZ3Vxx2QuhlA8joJjpuJEliOevUNqJnmO3T4/3B9qjnyLT//nUEtAYIOhagI9PICbgSOXW45o
b6GC9/FIxSg8W3mJUHlegmO8YiBMxYziaG34MmSqu50Upfg8DpjG3p/QNWiMGibWFVCV+GZc0/Mx
+2Ov5I0T5a2eB8d4Ukq8OcF++eTT3pHfl/LMyr1/IouChxrV1UORudMBI/cWK1DpiGOU6Po5KBPT
j1F/+u6Etfdy//fdiC7ATlBPpOAyXxCLvaQKu69VZQiOqYz3ZgEOpC+KF2foTyqGQPRDg+eiFSv4
7hs3BUBobiWSYGR7l4mEZJnCyuClOwrcO6WR268RYJJHJ67N/zIUpQmAwSTbfInL5W+oKHnwbpQj
PclvtpXgYAYUct/qwVqcvpUQEq1mlBqSmJTHF7f61Ktdi2NecET0ddpFfTY9aTmQztzJYC+aYfus
ukX7EIhq2Lt9PD40PYTD+5/z1vmZRRRmyhOmHEsu6eCFZVmhFHasHFTguLeCLWT5NRPkGwEIAhoU
rpmEB3phcSWpRQo/I3G9Y+qMwIXoBpcPDU3AXWFwhLYoZhYrn/HmiKwqjhnv18LiMrJyqktSIeSV
aRP/jMPafNS6sP82TkI5BG5Sf72/jrd2KPQ0MCfY9oArW8xQap1UglYqfEvjTY+qCPvsVlAaiZX/
EPFQGQcFMWeDDHa5QWXQxQDLK+iuoKG3+INhDSWUNfbvrfVDFXZ+/qJwBVHschTYU/k4gfc+9gFc
bPrNyaPqdMlxyKroS2x3a6rSt9YPiBN3LjcUVbPF+qFrOcQlkMEjyob9X2FCqafIJ/2lR9pkZQFv
DQVrepaMAtLBOl5OLaqK2lVsRzlW5lg82mWS/+XgL7LFRGJtqFuniysQoifXIa/LxawahEtRA01C
9AMi+yRF1JysNF/DId0chdyCxBa2HQ/ZywnhQVQaOVIUpx4jH8gShvgJxSZZ2eHzvbO4aeF4MoRK
0o7cyiKvVXPkCfGKsI9m7kyPjeJ5OwcRQcT1C7N/QYhB35DkZGuh4+pr8VDl0oW/O499xa4KqlYk
ZjagkQYIcTtUofEQK6W7y6FTrGyMq3Wc38TsC8IPNAqi8uU68kKJg0Io9dlNB+fJ8JCFq8q+X+m/
XuWCswMCLQtexQBgwfVdjmL36BEnXVifg1TTKLKhalduRqFXEU5SWTrQySiNT6UWq+meVDbWILoq
9VqF+upr8ivIRWdmFhfQVe24pTTv4aTMr7CtXm7J6gdMrLTEeY7HWgwHI3Y8sIaRjcLi/Uh5Y/4I
f/Hu46uS5SwpBl5R6kMwqc0Z3B9amFGs6gheOr22c0ddf2jcJthbamb/ayaN4uybzDVXMG3X35nm
pQdWlIuIXHxZ9CkjWQe1WeRnLS+930AQzS8JjI6VN/t1Ikc5bS5dUbtFdAItlssPHZGxlGE15Gej
aOvPXhEYu1rtqx/gbAzfzkTskbmNHTkTNfyfo+3yJPQ0jKRG6bR7WxYgJROlfoQckB2jKnVWluGa
4MIPhNgy5+lEKPQ6Ln+g0adao1phcRawUZFvwEV+CxU/+VIKfkVijNa5K01l29HL/DQojv046qI/
AOH6cBbvcFHP4IdZDYv8YL6N/sh5ExdbeVeUxblt2unZSqR7knVkrZy8G9+dUd7d7t5Zgss7DUn1
YmxbKGaKU23rRsmeamGsMbpvLStZh0WPnLA/C45cTiaSKFH1oi/OiaWNr66IxWbsIuVUFr27N6ai
O6RdEz5bHgTZyjT7r1ko+4eOp/OH49ksvMRTnCscapi9iDRtqenZ2FnJmQq+jWIyqnNvmlW2P+4f
6BvLisQCyA6QaMCbrolhPJtQV0nPTtpS2rcrD5GcVfPa63uA/PEdiQkqkg7y4vqJydlKN8rTc5Jj
x+vDxNSe02G0YF/n6fB2f0q3BkOij105ezASJS4/YZqorTVOyOLko+58A9GqPJGNeQ99OXUrp/DW
6hEe6IaQG8NfXxzCABR/X/ZecfaQ4DbGttoobr1mcXGVzc3aKLQPYJHMJZIlvLNz88Qp7Kw8NxSG
f5uhre3bIR/+jacp3KomW3Jl/a6DPGJP1L/genKgGflyAcfQdXCOEek5wIhMgeXhaQMUdLKUTTIa
Se6j/4p6nxnlzmMZ6B6e7umEG1DW9w0SWkI0DsZKmXYOTbTQ/GmkEQjrDRHwTd0n1t9j3EnwEm3l
/VVRbD9VdW89dHXfRltNq2oT3EjgJL5ZDcGJBkql+qLp42fpSvqjqTCp2I7FZPyMiw4eEj5fAVXB
VK0Q/6DDiFZG4jk+iPgo3NZo3cV+0lmxuQ1bWRyrvmorMN5RCfOvneS4Lfpq+GI3hh4ejL5r3oxZ
aNUXwMpqX5W9m+BRLtT+iAwrsNYUqckS2e26l77bqaXmD5WIIIUFfRUSgLP8V9Z3AfQ3jMN3TqaX
u8SkebZf+UZ8got8zuHEUrqG1Tlb/i7l88waiXcRoXBYEjNRi0fHwHGSjLZatoavvHGc3iVzgKzD
kARCdLkbFJ4ZooeUflZl7Oy8EmKK1apwSM01vsT7O+FqVnRZUBYn777CB1aojfVTw1AWT+9tAy32
oRtSexfUEscao3RPlTKFv10ptFfLC+qdXpjma4hawVvpNtomKzq9QRYiDh8QtEyeURbLNnmcOb5E
bIw0dxKP0FrkaUK0c2c6ifE3yhPm5/vf5kZQoJ9P7RZLcBrN9vzvf9yHQRG5pgi88uxGdrAJQy3Z
gn1dY83f+iwg+/kitNYdtsHlKHWqaBCUVaKcjuTaYKSdX1SuuleCYo3Ofl2idUCmIeoGi5UQBBH8
ciyDZ+tk1XWDQgQJgO+Gzphsmzb3XsNp0pqdW5RtcXQJhNIvvcE9qJ4Ye5/nqbrVq0JQ70qDxNm0
jgxePfSPfjeojJdHfdLqnbTiSm7vf4IbIRNBU/j3sxIM9/niCiiCzAF8WdfnuHCHf2nYGbavd2gI
ErrU6SnMndXE4T0qLjYvsRlqA1xROiLLhxyiiHWe26l6FiLFmqFqIxBGREB9egxTYVTb0sat9ZCw
KgcnFwEfLXStAEFXA/O2rGq55SegzGzgZugtvwPl5UHFsKK/0YRLjllejYNv2iL4pNjxEB/U3B5/
TDqWaH4wUEqrbAwlqCmgNOCPapa/EN+m1zDJ5Cva6hI6WwNJ3rCikn4CpmosSe8oHWHbbb6aVjaC
wxrmn57qffdid173d2mEk7ZJoTF9sQSFRb+aiv6vVE/jNycOxPTa20qcEIKD5EsOPPuvsTfFJ8R5
3K9Vo7e/7NAs402Z9PFTroWxsqtl4P2aktKONkYXhqgj50P3Tx06Te9n6Li8jkkGMMU2gy+w4hvc
AazJ/BVCTOK+UTXlrMZR8FOoMpd+J0aAm1oQZsj5x32X+UNKScqnBWx9K72ozLZlHXZfDSER0Qez
kPoyEiwO4HxwAHUE8cfXKpYK6fMa34dJcxoUijPPDX2XlrK+iep6em4zR/7Dq8+p/LzO22dHVcJg
Z1tFLw9JH4hmL/PBlZs6yRo+W9F4vd9B7Gu3jgi0A5cMuhzZ4CAvGccGHeOq6adNzA/q0fDpcRoI
mq7/W8k6ujpE8qx+ssIsGZ4xJCjqQyDxBdhINU65iQLTnTa8NFWdC056+UF0gCx9G0sYdhW6t9kG
amH65vaoB/tGojmf0qRH6wY0FvPXBrtBsX9yo11sJdobd3U2bnMzttsNV1pbbGRVRuVGc8tE22Wd
G1fbweisbAOBMHtsUsMutgF+DYi9663ybxt3TLaJAsWGWFfo0UYEg/kbAmWW+Uqgq8GjmHrF3XT8
Jf28sZtfMx9G+KWMdbkDC5TqfhDFue1ToFKenCEZoz3iZV2wjxUt/GXprd3OBKVR3fDxEKtXjYD/
ObIpbXwY3bGKMNMzu+8xMmH9RpL6sWG1DkuJqEDt2w/KMYiPIEHaV0Rg07fEdZK/u6m3Op8sQ6a7
+5HnRvDnbUxlAPVEKBDL/l01w35UTarnGqLXpvJE/BgUq9HmRvCHiYDRPCknhb6lLBpyl+A8OnM6
UwkpdrwEp22KCOW2dLT/kGnMTDVwtSTw9MoX139hGNPYTJl6donjT1mBAJSXNOND6KHefn/t5rxy
EUEpavAQodmGtsdSUg4ZUdGQzk5nXc+qU0qnYBu4arcL8rT75SQuVKbRqn7eH/TGUoIhoW5Jp8ue
sUKXd1tZUMafCG7nWFXLl1wBBOtT0Cl+hCO9m/tj3UisgS+SrTFJWudLEuVE7tGMVa6ew6HWdsgD
4iTTd2P3jzaAjNpmsGUeU0gmx2h0+pNmB021kjfeWmIa3DyNuMvpMS8uxgDthi6TXFJW62wNo1H3
rmg+x2byr5WnyR6w2Fqt6h2fvPiqlItQpaBCwNW4FG1wuBfbrFHHM54/ARrx3JKEdRxIHH+asnrc
gFdTnifNivCdcKdw8iOIWP8qtq6Nfsd6fWkJe/+aaZMrK6txfVjBQ87QIeCJ704fl9++qzCEhQM9
nTNQar94hAUP+McQGe5/9utsBC7PPHlO0QyGXNSSRtdJwzB05bnBEX5jmvTXiyLLkfVO3G0puLju
j3djWoxH+oy+1Nz1XHxkNYH/W1OYO6sB12olDLFDjmcNiExl/+q8Mi+06KiSoTbCjrpcPpw2xEin
uD6XdMfHja73yolaPI5amhKnxW4kkaGP33tx85ToIjy1DgI38MsDS26tOoiyDVDhtNx6VjsMe2vQ
9LNpDV28B57qfM3NTP/WIJXqbNW0bCbfiuMAOELT6s02BCNa+0Zni1dMR2oOTxnRnBoSbVC3oVoF
5SbyzOK3HVal6ne9dJNdVSjiVxB01Ooawy2/6s4Y6BtFLb1xXzmOovllK4dyY2P22WySQXGHXYsx
9ptMQlWQPmU63dzIBr445B0S761m1a9OqvWvOW9c3pmjNIx9Xg9NzCwT41NGejHgDQQ8e6tjifTT
DaPmLdVFk+zkhFGD38Wmi0OS6SXptqVTM25aMrPctwbXfq1wuEo2bQaS8xyOCmW+II3cxO/4ZRGM
TvxJnxNvqvUvLDp0ByWx278H4enKoRGi+j1mbfQzLGtZ+HYd1gAVhqwl7wwqtIbAXaAn7cwPdyjk
Yb9NKqMoNhDU85e+BN2zoSci002CmQW8clkqZ6GZ4zcFFMyvXrP6B7Mcw9DnBpb/G8gR9b2QuAPK
vFXSvRdZfAJRTyioKb2qSlS1PVQZtan11J1gQzmHqO9adIBCRZvOQ5LMj4cWlehtD2rxd5DqUYOI
9BT31FvT5kE1pKy3YDaLv3Orjjo/tVseIzIy01dyCVnv1K4Yv5aRbfxkV1X6FgUXRd9ALU7yjW1M
vJE1ZLz5M+k8FHiUjizw/sm76q/PZnbUTqBQzPVDc3FZSnPQWs0T/bkW0bAV1E2OvKbiyg+7sNiK
NJg+90Ed4X35H6qwgPTAmGrwYPgwS4Wu2kl7DT+m/tznleaDdA03atWuEQBuhDLkHnjfzKHsuuDV
JdnkJbrbnnMjiB4hKNQvxlwEibMx3YJ2bldSghuhjBIeUAqyHNDyy8KhtJVxMsldz1PfK6hWJK32
0CnlmgrgjWEoFOJezPN1rnwtHtNKEnZdacQMgy/ueTJmRIaJ1PT93fGuZHd5FVK4YFvoKOZSm1zi
tCvXqdH2EvKMfhFGjlnQat/xF8OjC3VDp/YhGw9nV5H1m1rkNZn2oJP0cAKy0Fec1P5fkzrBX7TH
TembSlXDERiF+V3LSOM3k4XmkD/xCss3plo4EaT6Kf6tB7VojiY2i2+5XsXRDi+rKd32rcJruAlG
3mCZoiKSKvMxHjZBA8ab+pis5S51ekyZ2rhCt13pwufQzNznXk3a3zKdgn9NWSV7NmLV+BCLo3Ev
Oowr/DCKvHTrqmj1+rqcsCzhipMexkyUAzakzRJfKrhoawzd69RmRvcAxXhnMJHJXd5GFQZkTSrU
9iwqD/l5VyoN3hpRfGyEru8Qzsj+zc3a/XL/m16nj4wKuJv8ZoaGLcULaxyVq642OBBmEnwVo9M8
4ilvPcGnHFaylZsTnLnHdFNpCSx7bziyJLY3De2Zp7Ud73WythcTzyZKjZZHjdMr5pfcWlHu1gRh
1YE3Zl3BSCxK3HFi9EkQKO25pEwz+IFaBk+TbqTflNDSD/cX81ZGQXJM5Q/uM296c3kOwzqlj8tt
5xqlNWwGNzD9jkL/RtqZssENayx9xZCNH6thtef6UD+345A8SV4NGz1WvX1QddVDIiP1jXKWQv0l
zZ77ME9/Bl4KnDj0qk8VhoUvji2yR86GdqpKM1v5UjfWjPR+lsxE3AYdgUUCZthd5Mqp7c4mhmxn
3uLJA8/QAX/vUDzcX7Ibm2JG4M7AYhJs6oGXu16tMYnsddmdG12jIWupUeb6vIEpiagU7OwkULaZ
qSHu/vFxwRizH8DjQiiaL4o/ipxWRcE88BhX04jL7Vg4e6umCOIGTXa2C7X7Vih5srI/3hHgiwDq
ed7/B2kwdsu6XksTInJTszuHRaP+0mNrIuIphR1vtKI3H2uQ/z8js21e03KakKiMD92YuL/nUgvl
nQKBMT+hovC36I3mUEdDND7Vdld+wucdC+oK4O/3TASy3A2BXZ36SSue20hRvtZtE3xqNdF+z4wk
/R3ZTq37Wq18tyPKIzzztazYjzm0ys39Zb6+mAiKc+sMvDovlaWSqOsMIjWnpD8XiudgyZoL2sz6
mpXM9a0+Q7nBPc2QcZA1i48Z2rJVjcxNzmnW7Wnxl7Aa+uZ72Fr6saD9sDKp6z2LRhktJhDdgIYQ
brjcO5zG0gJsH59lIAbul2Efq0EJ4DdN/TjQvoEfWAOiXDNkHPIIxP/n4ixko2XDJEzw4ylsJz2X
qHSnG1Tl83/yYZrwVM/VTj70sotUPMJDOlgmAtB/wahCal7Pe1hUmH8qckd/RH7YqQpqENh5uN+0
4Wct5sulcBNwhBTP2/+j7Mx241ayNf0qB/uedTgPjVN1QTIHZWqWbMu+IWRZ4jxFcH76/uiq7rZS
hrM3CtiAKyVFMhixItZa/4Aj3UANB1rWWmL9+5v1/SgnTW2twLdQnQmrHODuri+VOSP/ivOjTq4A
6K0ftqPXl2d2628yf04pGunAAnjfhIn3D1cuc9m0fdYd5WB8yVtN4MvYAzG3zaTC4DcbL4zO0fat
m85f1F6zg2FQu51Ue+tYeLl3Oxd4D/95P32MzOtXIhMHA/WTAPL+K3k85eQ4SXfMgSYBr9cttIbV
fuMV4pxBwm+HAvIESIbEH4eh90MlhmtnVVF3x7SBZllzH6LY3XQwuIV6ZkP9ZnXzWLSGf4J61231
fqyqMnQZV1zLTfLNkMJr9KWiw4l/yVQjEJEhkBt53YZmiE4fbcg2ihynT0LaOZq2dnvmxf/uyfVV
8IxvstYH1s9/ORtkrCCVUmnkrMmiHCGfDbc4v4nthFj1mZP2Y3ykMw6cGawofipcjd4PJQRJfzwX
7B9pdD4/JQOnns6tmo8BC1oEEFjakus177Rup7uZKCON8zwZ1GLXtWIz2oPpLx1ptGyTYdvKRZ5J
JT/G5PdjnuzZVYgoy1sOWKQxuu/wa3qEI8sbvE+zq3xKtTPn+W+ALywfWAaUdDgLaP2/n8kBS2XZ
OF5/hIWDYgqus7XvJHq5b2STfI4qOVH1SCZnJ0e7uuwnpzoiSy4Ctev7c2y73ywggOLUSYF5rUIL
JwvIEQI6ymL1x0lggK4UyyUau9XGnpP53GP/ZgGtmHQL+UxKdGg/vX/sTnhD3blRd4yU1nnModOn
gZQCv3ZHdDbl2X4aH6Q9mVmg9HP5WXHc4TPyJMiR5gYFpWBqlLrczGQ7+NrS2jhnBvaxZsx7IVxR
ZKPkD6vg/ResSmcy+oXioR1bwC1SUz2MMnVumhEt89JoB3JHTew0zROBNWjLw58D5u/mZx2WCEYp
ET3D98NzLajwRGoGEnBrCOOoNHZzA9H3z6P87oWv1EronHRrIRuejLKALxtKbzjaCzYMTd6MOAIX
mt9D2Tizr34zFIhoivArSBLqzMkLx0mhqCLS/aNVIMNqxNlXcxZOaNHxOhOVfzN1jEQWg2oUPLlT
YcbIibXRpG94HBfMFaqxGcIOF+8zo3yMEy6VCxJQ/gNg7TTYtpjeYBnPIZtUS7OpSiXaiMnU6NJ1
6cGoFHHmVX2MhTzRKtqBfBl8gNM6U0eBPmsyslAF8NNW9nMC3LRuwnSax4Mxlva9yBX1DCHg40uD
iYTmBcAQQtMHCU8wdm0GPQuHV2V66BoU2lq9fsKhIz0z0IfdRvxjEHQ0eTpE9U+iYN3M81yUuoUd
hBi+Rl1joBsFlMfXC6k8pkUb5dumLJzrDLmUy0Qq7Znp/fCk0HrXMgIIRGALH3oFrUL5FNZ4e5Rt
7voiN5ZQ6NIIMm7TZ1bOh/XJUPoKkjAAEjHmybNGquLBGo/bY+eNRRBPjhYsI871f3Nr06KkH4rH
Bv9BjutklJEW7egpVXp01M7eQpe7d/CZ33RJ/PjngT6iVBiJd0btYO2/orX8PogMJdZMkZnFRz0H
KoRneeI0+IhNSB/U01xXAWbdBcXzZc7jrSvS/E7MtfWYx6b54MWjaa/4gcwBd1Y6JQ4cffzDqod5
JV/WjgmLHZGMv5u9r8uaHi2wGrYvvKz3XznHczI1Y1c5zGAwntGhkgrW4HZ6TMxuvMFaL7WDRm2H
M6YnHxcZ5WnQtOxfhqZL/X5Y2xuRJqnj9FgYVoVSkuiDJq0wHa+T4gwYilOCP/Zrzr62OmFJUdQh
7MJFOXktUxRPyWguBiK/WfGcwrS4W6qJTFyPLby3vUIrsv28zPEhgjA1BMBrl/JJDkt7r0mhK3cG
ujrmbZ/G6UWeKmXjq/psV6FlltaICo7SGhRKPcULMoQ+O/RUVafzo1yVr0heRjejlYF/UEvIhn6m
zDMIxRJRMcAREsNeRXViN0jzMlPDpRka+7Lzam1FaghyMQSUm/zQWXF+FwvHqYJ8qCP8V+zMEFuJ
3DJ6xfUyhFM8ttbRm+X82eNSrYVKa0dvctDne1OCUg60jpRHdjPOdl6kTcge4WL4rWoGRb1ISiRQ
2BCZKQInja3CH7Q+7YNEtwsrwMS63o+RGmFgFLch+8b4XppZuWp75OISr8JYD+KibKIARpA1obmI
R9l2gJqFi82Sglopp8E9YBkaf6cR41nb2B6blKQW4lpQyNmK9vmigE5JqRNdV05Kq407RyvD1lrs
Gytql27v4e29BJYJhmJjp332xa2xHtkDw7bV7awVDbaUsu+qe7PPGrlR0OX5rKg9kESB+jKPlKu9
GqoGnTDmXMiUzZZY3yNvjNhgsK3QSyjMTPNdWdct57KevBSwCfB+wksFTS9lwV80Krvxa1GWMgkH
T+LQM0+W8sUoc3erL1J7atETGbdzAc9eFUqpbIu0LB4wqJPbObXcbT6XahKOKNDeMtPmNy2V+qHt
W+dC90ZvM/SauPPGsfpEnmxuPZmVd1U3Aax3HMhnTcXXQznm82zrgwwQ32PpwKpB8n82XxE8ItCo
S/fVQXrsW+OAQBbYFuVbbJ4pRdZ61X+tdDtZtgqKgSNl8TT5UiZd9kLZfPJ8PSPAhVXjCIjXfVME
NvLqwKIS15iCWReJiZFqCUC7RaCiDvVKuiX2jYYt/XzUxWu71qfgCHdvDRu8D6kb1V8XN0m+0ICt
+eUcrtHGqKMo9RVMuG+lJ4bNJJf2Kx1V/dnEq/ArExbnNOYX68HIUrfa5Ho9AoctSqMMQSVldpC0
mnkcliz2gjTS9Z02x1qNtomYKl7WOEe+KT2a2tg1dNldM8La89vcVDu/caFrtXJu9rbTqMWmxLPg
ufSa9bXXdT7BYhC969uZ0vKuaxD4QeG61XwRQZID5dSr4lmx2+KLWLyuDsn7SFJmhWrnzoB7ecuV
pxB+O4MZCloRSRq6S1ZOQaZN63xPXZ9dVEAt9MCt3PglzVOt2yw4KccB953hk0YwKXGKjYbrWDGr
r1bfimoLLSp+SNOlcoMYrKJ33QAOvvbidj7qpaGNfgJCS8e2yptsv/JwgvZdC9OYjZWUxpGMEqEM
GcX51cjNaIHhPNIVH8waFFNrDvnnZEKZMijRdMsPJLMyzXxg0YgqWLNhbho2YR90WtFf5Lq0MwhU
k34vXKTpg67QuxecGK0eVbMEGZ9YcCfaSh7J23lK104b8qaiC7XGSR7YiL26X2hUX0s7LYmJMVIG
ft2X/a05R/MYljyU50s5SzNo58jFjyYZh21DhpT4Vpu57WbKLJTaG4gnfo1P+bRxOmNp/Y5sFRXn
yI113wWnbW9moiM62p10TX+yEm0A7JU1bIOe6Ou7ngD6CAE7fhybLNf9rAcQFCwTATZQl9KtN3Fp
ADVOMgTVyiTXzMBTbOt7bGbuQ8spEF0NQza8jCyhO3NRFtSPLTqgQWRk4jpvZq2i6ZVO16pwat5p
Z9gPeTN0bYj0R06d2laKeacLMLOhMztRf9UUyM1cddkMplyJNE5eMPDNtVdp1dOoNYsdZmnTfO0U
HRQ65QDkEARYQel3mIRAroHwDX8ikkVIDXMuA6PMmo5uvsBYLTeiZNMRn8NYX+Ik6HUPSLyD693T
4Grgd5XJ6mEzrv0zu4SvviuLVL23CatHA4uyKuwolV4DrzdLDBAouRzqWVdz4o3ZPtnRUl+k7Hba
6xh4FL6S1DO+IwVKWwEwOfZ7r8fRjekmuuqrVC126sy1I0jGWWOjydG4q6ua15IUTdKF2MYWtg+6
sLtvm9zot9yzdemz+6xXju/mlgLuYu41Yo/wmZrxBwCrTGz7iGLpjdl7jenbXtbFoVdE7GfhOksd
ClXKN1rvNh8qk9usbrMAAtJ+KUaOWxBPl27v0Cu3rC5XQrD4tbvLMgffN2eelDcnmvm/9Yz/bamJ
aG1YLaLvaZoWaXKbZGhobscIL6HdXGlLtrrc9K9I4qnZtu292grQPuysPfwxjqN4aFVng+9gJTaC
u/03Yan5fdqb45umSJoZC7iMOTBSBTyC06EW0MZT89zrRf0C7yLDd7tCQ8DvWj3fljrHHXMXG/ZG
s5K52uhlnaVhpjWke15rKoavosAF1reZphtTjdN5Qy0i0vYGyTXJZ9GKHc4dMyGSHkXrD9Q/TL+p
G8S0tSW/UWyjL0LLKJ0XuWTeU4bA1rd6XFo71GhCVdsOVsJjm3pApsoGaYyEji5MSFTfNx62FtvG
GChp5EoMPrbIZgxo+6WMlADnCKMLadyWt7AzMz1YUpDFumxnM+hxppLBCEYyCezGQEWrsIRhIXvU
OE+GXpnXIHSy7E6AjsnDllsg6p6mskxhabURcAA7a8AjI2hwDSOEow3bJ0Jh02gtSI+ERm6wRC0a
BGlLXLdGd6ggerTerYqI6FPXeconq5BW6zeK1CYwQaae+YpmN289OkhfVOkWBiBge7xMLY3JnWSn
XLe9ir564c3Ks5br6o1mlNoYGlM/R4GhAzSxxZI/6LOObIfsDRDAXtcsekhDMn7LB6E9Lr2af1fU
1PU2hsDKz+9cUb/ZVFYNvyYhLHzh5HTvATRjtZDgN/uaAtHBfG1I59Svor6NA/x2G8zQurncYCzj
GmFlkZkEY2+wwI1aWy95BaE4lGUaTegFFBTRhlnPn6pBqx+UWfRx4BSrXmVca8r3Mi6A4hRDZO9l
5MjvZWY7X2cOGda/7OmSmqms2qAXlhaxI2bR+KhV2ZAUqX5RGHX78TUZRF3uR1pnbzBHChZv1A36
XqQeFiLW7HXC1wD1PijlOG+wPuBvLGpaNYFTxuAAvLGq4beWBgLsWlObXHYKkd54EA7onY3Yz9Wb
bBqWA+wXJFkQ/Csvh8TQnlxl1mOuFIN1oc5t5wRW0SmPlTq1eB50Y/FSRiPe0rXqlfVOkAndW51U
jaApKg7BqHMACY0Z5hb7Ap2zO7PXeyPoZZ48WV09dj4uC43wcyQED/RJs5eqXxInTJEr+Zol7nAU
VpZTG1so7fkOhFTrthpGDA6mqLFyP0bM9ZsrjfJuArqs+NNEAzGQetwqgXS4nmfzrOAehlmgtqf4
qgSZpU9maLoy03c21mLfawflkk0PS+Jb3hdcizh+o2M51HZ+10YmMSCRSycDFZrgt4n6w+OclL37
rbBT+VZXVZcGWoQwI/Bd4DXBXKAx5juszhTZodT6LAbP+ap3TtHuk2gkFYUxYC0bs8jltczc2UVj
l5MTJNUiv0OIQIDC6bwEthbYsltndhWAXkNj1ZiJ5smjHqeZAi46y+6LHj9Z3xyyZuBdq9ojtXbj
R4+4SbNtdSe2Nk4ywwqnLu6dk2X5IBC5JoZI2mirthhNzlMt61yhUq9yvhzSZEx2ahR3n6mEalem
EMXtWOJj44+m0+I0lcbLakUz7SlqNc+OmQ2r27N1J2iZ0jKsrPkM7OgnluI0aQXsAE6XHJk610nS
WpfDsKT2YBwoJcRBPFg9trITJ3zU5dzlLS22tiJysUvPzXbXdtACikaLt/kye4E6Zdpd3w/9fet0
4yEzU7GLVbREXZU0119aMW1bqgKbnwWQ/36Z/lf8Wt/+++vJf/0P/36hECXSOOlO/vmvm+a1eujE
62t39dz8z/qr//dH3//iv67SF1HL+q07/al3v8Tf/8/44XP3/O4fG9ZlN9/1r2K+f5V90f0cgG+6
/uT/74f/9frzrzzOzes//3qpKW6tfy1O6+qv/3x08eOff9kUIf/71z//n8+un0t+bRPPTXf646/P
svvnX4b9DxfFfkg5KKTQ3VYpToyv6ye6+Y9VzG+FTUCix4WIGklViy7hl7R/QB5C8QlYK2VAsGd/
/Zes+/UjXfsHdVxEW6Fc2VRQ+GL/52u9ez//7339V9WXtzWiP/Kff63VnV8W2WqavnLdKI2wymjw
r6XWX/pkxMVaEyahdeSO7E7GvqyLA1cGP2PRg3fetumZGpn5uxHBKcF6BE0H6v39iA25JJBMJ8Yi
zD0aar0rKSv8Mvf/echfH+p06/z7qejZWLT+UIc7JabbOsCXCApN0ITZBalLoYf2W3RI96l/M/mv
PKnf2y/CP2DgfHFm7LVdfjKjFG+5S/D2KAP+7Ej/MqMzAueFoLwfROIlkTcFcOGEg7iBsonDLIf8
danXQTm//d1xoXuxyhBQY3Bcpk4KamlPGTwnggXkGWEe1TtFaNd17B5tY0MlhKypudMLa+faZ7jO
J9X4Vf/SRhJ8rRSvyhSnk925Sh3PXBtQ76jXfEpUvuE0m2IYHmFujCEk1HPGiB9WLUMiH6wzxURH
SCjv11A6WMiP9Qwpm/k7tpZIhmduRxKMLYbqfBKe6d3LElbYn+f4N8NStITmvrJrsKA6GVadhtYB
zZcgRo6YF2mH/j2PerlBK+VizLnieQcTOtvLn0f9sGFoEtGFRNxmJUx8eLGt5iptjjgzHDiTKnyv
dcWXmY7AOWzfep68W7iM464tbBzQVz3Tk1Bgk3AJ2WLeQ/7ot7W2nfQ1uauOIwfGnx/ppPjLkkEr
Cl1PzOdWvZnTJWPHA/oHrZ4FFWXSdLmedILNOdLwx3lbBwGHTI0Z6tCpqF+zFAXXVgWTegGdC4W/
AMDB33Te+PeTIFCKIDlG2kCE369E8uRM9OCIApHU0VYZMMublubZyKjx/f05417GSUJnxqT59X6k
OPNWhPnMMkjUgLgddHURsPn+fYK/O8B/jZ2/mzWkxNYeBhDhD+wcp6bYoTd1FlD9fHQs8dAWzZkh
Tm9dPyeNxid7F2IIXeWTR1Ho8DTqxJsZpCYA9xv6bYH7OPz7+mFRqfFVI9oxs9ZjVKl4+V54swAG
1av3uhg0PZg6qwMeN58FR3/YATw1BzK9eHftvZ18rymF4aGqbR7kS+XEfkdSsC1rN7r/229yNboH
pQ8nCSjDSRjBFtFArNfNgEundCAokSsFnKRzXfuPp6AL2A+IDyEDsDzX3PcrpgMU30kqeoExjd+F
50zbuMseVSQEQjW3lI2u1q8esg5frTJuQWrbqfD1tpeHlELEZRu36d7MJuuiNZugd3rjrevXYkth
JOFCGe/Hn2dlndz34QfsA1L03srxoxfFjefXm4jtgJMFOceszA/F9MOJrlFtvpuNT38e5hQRti4+
Q19dZFYOAS2vk3NS85bByycjB6mAolYzjNuxLadrVMTJqyohhzYQUkMNfNan0faNSez7HJ6oQC9+
Nyt5beOfdo4T9/Fk4WoIcWK99JEgnp4sZSN1UDWSM1QhcRdzfDt5w3Pe7XvroitHZQ+hQjlzS/pN
ECY3+cmLW8FxH4KwUlacKloekAdskJYp/CStDlHdnelnn0YUm0sQ2wkP+lXMA+Ts+xebaZCG+pIX
C1VHufESIwr7UZdnRjk9vU5HWb/FL9cuKo8ROJGEvVtDu0mM2AmAHNpHfTDaTVGKc5Y5p7N3Ot76
+S/jJaqXguDgqSxxZWrHpf2s/d048XMIUCdUrbjtf0DvgWDuRecxhFdc2tXil27q1+Y5pt4p6gqF
CFrVq8YhIEEdO5STMKHneZ9nlcqGsOLxUhoKDghRM30dnGS4VumTPUsJSTOlJjiV0y0KMOmKYz6L
NjsNAD+/B2pazroPMPI72ZhTQb1cunMexDLZDfCrfJc6lp+o1qbToeBm3jmNx9N2/b8fnYsIURKt
TvU04LvWCNCuGvLAdPppZzZldFf2tJAijHD9JR2yh0h6VjjnkRm2xhDahqIDIUxucwpvgZpdL1W7
N5w7TbPbx66Nzqj+/maNmYhhEb9Jz1axt/drDNkBciOT0rwZjfJFcY18W3uSozCKaPP8OS6eG+uk
2tC6Rm3pGWERLh38feOHPXvbKa3PPNL6En+N8j9f8i+PdHLEqnaJstXCzX2MPfcyrrAsS6NgtM0b
LB7ukQfT/a7unx1RF+GfH/A3YQhG/Jo5c1dbXSreT+aS5p2lALEPLFvp/UnY+VHAIjsThj7uJo4V
7Lygv1OzAcZzMo8cjmoXpzrXmjKZ/LQs9xAUqdbUamA19lZk8ad6jPce1hN4tuM1kmz//JynqrCr
rC4LG0g3pS1oGac2p7FSUm13aeRPcfzD6czrwige1FqlA1MmN5roHtVeD2Vq+LqILv48+IdVdDL2
yYrt6sFTczmIQBgv41D4ukKT3XXPrNVTrPGHRzyZZNo9dTtSRghaysSO0+8dJX3uKLH4NsQBu4w3
+TBftPQrDQTo/aGqklCT50SqPgSs9WFXn4DVAwIF3pMVlTuthEzPq+7y7BYI7gGaxkbRsgejiDZR
XZ6D4/5uvDUOQExlG8Hteb+CKTfOuTFZIkhsjLnx7ZymKrRZU9hVTfjo/vlV/naSHfBAUK5W5epT
lF2iDIOUMe+yHb190qSHxBrupJceKrO90zLvqrEpz2vLigiNUKefXd2fxbkYfXozWlezsyrQ6RjZ
ouB2cjrlqTP2I502CtqV2T92UidGLYp0bpS8NcXnyujH5qEAS9Rup7XCfOay/iFskAgD+yNgUM5h
Uk9uL2COlaXruBRCk7hklrFUtJO/WUFZk20OIEwnKGhQDjx5Rvp0Za1PqgiaqfhqWX0QN8mt23n3
aCs9ddF85uL320f6ZTj9/Toa88RYkjgTQaakKGfm7WEa+oc/r551B76L8yePdDJtwAkSig2LWE9W
y7dHEY6VsxkidiMx4cwDIUG/TtG78VZhfC4vlL5W8N3p3ogsxQUfkii+sFs1mOSsa6HVY+T+Bsd9
RnWmUFwllPAXo43XRfVDTepp+Z3d0zZtFqhxi4/Qs2Wj/5A1N24c9cmXBHGk4hqPvco5NPOQYXLS
4cLyoC/OdA3XWXmaK9U5Gou65N+kbKMktDuzvhlrsgkkJBCD9ecsyxheuj1Ojq24dR0YKa+Vm+o3
kTqI/BNSOLFG2OiXy3ECmZhl7oamj/MJ+7XybkQw072k9T26+xXE+FXzUlkDgJf1nVBrI9A0aUe+
vQzTZ3XUB64kizvT3y3Liwki50Zt9egt5WB9iou4udLRzQM4aoEvyLtmb+aoblhyMS9kPiGj0wwa
gBc4E8C8ptpOgk6Yar6ZgRnZu1knRQwq7vPtLqoMMiTh5c9F7ootXV/9UFGXHYHtq4gIRzIZnqDb
A3yUUQVEDMiDD8B5EYehS43bvMu2IEeS42hF0aGlJ78toEeRfwraqkq+iD0MQvVS1SrzzptKI5yz
5QFn5+66pdJ9MS6J1MNcuMB/ExiXGXr3GmIEQaTXyQb4VNLtUe+ux+/SKkBCoLs3bofe7MLSALku
hk6/7aK86TelVRrbnjcaarOy9A9xVOmfrG5CtsJc0sYKJ5D7Jd6b1XLU8kb18xZGgpmXG8xbemBM
op18Q6oJ/aL5MJpZFywoQ6GD1u7KJnee7LqQb0LtjM08iCtNAv1xmiVMaETelhO6TKxMOrfF9IbU
Mzf8JC9zX00qJUIHatdY80FXR8VfCtP+0ZRzkgVYTfh5BoNaAXCwcRankYFuxsZ1W+r5LQgi9Y73
1d1MaapqV167fLfUZfFVXlrsp3HBPKMHiJMoN2rDq95AB83cZt3beq0r1UoXxBmelUhn60HVquaX
XC7fHSO1v65mWZeaHBsoa+sXTPPmgh5jc5HWDipd6Chc6I3+1himsIJ8TAD+5emmiRGgcDxfKfJP
2QTb226QahsUMF29eR8lr6AW3Qos0Kw8TVZ9M9e8YwKTBo7KeIQXWQfYr+Do2ZRDwA8p+9IB6S3W
A19ZIveIUhTgr6bXb1JPzmQn9RwsPa4R1aRiaq0NNzYnXSDtWduPJbl9MR5RUdwshfpYwF+AzJvR
LbDitew1DH5rTOm3SnJ5kVbZr2IVL0iUZps2LRq0q7TlwNUpRz7UNn6ME+3+wLAT8xCJb0uRHSnM
aWPgdVXsPTnT7I9ReVN0y6fSemqizYi466dVJq+6090Egr879tW2KtJ+n0h4lWzMKn8YFRo2vqq1
+kOvvpmLXoSqi8xygr10kXxddP05Vlhmk6b+VLJRQ15995hT2kLiRRafZGTSI28zPI4bGgMASMGj
YSHt90q77VG2eZGpYm/TVnoXJf19ZxNPCFvl2pVozE1cdCgQjXT+PesVp7qjLKxDlcTbcW42SyfZ
QLmJhIY9wdMprC4GELsMgaHVJSqb9ecYbn2Ieg4MVQAlGo7Sm7SUJZmsy++Py85Mkj3t6w1KXIBP
wQ6o3jer17dYyIcdB0SxpNvBrIIh679MTh6iucZwWQhSt/vR4z1Sk6TsJQ4Andls7KnfN/0+MyZf
W1vMKoJgOLdwEKCFRn9+D6jW+NKO2hRWlXwijoVIAKoDbj7xgWQXLzh1ebPx7TLBV/lN4Xzummm4
BuEwhbFtgYZb8qnZoo6qfdfUEXE1W7/BxKI9mIBor1S0vdptmkGD9l3ar9sh7uWLzNoXN7buFrUo
9i7WCJCUo7K9aUwcOQclQ3jQrtwHI+ZNS8tMbrIeIrHvwtXYojDd3k95h06Pa4DIWqFWt7pWFIEJ
gPc7bI7oYpijH0hOZn4ZD/ZntYqL/WIkV2iRXnaJ8hm4xxPypEHjZrMfu+6tbVRg5aSxjzHZu7Xy
ob1vFQf0iTcRXitlTAPkplvWU9x72oUFW7I8iHky71ZQHsJtyDj4CVgifwayHy5F9KWraj2I3D4D
SFm143SISGx23hDvoontHeF892aWTa9usjmdk8eqq+ZbQ82nHdqoymWMaa69W2TpHDtgAUqIsRJI
aDDTV8jB46aexZeuWyuhEPTyJPXuJMNKEElNhPK0F9lPX9RhwreYhoK56YcxesHoakLNblKX3WJZ
t4WBl+NERA3HvLlOjXreca0NlWmCCKOFbj4fQGP4hWg2XVUFelqaq6BF0Ddy2qcIBQBcEWgFoRqI
DAaKYeqXrKhq86AWlTDvZWwYr0JrueI0Y7/hDrtRhX1lqMkVJZKdjOQGZfIAOFDUXqfDdSop6TXY
J2UYEV4UhSlAN1F3AXxot/cCyM0Bk77R8sEflewbN3tyYzQGDzKZZs03rTbGvHBCOXD2poINzRYF
HK2LC2FdZLEhPntTbh2QAEFqEbxXC8q0KrzjFFsowVGh8FnMahYAbsn9aqaSQ53U9pNk2SdjvDy6
Q1/zgE3bfVoEdGAfRPEEj9+1q42HN/w+insHjrD2EqtGhYTmAgi51ponItUzReiGonlnytCbvPku
1pVxv9hle410R4aYaqROMNui2bhWjALtIg1Xb0GIycciFDMIzClDxtOftQig2KTUV5MzqwiXGtkn
JRc1OOQhm/YF9tQBYsQAyCYVFZ693jo9UOjYi6+zpXW/taIZd5NnLR5HijXFoS7dUdKuq2CWDKnX
WkFh1V88DPuyzH6STmOHRqE4I/qc02WHS5rVtA+Tq9XfUpBLO9jv7baxFc1h9kZ4I+k4Xpd2Od8m
OK34qep9MbKuvWocDNDBMCbhlFjlzmlyPeCn4huk1eo0cIjUiqFkvgY6CepBvTRbtSo/SSuj29GO
jRrOrZddAeSqMeyJ46dYr7mgRKlLDC3bfdNVCVh0a4EuNl9Xk3SzvR0b+8QFz27EwL9cEpTbDiv4
yyifspdyRr5OrbwRJko03UVmtHOG+qhZXXtfJ3Ea4qkugfOb+b7sE3Rp3fECnWEDqDuGbSijfUXN
4AJvcpFs2vyujNzHqqnkjRc5X8AKx35cGZhfNfDVp8mi4U1xUjHzoXyKF2blWMgh38GUsgJiWnQt
c9PZm8tw45XJg5tbNWpzsNn5oUH1G/wY7g1tGIAIspf8miuwAlDZvM9a1EUVG0IXdht4K+iJfCrm
6T4utDsjmr4os7EbkQ6P9wVanMBzNhYGxeCWAJ895/gHot4HSqf0c1XLbo2Uw6ZD7gos/23a1TLy
M0uJEC/BQes7BpHtly5yxX3DxfemlZijjHJpHvulOeJeXgq0mpt75GWGUO+6nZGjYVfXTf62JCCN
wZ8/NSCoQCulFGvbwvycWNkUQhp+dvr0tSyX6TLRpxjOCeJUB+H0V2mmjzt0dA38SnR1m+TpZwMR
rFDkfRmOiG+hhFPEfj8Wx9iqrZsYP7KdhcQ9mKmVKDqn17GqXnb4W3qLxsHmyPGhXZIWrPA05b7S
OGFWp882Uj3oTDhvwrEpFnRNfAMA7GCn+aZx7S3JaWDTyzb7Wtl1GfeBAi2uy1Ezqv1Qe8PWRqVv
b2PeyTnsitBTnCwGcqca+NQv634M6sTG0MqDZ6G3V0gFFbRy8jZDR+x/s3dmO3Yb6ZZ+lXoBGpyH
m74gucecUzlIuiEyUxKHIINkcObTn49yVbWUdlnwaTRwGmjASNjOgXtzB2P4/7W+VfWHQHC+RVvM
wm3S+h0vLGess2hWycGdXRNeZv9tLmoKvvqiwPmgy6oOwuoXNIgcSt6G1EvCyZnMCDHb9Fkl7ISc
PH11zXkEJQsErM66+yCoP8OozXajjoPnslVqQrmrLz0PQCZOajCGq7Zhk5X1/XwTKJnGvtPM9b4I
3HkT948izoUO01xQLwyhhI67xnCRStEGsnPmU29Wqo3mNZHfTCvTTmpuMG0UbWGzbOLqB3PHrFoF
isJUm5NbJiqdlnBf7DB6vMqFhmef5M8igJRSTOyolrxlEhcwH/elGuwjkjcR08iALoYd4UmCZQvt
WrtOZ/GtNgd1h6RTlnuQduVNnrNMQpSZWbGIDWAfavSUYWJ3aus05sGRL+sUBO2ZU3OSYpgwG3k5
S3NZazb2lqyOwsmDe+xASDQ4YqZzPBj+WGKq6CtxDKZBEWrqYRHzwoA1s78SVe/RpsLsBIOzEby2
xQgEhkuqN9aejstoxPmiB6cZHLR5bhp70W+BiMok0jLZEVMA/8EJVdFrcYbSbjeUi7U854oQY6wN
Ey+g0BC0079JQbH5XihgPFdh6sJcfTYRxeUH3c6m9mBkRgF9b/CaF4xOKiWwDLJ/hKS3fFy60St3
07wsj9T3hXVomyX4mppi7GPgcs3lWFjZrdeV/YfATYdPMBgSuUvXJZsvm2KczvykoX2eUj+tyIRW
/lNWreMSLTV689c8b4Jbjh01szK5oNYNGxJvesoGU+6SNA82mqy2+E+jlsrkJmtG4gbSZvbyy2Lo
3PQaQLDuxExPDVMSXjKWpP6yqTNiy9V0j8R1PWmyhRBiq6+qx5KSOWi7wqbioBXS+1bWuRKyDZ5r
OQ7DBeVolKRaYwUHIZzgkLMf648zzpeYAg9+GJwSYsfinbiMxuB6wdd3RQ/+BavChdSMPk5ki7be
0FDGhcxs4m2C1PeYE0Jx2agFXyadGabBAZqWU/f2/JiPljONhyZ50AJsKeqcuzUHcfT+TAUNxHFW
kj0LXzNm13WGmMz+SprJB1XsreRMkIh5ydE8PbOa4ue2OcXqB0O/cwTH4jnVy3lXKcsjHHmNHSdK
84kDG/rrOMlMxRKMiaszc/8yWVa/3cve2I2+tUKeHbvrMk8urNzZNcA+LfVse58X5KyrMvJ9QjzJ
dZqTCX6nlAlns6iiibyJlXF33WdOfddIJ/bWWy5Yf5xMo4HuVHwWBdt9ENQcta7W5Fn5MQG4EZC0
BdFznBUOFbpCtXu8c68UPLRoGhcbDbaSl02XX2at3l/1nOpcHxE5d8md+gFitMoxXPSEGub6gZxP
/WtH1wAltbMmXoRtUj2UnAUcwYO3bDA0dUFupXWPfrx9msz2EbS75apLD6Qyq2XDX1dFhLC70nr7
0rT6ptSjWgKprHT8U8a12xapZDp3A23fJFNm7EtdJDe56y6hmQ9ZzIm9CAc2e5n2ikOMPMsZXTOG
O51JVq4DGldihkhe6A1jN43SZXYvIVyOeaRP7A65Q56FXx5ZdnVygrUtd7kCmUVbDRhbKNKcGGjp
ZnfAri1tb6s6668qRzuDRvscrMv85qUlmHpTa1BET5afRQxIDjeedF+k0Ci6yJqijKIeLy99kfdQ
HTHw7QjWy7HikWhY67hXr1PRJhR0rATBT6bzgtm4lTsMdvYDoK4LMaREU3uy+QQL5OSpZGILZ4NY
2NUpI/4aKxf87iF7aBGZNTu0zl872zpUXvfcY+vSj1XVZx4lKyJuPNqV1wbok1CyNu8Ez8kDe9L0
vke87JSuTextljgnczPjgNmxbvwFssO+1NIWNHZbjfOD7eKLo/TVRrnhJ1Pced1OT/uH2ZWN+zoY
8KsLgNFUQHInsliZI3MFKWuHVcd8R6i2JxPtNBBoL0Rn7OtMnad6vB7VslXegvOgNc31oNs7WesG
0UB+J2KnX8cmjQcNETEar8nKBgaOIy4BQK193KcaQ2qVzlXT4svN2Da8GMkEmm9hp332ZGVSTxAo
7igmzBgQSDq4GSW4nNXPV85hXv2NYOyyuJP+qn8IEvpCEYBoHJd6qT3XosguiQPS5Y2Q+sIurycO
cvBbZSahModWw/SqBlT8TqdfWkisfNKD606yW8gYZSVSbDGywd0LqhfEwK9CPmQimE5r5mbPNWZX
eQlxDzKGL4Bw7lLXFNPNkoxpcVjxci5no0kf2D4t2i7QprUP7Xm2v+lYM6ddJzgfjppZxOjomxO+
yf4tAXb90LHofyl1DHQHuPjV3Vp6+FG0MTFimB3QC81uS7RXRoVodkVLkqXlgWzw9E1MvX4RGERC
JOvo9VEi+po0gBIlzAlztrFbfPKv/X3ReXMr99Sum8q5b3rY7TObphWaZ4tpreE0+mnKLZuTl2bj
YuUE1XnM8aE+pKiAjH2WrPwJ+rYCMvsBJxhd7axpKAw4EoMSeyj7kZr4rdWt8igqy7pY9M65mSsO
RsZA9DRr6FSc074sH4qRkUVdwqhJVdFH3+Z8VhXOzmwXqvDHudSbKRGhUObaai/ThHpG0+2khIs+
Tw4md2aA5fj3ugoMv++KJtfR4RmRBvJz58Iw7TXL6klFHXEFOeWvhTncDR6S+Rddn/ddp+1CNPUA
Gpk6zBP7XYPRnNs+sEfaF3QVekxyZkOCffEsMveZQ+sU04yCVo+B8hedjPetme/XddCL06beaNXb
6/pRVYIgHNYMareRXOuDDh/rmkyE5hdN6veNxO0q5HWRlAjKgi/vbmPaaz0BEdzGzHYjSxpRWpnt
fvX8vazc8UScvPxFM/F9X/j7FbfepQdZBYnduw5Xn42LVU/0EmV1oy0XAeZON3N+cZH3PaftIjRG
4fXQd0dc+O7msbOUKOo2qWB+ouzMqWsXjFYI8PkXn9KfXSigLfo9mdGC9/nzp9SUJljoTYhhU0NO
teRQSIHhc5DtfQ7o/2+PeQfBAj1QQv9svAA/X6yYNaBQZc/FRk6HbD3YZ0Okjnh6f3H//qBd4AYS
+Y3kBCOAjXjg3Q3UvYLcJQrK0fgxuJHJ3lWPSbVrWBykol6e733n5Bq/GvN/cjeZ5HiLSJ1wBbx/
g7kK0lRPOBeVXSZj3Hf685yYUyRxc8VJTZLuX9/QP3nGtmwU4Mi49TYjxc83NKNIq8qFYRKItKBc
q2MrtX+VwvznF8GkBORig4K9+9TIH+QYnvOIEY6QY9EUTmxl9vKLT+xPbh3RO0g9EJICaXzv3hjo
sGKc5dZJ/6Ya7yUu2OxelU9/fcO+Pzg/NlcZF1yGWRA3CmzG981V3U0qAW+njcySVlkhnrp8emH1
Q7dTnq2iuEXUs7d07HzkpAOt8o949C9Nb8Cw5z+aktusdfYSBXVw603d338aeRARjNI+h/Lhv5tb
Msj+LX68lvqTASpMUrIfl0aeFCqdyEJndPzr27F9dD/fDYyYKDU9Bisa5vckNmPyrNpseEpw3x0w
y298gOtCkUo8LMdp6fdLpl57UX7868v+8bPe8np9TkdkzqLKeDeiclb/VoAli6qmOrByxDPxwE7n
3ie9v/tvXMommmELpQiwHvz8hMyyFea4VSoqysLgM3T0JobimP2LdWh70n6+kywIKENZ6ALH4NP7
+TqSdlfQNcyjVgsMslzifmjoL6+7SWUx9upth/yLJ+YP8l+4SroFPArNDhEfTAQ/X9OfXEtpHiv7
QKgA7A7CcTJDbEcgWuX6I0CVT13dHVP6Gi22bUtQtbP6+6Kgl/nXd/kP794mFBUROAJ4oMZ/WEVG
zegWsak+SJ2IF+zvkx7RKgwtxTGtPMpfmWb+MG636xFZCteJWgz7i5/fuUOfS1e1SddgV972F2vY
xqj9nvvDX7+tP2wuuMw2u27Cc2ItvHePo3QpILicGyLK4ZLspNaLEC7dN472wCY0j3xzjP/Prmj+
/MYCafmVSRMvcssvqsRVUGr0T2hCaP2+qH65Sr4zeCEftDdJEJJcNojM7+9GEFKltk99VuCmHraA
lGurI+WJMyrlkTo9mmuwx5W9zyAQfH+f/zQ33v7+ZLxzU777z//1UFf8894v+ZPH8vC13kyJ3fsf
+h9oqvzOOvzPrsoPL68vP5oqv//4765KaAO/beAwM0AfjTyNpsS/bJXfv4WKXsdJQNQN5hx2o//0
VRreb5wdTI/jA7+ybTn+7avcvgW0QifOFxskAuS/5at8t2ai44Lzy17J5EnY9GPvKW5G0bhU3KjF
rkAEDovwjlYrA5Dw0zcTLUY3PbhN2kW0jN+61DgFRq6ftLW5pijrx2SBXeI8N2kkUlTVLPvK6T/9
/cH0H/23P42nG8LP+kF9/Qd23u4fBIl9eekxx/4/MLwM3QWyuGFE//MYexjk6z9OXfkiv3Q/jrX/
/bu/DzjH+Q21JxshzBlEXLg+j/3vNl6+g80MiSLmLA5U6M/+PdxM9zfAsLod8CrYnWF5/fdw275l
2Wjd2bZsGacwyf77Nl7ccpsVmIh4mH2sp+8ZzuT0rrQ1BzuGcBeJAYHPVGcfkXO/0thTB3Bi875s
fxGH/D6g+vtV4YKyH7F41mCX/Dzx8j9ydykyBxZDT0eJp4DM0vJMq786j3Z+jRoU7I1rHSAn3Kbk
6URdVeUXQmWPBUjPGI0i5UVZ2Pv/a2Mbqd2H/+RV/x84YbJJ+qvBfJ2nX1X+05z5/Td+H8IGfnMG
obNNmaxe4Kf/NYRNvoETL2Ccbhp5EIn/HsKG9Zu/mTQDqDp0iZBZ/nsI278xkZqbuYwRDJeY3/ob
Qxj1D8Plh+0gc5nJpgzDA7M2T4v/bjsIZce0Cw4Q5QjlaD4sMAxA5JlAOU4ItRb/uvFSiTBgzEV2
NfRe38cQYVSH8GH2RaQal6L0bLrqwRtk3sVkPqbTDdidjOgSJ2/NPATiqfvnpocDFYSojWHp8BuC
JqbRNRsjrNK1fC9MTxVHb7GB8zV6Ubtoajp2Z0taU5NP8wRfmO924LWIW/cR2kPgkyG2WnB9XVnT
OMTKZV3ZTqZ9Xon7cagnTzpKDcdbrmxo0TQVcjyjVmUuIzXxivQasmwTFIeToI0vSDdFm0mVpgpt
MVUkNSZmQVzlVAQqXtyZ+OCs8OCO9HnWWnsiqHCluXre1BFeYXc52tIuPwaeMK/tLat41yP+vFEs
RS8ZW+OPddr7X7bYZCppi4OIMcP3RitvgID+MaFYWj2nRts7NG6mubpazDKoztMoYIIg+IEWNFCg
8092KZf6g7XSkQRcuE7mTngrsVVe4/krUUgZIYuFM/hPdd1ZxgeH2Jn1ysEwexm4iT/z6WllIzd6
zHoGa9p2Nx0akfJkFgO15Yaq7QVTMm0I6v7zR5nS2Nq3gZ8h5hhnmTzVWTHaYOO1rAJJAyqINmFb
WMj0uvZVLZKQZvQg3ltG+zGLdHOxn6aKlVTPe83ZgcXrD1SdmzbKGum/dUldq7jg1E4uwyqcKdKJ
VCAoxndo4fp+SpSr41AZN9xhAb2BOGwBb5LjltYXd/RCMAyWF80GL+vAwYy+tMJNeUQmqn3JRrpc
4Tzl+YWBNpbAMLgrECsf+zyl35F1bCWisvdRn5WFn38Yplrm3CDR7svSmK1IW5UCzLmaFl1QIsZo
GegVwMLFce4H6ClbjNegpwRUlistxZI+T0gVpcNPg2vr48w0jByuHeQbfJ2cw6vVb7nYrrPetSWN
ONpbRl7tTatGicneY8U2GujqK/jt5I0eibxh4TNec8Kwyn2X1jNpPTSG8USNiSP4mk+ffUyALcVo
3SQyVCfDIsyXwKrpKsn1xdac5oa+4ZCGLfQRUjCAa/Uxye8kx/hZW69hZuZFfTZ7mE+oakw0M6nT
WRPC1WnROaIBUfxYijR5qya2hgcaoqa8cPyBRuoy4KH8IFPTzmIvCfIcftWmhQWUc58sjbg0kPHT
rlNC/9K2o7nu0xzxIuKTwgdllbp3vdsHH2sP4FE4NoaXn+rSIlEYEWR105Y1eqmqNKEc9d9Z9kHv
p1/NbtHT0FGIOfkmtqaoa/2lCh1qnUig57l8pMOfURkws3V4LOoy/YRUjs8nKAt0KBxxfT12l4lJ
b85L0yBPbCYiFW4/DDxImO1V4BfVo25ytV1Cee5pXWjW3IxVR1aA4bqDuIe0rJLY0jVXEFW5pkfb
zNrpgM0fk3Sq3LncEXNAxuHQ1naKobqseKBaV+mhJLcsR+SAnDIUCHQJdA0Gq4ltaVQcacYiw/Yn
U+p/aS22dxfkWh1r5GPSZyzH/KrTtkZUTVORAsHqN0nsKytx9+Ayx09gTetPld3S1SQ4C7qP1ppE
vPVzbqG1H3zwcOWQ9sguvM69IVoRrbbfk+Q3p+t34ansSbNr5gbZvm3dM2BnOiVJVQZE6iAB2EFA
d8s4J0pXjxseOLgTdK+mKLGJ7YwW1y8mzEFNk90kmZ6dENSINVzRV9zndN6I10pWuHL0M67s1uYj
8JcSwiNe6K66SlYXdmZflQWExKVIh53N6jOEYnWKau8DAQ12lMXk59wHr0QCXDrLqAdAdt8lGjhR
vF70B8uelY5hPeefkGLDU1Wd1P0YBXH+QBmWpv6aWPU5qUwSrAVuA/THdpP0IbOprqNjLQdFuB1n
0LDXKlS2Mz6GNi7Tmly6ujCrp7zLEhl7PR7csOULOu5Zb57MvKYTrQbB4CNUhMiWUlbOJ2iCIsUX
m+SxcosVVZfRZHh4qNp/mYNcb0NW+eITkdCuDrtw6pC7PSUuUb/03TNlfJn6Sl4PK2a6EJCZd3I6
UY2HJDfFt2I2y2tndp1HDB7rp3Iw4Z9ozIWoJmr3i9EN6MWXWtef5roIFiTzIM1sdoWHefXqi9JY
18+5YQ5XqFGgcmVJbRHY1RZkkLXgB0WUw6S4X/rVeEbDiGu+8moRhBO//RGE2wRDKjDXe/C86zeh
9eOZPTnlBgVK6zCVBRSYbPSCG9us8oXsJnbk4ahMSDd6m9VjSIsCySvwv2k3TMJlauShycNkmGgh
yHx0gTRrmGSFgiAXlondt3twag2MU1QbNL0coV9lZZu94RgCmz23iODBjJWLf5daq1FGHamA1nXX
o7yKtNSfFvSLhawCZJ1izK0X0iR7OtNohYzhYjJTvLZI8ByIEqY7DZglA2MUl0jsYU6GTKCJfHBL
7P0xKlGbMSC8OcGqrinUzwFtf+O0aE6p36ml9Y3Is1VZxRSTAxkL12qufDTo5YXsMxfB71oYb56f
TtMXY1nS9rIukxLQYZ1XzEwILpEKEsEFV8a1FoC9S2a9pqVWTJGlLxUSOlSkhPK2Q54kMfFgenLq
hgUHDSx9zd51WicLmu+jrOMyQX96TPIpBYXmMssbUeUs3JigN0n/zlaE258H2+6sHbKCwD7WQ+17
xIIH5Wj7TFxlQItUOc6of20F0xj2CWpshwVi67SiA3CQt+A0qWz/MsgxT33rg1kX1x0ThNr3RAyp
q1yktbpKdFEgPg+EsTpgYCGG0tfTpV7us6kZvItUFFYa2Wtap5fmaJfpa600FcRZP+sbltSBf5zb
CS/UzMBOHudksBGgV3Nq2V8GQK/lOcWGKG7ByaPMUmyktYPs2l4/YzfCUaYvjF2AcoCa9y0WIuB6
xYqlx1rd3Hjq9NXMD2kLoTNkIDvzoz8W0g+l40w5cGizbb1PwWQYH+cEHOuh8ofkmz7QKDhIyu8L
s4RYaNkmuo5odGUwx1BCyRvwW3rQR0SdYjlxzwGRLvqYd5Grira/KZh4yosM1shXhBjTlQ8x8bMn
F93bG6gd8r2hus48WP4YLLtJ5hJeI4QfFIAO6RAxwvTc56aN9XXjdxqeFxQMDfJAJ00vNd5YGXma
hcLCZ5M9h6rx2lfmhHzYO8ikGOqGniMEs6bRv+k9pBqhAWKx3tlsO1p2awMZxV5itsPOBZ32rUVL
zt49yCX7b7G21s4dzNYMawR0SUxXDcxtvox9eWCDYMPldWaet4RsV1T+rJuPdpAH/Ktltw/gBPNs
Pywb609NExGyEFahyDZeXtyjg8q+QU4uBAREFxJbMNvLRd+g5w87ttR9XEvPRoSoOpJOu9adglAF
leufjQzEbaQ8PXvWYOCC0nBToUe9pehdS2dA6jwSB5fdWoNKh5N06hzXwrwM9YU9kT6EDwPSCeoR
rZAo8urGi4QsVlythJ7IqxYnM3XH0m/NC/w8m1qLAjcCyAHbBjhyY9JiDbaEQZKKK5ydXYNjjgR/
DEfJ0GYQfG0lMMA0i8R4OHUL4acgd5dQJ0T+bYRqyy66y+qvaZOXwa5FLFa8NiXCPhW3qcbhAlww
wq3VNZCDR23tjWSwWSmJuEhLxn5Ajr86XmMQ65X2gVPGHnp3JwnlbBEUsQASNKOq7cbg0WURTfYr
qh917W3C82cPReCQRBXcQaC8kL+t7pGtZ4E9P1VNhTrp/1cO+mXj12028P9cBdurF/n29cf61/bz
v5cNgt+czTcfYDgmI2ArHfyrbKBtlS867XSKdaqcv5dT/1lpdYzfqP/Q2GHT8Z1SR0nhnwQ72/jN
wueKPZ4jMTUwgvv+Tt3gp6oBtJ4tLINa7obU2WB6vLofJROihfqdNBLrd9bO4jgbxfpko4M8S1V1
l8AtSPz84db8swz/IyLp507cxgeiawM1wiQ3jtpe8K5OoVda09MjYheAyC+yMoflaZ0mA8Ed4mCE
X5xU7v76kgZ3/4fayPdr0q6iJ2ezgKFwoG7947usWyevWbAwfLkElofFuLAyd3NSWOxoV06daQNL
mPTwYlfmZfpxQDLMASO1vwFILl+nxuT5SS1rfg56a/pVBNbPPZ/t1bFlDQBoQhKxKBJtlZ0fZCtW
PbhJz7wTinqBCzJKnHYxWiTI/UaNPgm8sg9+tl5+lezxrp3HlbfyIwdPyCVkSHjudt9+uHI+uB76
XKoyy+hoNRFnvnVIS2tV6BCzQceXqBPVmbumuuGYqIwLkqKDNsICqRlYRlo6mwvblvLeMUSv/d6w
oTr+53DFdwXS76+O7imaBkrDgG8snoEfX509Q1if3LomeJYMENwfhnur7G5mmaACRHmgyr2jpjSf
KAlXLe7B9LL6W41DXIcfoXWfB6fPQZIgf7zKuhx84OJqrFe/GFw8x7yQH0pvFI3ZI1EQhD8EHgl4
xM8vFLKMG8wON6NwkCvmaaJ2vJviQohSP2Jc+VKzNdnRD1dPWTrZr2DiUgUf0utvlC/LS05IzicX
JwmGIjl2d9rskRezlGjGBl+17qkdU+ejlWttFjd5ZixxNzrGywDZi2hDSBGIMRaRHdo0KLHP+FpP
SvUSlPMdC7Txuia1ax8bMxmSEjy1kuJ2LdAVcF4FMXhXBNVqQkruLeTOALsohph5Vgcw4VM14yzG
sVncQmnO50PqSVmEoPBxKfVMbinHgN71+g+ecijDNcnsv3raoONIylutOw0lXcRxcSp56AnrRvre
a9S5qaQSEOUUjDkKCzX+Kxxj5g1b3GQ5rZRhk1Cve63DWeagP3K9UVMAS6f5BZPAdrqQAQ+Dmxl2
fkksxDqF1irEjgmHv7g2C76zUR/tBkZuZd6pbkk5TAqnigqvy6/sle38FTXOmrKIPvMVJazJsUK4
6RRxWBc4iAE6Z3Ffw7feuN4cHuvVrBUeqryguKrp+ivORrjsnJr4wXQzupYlQe2hM6Ut8eCpYe/7
VWblw9j13YWP0kQLgQcUy82gW4iFDTbjT1SUO0600Fy+lAteN8ohFmx6Y5jnqApW7xU7BxUyrykA
TIH4mm9du2eeXhPdudBGilNouzMyEHW/Y0pral9/81UmBJaMILnyU0Iw3KUBQYjLEZOf5kg/7upg
jVa4EGRHLGyagO+njEFzoIPeU2wKk2LI7lZ6uF+IXcU8veRuqNZOEjddGcYdJYNenZNCUEKlRBTM
D5TQQDsoq86CPYRSJHGBxCPJhoRNo9nLZ42ZZTwmVuZ+aJymnk+ONmJDLEitv/OpAi7s2VLKcoYK
kJ9LNdanlmyZAzZ742yV/ktVaRW1Dq0WL2tva+YbOnkCXDiEfFmoK7YoxAVTlbLQJOwctGQ4ZuVw
scCwmpp+/UL6AuGgQ98drNwc35zaLK4wSOoPHP6pENOhkbwGDl/HflLWdZ841SnF0fPsqMGikpiA
JM+NKq5ne4NB9/XeIWEVm+9sImEpKTDBXUJvIbR63JMgURUcNWzGrk25fI+Fh2IujjPm8akz3taU
9CJqYYn5bEgkzgTay8mK6rFQRw5nwxAmrBN76vxf3T4tHrTCDr5x0nHgFvL7AQF3JZ3uhr5uSK8i
PxsKITFBuR7VJ6vZOWvXfChsDXQDZGOUlxTg4lz5Y7qboEIzzfBxb9ARwO/IpQMHOTSpN6zDy3r2
lsH5wInBeSURTN6o2Zwjt8X8mA7SO7W4vi4pSbha2OhOfdE4JrMKFTFSdGtQLv2e0EwHkfZgN/sF
7trXmqiIq9abkTYbTTNHsk4ynP6cgskMGbDlkHEDR94S1DrApuAlmzRxO6vUDw6zVzvAdtR6rwsS
b4zCty9E2hXRXHRadrX02oBRjgT2yBhLkhCGfnajztTVrpkIloykzsql6+uNwHHFqtb308fG8his
Cd6/K7PLPJwXbXrrSyM/oN+lUKklfQeHoTfvRIqcmztjHT1CMCLMXc5TGzRUVuHEB9T9a23dB8oc
jTA3zXpPxpl/LLLUE9Ew2fl5GdrloLc4vC9ruAEnC702hhj0T1t+egd6Xg4fWPnLV9/NrSsszeO+
quYkueuNFSMkyFqFnX412/tKtwJ1hLAwAPVzYVjqeeJeOGNA5u+Is3FHXNB6q0nMrY4+5Wvo6yVz
GXrAzZe2foaZaCNErG13vwbetvqkte3fEU1UaXfQ4QcgBFOwBsQEGRrmaB4F/HPdnO1bRizPtrCv
Ow/yVDC5UCpgKsSFm2mRKYoh1igPnOfSuR396QRQ9KGmdX/J6X3ZT1p/MIV5aD3jrSrX+0YPvnZG
c2/UVACF+Qreic7KtAcWcZtjvjg5qmtvbEsZGUQRf0AWRt2Q9JEPZeNe9Zxv9x3eLmcup/NcETLj
CKuKWg8TAR0gY2fwND8mUzBDP3fcvWyC4jguuF/QolknVjov1qCnf00aI9vZGAkOjEFvJ9ypfx3t
dr4YuYTH6kNLSCHHD2EXtU91oRI97nXtmC3r3O115RNw7Fi9zM/KWYaFKKGguRhgJYhQ6Rg7kAoN
YCnF8FK0696YpZ5fuZUYptjQqAt7iBu3WAxTJOmL5szDlrvtax+aPE3RpwZZesoL12KrRXaNc0yS
VPevJlyf/o7Td/dQ60yqZtEY3GFYGuRIDMk9nrQ1BmRBJ4xBCGEtMJL0XEm6GB3Gp8uxTda91+dz
d2CrAWNBEetCQsY0X6Nbh1/iB8OkLi2qxrt81NcGx7ZejHHQji2uCsMej4avnOvW5bwZEm3DYbqu
Kzgny2Y1DvV+Xe+LhHvONLgladsZVdN28LKAPI0si1bqNEZYkHc17j32UY88s+1lgcMQvarmbxUN
nDFxAeOF4l3h7AtLI4uDPLHyi5/21naPvN2iDNOPrWZxbEC7efHgsbcPCLCp0EUvVuWaB3/S7Duo
Vgk1oUB8g+uuPbZDg0pNEMVy6jL8wbvVJlRAeF4XBakwH6FR+B8ztMnDua2DRkZFn9v1CdxKwsox
LtMh0+uW3uAo43lMyXnCknNDBpDMjqwm5Y2vBfOnwayaezqf6kxQlX+HEF1eQdB7Hv0C64ewzava
KtMnUpaqcMjM3viMpobgMbSwxzQpjW9FZ3mP6aC6naqT4Y0763zqjUS/4INjxPD2EhVXygQzkpPm
8exS1xWhO68UizQiRhZ8uDM9rt3KWY6E06E5dqbAziKaao559tkFlOSZTMcBC/DnRvRk+SgRnCkb
e01Ilaw7i8mSci9sqvxKELu31sDYFmuegYPBARvaibJpU+MMJobsuaA6QcmdYo1O9Z9aKWY9iCWB
tezpWg1srgwxXY6udZGnBblpCc0XGgR80SfvddGHIvIbHrchGU5k/6QHGwiEs2Pumq5rw7qYlrK+
H0pnWmkhW+Npmud012qNfzs5vfEg8PddVDCurhdSHG6XpiLYYi1lsBd0AXeJAapl1eeTtoziM0fT
jEbMNN8FrBoHX/cponiVvd5kFg0TvSkmqlwWJyLOjO0XmDzJZWWMxgXtw+7R4qx+LBa7PVdBn12Z
U53etrq4SIvuBrkSlrWF7l3MAeCcetpJFkoQ7VNPL04y1I9wN6ZDWbp3uGMPbOKoEWV1d7A1Gge+
N5aXanA6OuaQzzJU0XujxW67ahXpMqtZsKCV074uKwejK0nQha5xYGyr5sGaOKPXvkWVTi5NBBYl
C/NcGAdoI5ceoQawB/rhOhCk301ulV2YXomNtgUsZ5DmdmMJkZwmlyApa5gWjHlNf27GSXtgy2XE
ypHaxThltPcDPm4+91YVcUs0Y7xgO32i3l0efKtZLyYpJ0IenNesySr2IUO7m4Jq3GEmGA+Uv7+2
uNaCPW2kapfjpr9oNUJ+MrAtocwWgCB4NR6MrJNXldTxE9tp7u3mzGI3/V/Unddy49qZ71/FDzCY
Qg63BKMokkotqXWDaiXknPH05wfZcyyCKvL0mbmZsr1drr3diwsrfeEfeqGbDXXYLs3R+bvPDJAK
GAGuQ0OACoqt7zYGY/DgDeEnmOnyPR4VkN2mg97kyUgnGb7czvy6dVaZG0SrSKwQioVRa83pU13H
XvzeOwhQE3snW1Uf8E2Wq3BWKbnygvETkk6wgLh3ynJvYFdHvTCl9yTCH4csRW8nGT2YgCqgaxKw
xH64KtVwuKUNLz8Yqhesu7xJllGbe4QgUE93dVAONLyLwUblhH1ANXMpcu++WUSGH0YR4ajXSLwz
jiNv6BAIO8CU4QpXL/OXpTrkTlWFCA/9/3oBfeyRxiV3rqbFEPgT34bOVzxJOCkKkCuvqtQym1mr
6KRWUsPTH+ViTOLSUlIumhFdUYkLP++GayfTpWVbufesSUcf1ceX0XPKZW21j6aj0RXsu2jTwUku
VXDGisAjDXajX0axsfJ6P1koGOlkdp6xRUBV9HMaFFwvcd8sk9bnOgpJYyTelgff95W1QCi1MYkv
SOgS5S3SxXgZ1+0d/Eut5y2wvCfRF24i18dxTzY/oK/IV6y2tEAgLd5Q119ZWd0virza91HXbrkL
SN1aIb4nXhvWoVpFNgRJ3tLOv5Zrrcf0h9ZGbDuWgWU8FKtVI9AyFi2ed5fjDaPbcpDRkX/HBpYm
6EIrT3FgWLscATPou54+02BzLpHV4x4JrdfSMu9lOt52Bo3VzjKpRlMsSpe63K/RaAHA1arKdRea
wXsSRe1Tiy8hclVu123MFgJ2PyQ3ES5ikGlpQd3TbM+WTWXENS5iIkGN5jlrbRiefQ3XQZiUkLZ8
rUaRxnXjRd7gMTgAJa43Zqd3kBrrGihZWDUsISIGNPUMsiYVFAer4BJ8oLvyCp/wKeo68z3vq2DL
/zE+GMiA6Rsnr7Wd6mYBBP+iUJ/dGqUW1A6avRBp/Z9QkIobzMK6cgaiIF+jyPdHzUS9snWzyHaN
rqt/IlXMbnR6VFe5Kqi7Qk6UGxVBGlvESgcNEV+8JaHUMAoNk1WGI8wVsB9EvFzBkzZJEdVXAuTn
XeUX3S1WpgVyZRb/M6Y/WdeCcl/h1UhpQ0XCQG2k15iO6lwUwF+utKSF7RuWYb/GJjFUZiUVrw1K
/SV/IRMolbxd5IR1vzJjEN+R0hsWFm30d4Udvmo1s1viM9dKs9KTom2MXbqtCXW2QlmMEARjRbqq
FFPhewP0sjxetY4+UlHGyi9DVlCvwe2QoBOQ0FNK0R/BkljUPhqhrCu7dvL8tsyi4FEZGGkeZE19
6xhCf9UVYzs0DIs3J++sdShJyjOSS+mVm2jvgh8lqHYACQK0azwQtt9HjeZf5wEZLYCp4bYFlvbk
6YSyXoaIkyiK3iuWQeFHhpsndQGdMKuoVmkkllcNIEd0LhJipCrM0KrJzVsR6+lFwKZZW/R06VyE
NMmh8NtJXcmrtHeFO7lNbrseGzBVq2/rVJbeorJzAV+l7S5s2t9oVmPi5UliJaI6IWSvWAo04oob
qbDTkJ7FnCxJo0/s01+NodM+d4WWz9s0FLYuDSEUTDwpQ27H3cXwMed6BHt/5iMtg/d11yqoJscU
cohi1aVjouCEvzjOWpaimuuqL3rnLov6MFw3ilUJy6HocB+Xe/3DaPWBBn0b7DI3vY+ROknf6D2q
yKo2WCpKt25sYE6VUtY4AM3SkBbTkLiCJCtKV1I9imgY9SCbi4KLBUkvKey8x5zq04hgysRXycr0
fulEbf2CVVkdLpsit1ZOVQvsQmOQtzAI1dsG4R3QT31M7axXVQGQiJvJOMYAPQpCf60UhutBlI+I
jmNcT82tljdOa8u0F821lThWtYGWZ8nXmexSSksFp0EVLEdseF5IEpTTyiTLktrIXfHy4V6WtlZ9
w3WahH/yqvUpc+OaFUBCMSztufVIhXA8AuD0SQUuRLrLoL+HNpIfVFyeaMwB5VgqMSE3QjJFJh1U
RKYULpamDJYBUct7Iynxg0xCAPUlqu/APXbO1qDZ9ljFkKfInvKI0C5WX4Yi1OuVDwJs2ItNSj/W
1zJvQQdW3decMtLzQNa8ed55frzoyVp3btp35SamlgiLvHLKG0jNaP0acg1oD4UXH/xMEl9jX4g+
Fli2MdxEVSJZJaaHGqfQuLee5hjRjCshDNhafgcnJsmiT6um5jqHKAzEAlsrepqpX3Cne5IcRQtX
Rl2A0Emq8kXZtq0DYgRR1L2EOxiIQqOg3T5QmAzBoet0EApZ5p9PgHJ0qzK26J8MZd7dNEPD8dah
Ezd3ni9X8qErS/5xVFo9rIcp5T04GdtzKTUikplZW7bFIgSygOqh66kNXI+CMh4+bwQTCYKKM3gu
2POm7lgdCWSh2+nQnNFckIz6iYYHiiChF2l3eipYwCo0IbcV4CcF7wbH6l6D3LEjKvd2rksDwlbq
LvbmqU/ryS7ZEKLtE30aduCG6GQbtRoMdIxDT0TiL6CK3lhx4iAWFmKVGXWVn2GZYXhzK/Vb43ZA
DAiOs+n4+kYBgkFRI1NakMou7O0hydH30OGW23pQQRLsCNqoOAVJ9xB4MBPm/gDBf6Y3PQ8IcOdO
3wxJCwzCkWPujC7N3j0VSppdk3D/blGsuSkVJXnHRK1+1OXWogaelQe1FCV0L1MDKJY2dMgRJXHX
rmrF0dS1pjtSufGAhZmbFE8yDwSbihBW02rldZnTmkWDL7yBSN5rdt0k0aNC/P7Uy92wt1LDiu0s
zyyFBzXVkELpxcgurM7gba4948+Asu9SoFLOK90lJqDWzGjiJ79KHAL6uDT8z8ZqKNlLnlGH67JV
CfmpPyfxkjJMaV27vLcrSyvopvum03dLfrnypwGEUc1o7prseDTGFnVnsPuUUEazEV2SZ3lIiwfT
Vaq9hHHjijoDWwaKn2HOK+JHd11VWOVtUQ8SWzvNXB9GhOLGYL0QRFdmwYAB4CruRAIrQZDkGy03
YmXbR2AaUHTV5GgjyLDDbaHJcarDE6lz5gbV+N72pBgxtAQEA0oMAhdbFaIqF/WVdlX7lRJfwXXU
EkRpNDZ3GxDvz0e9kRdfG8NOX4zbexUbbcX20ppTAcLN4czVsbBBcoarvo0MQore4VOmPtirjBQc
BUZPR/rAcroiXg9FDBjFrCz5oNBAlSlISIRWWa/HkS0YKlMoOJWNrWcCaaD8td9FROA+ujCQ9YVK
mrcH2ycr86yhy4kAYOraXV2kL6C1AE7mLRRdDFWr6J56rvnHz6vwpQfo1K0CnCMfZYJOXGLdUHkc
RGoBWMt3wBddA9XRrOqaw4j+CkgJjO5J6sMSRQoE2oKN6LcJiTVeJdwGiE3qCy8F34ZSmQNGTlZc
ca8WCXbaDYXnuMo5oKD7WDpP6kRvZbQaMoZ+Q9jNiFaMu6rqJFS6eyVbhmZK9BrkQnxND7PP5paq
qnvVQsXIriNRXLUVpD0AdwLmG4YCBsTPMwGVvkZyqo0oy2W7SqRU6SBGIks4KwuP7kqTgNpZpC2i
IHbcoBm+wK0QMRcurshY1HDeDwnahzcNj3A9p87ROUsSnDi5rtF8uS7VAcFJ7POM4VlX4/Sth01f
znnG5X6rkR91txCWgWnN4hZhqL4EmzkvgFX9aisDJHYeg9Nd90JgNndfXaw+Bla5EQcf4iFyDNIr
sGZrDwC16JdlJ48KqLyRdG2tzL0Pg0aW1+PludA5bAaGurX1GKq94ZOPmtWdNeLhNmaBXtDCt9wP
yJQgxFNkVmaprwJsaigXzYbKrB41zcERtagLgJdpGGvUuXOeulmSq+016oGIlWRlYq0QUabIX1Hl
R/MLiR3EI3Swhsi8oeAryYmzDU0wLe+1UXr9TWBVubsvdGxyZloMbO16NMjiBFIokbdlaATDGvwH
rUTyZyXaaOguD/O8ELKSBYqLzwKzk4r2mRA+ZkqOYE/bhbLzWx70Afir3DnRRinRq/+DPWY4PMrO
GB2Y8G/NBeKVlrEAJi/k96oT9OhSSuiYSZVV23pqeuqcCpA/T3R0E2eNk/Nm0ETxvY3FVyK9BOAV
VsBKeCle0ZTwYWR1bYEJNVX5oLyNc1/+NdRDaiwwg1W6pZiWLip2UGy0Qy0g1xsniM6YjbgNE0m+
q90kXBaUBp+MKBzeXF90dtqAhZboaNoWF8XhSQXXQ4RdlneGO6Rr1NK1GbBjujmVDl+acOkAQaGY
yxl4KRxrkVUnmGMkORPrOV1Z4x62bvUWxobL9rF8YyV6Xn5DHzv6kLKi+SwHtwMyzu2DNGeT3/lB
Fljbto6xgMsAys2FsEXiU0DXAPcFp38ykGNclwHKl7JV+fPQGwysQS3ndwkZHMVFJMSMiq1ghKOY
nOBqH7GPd+nMUgx51/RBtTGaRDx4KhSntQd2Qb5qnV7CozfNkOdIg2rNZaCtSasQiqdUkr6CNtW5
wOtW6JaYTADaAoL0RxnUYC2M/vOh2VpbVDa7Kw30hq1LgnWFUSmdwy409p6VyQu9ryrT7uLBCYFe
atilOjySmFV7w72HpK1IHysRVfBBFLjMQUUwkgrhH7kqPRtIaHjgBGXC3MCyOQATVdZvLQ6e1A1p
RdH0boLrChUGGWQ/25C2tA9rD7RmsWys3AoXqYGJwkC9FSVlhA9Xueaiz6RKWePO5NyJ7wct8j7p
ZXPZSQ0ZmxcDwLMpKWeKXcSeDAzVA6GIiqu6IK5Nrtoqg6yah2jz4liQsqx48gSN72x6C2W4AC/z
3zoA0nmd18U15EF3I6URzTHJeULuN+Ht0RzMtAwpTbXFCFt96lvp0/TVYJ/VzS9jRAULTYqMNxWt
a/qn/aHLPHTFBNzJ79KqRfWqMIGtUfXEyMwptauqAySB20n94PWq+aePWlyggVjcUExl4w8tGEy0
N8V5p+XsDQvtqlnhgHux+WkWptuwRDYRNEzFdhqhXRp6pqdzKwZr+xorpXBF4802mwLSrhBgTeoN
bVmN6pjAac020Gct2bEddtq92JnxNUiSdEbH2kRznE7iWuab0a0m0b9R675HrEhrU9S5MmtDghw9
0nGI51VYYxUmJB59esf0FVtFCm8bJHX60vkNr1jbe+mvNjONvT8E/W8rQyoI+QOUrijQP6FzDhTY
qUYuQlpQsFBCccQHthSyZkUcbTWBl7wHE+guXQDSczDun4IhN2jtZBUqxkCE7P/wWgC1augEs0Gw
qIuiQC4v+OxQRzQfjezaddIrhBqjTSljzhyZSGmdR3ccY3NgeQF/hcUPRcuQERKZ2sgW3Jdiknnc
uUHOTY0jmbYdnBrbek2m34ZQxSFoZSLL88Meg6S+htXAk3yxEonctPHvfwPmJLXfaUMPwr1IBMOE
LtCrzjyi5s2VGpskB0bSmBfGlMRjmBSjYo6BQsLI34XoDuD7eNSi1C0w+3SfqwZZOSgxqUgfSuTy
gu2loRjmdW390DkVTVyJmBowBCKqNP3J+KCtD9XC63XxtY9KC0i44Iskr0bZZU+aXGnCRheomEcU
ZoJUe6XdTAydaWrwGYcRxnxpAyV+jeAg8UEfSNWbYaW0gGpNxw1dSS3kFrUoTW4DyhqCnUeDsm+k
rP5lkuW2NmDGGBGAQpeAAYl1Vq29Om7qRRW0fb8IW8fI51Kl0Z4LSIzyV6tXRwQJIF1uUQ7diH8X
pQfLR8NtlgeVsBFHt3q6Sm2OaIzeDBt0UfW7Tgkijha5wmvbtbx1XmdSgyW0WioCwaWdu6qizgNX
GAgLhdhBLB5Yij4vPFHSNqYPr2vel0m/0SORnK3TNKofgHyyKynU0cInKFOesNzNUeTTUuEjxuyA
WKPrDGNFx8r/rUeJrK38oDGrhepI/Vtkdr5oC0WH+mfYdCVq0U0HMCD3Bn1eZVSiSTTTjiuA6piA
Ur1S5xtoLBmkP0RcrJllFMUWGTCeGXNokRDvzALAi2ukfTjPMqsgH0MKceXGJYC5FBx+vIC0ViOx
2SJThkJ8aHF9A5vBWh7OxZUqRaK1zLt+2GQWRMTV1+H4n2by/7/xs/8X8f1HhvAZEOrH+0fxp/p4
/8d9xX+V/0g///H1CZKP8pjUOv45/+K0ogMA2AjFCQCqYFNHfuw/adkgU/9TlUEjonohkxDp3AX/
pQIg/idgN7jcWAR/SQfwt8p/uitL/B3CUwvAqyxCoBL/itN6fPea/AG0PXF6JANRddhv/LjvlyAc
zzSmERvuxBLoB9vd5UCO6lpRTBnNevj2tX7ApR5ffv8aDeEmbnuT/E+cXLmD30tCHzThLhWaNaCf
hSpeYHyfjAD5nZoMMEEdSSP1y3Hy26VOeJ9nNf2HHR1lApm4RdHfj5wL+NqTr8ZDBS1+xA0jOoTW
5fFXi03YYxqSV7tMIy4La01d5MTmq7am9pYPaUYgLqkXjMkm4ld8PZRo+AtY5nFk7IaOR638BPqs
aZW70qiFawl938zoo3lI72lTJG1PtVJ1N5qnBvMegB59MM/kFYEMcAGOOTKqv4Ex//VL2H4QosFI
w8o+/iUWxXgBlG6BbKhvLlPyiJkDnORZCA0UBOluLSwUyJYqfX3a4VRrKQR7q9ZsYEqJsJhQfR4t
W5Rwa1BJhP8lK4ukz7O12zXPaaKmc8xQSGTz2lxJZIM++Fi12epS4dw5ghd4M9VLKzt3TP1adFL9
Epb5GGz6X/OD6E0gz8FQJ186MoMeZdyh3OWeVSwVrX1KkXeacYLR0nYrdxl0mUKlvidscAxvr7Ej
bBHsxwG4M2IDso+2stw/OEjyPxe52t+gT1XN9Q4cR07GuTl/rI4jmfHnqtwUksa2h+YOov14OXDJ
hDvCDbODaq+vWqM2lp1kEcwrrbUA7XhJF+j0kBkSEg4WVxOewtpU1EuLrCQcQBTuRDLVAcK721Xz
81OaqJOMczoeY3LEyDlprWsKDM5FvB/AIC1LO5q7C8FmX8yIVhbydXGVzsXZpd19+jUNyeKkyWhn
8W9jnP23KySDp+p2yPTt/GppDN61nxiwtQiYYOecn+QXuvrfoOZ/TtIi4uU6F7mv9MkkZciONCFk
fweib+XfBQ+I2l3rV+x36Tm4RtZqhRj2QV4Zy2xZ/nI/rJ11u8/26UY+VP1MrW3ts6UtfvAvfP3T
/c8n+Pa7JhsK2zKAN+Hg75R2249li0RfCDS5nHZYBkC3vNi0A293/muc7CqUG3RNsTRuFfqaU9Uy
ELIYQRGU76o8+aSOu9JGd6rzY5ys7dcY4DqpxHNmRkme72sr1WVGxzeixA9tCaCVDZ9y1qg3XQj1
5P/GBT+8dKeX9WQkHvDvI6HGFdAjYCToD/P0SlsH8zdYW3Z5yC48RieLxUioXOC3x0su0wg9HskF
BBXpDiMFKp0JDKHbvLel/k8zPPlls4iIJ3PjcH56Jw/A15jwPAhFTNqPk7BBJTNwmiTrdgh7Q/TD
AYCSl0E1w7ovI8nWLgm5XBpvGjgIlWKRiXQ7z6EOH6W7ZkiWrvSp45PgWtlODv82jhgniMUrtFDC
Lf7r+KOKcoPQrZ52OwSXu00rmVhiReYlA/iTpRtV1diKIwUJNvWUp+NGaR3RJ8n3Bnx1UDrznGq0
JYBSRlfDpQVrpt6mA8X6l6v3NSyRHzEfdEVjsjcBblG/CvJ8L1j+LVZmS/T+4UiWi1xOXyyEcd1K
vnDwfpipSmscNC01QFEcQ93vxyE3BEl1xpnmVNTT2CHTU5elZiwH5OVoR93WWnKF0dP5iZ4cdwse
A48y+i+oyTD48agxyp1VSw95Dwt2TjaKzcbKQJ86yJK38yN9bYjvVznkFO1LTAs9J41/TUIGM40K
Gh8Dmio74aBetfsQ8XhbfnB4rCjrrbJFslANevA0Dy8s5zQa/efQ46DQW2DzjN/+24PVodaPSqGm
7AaA2Tybc+xagLCoMAnUWcGI56f643A8/iLFDaRyp2Go1SDw3LmCsnNNEWbMDQKUqwhQm68g457/
OT/Y9FH4mtu3wSYrqPsol1EMHQfbmsLLRQfr0z+fPg2SWGwTWFDmdNlkI4OSI+rCLm+delHjxz3r
e+GSHex4HR5vDiRJCdj5j4ySojlZIVVC3V+OU3cPMA2YVl6+pFEYAXP0leXffi+objApeEOpL1nG
hCaV4qMdD97g76sy8HeeChWlQU/2whaYnitufR1dO5iR8piATp2KXalH6h3Y8METIHNHnokHHgCt
V9/rrFUuRhfcR6e3P8MZJKooh7G7pS+Nve8bXAVD4A2RVRyCzqLT6x1aNBPFHq34Ur5vQcZSKzz/
GX+YIGnq13KRlxMJHR+pjLpOHuQNwE0FzdhKajeaOxabXGMLN/3u/GAnu4PpEWeiw6Zg8meNEmzf
p1emVKxxLisPFdexqkBsDlQD+Ku2PT/OyV7nsYHOqlF+5N883cfj4CWJh59Sloc6Srd+vY1Fa/Xf
G2FyCQJ6CsLOYYTcMO1BPJhJeGHn/fCtLIiAbGNZGqVZJycJQDT1axd7P4PgDcMludwIfjY/P40J
Z5Oe9vil/j3KVIgUkNTgWCGjqL+ygwHwBHaPLZQz69Z/C8JZ9NE68/SSZvfJvToZdBKbIgTQp3HK
oNQiAYwL0gI5C9CsGIycn94Px4mzS/HZpAKFdft0v1lCXprjfktRrkHO50Z10IwKQm/WJsVCAOY9
a5v382OO63J0AzI5w+AFhlUtq+hiHu89z5UijOqHAlCDLSPisleCdYmvLbZRgDzrC7fgV5lnOpw5
qhrKGikqKtrHw+kDhWVL0woWUFtnN+4ws5bKdtiGO3c1rMKNcmVdDS/Ce4vlyUf6dH6uP52z74NP
Lg+1iNsCkFJxEGOZqvoN0KYLG/SnFcRMGKUMSLto2E5WMAbv3jQxI/CezMHmL8JYnSsutk6BOuyd
PnlBm+vCJfzDodDGK8qUWEaI9tPciYIewriK0B46SZpHQ3OD9Ox1KZVzKcWRUG4pHarLInxBywRA
ALo3rTZzks35b3t6/jUFLj39TcJXMo/JPhKKpOmNwh8OEoY/WKMg1kTb/v38ID9NlRdHlC3aIZD3
T6LVgnI/n74/SDglIW4CzQYv+jfzudvDXXhtHotfySUq9umTw8y+jTnZNcg654mDw+FBSly7SJZx
jNIT4BdNu7kwu3HzHx8OpI9lyitEqmwedfIN88GnoplJwwGARdXMdKSyzLn8bryA20zieXmt/BqM
xflBxz/z3Jjjun6LUVFQk9EU6UcOiDQXu6cM7P/5Eb7y3HNDTJ43Bcy7BzZ6OOA+YCvbfNfNhEVj
ky9uhY0w9zfdzF/RifXTmb8pVvEn2PMHeO3nf8aliU6ewLLMXFkB3HawPP9K7tb0lS+kpl8B9slE
xxKJQcxgGF9O49++JfpgYQ2pZDj0eHzO9FX66L03xQYouknLeBXdm/d7/LpvxTcHuOatcBvsi8fw
IZ9DB5w52/pCWHFS6qB1QUFFRtxiVBJGTvh4bdEQ1o0cBcJD+EjVgdJchnLhrL6HjI3+z4UL4Mez
+X20yTJDsZIrQxxH+2zeNQUT2BVubCXNxdFgbQZ1pF+neGldSEQmSgljTHA8y8nCKh59d6Vl3PjT
v9OW3hIEz0a/MbbePR5a2yGfiU/dhaN6es+PY1p0iwl9tZPCLp1vD3w4Y2KwbED2XMebSLnnsVYu
DPQVsU/3FGrQeHiwq7B3mdw+da6hA1Ho4C6eq6X/x3gY3qxtejdiSLbiL4R0sEYu2GxwKJ/r9d8f
GfpBEi0byiDK1Mpm9La0/N7pD4OsY6qKe9SlqPGHeICk6NsQk8UDtJgZ4sCFLl5p82YOtOczu06u
5VV5lWyCjboK17m6UPZJsPEByl8IuH66E76PPnmu+9aL5bjwhkM0IPyedcIyryP9/2cQlG7HsJWq
hzaZoonHg5TgSXUQVI4DUOMyfzq/Tj+9vda3ESbTEOIGRmDEvVMWj+jrbaPeWCNHe2E3/PAOUilC
rZnohiKcOgmDfb8eqn68xmtrb/WgWZ7gT9C/Pz+X8WtM9rvOZucZJB1CLWey37HlC9Kgd4a966r7
3sUz5FfiVbf9cG0hB3d+rNPYd4yWUCAaDUrQgZncWCbQHSmwEm0vBxYceu9XZ4FV3VrYv+GUPCuq
ZD40l0oOP9yT4DBMYhdWTKGVNVmtvA+rIsjrep/X0jobBrBaBuwO4bMGjmVUi7jSFxEU1KZ4beD6
og9DptMsz0/9dDFpoWHnAPNb1MndJ0+D7ikZxFex22P52G8xNoOCJ+Ijl5cPJRCbC2/vKAJ9vKqI
w9BNF/krRDLqYccvEZCxUmg72T04pKIYUaoLAJybKko2ZuSsPOpVvRO8iLK3Md27pqgXGaCK8zM+
OSR0TjDtAN7MczhKTx3/BAdAz5C6qrX3cxSfSzWjc6Ll7lLFXvBCQ/jHoZDKNsfHiXR4ssJKkqPW
S7C+dzT0AaMIXq1YOuYsSMvwb7cwmTYVJUMyaKqbNP+OZwUvAQE8V+wPOL/PRDpBnffhd7+QGr0W
48YupINXXWgxnJyaccgxz2c5xw7Z5D5Tc0XGB1jqD+gRzqgOr9HFA16v3FBBsXu5As+OgXpbX9hD
40c7uhjGqr+qSdJY2UJFf7J+qZ8ZwDzb4tDIuWxjqNxsrcgZIMl6WKAH4h4WhbRp9D69cFR+2LyM
TNkB3vFoQDYFR9Dxyl0zQmK6kUOIMwYoPchCEmk5EqSvNHYWbiAuG5x/NXnVOKYEsUO/sHt/mD3f
lOcDjjqZpThd57LAqNfIi0M4CCKsuVgNFyDNMjSjrfIdbigqFVUm3TQSyMDzB2cirs4eNhRqAxxf
ri1Su6mAmNZ4Yh0CbToUGoyPmaUL8IeM0DqgXpbspBrMGqTAYQsWHtJIXQSzFqnVOfOgaGFYnQ1a
8gnwpTIfih45aqdRbeSshiU4X9ceirrbhIgNI/QT56vzv/3kgR9/+njFYclHQ2WaUTlDMnhF5BQH
9D3qRRsH/rwTdOvCifjySJjszVHLjrSXJgOjTFZHzbOhSywqREGAdi7CBtkC7sdzGAbSFlkQf64O
w60Lx8RuA8VcANvP/7JHO66RiXI68Be6OCdP2eAjU45eZ3nQm6zeDAXunl1rRhc+5+nRpyA6HgKQ
nmOhcjpPC8iC6SjlAcEcdSGaQ/yndRLL1gHS3ocRYpWGV/trbKBRL8jV6O78av50CDiHJu8mp5Gm
wPFlV6htXtWxXh7aQFVXOpIf2JM3ygq9to2UtcFSRyodG3nYOucHHv/gyfpynSt46DE052HcZt8S
O3QSOs8JW30fVnRwUHfIV3KJAbDDvgeFLCprRCTe/nJMUOMmH9mAlkcHefqtY7pacKdchVP3Kgg7
v3VsCZqqFD1iTXDhdjl5sCZjTebXtUkM3deRD5Yf2yEyQ9ZQblPjUpP/5DN+DTN2GiXeLAXxxqPP
mMLvl2pkQA6qNtM/XKqN/Uza1U/nP9zPk/n3KJNdgolUVYkBUVOTd+s0NfAZvvLc4UJyfbIXmQtu
Fzr4EGydKKEez4XcKHQQ3pUPwPv1Yd0r0Jk5+QspvQEhfH5GJ8EaRUuR/gAlPsJUXr/jsYSqj8TI
6JjRc6wjDL3oHl3lQvp+crTHMdDApCELghFI5PEYqJRYZcWHg5Nh9XDAwl8hPGsTTMmAnK0jQXgr
exmaunvhXT99Xo9HnsJLKA7VEhY0IvkRAv916q+Jk+D2vBUxFAPRWOH+Owf2vKiGFwsD7z5QLpjJ
jd/v6HiPv8AES63oEti5aUTD626Gbgff1zKipSG4C8+CBxHA87pFoOrCWTuN/8fRxlsaqCDx/zQf
LAhODc/PpUPUSfPW0FdZEMHzk+dtFTyq3bMTyc9eeq+NeiMCsmR1scE8/kJQ89OWIoAbraywcQXN
erzcSSyNVsqydNAGYV6WL0oMrL58F0vhwt79aV+B0yCC4sLSSFaOBxpCbAiKopAOyn3QLOviJfe3
6Xvk3OXqAYjP3x8UoLIS+QyvMK3J48F8UerLMJSUAwSBO5QORlrYriri5yI0LpyXH24ZMBr/Hmpy
JjuIF77VyQq9GvnORbEG9bVthw74+Rn9tDXHpAWQMpEM3/B4RnlcwEuWBm7mQA1tN7CenQbTlUqt
H5WwXec6Kl3nRzwtyZCbEuWJfD52J1n48ZAZ0oEI6KDnLULZeo56CT3JIh6uoHEjBhPHxYbr8AML
eGOBplOKkne9aLzmWgOyD/edp8rx4/mQ+vmujwZvl4XlWypFIwG+bJ4u/NjTZRiTLPyHTJYb6ONk
xbWwleFxRmiJag00HTP5nVtVtkirRrMR8MT6llB028hYmnioNCwiI2sWfY4nvdtgbVB7MG9jSLjI
2ljy8vyPO107E5wizwRaY0QN+qTlD6kvbLM4IlpqTETAquA6KKAXNhpqgIoubE0HAt35Ib8AsMdX
GfUsenmgTQEKkiYdL57lyTBCRrwrdDrjxTVr770N4fNiFAKRhUp8+9LFioVQ6BDHv9Pax0y8CoSQ
sjD9m/suN/29icwAHhGgSXGQ8JzgVxgFwkuWi7i+CJIBLljoLf9F8SXsSFo2CSw3R5YhpyAnia6T
PFy1QaXdqpkslCjlImWHUmiEnYNohc4DduACf3AnD4mNIEG5TyCi8NskP/xN9Rxvj9AUjBc1kNvb
EBoxWkRZ3b72ELkwaIyD+AE9hxy8bqQ3j4BH4te2rZEKTPLYPXS4H1xqYIzf7Ps3pSULoIIHWBoL
6Zo5iY5EzPZAjuj5gat77naLXnZnilfZUrs6v3rTzTwdaHLYW0FsUWphoBpvl0pobDM6QP2+cMDH
n3tuOpMtklDnSVGayw+aCIY29xZpmV64taZfjAIBtTveOGTykbqelgpVU5CqRAqaQxQHexe1osa3
gpmF75Edh1TXzn+26YRotYJ05JSZo5g0FdbjPR8kQNiyqGkOvkdlpxez0sYPwLtwtE4eMgq4FFjI
r9CGMEfTvaPgtdFxZZIEH5CG1yyKsvVmTWXcVTm6ZAZusA3GM5aJShQCWOenN90V5FkMjPUsmuEo
qU9Tf2xnuyrNY5JLVUf9GWPUHHraJePeH0cBXkF5g8/J83k8PfI5QGxKQpFDaOZyfTDRrkpB8Jyf
y+lSMZdvo0yXynfQW9FT0tQgShax5TzRe2iX5weZKJ7zHoxfbEwRGYkUalpDrtFEFj00Bw8tvk1R
YBxGh6iq+qCPa4dDBn8LRWgkHxFd8Xix4Gci78ffadcIoVw4CqfbZnRCxusO2ArJnDx5BHoohcjm
IuDRCZGdWPpVmGbzIQQiJVc2Oh3LvLotZevCkTh5eiC/mCPZhnIrFXuoSEebFd0kGH4Iv98gPKVZ
Sx9SNLop6iZ+Ov+pT9eTp43Sw4gKHwu8k/VU46KE3C/4N5GEAJE4IE8da/Kl0t9JfYUMaxTN/+In
fWEOj6fj6pGBMr3MS6qgzaaGsgTKp+2XjaSieGaM7mSmSnmn/FP2ZCx+ikjc302UX/DV+CDiE6mA
TX3MEXDD/yyRqkMD9NpO+7hFHyFOLwSV0885HWVyx0jC/2HvzLrjNpJt/VfO6nf4Yh7WOn0fCjWw
OIsiRUkvWJRMYR4SM/Dr7wdK3Wah6hRaPq/X9oNpWhWVmZGZkRE79o7BN0Nvetc7/p2RAvC36Mj5
G0MxYL6f5pScsTrzjb5Lk6Qnh3un+SbXZkyL75M0KvLCLpy+68E1w4xxWRrUDeBfYVMerplF0AOR
ydsmtLKt6CAoSAMJloLeDreiEmLzmytEiEWXMiEPrGlTVefQnlZAPJppirjzzZaj+Ycwns4bmHz5
YEBvBkAr4wicx/OdTGxu5nJriLvE8ldOSBxDiSj49L8zMiuU9GWGBygYCbPOjcRzN34UVvm7HjAb
yWxpstgoffRXxZ2Sf+2AUYbjsDo/jPmpRyTDYvw1V9rhYqQiMIuJvfIuF24PieNKZ6PCDAO3d73p
lopZSyszbat36bkc4v0EkJW4S7VHJS7ozL0igbEwafMjdT6k6Uu8M6IU2pBF0/IX3xnPuBc6pAe8
0BfMHB0Bs5mbHQE2fds1LUkCPYBvGoDDcOmJsDRZ0zjfjUML6V+Vel3c2eTypRSJqUfF/nF++Zds
zPZighheGCXY8AfwwPaLln4ymoWM95KNyQXfjSPMzdEaW1wsQmKzUYBmJc/JYjl6YTnmgNNuhNOl
cBhJa4cu0oEroYcLK350UB6u+By+l1QMAv4IcWcp0YWwoNgDR60WG634dn5VTnow7QEqDGf0h86h
njI0/IAf2fY8LTbQ8rlG99UatI3lPHjGQknk5Oq8szX9/t3q2Ki/WVk+PWVKx22sa6V9gn13fX5A
S0Zme6WU5DDp1Okca9E+1S4gNHaVv/P8ozfgr2mbbZi6i52yerMCfXJhCBfpShhFQrfJft+lAVBS
3iARSbF8zrcBRUTpVHDS3YVm4epFAzVrDPvBgpUTZzPJJNBEPGh1nkuziFQ0VeQVE9G85lAx5nG9
goMUAVE0GAbJtZeemycWCXNE5GDiSEocleAEbHS0JePe4stI6irW4hV9sOc94Sip+vZ0fmdl7m89
cokkg8SdSDfTy+W2uI8/RLALFyvo2sX38Sb4oC49PE8OzZjI86fcADmCQyeHG0iVEPBjvZxk7Xnd
q9m0a5SNF9LTJ828yz/MrmvLJkNOJYLAI3rpwXol0m3c/Hl+Ak8cQgc5jtmFrepoGBkSNiIv2cr6
h1J5qupwN8KfdN7Q6ZV6N5rZpGkVmj11xXHXQWygUs5bjXZ/U3bqZzRu11puU8VrdhSkHwyrcBMn
umwtbdciUXP+iyyNeHZHoQBKWrWbTqgI+UlbReeE7nUZ/nzo78+bOnqQzhM7s7sKVslcoUVF3EEk
ZZRQdK3qx+rBuoifvAQ22TV1sDx1862XLsz2ievr/bI6s70ewwKGkjmGFZhNaujt2uHDwtimj5iF
xQcm5hFrk5EymbJjkB04nxs4NL/FcLHU9Jyh7bNNjYUhLazbnKfHV5R8cIBC3Gm9sY6HGxVB2SjO
trX0t06uvzx1Dr0MjZjTE0bXu1AVGxRNRNxulfjT+flb2NzOtILvLso0bfyyeluhrL8wmistqPZy
tD1v5MTNf7BGs9PRkypVzzXWCBbKndKWiHf7G7XpYMW5LRV/d97ayQvm3bxNK/huSDDKhZIxzVur
EP3HcCrmu2KEw0t/QsfBhdQW2NDSm2bJLWbHSjv+yyg4do6Vu6B7svvnsVpotphOhWNvp2ZGY/fU
YT0bm0PjHvTQhOd1lm9jA+lAS6xMQM4WTIjk6VA4fj4/m6ctWkRsU9QG/vJwNnPqdALxGO7Pwll7
UXRdZAOsviNoI/shhpBP1EtgoyPg+M/z6i+bs9ug9iEeR2AMkktdcjsN1mprbaNxNHbhNs8hXlD3
irPRqksoYxfOyqN1pNsTZKKpUo+1SS3NhhvklplUqmTc1sUXLREIrRnow+ZrsPWb35zYmaXZIB0H
PaUO9Z/bUr73hAxhJAOMeKrW4VNdWGvKC9vzFt9SKwfeMzM52+zaYHYmsjTmrb5bq5fVJ3V0qZn1
sKgge+GCyr/wN6lLReaTcTmYDzZtQ1ewKy6coEcVPm36GgB4aKGBU93RZ7eCkDJYHke+Rvipeul+
lOtyXz2UH/0P1kOxSV6affMxv8c4JbT1Yvn75AK/Mz67L4a+Gz1Txbh5A0WhA38IMl6Rq1Vue1Wt
0/t+lzzl2ap/XaIPOfbqadgT9hZgDSHnHJaJVpJmV05g3vblum1XDlxk9bqUNmG9QTfdWKs35oKL
HZ27M4uze19OkKiN0U24FYPzQc0elTHc9H67Lr1PY7C0rEc3yaGxeblRdrJABNXkz3SB2eXGhvWt
d+SFw33Jymz5EmnMvDJmSHm19dH/kCjd5cr38xvl6MybDWV2CHQgk7UUJvHbMEh3ap3z1HIutLLf
lNBjmxDF2jQsnjd50i1BnOMYkL5QOz08Zm0xltTFPOM2sT0oB3vXiNdSchksNXmdnr+/7MyOgDBJ
1HYcbeM29Gl70m4LeaeKhQfD0lim7/DuAoZncFSq3OEMzR+TtFlrlgQNf4co38KBdhzYvi3UX6OZ
vsk7SygxanlFvew2htH6g/O9/ggbPGoj++Qb5KifIc9A6LBZimqX5nB213dG38sldfDbrNoEZbeK
4bxWpafzDrFkZPY+0ITiR4XBRYRwwcYOw22UvlaRujlv5X84lP6awdkRISHiGDgqfleh9aXfSYXr
vNh/8vIx0Y1cN+HWLBZ28HnvUOXZ6Z9XILh5CiBllu80BAStx4qGA4gSz49syczsoBiHQg8Sn0Uy
fHSZLB8U8OesX6tOuTCFR+HmgQ8e1bpk2rAibWChihD1qRXn0dQYvoOzRJYgW/878cm/zwngU4ce
jwyenMfoAd3W+nfP1C8L8Y3Xv9uV2vr8/B0/lEEx2cR7jmHSN3TUmZ3qmQXbfG/c9vTvIUuSPvRw
lK3CP512ba4+JrulTrrp6JlFJ4Ab6N+nH4RC97zdSx+AkZfUhm8d5NQKicTt39i4WJjqhNzAUC7O
nN0BK65Bu2/cygGSmomWVNshh5TPio2lq/fE9n1vah7jSKnZ6gFNRrepCYWy2ERqidrfj/NrtGRk
5uOoGcmhAMNyK6soD1Uw/lcF1OBLHr5kZnYdqhG4Jq1lLJbVuTqFBzl8ySGNPj+Y0w4H0IWS7tRo
OE9nmc6YZpDvG7fKx/TW+yR6mCJ4zetr9KhovivFSq0hdF0we3pwf1mdnbP5OMiw72M1n6BJj7Xx
2Vyi4TsVd+MMf9mY+d3UADVa+WjcglS7NtSVvsk+wgm+Lj8mWySB1+2P6MXYaW66Vb/J9cr5kn/L
L87P7sIw5yhX3QNeoYjBuB2Uhveps+ZpmuRP542c3sH/Hqcx88dcEV4M/7tx20mfhuBlrL/83udD
Ag0SEfAq2ApwMOY0yHfXfSxkrw5R7rivojFZ0yz4KvXyUp/hUb/JdDhMuEO44IAhHkFRbACDSlIp
7X0sZXK/tntP+mrbZfs5Hsbmi65mIlrrZlM+Ix1GOrRBz5OHg5e267jx+09hpwAtHxK1+4pYkYGW
dILa46qgm/VZK0KBfi7J6mGVQrCF5rdUId5et6JeiGHnsf80CpC+KuzZBJTwyBzOldNoRY1odX0f
qMn42GbItUalSMlkWgEM0ul+ovFc2EvTZ74/wd9sQhzCfeHA2Te/2rWkSXPhaPU9Z3n7iv5T54KA
RU2ng3TSKLTxSyy3T71m7M/7xfyux641lS0U8HET3mQW1GLSUFDt6O5Lb4wvgmh4CYZOXXUNNQUo
zIKFCObE1E6zigfCzMhrbubmQwKeshuN7t6zYRwNvPYVJeS1rsmPtTbeeA0k1b8/vvcGZwdwZEDC
KzSru6d2Emy6RHpEy6JbqQOtWFXl/eZThNlkUPCbmiDEZciODj1HsQsz8uW+u3c8OP/joYweTK/7
lCeW92dVtkucJScWD+gOVP4AwVm/OWcJl4uKVEfW3RsWrEDa0NQoumu6m+axt5ZyYS+s3lHISwsd
MDpQqiDaKA3NoWa+YVRFINnafWL9CDX/wYC/My70i1gmbvNUhAHsK7VLbyJRXOvRUjL+aI+AoKPo
BYMI+BR4n2dnmFPahhTRZXevDRGaFZW/H2S0RLqs/oTOgljBFGytomKJgemozYFRH9idluHd2dl5
JmoyvcaoI+W5H/RtYCDvKqn0oxarMUcKDihuWXn7qFOAwPYajTjZwvkwvx+MiTOFDnTQaBN/6hwj
Uya2LIWjZd4bsTwJIxnZqquGpbLYSSs4DelKndD1bSbejVRhdcupRQ2JJU/sslRLCPDo3zi/J4+I
/SZSXSp+dILCuY1gwHRKvDNj2bnW5I0Ufuh7s3lS0ZaMXK/z5DsHNdp8JdLMfMmiisaGJJw0fJOk
tpGqtLLi0Ych84NcolITDfXer/J4O/qyuBwjKfp5DfwWX/t/RsZ+V7xmH+vy9bW+eSn+ezLwPYcM
OvSD+v8e/lj9/Nl/zdcv9cvBDxvY8evhQ/NaDg+vVZPwR/mgX//nf/rL/3p9+5THoXj95z++501W
T5/mh3kGd/rbr/Z//vMf8Bu9W7Hpm/z65e1Lyp+7efnzxX+pvr+UR3/oJ/+6If8xYfbpaaUVBnLZ
yU9+8q/r2h8KJJ86wGGaNn8ys//iX5cU5Q/+X93hRoWNALwq+/sXAbukGn/wRFG4jCwQZ5OQ1T/+
Nfz7n9ckM/dzOn79/F9Zk97nYVZX//zHzI3BNU4EH3wFGkhx5vkFbheQRMNpF7uw1/T70c4nJhMo
Ad5Nygkrs7uMoA86Y+JPhEqJEo6Cbpt2L6WvOOWAFl0Fsnhqm/a5MfpNPinLlHq11Ms4Hxam4IYG
H8rcQuthzc6hXktptfd74dbgt++CofB2jtUtkSYdWQF8C5svHIRIeCvglw83J1qaaTcghuIKGfbU
Qa7UnV5p+v35yZud5VA2wLoOOp/nCscaCP2ZFQlJXaVErTROe51OYtAMqY92d3gd2tVjH0Xfmx61
lvNGZ/clRumAnViaLCB/sKJMQ3937gyozNVdRWeDbgp/rTQmbNSING8MSR2u6VdbIr2bLqR3QR32
kBug73wCoL3xYhzas4ZBhshHIHelWZ8tL7fWmMtd3Ye4/PzIjhcN+Pf0NtcntgZ46A4teUOJlnvU
125mBP3lgOKGqxbIqv++FcJElcuBDmLljWD83fy1KMLBHooyLOlqEV9Gg/AknFFU/YKho61Fjp+r
ge5vFssAPX84nEh3Wn8MnNpNeAC4TRfHO6fN0eLyYPcE6a3+oOMxvTg/uhOrNSFCaNmiu042tFl4
IVseEtpN0ri1qmcbU8+Q1kX7FG7RwllwxPly0WTBBgOLaqiKDWp/5v2ENmbTCU2D69WPdjkq6Hvu
v6WczWwWcT5OKHyd1xy4MbqRD2exNOIgt1uYf2LkZg2j1nee314XHZWMTN47qJ8sLNtsf00GgSU5
hCfwexKozO51YwSQ3PeIO8tIm2uBg0wkim2XSaHme4E41sKCnTIHhRSBCstGi900y+/cUSBNacPE
krjwThgVTe0ZvPltIJKrNkFDz230BKHP804yW7mpxEBPACc7zHz09c0zbWjpRJUdh6iOdqa0L3Tn
YyyM6rcHRoUa14dhRoORc75wAa/gyiC0cS20evY+orR74oUIvR6hbBDbXHpHnBrUG20PTQc4y3zd
dHs69FPUxNj04baximSDnpf0N0ZFnw9PP7IQuP4slQNHfDgUyF4CLEBOycukZJ2X6uDmNaJvch0r
C2HmiVFxj+GKrBctTfNRWbrUUK/E/UcvpUpJ89oGlOlSh/exFZZokjYw4cYElD/zeYcG39YYzBj1
+BDdopZUYtxUS0wms7MJt8PXCDgmVnNkveYRc206VWiPQ+LaZYBmEf+6qfwxWtWatvQGOGUK4mu4
iOH6xNdnA6pVxbfGzkrcfoRQK2j0/mOl0HLjqEP0cn4znTLFzFk0Z4HEo+/3cAM3Y9skxUgO3jP9
x6Lx+itkS5pVQcvjb/sCwARaOScuL3xvniD1ZKWGbCdIuR99K16h3yK5fZhbf2NAUwMdtwj9DAzr
cECBlltdXSUAASKpuoHvZVRu1UZ4/q2cOcVCrfCE5xFCcdlz3dMyPW9r66JM2KUVp66cVPKK3dXe
yLlvLySITlixqbxD3stBSy/bbNemdDYaA1uUOklRbqJq/KIPyRII9KQRWuqnpAIU2PPsZ9gqUeAp
GJGaLNmEWanf+fTnLcBnT7gbqYO/rMxWRy18dB3TMnVDrwsu7AIB+LEWzYZ8o/Xxdz1bn1r0wWuT
g+ExPavUGUhdDqLVYoDaUO+tuArjdawa0XNiwxX227ZI/9C8BKkTj66j0gwCZmqny7FrG5F+FVtW
dl13fvjCW0J3z5s6XifSAtPdpBKiYGs2g52HfPiQYwoIf7wxykFa0dG1pKVwfK+DcYEgnOyrwUtu
niTMIqtL7MyK3cAv/PZGbfL8c+Ijfwsjj68VbqxKib09P7JjmxMnFi9Gaj70iB51C/C4QuXPT9xC
0bSVF8uTcqphrEE0EbBr5VI75RzJw4kOTNxWIIZ644ic9yTlrI4S5CJx/cbxKtfS4E3bmU6Bgn3t
DPYnqTOdeGdyHtJxDex22AxRIX9Rq6L6XCt2a7pe1PiqW2QqYn2mEzR3eoPC8kox4z7Z1Zy25i4a
K+lq1DV/AUt3vJNgziRYnp6+FJ3m2eoyqnxf0biOujEtEDYbW6pngRi9b1LiJUs0VqesQaNDg/D0
tmHKDk/VqkyKviyI87rIqodtGhvqU6mLunRL2zGCBR8/4QnQTaEqivDDxC84u/9UL4zCJuX+07UY
/Xc9MKNN1iaxzyvOyFG51/qlk3z6yHfvxMkXaFBHZYrDAhm0OU2X7JtjIMVm4laOvA0b83UYZdh8
5GBSvI7pwOoWjqdTY2T30uFNwEKhWjuc0UbWq0oSXIdh10urxteenT68EUlIl20C5fX5vXVi/ZhM
MkUWpAoWp+GhNS1pgbGUeur6vFVgeaqr4lEaRLyPUDNbyMCfsjVdhwbbB+aSuS27MMpu6BL4Ceyq
3wRmLl2lrR9dJmk1bs4P68SqQR02vYRBPBKsz27GDBlw0/aqzB2dolgLEVtPqo2MZQ7b34YnZLQB
ROYv3GHHK0d9F+VNTg8AT+y9w7nMbbUZw1BmL5gVqnVj6m0MuVP2ThgpkGrr+vZ3B0lNagrap4ex
TgXx0J6kSr4IbEK0Bt3QHWpz6Cc3YdlcJ0EnX0Ze3N9LqjDW560eryJsRqiFUdRAwQf+3EOrlT7o
udVgtezGZIcwuO6KWKRuUidLzmnzUYd7j/MLog+gq5S/IJo8NKVRUEiQXUrdSM2QBh0HPb0XTolc
o5aN2adkjJOPcSVoNw+HplnCpBz7EOkG/FVmsFOWaDZQtCM0PUTM1UXLtL7Jk9RwhU7mcuWgaHor
GUn06BmpsRTjH93j1HEowBnsf5q/OXkOBx23YhiyPOK2c1Jn39t+cu3Axryw709Z4QylhYiCDVn+
2SkztiNlNhHyPk+NYm3FZek68JoseOiRr5D4YiNMMwirF/Q3h2Op676k7ZbYUSmHYDMFZCtloCEk
DFBW+023nEyRU+GtCHsYrJKHphIInerUaFIG1JkXqln3a10e0g1Sw7/EYv/TFDYptsmUwS2k01dm
GLMzM1VCRHrUPnX7Aq3HVOa0WXtlkv9mTvmnnYnoA/cn5zUPQzq1aqI0G3kYVR3KEbIXJF9NW2qG
hR195OjTeEid8M7jVCbKOpw6X+rLyvANpEMRvKezy0Yh3LUR6UXvW5H2fS6p1bZWhyUltxM+yFP2
DTQNEguFg0O7sRYZkZnRMVkajrgskUx/MWJNXeoEPW0G5goefQg4zUuTfjlGpWWijMoDpEFZvQhb
1E1Ih+3Oe+C8Avu2Xhrgiok0kmLJ0XisOM8bGIBcKq++PWzMwH9MgjKHvCHZ59AZFiHJm4wSvi1s
mrGcbIkb6dRQ332DeROik/RopZoKD8JGMiG6aczsudFH4+H8SJfMzM5lswr7oWJzuS0MHzepYz9p
ad4upKROG5mOD9oWpuj/0DvUth0l6o7EWoMfl1tbBvAopdIi9PqU95N8MKGMw/3JqxzaycqwjRuh
0rcbCWTu9V55qHS1m7Dz3Eyr3BLetRJkS4+Mk8ODF49DceIxmePKh8bIHTnHrA7LaOMGYzQ+J36j
fTi/VKdOYDgheRiRqofBYfYqNNtBImNJfOfJhrMqcirksGGTZtE7zVviJzgeE5sZjWZkb4iCjjh1
1LDRW0TsSRUUXU31PShC0IFl/vs7GjsEkTziJwbaoxe8ViiNnnNgaaMdR7Si6v7O6MtwIZ47nruJ
bUmBa+yN3nr+krJgmClU3W/xhKFZ8V4bEBeznJWt0FZ4fpkmZz6IdIDRceFPWUreG6zToRMCYWgl
k6ekG3Spt41ySewKeH/vAlPJL+IsrRbyU3Pul4kNEVv0bRDBTSm+2dkbQSs3qFLTuxFyltFdQZ9v
/pLwGoLbTUOe/UNgFPJzZtVOvonhiFY/WdHQWHtiBqn4eH7wR/MMVzxxOgVNUiUUQ2YRT5mpUYDS
FVxBlpC2IWoXO5lkxodAs5YiStxkNtOQuEHISU0YMRjq3POg2RNZ5gGestwkh+EqdYdMap07a9D1
6nOmFTIdnbHdiYYGWl3Svc7l5TuOd2Ub2PVO5+qI3IQ07KOIgYC9RENVZusw9XNECMacPgdeWg8G
lUXjMu7lvlqVRadAblZa2mc9imvzqhepA46i1MzeVcte+E8S99NbdSTsoHFvR8I95H5rva39ld7n
aBStUjOTWRqoEZvuNsxJ9z14Tq/XkVs3ved9QhPVuajSQO9Rs4zi0PumO0ljphtuKbsrVvJohXaw
UvNBi6JVqFiF9s1Th9Qa3MEkyPgwBLFkCTf3JUCCk1RsSgbOKa0qvcpjHydoasWkMaVLfE27qcLI
k3L6Haug2Qhg4tZ12saen2wcp0zpvIoMIxvR84zGJvqzh9a1v0SGA2HyKNOG/rtm+2lIhi8QiCZF
Wd+Gysqvuj5cZ/KYRs9arwW6oIVr8MwHq80dZ196ZWbc500Hrb8YTK3a1yyw6tZD7igbs9AHmaHr
mRasu9yJxA6qJtO5jcdkcNyuavvi2ouFmCjdy0R6kvxUra68ti7bR3sAs7NWQkW+bP1gYiHvxzF7
RZ53eI3AwqjXWtOlmWsHoWldCktLxhtTj6Nyr6JD3ux9P/fKTQh7svXZ8URsuByDpu1avuf/qRNU
0fQ1ohYlryKUhv0rrev90F+TDAzCZ0kPPKTnOZRzlHn1cvieDRo1/ZWmeEH0ld0GXswTRuZ99LzE
Ni8Vo7CtbRWrvfol7ZUw2mhZVpr0sAcy6rRtEaZBtBpqVfibOKtAm8dB2csPAGIab6VLZWXeZShX
dpt0FDLj6TLnRwn512uZJxWc+paZ+he0IAYJAWFhgcyLLU/f+rks3VU8SONVUXVh/6g1pae4SaUb
6Vod4MB4FaEnf9HotbVWicl3W41qUXMRiDATSGVl3bU8mGm8Ip0nj8+lBDx0hbpVExHbdhbUfynB
y0op4/CzWqpJuqLfxkDX0/AasW5IMjZuH/i5v0n0TMa3x9hCMk7ute9Km6YZnFyjlLkO5bFglTl9
hDaAkUd3VR0p32W1isN13g6jtutiqX90vMwu94bcdLS7qJbcu4FeIe0VV5lhrtOkEMY2K2T11Y+0
Olrbvmq1u5GHuLGqlLHvth4UkF+sKNX0G3+wMTyMJoLnAEFMe5X50pBvSjrUH4tOD9p1rudOd2kV
Bm+uMoiL+NL2BnnY6l3mf+9ynikbNVW1DBCrWX+1xsion0KC4QaqR6njxRubREEkgMXHKsvl4caK
fbjOBHq9AbnXsXaMVdkKK74tctmrtpkRAzBPUjuQ15DPpd5NUHi25vpebVeXkWh83fXDCCXLWBqD
5zE0MxYjimB3SMOM+npUK3QWJ2rwXDi998DZrcabrDLN6EnKCjrHKlvI40XHmfkDYFr9xWjTsr8i
aRB9cdoqTK8GuWuQSq6E2a+JwT1pDeN9+iqrnvIUtBSqV1Sw6m5l+Gor7UiiC9pZevTtv7Z5G8of
+hxlwue0GOQHuZTqO2VUSB51kqOPV5xD2V07Gk2yl9LCyS8M+ufo+7QU8bGo2zhx81Syf7SD5+T7
oe4bZJOiRg2vi0CRv0gB1P67YogSaQcyyH/VOgWSm4ZGxm6fOsJo1nUW0awREDHaWwV4c3QNmNNR
LvVONp7NQK7MldTo6udI5sFuE+8HkmCzQ8N1OfiyfaUMQzpeF02QZevKyGNpY3e+lrumF3St63hD
ANS1yyvtPvWkQFnHokrblRyPur1J7a5rvnmU88VNleZWvdKgR9Q2nCUQ2XhWOvTQpUTjh2Qkpfa1
lCv5q216fvwE5ClWrpJKgotv0AOOfAHqtHKdRqlVF5pwKd5xlrTqNrWrAsZNNGFMZe1L4WC4ldan
/udE6eNvRSvUZzPJbW+rK1IKGEJLFM6GkDug3PRN1wK8HjVfPHhSUqWPSayVzrMfF6G/sxK266qn
g61ZpbmmPmjqKOuuGnl6dKV4jiZWvIrS0pXlzovWljBKegbsuPHWWZlH2Z2ftUXybGaJpu5iBxnq
a8sHNvYU1AU53q6YxNTioE3SdUyZ0MYRo7J2HXrWAiDnkSTvygEv/yIlTWC6Ud02l7rk991eh8HQ
2Dh2KFcbYDn00DtOPsQXWdqP+Y+Sav/Am6mFfj+wrFeBIl/5vY87ZdKNA0qwCSXoLVYFyu0ECUVq
Gp84NhKtXDVeIjsfOK2q6iJPNb+/LNijmhsOdeSRlENPpF+pflJ6z6owRfhRshtZwdltc1iHcm+X
u6nO3z7EcG4GH9PCq/W9kisFLp3ajZ5u7NbK0kdbHnMnWFWB3eAlYxTmN2XQdfFlVZROcoG4jwOw
brT1wVuFvGfK50yqozp2nXpMHVjpRk1pv9YOVf0Xo/Yr/yFsi7T6rvV2zxYKvYD+tdS3X/Xcg8+g
k53auIRKXAB2j1DB3QOAl8KNl3Ms7zyzRorB7U2bGXazvA/FJyIjgRsXUtZaF72ZKPojQh+yclem
5BKfzSau/I89M93shlZ0yV2pj0LZUl4M2l0Er1Xg2lqTPHeoag4PQ6tl0prhR+Ib1dbad5140Ju9
Eap0lsuSPXZunjVWT1bJ0i6NKhyqz0UwkpNTlQi5PzQcx6tIHjv7IrMikufoemTCjaoW0l0OCbm9
KIcW/lnFDpXirhrKjiOo6FhztGxqNib8xk0mfU3TWILjIRB+t5VkLFzratgh72MzxptYCbPe7ese
2hXRypG6BYYS0QXhj2p/71dSrH5qTU26FWWTW9ct5dz6e+HIbXer+0NOtgXKZ6X6GKjgR1Zp1ak1
xBsWwiNWFkX2Tq5150WqZbn6ZHldl4GRK6D+XfWN1BgbricyopIU5dAKxJ5J58+q7gJbfin8oZM+
i9wPuUqHdHh6i9v/Pwj3H29Vs//zL1TrEQh314TZ68sBAHd6HP4E4ErWH0BodIA0im5QGQOQ/y8E
Lj14fxA+kdIGjEVIMdVofyFwFfUPsJZU7KhqUeHisf5vAK71B0zy/Ff+ohWE3/wW/vYN5/DXU5OE
9vRJANwAoFEkBEx3+NSM6p4sQxrcSGVXvvTk1+F4q4UFjaBPhLaGnly/NxRKq+u4lBEJr1IC8KsQ
R/xm2E067OO66pbwuoeZ/p9faqoJke3kH3OuYUHwJmS1T27GYSg+polkfCm6IXHWpu7FXwnouien
S5zPhtEoym89vX+ZntpQKKDQGzrnOYbqDOkcK7rJikja+uiWXfMEpxKmhvI9tLrBt/OP3cOX/k9z
oAHosYHKESbZWbpJS3twUUl0Y+tQ6K4CLsLvEfHxV8/Oxbq1UuvP8/YOH9fH9mYJIC2SzLLBnqKO
ZOBjudibopK5bvjxvKXD7M8vS1RIKVkA4QXZdehYQViSXhrjGynJ6hvIz9N9FAztQg3xlKNMqWJq
UG+VvZkRqYqchvzjTW43OVdIpPwoRVheD1GV7FWvFt8aYXbrMjGXWsoP8wa/RgdijdKepdBlM5vH
KgZAmfnBDXKnRNFFpmtbpAL8B3uEMCbrm/aqTxzaiWnJePCiXCw1dJ6cXcphuCioZdL1h7PrWOUA
MQ7241zewAXU7fxO/B7dz9sgKUNyxoAF1A3Q/odGYsMmWsiDm9AOje+NPEg7RR6jD30cBzdqUdb3
5z1mljH/Zc8iYz1pIqj2HLQMaS14AcO/ifoyvyopp3zOQzW8J3TyPtiq1H9xhrTa8drnhdjEcrWl
ip1Yrtxlw/b8VzmxTdiO099sy4ne+nDkbdZybHr+Td0kilsXib72mipbNU6+1PV2whLQDPRgJtoh
OtGmhX6HjG1K+iOhcbxu1dr/rPVhtC+d0dx2PDEWMuizJN/b9GpTE4+qTNw09C4emtIGDYxOrF23
ep0/1UzlV6uI7W+FE4/NZWf5JuFEEBXoNaTxiyFN+uhNntoLKegTWxb6c0ar22h4oTR1+C16IzSy
wlSu2T0WOaOk0L8WY1xsUnkcbwbFTz8Bnkz3aaJXC2pCJ85anXQixQOaarlWp6V4N9XpGERWq2nX
OQClC3Vw6m2cBNY6ovlv66E7vT/vQ6fmG4w1jSDKJFrGFXtor3H0gEtXvQarJ8jZlTEp6sZycn0V
C6v53FEuuS6J3Z9DyVYuJC/TnsuoXmLkOTXf77/FzME44z2rKdRrAxHYaMVDU/yAv1vsGqMyCOOH
dkfKrNjVmhMsONyJM0pHIsOYyvUcHvOCpZnFQdiNyjWB8HgZ16pxobS+upTDPbGBaOJFEg6sLffo
XAah7kpPLgrlWvJkKIaMVt3VQSq7lZLVS1nyU6YonICpIzKjB3eWJbf8sZWMVrl2shGRhTYYrHJl
BUG9hc0Knk+uGf9mkKtuH6qDus70Kr42IknI6Iob4tHq8vzW0IV2K4MszFeaXFlLfCCnFps0J3g8
AFgAxGcuZ2dVIOlGfw093HDdlZW+UTInuedxYu4GP+gfuiFLXkrfjxaKIyfObrDblIvppSVqgvHq
0NmdAL5bIZlXEtoMd14SRms/1JuNYYvqg8mlfCWHvvYgA1na/z/2zmQ5bxxd07dS0Xtmcx62JP9J
kzVZtrxhWLZEggQncObV90NnnixLrrZORm/OoisqoqIyQyIFgMCH93sHr+0WvCcVDo2N7k/vlAT/
4bPbpFDMDnC+Rf24jdFPn7kFHFH7vnM+AmDuk6UYLkGXgztRNmbsell6qzxvOAbGMsarMRmwuJzx
4Z1PfyvbXlfVSG5oRtH2hVCBw9rrdyBMuuNW5507yg7ieR2rXT5b1WWNQ8KFmSbJldMpLVaIgW8D
Mo6OVeEFZ2Bu6Tub7Zvc7m3P/zESYBMMBrTgNwVSPszWSHfsPCm7/HviQu5Infnkl01slaMa49YL
kC30qj1arS5eAgMHAL9pq9jIrPWU6a4bVqOtrvxpsd/7nLZBeDNIGMn8uBbRtoMG9nqQDGGWjJ91
7pgi1cCkMicelsU+mcM8XLblV6Lf5I6CqorteUx25YBsmap9OE/qPmvD2hqXr+/M23b4/PJK+NrD
n6YBjP7h9Suldj9rABTn1iBAxy2vbK5XgU6g6akz0qaRt0vQqWgYuq+ZORM579fBKRnr5SZTaWa9
U4X8WmRuSWn0vNne0Ak6W6/6p5XcTF0uMs86T5ciPShET0aoZtIYhln1O9TMzf2SbJkvdlNdaRbn
yu9H4z8+fqPY4i3KjreJQH9+PA6Mtgf4cJ6OKW3ijKAi3xj0Ip6CGbUhrY4bRSruYTK6xwJyzDun
x48d45e54ME+NgSkerw9PkVlDwTyGed51bVHW8Mod0xrb+85Ur+RKjC+GABlz0GZsQsXukhOcyBP
Hn6Docn4xGUZvBfK++vuik/GZrSKfI8S9e3OIittTqCPnIu6Xr/qymCprktah26REt9n9e6ShR7l
3NFN1HvxHL8eplsoxraZMBQGx93rydCyyS6sAMQUVOosSRqi26VZPP1+xt9YjW3bBU+BNEXWD5wV
BJGvn+KIvjEh0J2v3lJfLW43nlSpgSGqkdZ979l7yZo45DIRMXxCGypLg6G1B9E2loO1Pta9bedh
5dNs+v2b/Yeh37RcWwARRHPEFK9fTCaNdBUvxuiYxxmj36vSDsQ+Ie46goA+h0udVBEf7Ts7+Ws6
yDYgG2uUGywPh2NgvRn2orf8jNzOM99FBRvPtQ+03ExjVe2yocYLS05JyoKb0vm9G96PK9zr9c+9
ditrqNc5Vd/+yb1PHNtKN0d5Tn1htZoelpPo4aUYDwjOxqh3jRbUd75Jx9Y9nybl7B1t6fYaVwcg
V1Vc44QiIukk/Z2HuX5gVOvNajjqsmzHMWrH9JvSh/uBtNyzBVx6VzVtECnVaTuX/3v6/QT+WnzD
XkaNiiKBuoTt9fUE0teT7Knemdlu34dUyo/XLLEOymlpJ9MTeO/o+/WD2R6Itxc7Jzcs983MsVxK
c7Xds9kL0l06+O2+KNr3fC7+w1/FV4n+Go7vdpt58xBd5MD/uXNWakZyPXp2mYRtlebRYhhyCSe4
4ne/H8ZfS1DyPjBORO0Fod99G1VYFZOi6FBn/dKKOOjmcSczw91rTmVGv3/Sn0ZDPy9AChTqXLBB
5o0/0HrzzbWVHOZcujtkMXa/p3OEvqJL9eqTXrkL/W8xOk3oJuX6yWzYucKVRWfuvMkaq5PbJe6l
iclGFjpaZx31qVjNI+GmKovWuYUnMLhL/sHAn7yM88p3D5IQ64QUk6X+PtRruZkede3dYps0PWxy
c5uoa6X1MClZAJn3wbeOMjKLPSNrvhqzTVesh+Y57Ww/c6bdlPjym2oGrwybJMOEGaZSftUwXQP3
274L9uZglkWk5pIWkL1qaVR3Un7rU3O9KI126uLKt9RKzFGnY6U8B5t5fyOLa0+HZRS6jTV84+NX
L61c5/Oi9jA7FfWERSO6ZPnSNdXcx5m1uM81bdRbrqT6S1fN5o0laFaGWaOwGUtNw3iqegNPdq1Y
14b2t3S/5rVrkq6j6ckXuzSWOawrKa04mfT8vCrs4maQW9qfh2zyngu/mR0SKZsmzEXVzedrbtdT
pFD1i7CDljqRGxgM4awlOYNXw8rum6E+5UNQ0YRrtWfFjedjX0M8CLPZDVjBzWKMO6+SvXHAPCN3
9zToPpnDUI1xYPRTu8+zlGihlsStNTThZY8QDHIP12lXkXdCoea8WJmuzvRRup9VVfRTbHFQ+jgH
VPxI3a3QxHWxLE5o9GmDwalvTee1BvktHkB2u6jXMc+N5Ji0sae5pDSYTpVNYVZhSx52FUdh3Fn+
dOy60irDvs0yDasVUdaR0zrJh1KNVhZiXyHauNCEeW0npZYdVD5OZ32uRgzUFwLnI9cUdOcL2mXQ
1vVOpjv0jU4NaUAYyfkYFBKqS5dVB0Qf/jcnN4WNLXTPquosMWNvK6vxgc+A69ysOwvxe47q+p2l
7OVkdVb5SFVlNiE7T/I0ONk2JVABaISKpTgNpqce2BSJRUsxrbkvKyP7nHXtrHZFN1vfaXmCPDtZ
a98qmp9enPS1GOJyXWas7Dt93VApGvuszsW5m3Rbe/Qzi8cPRYYBV+PK6Vz6rXQOo+CSTHb92BbH
dFSBOBNZUIswK3IwAa2DpkpmkAd9WfeK5Vvjiq7F20VWZmiktXEQUyG1sPHWMg2lwrg6Tuu10SND
2/gxHYtnOLdpP4pDmnuU5oFZt9VhqmerDhflTMhGFaQoDrAgJ70eYxEZSVzZh7hd+qRiAjDigCRR
jE9uPnp6CGcrg/XgWD0TZUl9H6gxvbDhiRyC2YXaUzt98pgEZUGvvUrlh4ZiMIsEFAF3a77bF5YM
pjaeEJG2tE4d6zirxSU61dGFv1sXrSREc67UeU1TFaITkzzuhK/DlHKxJN1ZePcUcapgnMRTW2r9
0ayb/jHB/6b/4PXpdOvMpimjNhEj/XgGMt1rlp88VE0hJiQQJLPTdtMbP5a2YKNJpqEtYkVQB0UD
YQw+bn++Xsa9GIeCKgt/vnDsXA8eixLBN1gOhr2Ta+J7u6DxSv+iWBqNCMS2npYwlwYV/5qz59hJ
4z9B6cR7ZwEA/7Z6hXlW6q1/bxFmG4SYwig9rItCKw9Gsppqp1p3xMwDvogHBaDp7lxXeCqWqvaa
sEf1bYGLVezQkjQ2ClqsmkhIQt32UQyFU0TGVFc5yDad9XAwquVqLbX1I67PbDvpaJbHNK9Xn/vc
pL14wnaWaLJdGF2uM2s3eTJzsXIXSuwoX9h4USV24+WwaGbFxlPXN3C5FDHJczB90o1xenTg/lwy
Uo4ZuuQNfmQCxts08fQ7U0jNivyyGpeoTCu93tVlbec7382DNkyIOQ3CGeletTdT4d0F3GYJ2q7p
GESdlZsXruWsj4Rdw+HsA1gKoTUGNIILx8CS0VeNnsa1mGABjxBqynixOVOiaUqs744/iUsrr3KH
KErbaY4OpJk71AjNp06s5tOo1/O32YO/BOtbKz96XF2v7VwFDzAxpqvUgnoTpmWluVBodAK7cjtd
MSgvxz6J5NI6zb4Xk36jQ7uUYS8DZibwZseNFD4GzEYK5yikINeukRnBqep7OR1FYOWfTHs0noFd
k2tJy2wJXX12b7FcTvKoXVePHho19oXMmbnYVqvwDpT1jR+O08opiRAlSeNV19uXSac6PLLrjnU4
mcaQ7xpfukMs+q6gW86irONmgNJ01jnO9DmYOtfZjWL05EkH/vnc5kExxnxXQ39aSFZR5wukmHvI
gc5OawcrO0iM4XsUiUEehGZVyY+FMcKFxLXU/aBDqkDJVDZpGeaz3huRW3r+AP2hzFn0w2JcULQA
zqPnaBS2txq7tuNkygl7De4PTMmpfp5pz6AvqzlxoWPZakC84wTjqZmLCh8qCglE9cUHMdFAeXaI
RDliZjgMYaXr1XA295aJslVY5KvZRu3DTqiFDHUrZUu3isb6Ymtl0cYUQ2sdtVAZUQ7n7vhYKFec
0GtUhOJY0PGiLdT0tpJlC8PGNIvvPj2xBfLaHAx7X2IhFirbUElUWeVwy5V7zWMeLrWoGZzyW+eO
8MtsT43d5bQ4i3VKZeAeqxb/xnAjsVtsaNL5lq2o1/vVbb6RA1i04VgNxY1detpTbQUpaVRrZZdx
pzWbhQ+SrSYybGn3EZBwy4YT5HeQKuarkl2ezhX1OofC0KssVAmkBXh7Uj/TuY2s3D8xM/pU1s5c
HNChBAOeKE3VhjAPUbhOTqLZlwb7DzXhwoXiGr+EUY8sTUIeDXUc96Z4ZkWNEQQlacEo7nUTNipL
M5xlXhswwQDKSYhfhwe3xtswHFvRgJzRetpJ11Gfu9bIkzj1vDTfI+fIPgldud9x8BNQ5kbKnnCe
hfndHrzpxqEl6Ic4RBoQaMnmuhnxCd3sjCAohdCqdX8TkC0cUj51dEiwKcc5vg2NHo5ealAQ+Zbz
OdNEdrGgI7xb13S5W8BZ7y0js50T/DdAGK5dwSb/SRqx8/t5i8bOxua813MlYs8C3LeXYnmGodU3
mE9Yzv3cZfAO0UmLEBST/W81E2/EWLlJPmS6MKZ9UA49Ie4kCeK/7ThbrofrJG00WWsnoMj6zRjB
ZAmM/VZYX2rUCk004zbA2VOr8cabluxLqbV93AerfembeK+gzu2zA7U8e8o0QZYKYUWbV1owjes+
aYNCjwr+yRezrtUcZ7Puz7uc7ffSGcbxfnX0sj3lqFKbYzst5Q1Ece/AJiMqbN4ae92lGDbTZzAz
uwrt2k6ek0wvbxsJc7Sxq3YI+9QvIBZMK+ekxfY5RZ3ASTiyMSlawxyiS7Bfy17L9raEh7cz9aJY
KXGH4MXo2saP5qQrixiJCdO3BGVvXAaFbaZ7IuRSN6r83nZjfVirIlzWxLmr5Cg/Nhk/tS848u1o
xI30ccxyArLtzmtLMsLTZY1ULxacaMbF+Z4vdf61F3MpQIyZkxi1VPdEoRvoUdBNKUE4Sw/kMzYW
cyIXvx7ioIfvW2sCOEBzV/Kz2xLGZT1Sq++cERx6p8PJ+9TgnHpJk3j9AsmqeLD7yjrzYaapqDGn
5TYolT9G9dgNB3cutpy6BlruPljGZVOYl8nRGrt7aOfBwdJUaUSioNg6WMrUdhWll3U5Mzg3g5eL
HIGR419w3kI4DYXuUVxnXT9QC+VjOZNL6Iz1bbNCea7sVHdDLtJrF/vwWJ9Kux4fF1kttyWLSsZV
0ENg0uahruKgrXr3yPaaUPotBhYDay7bc7ouiRYG4Mxbl6lBhp/P9vxdyZ7lAJd2vlxT/phd03Xj
owWmqIW5kZrfZ/Q8rOjZavZNuyQMsNUnd9ri1Ajuu6W4ou8sX2DA6lMceKv9uTadMdtpwsjNKDXq
CkpaPs9TrDXEXhyx2cCAMDXbLgvrVqFaA84uxlCTcwuMGMy9G1uI1G0MLBySdLNMXy5s3R5YUWPi
FPsEb9+UvmRSxk6bp8+AWd4Ycfa6fSzJP/rsqnywD96kJy/SGM2TY+H1FpLEnTxu3YirrF8WcWIW
ph37e5VCJzbnB8jz2JhCjvyAhBOnLLXa2XRh+Zq8gyjvBUev9ecstoLRvVwLbKLwwvG7KRrbxY4y
PHefMtXpaWQ3tenGBGy0SAzs1IHMaWCE5U9VPoSuWWrXg2mvPURP7jMx15vpZS2UNuzVQk5VBO1j
msEoAu+x4p9cLlPb3XajNK5lwtCElVmUdti6SfC5G9gk9k3Xe0Y4Qr7F3dfNSi1a00H7DC1paTmq
aWvvJ0svXwqv0u7b3M8Zu4EgYcolFCdh60ixFaGkc0WBk+ZzZMGXx6syp1bblRBbx71WOtWZo2jG
7pUzUDGXNcw97kie2mo+mzK7qzJnvFSNk087t57XAKFDFnyxYdx3O1AXpPd6oNUfUoU4IVKtL6Yw
11VzBdEe3u48CG6T9awtj72yWgt18uzX+6nO/XvVZ0rtjcxMP/4AUP4/H+5/IQ39CUv6hQ93JfCj
/JoONF9+MrLcfuYvSpxv/uHRmnM8jAaAVoFY/6bE+dDlfA8NF8am5BoD4P2bEwdbDjYNjb1NWonr
Az/1lymlof/hbR6+3Bqw1aMP6fwTT8o3GJuz2WIHuF7ClYCegHXmG6hS0o2wZdvtVbW2Ydc6Dvjp
2u+tpCoufhqY6z/BtJ/tL7df9RPEtj0KLS9oKM5onL761kf8qcNTuxZLWgRqP3n4rpX9Td4Uh8w3
722VnFPev9NT+fVxDDmqaJNGYAB8vP3lPz2uoN26TMJRe3ew7rnO7Cxjleh/ci7fC3S7XKbvtLB+
HUueyAzDb6ONw/Xh9RNHpMQKcaPaUyhxeera3Ty2u0RWwTvNqh9sgtdD6SGcpN9Kyc5m/LYB7TS1
AkeEytGmSXe0FJWiMHorRQKTLme1kRXnjtf196A0zb6qxhPu2Xf8pi+j3XwuF/dAkmpnht4UrOHi
qg86N+udayanymmLW6Tk7Tt0lLeNauYeqxT0rEwHfU7aC6/HJt+ao5i3yX2u9Zdu3V5Aybn20mC5
KGlojJk+xiMurWE5GtVunbpp9/vF98bcd1t8m1cLyfWbIdomk3/9AnOaDWYt/WKfGyovomqui3Mq
NnPPKRkLT6twQ0pPgYH8GxOutaR3nQRnc+p8hat/XqczlpL6+s2s0QL8/tW2P/3VZILXb06BsCzQ
T9Pyef1miNPyzPHKcp+YhTPsMIer0zC1HGReQ6VHbk0hUVqNgv9vOpMdl41tvcNGAwx88xJsRMSQ
s6dgx78JS98MT06agS0EXaZyGtIXLV+cLxBScbEJSk8/aeZKqnem1uK6ErJ85NZ5n0zrGidalVYc
pNO4G+kORCvMxVt+rDnTsV3c27h47C1vvB+SIaHcTEXk84XEQVPf1yvqFCctPs/J3hwt/97ukkzb
pe5k4wRZmuN0kFrumbt8ycmsrgNtHS7A2oCKEnvUn9ym9wBHEGc8+ZXMr6oE2yIQNC14hILRf+r4
zyetTvSnZa2n5qpb1erFleWt4JdLO1/nlSjNsEGPsu8aasxxUOXC87suNmq9Oneg5l5xq4BMn9Xd
+CxWpCjh5A5cSrxOFV87rU8e0HYtJ7ahwtq187weql4u+6JqtYMukNF+6ri+5wdqvcU949YdHGa0
kCcYIdYE3ORWVz4yl91YaM1zycPuLUduPASSQC6y1ujCptD7F3OZcyIwDT+5kiCQn5a0UxdNYSLS
thsglBAche+Zg3+sD3Ko5YWlvP4FUv1ydLU6+FQFCfCqN2vl58pzk6tqDaZLw+udaDQk4Uq94A6t
NfYYVw3eBFFf+EgnwA+cMzg/HRiIXS9HMFrD3HdiHLXQKfEUJk21BWxt3WA6wBEgZrWbfNvc+SmX
Nax23Ytg7QoJhmd2T43ItA/p4DTLKWuqZtnlKbLtnd9BdNqp2V3XKLHyjWFUWFMdl7ae92dlq6tT
kAokaaHjF6MLZt63y6lVjlGcGo6TOBF9RqRfJjwc0MHsxrZpwc3bovQ/mEIsKfw3U09ifM+s83Vw
6zVCNIiyxbb6j1SVuR4nVjd/Ne2WstLIEQCdFQqSwm5ce5xy1i7V8ljPc/LZUX3cJIXdEEG9lNo9
MD+qU9XiuFG1lWGBRiMSeXJWn6sSGhB33ZceNqP7BCjhhpIsyU5+io617oR8UUhvn/0+mVLe1qgQ
MHjiuOpFddk6fn/JwOUvahybnbP418kyUU/K9CP84Msigyy9BtVdQ+/+I/KY4lyTwXAUFu2ahFpQ
Ah7hVpc0gAMVV5tQgGjsYeFlcT0k7s0SjNnJWBdz52x+q+SQW0dA7jlaJEqlzKMnIwfbOfgW6QCZ
PdRhbuZyl61B/bFr0/prkleftDlNIxO/raMERd/Uf148jN6Tnvrp3pwFfXIXL/gVOCnsVK/dpFT5
c5j7qHLnTDDWi32D+PnMtxrvfLJbiIFZNsRSKHWiMWST00hVXFvGVa2l1k4jhZOwkwsDePqsDALi
4sqZ+7kydmvWr8fV8O80rkSh2ZGfOWrlnmaS9gG0mTA+I812c9cbp4k+2amv/eZScpHfWxMdltAM
hs+mOxph1ZrXOCC85DRCT4ZIZQzA49xrutGc8jUQ53NePLXpOl3qlbW+zLkhPsK4Ep+VV2YnJboy
HvvqJs2ku1Fq2MlLFWACI/wqokMl4sbr1ZlV5u5hygd16NKR8G9h84lV47DezIizmrihgyfiqZSf
8POz9m4qPphz1sQdvQMCDsGGBXq5kqqNLLtYNcbtJEiXhaIzBfem19pxNVVn6OEwnHHSVLKqSnUl
lZbdFpiOerZ4tAvTpjSqq3PX4T4T6fnqfGoLo7jCwK04F2457iC/tWcj4lmwYbMMtan2TtYy4dWb
zvuK9tpVVYqbSRgzEoqVChLUA40c8rrpapTL8LKFMgAtiu6gmxMdsXxuPg3Kou9mYhN6cMFnYpXK
U4kzYOQEvbdPm+57bjde5JuKkOFCNUC3yG8PbZ0NL/3GbguJcNaKDW2TRw+0lrsaBghRbT/MVZbi
tzuvFzbNvZuqDJYzJKUtV3o7P/Nyz3rI2CwOqJbNg6Ygihr97EVeW30rYMF8mAy/xPZ4Xa/sbr0N
tDQ94jkTolwCtjatebUw1cILHPjTDlNcI7+Ua7N8llZfnclqDp5c1c9fJLK9XeA5eRmimrMu+r4q
OTwF5wrmjsuhKS3nuq2pCvNc9Peo8Na9MSTTB59AgQiNdb4bWxx1UwRSpwmPxkiYYOzE3GI0kpKN
t+/nrt4Z+YojoJU9Yr1qHQr6WkFoq6W74ki2v80CdNkpVHuhl4AyPtzy0J0Tfn+WrQexdWlsq30a
q/VshOCDzwEE2WSzXuJPABFMnjq2px0Nh9ugs9aDLq1razAjiWzjawmP4pC2ph7lTd2dGpXuDNpu
12vmfmiy6Y7WrHneNua31PJJxjTXdpfRP4h1eDT7FBlLpxEM346NFzq5LCJQu6dFTuqDSmYoZrqM
12A8s4X3TRhLcqiKgZuw4NyWLgowhvNLuWTZ9QovK0ISqT2bXn6b0p1LgxXKip/JXWNwtml03J/d
tjFOPb3avQiy4GZQcg5t4c9DBMrm09zrgW6Dmma23rBRSYKA9vg90OwPjKfFbAfYb1kno8Xp5ivI
28E+m1nrYWoq+zPVhnu18nVl0WjyyRznIZcfhdYjkwz8EQE0Bn3K76z7EYvNNvKD4Trp3aHZZYVN
HwoY+AM9xhX9bSbvZC3GL4HSxIcKJfgQjXUtxPlam8YF4GbwuBara4dGYksd5N/UH/gSxElmFiC3
1Kr2GRUDSyjInP7zin7nxtCm+SCaJPXiuqzYFJuhMDbo3d4IROCy+DKufe/Hy+yDo+J7R00nGh0r
JDPDTiLmhlqoyCxSXM6IljA/OJlTX2vrPGxEX1U/JC7chbihQdge1xmFIV07Ie7xY1tHNOxTDo2C
9JkHq4QiHGa+6l66YZiBY7W5dugs+KIOlYP1nmxXar1MyS/0U4fYWSW7UKMZF6XV2leiXWv7rLBS
Lzmry3zuDm6pnEvfF/l3V/o0s9Mgs06d21sXpcr8YwO/8RYNBSYAgvP5U84esAkbqzuAvZ1V2vN5
k2E6QNOor9iy9ORxgeV1KMtkOu9yWkwYTzWXyFjtpyLbKszQ6argy9JM/gvdjfnAKl9vkBIkxyq1
ciNuutY6mDPERTDe2tiPybhAlC4kYmBZrcKJBrmmOx9k/Donr3a8FYEPq2MQeskR6DpA/L3Fr+1o
Fsz0BIhsDMp0t1LlIFQw2WTqnj5O4fn5fNAhXXw2pjK41Fu67SQ5971uhSrPKGozq8rKj9KT8zeP
q9VzM/jLnVGMXUBme6NOvtEGTuzMAEaxqXT9SXQzezhlUn3XppXMrke1bQb0DxFHs29wCsOcZy6T
pb5tIeOlB7qz2lXfzrBj2nKW5OFN1c40su6zlpkgavzubAd+UcZuL8cbgzvCGbEp/W0lVu0gF9lf
eABynzpoZoKCem1Ruujj/NAsi79SVA0JSGa6znjP6UFdn2yrBm92ytVCGZzMo/sghUMhplbnEmop
5oOiz92dHwCkAsLa+b5cciO5GusMTbCXOap5ZodXPUQXyyj9g9XYvn8PEyKTDz0ZPqdlzKgIgjnQ
ZChnp38o8jK9phdX5qEHRH3bmmrSQ3vJ+yM++TSO9LpiINTCi45QrPM+KbDugKUymhpnoGrwJaQ7
75ynVcdfyVW8vVuNqXvMCQqYY2MS3osZFNOxWIZjqy/cQqACfURNO4RegC9SLxpxNCdCVyNX9uvB
9KssHgH+Tu7UJTt87c1jpq0qpHjILgskvZwJ9GbSSrX7pE5W9PZe+91MSsQWyZhWfDKDfr9m3vAn
/fofQYD3dcl/X2fL/JCS/jt45r8XXXN4rrfQl+7tr9re5u/f9T8jtQaPLhhjXOr/76LZuC6+1//6
3/+6/1o8d5koX4GFf//8n4ChYRl/cBcH+UPbsEFz3MT/DLH58W8ga3Or444OogUL8C8JreX9QcPd
c/4SyUJq/Rsu3P4Vzpz25jGEvItf+E/gwjcSWoQWKPCIGEDo6BGGob+1aATiWWv8H+ubtHzJ7Y+z
rtjhOgxdvGiW1a5WcMsy8jcJSclSrEiS98JS3lClf32DNzBilvQQorAcvGkbEj/XeWMZxbWfx9Pl
cgJZj/32RgxfSrffWKNhoH3/MXX/aJ3/9xbx/8vX8D9woePR9btF/rES/fP3f931X/vn7mc0/MfP
/YWGu+4f+E9xljGPaMWAvv9e3Z75hwN6ujEw8ZUkhu/v1e0Zf1hQrSHTopPcWKD/hYT7f4BZb9ok
A4O3wEM4/l+69b/g6N+lM/2geP4bh9ueyKeFdB12GTlg/i+MdyNXlTEVzrNvJFAGdmZjN3SR9GYU
6wPy66b4ioWQg79Mu3SLHffmTKpN9ANiYru1Ky2qTfqYZ9RfyxAXARXZcQoovy+lUzYaDdJidpon
p+AeVMea68ocUxqojcazN9fLcCuz2ZNf0fM0yTeLsse9SiH1NVaI72bHq9jYCGOMZug9KvRUstib
sJ7AqS4Mb2l5ZeIyjOXcLK0qf9G6seZnfprSdzF8LMX0YPMzdYFQmT52otdYpWeUAmORzH9ONmJU
e+xLWBVHaY/cFo4AJTB5olU0UrxIPRFm8g7C/mb74fkgpACVbHC4txq8zOvnrznUK9Bl8T03CqsQ
UY99FeRH2ihQEvZqnlLUECojJ5OWr62tTXU92dbSYQBjr+5knfVuVnVQ6uoW8/QrbGLBzd4Zo9dQ
qu1BHiZEjCWECwJySO/NO4JsaGamLO27q6lRN+N09VKv3Uvf7i2qZtW77hf0zMl7obSvGx4/novH
J21XVK8oSN4+txmW2qvh5X1PF9YcTC69kd3nDIy7SsMJ93CuFUnWw6DKshqVdfj7pfEaxt4e7+Eg
zeGAksLfnAxeT03qjELT58z6rnnSo+3oTOSffOVD0vpTDfdKXgkNX5dLq2iXAe9iXce8mNNSMij/
9E0ID6XJxCFFS5ZUt9dvknlZIvNFV99td+KT2y+GuxrFHjbKgEhQ+IntfuFOb5o0vLZuxZdaXyCK
Quiq9WY6/f5lXjeFGBaHBhROudje/dBXv1kNvSv0fCFD91sSrJWjDnXblMmy0xCpBcth8dXMEvn9
I98ckdszaTXylfChWmynbw9pbsG5E3AvfsKYwCu149xn2wdRznXW1Vhm5/ZqRwL6OdwuyN4WA+EI
PRtw33HzJcIcUFV3iI1KDP5ahzSc23KEb/30+9dkQ/+p70FSH3EGWEwTq0FUKF/Lm71kgLau9Had
n2ZFoxoe7CZzt3fklG730llZo3bXmEW7fTT9VG//I5p0eGd+fhksg6wD7BBpSSEbxLbkzWv4rdn1
S+fWT5V0NPbwnN1rncJx0fvFObeS/0PZmS3HjSTb9otgBiAwvubImRQpsiW+wERJhRmICAwRwNff
BVF9Txf7WMlOm1XTRCaZCSAGD/e9l4es+0OO+O9bW4V0B0KW2GovJDNUOXO9A1cPqYeVfyn4Lc42
zXwNilD+kZP5oTXDdr+4ScCCYZ7zhKOPhAIrDNqrbhVvQ+ZHTnusxkE204NaOSPABlOL4sM5cUvi
89gvqu2XQ1Kj/n0CG5VdDsRMVb5vSVYs122BriUDFIdMZ9xPoes0j1Gb5gB8fYHjzd/7lIC87sql
DQ5/FaqiUeoP0/SDjZaVCiURpTh6J+DWpJTwYcVgZNLDGODVK6afkKIDFduQoZhlEyjFPfZRh6U9
W95XT9LR/Gz6tZxID01psbNmFJE6TYZu33+aQ8HHVZx2IltbIyyl1OGZux+GBYjLoc2KXr5KzSxS
RzHUSXDL+VbQQ4yiDrcjzeZmfWkLuywxTaO1UWSBSHRGjzk9J5wL3QbV+oIeZYjukjLaAgQbzG2T
nmukjjweEGgpQ2iZ43B+lJQl1xeaG9UGgUfTbJtWyd3nAZErLPimoLfn+pK01vLsREin0QzyJr1m
ExIwgxhOUTxtz66GsUiAoX69PZo7ZzG7pLcVf6IneOCTl063xQajDKEf2CHqlDyls/bmJw7Z63ij
AYSRUqIb9ka0zbPWXuSITPOvXdJlwcvszpDRjnGSE2fMqusJUf55bfi4anL3ETnE+Iph4YXiI9Ic
Pm+Xe6lsXlevHXS+2xpsS9SWfdU3l2JShoXin9/x42oEazygBs2+jUABSNGHwThAkgNAK8xXsU7b
YDSwt1j+/CGu2byjWVE9zyqxMgiNP41DfhtvTVT+hCH5ZWr6jyiU8IY6NaV4Hysshgnx4XOsYp4U
ScX2pQ26dhRoG6fQ+dnT2ZDVqIDQ6B11FvflwzwklCF2koQcya9k9NEuJzE9ambMQbm6biCxPllB
i95lNxiPdNOYOG65V+Fq+2sGkVsgGwoycn0BbtttsoMGnB/7uSC6uMwgtm4zfw5Cce+z38uFbJ0W
dj7/843/uK5xlk1cwg2umqsVnAn+vl3XYAE7EkHx80y5myA21NoniIWBzbilEILbtvAMijbKbxD0
1C4ff0W2WGW2IS2myvgQQm20DWlflWurL0rpi22JVOvgeifVzHIoz2u41My6zLRbTO0tScvshJrI
NPrnS/K3M+h/PETEJmBUOJpgnAU2hX3t75ekRNeu4Pz852QsBHNrJJXIBxgdgcb19zz2XRffwykr
cCuNaF29bUnRUrHRAEUkjPdsuH2rV/VQfyPTGwcX2Km2+6AW00d3mbK8qsQFw59Z8jZC8+nEmk6U
tLYHfLiwX3C5f7i0D1EmlwYwCkMVU+WXmOfDpY229mIqzMszssZtpcJOz9Bam7Xsv49uUiPtXcZe
rS+xD14Y4CmpUB6IjdomX45rG2GCOqXCmcwzUarmdpi4Eow+Ma+sJl3ppAyxwDRyW90mls2L0scd
Du6WiIQ3LMfM5V+csTxuRZsH3IpxjAsHu2gzVUyJIvVRmezf78+2FNYkZP5/9uZ/OQV9WJ1os7Bp
JGiJQwocJcnHUNczeC2XSDmf5zYGkn56D2/JmNuZfueJX+R/8l5+MMiCj9mAzQT2SLX4j6jp7yPK
rXqiVmnjz8NEaeAbktyRAcXez/0JKgkS/Jgh5Ya6HDUCycIFdrKOkIVFj7tktG3Ghziiv0F1ysYg
YTFgQs54rXpeZRG+8h0L4vTu92PLYeNyKy0dr5grzKLtceQ1jR/9vVOVHl/SBTPco4u2kU8S1jV7
Ux2N2zn1n+92kIqP0wlzJrggH4dgQBT08WRDODg4uWuXz0WxRE2GoL+m3xYeway6izC+6uWoCh3h
7EAAlGLD1ChA1JWLTduGO0m041zrvEWon+GgF5Bje5t/d8vGvTDZhIKaAmjf/AiqZtWPbU9l4ZsB
uGru8Ze4dj0kFA9CuVfEj8N0MiZM5jutioxCWdS6LfYMatDpAUdAiknDjtCBdz0VlRUxcDfrAM+b
rWcmw7xqjCr4E2mJVp2wWU7BE2ndJcj3LiYBM51lagovI37L8vFyLGIis328NpvWBsgxq/ClpW3q
tFNIVqITbUxzcQhbqM2fTdT75QvNRfPsIILR9zDmBjA+gduN5P3T0jf1Pg+b/ILM3nhQPar06yzF
/nGGDFL4p9wZIOYeZd23wfMSznntPKe9a+1n8I5ivEVJ3jmP7Bjx9ANnQaSf15iEMkWlHsXZ8Cml
M2N9Ro1R2RPFmoSiZ1oDQS0woqyDSt68tkq6H4W/Ac8PDJVF/Uyn0RhE+I0ZvOoCexzKB3DHLiKY
My7GOrqj/ZZDn905kj6J+p9UYsTIXbb0v9bB7Sr6mSG9enqQxSdBLSdyj10XSBlf0sCsLJqbDuMG
Fv1qzkcz3+DXyEu89AE6p/Ax63yhLqMqKPLkxFiJBITneXXZ1nGdlibd5U4QYSkoNhYC1Vi8IUV5
NmXLbrOvU4Mq5gB2egpRw090e71kcBgnw7RA2OLdTZKoC8fVIhIb3Td+HPNlfP+mU5YNP9uM5Lzd
2g+BelsnlfrzVRVpmfsXnnUc8qpLFdZTfLZgSNElh8G87Ytu6JRcDjIxNpVvqAYiN91X1IHC/H4x
0sj4AU55ZZpTXAvHl5f1tFCQvI8qEVJCV4AFWbhiPYZF/UINK3PW6yBo0HYc6YHFkn3Lqq2K8NoR
aFeaGzjApdc8VJWpkuxoKhaC/NiXsAX1niVr+0jL7KAmPbp5AXLp4Eoo4cmhG118Jl/83O94v7Zq
0vR5yhOl9pqjN3fWT6aSHWTvYR7jj/D5CVl2SqVbTB8UA1e/B1zciQgnrtnumGjGmi/9AIbnqWvj
bckPZpwW8T41Y88AWDvijfOYajyYCLx+XWoxhiu3T1WkqmP2EipZBhivxyGzQ53Bc/FkUPjhv7zG
bve5C9KKXJIzOZpH4XQ1RsufSnGggedd0gYn3psE9qraI+ALN8kgxlA1veAdAKHJ/XKKtT8X0xp4
9jap4u0jlzxpuT5FjCzeQfAj9ZY5dhtgkXa2Jx/Ss0K9NYju+N48IzIt2WITZfgMczfwtvRG+nU9
Wgvq9yTcqNPuQyv76KkOAxDD+8BQ9kQUEWOWd4+/R0+2Dil/Mq4A/9Pldlx+3YyJUUN59z3GTcM1
3P4lhrC+FW6pnafft9p5f/m/b/L768gU+PVt7MuWD+B1TjG/1WUkS30ucYdx0cpfLe+V+yIv3ScO
4HmPduX9QfXrPDLUOHlPOr/svHTBYOFBNl6ie4xASB6fcFc2vMSX5NgwNuDym1PYJ8sW9OY4JPlm
E+cueNz3O9hLZhDr2vs1FX7JGW0v+y4y3sVCeZ1fc98f7fvwiLK64f5EQclvHMO42S7egjVhnOae
3t6moMse31x65cbF8+oAeRqvuFKx3d73gbROy8Sn5CK3v+KVeuD3tl6fjK5hLLaP/n5DndWs/KNv
YNfER8cNu7q6XP0wtvKcb0kk92jKqWdOpxWaoCdA8zxfLIa+evOiDcC9G0IiVi5ezwS79wO57O0P
+vP2JZjzhC9Nh47H7No13D5/N0V5YZ6nJm/y8tTlCX8X24yXi4t6WGJvvBbvY6WsBsQ3FC1/3fK0
mjUfx5ai5o+wA/S8eSXLmn1+9tQauc9EblUyH6Ryxq7cuwO2e70Pq6LnyESFmdxmQ8KAlA2PqZgu
Y/SzTGfq31uih1pnVCWnmmDRLlciHRoIzCMqn5ZWaqjRoShnaO7GS6wUE68vRjXwhaAxbO5aqt3N
3dIa8nahazxSRYpcfnM31yNqGEKdinf3YOXPL1GXoXiEd71uY99QcSNJbAVV3AbPa9FAkm6Qt/IS
63QZcCi6XuvVfnUjW7He5E2Pl/jidzq5GiEDVKepaDjvfl+CAQjVhawKbsdZ/Jozqk8abtiQmTpb
X2hc1pvxWQlT0JVrfL90m6Lc7DZTDr4XtsfcDOExWl2PVW7EcsnPPCu3UUO+ahvi7/nTZKgxnuy8
yd+ud8SgzBfNAOf1qiT76OzKBgT/awpCAmERKYslam+F9DSviBZvO8PO4TQwrt6TLLBRQHKfpk7p
zL/MM7XyN9b31FvGsZysoQrxVC/nzKs5+rYtZye0Nw2JifAa1Oc2n8bAlCThc8SiLJUiQrvm3Q0L
K0114qy33byJUjv315+Smlx81XQ5v64XSOvyqyE8y5wrkw1al3cYerckZT+x3d3GdYY/81NAGmvJ
jjarnKU4RUaGDayK3vGQwcQkgaLXIAf2i3SVvZqHv0JV4Kqijsp/uKdB3TbctK8pjR7e7ySMTzLR
onRLMV+ZNQRH+QkkpHGeNME0WYVVAj9/Zb1lfDmGNtDLuQrc7RoyiYdZYdcDIgHHvSReJbJOW8TF
r1GKsdR7C2wTNXcRkqMFerzfD6PzF/K4ymZHdjTRYCJryH+jMW88eAhkJDGgfXZzvFf5PsPtWkCt
i4lt1I8Ue7Hyvw5IJjVU9xo2e7pHhz3UL2uA7anHjx5x4MDF7vXElDHV4cmbGOVtlfrIenvcxxgs
DZUpe/h9Je/PUsmKBPE+xMy1Xdav5aahXTjDLcX0yRei/23yombcXoF2hXuWVf72PZhKDq9Y8mV7
YSbITrRHTu5bbaMEXcRUzokWs7t1XDx5rJio26xM2+0nv4csMSUrEUr47UfvKfhtOYVLou2iRbzz
EKUkD1MR5wZDttuRsA/wN6b+pVHdNstzZ93SgWAxtuR1QFg2XqrVZXwHLvWHO/KW2yevSyqNr7/f
KNRIq54UQ8V5ej+xdaiU4pouLHIKPtXvC1b9nmhUibclo51GbUnIQUc6QHmft2prtaqiyXmaylBy
zaOhioeyxc+3MK4ILO8RzyAsSFb+mnCA89lHgDFM2ySX0NmZkp2x25iMgRTUG/Zi6Nr2WGAtZPS+
3xDywNuiVyd4d1jeB89Bl+uLJk7+kPj6cKAnl8P6wAj2Wdy2DlYfDvTFSA2BfLX/VPSwWNQuzvE6
PGnTs8wqJ9hmUDOTeMGXTC8IPvsfTnd/P9ttbx9ttRpYVxjjmbh/P9jqiR57ZohJVb0vjRU5YD4F
5wBm0j+/1YcKFbMJIqrLe5Gy4v+j7Vj/H44gk9QqyQgl/z1G3Nr2eNllFgT3oKm20Z1GxfZQp7Li
CfeBDnhkvxfHf/4sf08hhFi6yAp54YbDxR1GSfPvnyWbhU/6tsqfsMywjJXok1mihwFpCLQ7Quc/
3ef/fkMfOhQF9yTdUErph7wijXBcr8Gx/ahsx0aR1+z4l/FSs8z9ntn/fIEfHT9cIblbOH4edm6P
ctSHN8TbHuSYIaLH3yuGKdYtab9EYgnDkw2GZD5VMlv1p8mIpTq0E2Sk10BolgZnWAP2oz98or+P
dO45R6kE96VAIxtsEpa/3/MldR0TL0I90ktom1SGuI45bic6B6hTmcwljwCx+8LMTAWbA6GFg5cL
864UalpxFnCyP4Wt6EN3Z1lalj1LveLlzI/MuysXwXlyb97rWfJ9mf3ni/j4GHlwAVq2kIqJB3bz
Y+qJfVeNvnXmu2Kot5Vp/RUIySHspk8LrTWCP5j2/rf3CyHQuNv/sFB9uGexJRqhf9kE+OTXtoeP
atPp9ays6DaHMv8/pdZCgKqgsMkssnAzVf9rORAmIxM9lxXbzRYFEyRvTyNGRCnAhyCOLv4wKrb1
5X9SteRnU8pPYMQQpVAp5t9/HxRmWW2JgrC+wNOr6V8Vt20sXiPNhPnTFPzvt+LRJZS9sMBwyPy4
1LWZ3y5THuUX76HIHJIdYRz5quXLPw+T31KM/7gwcoW8FRQ/pI8sIf8FNHdd6jJxWQxnvfpuMRz9
0G5qhAmT6tT/NawdNXQ4YDm51XTXZiunxd0Y5qPXXrNbI8FByQWswoobPyD34NKsBytBf7EQG4T9
XWbL2rPLPvMpOX0dlAL4cdQVDaYB9YHToEGT27sRfohEwyHCkWS9XkQP6Xs9r444jIj7rIM/Zm9r
8BEpkplpBp5DTqRCqnHBQSMGmIYJTPIofgcoscOvFbv6PawgQk/YLKJfy9j7UaM2Lku3QQXL0s3R
cAsDDGpMAtrex1V11/kTLyDEiqb4TgzNFsw577GNpDjKbAdk5EGoqYexhTzTDTrtYCPQCRB70L9T
Hopts4Cq9CuQ+TVUqawZ7u+qkm0Tj9VMZomzRQ2OX8JMcJ7amlPFfOVSrSjzfWPbgfMU+fwGxbgg
7E3FXbSMaYDRJHKdLRkwzJo86/J+DkvNMgh1wB5PO5tHMjBwNuDFFGPSZ/j7+9y47U7Bdw/9h1SB
rDHHXCFdVLhA03ntP1Nv2CpaxICuH931tLLoo8+IvaNga8hGr0mU7Vp5HrwjCBD6r4Wj55BgWrPG
f/VCu4zJHWmzTH7q0rSqEWt3g+NyEmbhsOMebzm19GOHnyFKDsb6K7JYF2INGHlCMy9M9gvNecxN
nQ7jgMC3qUzJaTpNNHXRsnCHc+A2o3mL3LZGFp3hSe1oJIO7SX/pyLzgxEjeS26/1yJFPTyPbhLM
8xw4Oiw3/kQU/SvOIvG9xYlLN26bzvvQQC5MNNjFTc2RTSOdn+Ru1iiUQc0O4Fb5GH5d+ztT0xcR
r7zukye6fTnNqS1pEoygMTdP4UJ3ocNSmuxcBrO4KF3YwXT/mi/IZPSPsaYxn03D4i4ux8YlZzxj
lWRQX+A0o1Mis694qzBofcndsj+AbMo4i+IgOXPYJaXkd+F1It1Xui3hAjQyuolMSZdqum/zdF1H
n6rYBscKONo9FubRPRKVj8dkcUXDiI3a74WcnnwvkNeazk90mR/GYziQgkb7kl/M/ZQeitQkn0Bd
Ker6svwB/yw7NAVtlpeAjl1hRkfiZPXb0wIeQu86GQb86QSdd1B18cnwJy8TzmNv2vbTGd1D9gOS
SnOurddgJ06r8FRUCMkxMfnrriFFM+wg9ubPxq7JN3wKIUf5qf1sEr88uv7oXmHgLspd7zjiJiBN
d9Lj0P0cqjj7RPKwRK80ivSHR6mH84wnvceZrpnlSdK/8ugN7QjTISDhwFJwGBY7XYmBhhEIxU2y
z2IAPMmXcvbT5RIFwvR98IPKO/aTHDnmlG2x7LBBJD+TMYzbg5M5GmcZcoRD4I3VJ4tnkHNS21+H
WMcU0Jyi/+ZWg7yxceBeD5G3jdAs3GqoObg9Szh7C2VphjrdO1dlLQowzqx+PzxjBNCbNfFo1IWu
8KuRyvxUjoOvp/TWb4j+ex9FgUQ+uK4DI7dowGGhmIKuK1dT26toymEquZ4s7xYvZiHmSLWfjWjE
FerfRl7RUVOffDn512HT4rMT4Utolu/uBIM78Jg+kFZgBcfAr3e5bef4EC49rdXisbvDC6G/LtIS
k7mUt/NhN9VoIOp9XOahpN+bCL5RmYbk7jfduSdRsPNdPPzW6+pPQ7HgFq3HMX9WxaK+0M4CE4Ky
9FjNPC0rLH8uPTUpvmc1E88WUC5tYh5Sf6DTYrfO1beqlSsierd96fpS7aScvU90D0gupa8TNP5u
hh+oC74NSWRvKvL9dNoi4cqbZiPkJkdxIp3yG3qEg/prvDr9ph2CGsTAknglrAb1EJkI97evomif
lmt8MXp98YBOB22HKfSz39MWe56sd8YBGn3TIns2nJOfV9WuyVnJABQdDcJ+LtyQczHG03QkDFye
Rp2GGUwrRcW2hvHlFvN8GaW1PCviUJp7xkP6nHZj+iasFJ9pBti/4dNdf04M8MMc9/5tgLDg7LJT
HJRV4xPxJf5a0803dKysX9fNZIDNOUOZRTr5rljcgL0MazobZZmQDwrr6AITbbaXQ1edMZHrZ7Rd
gs8/+1ee24lTBWnuK3k59ZB2hb7waDD01LZ6vc6HCkxBzJLLMbjF0Be445WeAvPQDZi8dZIE30UN
VmDnq2W+C5aWyUNO694T43RtAXtelvBsevI2SUdftDY4cDxGYUnaI71cHZ3dZFmhP2EML54TYsiv
CnPsZzb8/ILJFt+unjOiYYrKU5Nm4Q0Vbk/sxzZtDlCpOsF4191pzZ3+oSYF/5DbXqo9yhD3pE2l
vspxCnIO1+t6A9dyukaoRC9Up+0/52JNQd7krT0KTKEXHjW/PSb14D6ZMcwVk3Z+OJmPBu1mCYFx
pvuFvp1+cognUtowCEMxx+PR7XHwQG5LZXZjHJk/kGVp7pxg6V6aUX/jd3DvjqX3MrREMBUwojub
VsgvQ+mVV2kv/dfJySaDc864t0h9QAv686zwSzciwKvlxddB1uvklLptl161RSIP1HGhBc7Uuw9J
urYxHZhHwKMtVA6ssNT7rxdHxdzryDWjvlHpTKHHs9ozl12g2nthA+dT3KUlFiKao/bHIqVtbpWX
c3uk5LsU121Z9+XBobEsIsQs85xzPA+YHpek0xPILEIPF/qR7cGYcdd6k9dXuMsi3dAVmMhlj/87
m2/JllTQwCe6AhuM9cu+d5voBrle5h1o/lvW1yMH8fElLDn9adYRLUfsqzs375AVXcwjXWVD37pd
9XkFLYTteLHKTacrn8XOvUygOS1n1SwdLuR5CKcnTJm0vTY0FAQNqB1wQvXegXT0VApUM7jWguZT
D/1nPRsOmtXejZXv3oDitBBgNXn827hhOT0gkFsPPZmtq8rHmBN5cX01OosdqvtmcaIUb+Xcdq5t
D+Rp2npTaUk/bO9HCE/JeKBzcNT4JNiHnvmQUN7cT97it8fAm5ripi6ozu7ajjTvfh2toodpu1D4
iaeKlotQFPtjTqHwti5Jkx4qrNIXIqe/yCFK3CImJVZp77LONagfqHjxsvMN1e9o9Mc7J0xtvG/p
KDns4oDek/uFnN2LB4/4x5wSmggtFx8Xa4YdPZ8LH9MmIVzh9Htq80jRwA4U0SNItx7Uk5qSha6s
rKQjL8BnS4OG7yxCKomOhWwk7mHl2fRYt/QjAWpGH4AwvPWcOZqeKeaC6KpUEnzL5/l1XYv8OS/k
a57CecEGaNong7bjmCWZPrtsHqA5p0hT/orX62bxmzstyuk0FzrdSyU3IjAyTblr27B90l0THbSO
FpyRZcD6Oo8twOJsPcV9Qxkvt9ktFcYELqsdgJ/iSLTBQzoUAs6J1vpQzuR6GA8MmB16OPPDg376
iW4PQ3IcQOndDH3XP01qGPPjZPM5uyRrnMc7p7XpZdtX6uADHTwBs4WqVrveMR2L/rrOQufWr21w
7UuKln0+ULxOORYdfD+bv9GQcTqvFljqDnALXTrddFYbhi7q79APmhGvrKH15mCw2qsaeHYAd17u
QHFmaEgRRE5YGLm440KS+2nNdPkjo+6tzhX1tYNmUhqMz7W+Y5dn8y+jujmUFfHF1oj5kV2nPGEc
jPZTJ4uXqsy9VzJv9oRoJz33btqeYhlXDw6e+f3cRsUXt8MmWKEEyzm4nWI/q772Bk/5LhR9/1W4
mb6afJHZXabpKbyHkxhcZRLjb527ZLjBAu857Ir7imPJ1Wy88ntdiPiVftjel9oTBuhkh0BBqv4S
KPLyQvLdx6GTrjhAReWq2yjLBHEri+M2CIPvQb0dhpeu3XZtCzWinxPabjZRSSGUZHIfwajpSpyI
ugTcQlmlJ1kYm8oDjsA6soucsgpvGzn4bwXoCqz9DZ8BAkVcJHv6Fag96S/GRLHI8BKbHajhsUDI
CZeZ7fuqlf34L8mprdjXUoAG3Jq/alxEiZkvnLGODiPN8i5KFfrPm27g5K1zPe3KxZH3YWirt2lO
JNsDJ88TpAXUUKDjxA2lO30tF0QlO50T0tzYYZJvtT/aElOqJrAtZ8ya47gwV5iUnNMmSRbzx0zV
CvRyNc/HrprFFUnqHMlUaVeCeWSjPwMkpNmpjYvxOlg4v+0cwhHobZlyNvZoi+bXXefwZYT4/TWW
W6v5QQyHBuioezeZ2HuiupakqIKI4XYR3TObsyGoumL166C64RevCOVSQk9UHE5/JwoDJGfKNiUe
PMlQHrWccRigSGEQ7YOCHtxBPZ/yOaKUgs+8qgnS9HE7xs77DHswoNFQQJ770g1TV99vSJ0BIN2Q
1SxpKXwOudfelGOVd1y/6oJ7CE4Z5GpPleJbg2yUhtOzk9gqO1Ewo9c8PIw+6tM9p20b0Mt4LdoB
/CkbbrgcCupXSbObUHMHywF+bgYtY0kyX9A4aeIAJh+ameyQ2Flk3kBK9SRV+SXP66DPD4apQhkF
N47oMFla1UfjKSdW6y6nYnLavwYFmD7Ezl2XbXcMFbW2p8z1qb2cJUKpsTvoJXDc6qGaZM1zCBzk
UrT9hjBuqN5YzeX/bJ00drmPIEIX4DiFDb+EpNuKp/dkrSO3ggNo3C016nuZldfp1j2CkivrOPkL
5uEa/8iDDADuGV31ynwDHpOWXydpiq0leEKiy+Fkm1UGJqBmOR5fpoKEQnIzElDaO7dKXeh7Uz7A
bj6vVLd4Wmx5VV+9iWTqZhCBzTgtHf1iuLwNFo/KYtgjehFt9iTGUJYQgBGqluLKnSZFk4qDKEdi
HM4OuTpJCX7TR6ZHd01USLc+Yi5Cd5myYi4psPAxCc7lGLf0wSQLO5NJ3QyzdHA0wTHvbFDi6jco
bmBW6a5PblZCv+RIE+YIo/A4ZynkdC9QaXCMl1UEZ+p+7YtMpubZQV0zwlzFfAZOl7lzRG3S/nAB
zOO8p7Wgro99NKQ4azU6FbtbfUXxcY0mIDWo7K/SMp8faIswX5AHLm/oMi72tR9NtxVo9fYoRYtY
a04pBEsYh1VqTXypCOFiYKtygRvTmbo769FFxWgTSU9zJNT1D7lCRGBp3Vop0DYtoPW2WJdH7OPG
EiA4zZEIlBNiVskwPOsoGNtD1ib2zVkzu0h45UZ5jzTcrQF307n8u4bApXf4xzkadKsDrdvVlVcc
CSf0cEHToXr+kTu0knH2RNR+t1/rIj/h05oz59ROXoI4x1dpt8/coO+PweIOF7R2jr+CFQ3AyMaZ
n4McXP0y5IQaA5tok8idDr4bTuMXpA/IJnZaorLbo+mgT3Y3eT66IpJbdzkn73YH5KW3t5aCm90Z
UcfHuI6aKyeHTTAgvMZcgbZOtkg3/GUCmNGF4K1jB2gHvgUeTGxhadKzWV0o2QB+n0iYvQEH14yN
DLqD4/Zc5ypPkSftw8LDPgRplqTHCm3FTwfxEsnDSuY3Dsvw8Mrh0hSf4qrVW9RFz/kLIpjoir4T
YfnGEimWs5iD6rE3IrtFJpn/yLXHnU/MapGrZROZkXUt7U6WrnlObDg90LSh4BKwsVEdhgDDagoa
Bu1ymD56pA/jQ1r15tIjaQHiBW3Mv4yAaL4P6yG46IIKdrXR4ZPK8v40+p37JdIDNtYYHSJwhBWF
/rAuOyxHy52HGaw8+NMwY+pqOgTyaTmDfM4jjTpt6FbkoHkGAxMsTLNJIzgN078zXvwTFSLqrK7A
WHjIZzGz9Dr4HbaGCfFGB88HGEp5twy3YpLTTe57c3Kgc7yMTwgh5Gdj4xHV8dhxlagB4tcA6AKw
GwLwe+VsEe+QBEm3I6ZeII/UWYocpVYl/KE5qVBekS55oDG3P+zWSMroWM8I7A7CbcvjClSADEWI
nA7ZCO27ZiH/MnQmOPrZYPdmDJevMavFfG3HDlpOo+bkEfYeDvfRCUPFgaAkC9T6/a1oMv8atEYd
IxPKlnan6cJ+7UAoADhS1lfWkcMDWr1qI/T433DFTB11hjhd9mU4VHofQyNbDpNZqoFuAMCajlNR
Jg3rrxbNdeX5CziWyIQvTlZIe0fmqgbCEPTtsmtk630tUxQPuxYhxl2PwsQ9xiaEv7umPq4G2Flh
e2xpHPK5Dq02e/ZNojric7ppAPbc7htUGmE2ALrfZ3dJ04ovCpUFpL+p+SpAh33RY7/RZTpyjygq
EUrlM0O+0V9zx7g5sRXkOofI41ZP2HsG8i6vXT45l7piUh90Wcf34zT2V2MI44MTeQ0/g+wILQaT
FzLG5cYSyKM36a/iaAN3eJz14l/WQz/6+2pO4CEsndsinYFuvYuHgab0ougiEC4OgRO8HkgZoT83
j7hly4MmuXXQDHV6UAhod4Qv3nW39AXaQON9KbLFfkmzkVbzw+RinQzrY5s02V/Iit0D3vTxGVCs
OntB5r31KNC/uPxKCK2XG4fk/wuem+TWUuQ/y3lk1iXTNwTK44OcXCAQydi7HvNgfUhzBzy39oL2
zH4AzmUC0nKgNyy9WJVzY5Sv/1WR7DgkloOK6stuhVnl9S8ODPOnqhBBuw/I6l9K2XmUwlBa1kJ8
X+i9AwGpluSD9BsbVN3SRyTBzxJ/4UTbt/JRB0MfhPdjVShW+SFJNm2SVvifEQnYpWqBrNO7RfT3
wYKUZjkbH6+GfxC9a8fi0qVjabVeIuRexuestCb8HnZBX19UfdKOwT4LtDs6h2QOA6NZvGrULNS0
0EeAzi4j94DwzlsJGxN3Kfe6jrRrL6fFksXcRb4NT0HQmeQ1ovMHi4qSdWMb1rGwcMMDcR46hYOz
RHmOoCVAY4UcmTAeVRXQP6pBJTL2IEQKWsj+p6ucJR4OFDQR6h0HaZa6oGJZ5jVqIZlnm4icMago
g+RVvrrq0yzAzpWnUthI65c+MdmMrx+CNOc+LEOlre6qqh+m/jAYGIfe0ZVi+n/Uncly5Mi2Xf9F
c8gcPTCQBkAgepIR7JkTGJlkou87B75eC3WfPVVmXqu0axppUoOqIiMIOBzHz9l77Y7k42wZ1dnj
t9QJEQyVQUnmLXXMzrAPsUmmrk/Hev1LSLwQbr6LIznazcsAX0QzvSR0Mv4bWngoHyel7zgwn9K5
C3PLl+CJ7XH7h/HczwYRhn8rgxKvLENOZHoIH36eOpaCM0cqa/e7SHGR/NfUW7Myk/FTqxcRas/J
GcvCF4XRarZHVg4iTXAHgrdwr5fSfkr/GnT98/f6edrL17KZ02NXJZyX4SGzop+/VmLOWJPIj/jM
qnr1NhX/En4UmZuzEIFZdfkfBpU/z+TXT7RUwdVYvcOMfFfEwN81GTQNnV7gl/gq/vWJ479UNbpZ
tozmOzs2BkRwo5AKlg8SqKbuX7fiP8I5/L+AGv4OJPnf/z9hS7jS/+15+Q1rvPtqi/dy/jvGweUH
/gtRApwYex5QXbws8INXace/ECXm/3Ro54HAtf+a3iMc+G+Ig8kPwVaw8InjikcRgjqHIXIf/6//
YYAoAZCMtAVZg8rP/0dE419W1Io5sfCh8yGWDVVZ/2VFLXZY1Hq/JBw14V7RnLVKAIs9Z6N0kxjS
bG/IPJTfVdwuf7ASr0/H/5242+snc1VQQ0BRtdjotJ/Xsj115MREMSf6DooUbTYhPhqrD+0g0muI
EO5kobkZ2OK+umLAHvG3O/RvXEm/KG7Wz4fgjLaJCGIIFqhEfv783ujqlbVFopNtV8JjPGgQGWN1
1a7qpPuEHi//MrS51NYALmj6fa1Wu74Txu6fv8gvu8j6PWzsYfB++TIsj192EQJh8qaZldRP08U8
CT2LXw19mI4DVrc/JSKvG+XP1xzjOENTtLsme9ev3FqMDhNBxdRvWQEV9tEJZ2djcspVbgg04ZqP
5HZc/vnP+32B8edpJqHiqOaQcv+ywDo5yX4QMIR7fDkJhYo0s0PO8Y9srkSRu1Ymor618Ux9/PMH
/7vrSqgg1xeStkvE7c/3tystKvdapeHNXNa6RaQcpkddKmvvKmLk8s+f9vtqNsCSY4JGO7LiBH69
i3NSDDKj35/luXnqipXLOPTDdpF0s0d4ChSVLX21qSz/8Bz9mwvMDsKTq2LMB0z+yyfXQ68DSdML
jMwW0capzGhkq2KTR+kn1nv3kK3r6p//2vWm/bKOXBvD1cpqwAn8axiuXMSAcW6l3AlTfJgq4RZe
yk71h4/5/RaiQWTvJG+XH7bstS74mwSx1DvUcrWEDm6yPXhKFndeyFTvcwHY9kdU0rrh/PxHcfn4
mFXfidf+1w3BpqMJz5QkwxG72bNNxxcAgCqGnaomQxfI2jIyWqhxTGt10AHUTNR8yDTgBAcAKhG5
Fas19w8L6/drYCONdgRuPuRQSBF+vgaZI2AuwpEjm5Dz9UmEBYPNHgjaTUJS23+8F/HCwYXEXrQW
Gb9+2MKsNJbIhBgZTuapZ/S9w2FEGdoZU/32n66h9eWmGgJAFg/MygT7+8212IGABA+Vj5GDyJJ0
Yg0VNdbfPxgif38yiR1f9WqgK/5y4f78OX2oSs4jayOGGfFNSmTIbpkmk6i1BlCvZbp4GxVZPDJT
GNM/fPbv++0aPG9SIvJq5WXzyx7UlzB+6N5UfmxrvN2GhF6ExvR2jRdM8QMN0I7/JGb7/dm0bSBS
QPVhX/z+0DSqE+HksAo/xlEEfDLPwSRMzuaf795vuw5geIctABWgMHHer//9b48mg9slBa8JBrVV
lYtjpOFNSE/umBG060vDqR84rzh/CnD/2drKO5u91UZpt2ZXrp+6Xu+/fWrVrnq2URJqkkMnPYV6
5OwRbxCj2DEx3Sv5Mke7kTzeCWXVwIKacyv6TMqi3HdiXFzwxxj89tmQqssfbvVfz8ZP2wc3GuKS
tYrojd/rGb3K3B5T3+wvBA7sHE2k4y61TLBuqjaSyUka0wnTcHwJi4jpebqUB1qPEY/xkn0lNv0/
jGlmUwUOEeN/eq5/ewhsgU6Uikdb9zgU5D9fuFEmC+l9xeL3auq8tP1YfFuIGKYFTWPnuqSlIm6S
nIginIWM++CctlIL5oXDVEmB+GLijNhrg40Kho6JdrTtcJoCox3saNPl+BBQ3QB6IYpKsyTCxmFE
0I/hk7EUF0tu5roE+teymPyRVvmyBaHaT9upLDR6bMra0jXquUPxRQ/rZrKk8zUWain3hMWmnJeB
1U/bWnP4/7RZc+2A6Kf8GM3ukGyj9dlqRRqRbRxLvgQ22XvZqslFoADYagzvGaFPMv9uq/nsiwk7
oe/IIiYyh2sSwvcY5aXKFjQ/sdSdE+YEOnJjPVIR9UvhZG+plcrbROiyD/75Mfr1vrCrU8e7NjcH
xRr//Pm+yDyTcTFiFVJu83FblIzlAmOzApT/+XPWtwW/6m/rk6w3fr+26mnhdRCG8suLJJVDi8cz
hvdtJFb8rmgYUzw0qVXnayIBh7G0CKlG7J3BItK636S9fgkTGm+hCEcihcAOnS10NLdWGcGZjiwX
qHC3bPMsRq6qKR5pFhZSlik1fN5p4f2SFUtDk3Jc4iAuYA0vZZHvtAm1kx0iZd9OffJt0UZFwYK3
pvhOzESqesqDRNbifermfSWb9FW0DPeBLGfTAyJChmcUPA70bkd0flyjguhmlVw8q2mu65aYbLGd
GHuS6GqkMpoznpmGEnrqVFa7S3vBfLZ3yOj2IsZyR/YDexOXRsvU1rZLkmUTRLHgARz7OtWtiWgj
BumrCAszmyIA6LtKU++UrLZ2zGQk6XtmW2E2U5cX2tOH2qj15Z2brvpGZ5mIlGKZdzsFCppB054w
7q2CZ+9RqLbrhcvQ+V2dAcTp5/SqjjVtrZ5vMQdqYynW3l0c5SjAY2xSzFxXchHqe5pf2YOmxcUX
/npI6G4MDsRTc7Mj3apO5S4corvBreHrgjNBRiK6zv3R0lSteNQU8zUcS5pPlbrQgqZ5hL9X73TA
3bYcLiIJm6tqjvnBYp2cSwb6R6UHqt66zrbVpX7i4ovbcjaIJTOUdJc4Q6f7imr2LXOnxuj3iFe/
aDN+U9J45ig5TO5ry4q6jxWkcRWzLsA6CU4lItz0t17AsZ9cELbEJTyb5aRdsF50eP+1TzWNygDN
lgOQZ1FUZt5knW0hM7nCiwBO3MyFlZ4QQJj32F5pny7oxXtvTPGl82HtDznbleNXCqXpbnQGaO1Y
rmD8Wg9YOB1vaLVp3o0SRq5nwORAWqqrz0Coy2gXRpq2pbEorhrODNAvJrawCLgD+Onv7TRSj5kM
iztoh4RO6MM9Qpk+yDO32ZE9u2Qbjm/VziBGyrdYiGhgNLcz/WzgCqYK6Z6dovRH1XV6HGNhFoZ+
An3sUY3Sx1gL++jIoSU/ZK0gg6AoQcJrq04kwCaWv3SyR/5RMRdkx4giXiOKkQMUrYZLsSgClfQk
NgMIv5tosOSRY7bFw528kWfAgD1tH0KcymSHTl4z6NtYwHVJzeeUk6O3YjwQCpWHWYYymHiPexMb
F5PIqd6A0cq2RL+qZrAgnvnUUpeAXPrFcOk7umx34M3H0EPZMjPA0bE6mtMSJIi2vSUjung0IuM6
SlW5I5LwUuU9VAot0v3RjJ9K/E4H8tgf6qZvrng1k894tIoDpIkzQ8VHF03xxio0lqn5jlDoPaPJ
l0IzzcZvVDufrsHLDacHMtvGeE1nhoktJ5eDxDLmj2Nxj2HqTpkB+IvGUF7ScLkzJTnbWZS8qctn
WyZPTuR+Mq2X/uLMx1mALArDyLMHAq/7DniI2myws5fkIhhvUeSOPmL4O1Xp4CqSypqWJN3avYRy
LE+RJW/KKET9ZVVPkaLqO2A6P6BDb2pHe3PN+kPEyZNrTnSRrcryi6FxCFCX70wkmXZn9fyd+u5e
6sujIzKxVRhdeJoKx9+kgw7hqmi8tIvOuAR3OencY6veMwJz/JgX77kqGKqoNTPcUZILW6XRJrbU
u9yYuUMLrf84jc6Unzjb84o2T42UcsIAeUtHfPKGYiIYBlIPnyDMo7RiAXYABWtBhC6EDlD0kV7d
MrEE89yE+Fp1yPRTr6+2f8Ur9fQxmuAJSAIOjNZEL8lzMkAPYcQTPWg6z5BTVnfZTJ5fPxVUwsmX
E8fGgeoNnEXbaGi1UtX8zCg8iC4H1/HZ52b/avZwb0Kes7Oxih6MMtui7uWrS8XdK/V4l2H7Q+qg
yQdDaXtfLconUIWnxWbG0LrrISNKBl8zQSPVC1JZh7ASpGou0uJuUZmMoR4Jcq04jWr3WmbhsWtz
dOsS1bJiDAFatsqnmeOicZY6CdAJEq/R6W4hhz/ZEQnTvqEKbkxhPxKoq2wQbDylzP0UM7oS7EwE
uK5LLzenK1Ks75E1k/piJAxXG7MPaiVGbR0lm1FjRywZO9LGjgrwgh0JQCDEb9K6/g4q89jEmXN0
e1SkMIR/IPSPURcUyQ+Oh7Fv5KFA317Fn324lKcWlurWYcD1YJh9/rTgXA7Q1LtUN8rCPKAk13lQ
400WZVs81iRdAVWZtNljTXxpBeIBTaWpMXRzcoNiwzkgl7uPVWOvTuMDir1zP9T3oN3TVykBCUdg
25XYnn2tdr4jmwV6Eef6YUEoQD9rTsklYISvNi05XxLmcZ/cLuzO920DGsesQJNC4LcwihmMvZHM
kMdRG09VxuGCSZ3nNNElzeIjYp3zIserFjdsdMN4S6DQbWbXjyHiaA86nbPPpvEHbDaUtvV8jiOV
faMsz6M2mN4UxZWHyOQHGgYwXXiC9FOiQ2YxtemUVYhRq0KD6ZdPZ6eLdqABS48qwz4wTr3qJasf
GVOIp3m94UX/ZkcjSGdg+AobDoqiMiaZMpoKD4gDXoqyfHJR43GyiT2j7SaFXGtCQVsaf6zFxRjQ
PM+3TTcf0UYvgT64b2zgeF+T5Vs4JkmHcIGXuG6l1ClKBCtDEzdYpwkdyAnycZbhOhUsSloXhTdn
BDvHSViRj4LOo10YbsXgcXzSKuDfJEEj1hS52NeNmf+nT+6z1Tdfgx9FTFC8T0hr/GwpPwWpDNgv
YnfrDL3nGMR9F0aMWmLU70rqaJ+060dIeGewvDRlNALUC7d+jyb1BG9d3mVhRkR0ZKibVO8ahmDK
y0jszU1ezLY/1OFtVRVhoNJgyIuMWOjH0EbiPM2bmQQfZA8nCJs3dpwGwml5G5fl4E8hseJN1lQb
0AUBk7DPZIy/43o6ROu1ja3l0RTMJufFsA8TuF+/Kwg4JzsPlRIRvxt0po6HeHpXQ6VRcCJvzVa7
rB4DUzzg3w+3siEpQVeeQ05tBM74JFVdqDS2cLyJlgb/T0fjE4ncsUuq00LOSis00LkDaeqdqWyj
bN6OtnOhq/wkivATNdbW7M2AzlGAkiaoKvthQha7dGaOFzF7g5+wQR7+VDkJWzdv2FUga4yGgZah
zba6k1/on+ZbOYxVoMHbYwxMVE5YJiEVJ7cDyTy63LRj0DdRsFudVyKOiPVw2ruSVQBcZBebI8O+
qX1oEFe2ilJvHfppsEXWgkepnkXvWJ4tif5WxL0W2diWaDdZUjmpJCgEucj6ozVjmClHnNlVHp1Q
DOBqMBcuUK9gq0IB/C2h2xOE2dyurwITq858mef0tDjlObPkeDuW1Xd7NhU0Aml6rhwqcqrpF6do
LrYzlXfDYsV7k9wVHdkRHFaUMZqS7JE5K08Jp5JHiB0f1lDTLrIPo2juHUt5JG0InS4NQmkZPxJ7
ZWwsGEdG2/4mANJ4EFYKxrGN6g36coNmAVkzLwFK7PGN9vr70Ds2iiKbOL/SebQmlTAIMrsIQlp2
cpHp0Sl01PfOQxwrINuN5gpi/mojq78VmrlyiJZvxqQc275m4GYN8SbX7XuZj9QNXRgGRVRflAzJ
cBcyMU0tG9/NsIO20JGb0JprzEK+oWl+l4Sj7XcVxlrGLdeqST+ydrC8WYnvqjqn3uolQSxO1/ww
1PxadCqbP30kT1j1c4fk2m/m+rPSp6tK1PGhdmb9SVH7wtOQf/g5IcYIrjuJ5nS5620TUI8WjVtC
VzEyNDOKeSduMJWQGJcT4sEL7NgsCoI0Tj0b3lcJxn02jhvW3XKSyfjWozf2wUawz1GOLGyhZ9tN
kLAVqlXuAYF+R/wpj33v9ggLkzuggXfweI7TOAxeDXJhh3CUt85sK4EC1cHH90KgsRNruChVHLPa
0gZARcJN2mbIedLiGTbh3nYk2xk7iycaOyBSrDznZrogzMFJOJRPSIK/FrNxLiLq4hvhNKQ7omjH
kMZtlpWqoIydoht9bLYiCw/xpO0YDClvY8kHW7mygyTEE8QgfUcU1gXJ9tbp5udo7J8rN+nIko8O
tt3u2M02ol9VePg9sQZeqwENs1Y3Z30JA9ecez+bMW6ZNUVOVsT3g2s/VoQe++bSXhphvs6le+cO
+n4ohHpoHS6T4jgkgBHdk0bdk7EoTzCkxKlxquvkRPfowO6LAZ1PtiRvAj8E2fGFt5jGecwJO6o6
7dia7nFZZIBq6UaKlmMJJxhe1du4XxOdK3vLcHg3SRnQxzjkC6oRNepI1DNJzPEtp5zPWmuOQTO6
h6QIr6pR4gCxZUbHJDy4dbHVi+m5yAtSgHI1kCqHWpkhKZzUH0C61me3Jp5d2FYA0romeIoAR1zP
oSY4s1aIFTijahmk1XSarC1ylxZDkjm5TxwY+weXtPjcbxClIpmQNf49JU1DTF26KpZbM6eAvrcS
pIwAE9282yPOi2+aTsmuMqqaH101svkpbUfJ2OiJfqvlbUU3K+kN5RhKej5+VJnaJ50c1EcjiFZF
xNNtr8N726nSJkgF3eBdnTgi9AU8qnybmIN2CWvsKBtYr6F1qPQ8D3pTyxwEw1C5NqKbhqAe1Eco
oIN6HszefrTqPr6gF4s2QzTfkdtOjvt8XV3hH1JKY9M47+x3tZ/OH3q73E0gKInc0dKjFc057/o4
TfMtOoj+TXKBWGEdeUthZXHijcerqRUDjDLuJxF8Io1vQiV6lIbqLSXfW8r8Hp0IwofhokXulUZw
6c/tNPi49O5kTJCzR375DZb4LITU0IUfZpxmd3FKYiTQLT+thB8uKQlHjfHRtI4dFFo4HUi8rtnb
q8nghxYT5TBr1zdb3jLtFB0XWDRBacnqrirb0ziML1myKhQbMTy2tgYGt362MVdDlCpphdex/ZFK
U+HMEapI29LllLg9lb4dv8SZiXRaRXG7B85veXlnPhOinsPajl61ggd2tciaXsbfhDZY39h5D3Bx
BF3qhRX2VRoHKgfPqIl1PDDtBIWk3NvdeFD05j4Z9Lt+wckTSy08MV7/gB1R7aJklg9xrRTjeZBD
+c65LPpoyta55HXWbCUKtnv0j3R2E+kTcaQgvJymexqUmzlyjgCLloscYYUDP5t3uDbYz1KVk1Qa
p2dRRuYDD/h718pLQjV/V7ptCnyWEC08wVJ54iBMxzVksPMw9+1y4LWIWYcX62NdcMbLlyW92PYw
H+3FfVlEqRwd1b5EevpicB+IZS1xLNnu8qys3tyFoq0LEJaBnao40Q9xFgdT3BdP7kIDwUoK80GN
Iv4ES40Xj0nmQfaNuwHnN10A+MTfHTgK383RHJ+H3NQ9UtqfG/AcJ6Ja8rs0wg3gIN2/yZ1wpJRg
iu4lqcDtJ6XnzugH23HwJRJcdJRdIGKVIX4nv6d2d8NtYYI2te9MthHTmfV1aqrpvY7pPvHEbDGT
oGTNjPjEeKQM2qYuDiMiw4NT5cU+GcN6X9Xm+KRLctX91rVeNbXXgoYi2qeUUreGW6hICbQhyNDS
B7brBgmtIXS0s7bXS8vxRznjRBmYe4vVYjQmMUwwPTtCwxm3PIAQU028Y7ZJIUMS2es0Tz9SvdzO
qNKCnFqRHDRNC5JY18kjmzvCSsfGqh6iVhTKptCs9qavFzpWuj6KJ8PEr6xpNY7XyE3faJKghp0s
7CwM6NWTlkixI+yW/pkyD37cD5cZEBRHRCs/jFkIHQwSDP4dDNNbAgq6PTYMeyOLiTzOWsuVQ4W1
6rYtrPqYRIYCfiyeqy3Z0ZE/O1H0YIvMvCH+/awUGslSupm/EV4av5Vdaso1cGwVW9riXYuzdktU
pv61AiAYEgAu9oYoad/xrsfGOe1C6D5liCw2RV/7vV47zZyXmnRThQOFCs9OZGAIj1MW5Gy6jjdT
C1IuIry2YOwuw0gDybH7KmdLMxT7Wgkk2K43GCzI/dySaOordK15vidz8KM+dd8XAeCOw8kSk28H
v7kOj2qctNVhDHvkrYugt3tUezUxvvp+Gnl6e4gjnlUsZfst5XdOr4BLeBeoGWnPH65WJvIsgMAm
h6kYIDIKxgo4Efu/phIYrYKh4/HyUs2phc9LglnkTNXfU2sLddc0oW4eeFdYFUcgUiYfkJtZH1ER
WZeGAz+o0L/GCS0I4vRAeTobFBQlSnIS4pxrPlLkHQ13tHXsIyDK9lVf9C+VlbOoysziXyDL1NMe
Ux9TfhohtpIeyYmdASXNg67HPpGYhjxO7ZwXt3pjyAupkWm7xWKg7/HRWq7fmnHI+Yq+I/1sAnrF
R9EUwi8K4VRfvaZ0xt08WgasZ7MgsHQkWSPaNIjn5bbFn97sacsX5KnFMBUChpeF6/HmUuj0jLWb
HfUk7J0gpau6aRVtw3F7py7KdTYkHVmn+Shse6dr086d6ns5ZdNrldJ+dtXvygQnoeruyGDZgmmw
6AvXbDeu2uxHWszXhXbrxuli9cTdfoupauNxwGYuliCzp+Wty5MN2I7amzunogiid8eJi35DME+c
fHqJT2OGsMA+ok3x1kAex1HzWxujsQcOp6wRmp265RQfks6rL7Bd208C5fajMn1Tox7CgzXCj3JJ
XByj5o4fMR5omWePujuYz9jI0/1gyg+nN3h1xyh+G6ptIm/zmLi6RrMJmxOLl5I2xy2mTRl0LUEH
mZeNLgJKbMKVdZ3IurQ3YIDZDSRmvV1njA5uk3qWPCIWYJPzYIvyIzKmCNpAmozGsenArNNrWMet
W3XS0mmfdgkHeoO4SoChcc+5oLJ1jiecG3FZGxrE/KpyZuMMgGqugqZ2yH2L2zopsW43ln2CGo0y
EUNKWWxZME631cdRihNOVcW8C4fRtvZalSh2YChIDMISXfGNOkbCOk210KsDtzdZ9uqoaWRay57v
bdtAN5HdM6/Yo+aIpm0FeSe7UjHL6JGQ51w/Yz1iK7BGhX/OK4nTE6JyIeHVHcrrpQzPLeaDfitL
jImEExu1YHdxIsfDVEwyKHiRWX/I9KlVT25vdvkeVMAy7Z3CzGpM8H9tE8jlh+LbCFQuuRidnhY3
WcNYZyOmAQawp9cRMA0XDrFy41o1DgZ+c0gDA77hSe0dk25m29xFRssJS7Oz+WhWBa9EI+vuWMNL
v21HvVcCHaHC9Dy4pRvo+PcTLG9xty8UjoF5Tnvjkom63aMjm9aZz3PTd6qDeweycDsxvYyoO2+X
qEwOzOJ+uPbywiuVQxYF+Klp9fmOzbs/JYZ1Kkcn3xexa+2QK6zKj2kNpDT7HXr9hYThGG+f0hq+
Cgp3p5TGdIiB7nrtOnyfJXMt7KyD/jk4qYJlPA5fgfhikKCtFr8WXRJP2w5MbMkpv23TPS1oasux
7eczVoGYoi5hLeBZApBv6zSCoIa4t4Wc5V5LnI5DF/wKjiFlGIRVBpaKtUzlXnRl97iOVbZkU1iv
ss1clrnulN8bJZuDoTXPUZhlHzJS56uiutp17JIJUrBDfKatLNFhEeJhwM7hKaZItsgzLBo5uZ3Q
8+pCf27cbqtEg3ZM2CIafAmzstOG/Ctfs6czN2wetFbjVENDzuAvmRfY3FX7zeWmPcSMT75lSTlt
RO52m740StCoZq56olK4pjOxKUE5095aWtABS6fDXcFFdrE5qV5s1p1PCMyLUeLr8ZnUah85XQQG
Z3YPgjcy5icE2+5znOnVNVPtV32isTORoBgUcgyvuGBqGQAIuRRtKNgZKpDVWlnfOG1r06zvnbvM
Je2FVh73Scx5xnSyg5HRun2+c6zM/ZiGvEewP1VndSq7Wz0UxB/SoeT0bWoeZGB2uyZ+VvFdnex6
+GgzLQfr6RzsJJRnLOPEggu9vwViivksqmomTG39bkOnDDdqo81B1pZrjxQAD2HcA2HSudmEyca0
deNjUOJo8BXCS9Wgywgq9bPJmt8bO0snD4qyxrE/TS4AY5zX2Jj71yl3eE3o4qrwm250dbHuBp3J
EAUGebqCybG7mRmZ3U6UIttOKcdPw2y6a7nE3UVph2NKJI7CKGWCQuEiI/TMFu8R2eOmge+0WvS3
GEwC3GgHOEU1l7ewW8S+tdEBAIvh1eyrOMl3RSrywEKoAxaENKVvcWg5WyXGnub1zLUZwZL84hsO
Ya1FDQl9irUezZl2WmJ6hiSca7RJCm3yAWsKuvtTpPKoOM4Gabj9oIuS4wCKyh0DSZehXhxquzjX
OLPbuDH8aCqX7WJg4o2Usf2w51S/TbPxaxAlnq2uWQ6caSLfrsI+2QAUFQdykOWhsShESR03T2pC
LytchLkzmimBY7GExlVq9vRWd7VGounYzDdrSMt9GU1UHlBzgmUpnVsaONhBK/gB5rLn/JZsO8KD
vFrIezQhyuNslf21ZSpG+ZpUW9Y/8ghXpARBJPpLp0Ij8AS23ENkshI9KSv7nhyMcuNUaX5w29EF
7DqEewgddOgSd4PPvDryyB6yMl7eUNPR1Y7oPQKqaq+KEXZAL6qJE22XZg8Dfp3XydSiWzNLRt7N
Wkwfx9LuNOlCyF/7q2pRpLvBJONbVGgLkOPFvkuBz9mu0/aQ9PVdiKP6stRDTpmRh6z/2P2CjtZ9
Fln5lackH7fNMLyPqWZjTzGazqsHFKh2N/A5zPQYdksIXKiCnEmDpoQa+IgbYwt5lFhVFZ9HQzBU
WI4H08K0Z0vzqGlT4+s20Aiw8W+dlqYBQpKnosi+mz0yk0opSM2oyWAtxbnCmGdQLqAXDDWFmqix
ADOoWtFvlWKtbxQl35RzWYNq7+Q54zSO1UvG97TCy5MU+f1I5TwCb7I2OGJXxAzjSHIA3WMlBYvV
nDkyA+0HVtGB8yefZoyIJY97bgR7ogvw9ZwV9LDycXlYxIStlE00GFnEPjh5pFSCQLzBeLRF+lGg
F9uajhptGAgG1F7qU69me1rtKbyf+VvdqYRkc22+lIr3UaJPieEDkHhanHrCjJRMSAYLjHekCUsn
PipY117CIixoWNpzwk+oKXvliJNs44QcDAZwh7HXmKVyyhWO1dU4KY+yq3vIFtN8ing9e208ZHuX
bhpNeNnddY1DQ4nkTJ8xcXxyCCXwY4SauL5qeui0nWc4Pzt6ihxCOHb5paOj/HNHYribon5MoEN5
GZtqUOaFua14C26NRUsDEGj2pqb3chOpFr1gUdASTDCSqJ3tnrDQ8RaEb3UvQns+L/Csn8yQQ2xB
p/JVsZTDPCtH4gnxII1pVZ3pYvuib79BvS8uw2C6JystkiNoYnXftEr3FDqGemob4ZyrqGk+aR6L
U6I00WlF+xFPmwzolVNxh8JLCQP2M6YOjMkY+pCbYfZpsa9nRIQkF1EzQmrlAdWzYM5Ld6tpitkz
tzD7y2CVCrFKjC0iDv6PtVI7lxDFaZCr9MLIl4e9Mc55dS+0+t3Ru/Lc5bwOt908VnsbXnqQEOSL
H3fuP1zsw16OqBrKh8X2XGgnkGZDe4MHSN5HhLCnTDdAYUBNSN0jxlpauJSMTICqMQgbNduEwpY7
eibq0Z5yxYtD/oKyRYCVAn4qt1nedUdLSrf2WvKNj1XWJ+uQu/o2s9PIPU+1+9BWWR4RQEYycIyT
bmaSqcB5kiuSLcn7YEauti/suQ/QJvC0JZAuXsKWEpPeB/jvzeoqJmV7UAVoHsU4RvRUNF8fGvvJ
iDTxI3Zmd9+31GTjHBviqTat7joZhkK456DdtKXdHpd+eQHqUdxIjlhXPTUhYoVWda8UMzbWOir0
g2U3A+HlpoahcGI4ttHLkZM9CR03tPbzgCjAUHgjbfzqkFslu7w1Rir9a9DlxkbpIzIDrF4MfmXW
5feZsOohcLUlfIqbPvuhYxZlpqLwLnAcJg19L1g2nTumLPkEigXkpyR91GoM/R6qOJA9SdUAFbPU
7tR3XbZjQ6Nmy80FDRjnxgnJr61uu36x6ScsCDktOsxQyKuLEnNaeCwmdj9rRhnnhwQo3jU09FIE
NGqrPhtoKiieUis6OmUZ+pzILX2vlTQaRF0AJ5MxpNzN6jjDhjnW6uyrxhB9iT4dmYvayLTqODtq
eql+6FgXj727sD+YumSKoS/n2mUGGOVjeVMRHPGiLctHLEuHiTyz78xkH5uS5Jxltrwl5iwD4KFM
NaPB9ZRsVJ+GMx16QRJu46Y3lT28Jf+HvTNZkhtJk/SrlPQdOTDsEOnug+8e+8bYLhAyGAEYdsAM
i+Hp+3MWa5pkZyWnDiMyh7lQMhmM8HB3uMHsV9VPuciZJs6S9rAmGzEm+dG2m72Cg03bQljHdVVf
+zim0i0mNFY9dtsHkVhQBBzJZGlw826dOkmzF+COye4aqsrYq1ghFqTIW41B+MYYT+76rt4r35+2
2VCry5IM9rovCxv5iogCluwAdhPulrz3AQuavjo6HBrW7hy90VqCyQEz5b7qhH6ikyA9xk2SgqXQ
XX9gHNXxAcIIwWHXgiQzpze83viI8OOdQ1Gc8Z5OzbhbCOLsiswwPF54k6xMtxtASdI6j+2lehgb
zp6bAA6c4Iv1JX0Ly00Uty5TeQNB+ox1FY0WMEjGDoqhF/qohxi0qrj4Ivj3Oj+qtGaPztfsrWKR
RkCuOpuJGRYVDiQwOALX7Te+PY3bFGPJjvGfNazrybubkBnJ1M/oQ6GHCWv2XyHNke8T7IKgB/hk
bDOln5daTgfhtiUbh6gmJa2s9hmsNoIqhLPwufctvIJhb6pLnfj5+QR0Uq3Y9CVoXpyX08EeN9ao
bjOXkaYq6SFcDXWzHCUD2N+aLv+H5RKXTmDbZLUizr7RL/bvhkAXQEOoyd/s9CCdDHnsKgjyFYN5
TD0eWwTWrNOpU4fJ0UyR/oxYHyIEa9UTkIk5BR+mJKHFB7YFBldWw/kGEH7EbgxIU7FatDs4m7bU
mfVeaYM4UwxNNf3dP/z/Y38Ppn3/j397ayCu9+buHZNO/WOKzyOU8M9jf2s613n3/sd3fM/9BX9g
uA0FLnnQ7AFZvn/k/qI/vBiMNwcGakcjYn7Y3L9Xkwv3D0jQxIgcm5wnyEd+ge+5P/FH4JMjsG0h
TqZ72/H+lf7mX2Ilro0V3HddohGQT0AH/3ppcrhM+BRxDxzqQ5Co5RwfwrjNrcXsfnhNcOmZtKn/
Vg/VDSkKrf7j337JQHx/JB7oZD+mLvCXpIAWpw6cutyUNVVf66zzc7gWtuTTHtpfcMU4/2IU69sD
Bp4bEJ4MWRd+rZNbhmTKqKPZENSRUERmodc5+5YPE5E/K5WkziIYHS/bzH1sPf71k/2zl5XyLbIz
p8iZG/7ysqKFchsJ5Ka2pY0psvV6swcFAtcGCHRa/ual/bNHgxjCBeQ5GIrjU6LphzjETLs75U3N
phVR7TxZSQ95N50iXC5TO3Tjb5J8v3jVv72ueKp5avi4fc8+hTN+eDQpTDYBuNv0AED2noPBTRfh
s1fk/jFpwmodtbl7Uzj88dev6ekC+cG4fnpccnwh6ZkA4j1Z2Z8fdwwY7xVRsxkDka4XupCoBA/W
MBrfsMhS3Me86DcL9588Uy/kaElYwiew4P/yujo1QN+oB2bn1hiTgZDEB8hm7WVBTJGNXCEu0KSX
jZNOw+VfP1c8tb8+W8/1bEIBjsufREl+uYIwjpPHL5zdqC2Fl2mmSWvF248nc2A5+TpBHbvMGiuJ
D+Bl/G4ndBYcs2SwH6wZ19l6ClXXc5QKDNQ6BwxETdTtXehl/OTnrrbxlfUjORBT2A4UlKG5cJVK
4ZGKof4y9WEQr+IG2xN8wJ4tOsPC6pMHrQHFsoYqslIKvX3rRxzW8AhhW9mYoTbXHvTMu0w3et5E
FMDdDlwWiI/4D5HN0rY9s5gou5siL9F8mZW5QE28xTfbuaegd7MUIeQ9SzatWo+YHZrzKJXFQvKj
N7raOdo/4TDCKi6MwAaek63haB3UkD8qG71izjFy5kMdIN2NU4VhtJ+f896SwV4KWdzhs1PB7YiH
ejd5bMU2bRYUwDenhYFtxwRm47pdLbdDEsJYoZJr7A8IbIxi6HAtHyOrK3J8++HySkSW8QNRTOFi
EWvdl2YERrvLICuheHImeU0DIMRQTbjAYELW4tPU4qXYx0oFzGGsoC53Occ4d6uc0eeKppL2yjcz
NDBa1LyjvQT6PQNSY7Y6ivOvbkPXJfATlS9bxxPBWeDnIyTBhnk/tTmUyq4g8hX1sYppdaPUhdzE
C8Rj/H2TGX3xTBmFcsRKNyqsGLKknJT6yRJIA/ms6uyxAF/OAJ77RZJs5lP55i3eNNs6N11e+rjJ
BpWTkilGr+ie4YBM4U5zEMiuxsaxEkYRNZb+6aqetdddFw6EQqyCDY19iM6SnJ2MFriDzRxMrIX1
YDPtw3JWYPgkwXhW2ZPxLrNsbJaVYhvVMDPwC6yUq87OK+yOVetbz4RktKlXgA000ZysCiJU/MgI
2DZ4ZktzEYVY/ACRcGjYc5YYu69QSJiTrbO5sE+YpUCPOMMYsnrBFTwUSeqPrZe496I5cZnzSM63
q7azQp+GwGyenpEXcV20sd0DN/R7L3nh84UyX3C0Tzcm1D11nboJP4bSYwee66Ig1iWWiY9jHDHK
szVo43UaTOPDqaAMm1KKFXLlylRDVQo88wzGfXow8+zna9VWybQOETEiABu1dZ9G0/TcurK7G2Bz
t2sB5hjyNuIR29kSR2wZ9sEL5KFkXy3Cx6UzNIjLBMmJK8xV7F2hFzPKxB4Eko6iH/ycFV7z7CKN
qKhCUTLiHlv48qlyS/NmiVl8joG3gjFMp7fOiWdqE/mdNM4Qu7xJ64yQlYrirxQqtp8nJ/HHtV32
A3pN1I3hqhwMp9i6CqzbgLJHF1HKd99SinaclZPU3n09ZKg0dhbzei7YFR8TCHLFOnJUjRFdFRxl
nYzeyJLM8ecQVGFKfgD8G7oWYJ1XaHY0/qxDPwns+jh6df4ihmnhJ4Lp+IqClmL8CXKiRow65SbO
vCI9EQz9F+qsmgx2Z4HtufKZUK+X2W4fW9vn9MnBGupwpjLEdtDh1WORNlhuJ1Fa3WbsHFC+4Hnq
aJWmiyY57jGBhc9NZ9cqcgreOMQ+hmEmcZuzCW4xbw7zyQda/JYIKHuGR7KXo//cRoVgSJOFKaDO
xEq42Ls4vNMyBbUKCj7heve86lWNlItt7ULIaoffPB1WQQgFbuu7i/wmrEDXBmbTVZdgITmxTFY2
wPsUqblMVAUA1HbC9E4VMF6II6vsGIWcqK9lFMhpWwFta4oN31dSr+fUxty0/dDLoyuGtmdSOIAg
X05n+DOYTCLYK2eKg93Mpy1hJocCTDbEcT3khVJeuprYygOTRWvZkfCF31nktYstXHqlXNUdrBz+
uSFqUk3KTTdejnK9trpgJuDFwUZvGf1EoOZgKmTpe9wyG/kEMitNLzLbFNOOuTvaKSYyfzjXtI3i
eCYMnn0VHrzdi76LmC+GMvLMUXRdi4WFGrnuBr2+9RAqBcbgLG5a5vOACqtDUViqfYtNW1xYrGsW
pNVJEhpiomDX58ZrKwrLO9w2z2qITmJcim2S24kHU/2uyJPBuR5DP2UEIJXo9+xU+vE8UI5tzojQ
YNrqrJicOIN+t0u/BLUzCkDCkafalSL5MR3HaXSbzTCqSm4Ykcr7JrIXStFY+sh1jM6ndJDqA3tU
djcxxTjXYS8xEQF6/6q6QR0EXeYQf+Fw5/t8zjx6BPGy8MnzJHLu2GMjX0PZA7F1AuNQDhml/TmH
y4oqNE7Rp/QZdrv1SNOv2uukafoN1onwbcQx2K3nNFZ77HJwMOfK1y/Igt6jJEmcrbHqRW/K1A3r
D/j7L1PGrRyHjerITaXMPQ6pjTC+m+Y6eQxKc0oLNmkSUf6aJ/OzG5CbXDESKc7dHJ4H7/e0lMfW
zlp1bchdnXH3R09YJUGCB5JZzXARD41aLqe8FuLenbPoEWUSDTFqw2jZqiyMFCD0aXS23pIHlNX5
BMruRwgr0ZGqqzjcpJIOWdzi4JfPxpBR82VTC+WvBrIW1ROpxiV4ZvFGBymsZkBMapOIjps5Bgwp
Iv+5YzLy2deBdYWlnRZxip/ElVt75XPSFYE5IEu2zXpB5Af96weNu9MpBXarmUnoKe5URf2mTmgt
XTfcmJa1C5SvopBR+O3BY5Wn6ZGPD3ja0pxeVvic41oF+ACxKY7pq+eHBiMu6e3VOLL5Wbl+Zr06
pDIuVSnwiHR+BhNQN9TMrdwkWL56S6UuKM+qnMuOTk2STV4WWrvA1zOgsiqN+qfJglu8U1K5wZeZ
2Wa9Dy2TlAcmsoG118OyxFi5Vacx20CzR1aNWDjZYHTJLiuMSneW9oDeUQbanXRqFTQPoA2j4aIv
5jE7txn240n2gqR1txXqHluyjK3EOvVSPhi6sTgarZwpL7jyOuk9E2IHz1rNmH3WbuGpkp1BWKvt
pMqE4ZCn0jOPqikI53HWfgnFQnYgDR3DhjQ2l4sZI4I9CbcidjpQl/BHGKowKl2wDIOJlrik5oHa
tg11zEPwdaIuBSZ/QVOVsw5DN02wdjVjvyezzGfSliCTnqrYbdHAY14+Rm8yyMttySX2GPhh8wVa
LCST1DFjD9A/BPZ9Yil8blLMZGe10qHc5FnmfIxzKa/0JOYX1dXV3ZLBD5zuZIV5aYPcSTedwoSx
wbWkKXeqM7NfSL1bGIhUdlWTVn2FmFM/+SJEE5bgYFBsieiSgxxT+WrG2aEAzyszb5XabnvF5Df6
CJamvI0t0Ra7uOn7F3RcxLKGMKu1CjztVReoG+Y660c2gKy/kCGNIfezKdqZj7vyTokSgYi4lYMp
9J7BFWofW2PPYhOhnM8L/W9PZXAy0UMqk1+jLh+9rYCZwXto+9NlRsAg5BGxuA5Z3N3HiGY+KVtl
n9oD8mary2S5IUZELoYWQ/sAq59hgIzTSeOQF9aXbPK740iLyLwmwxjgi+N8j5eNWMvnQQ3xjTc5
vuWt4YOP6CDcy7OjCypabRzBEYUtV5fTnCD76tNpUNhtY3aM4RaSONkYHXQqXceeU91Afo2hHCfK
fcaENT21pqufiE4VV+zIRL1jI5peJn1OyUOIxWHnSlFc+K4uH4K4W9D1vMk3dFefIohOGzvcTScr
fWW5cttt7I7ZM0j3igBe3Idn0pKImMpJgieRD+pWUU/9oNOCm2QY2uDUY/BqFAIPmCf9qvazXdsL
6MIZ3LyHNonhjbQex63zPJu9cBN0SUFYUBJoW3UOOW8MOsbcUlcA59lj3nhRnfAQ68F1dLyq07KX
mIWM+6CngWMA8Oz2yqbztt6JJuAQVxMGvSA1jrNaQVkzfwdF/Eujw0v51jeq+dD/fvq2NyJXvUwz
/Z///tP/Xbfv9b3u39/15ef213/50zeq//z25fS9OaG4fvqfLZklbW6H99M4T2GE+PYg3//l/+kX
//b+7af8ZjgISYFF4i8nhNeE4pvxb/cZ/QD6c/23//Xf/3lU5ef664/Dxv/9877PD73gDxYPGr4c
JoFwUhis/Z0bJvgKrC5GMGFIEPMbbOj7/NBz/wCBCFNFCOGHDDD4pu/zQ75E6h7+XuQxHeO7w39l
fgho5+dBRYy4zGUEwQtslR+Qe+TrP4yDAofwKA6m5ZPViSfPEEDI6lvQuW8lGQHi6u45JJJdGLvn
TgHUCznxHUTjfRI1j9g/KMy25DpXzsVoXcolu8NLuEtJBE81AlQpH5EyA9oG53wXJPnBh2u0HZuB
hbNJj0OMVbovbuOpfoS9fww78xo1/nkdJQ9G5pTMYL5cxYsL2tMH89o072OR8oHPyRP4On5wc3Ff
Wd1WsuZSBcx2petPJ+TgQ0zRNUSlC4wVR2zWD/QcPdhRfJ1UA8EQeeiG8jBE1qGfqxdsCV/qBv4v
jR70XFJUta6K5h3Fl5b3AYaDnkj3eXVPJpHSJUwUDgmYUq/Hxrw2pwwXh9MXi1TBqs8Bt6ZGfkkF
6VXcdGzpOWDhvNpgbM1XJG4fo4mUWztE1/jaNsontgYR/c5S1iEXakcG8FEJSjtYefHq0lBPp9OB
YivMJaQiVpM33ad4JRB/nDMKpD+cqbkrBa+KNSIvxCwn63kEz4x5ES5qY+/gHvI795o8ckFjQ6et
cT/m1a0Tan/VAX+aTffI97IcRuHB0E0RU5CzKyPF89X8deSFV1lDiQbgTZCSOaO7Kurecwyv7Lq7
cj1mVENT1iToHGCJhBiL6UF1j+Atn0AIb41tXQelfV7mp0Dj0t1Zk/3mN/j4IrJY2CcE/BnV34kh
eLDjgbaHB28y7wptG2voSy0KsVaUI6Grl2yHdznRnFUSVe9UYqUbO6IWFk8DMGDkOPKe+F5giseH
OTdPce5emHx+9YeUwXdIxteijtu1PsCA78tmuU+ppQA8oYgNK5D7tIYdPBzSjBBKmGqJtfXz7q4T
FjZJ+4mw4mMh/CN7iMfS1rdwHy6NU0M4Jvg3NdVjsph7Jy7TjWUt97LEA54SblgoxVqXJidT71L7
EODxJR7sP7PvwVaeJAe74HHwZ8cOMlai6pZwTf9eCN7h3jm3soKRF54BSOXwUvH2ksLt+vcxKg4F
Kl+EO5JzJm9BEt3OkDXYXvRbgmtbK4IISqH7fgy7fdCJiwx/9XoYkms3jxm5yvzFyjX88XI1++aD
E/B+dKyDnePJxAIpVf6SUMuF822Ln+ZimMpbYU4crwnqrTXED93kvcWteNOxf2x19e1Xm/zoobat
Dwpgz0gQHVuLF8ebxIUXZ1+M7T8IlyYXXNmbZfLO0AsPbNU46s73NuYcZIWDiU75Wy/7klktRob5
tZmij7G2rpkLnTHuhVK6vOaUIhS+eYU98z63zjlbjvw382Pxp2sjo+OIHSxigPhlbWTCC66AAq9P
dVTYm6Rrn3NRtuuoprizTd84KF3kYbBbkvoi1eo5B3uLIeo36oD4hZb0bYX2IcIRAg19Ad765xW6
ItjedX1v81uQ32G7a4Gq8A/daNHAXl7EZXOPe+K1Eul5a5KzpndvGaZ96Lrafptq/1/YA/zTncL/
g/d/IdAN/rk6eNSfS/Pj/f3bv/9+bz9JgOFJxgMUFQZ+wFvz93t78EcggHYhICHL4ZQ+XTr/uLeH
f1D7y7ECCNzp/h38tzbo+n8AZEDJC+zghDqEPvqPfc93hY4tE5st9kF/otj9IrhA2eKG7nFY5vfz
HeT2n6+bxq9Op9+ILKzU03lOPiRgV7wuteMeOEMA3eHm8xvh4xcpy2GTwxM71d+CuoOExHP7cTdh
4JnnwiUvGNsqcre2ISG07bFkAGyomt/C/n5ReE4P59gAMF1eNljR8S8f0NoIWYvTCo4DhR9Oj0+g
dlQDMVqBM4ThsVQG4xjjPyfbqUWr8Df8NPZpPKMfZC2H1QpgGKg29lHwBn+tUpUT6Z/CJfcGpqAb
njJVLtY29zy0LThn6TWWJm/cWlSO6p1Pf+1LsmBWWVMxBPBhCHt7wcWbNjGwVrlcKaAGCcHwMGq3
GO8JWLhRLvN1QqUExwKEGtIN2qc4hrSHvLD04iwH0iZTuOJYTt47yah6XBm7cewDEoCVbfxBA0Mx
acVL448asPs4wObfIEM1zbWjMQ1jjPN67FbWrF6j1HjyvB4K6WBt94N2Q9eEMYee2kV9U07fyFxq
Fs2npWi6YkvDBQpURxJQ7fRo84MjVFMOSgM1p7vZRhzANZbwZzPSCn4a6zJ0ABd5m8aGv+38kLlI
P7kheyz6f8R+AkY5r0GFEzZxSOeRi+213GtX81aC500/p+3cJjuZi+is6hW+SE+Hw0UeFfEHoB3w
f7zGkr1UEpvubNDU7TzVcQIxtKcd53Hp9XLLyEQHRwtwB9iAMgncrVP7aXkh+zbN92U4Ut6qI2te
DplvzPDul569HJqY+pN7Gk0TfTTN6DBaxQrIwbplK7pplohxb8Ohk+JXyQZ26yxdTW1B3DC8MWQT
yEpTTK52thhBF8w0MKySzucHJyoFVq5PXWyrimNXvtfK5VXwuyKWZ3PjkeyRrjYTEwfA6BzEJ7s6
Z8Jb0V8rOylXbKbbbksilp8wULaldgPvOMEu7FekplMp40NEFc/pRTiFOEMleXS8gfyyS6CGHEvL
iFNb49Z7UUtOQIgxLWpJNsVkaOPwyXF7rpocM9CZsabuKtGnW0zSFuyWEiv6nBTzJV0u2mCLyc0V
1FF2kKUC1XhGowoPOSMuUsjFuGFldVSroNmEH6IpnFuTFoIhSMSUlq6PesG127Uko39YuH+/IDos
iCc8L2cVkPaI0L/cSOOgKFpX1M5KKkmRFBJ7eMtzZJ2KPKAUhC+yqzwaeAH/+nFPSLaflghUb3Tg
kMcH+cwZ/OdFEYOxXTKlRqctYxS4FD2XRggPC9BfP45g7fn5odj8oMRwyvQdjCEC4OgvD+VVRe8J
bfOOUDf7qZ0QcY+VxcB1Eyd5DBoYmTO4aBLTtsAmoia8Xphx4J2DgN+dAxDE+egmpK4JE/W8MokK
+QCO9iKXo5dMNI6w/n8VVGMQ6sdKR41az3h+R9WUsV+isrEZhaMNtWc2F1iD5S9v6y3FwPOmKAqS
DC06JZTZ1mmf0nQwX6F1ut0abjCeh8LGQ58Q830eizwbGR1KhF0nxhF3kxu7vQciWFAfObVLAHQr
gIxAjiNxicHH3rNvDUu6t6IgM/xq8wSBibk9FdoqdnkOdS55Z5n6sj7gwjgVKsfIE/l6LgyLIqhE
GZ6f4nd9udEYkinRQmXEaJhUc3VHrRD6NuUL8b4Sw3CbZ0JcO2kKg8XGHcAh0r62ujlTG3wM02Ur
Vb3L+mAMVoE7hc9VXSks5I3ymptkCptqV6LoWffKdY271ZM7lEQaqVBaRTAK872gwOmFEVbwNNvY
hWunD4gAtVX7gi2kv7aBG3yh2xaJy/eLKNkkcuGJNpOMkRgBJldf7EZVEwgWnyddwn7lsEWLUrTW
ZEjF6cTB3/duFm/oc2ppAwAMEa7gbk6MJB33fkyK0N+51FtA9wpSvU1blJ6FIwAxNgs+2nAjjRnH
e1VhLuSfVN3LCf2zDjpDaS4kOo9KyjlczqiDaq4KpXDmRvCNHkKvEXIHHoG4Ek7j/M2uNK0fs+x8
uS2skkV15n7a059MzgIptKqLfr+MjN8zmF6Lm1z3uTVOXyMiW8I9i+MOaBcKxmK38L5AjO+Agg/V
eujAw91UdtOCWsj5z8LyeO9Hr/O4VcnSkfgfQ8lNkIdGJN/1SVIXW4v23P6mUMItbjrCUsWeCpUZ
PobDhJd1WbtcXwI5Rt3OOL/RKxt4ZMO0mRzHnW7sbqjzT1XrZOWFz2XPVUjDAf961dhqoObt+1+y
FsvxMMdOTjKIKuB8nyxzGBb0hEQBKD4oW9GyrMSEQrtsTo0qwxHGdxi8emS3Aex8u6G3ITmhp77L
eNWWbORqduXSvowSi+bW6iaWeDMNPOsaRR1Rgrv1bd3WLMYIWJ16Mf7s0Y4d0MrMJ4UGYNZEPW8H
kzIPARTD91sAJ+19E86i+ERjHB8Vu6WxYw3zt4SvrLO+uJkCdLcHDb8KNA2YDi5phZtym8exZJYe
5OpBMkWWxw7Ph9l0hhX6DdsOLKRgZrC8r8OufqeqUX6UsK7vtENA/CU72XaoMBLsnIQ4KwoBdDFd
okc395AJJl95D2nHqb7B+33ZmfJA8Sl+A7zzLJR41Pp844w0UZE82ksVHvPR0a9DaE6yH0zv1P/k
mmI8nO77vsZu7XY40TXbI5pSmvKGOzOdb1UENyWAGXDuFiJ5HJdooOsEqE14Gzj1Q+1WH4Aq0Ywa
Oft7yrzFcVhGMtG4y3n1pXuVsRjjvo0Z3dSChbCUTvPVqXDQnLKUtwCoDliX+12Y+k9jHiO61pm3
GRb8s8R9K27jlxgPaEH3xIFctdpzc0yOYT18qTW1pzZeZ4cKu42d0JSW49qfVEij2umNYQO00lbU
nfUm3lBR9GmSZM4on9ipDP9LJKfwkg46zeUw7gdS15aRtD4qgQV6aK5Cst3eM/bIdj7lyK9IkT/C
0iFEsEDYTB29JUOMpySX7bNI6bAtisfaM+dk4QPwG+nZQItwYGcYwIN+0+PVOZq425UU5EL0pJfM
417gDjTyNgoKoo9JakhiubO7GaKNq8+Z1bOIDfkdd7Bp0zd8ZFP2H07LMpov0Y6lyn9aQvMAT4no
GJrEAZcMASvIM0e8b8dUQ+OQzUIh7/jaLvR99uzzmHt5jPWB9q1EQWM2xUY9Coe7HySMxTjauKC9
Usf96kTx0RIl9aWOC/S+Mi8JscCMbTbvUjbZGP7tetcK68LJ0wcXjYFjFzaV2JCdmHv2QsypOo/q
dMoi19OSDTsbhMptZ8doKq7uLr00OMP2E18N5Kdt4oDrrOJiSuLhaRzDW+Ag1mpQ8oIRy2GMkHKw
DV85MmHhnmNoKF6+T1uQbG7hGEIr5Y1vZVjelLMNmB+nZ7FVMP/zFTcqqyCparXxl3yE57/yNFtU
bBkBiWeb9ZF8yjLdxtF8Isqgz/qncU8P2G2Tks4EZaE0Fi0q0T9PemFpslpK9zbtPOIDWE6EhLwb
OyBZ5bSnfNI/THWQfzJ2MlX8qil5b9Gjh6Mrps+xwexn5ELQ2xIDVe+ZMxRnPR1/D7UOcbDQOf0a
W1RkrdHn42JLAuuClcNc94rEWlP60XMY1eLMW4r6c4YKJXZVZjhKVXlBZKTlNZuZDaahXxxSCqXo
wMrdNt8OSC0Pqh2Iwmf5lLUk8TwS8lPcbBPuF5cZeg5rY7owVyTXwu5Xi0NPPe0rmm0H+QvMcsHR
ndtEMY67AAzF9SDiz7bfldsotTx31cmmLIDNp03whcSfFhcxuAS5wkuUEklks2CvQFy1+zYYh9Wk
h2CdLgCiOpHOHzFFkRsG3UWHPc6ST37ULtjmk5whOqY0aDTCVxwBk44aeQxFwbhRQXI64tolhwPe
xuiJ8Z2+qiSuxnXtZHa0q+3Cvk0r0vUby6550g4Mtk2aK1CRSxaw5Wr7cD+MFE/jyMiuK4tBYOJM
1IcRrUHem+yziDDGmgiDu+2VpmmTI3a5Rm/Fq0A0oV2VssTdZlPoh8rr34atf7I9DszuA+A+3aVw
YrmmI445dlOodgfXrYNkZpYDm2FYllHSiCPKMyZ4oQru+mk6vqHgU0WncvHctcItWRJLNPjam7MO
zuyQHVKChPg8gpGu3kE7hP6tWK0IcNiP4RTvO3Telaw6TR8SUQwbpifee4s1p1GJzxl88i5F3oVn
KcOJe04jT7KkAVqpkcpSe1QQxtv6ShJAW+uasx7rIqkap3A2vWuJh5Plccsttl53CZG/pZtBJrBp
v5V4OQ4eC+hBYwU4Srcpd1CJfZZD6a9oK1HnYWf1+3pwYzY75XjU/YABQBaYG9lr3w79QCYi7YJz
TAMfJAPxWQBjmlddNFJUVw49rr8qZGoQN6m4zDGznXGGW64yR6LaWKR27W2aVNVbFykFJkKN9TGK
x/pqmePd0PTJPiQcXKwxNuFl6/EAYWKyenZYaZAne6qk9SkXan2BpZJBblbAK/y4LY8hGZfkEI4C
n05bRggAULiXPmjOsSXaAGOm7J17KpnnCFl8H05zf2YyDhUnJ/3anSaP860/3bL0YNfgJkStvE13
M5ncfjgsYiz3o7UMESN82W+0SySpUHI+S8rC2uXOoj9p17VGsAqWAaFgA2NPc70jz+u+xBx0UKca
rGVrRwdAdcZg0fBE4+mxtQU4vpbURo/TBswoTY6Jvo/GLrp0+xDK81COd4zzEGcWK5z2J1g2ji5c
sitVDizWxlswaZS2mh8mzu8jH+go+wBBwCWdV8Z5TUPhr1Uf4IazTeyuOw8a2m6wSkhG42QDS6vT
CCMYMj+WNPwUnTuaL+3ktPkuLrIxI8/mzNfBZEXuGdkQ2R8C7YP3hbzahOdq8W9LjQcBKC/OgH0/
Ikpnwq0e6B7y1llZqbOhcOcz6NwQdZsI5l+Yv7WdJmK6aDFe+E1sWURus+7Wms10lhP4X50q/baO
1DWulgIzQYlRZofNNsEUMbKoN+iCMBSkyYHPJeBhtiPbnfQ64+1PMagD4zE5M1KIHSjcLkXskgx/
CFWEK/OAtf6zQie7k4Euix1QcTCobMX02tNteTlhkTxqVuoLemWz9TDKxyTI5DmrujiPqsW/GiWK
Xs+qCWAHBNw4+Mmlxyp+7U81+PhIWuwBUvnJn7p6HXb4BhvjZJcj882Nyl3vLRqW9gnhU10g84+3
NPwV4FGjT7lbdkfbuBgCUOs/wRtWu6Wd5VZDndtb0JgOiUNf4Y41qN0UmGNL7BFBuwL9S4e5JkCe
mdhutg1JNb9buJoHQMS11813wHmDvV/bbDQI6WXUuJeJGs59DpTbzHTjxvWEaFd0LPhYs7vxSNbP
1Re0+lm706iZ0F2g8VQG6Jod9c87t6/BBro8PA8q2SG2MXFAMo6N/xjgNl4nNedu9Da9GXztcBNf
1OlUKShaRWHZF1qkN8kcBLvKc5xLrNLhY5qY5SOPrbBfaYL015XdX3OAVCBI+W23cTl6a3s8BacL
cA/rWSP44Flkr2gFNAqeR8gg3HAij3erpVRP9sud7nMfFAM7+305WcVNEDYjZiSP+npMHS0LWAog
isZEV2RndNySCQNXjiG6yzVg0FJi9wWaXg1euzMZQ0n0UAJuO1yILsXjPmI1xyi/OZ/CKUQG4WjJ
DLQOj0YxWOmCkvZe5rDXCN7el8AM/r2hAvisxLNdrOxBgViWg2eYS+eOs0o5YMhV1uPG2YJMKzYz
VMknNy26F7p6NUlWz70TBEmRBdPk6EQhCAnIKVyQqqwehkkJ1DxKekGKFU384bMUPRAIeq/Smbvu
mLIJzhw1wlhz+thfKUYIT6DGetxTWM7f6CwMN67mBsc2AIxpP2cz51NdtOfZ4hRH2r7HndVnHY6z
MjqVD2KioekbO2GqdLPjkUlL/hd1Z7IcN9Jm2XfpdSENgGNc9CZmRpDBSSRFbWCiKGGGOxwznr4P
pKxuKfIvyX5rs7auXVpmShGB0f27956bWuXGbkFcU+MgNobbNS+83MqrZtDi3M1je9BGLZfgZoim
Nw5V8RhmcX5TiCL9gNU0PzOJqle9ameOfnDyOS3HiBj0rhakcLeRl3cNGyDNQkGbefZeNEWz64su
XZofRf65KKmPX8WT/4alYzwq2Nb7rKrklanBfW+p1MusFcbgFL9SGQ/3rY58gqqJX9LB2FvuIwlV
uz8ou61e2p6TvpY8x64HvOspaHO8CSsegGQgJ+Zou7loQ2jB1P/uoWPQlkyDd3qf2eyJYNvZ3ifE
8AJS3lguM+5ZNcTtJtpbD75N/9euQAN4G1Qw1Ne4KGd/HUzzKKCtJNXnoprqz6ZRzk+j2c05rBG6
FbiNWJdy9BJD3wxONUFTzPPSOeX5NNDfGUC782jlZTGfM8jVrDi/sThbyDx+YsuVgW/oxgaN05Hz
5xYbRWm9Mp3Cqt8CqDv5qYhealjTvL/NBdLYyPeh882EztqwdrmypuZzTpjnOCTVMi/+Pt9yi55/
LiE/f+G90CdXgwGMC+59rzY8LfVTSjkKE6xEZHimGbkcZuAalAqmqj8awVxvE8scPuAT9beQuxYb
XGglL50KiiPCfmmtdeTGn1slGSy4RkR4eBX1BrOGcSBKerWkNl96zyZyn8wW0zUD09wECTQZ462F
5tGuQFsz5lyoe8mm5qHOmCLB0rJuSyv9NC4urbXuJJOIJKyYRQUljKy1rV1LHaMGkOBaDon+wp9m
0U+RAZSAvFCvBCSjU9WoaGDrkJEo2rJ34y9RcCsn0P612e8K5Tus7KeGEo6mdJ4Cq8G56dDDu+Ke
FFy8YQ9KJhYltrUf/z77Pndyl9mJnRL2DoKYHPnSYhvSOlAQK3VNFPZ80LytVx42ElNBwqIt4lA0
9pjjD42Jxd+WccbBsK2M4uYVvJG5PFFgTtpnpSaMkDtBknne+aXMjRWiQNzcebAMsvUUjuq1clyO
laIclnxpQOER/EGAb+R6ec88CbsifMv2VxRP1DFz+sHVBu2hTTreQnihJ77giESe3zRuaEPxqvA9
bX/0If0Y5TC/4iDZbcYoqCs1EkeSGWQ7qtqP5DYETJwdzMFAd/DcLhvvRyTvV8MVfMEfE/wfsx3o
S3wr+oQRGYbG5Bx4KubHYRDmEIdyQBZqXLAL+8mda0Zegw45UF2u+Uk/dI2W88TkFQq+vDUsk/PP
oM0qcaPWZfNa+Bb/BlDcLJ9MgEDjPY9LZJnGDJ38xsD3SWkH2/X8ppxGJ3Oh5GVdfrZ49JTXfZd3
Lyz8m/YZmGWkn6zGpBp7kL5cXmhx1O47RIJ6rQPF3wbfgi+qB/LsZxpC+VY4szqkIR9vC3BcGCC8
0gGsZrrhiUK+PxxPAfl3ACmeWIRGT0TOejBU1WFEkvzEkdpw0hJ2Rwn1oOBepx0SpW7wbhoE7ldQ
8vBkj4HNLjXIDqVr7fLKn8sPTtTDU/kP00bEGxnyr6gMA/Fc0eILB5ZppiKgVVkSkGLjvv5ePMBR
9otIgfvJxoQWLFYwioX+0SszxEBnUsFVa4v6thrxSjJP6b0RKRcH+45sQdn+oWzJ/seH8mdDm2ge
mjCS+KUywmJadlQwz/h3DPXK9A6sR8TV8FWzvaPje3aPztTU9SroDQpjiq4yjN3EqAVPVl7fF0MJ
HgEWiLvN7Apn12iWu0nU7qeaDPawQSdla1zPipf9RIEsCNG+DZ4cz+gf/dpKdqFVW0cMzZamEyLT
fxKcLrVh7kv0SDj1ixouEOJ/VWNmw1YWrw8EMSabXNtSX8VJXm8aQT+jHpzhRlDIBK41rj/8m2cz
JE1qChEwTsCY7y4H/idXX82t1qfVNNOiYrOwzAvviqlx8pVkDhuIEPn/Tx1plzYVrhsWreTj3cUN
YZnOReKR0GrTAQppWK0X0XnGh8TYyQiPI72FZHqiMLgu89q/NdxeHatAhyvm9zh5TUqoDSzpciDA
kwi7+8NFdmlJ4BRYjJMxXCzZfdu/OBRVre285oUO6sQe74KyHO+yRLNc/NE19fvjfin1LR+Gn5P5
ZoD4xv3063HHkOdJ2VBTQDEmm6sEYbhbh2PsXP3+cxYfxS+SYoi5hOMNQdJfGlgvjA9s7Z2+zaRe
OSADnxPcwF8zU+j6kGCOgxde+aydKE4GjhDNlvzYon9/+/1XuLCX2FYYOp7H8XSocaPR8CJHPAOJ
BRrvMTscAnq3Jt4k7Hb8e+x86HKkvN7LeOIw//5TL58Y/GLcMXgW0ew8P7j84YyBE4pg2YRUTpCd
FgrZjEFhUVyKSr9iq++tze8/8fL6WX4nEh7pelw7KGQXNhqYmtlY5igRc5KGtyBrAZnEo/gaThqN
5fefdXn52KbLrUO9IW4dD+vv5bWKbhq2Y1aDmeVtCPBE5ca9bNVcvf3+g/7VyXM5kgFxfgdj28XJ
S0h1ONrxqXefZf7mulFar5yEYOwq7KUCvBGM7z80xd9/LiL/xZVrmzahWh8GrODx6Fz6jfG3VB4h
gYHbry1uTbNpjpNjUr2VwzpSRGOl9576+fjNTaX17hptX6ztLGg+N4lIWyyNU/1uw7ext8il7gmi
EIIS9vri3i978aQqv7wORzbYK0rGsucQPeRzmdpmu0AoA8C3bDBx1YCkVXQ1qYFYWd9/Jt26qMZp
OB6hN7jEO4Zw+izcHseskRl1do0Rgyln7cm3oYUbs58te7xCHqyCu9Hyec1MpJHSjzKkkL5dJ04N
hnflGX4p9gCfWVZ0eICMtWKWWzJbLAGFtGzLuq+h3bJaaKJgVsdBzkQDKG/ujQOaL2u8xMlaSk8o
QQTk930JCxGOf19939+QYGQ7X7LcDO6cfuJviAsAoWc4pdFD7scWSsI8tGZ57LBfB9smaBUCdleW
LLvspY2IRhCJnRQ+z13ciBllM3DQS2fFSq5gxH1T97oMdunssDSthsy4JdoYPoKkXL5cDJ++QDZ4
z9pq2eSloXnbuGXLD0EpZuwBPWkTZsG4d/PCgbNWIS3Dw/pWFMKtEEb7mKXlFNAAB5XLM68bN2No
4uZOu1FadQ6g6Gpik2240UuaUKezm8oOa+8ci48N6btnN8BEtAkMzyWbLgXmcU1MaT0lWZBuqzBo
9jpbnkwtbrwDikngQQiKcLuQqmmddTAOvT41+Yw/QtGV+sP+4bJB1TzXIiO//rEvyajKaF4VvVKc
qjDA/qPiFOvVj/+fYWQQk5ty/eA6bXXgXPvsmj+O7kI2D7xRHdppDr0NPCzj1WBE+AFvOPUHhmNG
8yeU2fxUWYYEaasMAHstjrY9TmRC7lM4tAA/x6hcmzPG3ZusYgay02Xb1FuEyLK8SQfgXuti9Chp
cdGYjTW2Qy7mHwrsrCe+clW1sdp7ZcDQpIBNTXOfUAm5Tu4RGka/n9wMxPK8Vp6WIezncdx/v/P/
LfPo/03l/P+PztFlLfFfO0fPX9vkq17iIc0v/tHlT/3wj1IBD1kIKJTpLpbJ8P9kQ8RfnASXpRSP
S/gR8Cv+t3/UFX+5y3/hDxIfZNqEjenvbIhr/kUam5wSCx5wEP+mf9TmL/p5kWGyonPAZfNy93gn
8bj+dTFjMUQcp5yFWqNq+JKNa5OFaM2JcsiobjZ+3npMjZ2m3TY8APeZQ9If+wTIandALrXNsdui
stnM/qPwdQZ09AJdvhjWLpI0kxwalqBHqjD64IhO000BAqKa/D+Ray7WSsvPcDkYWNTYimGLugCP
mA5AURFoqiYzULZK9DxQTfarKxG3EbWnZf0gmaQdBiPMwTZAEf/prN/9WJX9TM75Tjb5abH24wuw
A/CwkgvbNC8WhZNT43wd6LpsoiK71pmZ37R0ZOa0sZDKiCKBE7SJ++gIH4XwYJdPmyQ2Hum8ba4g
8cKbJD4oQoyedALczn1e35Lrb/aDrhEVgJxcUUppOVvZAJFIKmU8LXUoBA698DXrmtm5gYOMgjj5
+bxzeX0dfxzqcu7/8FO/O+IvfqoXEjJiO+eAM7ncBFSxb/Y+kBUsiLl6AKAenpvRZE4wz4oIeiLn
8TyAw/CwPgQBWQRCi1Seo2SuiyBMXpiVFJ99HaHSmKMIqcUEVFEwC3C7pWkiy7jifn92cOv+4zL3
AmqlgcQEcIb+segahMOUu0X8bJnxnxlmfWUCO1NoIxwAfXl/KqFjHttwfLRHZz745bCkylv3bSr7
8rYXI1QkWUlEd3TJPTVEhTqnwH9PTm4NT6waKYlrFPxCicVswgda1jTDAKgvsnA4YhDpdsKrzDvq
3nYZiIU9p7GGJ9p6cJgbsR/TvH7Lx1bfWKHQL7ktpm9ShAaxlLI4+iQId1Gk7LMiQ0TjGnq231P3
Yum8Oamx8W+R7IMtL+Tq0Xf78F1G8xMmo/lZdsQlJW/VZ8MviKbieFp5cVGf0hh4AXr4dMdYlK5d
eJMYD/JyPJbktM9qUs2NnKvqVjOCZVLYixeh7ejateYRL0X+4Pdzgz80HfINSCG1y3UxPKLbLV4n
I7qqRyQX2JLYPfx+Gm5837imXry9guqdnsesue2LEGaMO5PzhEfema+2wuO0yoKAQtvRAPNbGbhP
CBCb91Y6DRVw0B7j2Ei9ZDkG2U2cxODX+pR5Qii5tz3SjKtFQl8FuXoJJiPc9V7f3tV+gyfZ7I40
kllM4Ev5hyW9dfn4YXsmfEQbIpwByC/v4vGjPDLsEgFh3QQ9nAJWAzQPyobyH1sp/a0bcWpPrWVs
DIZzt4OZA+D0/JeWZt8SM1jP+GCsDc/aWKxnKX+I4WyEMj30y91vA3vfTERXrv9wV1waSfnWuGUd
1wLZtMwQLjaYVdALiA1okqUyzA3jN6TeYR55qJOQGrmC/DLtv1oMrPYFxp+tGU/NJizS6PX3X+Ri
o2Iu38NxMUWzDfMs7/LZOQpDgumHONaPff3he31o5tdUv3QTPQC6ZinFjOVP5+yfn8rLAuAICCeH
wI19seczLS+2jW6g0Bgxsd9irKs/Or6OvyBMCCRcmK3EG+n+fsoRfvZsREo8C1APo9e+xnDWJqHz
CuyhuTZYca6UsIKTV2OBxR8//+EBhnH54gGGpYAVAZ3ljNBCJmoXu0Y9YIVJDTiuKQr/2u38W778
WzIpIcgW+tE+TIKNpXHdMURkadn23qlP7FgyqcQW1DSptTYq+7NycKe6WCDOeImIW2sbkzpE9c3g
RPqtEsYhNWR6hGSgKU2tXgSCzNphhLZmcRw9Miworzx6KvZ+4TzhjByszbyQtJ2FqR3FKnjUEYZT
uRC3G5jnEFPw7Z9Z/VMKbMPZW1m4RPchdrwxWaDdTolzfQqm1Vz33UtjC7CzdBneuRbqie4otF7F
C/17XjjgaejTE+YFwT5je4jpN4525OL1vMZ75O5wrHuPDYjdgwHXZo8LmX1G6mmy5WBhmjpxXhkX
ulhMC/7yObMA3ssF3FDLDPAOTuFrho8OxXdec9SDre/chW5Ovw+c8zhFM1/Y56ayY9y4Tj8fy6Qb
Ua6UDcVCGiPVkrW4SVz7XjbZsFe2UB+9qJZUMcXu2W269M7IhH2MIyj8COriagSytR1lz1RfQtez
YSYfG0/PR114/b4UNOGWqqfqxqO+DcvbIE3omb4rITwDeG9qz9q2sQdSfSG2E2QUYOA7odJ9peB2
4e4W9KIYzWFsggkcyoKNrxaCPNYlhfWiXQM2ya5K2lbPU0ozR7Bw57M2uAIPgeUicj/aC5teAKn3
4sxYIXKyO+rTm2BipViXUGjMAbJ9Ybjy2pmbdp+7c/hW8rbZVziF5IrWs7bYjDHwO9F3nGdXBjdt
oJ/mqYhumoWiH/RziOJWFTd+j2ElYsi/b3zzjo3OpwRnyMOkZ1Q2qm2Glep78Kl14W3xFQOn0PY+
s2aFESD6GC8g/2HwglviLPVqYC30FNWT9cwy2r6ScSZOZpxfCYFjEUQeW/ggnz6UdWGs2VOrB6TN
/ASjdlqrzHup6J1kV+oMd9pT010fGunRqAJ6BkqWs4UM9lGBlU8tzYQbOqtjvltHrVOChY8rjMKC
bKkuiJcSA87h8Egz7idq0lIaYUf7ru9T99oF6HXkNed/rHMXEyvlnDvPK2nnW+oRcIx/nZbCBFQo
ur8ZecCQyarCPs5LrQLsq2iNlQeCWZ18lU5rk5su/XQ35lQGqd76AG4gXafxXN90JqvTnbalcQ/P
QN8P1pyTiI5vmAWMW+1o+YW1mImLheHQrgu84Cic0n5w8PXgyNbdM/AIMoixcyxROqk5QeNEMeJC
nlNJs4StknZTdu50KDgBZ5i1zmeLh/4LToLyIHn2PAVwgW5VY8uPLFWT7Syy6RraEAiPBopYtscV
XzD0XzouaCCk78Kt/UUGyCwbltfSiGG02BvyLEu/asrYyg2gluomXVo0UomNH7cq7eE0Ur8ZY/0F
u3GwDrQdrA1/mjCm0cxh5fF0AltEY0eRzrcNWuTJX/o8An9+ERR8SO74XeY1e16N4S426Wu0suzO
LjCbl+EIu79ASuoIBX7uU+8gw8Jem2rUB1Yzuf/s0/AOVXcpG2F9xOzCJ6ItqNiEpOw6hVXvUiNv
b4Hpxl+mXHZbfD0Im0wHJLUq/bzv4pouWJdgbwgJ5RBmWCSWpcA5oeeHOy8fjPNQ99VjQo6DxwIW
KkrEa4P1tUkr69wxloVavuqtNiUkPI1vUxcHp1rJ6gYZMCfZWuAaasGevKeMHjEzzeVLUMXIWNqj
MiKaukcCUDz4J4dkCJmfsEfEyDz4xdzQ1pkZWbgdfPwFq971DW/TBKryjv1IvUSc+4xd4govDqO5
cbGgDUUOsM5z5OtUYyXYTN6gjxbPMdwijm1wByz3vlKqoTAkHQ9mZJa3aQGccqtcKwq3fSSouaDa
2R6fUoCeO2Wi2G1Gt1sSZMK0kNJnad1C40qxPS6fhPbp3aACxw62R26DaZF6y5pg8qqjQlnRfjMN
9r1OMQe/d6TGsJ14JpC8SJRrifjar2Ics9cs1CcMiXW4Reymhmx2eQEDNEyxeXXj3VBNTbBmXJgC
eZqtM4G+YDNrHMkgFZZ2bg8q9TBa413lS5rDJtj4NMyqWKtdgz4odkOf1ku5CWuUk0y7guuVHqct
C0QaVtIq3Y9lEFzzHg+f+fCifjBzSgffIgDD4s7xaoQUh8VIzirYUtQgUlMC1coKVEe9WNm+98oc
WMk01lllWM2+f9U8RKlQS9pusgfrgzJLfXCrwjqDdIaXrWPrDNIWJhX+YsHmjeoiahzFFeSiAMRf
1VC6vPz6dBzCbenk0wNOaIIggS3lk5xnBnF2vLCa4fWMd627pOBa3+sfRqO0zsksjQIDmuV8zmrM
ritrnKjUcxj+WbuMDSVAt5x+mSZa/iKzKjTVPDrEwNUQJheieGUOzPfoFz6Cb2r1GpJdQOiVgXqw
VYjma+Hrwe7dZ1ywkrLyDgK8IFM3czYalfktXB/fI2UHNTzidJLUtANOUqHZEXWFMcTbiTTSQTe2
eytZJ1I6Y4UMOTHKy1MxmpO1oeUkfCZAwKGDV49wq+3m3ZF++DzNU1IzyAuoRMR0436Gomm+WOGC
8kE4HtUO+HV/lzES+TYHRnZDcpAGB8p8V1JhIOoSsJx2eVQ6qvW6w5F5V4XETSsylJvBdwa5zfHZ
7YCBJ9umn6ZdYlb3lIg6nwtyQDe04WEUAYPVzE11HxJXOkIEH85475BNGjoXmSP60QdR5HrcIqx/
kfifgU6wmzrCt5gOoS7yW59M131X2M7NHC5z9aJaUsVCHwesjtshDJedWhOGG4eVxC7wI//NauqC
p48a5KFuCkVH02Rv/Cgt3hufVUdt7/OEqt9rQUHf1lVdebAsv/pWTRSIl1FrfgCn1i12VU8gFrea
BFFVq+51botlqaJAUQzS4g1C6pcwU1kz9KRCeNrrWgBJoOl4ZfsKFyuM8AJbZRJNvEFFesJ9B6+x
xXycFQ4wIU9ZmqNtRRhwlWfBZhgr/5Q3xvgVwanZOIVN0yvRzKOV9dZDtngR1gA7koN05vjGybmz
10U/PUe288Ia89FP4nuNLRdinmLSPJnWvujaB4SRHhDFtGP4o99iCfWohZAHs9SPbxWxoNXklsa9
MZDpHbGC7qfZuCdwEK7DhL0k8+5p24io47N40be2O97GJFdOEkDTbVPO44EpQvBJJJV9V7YhTKUh
F9Q+BtUWK7S1pQ4GZMWkY0BkeXReUjj3VVJnT70hXpSkMUlQ0QYqrfts9JF81q5KqfZLKITFgJZu
Cqq/DmHUPNPa6r12owHSxaGMjYlyupnnAPpX2GoQah6tNTYj8b1NYzUBWYpfsra9p/nPRCqWASNC
zAF72dkOZ1+8p5X7FNpgwVqqi2Sht/+RSpBs+AxpR2mCM5sX6ugHp9iyEn2qWHamk3lr5v2IJsKO
TVj6rfHah6Bzv9i59VL1PNNrUz3oqHvMDXj6CTXaeUpZovn0fa/6/2zE/QtGaf9VngGTN/8NCEoE
a3/a1C8sp7/JS8sP+J//41GW6Geff56Bf/8TP2bgrvWXs+xfF0mXQTjZ3P9kKDjmX3RV0i7MkDtw
idAyn/5PvrrFf0LLZwT+3TyyQNn/noEb1l9sNE0oTOjDtmshkP87EIULuVIICzaTCQUYmMGCXFpm
5D8ZKTwZDg2zdgQT2hze0kGApOvYxf9pE//rFv7Hxwhm/h4mBdcxLz7GxtsTEUWh9qvIGBoETXyl
h9ba9GztaIWd/MefzsC/mEnbF4BqwFK0pvooQYSEhWs7y2H/+YdFeUvwV7M6rkPIsO0majBCmrxV
S4EntpyM1uAdWrPmXA2lYgtMRSw5rtSDMpPj3g4xNmOP8uiccqqSukRrdMKdgwrJ5icPUOltkiBV
jukQBnaEZZ9E/NDi/g7CGCAzfBdhAir2p6giNwbfbAhxSxkdIL+WYiEHisHcOVa/1qKjdphqNOhL
w0n3+C6/YJ/uaa8ZTYFAti6X0HdPSpm+U3tTUOTkzzjowtITr5p+83TYEAlxYrrfTdMAtEpqOMTO
6iPDaXYqYRqUTLWqIiYfkuSViD66EyGnZ0xChRbrkTAomXud8v+tyUGZ8d50sCRnq7af/bBcVWwu
2Wr1rPpGc8PKdwzU2iS1AxdRStTsmZzuuJClTTaexJXJZm1MzdjX3iZjgQkIh33pUgDFdwntNS8s
ETF1IBPhkJsmtERuKigMfY952IS23BF0QZ/lhwPtS6UuT7jIihenRKGmUiLM022mMH7QCcfIO/7U
xGbZXFHoinkKdZ/WwW+YYvUH6HaVfWVkHsGsepxtTWW0AORUudYQrqu6DOwPjtUsxu0qxuAG7ibN
3tktU+jqmYZv7jnmBuAnwBh6pyIVJl+G3AZVzovWkRSdtzOOOGqARXlqa8GYcxY2t/VKVLRmvuWO
Zec7RRszbZ92idq0KuyZTOu6n4VVkr0ZfOgQPoja00jdTPlAhs+QR8+vjAXcbEIZtFZ1XBsgF8aq
6x5ZQZveTaG6qn4gs8AHkinOzXMxmIM4SSw17Gvc1BiJI+V2zhh6NhbOZQBOc16x7O3JcJVwQeUO
L3zknbw2rr3bMU5oCF83ZaXkychkSFN86rpte2WBYNfuui9gs25JnXtKbxkI9ZDGioydLwwEKg/l
LsbtNL+GNKMZ1CHlTmc+lDm+9PUiGOc3JN6y8E5IkM1nHbck2GgUyctHI6U66uwibVkfHN145Ebs
gNQE7GFISVhlVq7HRJl+5py+w95JCax4WOnJLS09Yzd9OsEqnsXkKubuPn1ON4Q4BhZTRJ1ClpH+
QMfBPsB+MF3VpSu8I5zMeTpPM+hMMg2sgjYD1q5Ordx4Bnm6Ad4/ZNY+1U3qH5SFZPwa1k0z3Me9
GRXwrkJd9Y86x+RL5Rzm86yjnqnIP0noTu3JwD9N/iIOQCJjzrMiVDiC0TVQN2qQ7ZwG5Y7Cmflh
6Ee3IWjYEB+U/aNTOoZWjxPG4jQ888wixkSDt43d+z6iyHDs2MoS7g3eILG07nxF+i3SHzrW1Mb0
WKPxKez/QsCmlVp5tBz2fpxta28GYbuRQAuarU9Wma5PP4MxQHOgl3hrdk+DKFd4C6zw1g1IbbM2
4+IjZ2uUoY9zATL5uCrxYsS7WdeR3vsgRM3b0M9o/p0NxoZbwR4x2ugAothhbNFYNmTYMcSbhtmp
K48Hh/Vk5Ebt7qsiBeDSsWp2jnnLkrGK6ZzY5A6nY+UbVhaB1nbwTGwwhbYG88oZozhGCdrbyVoI
3YxsF2ZJ92n2SkfhpEN6r8I+hiqK626IbuK+jBLqv4fCT/5ktvv1dclbJRA47ULhgziyPDTjX98q
np12rQjIUNHlE+ttWUIzXxWkp19+//76l58TWMA0eFfa7qXOyHsf95DDql/SGctwrVD9I3a48N96
Lf/9kkQGYAa4UCIvO0h8yi+xRvMxBlRo72oux1Nt1gQzXH3tJE5v737/s341jC6Hz8TdChgS6JeP
IeDypSz9eJw9GHpihts+p/S1LDNRual8q9nEZWyu4IaYn/NIDX+Qbn9VQb9/NGsCniJI5Ivqc3Hm
pEmhdAQtl1RCxNp6yIsd/iRzZzIc3Pz+V/6rj7LhNeE3DnhB2+LXi8TJDC/UIIhXfe5bKI6lfz1Y
eXJtEe/+w6/65wFdfo0tQkxu2AUXG8XPq5yOQHTjC0oJnWEm6FiPil8Ule5HAE0VeETCZdScJYde
FOWPc/lv7Qb+Sw7aL0v9/27E1O92wd/4XtL4q/55tf/9//+bmOb+xSqfqCcFJOSlrMVT8oOYZv7F
8yJk2c4y22YF4JvIXH8v920sL6zDcbyyH+DOcFge/73ct1juh4J9wyKycoNyy1wg0n6LTPt+Qfxk
YBAWepwZeO7iTQSI+t0s8NN6P9X1lMY1afC4sFH+s1mKNYyuHOhhrd13fL84p2Fbmf7BUFNPTLup
W/MoShkZe24uqkeTvJ/yO95IfXEELOU67wkmtfpuCIRxJs8/QxQBijNvnKGOXgoVBEQ8vbH64o5t
8taMWXATttS9rDq3UABVGqiHjOhl/DbYloqvwbjMx8Bu5Z5tULQrKtpbTpNZEY6CVmyS8g5L7c8u
ylaehVeTdhSScgsw+uCmTfukK+31UDoj/O4szOp5SydFTkce5RDzN0yEk3/t9ZOF4pRn6hBkns+8
Fed3vB29zBjmTQay2txP+G2Wihq3N79WdUFHCj3RpAaDFXU0AQy4eVheTCUdG2LbgpCPPgWtTZ9J
4U5CnD3ZCWsd9R2LT2Lxixdo7jWSpc+8773rZPdSs9RHtWeHUK8msGI7KBWkctEQ+gfmJANxKdRW
ovoUj96RUnMrhjqGupbSITxMspIKHdVRCbch4dhBqcGazYtX2Q+KZjlQ77FzIiwM8LWdio+sFcWC
UQuzczsZZL7F5JVfJH0pA4WZVfIYNoqlIenbJdGy9DQ7bvappLGC/F4RdumGBxhTQ1NpfRXVBmjV
HKInzSuTiW3FkpFzhi4AajQN2RBSpNC9WsNAPWAfLHJDMmzzqR33KfPgHSMj7yFVjvoCBx+NT1OC
Ai/Eqj5OrZUcZu6vCqeDPz/P9J6+V5AGrDVECk9u08A0ip0A6d8xa4nybWAl9mMpup7JrSHlHB1Y
NHGsWCa2+UYIN5Yfip4pGjsX2+8+xbUe8+uSqUtwXTltQLy/o4hIRPs59hrxGZ5/GVor0wqb+QwE
P0c8aimcIQOKAets2GDGlvsilzsT4NGHeaLBz6l1uHFz77pnpDeH7bcOa+cqVJ1cTRHZ2qRIr+Ie
s0llLKJV6nYbsw7b7QiXvmiw3IBPq94yV3+YNDFamtVJASozjFejH3wZtKL7B576ChoQpIm+dw/5
ACBEu+M+thVe1aToScjSj0qS77ktzOfFdbRHGcOcNOQ5vkhV7NnwXmPQ2FgDzWYtv/kwFWpvN/5z
RMkqsN8DXBuUTtsNMSxbLAFNJqX5bL43Y/Vxnrw3QqinlJ7VefTinTM4wde5cN6NAik4iO6MabYf
K2366+WFhDKVc+9HC0XNtjdiChdfKivsYqC/wITu5E1QYhJ7iOHkmJvcVfUeQNktqIFsTVq4WUsi
FKsZO9kbZaPdaYxCbJ7xdQjcB5uea7+g4720Eg5ISB1B7T8OGaHRIS0+hcB9N7VD1WBvdGeFmoa/
FSywTfdC1pMmtjJk/o5uVAxNazYkt3FCX1FUvGBOy1ZlPFcbKzSZlaMCP2FX9x6Ymj+5anjFu3Q7
zJRRNe3JzOLi4MruZoxk+cRTHSpx18pvXmYZOznIeG3jm5WcxXE6Eid/yIaZnVPfy21CueRKxzUt
N0XHHICCHoh6JXt0hoQN5BVacoFozOuIbf+aoux0F3hLA63dqQMQjE+Cjqxd5nrvAXHWm3o2i3MV
akpw+mFj9YJWysgLrxuNzWXw2dBNy4DRrNjbqs590I31wq5xl0kibEsRzT215YeMQA3yhXvV0LSc
AchLUMZIagIdzgimFs740o7kE0oUrh1MKnfriSa5oQ1gXedttEVMyg5YzilccsWm07U+uqpxOAqU
qqehPsUgI46dj4BHflRt8UjTitw8+l1zp2gFOhO2TjadP39BQH0oLbc+en2h9ySiPxZFXNKnu7Ss
DmO9GUz2GWlr2zSdtgcb9NAZ4rCAigJGR5nmJhX1dTs62xb8BSXwRvbKgGuvnfitHDrnQz84t1AF
NrLtJAgALtOstsJDiaNtk7S9OriDfmrG7p1CohvyvSfMihmP6+65lOK1CYxgzcPGOI/t5K+45Gi1
NdR9kSJAw997aun03NFpeKRHhB5YHvQDNTFdZK+tZklUe3SvcketChwsKXz8vLOwNiSwu2TfY3KW
e+mGDKINrs7auOu7/p2W5+MU12dhsUifTeOqr5x7nm/l2Z/5zW1A/3CW2h7TGPU+VeOTa1bf7GY6
ek6yJUEcb0a6ntkyh3silotF1bgvyAyulhDzyhiNK2A+RwT79g1P0FaBhiMFCjLNIh+5dorCR6Ko
v0g53ZX/i70zWY6dO7Prqyg8NhToDzDwoBLInpnJvrkTxOUlib4/B93Te0GqiJJkVzhq4InDQ+kP
8mYmkafZ395rFx7ejkb+ETGDQi9Jq7Pd0fdO8rjeyN7ccWt8XJSPQ7x3wxJfHrDJm+RW88DI/OSO
4rIYOFa7jQdCqDqwteeENEDzsdyBFpDtjy71/FkyOoDjHUPewyNAxxLUOyyNO6umzIYMsq4xvTcm
el3gPlo94wMUmVcbhW8XxUIa1GAjwTS0ydeynf4Iq1vgowCJNbpqu9AywLAuFpZqQh/1ft3HRqbE
4tlTOZYYWbbZET9yqTlBJRWGmgfTK2sYT+SowRPAlFbQ7o4tS4a5MEHzGVUHlKANmIaSeMzCjBfL
RN0w+9E8p8YYL79svZWT2NKDOHnGnv5fBul7C8uFAyTNquGw7WHQTNo+ifuKkRT3sBf+eGY9XGm4
1U/6jEcIqvn0gLVJ/2x1vkdhw15hBpwfnGR6WlPatXMQNJnA2yQ3siN4Cg/sLSce7wb4DiYufZXN
M/RQmHwPtW2tWaMuj2uZExcJdl6qh9wlI4AYarpNQ/R7NJMBhJpCZtUo6US6pTo9O9DAgEd/IC6O
gwwThhYBF/aNY1aLrCndI9SBqSYbURYtUjiJ/Yh4HoVp6hCqp+wobrN9U+ROzKUwHvu96WdLnmAH
NkhIwj7s5ktp6qql784oQP6GRUm7Dh+vtVSOtYmSRoAIry1omk5eWhBKvEKwLtDKlxRXBJKuv+8j
Lnkrt933HuZypp6FhrNyj1AB5CcmRLFC2LtfUBGb9MWI+1o8Uc8t4yOmzab+TG0e1C1HqPtOUxn7
yWJGottFnYwvSa/RllT6HSFotp1lTMq1TqZJqmHfD5LoZ2oyk3WBLTiR+oaTMqf3Y+5Nkl4fQvxH
iLdThKmHYxn9gHzotp2meajVxbQ8e7Fju7uh18bstlAMP3vbtOs8mu1GfwDANkTJPickivdFUD3w
VuFPeeT6h0IS967RbV1UJ3igg9/aVzBEjJxooUvHfTUVoAeln8mewafmHggYtWKfRHqm8/UmakEt
aYnbvfTZQBdGwNVmiJAWYUopWHpdWpZrklujAESjHjbuNy3FMm0JU7821kj7HBNmwc+QF0ejqUz7
NQEFFW2qEY9q2JQL8+ZJJJQOj+h4oBStBSG+TvGjzQsBo05zu3fUGOaaazEcTT/FqZQm1Fdnlvtu
apY3k765D1VkirMaBKLOT7cTHv79SAsWLU1a3IfNVIIlSCZ59AGzAHyX2t3ki/rogmq7ywc1HugR
G49aLzDJF6x2zqwpSBb9yNS1YN1cFnG3EGU+iMJJTrrHssW71LZ+0nsh1XbEiGpa4Q7UnbCPLXF+
9la7jIhgSOCpqZ/7QqM1RvcKbuONfdGGpvgtM0EffaJlr9kk9Dvsax2j4JX+LzjjfxeR7v50zQIj
Dhip9ukpRfTd5Ft+nZifbI3ShLJE72TY5hW3BvD8inNPau5gTmS73Or1zxmfI/ZOlpEDZFEuIK28
+lHSrfvKZ4PFCdWxiAKtbr371nDzT+6sybbpNDqb6jw7TBP2AQwyNoOaVJ9AO8+fWu2Mxy4vqZXq
IDAFKSjQQFNTtqXGwH3Q4hxt3rP1HQgYL1Bm9c62UwQ4AZp3ewZC4ufaiOE2Sl5xXjDqL+TZV70M
rUJn1AC8VmyEco2dr1hvNjBjhje/jwDrzakIEStBxsyufZha+d17bbzrnWT1vLX3ZTWUd3G6CoOA
lgOIoSWH1iILjFLgLipK3yTx1tovU6peotFOjpmOj9wr3R1TE4Br8eBCANWNkwG1GdBbmv4pu/Ui
C8rgUtLQsDGUkdEc1xdPbYyqYo70Wo320LzxTjiizr4a9nU5zNwkM6o+ImO5jmXfHBWGed74MO2x
8kyA8oTM/78SA0nl+PU//ptpIJL850rM02+6nP9y+C6+q9///S//1v/5xhtHzTORpL88s/esXTZf
v/8SqCr5l/Esv/bvgo1m/xWZ1aHpGpC8S55coL38XbHRDPuv64VwzU44OgbAdTj674qNJv6KMktq
lmmmQ+bmHxtsSLX9lXkFzTW4umHmO/8VxcZYdcn/EGywPHtML7GGEz1HuvlfQkrLVE5whll6IGgV
u17UulmE1RK11aGDtknrLWe9+jPObZjhm0SzuuHTMpQJQI2NPbE2//AB/28Gq2v66h9fj2uw45jY
sS3TNh226n9RHE3XnHOPBskVcIMlwWuhagZDRmbTClxrrtM/1NZ7jLsARQ4K4t7i+KsFd7G0IkxF
DRELmWXhjBp1vviv2foZjAOK8Qno02jB9RzPxD/robFPZaQYsLDXMjPXu3DJyYE5g0iK/SxnboJg
LTs7AaGOCmdTMOwUXnuPrxRunCMImz8YQI/1/9Pr+medlmAUDxf5anrRPQRwetP/+XWBnOB856an
rnKKet4uurKnOzDDyu23XAs0T2yAoy0ccYHkVO3rxKlxOOaGnwovMIYMFzhwOW7X3Bn8qkVccec+
ey6NQrzhByumIcw7GOR20A0QksBjG7Ne/F1s/r+g+P4/FoRcVdT/fBUKqOHqfhd/+befLv3DivP4
3ajPIv3zjxLx+hv+vuCY4q8rVuBvNAnXRCBm9PP39YblhhSbxxMM0MEwdIuf+fflBhUY3yF+kNUO
wtRe/w8/iEnGkueJ/hSbtYLny/2vLDc0Mf9LNsTkBVi0aVDHorvUd/0tjfEPCrHqyZ/IrkCmK8t4
wJPs9CQjZEPhoaax+9qd/guVrNnrja9+2Yveh+3oyhsKav1miGG6dSiGBNs0Ue3iyPARotJPq2Wa
GS5cLUNSS+4esdsI6e1NqyDtdOcbz918cihzDf/2G6c2nUJNFZ9zbhrh3ENhZkru1W/JVMr0ONtV
c0TxnF5jp5F3rWPlj/bYOXcu02qsHHXDTzOdDBYYybe6WdwXIKLz6zRkIpAKu+Js8Bs5LSZHItlM
eeVgXUY3sYLU4Gf1eaq2eGOrS1HB2YsKeUvSMr+h2n1lmRRXwVkxdAvLPGYIDQer6KFBRNpbij33
VstSBDCZ6zdtUnRLITzvVaINR5wa4qpk0/8AzfocQL8d15/URn6jnlvOM5mcr7aL5vPQ+AUNyLxk
uojkbZo05we+tDhwNxD0HGSfAhxjCBQ9v3VwtPF4rm8Dro5LUyuf099epTeP+U03W3Ed5+ZrTPmp
nGr4mLwOkEKF8jE57qECjRXGmnR+7Eyv33xlkylBk5M3hdx+cBDPbw5nx6Np4M+Ugt/A7fCHvypY
NQOLzVHXNIBYfWvg/cMO+2LpfMxZmeg7Vw7jjkJJcaUnXRykyevFChwBqp3z22hjEIFVmokrU0He
Cd7UgyMa/ayAZufB7HIxXIVR/TAkxbSlC2W9oLegkq0oMb9Kxe/E90eNs+toGPH/9sdrZ/oBOlwp
+/XDzRLPPbCLaoSD5sj5yUTx2VYF/6I1fpVd9tn1Ggz+1oE6xMdaWVIcfJu3TFLXCK22/FxivQoG
mJmhaGL3x/Pm7sfBAXG0aNw6FHMiDpnVf1lT5F5tJ8dZoHX2L7M2+RS94ZpLZ7yvZoREchBAhK3+
FZ/3vVFENZaetjaPwksZV6uxLZ66VootzSBgZNI2x0YapXua4vHJI4t6rxQud2EedfrNkdwFSU8C
nWE/3MauXw8b34KlyBCUrB1f22tb6mqLQT86r+ebCxDmMsST332k8NkC157So29x12azH8IELjp3
uV7EX9SOOYdKVNxLHbOGhqo868vS63V4OtcNXH0ETsBbnQNHeukvZO+x1tee/M5GpwjE4MOkowh3
CewOw7PwvP428sDTxgCrzp9AQ5aL5eyFDQ+2xbbyRl3ciNdU1NuOJps1YDEnv0kMz+dlcTuuVI5B
ee88Ps6xyK489QrYmmZsIQS2sFIVyMm61eMrd97mJBZETaOEIuj2dW9tAHVBNjZH86rNbfTow63j
0ZL+vdK5aLdZ7mD1ac1LPvvLNSbPQPzbtEI7H7iGpsSlZ5YNYqAd5R6x9IdDgkUcpQra6R6kQLYV
WO6v0lUWvQXR+KTXtMK2ntKDxRHxqWhWXinNue4FV4r1CVot3dEy5hxB+f9RxK0eDZZKmjWxg5wY
djDYApftppYWVnG01nb0z0bF33Y75lW3xVVmba2IeYDN/9xZA18Jjo1OaKamTeNLEnEeLsfToNmv
Nea3+0QZxjXDqf+S61F3MiuN8FTfEDzNwYZwfdcxRHE/zE9lb7oUg8aexZ3deOl1N33zC+G8qcY9
WQshHZT45FmkVb11NUlk0qJ+HBFtPqB8oMyNVSJPNmG5V8fEupHmcj5Espb3yk3UAdCGBWYPDPpm
tHKAmFmTn6WRaRe3ExH+ftIQOqEFHO2cj/D9jAatgLQL7xrAwmnQePipmyb67iR6baJNB6xcglTF
kj6BEPcPzMZmndhLLSTbTxbt9ImKXTPp3DeKW8wjKWhCCQx/DqAo6Xpk6njl81cbRamvHxRldgM/
Wu281mtf4nHldk2Gc0pqPb6P40ljJEEUonPs6WOyRArFEsry0CsyEjnWBWdqdeC1ZrFNTER9hZVv
o9cmfutYxL8XZfKeOuqVU7OVBCq093yJFmszdeTw6D6q8xP1D+WFsEMcmp1pHlU1UcOeghvqqmqd
dxiDv23Lyd86Kxzabvh6R3L4M9jq0kEh4dTL+/U0B6f+ZId+D3lZdwm0NlExEXerIYsWJXz7Ts3d
JW+RVmmhjbFFNgOldcmEPE8gdG3i7kweKMT3xwQy5IFDCRd3fSLd7UdoAPrgvnWDjj40euMfDeYn
Z4DmuR8AsHd1wxyk8ZdX7lTeeZ5iff1KWFec4iaL8NrBKanjdXBGuOjV8ICdhzTtURUWzTlOVF7d
RXO9HBiUD1sTHEhIvr2ix4N6znX0dqV4KYan3Ld7/HHulggqa6te84Xw2JC7QZz6hZmyi2B1Y5DF
jA15doO2kRzZ79Bzgc6gVsSPhVLzNXZG/5zKJf9SIyRg6ptw9NTVM+3zrM8GHNzGMsvv2Jiri0sM
atPPDU9xZte7jvANQnj/BAkq9Te1G4ldSV32t9XFpU/740wLGQt+j5O8NM9Qb7UHvSS1tuFJFSeX
fxCdbmhvfpPrXxmX03Nve8mr6U4f2tzbZ0wrDohbW1U730nLh4Iu67sZkM3GraHGtdFCaQAgoUcL
KhHzSQPojNmk0U3W7cNEsmaPQe/CPbZ94OpV8QMaT3snzYPD7985WnmvtKkK0wFDWzX2JQqHNu6j
pLzBUXvNZzHda5Ciww5MEVVO8RAkvtgwWNzYi1Ve+K7OQdzyEAPpPY2i65F3mvImuva+h+gQpKX5
TFordMvlkxPsHEYgFHe17/zyaeU5F5I4RNNRQ4Hv00HghYXTiOLJSgVh9c7HCU9A7YRbF3N8JrRA
92X/Go2JOLPSVFtjtIxdrUg/VE0+fC7DVP/KM2REMKJpd1scYzpqZWTf+kqzAmFPPjNn39/3NXhN
chzLT+d3pF314ckgd3YDbKpdHcLhW7s14x00zTks8UUwSvasfUakc+ukhMHMWuu2g1ZY22Qk45DN
LtEsRkp/rJQAAjfjud3OFnZXcKwvLpvbpcymdmV2GtrRNtXcbKpaM7HtjqYTIEO1Ia0y+os3le6f
2ZiKXcXBN3BET87Fp6NsjlS/V7MkQ+eJieHHJHfe4IlAV4AZhnw6Jcw78dXxlT5ZjrwkCGHBoNao
KHSWU8ZIe1/X5YUQCM0TnSv3pHKqq6axTnhp775YsnyDOjUyE6EIQApbO7qlbPb4ehGQExpXvQK6
aVZYXVAOTgT7aaQgpqZ1mg4UXFw2OM+YfhfixyW1oA5tYpU2g9omKznMK4uowqqXJkN6HvDgblpM
mgfPkN6eqRo5KbvVv2ZcEnuiNRgHe2ve8p6ikHjuAlq6WBh5JL+rvG3/xGu4TE+7XzQfYRy25+xh
4byyt/zJvqtnm9Pw4F0bJ7lpC2c30iuYIftKfyKdcpMuMKvKjLG2qNnbr41e1JgIc9iScu3/+NNi
fxTsbn8i+NfwSbCcwmRejGNVjZ6Bu2puWMdzzbrIPCKnhbrkMdtGSz77GK6Owi7IpykuKMZiOxev
6cjDtUQS33VYDHeOntTXaMAUSl+4Mz1jHm9/p7h+QwY8ycFfWFJUbxiBUQ/ZpSzGBRJ1uYDzI6AS
NmlPGhiqcPvo2F31UEI8/zCspNMDWvyiPf59BsvsKgIPu1nN9wPW4UdM7gu0tdqKPp06J/MDNuPV
gRQec0Ra5qOW9vYLwppzS31X7qLMafd0AjJfk4yZJ0Lennc/AlVhoqQDbO8q2T4MCBFiY7kR8+q+
GhTuQdF8Wm4pvtgolqOTDpjVpRsn9+5gLntZ8+Qlhqf2RTuK13HKRkphk7He6ENtXGK/KI9V5Gf3
qVUR9zaHnowjVTvZJcmdiwEnOnRFv5ySsk0I9SPWbERmQuDlqvSoGTKkFizduQp/TtKUv7H2gMro
e1T5qUq3IiHUP1EQuYkHGo3n2Hmfemglo2a8YKP3gkoMXziY021c6pwZ65lFmn36TmEa3E4at5Ny
aRBrhPdbNtmybbtBHeIuGe7sWC/uhlj+JhuFV9tQ2m4aOI3HK3Yz4qH9GqSdB8A/H8XS7L285Q4j
9VfmUF1gjvkpVu64JT5N+TBzoJ1f4hmZBucCKCS92OYyfuZul18hBds/ht8YD2Mcp5TpZmmoKsGh
DEvXdrL08sDx50FU8y+cGx11C0N8mfi+hkumxu08Ru5JGE58qlqpbXOiJ2Gq2rup7J2NzqU0hCxW
76lUxPTSqfww04LwGjkaTA8xu0GmVetYT94RUPhi7cwJ7SbeoRT2joq0fKv7lH6RDMR29ZxP81Mp
HSxIbp8HcD+eq7oiENBjXhjGl6lE1erTzP5oxmQ512Um7i1cUC9ElyOCbNbrooaPqFyqe+WIhHug
EVF8zBi9oeNkatVX2jhkAUvjE6AJ/ADlD6HyKo5bnaso+suKXWYt3QvD4ZJEf9Mfmb3Eu3bJnpAY
jviC8w22p/y9oHuSwdlyQ0Egqpx2nzMTVZJljPA167mb2CX9CHsyJ9tTBt8zmJz8F0UzWSAhe0ej
9oNzKoQySFpy+sDvsZamjPelUy+bSvQzvTyudnJxR+/I9oWFZTThEiW8/SqaN8rQkO9GFhhtuRuB
5W5yPKMsN21GSVFuXkgiDtuWpAGFCZwmpd44Jy33ECxs3DxenF05lhobphlrbfgUbfVEZwThxs1x
IVIMgELdWc7AiLwWcK3o0Rg2GRibEK/0EML8mZ61WHhMrgb/Fx7hPhw8J94ORXxqdZPbvm/90dm5
iD4Sc3No2y6wQjilc8MON+wzzsIBMtDPDOjiOIKm3UgtoxSoXkygPT7PsarOmev/Ivf5tHSUEuGb
vKSpf6bC62d01B8rdok65ieaBYeNwZkilY5/V1cRLiP2TZSca+JHe2KJoWZl54zmpMDWGU1OvUeE
Qc6vVaGdmZ6+EIEeL3Yza48NLEAsC5hw8mynOhPM4nJkzks9JeF7NN/8qhRoxERRwzb3EFCkYby1
uv+GM2JNG7aHoXKo8mOb8xQWrNrrTwXFJGQJOb6Pmvs0sEnmPBA4E7QPxrlEHvzc3sfT+D7qONc0
/I0D18LYhYmjwaMHUlHvI1vcag0CoOkl1CNlTCcLSaGJZ45T0Hqp5Eq//PCAL/zMTNVdre/xYLw2
sVM+YAJWe3IAJ0zHDQJAwRw+3peFlm3L1A7Ztl816d818KRPpq6+0eeqDZ/HR8GgX9skvfVsatFb
aWnLQ5PpH3XPHKsd+3dDax9qx/gu7fKt9f3PcY5/MpvsNXiSGC29sPyfuDCOXsO52yzWZoGSwi9o
XRg85O+kbsfzuCw8bQ2sJ7foaaViettoDBMhXec3CcmXs6Ie3TFOy7YOPsS1YYfxGnWyUAMxKWhd
6x/Y8cin00K1X2mMROk2+NVg/znafmjK0wQsqquBMFSMm02G1i1kxmqZ8KisLVh5u5yzqP3gw3yS
FYHVsr5WXjJtccbtlFWwrapjGnduUCYaigDQpgOde9R1VbV7q5RG4xdx7Gw0nkBIk85uh52e4mUA
mdbs6tQPYgHzi7N57NJ+MpLzp7TmXhbRvvbLkze4jEoJp3CrwKJChM53u9OUpK+gH+gdSyjuUfFv
N7PYRHSLU9+4R2yKXgTYh4Apzi4aTeAFg2gOnOMftEW78H3Y81seMWLcTPIo22VxrnaUHekUGaGC
F2/0DD4ODRtlVJ8dwl+B36qwzqjGXIC7A1CgCAmiVtjbyQMxN+wI+fzKSP1EZefNppMkii19XzBc
CvzcP9IPFdGapg6u28TPVuXLQHfVhxv1Z+7DtChUpR0AAU8ODUsZ5R4EwJpe8PQyamr2dQOyZlkK
8bvrTO7g+HOJ/WpeTzeXSQl6M7wgEhp7huLGKYkLeoc8HedTRXx6G1VZ/0qcpLMIgtcIGP5KeYi8
zIf6wqqY0AZ8qT38e6rW5Y6mC1xXoN2Z7KbUh+DiYdHELX9yc+l/Y2/2jpFYeVlJP33KmsY6ySTt
ZPv9cOGkWn3NuV28LX7cHXtjSU9SoAyjETBj3wDKgiZGne6fqC+NDyQ2+1BUyryn/bR/6fpMbbJu
wSgpM8yyyHSnQuTzKa7ptfNpYeYl1a+cTEQgaq4/BsGdU89BNZxr+b0YWnHma+vsBlHxAc8xXiXP
Bd6sRLWuE/0jWI9VNKLa9yYTagEh1Qz0DnTLLV+a6DKbtr01MRvdJxSKHEBE+e+5omkr1V1CMkPS
voohqZ77pMh/x3Pe7ievlrukYFeyRmme8MNoD0Oq8eoTTdFow3ibprom6z+yLolCV06YMjoTj1dP
M+XOt7mG6YrGo6ITwx23dQSHvlu51+0H7kBUBwAwoEgqoo9O6kRPAiBB6I/Ak+jBaA89BWK7IRH0
umel/UArxfccZ9GFtxQdM3BhO+yTnDT0mAuvgTf0WKWjPLGj9OeKEd2+FgpIEOQT450I03Dh0lGR
LayS3WwjEYwaTc88A/lj4s/zE8aS+ChEW2C0luIxcfp3C3ohUEelMc/XrLDCfLyJOBifcKc8uJCb
gkrNdegaMV/uFkWj4wX9jlJvfmqcXt81siw3SF3TnmMMyXx0g7Nbexh6TSgS2H/pUpQeB1eiLOcu
1oqXtu25Dxus2EBCkrukLvQ7xf5317uaHTJbtk5xPh8h+KLcKKc/elWjjjkGnwD0pXZL9OzXaFNa
OLvp00LH6aZs2hvW3viu0RsGGV5F7aQ0Hwc/ow7Sg/iwUbLESVVwYSDZ4hB7xVu7cWxacjFBpGGT
L/kdbVZ4lKhkOQhAAiFTVFjMJY6lI7+2/rPgizlHePy4MShtq+L1D9tVWXeKOzUwV+Fz4Mmkf8s1
LmNPgZtvj09xacmtyvSW3XwCLTGXzhFWcYYZPKu3cT9TbxZ3+Jc9Y9ykpapC4o7xKaWN4/e0FnJI
s8u28bqqmNJtLtPEv8qlcgwMLxbbig9jF1VK7smP0rZlsd3Ek+PcinkgAjfPj6Tm8OLE+nSs52rg
tFxngSiiBzk7MCbmLg+IXy6nlmaZMPNrzJ7pyC20njmSr+JqhtqGd7okcZYl6SNPrvwCDUJk2SWB
VWTMTBjYiDA1KeMThXqKFKEsWbs549wcvmMyVm+k5tTWdSdxUhl/DSTrOsxFR2kJE+hwsMx2j9bC
2ATi79VoUZi6KGsfiMa5l2hyoh2v51JTJoOO6FrQcK3yzvTyX3Y3Jjs52zSTREO7b3SBgMKdq3SK
nNXRt098f+EqGaO6AZMSgdnIdpM4Y37ATl/snFh9kNwkW5C73sp2qQ40qOT7FEjO0JFTrueiq1Am
l/gstUkHQ5APX1To2Tihy8U4zUT49qQiulOtdy04HZHtOKDu0Li2w9DKnWkrg/M2sQ8TXkZI8Nbb
abHmbKuxqQMqyvX9hApxRrTUt0ZipxiX8++BMpIzVeigpqdm3MZ6ZnxCpPC2nUOOEf+jHRDV7YLO
RZ9t9MTb0e0ynUjF5oGL/z2UrA073GDVhhYg1vVEeRc0GPEyWHZxifGdh2PS91tKXaDDoLVjo8ap
TK36M93IcutjrQ1g+/ANzDyq3GY6Lvn6qAKOTfGbYWOxbwt9vAxrk7KlF9o204R5IBPpPNOmQidn
UUS72nXuktLmaL84CiBb3uYbUqjTJnJLvulC63mTg2vTRjbpAfvTaiO11qq2po85Qcs5fWKK3+Mg
cjAqCj/dJ25p9OQcm+pBkCImxmC5LwbJm5vRg0rViBj80aVqrq2zjN+aYpJpaIPwN1PBUCxiYniZ
m6Xd9xPJL4mmck/cDrVCCA3llz7czKiso1sv1juQeeTVvihfPWco0V3t4pXmxz4sdPRnXqZ/D4Ra
HEBwYcITTAsBfg8vQzt8pTQeXcueswy6vksN3aBNV5o8Figw/Zef/G2Kyy9RbqXRdyFowa7dwX5f
+Irf61TUsdwZ3btdpGSD4eGZ1GM42AQjVhmO5lauv7U0d4RT6w4f5TiPLQVYo+MEysaV3OgElTem
4rXFifczcShCb0155V5ZTWFvNPI0VNX0mhFqDzMOhL8wE2pvzSDlofJieVJEbT50ikYfDCkoU4xt
271ajfczkjgZNhqz+I+Sfp0L+Xv7JhpDPxk5TbGoyXyYWFFY3wQyR8cU8kKsuX4bdD49hnM/fsfE
t5tnmmwTBpz2xCcQywQm6ExJW7AAR/qyMdswmpkylro4+4SpPj7gFBmP1Twjf+E02rfmzETZ0qFP
khK7z0m4HuM0ITtRpp36iRPZZ2FJuDFsJ5/jlTDhZxaVVoXFgqKR8OiYHlN3R6x+v8bgYt3N/B/B
PPARTcmchUTn+emsig95Itv7BGDcbfDt6GgI9FTFmny09M5+b80u3/LN45NdLCLz7fp+/YE592Ko
7r2KGIpuVLG+thoSeDh5ExPiEUH4spgl12TqcjAyDl3xOUis0cyEoo0tkjJoiuHLoV+YZFfBy89h
9B8ZszeneqS3PrNVfIhFad1YVEECObwWXUTlEJhdV2N1bCz5pdyybbQH/hl5Nh2s1UGc6t6rYfH0
1Qyt1Qb0nZD79VOpeK/3Uc/ahROV/54OFsquLObl3h49ZnLWZ4sJuePe5/tqTwAe8+hopPYBrY+I
lNU2SYgr1NjW66xct4pPU8fUgSHTmsavCGk38CvqttByfKP6YMzeOY+p3sTTpSsqAZk/sn/A6yrK
6EAD0NUlgcnCV0v4R7HujN2VwqTse6EAGe8lxTjFrXA6CMFeLYxzRrWsvYUm5SSP+OVNsEA6OBvC
OgbGXQ65w7avCqjEHA4L7susC/YColhNrxEqSvTUjdmgQqDujySAsYltmJ662JhHjR3JnLsvjHkN
E1m+QRNX+HLproqCX2yPfd+962XM7Rflu3hduPWwm/aL9kZgZhRvlWtn5S7HlzBy1h3yc1GbnDbm
co3Zm750M7arzH8fndzsLoxpXpTJf1lGLWp+0xdVLVd7AHqynzC1nry0xmAMDE43KBSixyaY84qA
Mo58KsLHggSPw5/lZalZdrFoEgoUjcreITI7vwdnkFdtBPhzoC3WpMDUyVubnEdcCCzRdYIO0VYP
a9IqYNZkAFjEXq+w+vJEnWNsOqHB/TQOYQdQtrNqeju/kIe+1c4LyURCcfrS7RLFvYgRJAiRJAaH
NhclllobUadxZgDPCuMz82bOGUBE7GYq3sY+mvK9TQFcGfg9ULPtyPijUHukj4qBKEGFuzXbh1iZ
uQUVcPlk9h2TO8Omc2DIUiv0cC2Mm7pMSrJklRou4KNacjuxXUV3aCWeDJzEdb+jgfouFIuai1yB
9ksdjfCLT+imlPrVptl+JQ6h6ZuZ13EVkMxufpwlNm5au5I3BP/Yoz+73JEtsSxMwiA3P+oclPRz
VlpzfmZ62rgrnjm9QVelPFNBGR9OFa+a61bU5kGlSw6uWUSWyYZU/ECYAS+vzeOOaVvEXlDGOAO3
xAMzTd/0na8Hg1gE9h7A2CN5FL+EJwFnBaID6G/f3/UTo46fqcYwT9Kz2QpnTEO+f4EfQb2iy608
Wsssd76muzcUkX6v1bIifa2yncSMQ9dtQpl8I585JVt8aDL75noCAXrqI7WFjwcbunETzhbFK2e0
y4Ju0FngQzepOx9tY+pCDd4P4R+X0sZ2qh74NFMmefO7VgMuENH8AFtYD9ICCZ0jiMQlbf1hHsnx
t5ZvLTsx8Xp1SObEBrio/VL14jBbNx6IkbZfnWKxaFg6pW+Xe2PsMS5k3ExQr88TIkg4jG5017jW
U9l1JRx072jHkUl8jhuSgyN809TmJhczYR1Uj6Qm9SNoVtM5UbUymJHSupxLdtwnkKL+J3XntRw3
lm7pJ0IHzIa7BRJIR2YmjSRSNwiKogBseG+efj70HKNi96mKihNzMR2hm45uQZlAYv9mrW81xIIO
7utiE/GbawC4VkF3zf0znlcC/PzCcp7XWDRoVZioV7HDZJTXGPupwJ7HHjJy6XyDtQruttHoCOWs
ar7ciKAklQZdm5HSVBW8EUvYFPctXO1LmrbpN0Lj+T70usvv6qZsns3RLO5hf33BgpSG9lJ/dZnQ
TpHvmpOCnzDj+/VqCTbs4kQ2uXnMI4krVZsImyL76tojCDfekirNQECbuzE0GE9rxSqS8ifd972J
446oQ0AyZ3uYHszNwiDNm1jrAxPjo6KSM9cIiexdVW4Mx1p/qqgviqJ9AGLPeyCz1YLcv7ny04E0
aiwHj2XONrdzprDfXPgsTO/wcANDS7TroDLPdUsLPDjoNL9cdcZtIvuxys4m23Iun0ifbry6nnWy
QRd9z7pP9ZkEnwc8QftSIqITJJeOntVTOjZdbLEgWKnIaYHUHZxBUuXiWN4aWOl10vb7WK3lQ5Fb
eOw0ko4JTI+1HA9HKo5VKr8JUeymvokPjAGZaIFjzU+ElzDh04bqK7vS6U0nSv7MwLxlQpl+U+qE
5A4j+04aVPI45/rrXJWELHbYVNyJdKZlUru91caB4Y5h3az6cXFMy9Mhxaxq9Nhq0xyoTTYdOojB
+1oaxMHY0U9gCEykABftmoLFYG7UXzMWyMepM/EnWsxHJRyWu7zMlG3hWO8MeFG5YsyhUNla6CYb
RlfT15+8mTbTB+oKq6m0O4Ie1RAgwq5lyOPFTWoFVjK/RBxUA96XO6HkTDriN/qol6jryazRkKGY
YvpimlrDsJzE3xWRsNcRgXUVKQvnXixvzkzTbJD27htSfBh6gQ3XqMqro60srp2kCrmtFsBQhCXj
PGve6sg3u8DTwDqWnZe+ZV9jW+E7dYHxOeKJtdFPaEcUFTNJqmoq+529rPeJXjpH7OlfFGHPHPjI
CNHgsIpQDee1ynR7T+J92CzmgemHgjdWfCfqPoFUo9A+/MpK/a4tXSKBkaqgJoYsw1saJ2vZPksM
556mwbTTlADQZTioPVNv5bQU1k13ueud7uTHpTL0y5JED4U+/pDyqbLkNSN1OmhcsWPMdlZVeRFG
P+7Iw7rpca0cSBBEQGMUP+w23y01wL2uil7qsfqW9UWwpMRlNBPr9kYl+aeNovdRDmGKE/q5NXX2
kTA0HYexlmOftLYl4XutgnLIAddm32mEd06d4ASUmufajG2E6wZTy/jNIS87jcgXIGmHYougcUOY
VOhWdZWzKUPUKctJw+TNODOOgk46L7OoX2Sr9X5qZEJ4qhQkFaHDnluVf+PohtaESqazdcwnvW7e
mzQlxTBPV91Kr5aZf3Fi55gQlbNT6uK4MpCiDRnptcYfrqyZ9xaJi49OXkwgZ8yB2i9Vn5z6NttF
Wf1mUPxljdJhjiTU1NT2IGtQ0cfzyL6nTK5Rr/u5Lr/GdrPHc4+KsH8gF/PcaeXVTjEqOe6OacmB
lKiLrGrr3KldJjwkJlQ+YznQ0OW7uExPokCoVwEdGxHL4lHa8nGq6kvi9JgMRfRAVkERVIsSrp04
9UP2IUf9klXNmRYHCz6xxzupQFBQS576PGH+76joYuT8Q5szqgbG2QE2RfO7kaEcGpMk9SM0DR4K
pNwHKWrTXgONZF+nh60yT4zz7OnRhdF9HCei41ytR+6owd7aNaONT78BjWgNvXbBTK9vPqc18mPc
ctPia71pJuluape+CG00pCsLnUarqrNe8ENzE4EWBmS/gO9dHrUkuraIbK6Ad+l4EIi4Gf+wfGKv
VXPErKP5mJvZV4dy38exWhwcOhAFeC+nEkok3p5ibe7aRvhIqvg3tjp4bC3BJWiXETPUZDiyvxyv
ojWEDyVZuQ1D7hkdqOvcgC9sD2ZzBy3OuctlQ7x6RhC8ACvAKpxeImt3ajaIPSMc5zR0Zbafuvnc
G+0l1cyvHG1nFdIpNElqpTRXBSJWzTpkVc9DMInioTcm49aMhenz9Y++k0V3MtaCZkgPNCesJpkM
Qc7ZJw1ux7n+wXCaXYPsNV+tHF+sjrJLzfbY29Od0rdMgeJ7dTWOIMq/chKhV5t3cD6+1PmEwneY
mNpU1NngCyLnp3Aas/QHq9eHAKmM+TEJI72Xbinv2E669zHr0FOSNjDjRmrCXTTCBbGIgz2mTfEr
czkuUZ4Uu6JMqdztznnQqI4hdGbRDl0uYaN97VwmVmZ3hVMV/8+cC//fsWp0rCT/szfh9Fa/lb8b
ETCf/KcTAQI5lElArPgM/sOBoOv/cNn7Y0pX/69z6T8NCML8h4m7l6gmKjmV0w8D1X8QanT1H0Jn
J++qHF+GCtnv7xgQjM+Zqfz9LplMEHKoNR3IlJs/4Tf/AVxpKObMMG8uTpqzo1QMk7NIeFaKDbGa
AdDYc18y6J6+cJxeJFovMLivgpFWblpHep27QX2jb/JUe/ioeZB5TeReZ52yIg3J114vs1F+75Ae
RumDq0MLWdB264SI+utMJkndoe2PVRMQWUprHBXQC5kNvQkqdc9elTSYYtAyAnmdVxf8GruVTbvj
Yh7IWael+QsY5HVXSv1nvCyFHzmt5TnxtdvI67J678Fkh0jacgi+MGfi+klXeVkMiRhh5WGYdyf9
m1Mt7wADxcHN7OSi5AktElEJm461uDc6bTgw09pnN3mDOnTo3fhuxQEpWopU9eiu5zGLH4FyOEDI
0Z2VLWeDms1KsMbxS6Nqq9fXs+MV77Rknj3hAd7bFG8C/K4RSiDOK/LFRZAHUtaw9lH+qh213Gws
BHCgA4miII6PE+i3HfR6E/oBq/6JSQvTVEt/Z+0nR9/C48L2dOadkM7YMJuu0g6lllNwgsz5VStt
e43XwdlFiiFelFZ5KwwR+Vg2RSA6ughGCnLvGsVP2RFt39HjBH2LZnWhngYONGs+icIwj8daCclS
fh+HGbNyXCGSTWV36paG8AWL9rwV5rTD9cpEvlTT+2LqEFNXoty5vOJh9HTNc5/jFCGq1d6vgBiB
Ko7JXTq2zAD67AVGB6sjhblVTgeQybwKe7zXvr7VMitNNk5XFzl6D9IRBo9+HurmO5Rk/M4Lx6nW
9MudMeH5L6LqhyZQdw2L/QqPs+Nr5CwyG1cPpMHQih1kEuq5+cTNS/2yi+NTTy6ObzfWfCAB9gGG
B0zumuiMRlT0yuZSPUVEIe7h9nwxDTULRdFXfiTpNuKhRN03Td1pndLopvaRE3aoiM4l09NXYzLt
oGd/vmtKjaqoNd2VWeCQvg0WG5dl3B7yIRNnwgQsT81RgBilKlkILdUJOZ197Arw8Qi1ACc3zMXw
1Mc+p7a4IwPS8aKZ0i/R8ZmnNcdsNxEhU+F19lCcjEEqmxJvR9uMvyI3He8RYTEy6cnCCWj6qkDr
oPngdCd5JBynCW0Iaumdzur6qnAjgzRDEOYoVBJZSshLtlaS+ZJihx1iemQHomOODr68i4okFBXA
lzxana2eZ7/YZs1LnmgNtcjq+pTCcAfsvD1r8NYDSzom8MtlYKzbJ5NfVW0W8j2gXbLWPKCq6n2W
A1ydmc0x0fXOV5V0m5NFMYEkFckmACIZutWMq4wCnV8MDzQbZbyz4/FLOeOWYOL4FUf5x1LmBipm
4w34NpOc2aJo1tmrV5rtp3b6yxa42PHQIGoy+UTKsFxJMCEGS4nTwG0LXP02P2ZRxoRtMDDxm9XF
IK5hiU9Ty9kvlQKvoK2a+7xijItte9mZOLa9VJuLQB8jLSA3G3xlRDQHGi1+KvaE3DyO12ApJooC
xtFMXwhmYEuNXLBI39BrAwfK7ArhGh18prQL++m2PCDVxuM0rK+OIAVEChdy1bgmO2Vmbky0PB20
gWyrRTBwYKlshQ36Pe+34+3f+FP/aLS0/3l64NcFNMwBpjnmllb12+mhoANuJqMtb7CVz4U7UAXC
BiebwFWKL5EV9z7s8+OfX/OTJ5aLkk5kcE2XDEpDB6b4x4tmE/Jtkv+0m6iktzaYS5HiZvJnT+zI
tu4suifoSo79YPCTMhLrb/EGt8tvZmP8f7azmfbcTycmvoK+Xa1uuCGzrXxiWJ1LpUYVBapmX/78
o/6RS8mlEAuTjGxgk7ZMIF7GHz9pupLPmHZz8tDK74PGCPvv3j7+fuADtmUZVCEA9P749y+K7fJ8
28atzeR3JZUvQi4vOaaOgj9gLHZzb+z/9kfaIqZ1Bz6KTRHz6eZxOjkrUlr9FkVP87e8fPrbfz3Y
P00Tum3z7Vmf/vpIK6OqsRv3hvwJ89O7mlz//AJUa78Zsv95S36/gP0JbLkUbqU3Ohfo2Bd3Fyke
ZIEb/r9qxn/zo/pkCd3uOhMlflW4VZkd65+wnRP2d6VnzHgbgJwk41ms9BfiQRW/6gQb7J9d6t88
YK7gCRAWOFL6A6rV33+/fF25WqWae8PAMeF60M9/9+/XNlg2Ze9mweUp/uPfrxMsUXSyUW6oJtlV
U9j8+d//r3dDs9mPYbhSTczxxqffIpBx0HlM0x8KBtBJ6DB8r/7idbP9E/+bCLDd8D9e4tPdqDVs
xQpjzgcUCbJC2Ypuh+1U8Lc/CH51k0w/vi3s69sH/e1FCgjbWpF+yAfHRWuldE9uury2k/Pjzy/z
+dHivYUkixhtGzeRYwNL+MNlYoO6je4+vyX1fZ5fxyGEKrBEfqfc//mFPt8YLsQbkqRAgA6AG7c2
6PfPs5hKpy1OnN6w7jKbeFPSp+yvUus/wRqY3HHv8XZvzy4EAgLO/3iRUbQxCS0ivpWS+Qk6wEW9
Sfchze9KdWR1PvgOHC0Zff3zz/b5RyNY0dCV8e7kJwO24NNlEyQWyEUEk2B/iD6In/qLh9rYXuu/
P3JcAEIGqyHOVf788wD87WFIHbksK4uq2xwvM1D4sbpnIaJRsLDLBI83BMVSCg/vgRpMRLz7o6Ua
3/VBEKirVC+6OhleNZqVrzfSZEdbjMdFtT7m2ExvKeJJ33Z7e18aqh1oo4mZFPXrrktWlM0c55i9
UgpxnKDsAjMcQx2+EILTYHuNIKxCMsPMQ6Wb018cdv/6yGyfWuiGrguGh/anwy6LoGTWjZ3eKvXg
Nie3umjZ7c/v3F9d4tOdy81UKDJ305tJmxoh0qViHvq/uH3/5vHgc/CDdXTCHomB/eNTmYP+NiYS
7G7lnUl79lehuJ/fRzwcJicnv113Gx4Yn064mg0dsGzuZIVVw/ilDL96AtuWXv/bH4N6BXwQ2kYL
w/JndG2HhSpBUDjcSJH3nGe7Uv6XF/h0NghHV3JtuwBjTVJJ63735zdbc81/fd1x5FBC8R+NyFR9
u1W//ZAkmQpqrDT21WYw6eclyUK6naUY4+V8qGZMGDkNyosuO2TqHGBMCKWmMhNFlm67k+2VWpzd
MyOIUd8EsyQjAuV+SsJA8g6nwbq5kTuc0I5GEdNs/ZVxfeoPMyAtEiJYA7XViAibxps5yaRf2DzM
0H6LxW+dqSGuz3TYHUnssxjwcaabuH0CRHAT+WB98Zy4ab1fpjmP/cSI0anPxX4tazmdbKNO0GyN
zCvwToTthPt5xuQLV4CwwxkCpdeRFgREjK7E8tk3TKeMWPbQ6IqaPoT8PMupX2tWu0i9dRQhHLD+
rM/uhTwIbIlxm7LvsMi2UXmTexkpz9+MBDWJdBfm5bZICPphu28ZY3V1ZqV5tDPWedhmne9WNgBc
tOFO3VnIx76IZm7uE1Fgh7GAuDOJdXdZOZEhhjP0BxYo/eSYDNStacz2JjDAn13UT6Rk2Gzd6kkN
ZuY/qK819l6Wox4dh9ZKiY0pbJ3lvUghUGCIeoVuhvYrGxCZ5czDAQU0+zYd8FHEyaOq1y9xgmPF
6GYrBJcs/cmR8znuYmXXN2OG/Za0j7Bqcr6pSNT3BEKWQW/hjp43+Q6NpuX1bBzuq1yslwZZYdib
DTunouWf2S4N8vi63g+p3dNskw3A1GpAYp8lgVYbk5+UfcxWRqmYj/Wqfc8OKz82uc5QBADig2ar
XEDOujygQvmKYan1GwKOw84A06grasOCzSEeopDuGVafuNPwUaItnUwvy831RL3o7s0owZM1Alhd
Z5V5f+kqMlS62hEfcjDv6ZMJxdw2ZbmaVY8glwSPzCA+bLpvESROO3wQ9vRSOnl0nJ2WdY9piLs1
6ki3GN31kZzo5jwU5fQrHhyIGuxsCRi2QtK54A0mNQBOHbJr3y/rQ4bmxHdiKzngpocaXM3GFdU1
7AsajiuzIuso7c4gxNsiBMdG9GnF5BeWJv83t4i/unM8hku37fz7OQlJ1il+uTiO0XmgDSwGewqS
aLZY0WsgZrU2P2UqQJ64WOoj0lxusFxRk/bCDDspxmPJ4/s4D3OBcYI1xkM7jhZ+Tmf1NcUskEyO
EZsU8nHy1aSYtB0StbPO9rrFBHwc62+t0EiLNHrwzqLuDoO6tPz3ik6vK4s9Y8v4wwadyq4Su6Xp
FItnZwMQlrR5c5beIVZNfagsMLdmFfdI/4fqorBDOELJHwEQs2bMCDA60k8vd+2q0a/XmnHUrDLm
f2ypO4Qq626FgedZyzAR50Kq6a40bFQtjsAN2dhsiDVUF1rcAvZvcwB/NcOYmvm+RN7IsGtJT00n
0AdGyymCdyDfCusL458L/UbsR1Fa3VlUbXeZgSUwEyUxI9xBku7R+ZXPzmSiGEOJPMttUjGlwWhk
P6nBnnrD6omydStAHDF6Dbsbv0wWbO6yjLSjQIodJp0DVDGF+ZsWLSvwbulOZmZDvZxkgot8WA5A
z2uIJk1/j2N39fMJ1CNGKEf1FB0LitLn40NbD+9LobGjgg1wY5zFxE20Ajhij1a4Q8S7KLM8Gj3g
XmEM8kDKHivMnBgTNcLbhit23OWWCeJjTuc6MIvFfIQFsGUzD/dLrFrHtudNxtJMfSMWrTuvzoye
ldfsvkWu51NCA1tBx3fgJEiOldUUQQ4kM9RZfoYooYjCrLPqpk3MGIvUyA+lVVr3gELXMGmanytx
fHeuVJSTkarMSlJsmpVWuaeBNe5gut+XXH2dypV1UIreVcvTNDRH9kLlXL7rozr46wbSmnqHl2WW
Zz/mpQD4VRbVg9ZM48eqJhvPcxCEhVrD+DzWDbRsmB3HvouyC5rK+opdWHhwG1FPuemjNth1UKNc
86nAnkyoB4cyjm2M3mZ6ZPKl+piDWUYl0t0niNoCpaxSHD4LaJAWBC1ykcQfIGq+pgvAjErGxXFx
l/ogrDl+hRVL9vMGpo70Qd4mSwGqWUeNbyzb6h6l9GWZxsKfa0GASaOT1QPPqPFKLPvPE9Y6P4f4
eOj07RiMeN/5poNKJQcK/QJ9yKTjc8Acwurcdmf9/I5CRQ8cRa0gFhnZE3FUTu6ZYDiZbUYqcbab
3Dq/oTTJMPxO9vTeFbb6DA1jAObeiD0T7MdGrdbQ0JcxRDvNwjeZSCDCWEzKtHtqZUGKHuP2e0GO
De+zBiupZbNOkMlH7UoecWt1PDMqSYcmMQ8hO+JJDtL0NqN1rNIu/qmPk4LOIuquji2rH2yVkcMm
lsKyW5/riy0Nnde3me8LY+yOaE/I1NYmeZ4dla9uoI4YKvk+zGLDS3SaYe4KvJ8P0HcWvrtJxvts
XFJkSXHb7BAup/tCl/GN5BYBybRT17CixrhUlAqBXRq53/UOhAO3tfd5h8tcLZJ3ppKLJ2aIblIR
3ybWo/f4PH6ofIhdATGoYBsOugG1WUs6kbvFdfasSp+EYFbfpDlnOPFGjW9GVv9Q2putoTfVi5b2
+dlR4yRQHXOBjEnIsaeKodY8G33KCdV/vOtmtr0Vem6cyWr3MEMO9+KoqS8dsYJ7B4Q1qjYVJuWg
dr5hAKBEApa+TLQyR1zaPL0tcUMQp76rSx+fkVsSn7pF5+Dc0kKNBgvrVwIRYBzaYOwkDryofUuw
5U3bn8lssXU5/SnpencAj+q492Y8vUkgEjwN9ral1/PD3Db5B0MuiKidw4/VUN+FTN6qyVDe2LXr
IfboIVAyVX9erAhIp1mi3mCc0F5kprC0IvCegDEjPowClqvdg9ZI3USF0op5AC+M4ncNbMFOHXNE
iCXlBjmctyFX32KiGSckkO0PhLAfwiTDqR60tiffdF58FSj3ec5xYlsFK5vJglKY23xmddoofIlC
U94PHJnKOF2sPCYprIU4VtIISuQWZK65o3Wd4uVisBTrVRG04msbvzixG6Sag1R7wrtHuNV8FQsT
VhR8v5Ri/WgxITKnhtCpagaiBHZ753FUyrBwYaCqA9bDpZqGHYL+0a8xmHuO1ULfxhcQdPmENwQI
tjcy/keEYBPmzNr+vuL1c2FBWJLezsRVmLkatg02h7LlRrAkAfbEnWv3QxtP+9GN0h1NAU40GS3h
4OrxkVACzTcz9Tto0fywSMSNQ2o1J1zIeDzrwj01Pf7CBZmrz95Vx8y9OGE+m+terBHukDwZwzS3
3g3ZD76hol5w5GCdq2gy92Bbki8YRUevNijisz7bXEUpawo2e0hVXfcuUexL6+arX5Wr8jWG2hUM
7KW+plrO4rRkQdtw3LIJkKVMTgNgSvYvi8U/bZ5PcYFYqmmE87g4LCV0Az1gns8x8cH9ezl2EVbm
VdynuXiDxzTD/9JmD4YBhULaxtUhBZFL8BbWmLXGM9EPdhaQbWYeYuL2foBeiy6z7jR3yUIKkF7U
2mMrKGwRcJocvLBb5+qBp46Euc51rtIZs1veUctac/VlTlqMtV2re5NU2iNmwm+105PmnBRz0EaY
/iiYAstFfpoQabF3kBKDlusSXJOFWK7ky7FsAwfkqXU6BqxZJKz7hkk+FP6yCe0GPavHwqplRFVF
50TP6Nk1Y+jg7o7tbhrb6GaRjU4KmYm+oqeMGAlZP0SmbENoVTnbJ9aHWp0OPL95OvDWj/r7DvoX
6saK6mshIg0je4FKGbUqXsDOMN+LMsPmWwtE9Jk9PgtZG5yazbgHzZ1/yWo7DfSmFdvDWONTbrlN
NEYjQarJcuoZVu67jp9ho4n+pKnOTwAYVtCUbK8riFv7DqbCTpVzHM76hGdnNhWwM47hQ6N2d4Q6
EK/d5kQcouxjo1Lf8zvPwV6j+DGbhtT1ZvmB0BOhr6yXQ1yRoOPK6Z5g+gmVrWCwkZrJhUjgDOU1
qG67pX4EcamESVGuGzSJnIS603fs6JIYuo6+Ps3Is69RBOtiszqU+7Tr3AOr9WqT8vf1vlkTltF4
vWGwaeOPtDTWe0ut4kDP1OHQIL+/OQYEPVmm+qlZx2UnFNwXbrzgX4pADbWLaM6E3LgvuUUyrKJo
IzGMPQEziaJkmw1t3KMZsAO0sI8AkCvw+RZ6JlB17ZOBdV7wZ8yeRqYre4q05IQ7oPgq1YZiDn//
C7L7OORNWe5NA6I0XCzDNzAe+jooT89dByS+yRKFtbo+0XhtkPDF9PoKCBVLaTc5IL1BlAA1/q3s
SisYjLi7rmWFZllb5DHV6IzxgL/HjfvEUlrxZqfovAiP1yE3pHk/2o18tHhqjhbsnr3oOKkoSVHw
Yay7NDBbQs2YX4vNAVC7gHmSQV82w3GN0ZjOf9QgbRR4DrAskdQFK9U6TSncwNSiBMW+g56314i6
QA4HYXDaWwqWLIJcihDBVrWjLX9ItXg6Jg5J7nk+tWdLnTOA5hpijWTU72xUDD49b3KpiKV4KPXc
OGllaQaLNZS+XmENyLsc1G3NnWvk3AuepBG0goXef2U2B4Wicgn2SD+UisDdqjbNQ5NQZ2yDB+j9
uMc18c1CbXFoFqIUge13Zx2rIG2m+5XGClnCSM009mj39G7EorXiiYzGsvJRh+OyXanPLTGaR0mw
oY/QrfNzx+A3n/K9lCLVdhUoWQQemgo03UJRsT4rqU4FZnIYxO06IZMamWl2pntCvGV9Eek07s0Y
Al7qrrovmmo6RLjzfImCeU82svRIAK8DZ1DML3Nf6JhVERBPk/YTpUTmQzASdyiWf8AzbI/gOEZg
+NF8Rdo779Vs+hjswb0sNWw2ya6CN2E1H+OiNLyk5ZUOd7w8V4ZN0oXe4rlbKI66xeaoiySdUyKc
0zjY4gWcgw0SQzdfdXdwjii1ike+OFAGkMnfm1nZHoviuxiNmTeTceEXYt1VOXmXqoK4VEe6BzrA
IFyngnzRQmgHzFIJ6HR6scPk3IeAkdIAQj2cwQr2wQhQx8dtmrPnxo+uT7TLc6+w7YY56c/RgBJ6
7D+iqmUgVA/WrlN5HgSqzAAGG57VCZ8Qfpt+N8SWPFXxlIVOKncC4IpSad1RbUr9wA/DTydxRNpg
Xo0sK54VZ7Xw4CFCdiFTghZFux6tFrKhVIaNXvIJtJx5vllNAVY+cayl9iKS2NhNEEyDBtm2t8Kf
CheYHsHgqsNL1rZKoMqiYzNuTHt2BXrIFJzJvE2+w555l+uJqtwgKrTDR0Lv0eVHCggjDdvZ0NMx
jDqvNw3XrscUAb8uqk2cBSsP3qSalw1lD2ZD58pjSWmvx8rRroZfRmd23gK+ZdfmdhdgbFeRdBbW
LiPn6bGSFEl202HlnJbmqExLt7GwygPImfhggW0PR+GSa+iO/T0foQwaQi7vRTJpd3M0929Saq/o
GmDJzT0gB1Euu3gqyJAR5N40iS2AZGG0lFG8HBhT0Z6nCWKDNS6I7EnqZ5JVqysupV8ElW4aUMIw
LdCeXo+m9+piUz7w73T9ItOpQpiRBiMy84tO2qln2m53g4GQnScx/LD5D281RiS5nmZXGhWM2KMT
X9Jlzah2lEUcm4yEJmI13ENWd9U5RonrTRitUDvwdeddI0+2Xtgvbqzqbz0RogHHJrGEHWYOQsmA
rGCb3BPmYPOethvlLoojTIezydiM97EnwBk4GtbrspEj2mawanG3FEebb+nKyoPH35HtXiVV5qHu
HXQ9a6dSPML0nCxM0YqmWhByBzcce6fDCWfwaRpR7+U6QGCIwVY0qfPaCL3flwy+bmS3zYGLyJJT
mkd2Rit0lXCW9lU0a/sYAb+30ryFdtpiTaNFoJ3FOUBN8zLilDvoqIVwr3GZolySh1ho1dFATXOP
HqjbRcbUHNdZtxC2gBp3+hmRVYJCA3dPdoywlaLudbLdAH0AsUlqQSBkG1QVQw2IjdEBZjUtrDH5
hSXUq59T1CRPit1Cf+NB9ViEe2uUblNi+sHJV1ojXBNmGNM+UeodZ1jqd5s5e0CzPnXDFvmZ64Q0
5I1PPCRdfh1HlGpxWRIGrOphPGgvWdKoPhwBx2NKM2B0go7F7AQQejIwpNa3xHukKXc6MJuTnYDT
iOh1gtquanzVfee5uSj3W5aXhxWzul/x+u56m9Taxsq0W4I46zDFHOdwKT5IdyiOvF+HEFRWH67F
sJykyBjagmn17BivMDcyOozx1gyanburV1N5MfLR2RU2fq3EsOYTcqzqlAKdfW4SXskrsQkh0D81
nIruB9Nx4Is5ZInYJhMM29yKJUEHFeEw/PIHJdP2g8igD002eiE9x/+btl/VHJXZsjRGsMz4URRW
4MeYCJXHaYFyrAmcbUo9eRBSEk8DCeMXjrv49IlQsyr685y291ux6vNdbSjP5NZiILQxqdbxpHIs
oISKVbugvNic1AQAiZzhAEthO5jURvNKuba3bYiPnc3hdNbt5WNKUGxzd1iEGtUiccxk+EsxVpPJ
1SjfgDtZdyidYQ9mOZUC3btnzCopPgzjHmV2U8tzJgXhFwTSeYogLqRNQZeNWg1UZ0C1WAFWYKKm
LPeJlmWhMjpy37mDfYQuNTybSYSQMlWJDCMZe98ZMVyzuQQW2zYtnxz0yKz3i2c4Kck/ho69qbN5
OqwhPU+VrexGgu88KeDYQEwR5zbX2qehKQE8DBhHcaxmw30F5XRHiqDhk9ms4zHRRi+1qf8Q3DdE
mmEiZh5apEEEdySGhpRhKbvNSvetHbcx/7Q2fpaAClv1qb0jg6nZlc7U/sxqd7xia2quIOGms13o
095Z069yjfozukOMqTm+It5jc8UYPpX2zmZKG5Q6FQ7C9eqLEKX+S0Sq0/OkADCaIwUJmcNcrTcr
9VLO7tuC7XvfyElj8pRTDULn2pnz4pw1WD47nRfeXupyDCc6d5+5KuY8ZclCA8zWXULt6OHAi6lz
TQPOzJgUSPpW3Aye5cb1tR3K+HXIKuUymFRX/QyhGvgsTrDSjG4GDWFYyly8Gm6BfK3FzrWNCeJd
nADZdcRsnvvUmi5IvLqwrbr1W8ezC0eoBqujgEFHTVl/a8YSSZnW1s+CdZ3QhvcIcQQbCU4bg/wT
yCdQCGtNU24WhZZnRBlujQTUntml2nfy09VfNIGvJsjODTKlfgf+RyaLBfaCM2t0T1ZMMLlOefzY
MG3bK5NKWjhBWw2ASl4iTkhEoHHhyftqdNCqduAXime45LUnEvhc3bDC3QM/XsC8Y4u6URZqJ1jr
eqHE4WEpJN7YobXNK33kT96IwzUyUoIO5/6RLWFyyDkKGN9SN4w6C/axYgBmGb3hETlo7dy+VXim
spYXLkjTITV/qOSQYSOgl5Ak0lxblUQdrSHBMemYEUYJrs76/5B2ZrtxI1nXfSICDM68zWTOmlKS
ZVs3hC3JnMngFBye/lus7h9dShsSjP+m0I2uFjOZweCJc/Zeux5+oidzNrFdxLveFEoCMhLa1cRk
IfAQBgctq+QuHegPqNZWHJI53AsroYxKG/OqAEv6Q8y8kzMrsn+6TqgzWiggvyeNo4FaiI2jMLEf
gktAxEtQJBP7Cq9uEbPni8nXf83FIECJGvm9keXpA7lQ9RfHsrtrMyvmHRWFCsAcdN8XPqjB2TZ/
1sQI9SDt1CHWa/KqcU6RL5iCJUe62P/sRG4daCAPd7nusSK9wfSP7Eb5OgPj89VPMgnBuO9OA+/G
dU3uaQAZXLuuJsa9rSA+Dgsv2IDU33D+asxg0jD02lWJ4UUa5kkq2e6Idumgweo5JX/m7oqywUKG
zQ7fej5MX3piojh41HRfGzeWB0Tu6Ky9TuyqhBqNPNAuwI/ovWmT6rZOFS7vZ45ZxvKPMqm0nZ9U
fF+ToZjM5DPmVLEXRvo6moBLGP99g6n95KXVKxhG+tB9jHdvbXICVisyXA0yy/yHqhr1bscqzXca
fvA1lqZ2XOutbj3VmrBeU4ACSdBFBhgQbHiUDjSmqsQpeOFn0VWbV+Z5yueC4VXtHj2Hd+pqF9bu
CaP4wvyHSsXnmlckNCIaNwosvprrxTszQ9zdzjCsVpx0FMqNNMJcO4MC3OFqjXdOGKnvcWqmV2SZ
1TdZywymhAMMDMbJMZ5gLKtEhLcoc1RUboh+IsQLTgtDOV/7Wjl4QOkoW2ubDtXaiKpmmzAj3ipR
MiiMdeJmwy6mzx7HpxAV4VGPo2gfh7RI+t6rOciAxKwGwVylzFiVDDww+8RqL+uJ84tVZPecw5Do
1pbajr4z7G1BFW2FBjGIlgXYF7vqloSfmdk7W0CPDSqwdG/JVgXBRMZaiNSaIDU9svK1irxs7WYm
LtssdAI1mPN2NOFgua9hcU6175hpJ97kMY01s4ZJR4IYoQD+jH82Aty5Sg2dofxSr5llRHJjPv8A
MaS/0sXWO/7e1DyoBk5K30fjOqty4E5ZB3O6K0BQ63Fz3YU5E6ZpMLD5I6RzW9c+uaM7ri08PNR/
tMGhXb5yxIaQMqcIdJcirfWLJkgiOhYmQ5i1Dpp1r3dYIEXM6bqYR6oONvjEW2WIbIlSmH4Ogmi2
ptFZKSp64L1nPYWL7YEGa/aVuy5efFyeq4Lk+K2TmQnHtDRjYkmHiZ39JXfc7M5kjLQpRqLpiHnN
76fet7/hHhyftNbu6kCNeU7fJjeCVrXA46UibqyjR+xmzje7rSCBlhyafVijmMmUcZoXclgO3orZ
jMu0kQORorPjUqWnMoGVysTmhzZVdUz6JTyXgKTBMhiz8XkIechXc1oRGdY6ihQqyB6rkSLkpjcJ
SswoHKQhaA8Kp9ka3tDtNXLq+QC92hfREMEXEyDSStf4NuXC1gmDW+x4vjvc9rWEmO9M8cmJTP1Z
yy0qJrDD1dYu8QCz5kBQmkZ/cDm/PBJyZ6/jqPBOU28voRYC2EbDSk7tCY6YY6HYDyH3cIhoF8hA
eix0aTBZxCgwM48ljNIkKM4yBZTuqoNLIMYd6Wbe1iF/4GtT1vS/9dA6ppMlH3JPWI9RgVU/TBEg
OVEUcUrufoYjwOjWgZueSV3S8evVKZZtuU1FV+AFSOKjNlv8HqQNaZhYbWymSd9AnnLllD9qU56+
MvrzfsahlVICjOqXlEm15fw+7LDwZQ8p7q+90Ovk55gBpCVTUO3gqg8cIotuM4cye3QZhd4zRWRm
qjRsD7joyXREUq/f9gbt+UFfGJogoaYzb0NmsXrb440O4RJLmgIszAarTu8WVIkgf21b1mSMmfrG
o+WBn00zpxO9wDkAUMZUrremrW3mN2ZaqttRkza2HPO1cEudSpHm9GCW3cmci5QgWZJQfUoD1DWa
/aJDysB45+p0A22iSzQd7uwwE9Jc6G8xdf9qmLRobRqVu4WEuAJOvIoV8PIE07QqjJjTKqF4aObo
+VRRmMIx8937LB/SVxpyfb+15ZzcMTXEVMDjslM9lC69hlGRs8TjNaboaVWZTXyTM7Wjxz7rhzyn
By6q3N9zt9tzWSujgGpp3OEqZgIpnVtF1XO2ObiBRB5ztQt7HtXZQAlCEaxvDN2sD1WWN/iGsY7b
pyjBEZUNEw9KXMgpcKDTbOa8K4Csu6LGZMNA4iopDXZsYNBHsw+rVzgvWCQmzQSaZjjfY0XC7xSB
bZT5UrxRqGzp8jORcyP4UL3rHzvRWSCz5rfYabTFijIB/2nYTqQPdy6NFmBb+JZEPOoWtuVbBg/G
94Jjlx00M8U7MvVyzRADbcCis2vWjjdMT1J27d4QBNNxMkzCXRFDNVo1QrvJkh6llRs3Gw2HOyMq
XEFVZXMvQpPMQbvp8l9KWCHWcWM+p2niQCgIaVal0OUzTTJWyN37AY94u/ZStstP1GPvk8AWcSme
BaHbPLEWU4lLOSJEjkjv7Ki+S1zj2mXs248JQQDFya6nW8ssv3RR+KwjM6hgxn587d8VhItgWmAF
Id2efPsLmSLxkWQRs7ndAUdrdv6w/9s/7+NIwVqIYpYxnHWh+o8TwbDeVuEtoaRoSSfn+Nd/H72d
7nl8ARSsvwkgx1If+twIb/Uxv85gBXea2n58CcO4kMgu0luMCwK9NP/g93mv7Mt6aN6R09Q3AAYE
fSUNgiiIi+GUNx0uIado8ShZ8yay3IFY+tq6CXWdJMyS87JGrOBbr7yZI6uK9aOKentDHxhoXzcZ
NKg5yXd0I2mn9ijpKAsYAcDzz8Qna+w/H/PfSl9bXyTMtAZws+guqK/3X0MnFsGm5doBrm0b/FEu
LcxMUOGgapiHn7qgF5JbllxzfGNkk8bLZ0bvtaIMoBEGvRyLftF+p2eAno4e+fJGG55CvCjrXmKV
6o2loUvUxkNMS2Nbh1m5d006M+jAZnVQVWVsQdnNVzCO1NruqKgYR/bBXAhGPH57yDm3BqWh+Xi0
xycFXCHARSoxfwlwDWnj7ittoo8I2hCnGT33sim/hKNrUzXh2Kyi2LDWlkDyQ2nGloS3cBeWMzI1
WYabvIcf5SYdaGG3yG46luzD1PfNjTuwbsq5hm0ddreJ0OFSmuibvIMgXWMbjxGRMMho9lKOoK8G
+cL73V/1Rt0+uQMosDIau6BBLRGkeuYdDGhzlK1U0nEC7FSz8jdWj3eOlcfInNTva9cr6oMr/OFb
wmCArrBy3O00kXCjSKkJJosKGsYw5jR8Qb+mnOgdHBwwogyToMCS3k5tt+1Dtfhmx06lNzniirOU
UWZvxyKbD1PDya/EF7YBklWQoD5FeAkakTxisASiQjTEmprsxXBq5zAvuqIJJ/CxCIXTrcbSxSUa
juYq49+5jjHpUJQRDogfb7S5tzlEFbg1920l+2BwhdqYlUQcWLThm+fkMRiHW1Evxv2F2xmfpgRE
U5oUWDb1obqb6Pm9GU5JhxigDB8sc2jLhjMaz7Z13APqmOkqMowF35uXK8hAtHU0H16gtjRFPMrm
k+9ACqffefZTjOitS06FKeAziLnKDzMpaEHR+RB2u4b6YMpACZAUrK0Ho83PaUtOn97WTKC9ekKO
QuaBtZ08mqEg/4v+1NFJDCC/4gusnYUZ23uwQZUzvyi4bauS9Qf7Y8gYUbiGtLZkhVCjxjKRdOvj
/htDQ95nLiGjXTYB7y27Z6YYyZeowsafZuiK8ExEN3Wnj0GaNsl1DSthU2tKD+ahwx0TV+SQ2Kmp
rzw8M2epfZ/ar8AtDGD7KDhxEcKv/eKZ8k5rqquEA4kqQvjac48aDxol4rnqqQQL/dzAp36IagJV
oOHGB0m887EXfXzjD9K74m1Ou41PMDOiyAk3J1/HOSVTJzcWI+ivFTLAL+AmJkJ99yBfGsZwaSkI
hZ1YP6E7nnWXuVpUhpDnRoC6pvypNV5IRNoy1aN56N2AIvNRbtom47dIBDXj2jV2gPxA93Y46m48
MUHqOYy3ZT/v0IZ7u6buwwVIFqTGJm8CB4rFV08h5yws3tQrCgf8Bo2fMF72NSKHZj80twxajOtY
TdExcrRX6RsMLNryLULTE4D68jd8hPAX2hW5HTXS7wat6QGi4e+e3PrXpDgMOrFLyzlaZKC5Tv6X
hHOrbGM4Guz5/NRAZ7RScBg3OBoPzvjDoZ56BbliQHt1EyzHJTHAMVE7mjMRQW5a9VVYDQr09wD4
vM0dbGJ1uxqAd64mQ4OAkuAGhS5JB7eb0+iTbMpF/f+vHd9HjO5Yno7xzbBN/GkXqvcZoGATOZ24
M+LYHTfImeZbPSyTB/KF3J+d58A79tAElkjEk0/eN+/tD7wqeVEu5gGLAZjlA8y4fNuEmQe/27+p
Ge8PGz3fdtknpct7d8JyCVMHYUf1ZBApaPxjbfmX4r7s2a6mTvk3ONrH12YOwnbTf/b2/+wiF29N
qIYVmThcBKoa2ePMhM1kbafBxzXGZ1e5qMLoTuRpVgz+DYX1PNyExNahp+v/yiHHDfM9HH4Wd4xQ
etPQLwqZ1ETGa6k44cWR9FuA9vVNOqlo93ffBcyvgcfPtBwdM5Z/+cu3mWilrtfzHSPMKOjnKdtl
iDyIVzER3BlQbT++3mJC+d8q98iCNV3sZYtNd3HrXtowxRCR0lLFxbmKvyJinodvfkt3685ov4UJ
vH60gB9f8P2PRfQvkWtIyEh/4Z82Tsb3Szvr5liQ6WMwRo2BsKw6PQB+yvO8/vg6l6X55XUuzD0D
ZkpOtpVxbc3Ku01mb9poZLw8f3yVz77NhcenJ/YB3S3fRgJ/iOkTvWiIoPvpk5t28WV8wo6RyOAr
ZlNwkCMuH+NfD+uYmHUum7h9SOwc23i9Fo33yfK++CacYFz+vMCQhFUbyonx/hI4OUIzBn7/wBSX
viOtt8mlQfnJrvN+Y1vOaWynhq5z6DBsElsvvkhpxSDW6qq674xgkTeQUveZQfPCSsQlTIzYWBkd
VJz8yhe7AZ5fy2QAVN+HVBgJkLQwPjbjPuU/DVCEPv79L38YLmYBZlliqPEXcufe3zWz7nPLk311
bzwzum2+/PVfZxPANEk1q7uWfbHlaIPZ+XOoF/eFfqDc1//ueMmdwpOpA7rBkoE/0lu+3L9WFQlW
FnwGW7snSHOVnLEAfHJ3fv+1XYMn3bHwLjlo6S6e9ToZcmWRZ3a/nbInPTbRc5SfuLwvly1YAY6w
fBFOryb7ycVjPtZFmOjGIM+6PWw6VDNKR4n9VKBH/vi3+MfL+b+dkqVLsDerlwmQjmUQ0Pz7u1XK
0mihxJtngjyIwzXEsbExhNmkpjDCKG4XYRYd2FPb4ouaR96rAwm/8d8d2fkUAA0cweO6bASed7Ek
MmnZRVuP6j7ah9qu1P52SSx/nkeTtbb4wS97KUKrYyQntro39PmHLe1vIG8+vo+/PTEABYhFFFgu
dY9beWHLT3sdVTKKtfupCHz8hNH247+//ODvfqZ/FjOvGU8gzKWQev8zjcOItJNn8iGXNXGv2Ym5
Q4DVAtRodGgzkPsaU4qPr3n5nSzLXILtPc9GHUbZeLHliBbMbpniPOfgUbsbSvj/v79/sWtahqxa
JnXVOc/PPtNK+UnRcXnPllKX9sw/JcDSRrtYVIkftiG8S3Fnz+Gpi6OdbfXHXEFZbCFKNWzUJR2B
j7/ThSf8t8rjciGgSCXP1ygLUFMNvnYrvWp8Z1UTC5YNsHlHyXAEfdRRq9pTIfvzJ5dfvtP/1sn/
uzzmbY+Nw3AvXbOTmXTI7CKGTnVz5HXxrZ+ZGSLrUEmSBEqFDo0FjFGTdAikTImgVp88a+JPtRf7
OqU+WzCMlIviIckaU3TMTM6GZt6MWnet8hRJgjH/8qr5G+XL2vHjH9DbrwFlB3aTpCumfYgv0h+A
CPdNukghxXosllAnEkpdc/PxTfrjBxS0uwyTule/RI71KsKHiCr9nBdse/PIgN8HX2wh4AHabjrV
FDRO95K62SfFyB8XB/Mg4fDbCIeN/f1T3MpWZFaaF+cMOxAZGcCcOabQ1y3sL+xKpnr22itt/GRz
vdjj/7Mo/n3ZiwdtYpQQN5JFEZLayOZaq5/j8DxFZzsGMgkxNcSR2d4iDMHXGH/ylPvvH8Pfr37x
uoTvUWGZKgpiLxjdYbc85W5tM0vAmeMUP8lJyBhQw2MmuSHHXlC+MEt8y5XzYOfumvMeQW7ulcQU
xM59sHRmkqOAsmvWL0O8xLDE+p1N62kr+nIjB67RzMWdt6gGaNXtILWt2Sm87aT6X1WB8cYuI/zq
ePvoM4oSq4nmbNISR/Pii4lHaGTz/A0DxcnLELh4g8Qj2AZFFW+nriSZgQVDmhV9o3Hfg3umc5F/
ycPo0Sn1O9Cfa5zP40qNJWKZKRCyPHq12FhT/TA4/tavEDIQeUEockGWiFQxeChGQRa21HVoF3Sm
RBqQE75rHONN1dYPvENYKYdu0xTmuqF3lCCDRGuBtDeKHmuS3ddpa3wVbXRyvbeMmTKdyCfHoocI
/n8nZx73AZ3fOhoE8h51NVXW46gNV9C9AYPSHlV4hkmmuP/4MRPvi5j//vCMDyjIqFx5M75f7ewD
NN5olZ11x7tjYgnvC8w9qhntOEbGLiY11S7wyjjzzkznkxjDL3FCAAxTcGY7P4joOuOY+GyHXN6U
73dIlJUMN/4p30BcXGxPJoGhMrEqec7qV5sTIb+ThWSCYMg6JfzPCbTpR6ceTTIDp+aTN5L4/VlA
acMsx+a47Sz/6f0t0RFvKWfKqOswJZ1mpEdbUzOaTdJZM7rIUf/VoL75OftdtWsIkiH+Z/7JLD8+
zoLcdyJonWM/+N1tU0+YoBIyLSwa61t9yPrXj38+8/0Aavn5+KwW9TP0FKp05+L16aH6RxBoV+fG
PyRkf1RfvRkYAYEppDIAeA7S/jrSn5FKkidwY7r6zwY0oD2XV814G4LxwMwRmB4ZrgjKSuI6WJha
w7OLLTdnlAWqIDKvRj2h45vd+elf4Tz+8/EZgHoArDA//la9JGkkmeBM8jxb3SmcsrssqRNc8Vr2
yQb3h12d2lJQlDHVAvZwWbwCQxSNgULtXOZogplExK8IRfJ9p7mvYzkWxKxa4zUwiOmEAhoxezJa
f1Ue/vNlPfYwTmxMDZcq9P26ctykGMgMluekfpoG+74sZkQf9QpVs5+/WHr+yUv+91coX5n3J50c
m6mRd/EQaXpU6XbGzY1K33mxhjlH4gEtL3K7eG9Xo/GlyAgYMkeBrr5jkv7x2vzDY8TlOSv4rs6g
6RIjpOk9QrW6lGeUJDiDGaWtoqq8T5bMLjXp8PFJuPGdT57e9/Xwf2+yBeXDXZ4I8xId1upxyBBg
uckx5E+iDDV3/PsKgRv7v2v881D+6/CauKHUZtXJs2XsfCb3hECtpf2EahaD1hgQCF+K5DCREP7x
HX1/pv3vd4NYZviWSSfrsm6UpsDFG3rcUeE/Ko+YsEF9mZF8fXwZ8ft1OMI4HCyYANKAvmwE1gli
XqN0m3Mr7Nt2yYAFbTxiZY1oA+EmCaASPcJvOHRWs62GmQq62SClUuC25f2QiU9W0rLhvn8bvP88
y0r71/3G8llMs+c1VGS3dsvuxMpB3bvS2mY7ZI8ff/vfX4jLxVzmc3QOcENdlH8jlJs5aW2MT0ly
0Cvk1H13mL1ij7z7k3PIHy4lAMbQiVz6kgRuvv9eycT+NyGcQiWaPjh25Z8zIf1tlBq/onByP7mL
f/hVuZpLYqxvmgsJ9/3VAOr2IlXdcjWKLdludbfcFMYnm87vTz3Hdxp5tKx1Bvu/6QZ8zGhdPLZn
aTebtuh/uBjSbdNjF8g2adde4Yj45LH4/ZFfLunRQOShp3l9uc9NjZuPgktm82BAZhDaSa+14evH
6+KPV4G1x6FJX7oHF+uCHHOtwH7ank3iv0plPZhm/Mm9++ewe7HQacEbJi1K4FaY0d7/REiYLVxH
c3v2il+NUa3rYUK7+jp6HAEJMmPCbJXnGYdS6sefrI4/fb1/X/riGTNxhkSet/xurdzXokPcpjCr
fHwP/7AEl+4Rbz+QMEv80vvvV0psOwiq7TuXfDqAPqZzjfO5OM0JBOiPL/X7s0XlBnwNLh8dxt9+
Li1Vfjs5aXImrXpm4aEkjk0oPBMz2kDW2fzJpnmxRyG4snx+NbQ4cCt/3zayiAZ3X6nprASgVa0s
5G7udcC5+SQ3vh71HCpa85M54W8XRczKHM23TfzmCw/u/f0McyPHYtO7Zy9s+20ofA48MRFAyh7c
7cj9PWaDln22Si/qCiCgOjObpbkKaoZJ8+WTUNM6yUddOxMKMBz0RmTbrgMt0FcCq3S7RBW5yfCV
AyUcHkrloxe1WbFuVJZ9m90M859B5Nra74f8nEjACwWBSHdzlFCpjFV8rJiTf7wYLha3gUCLrhxl
Mnx1gEX+xX0a08RvIrvg74OsceKdMh4+vsDFaru4AFX++x/CwuLqKYdaJ3LkyihQvyX0yqwG8tPf
0Sy9/1wKNRONUtqN/AbvL8WrFjkKcQvnakYz/0KaUTF+NgP+49f53zUuka+qzcB9IG49YxGxrK/Y
+hGFhKb5yXZAR+W3tbT8Mv+70mWN6pJmOIWFWZ11UVTIe33vJl8iuMeauUCLheUwsNxuMuzXp9Yy
fuS4tAjdRc1i100aSBhONKX4P4Bj8w5NLVC0Fu0iQM21PNkTixLhCcTsjjnSgv1CMNKvRJTOvhrc
7zGbXpDI+S3TNPecohUL0qmu7YD0QhrpiWl34CsMf18WOYi7JsrI/6NJ0QygbthCFg14LFZiFIRy
20O3anAj4XD7kqNQmMDEBRg85Q5d7IvXNTE2RVGticB5RnXyOiBl36Rj3QEAakEqtTBXknlwSOMp
OKwZGc52BgK7IgOUZnOkgQSTxud5nI7lXOyHttOJHgImjeIdh7rTGt56mAHeV0lTPPY60uxrTO8E
/2kN2hccEVj8E6sjUBSyhJE5/soXdRm4No5/9msfvAjUk8wYw71jp/LOqPIXsyA/DMW5+93F/7gz
gRbtyjrubyNNR3hqoDdiyIIzSyeNrfUKwqUSdh09y6BtJE660ZzOvm9N1Z50iV+QsNj2CvKKPGQQ
4ldGUlt7IcLqu9tF7c4e+nrjGpj0/AqVtheb7rEUvR/MOSGfDb7HwDUxQIeNem4topdKG+AxQSfR
wWjs4ctUOwa+22nsATKBJJosUl7neZEwNzLEt+GZ2SZRfRLMdSTA5ZJduUJRZe+iGlCO75cd8TCO
FWRFGQJnA/50lQ+xcUX6zK9a6EQMzZV3UL2qVoh7nW0zQ6LoSxzTWCUMAIU8/UPijc9gkUHR4Lvd
6F7obKYyMffSwnqGzrm5TjLPOxZD0+1tf2J2y+yTn9IRpziqf7Iu3G1uTOb3aCZJLTMg5qg+cg81
YspV1E35Jm2mV4N8d0jfqpweazeEShTTNJNxrG5Ifgt3dhqm5B/M9n7sp1cUyySquh6/h1fWgQMN
gNS6HGqXRKu3IxA+3Xht2R1aBwXRIFF9JlcqOyb1CmQ6noWe2HnMl8YO1W60L4k+2YdVDx8KdAKC
7tzE8jNY2drM+l/NoD3X05JM0rjhLnQbgxCZgq5fSx4P/Cb3G1ySyVkRbooNNWF4nY3NTP5446JS
bklLhPcUqCTW7sqh8k5MILptZ6fjqjSQy/d9Mp4GYCmIA4GudXFNvJFrvWk+iUG919lrQb7KWpFB
tLIy93kUKT1qat11idh4mzMEXoWdGA8iKUZel0SmNEStH9pQhPdhNCeHVlZQ8ce6uvUnnJv+DG0R
kxyAvxLUumbg5raIzEVfPEabIk8Edk7Tu0m6GKw+Jo6dF9svDiRGHGEovLLa+wmLb0GrWxYJMQaW
iSLkfFHJ5oS7mZeeHl0PgBQOZejRb8V4SAskvvN0RTpc5ZVPUeG4K5P/ujWt3g5GIGhblc4uXqVq
pj2pYQ8jpW6VaOT7kPGGx0KWMqh7HWg+dj4oios5bsSNUuQLF41w0hUS0ujK4b+ukxbGTtwTlBjP
jXyJNIyfgKTA9VmuRnOir6d1Z7uIvp2SSL2FzO95MdEKUb42SbxedWk2ojZ3wBZ6HmECKqqCuNMd
rB5de3LCxFohcFPrIar7B2K4zW23GD17OVfH2EO+rErgAgTf1pi8Zzr7WR2u+DfCO0LgB8z28nva
J+Y6myIwBW1i8ZEbzn8mcCaICB1QMmTKcQymJCVxcANcn9SnBIHaDLFqW2hkutF4tn4WIVm/hAcj
yavd5wbL4dpKstehbN9IHV2kv+mrsrWvpuzh+Y3mSxkW4bZ1uQFWLXH3e/WLbdOzcY1QrkXfgwA1
0zSYewY3RSfjB06V2Sp0oZaUnfbYZCMfs3YIYRIxGrpCn9FiGsRAdKREyqLBNeiV5s6BVbAaagoH
RWQjMxf4OaWakHjhmm+/8C/yJObJiJU0aTgXsGN8SdwWqwoZ7k9uUXxxkCJ+7XutOA24xI7TXEWn
iNy7GhMmmKJ+EXGSP5+vcEFpL1bk+eT+4JrD3bbEAEWIF30N9wzHfSI2fedYRu6b5SHOIuWxumqJ
qNyPQ6utKIJ1euDtiKWZI17UKCbSjkx3xmBZG5UWUBl4TrYY8537tBfDDsVRew1Mq7uR0kqPTcHe
uxS0V1TKWZCN8YCJ0v7FJiQDRcwF2x2RL8ohLRstWrqVyp92hQbDNGZQxNIeeppHGJPwKeEgtMxp
zbt2PhqqH4K5bY0HmcaOQofb9+CewSDuElTHq0H30ycrbHmrG5VdvmhyiSeHGYWHyGq4mfoQndNx
wbwaRKiS4E7lXnk//LTsVnAWIU34MxrxvCILPCHJYmVg3wM1aWVXoOa/ua393e77p8mGPdKYeXIP
KzFDOk8NaCtKBseZ/BUkF3JDey26sxMs7j520nXXmhzJxwwd+RCO+aoEZorzJRGWuQ9JVJ2DKbKb
YyktZi/odfAbRdGtwa/GrAGkuZuVBMFQ4m67HKdLuTBigLbnK85ZIYHWETRnotH2ZrwEEZMvchxd
a9wajZkeWqxgNyqzGDVGFoTT0HoraqZdLR64o9513WYQufctFIokC3Js97nNNISUenPrYfAPGO0a
31rgXPiOEZdh8Zjtx3nycNn2VopdIxLqvoCCw5rXy2thoZAn0/aXnNkg4xT9Yqs7DfxOLbmdK/TE
ha2yPZOR+VaibeB/JmnwynIGlMg4Dk/T0jaFbRQFvPHCh7bLrV1kt9au08FJ5fihMb/08qmsaVj1
Re2t+ahiq6F823Ulhj3iHLsG2K/yb3E+s46nmny+xq1WXqOJAOaXfweX1dtY+oAaeOx4WnOKJyDA
Mb5K+WSUWvfDweyGFSgjbsEO5wLrtT6z2RtZj2HeGvSzqOvwMVxyqYmBHXdZKcIg8stp40QM1fxy
ZlcOSSztba3od3M3RY862Iz7ZkRKOJiSdDCfGVJchO5BRirccJyUj9biCIS37W060nnZlXOmgqOZ
btHaervEI/w6rRUWU5/+dtp7D07ZwjYKqSHjwRsqwpLqNxPTClTHfGCij8s7F86bbjECq0tK2hbG
GzsuC4xkET9jsGHYWyZZ+krXUFvjSPVAYk/No94pxLWpzxdGulwVpzQR3WPtTz+cVm8pgfrXaYS3
NY1mc60a4jEzXbyO9vLLjfTXHGng1ho8AmAgKsCPmOL9SAQn9CDet5rH3i7rWNzEDGQIhGNH9bpk
3srGZkKALXNrTWJ8CMdJEu3JExnn+ZcBgXdAV/uXZ6Qulu0xOYI9ve0Lgo6RsxbbFwLrH3W0tGB0
OadjvJh2Q01azgACYaWPQ79Dcpzsx3TKGOc4Yls30bixzDlHDR/mG3RluJZa0pZXHoXwabIFZ4g0
745Jktf3dl2k+3p0KMP1driGi9z94MZPO0NlOKkGmO2b1P3nxFy33IIxP5EzlGKwzcJHnM0YrXHH
7UqOs/D5PKCn1CEC6XzcnIxU9F+7ygMZiiIj8GXpXSPajrb2TP1kSqe7g8nEgUCHz/7cphw+tlkz
DWcJN4Fc+0nV30nUuRpH+xnhksQi6cUlzh677hIzCCXTnqWYA9iLuXNZlJnCD9+axOGUttrUTqdW
tq78YpV0oRAbg0d14rGHwnPtDLyflWO5qwJb+cHuMCuSSx/fZaXlbHxPVvtsTpyVLbTveUuCdFEn
/nauC/NHVgsOMF5BaGHcWDMTCXSoxZqjXbcKczjz67wzswOtgmmjijS+E5LgHoTvjfsQJz6sxMZ6
UAMejShm8MVW7905CeaS0AU5WTc1Ph9A1G73Hekh+khGHd5RUvgdTKUl2xqMwQHwAeNFKmpCA4nK
S9TwCvrCXk8xUY5+m0GNsmBZ0tMqoAdT8uhO5uOnlOYhle5XH8HUVvcavvPQ4OZkM1uVcfg9D7uS
mFyLGMnJSINsWLZB3Isr6aQxByaPiOFxiq/rduIPQ30qHwtASGngh3ZGUe9pfFKRU8KAx2C3tNPp
GuAIWUgitedrT8i7rM6/k+NIZJqD84/UTzx9Wu43OPZhvbij3gQxzvcNasJiSwYNbwbArdjvWJCY
NuMnqgD6RnAuiW6NxhdXD9XdxKh+zx8YYbN08Q2YPzWto9kWcIRdFbIfiOpbV+CLNErPPLjp6O4N
Dp8rLQQpRcWhDkbSu7dZ2PCMlwu7TxEVAD+qLoKmncC9eKF/S9sKQJfdfo9c903L6TcaHECOIyFm
XxGmartm0qof/hSCFWCIFSCGkuu4g7WgFXGH4S7UmHqa2BTZD9a2Vmt7jFi0vpj1rXTY5kEdRs2V
MyD7103isDyEKmzkS5TmYNqcpOSk7axhILLKgRt2p7ejt4IQY2xECMXGjtJ5VWTA9Agho8tF4vYa
LowI/Lh88yOoFbKCRC3KyFqVFG5BYuHFSONkCmJsLJh9NCuo/H6+M+zJOJAxjYSGV9R1ZGYORwxf
0jlrmp1ly+iqaW0s3oXtQZdL+tussPsdmrz+mbLbeBZK24V+tON4QZ3VHVCDq20BO/5bzP5ywhKf
BemYQR5lURl3VLZQH6oYxJpf9Q9Axd7UAGI+7pS/Yiw2XxnxQ59vCcJL15x/+EGMTHynglVsLBQ+
UrO79dC3DIo76W7+j6Pzam4UCaPoL6KK2MCrCELJck4vlD22yRma8Ov3aF+3dmZsIbq/cO+5Kf+e
rye6tdPGlr4Pc2bhZ2la+OrquO9mI7BDW/j5v7fY/sI3NL8ket0cRkuBMK9Wa5Md2GvAxrE6DQS6
k47iLy2s5VD0C2fPkpdBqbJmbtsY0YSGqzKo1qG5G0adzEpDOUJ0W3blJnWUYXjWeLsy/PGSt38j
FQCmgfishT1GRkmi+WYTm4oPC1NzY7BmrHM2dLhhX111fbOx21BcrXDlhpYSTymVvT2RcldUC2S2
mpIVMRYYnqLBrQL+nrePhGfMpgO2/O2B+YVE2odehH2zuBoST1lms+3LO0D0WaWmEQmjSeR0df+Y
6o79xC9l7ITNlzNzkA4N8ycYLBxpJtZglSpqxyAXQMUop2AuKvNtytosWMfS+OTIH8+YtKimCJt2
/raxJHyMk/QkTYQ35TiAq1HjN+xRSCRShRw6HejJaML5qstejwZXJj4Wz++tL2QAbQUHsWNweqIR
DXOSn/F8td8LLKoX5kvQU4gUg6jZQwgzecTrupqPtZ2+bPlMAiPEZLQ1ToMTGg0lg0feJjH9ziS1
ea1WtFE69SbHD09PTSf90KzW8GjJWjn1VmOfEvBTd7ZZbmFVOEWwgdRlaEvG+ajd2n7lw22M5lrY
C6XqWPdM9kxmF0nMy2n940b5JWQE4hJKCM9cMWqPyoKlarZcX9z0QkmW2dyaN1S5cKZrhsvwbNdc
czXMCn4+kRLKoHdBorpfbI+7UJnqhe7QGr42yQgSmS211TCHutlUd5SF8m2poTUZfZzu6BobsHlW
v4+rqbghMegKtlYUH6SLJWFdS2qM1aoC+hlI+OqKjbodyzwaCSw/Jrb+B14CiV27bV5LcOuOyehf
26odMN+yOHLiWhcERLVvjjOqqCQx+seOqGMaeDKJ05a8xJ2B3SR0sKKSKBYPYYtvb2fkxDzjxuK1
7X/SBcoJtnrNOIqab/+0af9uVvJdqrYM6KATU08TKvBbxDixmsHSriTddQFcZqZxpjT8abxxK3Pn
bG9QZg3Uq0fX4VBgrDWR01M4MBGAKbACByKlpMpruQ7qgzQ08scGo764hWO/YwRkPEVbuuPDBSW+
Ya4HU2JFpj2sN1eoEQAarwJTABFUdaK2lWTSYTE1Q/UxjiI+QcDro5Q4wCjWhvQeLuDg1wQD7hce
izfls34yJI8mEYm+g+5kBc0MzKmK823f5ERU6Vjug37RcE8acMVdV2v2/wdU9MkQbvX2paSTzdS1
XcRhnM00xIgC8IhSLdRIy94NrTJHrOJgOTkpj6OcicPITHGYFzNy2uy5EwAC0maYgtIc6cjUND+w
G+/uXBjbR5357GmDscnF0mvmnyzt9kM44zsJ7+lJg0C1LwZIPEuW/yTDMvPjM/U1t1u0XzxOuEGz
IYZbIhafzSdzqq6FgGwX6hWaOe+3hcN+TVw1qBpjjHg5jZAEDRObm94elZ4gez3O7fdlc77teuH7
onLe4JMcw8YGP7QopJqbVtdwlnT186A4g0+GEQiNmqQgrVCyD6nb45nITmiymSKDdML6oWwkU+Zt
ieOuUtqXLRvh+DOWgEguRrLaeBgabV/ZusRkQgSwtRbCr0D/pw3C+lg3Sx4tDgw4eYsOYLhX5xcu
PPM21tUPKC7Ua9oymdDtWEartG/oQC5KYMWsPE2oI1VL8W8xcP/JkbcQoi2h5CKxA/lBPnn1x9wV
VZjTcyKv0yJIZW1lWFfEgzedQdSRJO/ZsArxupgIzXMgGsQhxoRgEOkaKpyOfAX4jl/7RSG4214a
xhhj7znxulCcjtK6TIKh3KYD1CNUlOjym0hg6X4xFs4RMTIwPpZ5RC2hYnkK2VMAn5nbOjQ0I73o
fTPDirQ3BFqQvHvsIm9iNd/ZpakUbu2nVaQDhviOEQAElfFgdug+FUJe9TiefoyK6GeGujg+WWi2
49FxQSPVeCBwMo39u17pcFn6avAlvmO9fr8B5ebhSW9MLomxtv4cjv+zXc0fCDjbI1Exu3pg5MQk
8yOr0CAvCekxTBBGj3gYGkuSSAIQvJzE1MEfuQ2rSa9w8k6jnT9JrenZFMBIhidoh3Fep9HcajqF
O9IQ8j+q4yDYt/LyWSlayEk0cLsm99S6WvthbW0fA/Ye9HA1s5fJTelQjPkjbW+AaZPPz+MuMJ8c
hgaAe6cy83E0bHJfVZU5hkZlxKTFx49tOs+XlJzPPGAs3Q0vGcLqKczHfnzBVjF56pC58HwG4Ppd
aqhHCJrOYYE/+hb36uDzArOQFEN8SFZmx7qbvrJQUL3aScjaIB9tH+OOj2hv4gM2C8238oSU44bw
mW0iulJJhnKfTzODPFc2N9aq5XdO+12p9XfRVJoHABPzuWUzaDtJesk+KOPpvnRgIU4OiGViQnJ6
plQPOqBDTHmL70njgJRtVd4SjdmpqJMdv3Xq2lBUL24XkZ4QuPknY7QmPtf1ZBsXkMm3PFY5Ztm+
ZyN8t+FkRf9kZnsUdkQhA30hM7Rn3lWR914KRfxsBeTZGqMPTvfmX1wmt+Hka/9W5SfRhdrT7RdA
AO03TSjEyQTgBVoexpO5VIeN+2SXb9ZT1wFQaGJSRjSj0/ZCA8g6slMCgOTOjBhb/PsmB8baTuPR
Rtm+JVLZrXnxgofiNnfrtTAvHeuRVKTvVddOa1E8b7z6exVtIyEajOZLyOUkkl3MedVIvhkIm1Cz
X+jAuF7sky3vK7yJFnhFZp56JSjhqzJ+36jLLnrFusezVyX9a815es6FM3xqINF8dwUkgNNZ27jp
ndwM8mqUD7ZqbEdHzz4dY3hNWhUEeelCf9EkwzBbAS6+ND0PuM48F9bos9FAWtiZENOuU6vOJ7OB
G8aEeN41mYLJTGEuXWdMJ6a6SRgCjz1RzjSpgIDYlhiQJA0Jah0Awrwra+JqSo0BP2OjkkUH5/HK
p+WZM4Qj2eoS6v6UheChkCwPFXEfa50CD2VgQ7AF95tpT8/Dwlqly1L7VObrBye7vrfZfHgce+rV
qpzcj9HKeDWSZMGLjxF6p6LGQAbIDGhn4vZjYajf5kBcQ7uyksNvhVlnZxROEzQDZRusAbKO5uR3
sZc0IPFpqwPWHe8dB5DHogWgUrx8YbXJd0a7bixlVKoTcMShrpj0iFm7qD+aMgyndoT+kJPwskuY
5QDRICOXQdRMidqSpbg242Oepai/JYiSR1uvaqrkre28tZ4/Dc4pv4Rz7YHm+SKUnP2rLrqVme1k
gnvOzS89cbQL+5vmYnGW8INY3w298SlPxAro1DJZoDDNSActxWaisaGt4oJWvfxQk6SL8Aq5R0bQ
32M6zfy1OSPCvO5uLvkhXv1ylONT56qMbWPo400HSzEryVu27CR9lm0yXeuq/6qcTQ/MzkWKmHNr
U9IRRAtUVYKNtfuVZcz0ZlaA+GFBVhdl6qv2VOlFdVHZKNkozccFyqzMw0LygBSs+UGdqNWdsZT6
tWWmD0+upmxUp/Flxg/kG7mywEdvbwkF+mtjMuJbdczsk2Xlx812i6NQb5V3z7NgsUozrSdd2CVF
6vfuOIa9tPuIxQ1pTV1NXqZYwEY0rs7RV6s7lzG7H+fWO7Ggr4S/ObzVQxpsWaxHpEhZkbvolHLx
uDghK8v1URoovkZ7Ng7QIpZgHobq3Cw98MnB2fBh4Y6FMc5nYiQuYVyCr6Iplouyuc7JTvgTJAp/
NgPov6XQ2AuoOgHtQ0/8CDHnHi0whyYA14dU69PeV2PRu6D3iuTSA/ZmR2PrO9bqMiyH+J7TxCSF
KdaOQiuLSI5mFt0QtPQ5BBtquUuvQNJFUCwAlNHGE+K5MsiCZYSs00JwgHK/Zw9J6gQcOIXFB7r9
hYluOCbMx1WsWp86VRH7jaTwFq0bTgsel5NqZfpXQb7SDjQ4o5kejBYk0CZyTFk+aBRn+ySfHgrC
Pfe56MhSMEvtMuY32bZpSD8V5XZCQG0ehbDag6ngdWicmIisPus/0yxrg4QgGM+kDCUnvtK5UTj6
CVYoiFtR5ZMhWcnASxlOcPR7+LHjEFj1xvGRagi7NYtgMQaC/c5dSSNyi22LXDcRgZRmup/LmSXz
9rZ1so9IvWgCW5rTI+fzysIIikiOFzUytDg7t3rfnuChADE0ZPfASNFhr7VOVHjgSc0uya9DPz+Z
VJ2RshjMxUbFJLDutp821S/L7YfLamKuqO1RHIZVX59aOTFwoqbwbOqYGgyXkebVtU+FEyju/JPB
5XhP5pok+fVGbxAFJ0E7Jz+VXEVYOFlM6zwXrLVV/oC80ffq2Xygm0i+Rsuo90SmkeMzFqx1E4Ki
i9yWd6iHgcirncoVFneouBL3SEiSe+QW1g9JkbcofiswNG0BdJ+beBuKdc9Qtfcp8Lv7vmjnS61V
RWQ7znSrDBWP7Bnq5ElZI01pa0QNguJ4bUA4z0xRRW69lO3k7lny9MdWDLessk6l9ZXYMMQIrDJ2
AaY0sadk83LXLkkDafqGujbchvAb94+oxH89DQkb6n8WmouDcJTybTbM4kGu6+ypfTIFWPDMK1mo
ZlBIlru6ldTH3C2sI4SzbJ9XxUtu2iVdqKaeBktf+ABGUCt1ATOFnQ0LJ1RtYkZUx/5qPehWnLwV
yfpTj90HpprU07j0vaoZspAlqhraKuWTqfQWEbIE5iyWrV6TGNGyaxdD2FibviNcRfczzp5LXQ7p
rlhXVuRieZFNOewVNy0BC7MImEVcgX/WlFfSkQ5oMe/WRstCdgF35DU64SatT6mPqW+tXK6Oxlcc
xlp6dnmqe5o07c4FnfeAerXwzAVIku3C+Y6n0vmhRtMAadoNG6MCQpDi9Id1ACZjrNYnCKA2QmGK
oMSNoRpPi7GraYzDlIxNXgXj08lZ8SF47eCn3hqzTn3fzDk7u3U8Helo8DSwDs+4aJUZDRqjgQzV
vaeZNV+XNjceCCArLloLuXJLsQhtadoFWtaSQtj02lW/LQzcmtbQRB+3swTZfbibqweRCAc8w/w2
My0N+ZKlPkMvWEXaYEVb7LKAF4r5F+Mqvr0I/Hm6DC92cxjXtvJjCdUG5Nh+uAsEl3SepkvBYR3l
Cr9OYjD+aQfzFSlBerMlbdFGyKwnturBmbfxTfCj+W7OUkxT9fikkCvoF2P6gYgH+rBpPesys30t
Sednp7FtfguQuVbBZAnY0nhoR3sLB9A8zihfm5h1Yj6TOKT1UwYoxnV9Rl+x5/SyCtxUGw/6VI73
kxqP+6HI6megXIZPYIvuaYlFkB+gutqLu1l8Wro6RNJZjfcEysiL0joJcMmGlD6WJWik9NKinkUt
NdBOBU7KpHDtqIIA5UJDb8X00Bv19iilxGLEJArU/7RLUTleDNENXwRu1WeGUiZbfjt+honEu9vN
gBqT2ptpE1hvsgi7OKJX/xWDQ5eDeep7G+PuvdScLVrS3A6NlHa0Z/nYKKbXYEbWwa1Qo/+OzfyW
KskzqVaEQdwkOkvJMBA2j4MMTcyvTsK/ABKwCbqBHSIt0eSblm5crXzuv9Wxk6+aSreT0+FCo16n
gOakYGzLxToQeXZHg5gApp9sbypmcKzgS3zXnrQgcdEfLHGdAOQS+rM2Gb+q5eYo/AkCXnQj9zSt
ix9cjE+7wWo0Qs1xRo6CJQbJBeTE6BQ6yE+BCrOyiDSjZZ+vyPxqxLP0yLSDUVH1+bSTMMbfUULp
YSbtF2cQ+qNhtnpEt4VARxQdJ3zL1eJY8TnOuy1c5yonnCR+yuBkntgWVi+jhbKiXp3yrIkjwqge
DqiSvxFEYXttY5OY2dDxmA56MpYU6qNRfCKWZZjzACqMCsDreVtVRs8Z9KGCvf/8mlehhqKIFeKl
q/9JLb+Lt5WF5z1Z0WP/oOonhjRkJlOqJD/gz7krGfyWcKBva33nMq0vaBlDS/SRKZ6JUiEAS/ML
66nVTpbFJPKapEcni0AXZ2x7VLCurhNZHYXdmdCGmPQMt6ppeUzCdd5NsoUMhY832spIVD+u/UCr
tctUuoXhzBhS22h/1NPI4LOegqznVoFhxNP6qu2HRn0x6KPqa5rtB5vZnnVYG3Joyt9qjkpGUIPi
6QNLqua8MlPKDtpyPzJimlgslnL0clRfBXdbP/4ByaJI+B0UH0h1P52X6mfCBqnHd1vyT6t6kpZI
bnERrKR9mDTPifmudGetzQ8Wu2phPtidG3LtnZv4JrBpgpZPHiaxT87lSZ3CZfhZmVlYBUpGeil1
fl2ZSw1JMEsUBjRDIN1q5trlHGn50VxPTsqK1SwJio/U8qFun2tenZ7m+uKMjPlBUsqx9FuDgG/H
c0bHb+TP7amJ9I/GkkBLzM0bmQ+B5Vyb/k3lwEza4ljo+1k7ET9zqErgnDTOnAyT+i9PiS9Eh6pB
Cl4h3M1PcYJ7aQJJu/xwAu0q2IITkzizPfYzFw/A9wKfv1q/NuIgmD4QxrjL4nnXGccUsRHfGC4S
n5+6SMNOu1eIaDU/kua+1A5j+nODmeMv8maLD/Ci6CQYXdzqtgH7YK4y2w8u6JrBIrr8n6k9r8sr
LqgdS47BvMTOvmWVhcJdQY8z7nMkNJUVjNpPyS614loFr51tCmFZlya+y0ximpBrFReHi1wQlmQO
ahc2tLgA35F/VY3Ss7uV5ksqrfrAbPdLL/TiDqpjYG80VMVlJoLYIe+N6mvsF9RQ5r1DonVlEAhc
kgrLoQPDW5xjvTulcBW1MirtejeT8wV3jewAAmQADKHPZbVUFb69XAxyjUyOPPdFdpy8Lru1kjFq
vDPlC3xsn+2w11EO5sU+Y6M8YyxDyBqtSYaT8WkhYqq6CMJcFpp6a3jPIVWDYWHH6xiXAmqSW8As
G6/W8qK6j128z9Fgbu0f08m90r+q26PuviT9fiv/ZjIPWF81nXZznkeqzBGk7W9pGroFK339yLqX
jOBAqUZxshzErHoF6o2uwTTrQoVnZE+1wP7gsCK8MVHAucDy+/pp0F4Hg/pSiShuD41+i3AgriL7
NSeXRX0FlZ41OPGTrax3lfheoPtV+XnjaU0ZchDGOGvsWXXJDAmSvmCoPr8uFlgL94fsN67fe1v8
oP/zkhTmuw0fj3H7pu8naFg5x+3KNv5wE0Kyn6zSi7tqlCQciHwH6JN8payDbFBeJQo0wLE7J34o
rPslLaLC+NTRta814FtGr0n72cgEidYz6MDbVbjcun7T8EsFDUC7c4k+yUtK0kpDnfJM3KlKc0hu
Qr1eTKIKDdwRS/xmuQgy0vgYg/O1492Y/dgKER5GoOQnoqN2joXLTt5rEPhkzzacdRE1K+d+55M8
fuqJbFpJ2kstPzFe64aMbT6RhY4HUUAjYAmFrDx5YM8iGZh03IHFNXHvJs7nqN+UqMtdsY5+pcTf
g2z9ImXFUF/EelCqt2n+Z6nRWu01qqYCdKX71Vj3eIE9EJA0rQ1H9LGnNaytfU0k0UwsVKFhAH7g
Xs0gCVpeOSveYv/bOHPn7l9fPNvWmf5iZ7UfyfSBmiywUA6gYkB1ebflyNijWbk4S4S5fHR4H+4n
QqCqd6X5YFLltyZtrf2lDE/JLQEsC6tqr+evg/xn1+1+RWWL4ACJ25MJVadDYlgrEzG6OUc2RI3q
y0zu7QFaaHNgO4Oh/2lo31bnVBEo8L9hmTwZ+j/+YoSM8ru17m+hfK4SWeKxXP5YfTTDDxLbCEo2
LXO1U/WfaiWB0N2v3TnvuDw5xUcgzDZKRSPfb8jRHaSx21VY99xuIQW1B94g/uuYkvyB0CXG9ncE
KZO85vJBXd8r9CHaeFIoshLbHaObthiJRsaJJGD/5miXAjKWxmNJVtCepz9CD22IFjdEeuqM8n7G
IMWDT0PqF0/MD3JGPDgxF6zuNJepY44d7TWbyZi0/tnL74D0JIdkbS3Ah7fkllIU8GXw1vxXYevg
ECU0Iq+eU9NHRLpayp6BIsEYb6jKAhFvd6Td7LdFXGOCn9lqB1qBTR2hUymmj1UzwiE5VM47OwJ6
6TKsrLc0/hV3I0AVtYqGL+fQjVfR8h9ONMs7We1H9nGbTA5zehCA+1sQwul2vsl45PpicKoWFWfG
7YAwfyruKUKugU3d2xX2MHLNmkeHsIi24CF/cIi5RNsBwKuL0hckAnO2OBoGnO0jsZ6G6Zy7v4D9
S3lMljMZeTsxXm5vGvtoXqKDS8Wt32XtY6yzjrfsgKwv/rbfpgxWqjzGI/Pw7TIEY3HC1dN7/Y29
nH3lxaVFeQD5YBPB5Lwp1p2uX1ft0A/0smpkLnYouTYM56gp7CCG0MzvBHuReXtAn4o0/W7tH9f5
y9b4xnyU2aeSkmPuoKknoqZVLlPns/sPIGV6qvyY7dPW3EOQbFgLtul5zshy/GLco9RLBFu06p5V
A+Hll2qfhPkYzy+E5jTJYbPCPj1VgK62PW57z6zuXIaxzXwt83sTsW02fpbZyJfgZDkv0tov3GJZ
glflxdKfk/x+kmc1IQQdgdT4nosjVIhpc6hXggyPKt9QMKmPrk5+JoyeUEiL9/F9067uFNDJ+db4
j/uITTd8QsEt97sIEl3qs0PorlWC9lfLoAeISqNvjg9pAcRTh++bmztNDUWHSwZtVMzlrN4isC4V
8U9Jc5jsx1ydz1L/TKZ4X+ou42lysvo7OhpP2D19T72TbC0WdY+vkEjANqBMp2BmXk0HoAiVeF/a
kvSORI2dzQXs1I+YntGfvpDqzGmXHxfw7OXwL0M4XdWgw+tDpf2m0t51+lvOAaCrORbQ3GMOXVHA
L+wSk/l3WlNfyVZcvOs1HypAIAxuNa45fn1teIX7NrTzYXLvbxn0BMeEG8lgKxXHYgc2pNdWPOkC
kPE8PE4JmPrN5JRJ/D7+WCx0+/NL3F7K2PKUjtwpZlWb9SeHyt/Sp7n9ilMgJag6c86Dhqllr/iZ
eh1c635zi/PYJuFscmMl1S5W0Erzoc9k27o60kTBiTfpL2TSB1NTQlBP/pkGW6r8t5M1+wdU+4hp
uBGJNp+OEl8bi23OXODyzJhr/soaZUtMrKzN9Cjvn6R8J1hMjFdQ7EgvOLHjsK9/DNbrMFJZeP41
TiAmc6/FMbTknE68O6T2FErtp+t60MbE4N1QPVPVH1qmnirWHDjWSHqVdyVfDk09HRCa3Gb7yV8f
k4gcaSjcFAJ01oWLLH1edXi5TR8w+TuPOJD39mahqP9rHTIj+9dRGK960X1tqtiVZCibxk9X/aWW
fbLIZkigb1Tl+9xndOho3tj8sWneJKF1963CxZu+Zu5LqmvB1CPr3b4XVCHxc73+uR3BVxhutI8J
FOzET5xG5na4hUOvdIml+EzIDe39fFMjacvzJJ7nLhRscamDCZHdaSyE6XjU/ofcxKn7soyHjpBp
VmzpcuqasNSukw3492DZGmEKPkaMAO2EN1IjijrbT4Q/zij7dPVh7E+TeepZiov0pzIsb2FqPCoH
ne1oyyQ3115s+yIVbY/ec6fSSwGZAIrMk8ewgi7Ay24dGZOb6XUxiGmYiAItHxbnh5Cr741EB7My
QcXeNcYzWtVd1iwMfn454834rldOmn2o8v1UEE7Jz8bS3NoeXetvIkOYwX/Zh1X6NtsxdFFOI5xI
R4VvEUsCgjbO7JwN67dOWgSiz2xIMrRueFdgteTln7pc1O7ZQqJan7WcLydWwUS9Ey2ir6i/xXU4
p3ag97HOsvozhPATYjV6BlbZs5jYMJFo0Hb3sXgpZsuT693YxSz7KcveNHRfK2gQm9k6TR9fgCG+
2FCUm/qpkq9K9+T0j/O6l/0DSYge41/G5ker5H9o7/vhQ6eDMd3TkKmHhmlGsVIBYTWsylcyYK9L
dtcqJ0yBpH4/lvapEu85yQTbOnq2IGc0na8pAGIS3DaNXTwOPIPpakVLnVLXqfmfJNChnaKkveRE
NWYNbS63d13/uAQ7kMm9z7Q9QX6GTgI55Olk9bucOMGkjabsVRLfgLmNhfW/bP5yR35DNAeK8V7r
310v96mx+oZ6IKMARRff482ZHiaFcFvIrKJBrgFGe+xrnIIy3AivER0WDJOYpmL+NhH3rWoBZGk6
Y+w6Mm6Id7j5Xgm58DZOauTUxTF2Ge4rzh2eQW8r6nPZrOzIMToy7yF+JFsDXQ7HAXoXn4eNoMEp
brFP/b0B72XSFBxxXVDFmPs70ysS9c/pESTpSwAD+8NN8A8xjK1JLJdVvUdWcbTHNRpJRFFvqiYS
rZDHjxDYC11FG73902L92iNFh/tNC+bujWEk3/uWXSH9rjajbuVlt9f54DTJ+7Q076apRO4mA0eo
56Yh8LPdPMZhO7GW9ww0A0MuR4b8HxYFonDlcTbyBzL7/Hlew6wlD1u3G9hOApqdehgd5VwVySk1
lLBm479jnfHbKyKcquUxWVWW9+yoZt3brOEw8NZkLtL5yvhA90ItQbYKt3G/ywrFA9jzZNrov1Jx
qI3ucykcEegN0AC3dI8aFy4yb0+djF2nGMEGutwD+IzD72+tHsbhSZiSEhmBsu7eurnynY3Q/ZwV
obbgFrDX47YlEVq4+9JlNWS4+7rXWE4S1qINl7pio1ezmJ/6aInjez2TYFeArk3bcDdt1alWpF+w
yItV0n+YLpPPe3I4oHfJFt+jJ7wssHzqxHrT23EnuTTHQsfshypHT05GUvrTmr9okLEWfXsZtiFw
+X9UtJHTmnjukgcmB0dHguC2bshzSIZJXDQV216xtPPQVJEx8J4iqJxT4fWOHbCt/OgUJyqa+dJr
i9dgsRwIZGORSVbwemNMqlok+uWRceTbLKejWcQ+iV4EGpJICyKFtufW184Ntd3AXJ4gGmcljcA0
r+r0M8XW3tWVKOM+SVUrsNgyk77GrIjo9nZ7UCyuYMHbO67bKS2p3gtscKPQ7g1VBuL/5CCofebg
oy3z0rSPumEkKWncT+pCUg4Raiz1SFU92HrjCxyARnF7f/jZuZjRNP+6RK/Nmn0ctM0H1nQnGio2
qc9PkiHSaLdhojCTU5n8LNbil0zhGU39qqv7mAEt8ixJQjc13G/f8LydKmgtrigEtp2O5MyghCQy
mPBokwhagKcIatB7zGN+KObSd/vyoKo1Bs983y31B4vkkqjtNOG3UcK+ZxdzUxzqNUh9UmJ8e16A
AcYhm2KC4THep3kC0r4hpyvmNhD0pbrIToUzE4GT7GO5EK7tKgiJuqBc2lOTcJY724uJ7lWOFMQd
eH7S1dh/yVuwrss0UFX7E5qiQ7GCfMXNF7spDQkJ6s12QC000daR/CqMJ/LbfAKSroQTlWDot33V
J28dX16yEIDfTA+1YUPqM6s2VLT8yRhfC0mXN+CK1wTmQD5OjoyufbLG4iNfBUpAgtCtOlqqhEwI
KquppazDE4r8sUZyVvkLW6VYK88967B25Eim+uHrkXN/dFN7XdFMDikvhVZ7DsoH5Kv4tpGBb5zy
cUa8Fm9C21Fg0OBYfXqs43GXx61fN6yzMTaQhYYgsvX6hosIuhnSa4bzbZD2TqQzYIXYGORyCYrR
3umFsScKwtet+o4y84jRl06LonhUvAR0lqPjXu8FdiHMljY+yKxmHmYSa8mCAH1B3nhWiSdr7I4u
QXHNrWdLCd+ttCEyqXr7qfojJ4JcNGN712b2bXK9SDrDjbFsa6N5dlaPeR1bekDdNSemwD5UTwWT
PR2jH9j4i+46qGw7pivNaaAhHJrS05Q55GQ43NTn69D7Oso8dy5f2yk/Tkuueqhlr1sakyJmVo+N
hUgR4QSdIea13KzfBwxp9GssWgwUsbmmXjrJsNzhBy3RTHGXsJ+lJLulOad7nFnBnLP63XiKDEZx
J/lxvHjQx0IjtneTcBAQkAZYClxkxM3OCMNtRvJFazAzwZLK81yRNWVzPu8Qd/FwbpnhWxy0ELrK
ba48oVjMNfLKF5iT217l2sU3lDo+Ki0vWW79eke+e31WHYzGGidLM9QIlHSSpMWPgb3EWwvTS012
/qqDbpqrVCWLrhT49Yfht6EQb/l5lW3mgbanRfRBvKmBwXiv1YyLxui/w7exSyTg0KTXT7W5PRu5
EaHt3hOu8gTS84G18KXlw5GL2E9KsLgNM9F8jlISkZNR7PFK+VjJAjZzD+pIqcoi0sEcCIfjwa6U
j3ZGIeqw+tPUjYYDK4ZIWR27PuGvnkkNl07Ko2vQvs31YaRiJ4WRBERrAaVKVPrQ43bW7b27fN/s
NbLlV8MBMaDQJa9aVv4oMDzwXzVCpLKRUthMNpTv5r8VThdy+y++exyw2IdNtMejPb6XqBuNMr/O
DOjGJWUrXP9H0pks2YlkQfSLMCMCCGD7Bt6Y8yhtsFQqxRjMQ8DX93nVm7aytjJJpYTghl/348S7
kkvWtQei/Kx4hq0yxYPr1icxkoirp4NU+TPxb/RQ1rNs7k+2kifhhv9aldE0WxDASauXGrzobcfu
2CGaDC+FCYfTyL5cx+5jLYYdCXr+lL2mJhOHocOB5Pmfi4UQP/T+PbPHrxn7IMWWEyIPRqzi9gtW
ksVS+FE08XUdCafNA07KNHkNK3M3lCPhQaz/XgNydlxuCaSpPiAxs9bISArSmJrlrBj4OLhkE7Fd
3xYq1p7Wewp455oC0+WXzCljDiZ8PJ4PQY/wttxm5cgIPdhnKj1YBcQNMAYPN3fHhnWfDoYWK8xq
MZdUaimPN7vm4vd3VCQf4Bdd/HEZj6zY/gbGibwsvxpURu3KfZOoDzuZojHu3Pt5rpEPAzgWdcid
Jtj5LJVjRbfPBBTTb4Ndcrs66oW7PLFUm+uE6vr7toy5gYur02T/aif4CYP1rgPy2dDD5ro9c2F1
njuAF4GzNTI9e0l5vBlgmHl3S4AJ7SYCoSkphBghOzQTs24cL6EqEwG+tvhiBwi5CJTJ7WNoSUk2
Hn9Zt+A3ouS5LVJGOYrgcgUsQ7fJHldDZCSN0w1Vh+zto6lk8dqTJ69MV5/c1N1KgAqt8Ri6XeQV
iAmrgyY+TAe/rPBVjhjO88rV+xEIzLO1EM/PCdHd140CKAokmWuS/RTygjal7mheDW5rokk+iaBu
goiGzeGgs5RE51QG33kf/LE7O7y3vZYdhIBC9r46rLGkd+373O/eaowfH+ByysNMfGs3eyPGaIVB
yAFseox9+mY2bV3Q0O6UD7XC+YV1CODsIU6T6uqO0ADJMVjcdrzPcXLbC+0w32vRjweShRmZ8UpR
htQVtOml8QPQadKdyZoa3qBU4sFDyJPAKuzgvWk6+SmWJHiU7qKL7Wg6eXDRtLdWQM+nqFAciinO
z5P0zk0IEMPtyFOvchb/dTIeSbnouxYUyKFfXXJuJC+PbGKHfVv4mJZ6fHpGkSoeSELiHiLHRECt
v9PyB348ztqcHhgn8OUXRZcYtSYc8UkzsOvLk/jcZ1zqdTEakqihZPVEjvoZM1p6yjsSBmgkWYsa
2+avYzF2T7r3sPKztTYPWYh+DHIfioskrPOUQ+IIIJgk8+PcZP630h6gkmVE9gwoSS0manuF58ZU
DvUW/ut5eWH1HyUJLY/+4kN56OkkGqgkQZWaZv0diHWNxpyfnl1C8CCb9DUaa04wR/WIOxO8AdKT
u5yOHdaKZqFinsjjk78O9b9iHbjjZnXFLdSVKsR87cMaITIsl9cCs8R+Hu0Xbea/jd3l58oTd9or
YXOkPvNgXhXA72/f2yEgZ+zBV3kMs8Y/eGIgGNnN4pP1c/iKK9m8A3oB906HBC/FMl26vpuihAaj
ix2q8W3oJavgUK+kwnxSPfiynnhW3McKEMG+tmX718YjeWhXMx0rVqeQEVXGu5LHrHe6xGFEnx3r
r6+q8iQKcrhjxr2CUMF/j30FkoJjrchbcsutze/XzN+FDQ4lNICKncV5yYJWHrwZBwmzS1NYZ9wq
NuJ0j2DtJZpDSiAKoweW70Rnb37PtfKiMNPZFV+M3NHTM54bsqjMY9VgTpPU2D7UOL5NZiKXEQZo
gHZYv9Glx3g6WZzRBcEWe1PmLvm5nNw75sXexRLiDYf6tuZp5tD/E2Zdub/Fv8ABTC2pxAL8qeoZ
y8rGMwgZCRN1lgZbQdUngi3HTwW46oXfguNJsgGvbT3eS3g6HKDmtotWCRk7hIVDP2U/8KczLM0z
slBVhEQVWvZfaav5p7WhvrCs+dMIpw9AwNLVWeqFT24P7GFJMdoGyKF5Pi4PFmVmVMkV5zGbKTLr
bgCpDKOMz2Thh82xqYtvJ15fdWFIsdxNmXoMUjhwxDIhcoRmweqHteaYdDVHuWxecuYoqolSjlJ9
S0B7sVc9FcYJ+CBRJ8CN1I1PFHXesBLCe7PMiKpJfWbkxfxNF3FIMqRXy+Pga1q66inAp4vEsDOS
ntyQK+zI/PtZLKImbCmn0/wGQCCdIv7o3Snr15bXH/2ViXCsd5qqL0pRy+SvEya/mU/WO2Gq+rNE
GHKXt6RsELzjTQpXIwZpsKxsw4idcsDpOP4nm0p8LIKkxTZsIENEXh1nJz8OHmI+gi/z7HYX18JY
qC0qw4C8hRwotwOjXMXeeNm2R/lsS4hNq6J2suunk+cKVvsJTdk7dybcR3R0bOTV8ed43fpEfZot
idfm6JAn2sLDRWOdwFjvHKedPlaVjbs0R2/NjcTxiHpFyV6SRvxsk5NFbzbtUHydnVzwFK6W8C4z
WAe8T1wXrmX3qbvPiODIbo4rkr8uHmLJkLYGMVvaCQCzpYxNhbjF5Kza9dNa2Xm7s+XwYHi/F8Mj
M8hsP4FSwhHLzQVoc4yebyGkzYZpDyo3O+O637adGx968E+oP3kbzakmBmmnrf01C83oje9qyASJ
FV0y2pGbYEgn3Qdg3AZblcaKPC6OH958u4iwxfIOjZosEbvuTSczPkb0uWKGpq54TGzuMZopObH8
r5W0w660R1qsCyoqmOIYVYvQRTEc4n7bZAuYopsvMA7hrGC2a7d92iWYF9RTQlok2aYNnomxG+IN
4lZeU0MVx91uWpu7Zh5+bOi807NiKsOGEOeP3eyUp75zWRSRVXJR0tN7Z8AuTWJRzv80n3KAX478
Q23hX2SscN/MmusV036xDWM2f2EynSf/D/5d/AW6lQ20A2lhr4VEzBddf1StJ5/INYyfZI5s/swO
i8MYcSsrZ8HMN4AcS6CZndgXDKdgxWzjgmd9bG+mx1yiT/lca/b+UOioTPgAk8oio+z24WNbSgyM
vbiUhekfCAY0WCuzFr1GWcRqmvIzWEuoPEHzxaV1xJKUFA1vPUOJDznE3YZlz2Ec5GlxB52gYyEL
PSLt+uKhWdW/eMxuY61nvvH2/m0WvE+m9R9CZZm7OI1J84qQS5Jvt9Owh2TnJgAZVM9jcat8CnM0
fWPUbVkeWvbRqXPxFZuYxkOVgI5eQv1IgNK76hFiw2YO55T1pzTeu8YDuyfuj2xA6651J1N8j8FM
1fPg+WyHCUhscxtIwbVWKg+fsiRkVe1ScLgkCn2fXvsXBZElMeGvdsCuCZ1CRZ6XPSSI2u0oton8
jAduEWgscZ2yGaCf84fiy2dgYM+tO6INNtOjM1vXqiva9zj2chwPLXrAODmvDo5rFiD99FfL3mZl
7L7NA2XLla/f6RdI79w0Gd88rh9c4Q06rUM+nWLkp6WhQ6jyXsuAyJRLYJKvN4foZm3bjyE36l7n
DH6usgAZZTB1Creef7UOrtRvEjivK/lA/WA35Xub3JJhi882q5otQXsHM9ENkqS37biyFwj4UAQI
Exs9Df/KSoPpyCu0KNxBymMD3YKg4jXJk3HaNo4FfMHmCY0PIqOylWZUFws/hUSbeSA7PTGObtvW
qg4cYL89eCUHCBrhZRmSW5lCiHfBzUG2dSm64cLlaAunC2ha78jj6NQY9rMprMXO5NoRrFhdATQ/
7/9Raa33ZTGBaVgxXJer/50hxEVVnf1qmooMycK9pymtdZNDZ9mOi9+iHaysOgI4F/tqSfV3o239
BSHtZuIuECX3bsfCrC1utqmmE+O9chuObLmwgXRGv3kWMhfc7DnNVhhr+SuSBrdOvmBYEnp6XrM6
ndqjNYfeEo1d4VLxGRhxogVx5u2PBU7Dbonh6SS4xN+5f6hT1zQAJgaBb9DUptoLNaUHysVtUI7U
xD6KZB6/S97vYm8F1se8qD+6YNsLO66KgGpDjPIn72dyyrHeVnJ+mKd+evdEiPVZ9XiksvRGEwC0
yhWxf2WF+2qTkqSMyvIJIskhaktW+YzdKdkG+x0IbSVPhtqqDXccfz9pLs1RC4rp5Hgr0d8yWPRD
vyC7tX7Y8y95XJocVuJ0qeR3adE/rR1pPsY3ySxWtO6TTitWEXqxWZEyLm2KaiT5T/yCzRM/D1oY
9S7rBx/ppH1b1Bw8WZSPRFM66UusRrlnlmmROAHHBx6I/I3vpiGFsWH3U9yQbDhOmBEn33ocoUn9
BYtlroPrThdH9t0pMUG8Q/FBnQwH/6jc1d1Z2h64gtjjlder3pYuzxlErPmo8CPdTaFqT1mQBaey
o1Q1cHNiq/NQo5YJl/2GqR66mWNFT+hqKJTOTSsmYdTBIEHFs/B13g4NCE/TJwgbuuz90buvK9n+
Kuy+P7ddWDz1Jo/vpDPlH7ZPN62crXE7F9kSTUvBugma1dlnjcE8OLopgZNuObue/b1iTrMAv23s
Gna6zkPrNBE0P7qJHPceotg2953miDKCT0HaHOUBf7Q4deR5rjL1Ndqt2C5eNu8kkIOdbeVvxf8d
XTgDSS2Q1aPvYtybzEJaC0UciUn8rOPwqRbi9nZuL78DFJuLY8hts4Cvz/Dti5fVxkpnl8ZccXCr
YUsUhXVzr19XL4P4opAmXQv3mKXyP43bwSdh1tr04eD+8weP95HpeUsD9/JMZktuDfupDcEysWGH
j7Sqz1m43KBBVrM1RXazqE8lB/86p/sewz9wHwayISYq1CeNiAITip1ts1Ed+6WBjIB05WFn0d6w
580H9BE3/qWDRP5vlkSbezNyHRoya40yxu6/BRimxyW0MaqlLVM/sJ7raMRjabs/cMr6TZcOLKYY
bUNmhUJBWZuqODJ+4rJ9aK2Xxi+8XaEM8ZjYqSjnmqUKvtTYpO/MF+EngcLfGUh8/NWzM3902s0P
NQkakn2EiNF/2vpj9cmFVZgjdj0o0michPqXqWe3Lo6x8uantoQVGemEpWATJnwm5NKdW8fKQQLY
FiFLZmxgauWnO7cgImrCEsiKS/ZBQc/CtYPwI+3NIx3qK+rNDZh6UVaFhpLiamLK5oqNTnKurOoX
bL1iRx3ua9lbHyKkTgUT9XQFUdW94Xnu71lAO8QNExQrUcSXkPQeIcE2+UayoULdJpMSNHH33S4Q
RCSFy5uRy+Kvul5tBKsZXWXtvCuPVwPQwvkp284jMjDqY6rdVV48mdTDX+NbKtvXedBfRz8RqOsy
u3QYts4wQOaDntSMhykHZzMQHPVLame7fEFfshc5Md6SW4oZ5ykCPlZeMBHv1gXuDVSVqYw6zdm6
91wT3Cd9PiNEC+fSusQcFx0vxxUH/IvLhhSjfV9GVBzR00LM4CqKlSVmruqdDC1BxUEI6LTM0n25
NtZu9f3ZR0+yMbl3S+Ns/EABYypsD3vtEnwMGcp7IZ2k2FXO+u6sDgsjUFEO8mic4PNcsB81cVMc
ByG+ipRI2NIsbBr6dllZdOZN97lSWI99XtZYBbRJaQNtRkhNvnAeA9FNiOzSvU/pB36KbZBLZsIS
Y0Z2bzC81r1O++6Qz8ntdwjf/KEc/kiBvtb3xAAkHrMdCwK9HUY33Ou1KP/Sn9tdiyan8b6Ky1lt
e4e9X+cr8bC6TUCAu/OiZsiDfcl17aybdGDTxwKqVxWjQSq8e0pywqfW9sZdqAZA9xb63Iw5b8ng
npq1XN8A7dbHtZ7Fo3AstQ2DfHgkj11FjVxhFvWCgkMun9tGufGfcmLcQJdkWFgd+0DeFbNGzxGf
5RmQrQp/XAy88FAGtQBvjpJOThx/Fm1z9PR4TGz9/DXnffOQV9r7BhsAr81DutdwHVf+yGz2VtNa
h7T3061iXtiR1Z92ygh9tzYLRgWn4HECYUg99QRQpoBUH1WLyAisJ/Fu8FXy5uRs3/hoWM673Vma
sPpgXalghd7Kp+GARFcfTG/rKDOVeOQtuG2bUDF1igIK64wKgkmH0ILG32MbBxuLqNkB+bbcCztL
P4y/2Gdtj92rHnlCcFho7JSK2mzLYidauraFWzNtYJ4COA6AmgCWZQFWVN1vkWbt33nR5gXtfTyS
JCkubaKb+2oy37ZSyT0ThOa5wsEcdm1LKmqtjqFq5se1qdSF9C+MPFaOOzV4gGWcpCIuSCJuCjjW
m479Rj21dDon7OLCDI0rG2h3LuueNE4L8xcL3zrjP/Z/paCHaTeuSPMAcoiSnpdNINHvRGczUxbJ
7QHmIFsWtIuBUM36WSSj+9anDGlclwGwTYMC8BiEUem5+mgjVG3ybPlg7kT/5g4MiUPZ6BTUoux8
VzZvxhR8mZhVWP7AfSE0bw4unMR/KbaxTVnP8dHWhEU9jeduguqB6M+FRmSQ8l1VzIjdYRaxCXMO
4wyPFRhS/XA7tzY+IctNxed2X9GQQNa4Bk81dr8XGydu5sX3sSK6Hi9VvuuAS+FUSf9lzKobJczn
MmEm7rrYOaZz+caoNGwD23opHYa1jZ7d9mNUJRYfMYvrWHQ/LuUacBGI1N/5kkxssFj6XjqkPgda
Lx984PSfbVOiSrsOprhGsNpKsx+9BiyEaYd7b/iC7CTNFyd7ca1TErtcm9m27jvbhZXn+/oMog/T
SLom8vZd44PlmcD+w7UV9cixcKaYwZF7i+djmyqmttYV6hDUXH5nR0zvSV7F90E/dtc6q6Y9NyJc
fLPOXlhkkBbvcANncIrTzUoKarN22Z9QZ/Vlqrvygg2DPzrgJK77CbboehzEtSwaVJVggBvlJBAL
GQnc8sXBinEc10o8sfnBz91XuM8mggk4dG4/h0TkTB/r4PXIq63z25vt6p5nDrxCmv7Ay8Coljn1
gx87WCGymoa6LBucXe8glaJvwNQbCNJ4jSU3gVsxlYOPjgPt7A2Z68PUUhuVtB17Vb9GTJdVy2bo
1hA29g4oRikvq42jxknxGuPXxPo11EQssCNtDOisg1yH53JkxJRCv5jRfSzHpNnbdTIf4HraX/7N
QA7iK7y9PcyNrtdhyPXsOzVZf0Q5d1HWu6aF69p0+zwX0xnUyAz8Pv8iUx1vtbZx7sqA2G7S2lEY
tsslXV2HrzqkIvhyU9SO0ua6BQ3XH9MvmDY6SrBTADgrzLWuai4VQ4iByWL+36VuwzBv45wIldSH
bO39fbKU3RBhQ2MZvYZm6yiLW6PErxV0htWlGS4hkdjlGiwVGK/YDdPb0V88pmj8fxJvfUObIu7V
MzldmrqWdOOVA+Ry1qWY+cvR9Ec5DN2P6If0KVNB8BinOIc7OpQeKEK7AanijnOyLHJU8Xypa2zq
eHRJG5GiSW9G8gFvx1+2xN59XJn0QQQkACv0Y8AlALhkU/7YKRtVxGoifOyxWYknpCr16r639Lkd
UyglB5KwBPlVYsMYCe3t3EA/Vcnq7hcm84MlSf/0AqkWr6zauU7yNXNJP7pTMz+lwJF2eUcOwhrb
bDtzKm8LE6rLVFEE5ZvqI6F7NUpCcr3FUs8kg9JgP4jFee1qesyHmeFKWEMZyWW+WS/5sWq3/pUn
ASbgwOJ5nnilHNH/5SbLEnWVZGjylTwpVJIXOQ0h77Z9CyHgu+f9gFI09xOZDcYez0UsLmP4poa8
B60CYZndeWjoONtCmyhyEjdPnpUrXBIaxFzqFq8Oofhp36/Z8kmqo9+GPSnnrAqnTaxu2HKxMPl1
AY4Kp2HkmcuCSXKY83PoGGjH1fgy+1VxdIDCb/3ZYg8MM+oo/Sm4zi6JgI1bt2zi2rrnEcoTaVhv
d7ZaLjqTMGMnk7/Gjf7LcQzOvFK3pVCdP49LbF48PdacUTnhzcDHH65S+bkAX7u6ZikY83H6hMzu
EyJ59la1OUD+FSdH7Js0Sm2kfFfFNg6P1akPOBGY84PwJ/H118CFc68HkR1WGhIujWlpLZx9pr6m
gyybQsDjQ5hhDUBttN8SSBQbf8Hga0PORjNdk51jlAg2ORuGXdKuGYKy5Qwoqa0WW9vhr2xYfflC
rFM8OzrH9uHw6+TZb1SDkIu1nnblHDMfABjCy1rHx5VAAY5f/HOmQcCzYrYd+cRC1445vsvMOuqx
S3+XlmJngFh2lJbpzmHp1zvcFrioK7CO51KLgY+sNRh+NAy41BIUV3o78adMvRfxl0TxoRf+UECL
DbxNwkvpdFy7eYNAiDcrt/DMQr4Ny44hIAYOnsTEVJGwp+VSTi0s/axODoJrWLQsE+qlSW4QEBgT
LJPzFjh30u9dp68PeZB7L7OjypclS6Ap+E1+g1Q4G68nZpnM7HlG5hVf+n2UdvLXRDXewwJPNhod
Qd44dvmKOW40u6dY/szI1Tt7GhXkPZWIl8Sk/bsICvyYxHkQzfsBBannv6q3MEDYw9idO9fKX92A
iVkOjkIrGcd9V2Eus5y8/ImtvHiqhwR4J1/zryAjrlpMXBTBhZstEjkhLbeX8HQX4NYBJr9qUs4B
/wNjcgdHEqyPYfOXmyfY0eJsKW/4ilvPu+HFTPc4CWAgVlD0W1E2fxEanJ9pFBzu7N72SubcoAO4
DatVYN4gOUAOxlWbuOWqLMZUf6mycPbjbIbPauSKAYGEiXsOvoXD92NMYydioMDfEngdAn1vxqe0
9bNLPSKaCoxqxplugRZnTjmDRPErYJ3P9R2nwrC01mObBvqhDFT7JJGyEFQRhB3hku9RKx5Msyis
8UVG+wLofEIgvOVR4HAVZPE20lwx+7vUlut96DFYkBVE8mGXgqFpb5yq37d5k+1GidiXmx+85dUx
sAY/Ikq8HIAQdseppUzAxpv1Vcp5XrFdu/2x5sTYuWvP6eqa4rqQSMYIK+jezQHTxy01W2WJlOng
7bjj7gy2fiZ/A5OKs7AWPwxCjGxeefsod925txgvVtrk9iAjKczs6WN8jgOct2DW0kdByBwoP3uc
0+jkwWH0Z014XbWHuF0H6Bv+8tVRCxERkee8gAnIx4AgK3uC4b1MF+BZrlbsAW7JEoaFo2DH9GoG
jOP2bK93lHbQB0oB6gHsKxxgm4/xLKR1LwN3iriIyePcDemfJl77oydGvV1r82fy6Nkbap39q2Du
4XY0fSTyuYlm+mYjD70LglXiRGLFqqtdxl1NE0DkUsaBJxVHWlqL3j2UC0JjnsmDAcm9WRyy2VPi
QVzI42G/Or2Pu5S2jHqY1GfXzKh1t8N2IdF3mhwrPgcGCXyTme53YbnBb3fp2CPWqqlPQH+7nZIe
Pw/AAUnyS4/4DvHMVXu2EPHRz0ncxPSj7CsKlIFD+NaxSJN8nyWjxeGaVHtnwZTcyuDf4FogoG7w
L7QeeD1pAcREANAZ1hbZENgG/4jQwJ6zt54Tu3Yvt7rfZ9nqdA+CvdgQO8GlMHriFBcY0mYlgyd2
Onz8AvWLOUNeKQKwLgqsICMLVKmtA015R0z4h7XczTylfH+b2T60pb6mtqMoRviPRZifSg/vdgk1
TYWXG7+HWHRefvqVBYax5ktaTeRu0nAVF6tomg9vhDOjiJvtRx6nB4eB6JxDANh2Cj9KmefJnc8u
6jrz6PORGmZcD2QBqmLd6akGG5h6f1gPOY9Ezr+x+qHO0Wd8mGY17NrEUYeQy+CZ+glxCeTSR3x/
m0O5cvjlXRWS9tQzlmU3i7KiD3+xhzMbbpX2ptWYfkNFY0W15P026xBQeAC38MpQTzROygZcyIYN
TP4H/RUIEhGAOwbGYsvdnMwZ9dZbU9c4Lq0JXT+o3Ntc57+CBSAXASgI2Bz0QyIt6S2SvqSHVM2U
N+ZVvc2V9c1HPnMBinEwzfnqRnnsJ1c8rrgAV5RSTmNstaJ2I2nrD+SvZN8iK26XSVqMn1Z2QcdL
94vlMz7pxv63puFbR+DlTZUWr1RceeGTPxr7jmRxFzHzMGERdCNG71DDC7YYigVuPtrGgl23YqlJ
tfGOicRYkoBR6AB7sNFlFQg84UMkkKO5o0wXafN0rPXasMVdWSqnZAUrO3kGQ3Jcqckjr9WyrqMU
lIlsKZHCSC9KqyoPhSZXzWhAQqC37H1fwgNOfXve1nZln5B7QVKUWXOxfc6hbXgr2nHmxX+wbPxA
A/oQ6C/iO0XtH3qnbJ90Q6u6YHt3hbe9bjOBWBCqrD6G7DCOmGyhGgjGmUhLMAEmq977iiU5B256
ckAo+tj7F0boBqjlxgSDv5vpptk7VZt9uNVCAwjSIW5N1PxzYHnOB+YmL+pvU8U0Tc1hkEjQ6GLu
ZSVEfswBcEXa4KDNsgnYxoxt2Li6fi8yv3q2PNK2XKAX3FpI4EXZvIaLkRGnBPA3Vi/HobD9pzK1
6ggPh/+OnROKRxmwj8KWwMKzFoRW2dCYcoQmX49jZBdgPDaGbekuuO2G1Bo6KxzXAuNyJVr8HX2I
8hwMfBuwkd56C23rzS00pIoy7d4sbUBisSm8hxTNX/HQ6CfQ7RA5XAiS/dr0u9ibG0jgNiJ80ZXX
uGzW15oB7Erv9OMMqWKXV+MPhwoX5jAZmQdBwsc0mkATYcr18PhsFIMiTRlozUDXUChozBjK6dSA
BrzGGg2na1Eo+cvkEh63y/1UNze23JiCOMb0FZdTY+98r/gH6rO+Zk0wMv0U3aHvceyC4hBPJpm/
SJL87kFanKhxWt4HhPIdy9gpWhJ+sawaQgaBVN2xTqsPfTxxPyEaDUWBepyE0qP/XFhEouGvhQgX
W0Ay4aYo2CjqRtVbp1ctdGG+PB2t7d+0ZutrG2QsDifGWNte0zsudi1XFIxuz01Q6EMwhe4uXtCI
bv4b0r0UZSylLh/w983bmSONQRmbz1QHBiongmZfZXjA69i/GtmQkC2ua/vU23BOoPbbv7xm9P5k
8sbM8gkDKUAr2xzS6Z2IZ3+rxmKJqjVWUWCH3Uc+94gKPndkyphtJJrUXLGYi29efFKmeenTOVNQ
u8GV4A5aI99QmfRkc1hAl1WorxhGNQNVzdBBd8t3d7MK1y3EnApX34Febv/Cdq/YS+P033E6pn+t
GuxkXsRZJNpsonrxRrcsJizQuN2AWTtoWlMzvmf4uT5sZjWMt6RL/QnZahPGFBDlzZi+sQ2OmcbL
4nmmSeQphEOPtX4ZoFTNcVR7rfqnXGw2/E/+PoNMOHq4IU7tiGi5LVBssL6XJf7XrOzaa1tULbpJ
q08cUuubdBrrLFncH8p25GRhRhEjAxM+GK6IuU/QLra/YNN8YAp4GuG3Q+9HZCrDt2Z+q33EPYGS
89AaP7gkGMy344B5DmcryBcHU2CRFDVFyP4tLE6t33O41vZJ6pG2BLTagyOL7FXe0l+2L9Irelnx
ox0W0DZ+sXu7xlfKvtbsw8GUF24X9eNqtBtZdJtFsFhoIFDFe2Y5bb3tj3lNjQtUuBCZNkBdpwNl
5yUgk4862Dt4G91Tqu+IqsIgGWO2Is0giXPk6BABcJ8bDWV4z6YbUSOAZNrNGhMJtk62ALj2jJOt
W+l39Z7zI9sP9EHwW2ReNHNT3S14fngUnA5bfR2v33Fduvzwb2aOKmvPSZ/kuFotwOw2/x9IZPfJ
W1dnvwBh2oXuEB4Ch5+U6oAP2DEYL5A+78jL9lffgjpWef0cm7WLLFc4/1nlyGVTJr4RJqTSqDC/
gjlo7og0pd98z8wdNhDDilsIgqIe6amRYgBwTqN+RBNePqaao4Dta32cS/+tbU236Xx+kUnE384q
ZEu/DRc6QNMYB9zlY+HivfEckz1ZrGQOqyMhFpQDDwqv2CUf+WuAA0+/CpmTkRuIC7LwVqiCCtVc
Eqzzm0wxVIVDuh9BEVfEZGd564AZoPuGYTpvB/9xKtL2rXYh7wDhTZNLaAr3jG+v2allYeNpO8td
m+uAr/UQ3IsKmYy2vvKQjCEPzOSHGGlYt7MGpFljCbtri+j8yD4jg/5a/SGikuyBRCePKm3F0Uyw
4nIWhziIpD4HSULUVsv6MDmQ5OKxSx5Mq75B0VdnUU/keJ05gKsfr5uFe9o9ZVJ8VrCOc1JwPRem
jp+Vwg2Z+A1M1Ap0Y8EG86XCOLWXXHIejU+UIBOIDc4Mb2jIm+C+m3o+mqF7G8qIeOTGLhAN+akt
NlmloqA5gYfd2tMHmR2zABMVdzV5YztXx5E3EZotx9Q8hDSSZoROwGT0z94SxBFnCcCXhKYlbIsW
qRuYmNxSM76fQfMnuY3LVdtOP4Gcxm+txiQqKfcCJAd4BZfAdEC7rF7saUnofnEHdlugZfMcW47v
2AtqNZjBGGPJZfCJV1MXSo2EhCPgLvxHym649D6xAC90l3cqryTaYuyeseAQA1fiVwA6Is99rsGO
HDxQbbSIw8wMDx4OiXtoXRn5K/wbNNnNOyq7RswWDUpaiW3YIjgtYrJkQdnQo1DFBsQTwJ4hLG1K
EIV7bjDfR8qZwlOr1+ZgCYwz42p1R148RugenX3I/WyXSB1cSryvO2Y5TqNh/GwwEB57zDLPbbD2
PFs0IwJMyCOk6PkE0ZPX1e8Z0hc7eIuF/eyX3rzL6+V/pJ3HcuTI0qVfZexfD8ygxWI2KZiURZAs
xdrASkJrjaefD/WbdWcGYYBVdS/6LtgXnqE8PNyPn6PfT5bxWe0MqOMTLtUmoz4BttJ+bumdu48b
rrq8YX+UBkDsRGqDaworEfwMCGOMDuLXVVnA7ZaWHBISpkRakgZDLSWnB7StgkMfazTaQK7NQ4bm
63qsR1x9nd8pDk0BWktrKLSZLUwPWXYNfZYMyLuNqIga5VeiVGIbcKdQv8RJiwvU5eYGOi02LlRA
EjAlHqzpN12vKKd2aXdVOFXxjn2l3SDHNl3zbGkf1QAaXVh7sx8EPjTDWk3xivQRTcKd1Fo7heco
uESVrpIK6AdJPJ7klqbgK4EXDXFF61FMj4wE1PxZ43DhAhX9YE40qHR6RUdV6NWfqqqqn+QaBUe/
tOOTPw5Ikwe6cQCL+5WiPxVBWDXvc66co9n4MKwXNUQLNGPvgfFY10kEZ4DWOjj7Uf3SDlZ5X1O1
p5+I6k+tAFJOAG/vOqSJDr3Sf0UdTT7RWG9f2ane/kSWyLxVnIjCkSN/tzotvaogVn12eudrYNkA
2SrSBdTOfgDlVY4UbniVhgkC2BJ0bnbRAwPRWwSzOpNEn5yfDB3SKIWWbzKphndljTT/6eh0HXRf
okXeQXsrH9ScE19o6XUrab6rGk36rPNIBB/eDOTsyU7fsqm+lw0liiLNeS3YAReR18nHXpXBjdaK
vLMsKTsM9OsiSpLBRUj0th8m+i9BAebH1ufmazyKTWjxBXTChcNpkAKVfh+yL6RuxgZhLAgPHcNq
biP0LQ4sBe/uQB6PdpL9UhFLPEDnlHxrRnLchtVKX0vkvMgsaA3NhvpzSVz5jtoadFOyN3wh2HsF
WWaSYaX7BV3T4VC1ZIn6DphCFOU/GBxHOh/o6JjFRfKIQpRdBPXtkOj6rq7K6inA7VwHBYSYYPwo
TlBSVTO61UHfIKJCDUOl8y02oncGss8HJaVXVg95LlkDQik71Ru9GxUlE0IrawRAzJ0mT7DMtEh8
gI0CyVRb1XTrOB10xoEdf2o8YJK2Sr2hjrkaDLlnDkl77Ztckki0VRWs+FUNJKd/RVmSPHKcWPCI
yHD20zAyDPk1FRppH8d0OnaKNh5BTdt0jtAzIffIC00ZTZIOmk6Hpmu0kxrXNKJXI0oIlBnvaDN5
jOLY/gACKNqXWWmdgLXA4gSBB71abYDk4zjXb6iihXlLEAC4ni4ZGYIaS6rvjcYsqTyAsqFWoPO+
aMfCP9qd9ct32s6nTDoM8ytfgruKFinaZoxD3o86OV8PdDL0txDNRebY3pqA032iQKNtKkidffzd
3rQJKqmRKp/AHH0q75GLJB2lod5TwwMOdsExOuqtBsSL0pzoC506fu1b0FmqKUFsDmshYDXfuK0L
n0QKqI0fZj+0v3wTqkIdTl8pKX7a5GNPAHCQvB7tcf516a9aSfVDp1HRD1TOOcwQ0AfObKUyrngf
2rB1pwFEP/L7ErrMXV5RprQTvT+UpgyvF722d2SOSNr3xG+7mouXRjcrvq7QeILIFFaz0KZRpXVU
iIBjs7qnkjV9NJFDeOG/Ra+gCaRj2obSUW+Dkd49UEjgEOUfUgv+kjxc+SM2tZCXQoyMwFAyNdpM
eKB3tO6bms2Nr1MSpIE+/lSjTxtxwfszXLimg+WGl2lHg0FU38QtaR445O2jShEPxhDNgh4kMm5V
JQ7RBB2utJJG5IJ6KUT1XSepHylq0xipqyQmTcu81T1iTC4OupoIFI9FOlYP0IYbx2pKS+ghtOKL
VYU0teH90kGDF8jgI15Vl0h9zuwfJKkBogGP16sW4hrTAM3pG9LJVrrwBJ6GQgKN7hR8tO611vX2
vQpJF5yqZJeeSg2YWa5Ru5oKD6pljb1YhSOYgbD6aFMav7K8R4dOBqK9WZVEngC6lhKYGoPH6D0J
QpiH6Q0D+znXTrNW/+ITNXwuM0pkU5fI932QGS7I8zn16xvPclHQojY4Dv31AFtBQ1bk5A2qvFTC
abwC8W0ZinJn9vRLwk7+OrUzXlKFjVYO6SXnMdkemyZ81bkgd0lHsoLUun5i85OQ03sdGhpQayH8
3yfY7IBMyBCyzayskkQ0EskOxVeFpiOiOufBQIUEgMxQfeQ5rJw6GsNphbY977ZUFM5NhOqcp0TD
tcpVBh5WGt5ZZLfl66EEiYzWWGwVT/lAD68HsArPRI5MVSt7ZycJ1A+FzbKlasixMmC+N7L0E4Dy
j1Zj4ny6FDnjEClh0wExAFUv8CdewDUcsmZ8mNIRPjGEiHdOSVvsGODXpQGSsoYfuo9KyXieQEmB
zAurT6jDqCe7SPqXODBM7he2Xa1SVaWANlFYhkfGDlX9TlWBs3OLK0BXtJb6KpksfWZECOssP02N
Zn/PowaJTZvygO8Bn1qXSV/UYddsW6fbVLf453/+T/H963NIwPv//kf5vwDgkE0OYSuGGg2SQvPT
n37e0FTNUQ2N4o+hysrl51sOLK/uMX+iB/q9P9HEoYxf1k28VUbHhOEQtWuqaeiyoL5Ons1qo7LL
n5TpfrQ/0iBnxjQo0/f4h3aYItl2dN1WSVMD2LocSiEnKmWoXILO62s8HpAKp/IUj3f/zYp6aUUv
jSmee7ieesd+4WTmL2ZAbhcwnXRPUK9drZtbWn4WHrpi1XY0XdcuzcUyr34ttMonLh4u89Hb0JPf
+v7897PtBV1AqpSyUz6VXyjQoOnz336+cfn5gjQlzdj8fH08Wskp9w7r31fm8ecwbObZzY//9z+2
Khss99n8zJvv7PfTUmzRZuaVUOy69kdHefI7aMwAEtK3uofJDG6MGvDup0l6Xre8NXHCuWyAWnKT
6OWTZEAEeyjajZFtfd++HFhRpH1gygYLA+CS7vLgPy68cCpHGE0keWJlsokG8GeaYf7T/Bjy5e+3
HAKivOH7PkVmRadh97RuYN46b1feQqcL9gyF9OalgZqKc9GaUvlk2y8l2EM4v+rv6ybmNVwxoQhj
INOOBlXuV0+dPhyBXuzalpDK/iSBesx4y6xb2xiQIvgvG3wSSHyOIi0yYOL7+qbSNzbVlgn1cs5y
LXG0cT7t4CgyesNB3k0bJpb37T/L8vvAnh1IWLN8BbRg+QR0Mu92FCXWZ2nr+/Pfz77vQV2egW8q
n3oCW9rWX9Y/vzVD89/PPq9IPJ7iiSWH1YieRZS5++Y/jkBwWagVJmaY2OVTRVSJd9pYgPn//mbT
2rphOQR4tqELny+47Kly1tXTkKIEQGQeRfuOt4s3Pq1P1eJKnBkSPKBdSylAvqp6cqjWoXIPkdO6
gcW1sNEnB7yv89gQ7r7Uokar1BE04jPJMU3CZvmYWg//zYiwn2yP7jMT8fAnM4STdzJoY7aoAWa3
62YWXYmj2za4dVUzDeFwt+nUIb+o4a1O4BaBnbvaCI+mu25lce0dGwsKRCCyIiyJ0dWSjXAR1y0U
ft6dhvblwfy8bmNp2TVV1Szd4cVtOIINBNOaxtO66kmC4s++Kmh4/G8GhJvPpNRaTSYGnHrfll/C
stowsDRLuqzosqqpCkMQRwBzMDM4FU/p1xoVweFEzrjI79dHsbR5dcU2bFWh0cYWp8lLGg8y2qZ4
Mtt7Kfk8VO8aZSMUnSdCPOm6aui0Xmu2YmqCr7KdxPa7NAZ8MaAc4ZT3kmy/M2C0jn3/lh6OCZGt
IduYvKXlPzcquBdy1F1JSg/spPV9pzrf1mdtcWnOhiQszUhxrU+7pHgivW76N15Inu7QtI9/YUUn
bNBllIR0S3AsmW9HRKZ++UTeKny0g+96/HlSN26SxYkyKRE5CI9rpi2ceFUmz16AUn8y41ua9c2N
xV/cX2efVy8vqsmuO9qkZBafAnykPnFZwdS0Pk+LG8w0zXkXkxvQhRBrSos8UvWhePIpNFKXIz0C
3eJcuI5J6V0b2l9N2T/2xJgRxKmZjDH2EsKSdHoZgVqsj+h3yPbmzDisumXqs48UzozVpDBft17+
VFmgS06Bc2PYV9C4UbqmrTP9BlnSusXFdTozKJyXMMhTM60wCCsmuh4BLEv59bqJxUPjUCV1DO4X
TXz4GkaFRHeGCSQxlQEu2PJHaVg762bdzOJuODMj7DiOvTFZKWbgYED/7QTff6meRi06dNTMfAyv
25vPurhUhqzIumGwTpYq7L4SPgZ6O4Piqc7c2PuResfYui+hye825m/ppJ4Z0oQwnwIejTk2huxf
YX6v6e/Wx7G0AwyZtIRiUNyWnXlez0JKGViZgtQgn9cQhgO6jE7QxggEExrIfAcaIFBHjv777r80
4dR0j/BfRK4FXjKl6lrAx0bydGMvCxvttxmNiFJVdcKYNytStEPvIX0TurVlo5/6PVVNqKIPLSXA
9SlTlgakWbzqVHw06y+svRYVhTq3JblVAH2sl71H+jDcdxJFDU+BNSufRceQWM6CU5/A4Aq1XElo
GHsDau/6yQo+r/8gYYv8HrmuMM3EOyRjVMGZQ4YEVNNGy2Lsr1+bfmP5tr4unCywZ1XXwVbtNp9n
ptytJ9PSZJ7/eOG6gy4LsBs1dlcLrrL6MGaPWvO6Pj9LO0NnpVTFVtgX4lmd6Krv+9ILXSdG1eu9
dUfFhI7RjW0xn5Qzj/C/q6BrlOYsR1FUMaaKc3loGiuMXA+uVJrSKbkgr9Hnz7Su0FOz9SBfXJYz
c/PPOTu4lVnRWxEFkauEH2jGUJrn9UmbN/Gb4SBogsvWdMWQ53U7+z5siiZkDbbvTrL2qLX9eEB7
ivqS1t8WiIw4beH6ZPPbbmu/CZ71f+fRIZ+ocYh5XAmG6UyRaI4H24lbATkPsCBX4ZGjgKU2LxWw
9fVxbpkTrsBJTQe7yDBHWYsKEHAptGQJbeAqGh/tMPgLL2XgOMg36wTFxrysZ9MadxTYuykM3F6N
4BCh56OLr2gsp8iXbZhaOlk2j1OLucSamIOCqaQ3mg6x9dg8dOVpgpRc+m8m3uSgCoe6MrBWt8he
lRwqsO+D82N9feYJEffh/DBFqkGhtCM62yY2UsPx89Ady7u4BnD7cf37S7Pk6Abxydy1LatCUD+A
oCWADFG7Ko0d8eSdrgCWzDZCu6VRODpvLcA2xvy4u1x2dllhRrAZuIb3LfM/w++1Poqt7wteNCuk
iP0K1AoMCzT4cbWRiFhyoee/f7Z/tm0TW9Y8zeD7tfMSeaCBfskyuKyNZ+nWKISj7+SD7TdBFrt9
/ThSSN8YxJKHPh+EcNSRNwBECNLYrZv7Xgp3ZfQTKvad395F2YdZZ2t9TbbmTNhZ0lh0ltpgDsKl
npYMD1DYqbSv/psV4R7gdT8qXjPvLATsovo10G3gjycr/rhuZ2tthKDHpFW1AmkXu3bxC7m/Xe9s
3NLKhgXRmWRyWVTIbccucKvrpruLnTvJu5G8D3n4I4ImoMuem+q75ty0ypWmSLe06K8PcWPBxBy3
YoVTQ+NI7HrFHrZdP7j2pyvFv1m3sjhM25zdGZcrncOXRylILFXq1Tx2NeOk08q+8fl5V4n+knLm
P58XgsEUPswSuv3YTfOvkXEV/4Tz1UOrK9hYrrfDUGQSFAQIwAF5OjjCMJBsSrtJidxZnVenA7f7
4+OjIAKuKLDoGYjTyYJLw9/MYM0mccOZxiH8jEhBJQNL2sp4v70AFFl1HANDPLvfRIf5GMGRYU2J
WxSvcORU2q1qbDieJROU3VVTJVusW+Klr1tF08tVF7rZrKJSoJqxkTNaWoxzA4LjpNU70/IMA3mK
YAmyKMW0sRoLFsh8maauztvWFFcjQv29mYI0de/G4kPVv18/EwsTpBqAcFQST7wSdWHTRn7YO6Uk
sdYJDBU0W8KjAkNHsjGItxcAG0qm0O/wHCW9Knhk0y/NKTaCBJjzEy926A+ekvBpIFBP61u92ch3
L0zZhTXBM0uZWcHjjDWSUehPb4xl6esmwTmxuc2zWhbGArFyOpQ0PLtSZO+GZxvCx/U12TIg/Hw4
wSwa2jCAQh3U8kN7XP/+W2+raOcDEBxIJg2WPBV8Pys+D8Yt3O/NcEsn8p9bseAOmxMCJiQdwskI
o6GB9SEqXeKW4rrTbir/GnaBdSNLU8WzG2fIvwjwhLUoKlr9QOcXrvG9dD7q6of1zy+cDn7+v58X
VqKFYjEfFLNwi6RD0mCftgcb7py/MGISZcOgopimePsCXJ3CQo8K8Jy3FRDDFtWPcNwI8BZHYpmW
SpcmDzyx/JdbYSgFsCm5wC2Ha9h0u1c9jNoPsGhtVRqX1sRWQdvIugxBhSksfFrQ4B2FceHm8Z2r
Sn+W4OaRSlXj7Ovz5j6Lh2m9Tkwj5uuNcVvBu6HJBc0qG2W5pRNiw01kUjOzNUd8+sQoD+VpwZLk
c4eoeTOObh4+t9PGoizMlK4ozBHe10HrSghIDLjjoJ+pc1eXnwqymYf1jbX1ecG3I0ZjSHXC5z3O
R+FuuamFLUWFidyiPSd4KGdcroRZyZZVDlrudlL6QLsbqUWlQoh5QmJ8fSCLlgxbYeWd2ZQQkBi0
IBl0wOYuew49RA1yX6DTaAism5n93mUAp8w+/R8z83yebS2PKLTzNMzExceSRpCBrj/VgBv5TpJc
TQI7Pn5ft7g4MMcgn8IDW6eYcmmxpAe1gVSFpUciDbmOMX+U0g0/vLgLzmwIk9d0+DC4XTI3rH74
2nRo7J/rg1g4LHM2DFpvYHbUGoR9YFPkjxO0Wl21uJ+mZylrT2GbX8t9vbE+SyM5NyQcfSuNbEmF
a8al/SqGzWPYCnwXlsMAq2pDV6eDL9CEA9PRSWmp5EUfbfVVtq4a7Ua3v/3xZIG5hcyAlDHuRXSO
o9kNPE076VF1XvQIInTzG2io3dQf1+0szNWFHWGukpLOxLbGjk43bp68lsWGgbevHSJqjeKfrgPy
hcv6cutmfjjWfev7LrgSTooNcw6i9PRzqRltTVWxXx/Pwia7MCfELDndQnFWeNIjIPIKmkHvWAen
bAsIJdYB59tlThJRYAA1arwJh5u81uVSDXy3gTa5r1AGQsmejpYGPjX6Y0EixxlkPMOf72zMEkxy
6RCMi5CWOPIj0ruF77bmPn1FbG198hY3w9nn57+fObYJFhmnRKqC6BtyA5UummTDQ8+rLbjOiwEI
PqA25Nhxqsp36yNCrFBcS+En2jLa4uhtbITFMwqKiTtzrimI9XOimBj5Yl16TFL5WZGc4MYewMQp
GUj7v5i1M0vq5axpVi4NCQQ5j3Z1BclKUmxEMourgqMxdEiDAZ4IsSt6NUpr9JHvVt/l4YSi1frP
X5oonowkoGmedQxN+PzY089CV3ToDn73SjvjMdacO3b+n8cwXMn/mhH8QAPDTjPBte+WEgRFof4y
0qa/PpKliQJYJHNLErxaumDCs4y6auG7dP38bkTy77T++SVPhoSXTS1ZJtkhBns1TCR5rhmBm1lo
aUrqoYogW8hv8yC8UbawDIur8q8xSwj5dDkvnCy3AleeUATyjU9zs1fX6z/Xx7Q0ZaTUVQcIrErx
X5gyn4b/PIGt1u2a25+R/BcnYwZIqXhL5I/ECpXtFxpcpXrgjlD7dA/IK6z/+qVJOv++cHnROwkt
DvI3rt48O1aF3D26b0O4sa22rAgHBP1Hu9RlRmHk76GO+2RaGwaWNpbmoNkA0gdU0ZsykBx2XZ1z
NCCuPHVVemd46TPyWDcQXKOuBnx7fdqWFn3uqSCTQ1qNSOnSYfWZU2iWxzkhXNu9m7vV1r+/NB5D
g0QLb6XRSSHcwXIqJxCI1niU5tbsHmzlgKqN5xzCH+t2lhYGpzgH4vOlItZzjXZCrkotsWNDcWLS
K6xKxYMNMe66ncX5Mkh0kpMiRyHPfz+7FiExg5uzZL6K+7hDC6k1NyZs2YBpGDTB47rEJp3c6dKx
UIbQNaoACddjh2jI+hCWwiISFIBIZqyHqWmXQ5hCO7JGe8B30eUe9bQH60+wtSLlu5X1WrZErGeR
zbFlsSPIrxW7tpuReE/ZI1OwQ2Y+KlCy+qsB/WtGFQakJ2BuLMz4PXUHGFFKQ9nlSOjaw8f1qZt3
qxiy0H9NjdZRAK6I92OBVAdCa80cwO4a7dror3RIUiLXbHnx771q47b/XcNYsye45NzLxyYpsTcS
KMMyCDHslfkIiXB4lewg7YWmfZ//RYaBUse/gxSPrFkGkOnVvgttCWymNMatT+LSUbVoEFOBmNFu
Id4EUGrrdMD2TKLzEHbjISsRqyv/oxHhOujk0aQjGyNT+b6zYLH2biyIb9ZHsnRWSSMavGRkiwYi
YaaAxw99bPG4zM3Xpnse9ev17y/OlENbyozp0MiBX27sli643EEewG218BFCkps2692uKH6um1Hm
74jbjJowuVDgIzJ1g0s70qiWNvxY2Cmkeuc33q1felfoF7iTgR4M5EYdLR5510IzVOxRvz2YSXRc
/xFLc3n+G4Sb1aTFM4KbJ3AlBwKiuxGyo3UDSzfRuQHhLEGIEDrQzRDe9HdR/irp2ZU1wY8N7bwu
b9haHAwtE7QHKzIhopAUQGrPKnro2NyqgY/iZgs+ubQvbAXoNJnGGdIo7Lv5trXJbflupqRP/WA+
SGr/VCftRiFscRS8BGQSHGS59PlnnN115URYrrRZ6DYo713FkWT9UiGS2nppLjlVOjp5m5HaeJuP
NxR/MGWZWLrSCdly5ZQVKILTzA2bSQBViJG/tGBQ13fD0tV0blTYDVKj0nHSKIFrW+2hgSwkC17L
wNsH8tZeWFosMl3zAHETtF5ezmKNFLyPPBIYIjt/CCRKZmgvIZPefl8f0dJqndlxhFcCuOGp1bo2
4BbU4WFXDkGx8WxbvI4cw6B/VFUUFks4o6hJDZ5aT4E7yDBRT8WLl9qPWSvt5M53YQp479WIMfWm
C9njQYrKDRexOJNkvgleOFSA9i5nUra70ZNjb16z4B21R7fz0LKxtb+5oGAttGYUIgUW0R2Gtj2A
ge0DVytGyly/huanhYbS+nItDIZdPbfXzEf4Tc9hHvmdrlZJ6MJc+tgb0s1U9ycpHm7WzSzsc8wA
vLcI93RFDCd9u21TDb4yNxwsitkIs3PIfIlWyh/rhhbHA7BfgaRYn0vzl4uDqnEf5k0aumoV3fid
dmoUY6/W5kaVZWGXE3SDAbAMoJu2IZhJFb1oai0IXdiM/OC0VZpfHMW/nzeFQ6QGA+p+sKu5BZQF
FhRntvW9U5W/WfszK8L1kIFvhWQxBPwM737uOWgOJmBpt2Kgpcwkfb2KBtCaFj5HRPNLVdcWA1lX
N2o/IRcALY6H/EVxiIwJAqJqp8QvM3OZHj6t74WFq/bCrnq5F/zc6Q2jYZGMGiWJPDi05gcvv8mm
aTegT7tubGlHaAxOdzR2+psXJtoQk1R2vfRIuedLkmb7Ouw/rJtYGg8AV1og+Te1RMHvtY0J9b4+
SY9K87mit0MG8OZ8A1d+kJINhP/CeaU/nxUjC2PyYBZMldCtgA0vfTfyifLtO0PxjtCqI7v+FyXk
2YmagD7p86B16XKRYGsgF5+TykjH+hhPCMAApnGgF16fu995aCG4vLAj3LSZSe9S7mugTkfpwZMM
SJ7Sq0GuT2H5PM0cYnAW6x4SnwEE+TJsQDbKVvlWG8DsF9Z+heA3mqj0MviDuR2hSteRMEtjKubD
XTyhgAXnrAxj9fS8PvR5ZCs2RexYBAkPkCsCGwv687B9R6/Yfmibhxa6ECPvXbN5WTe4cBQsogxZ
BoSFCxZ9cJ9FZZMVdsCdoh1i2FfrrQfwhgVxSJBRaZ3WOAQz4QMg5p3Z/FwfwuKcAWsApmab88vn
cleOsVb0ZHl8V8keE7TOgyPyOE78vuxP/V8AvSgG/GtrHuxZfFv0jow2uOy73nj0tTsredGHjZBp
wXNggnSqCdPN29rQoFJ6CByDZ2h/p0RXSfwgF9f6o7VVhFpclzM7wrRJreIju81LVHOeYF4p0m/r
y7I1DmGqEjRgdOoFPGjCo6VeV5CJZfvuJ6J7f2GHfNFvaBlFLeFmLKVKanM/5WVjWj66Pd7HYtA/
hJ0OxzWySjeRhFrsn5vkiQORO1ckiyWYRPDGLqyBANYxMv+dPTpINuCz7pIQzfGom5wrp4/zX+tG
F+IMSB9tR6ajVzPeREtVrat1iXiQ60iPVVF9o7T4zfM37pJFIwphEqgUTrxYZK8VxMbQ9PBduf7W
wJ4QDR8G/y+uX4i1KUCCeOFF+gZnkQ2NCbNi4HoRJNgGyr1/sz48aIEcmoTJYhCDZnAtATAM3Hxn
DXehczeLieaf/jyuJMsC2FABo0deRbgfrJy2DIREeVvIr1F1G5R/3nBEMuBfA2JnIM5GR28tJf1g
/kB0wYcGDmm6DJ1sFGUP67tryRtQ+5pb+BgRnDaXjq2NE3i7G58XtXQrHW1745Au7SudqIGat2G9
LX4hopC3GQqbj6UJaRgsjMgPWMV9CyX1xtovRUNnlsTKVz4FGvK4VPDnlr2pfurSBr3McZdssR0s
zZhJxh2oKc/LNzdnM8qeSRO079roOyKiPdrIQCnZRly8dLmdWRFvz9RInDad8zaWnbyqWvcub41r
uHBf/Ni+JvbcO/GP9Z2wtFQmxaQ5CWXzZBLuhVJtIIs3dSzCQ42sGqIimu6u21haJLroyBxqVEVk
EZ5iTnkM0Av8gwqBpCK/SxXiKQuxaeX454aoIlAXoT6mggm+3NYdgmfRkGPIM4pbL0egLtCl09DI
Bz+f/qIwxrU9pzrYFJolFsZ8B4WrJKVtNFfUPUx51lb/+MKWuzAwT+tZ9OHQvmB0sh26vSEj+Ius
71+4ASzQK6yDNpcN0eVM6FJJua/T+RplO0nOdhuba2HhgQmA5jPo+KKVVxgBPdxNY3czjh3RFlgu
4ZlEE8Hyu59V/XV96ZeesoAq55cR25kKsuCf0ymKW8+kjuh13r1d5T+Nst0HBgoPbX/t+5PbVWhn
Ffqxybut5/r8bSGOP7cteiETdVndz7E9UW7RhvsUnF8v3zXIoGXGa1mFe63f8BRLm4M7j+IIrW5z
BvZycyTkQBw/IfVahgiajqdBjvbrM7rgGWwAJBB+GCwi0O5LCzVC3AP6pXTqWUg1OYi99MYhQXTk
L8zQrAFixSLaEXPI1AQHWOIn0lwaLMGoxtu2dx3ozkacvTRfVC/IuCtsEjS9L0cDQMPMJVMJXc26
RnMrbzcuogXPzV0HBvp34unNsyQtu6JmV1IQidO9gZJRdw2Pbmfauxwy59SwNqZtId6GKUPmfc57
jkZoIQ+lpWUt15kW81zN92MUU9GeRc2vrcC/rqwNv7p4uOgVmTvSKcvpYkU4Rx6wjJwydhFW3ElF
sQ8Qdwk6BbfU79Qw3zntY+P8TI2t59HvZnfxaFEanpMdyE3yr8t1IylpBbVKDyFYM+sO0BMCqFWl
3zUIaO9I96QHUytsylE5KvDkF08Jir67zujHW9tMoYk2s3svrKIKOSMreka3s6bZ2XSOZW7/DKyx
uG17CNcK4teNgHHp/MxQb4duBbys+NbOVLs17LqIufXi97k+gmXSuSZQuVw/QEv5ExrE/jEkBg1m
nBdjE7M4pekMu1wOb+oyvLd4SeaPddFdkxG9r3p4rHPzADfElWQkN7XqX63/jKUDBoqKpDhZZFLW
wivJzEq/KyQjhbUACa9Aug7+ogBon1tQL7eCBQXf1FpYSCAclu9a/bQ+gqUFIwIinLT5h1fR5fe1
qtQSjlvqQqB1WyXvbeggfPX7upHFaeL5ACMQdCNvOGEKRY1T9I5S1+hUiHoPyRbOZckRWWcGhDs3
LHUtKJAgdkGhXLVJe+xR+YIad/hF3ea2r6DBHVPI49eHtVQhJrtAEyS5QoMineCPkK3rSjtyEter
0LKJnL1volAR/zRCKNItCMKOTveImMOVVf4Igfqsm19aunPrwuZrkw5Ofs+i4ay49yrUtzX/yq63
wBbzjSf6IghATfr9KYW/uXPBPSLHGfkpOZRZMSC7tvzixgtKeEIS9aYnL4D00AFvdjup3adsVO/s
IXrIW//n+miXwip7Jp/93RiKa7zcqI0mBW0aZ2zUkiZhHVmBowT71zGkqxedDy3fONoLs+vIv9l+
gE5xv83zchaISlmqNbWTZ5R5sz3YvX1oPSvd+z8eFO6djAdELPyv2FLvyFk6jAMXaB0BOAKnh/yb
cjRaIlNT+vO69YUtYUAw1Rup59mxi1SvjgiTul8fy8IZZBiwbMw5VrjxhEtLa2m0MwZaBSPtOVQQ
7Cvum+RXmTy06RcLsbp1a8pC+HluTowFEFYBJO1hzlafFOmuKm+UxuaKfjDkFiLfh3C8cvSvqFoh
Bf7S+M8jjPWZ8m3ov3ber8y8kpxf679owcld/CBhg2qtNnW0+iYuSgvTk9LdrH9+Y3p/+6Kz/ahr
k53A051AKSLtnempsZ/l8qnLn33vYyJ/WTe2QA9ExPjvYooweitT6s50QqyF9JFPnyv/rhi/yNLP
wr6rvWYneXeos++8RkVO4DFpbijPIOv5tP4zls7g+a+Yp/xszKVC+MLVnrhS/dIWu8TfTVvUGQtu
hYHOKSEkdOl6nKf9zMRomcU01axabLRHY5KQwE2uY0d9BL13/Tej+deUcEBaJya/j068Kyd3qHoi
MXXTbNEELUTIJBuASVK/ouAsJjeBkBVhZuCtCzslYfvF6e3DeJ/sa/91fTBLu504nA/qNNyBW7+c
t3iwuNAgSHST6KrYKfZx/fNLy3L+eSHsCXQoKlWNcZTRNYIcsv2AOEuzhVdf2l/Ahbi+YXYjvykE
P2wKp9EaNXaRhZOTm766LtuN+3PLhLC/EqeeZnHymK5H/ZD4yNkRy6PwsT5di6tB5wAIcjqiZLH7
TS7NUe8VhEycXWjd+8lfXB0zpoqIm8cQqZ/LxZbsqKUNdSTYRpJqeAedzcbvX5wl3gxgH3lFvmmA
1Ns6Mkq559ngz+Sa8j7pEJHZ8CZL4RoxIm2JPLupBIopOVlRuzHzmaWisFGJCG9yGey1Me2LCiEf
CYXdUkKfwUdip8xeKjPbq463wXKwtLGhB7DnDDFJaF24hUu9z4u+TxM3yGCT7CvPODohgj1xGo+n
Bq2el/WdsWiPqBsgJs8TqDoul67THVRniiR1Q2Z0JDNz6oLPFKrWrShLtxNAg3/MzD/jzI3ObRqa
M0CtEPXWfZ+aO9tP3yVxcMx06y6AzkUO4kNGeiiwplutUG+6zDl2evfVaKLXRk3etWFxLDTzwSzt
9xu/bXZFQgRL5w7d2rPCg/Im2zunyFR5RFiTrO93E3JdIlc6X9swRw0phvOji/V4V6LrcsqU6N6s
y1Phj93G7ltciLNfIdxliuxNaoGInAv3/s76OMk5atxoZOsf/mq4bO+5EZZVFw5rwPVcaKWRwH8c
PUhSdkIw5aQFXNpRhoRvH7wzB/25ssZHhDw+mONWoLI80H/si4g7pKrhbvGx7wwv2vDsazu52qt/
kUGbC2vcctZ8lkTXHeZpWTZ6nDHKcq817zL6meXwan0ul9zSuRHBede6XyZyEmZuZ3zLmmup+z6p
G6516cKGcgFKJ97eb+usZT06lu+bqYvG1FEu70ek32VzuJaS27IyN8azBFUESvqvNeFahUlt0EtE
2lwr+EJph3apYE+SfNdpdJsjyuqjy16kt7r+QHPtho9YchHntgXPV5R6IacqtqPW2KX6S+cE+9gI
UcWNkVL6QG1u41JZSuBdjFY4chY5ADmo7BRVwfhqQNy7kF+UIUMx+8meW8TLo6IjBYYC959vGxhV
nZlaSKY9WQgruir3rWRqyNnQ1GFrt2PyVWm3oLpLG4eEP3uGzM3M2HHpcfvCqgvYnImQpuplMpy7
NFNuGxlhPn+wbkJvC0uxuHfODQo3SZ0gxtVr8wO8ugrLXYyGD9q69imMIUPddepTYl43W3jQeRSi
756v6rncST+8WIDWzKnt4REAbI0W2ilXj+srtfh5sAbz9YS2jYhIdxLdr1WTtqIcNrC0eCjr63UD
Sx5kRmb+zn2R7BdWKTEbp5lCMI2d8dzlN1L97EUbEcXSGH57QQgdFRIksz8+u3qbvBkiW4uBmGZ3
affJCjci2KVzS6Ay3yU0v76h2faGUEXOjSFkkInltoESi/QE7JBuh8nVqu6YTunz+qz9buEQl/3c
puCnogTWuTIENpv5zRVqaHtYeE5+Lh/aOj7GUPD6ZLnbNDnQ4XSVl8GVZ4YHUsIkgnnr2JlbJiiX
8ze7ye/TJriHguQmM9DcRikQFbYfkR4fQ7W9Q8hwL6XlwW6bm7x27jTPuil18yinW7IdizsBaTnD
5GVNX4ywTKC0/z9p19UcN650fxGrSDC/MkxSsEa0JNsvLEfmCBIMv/479K1dczD8BiXv3n25pVr2
AOhuNDqcMwNvdxkpZMe+8s0KDMjH29u2qQnIruLZAo+AQbxLTUAEm+pWUmO6t/eQ4ZEMgbVsugAU
Gv8RwJdOCSavIoYW3SdDtxxdPU4AoNW7fGdI59z0KT13YLQGuJlsiXZvUwlXkrnnpkrAx0csdCD3
kt/NjdOaH6PxqaZPYQUKNBHqqGAj+QmjIhwMEhF0oRcdC7p48liWiZ48mymW9WZy96ExojHRLlDM
DI3sUFLDYa3ugDTQSRLtaABTrynnT2h/eNFIswNd8TnXMWmkq248AjtwMF7/k/KonKdiGepFoOfE
iG0C1MoOdaVZcB9vWsDqDJe/rxxVNYJm1Jxh1AodwLN1mLtnVdTcLdITzsqMTkqI2ePk0oq5ofZx
AlBdlB+njO2y6rtiC2IakaJwNz3NOr02QxiE1N+poMlMG0EibqsUaOOlamNcHyNNV9jmUQpY39nG
sYBjGBryKUw/Ipkgh4+jci7Zo6U/SzN1muyF1W9FDvLBytdo6GpqBx7CfZV/UqpvIN4rG0FpWVl2
8spFr34Y52ySySwisLgkQOZ9ZFXqWWiZj9oneToSOnm1iqb26qkn3+b6h1x+Zc0uDn+BmrJkn2/r
7f9jR//sEAAdL9UKk/+lkuTwevmsuI1kPI5o73MSpdzpiEvmTnYosHoirfWksQOfIHU1/FzgTh+U
UD4B1+nH7R+0uTGWqoCQD7fmVVKJTXRO6wmDxHTqHbU7YtTgMEihR3XBxb9pTytBiy2s7Gkeem1W
RgzkaGQ6lahL07K966dO4PW3TAq9kpggBwgZMBA4sx1TKYzjHPf/pOsuJuuoMbi1HjlGmgLSMtrn
4BK+vYOburUWyVnxPMVRO7fw9jllIIna2daXEXnozj5nieyOMuY0MjBB009jssO0kEuk0TeGRwq2
TxTVRb9mUSBe0000hABaGX1WV10Uii2peb3MJJXz21TvR1DOFsOhrz/oIOJk9Vet+zRmT7e3YMux
rGVyO2CQOFfY4lh0OznUTjzHh9sCNk91tSjOc5UVDZU5w6L0ofYx7uWW9WfbkJyZdp6iBX20vy1v
67mCEBL8iiqKiVcIpR3YaEdzgha1dbJnzegNoY4CzfBgLGMjGREsb3v//hXHRyoqYWmvEWgQsMZq
9JYzwXK2bA+UrxbsG91CwAe5tL0yA+K/KcPpEPT36myvYwo4KXe392zbDlZSuBABuqz1PfoanmqG
6sf0rBl3ZZHtgUAztkHJnrX0Q0juU1VxzPpjDQzbkD6P3a4oBIHlprKsfsey2ytPAywMIoUdfgeb
74tXMEoz6siq31r3hilas2hnOXdDe5kMaQpZcfxVys9M/wH/mSSfsql27PS10Z+6aW+kX6xmz8wa
nOkL0ozgybMZ6Jro30ODONB0kV66XPDclbNUARzpSS3PcvcigwA37Q4paO4BJezaYeKAKcQxjHMq
ssutxhY86pdBJzSUqACcuRRtzfWcAMgOA0j50PidpljPHZu+pHpdOBit/2kYTe7LsRLudKNL0Sid
/kom0gZ9Un4D97MoibJ59NByVBUwqoteh8ufYw4jYBWXobVWa/0mkp/ixPIkvMKSNtvlbeb1TPT6
2wDRVrAFf2RyxgUv3Nq1iQE9tG8+otHJZxkBJ3brW/K0kzrmaUX6gRb065iGB7lKPLhKr+6Se6YS
77YJipbPnYZhMVIOy0tAm0wH4NpuYhwzs3XAL+gP1kGu327L29T+1dI5S1MkVkqMwE3KFH4f8+WG
Ff+azPzrbTGiZXFGBhb4QQavM9xjeyhV28v717qDBwsbN5JRaIOu3Ra4RINXd+hqXdx9ppdNB2R/
+OMkKoOwKX8U43iMQQZdTgD91WrN7Uvmo3By+Au5SILLKqZ9Eb5w6muBwTwHoQnyR3H/oOT0vpTr
zyA48Is8u5Ol8piAKd1kfzGvaOOJT1TklkADwndVVSb6LpUS88XEzg7JXB0b9Ox16JWpdV2ws5sa
sxK1HPXKN1exUoVaDGNR88lnivSszL3H0kLQbLQc0NUBYprFBI8TMDf4OlIxdonWyBCTlZ1DkzuC
VorCb0VdPpv39koMpyfl1JNasiGGhN3XTNJ+pZUpWMmmKq5ELJHKesPUKCyGGR4NUIsPsRrfk7rP
HWnSGRrsMCCYt29zNvkVaMoFR7W1OAjGcBMBihW67i4lR0D3ZAMFTZDegvEcaNphIwhLtiTYIDEH
CBt6lq6aloa6TxWmoeHXLI/dY53+x89z3slupRTJCXxeKr5MyddQ1NSz+fMXsE30YeCxwRdHu0HC
z5/RUo5B8McElKEwIUF8sWUuqPX/K4JbAubacrVX0OCtWV6iuwVzY9EubSnYWsTVMVdd0us9orYu
vLOB6mXWzAlRbyum3lW07Ceu0Q9S1Lq3Xd2WhdooiKEIC6hFQPxdalcVgVS3jGfkkxJk5ebOV9X+
VcujRzQ3CzbxWhRy5eiJw/QEWsrwv0tRJbg6ABxdpE9QQfQ9Jl8aRCI0NM9VZRne7WVtxGJLYh5h
tqoCR5bwVXspKWY7XbiUgLftzvMPtD8485Q6UrWnw5us1DAj5HqMxE8l0Ut0c6GYGQOdLHDgrvp7
zb6biRbWIFYyBsyPoo/ZlYda3SNCaxXHAJ6NSOK1fmK1KNbbSLSj55KvHY0D+qVrgkd9M0gvAIV2
kKlGokeQOthc14KRbploXcUkz+UBhsMcNqCMANjZZFdur7d+rminvLfvySQCVrs2B6xoJYuzOMOQ
ZltvcRdmZgpsfOkuK4jHJntXt6GXFIUvd2BqLphgzHNzibh7F40BZxGvNnNm1AaQHjAg2WteW46Y
V40Gx066U9aAv++2km6dGvjSDB1twMi+89XoORxrvSqBm0PqH/aELk5YuikJYplr7wjIJKQffoMg
ylezKaQNlSamSCzp0zwiqdWg8NaI8KC2hIC1d4GjBIAuygiXmmGSfhq0DgFTZQWYtHD0QoQ5sLVX
awlcwDIMehaaC1bJDFicskL1HtFfEqr++48EFGVo3jWAP3xFwRaREOMQPSqHc3hqpGNpOOMg8Lib
rmktY9HBVSgBcK5IbjtEtVOVOqMNionXop08I92H/eAM5Bx2j9NIHUX7eHtxyx5dRmOIIFaL404J
sI5KPqt4lqRq69eF5sTy5xgDp/WcoYzJAEAg0ovtU/uzndypSZ0StUyHxDrRP/YFmElZ7qWASBNY
0kbO43Jp3DUWmxR93hMEFcW+iT7Kaena1UEhv+L4W5tnXpPfDdorJhQdTT0VgOTWeuaq/dGMg9t7
vOVAVnvM97FUoIQDDRrKFabcxo486M+k7E9Zm+/6hhxvyxKcp81dqEkTWTZq68jy24/KdI/0vi1n
ToicpzF/NkXjryK9tcml3iaURVql4/k32x+y5KdMWgwUQWHr7z0YxBb22aRcevu/K6IJPqFo7uZJ
QG9CyLDsauPJ1Rt6pZP652A/MQs3evhZnR/AvOEYQ/7f3AHfLqFgVCiLJSzZ7vyCnWvlOPbn24e4
GN0No+Sn7ZrkH6NEVPSaaeQYtfEhjRVn7HOvNyWBpXDili5fACACwQhtbRgy5u+cJG5nfSrs8lyn
H2rpu1ZHHqjJ3T4BQn0rkMXd4VeyOOtvx1BNZDksz9P4uYx+2bgY7CZxlbB08+KB0jtFf9/1/Vui
BYJaxF3IhIGk9lJFtT5jWZOM5VnB8GqC+dVH1XBmUW6fs7tFigZujQVv0wZSAx8H9UrdTnoilWf4
EjS1jolPP032ISeHZvhxWzv4xN6VLG5FUafneLlBVoW8Xl40Tj+fNYyypObPGVO7vVR7sXZXDj9s
OxizXYF74/YvWASs9PN/P2DJWOP9iWlQmbutorAq7B4oBefiZMr+UB5uf57zl1ef5+4kW61pq05Z
dZbre/QHyeleik61ISiMcPfQlRROEy08fC0LyCPnpjhFQOfVjr329d0LQT87lA+kBUv4wN1A+dj0
caMP5flbXn1hUeuUdutE3m0hfDPyshCwwuGJjiIMfjLfU51G+qRRFSaVfTWdn8xE4/aTlZ9A9N1L
J61/HCdXyBO64TLWMvmhydCY1YKVVnk2o96frLestv2IaG5eBaEtyKFvHNSFLO5KS0ObzGoM92Q1
uQM8WEdDo6Yyfbq9jZsrWiaQMScLfj2dU4dyNjXU4GFUxH6lhTcPnsRsPGiIa83fbov6Xejk7AcN
aOAwwmg43C7/oqBpaQ5yhxWBFdm8y8/ZTt0Zv/TOy92PjfZRV0Of9S+xjorvBBCtyBk1P8k/2NUD
yC4SDMxEH/LpQzoeG1Gf6pVlA8cCj3EUZ1F2Xv69dJYjwJAlKbbJs87op5a8qKXx6/biRRKWv68i
3QVu+X8S1Opc2k//8euLLq2+zlqwCcQpfn+rdP6QeZItYki+ck7cDi1/X0loQ0PBeB0kmECmrpwo
AVjKnYglio9dcQj4Fz14C0ki8s08VwBTmshIaa6iCBdamH8vDyRkvsHUQ9kP3yVi72hEz2TMvyhp
vxv1JrDj4SlK871hdbHHCgwAhqEoH3V9dgsyiLzUszAiskHqHY7omqjjoLffDOMlFeRTRZ/nTFCb
sy4bCD7fGr5R7EQFqI3PA1YV+7mQMACMivMjTZbUajzq4bMxH/pxn46CwHD7+8jRAx0fWVk+4ZKU
bcRCSQmfE9PB1KX13kvXBCgLgCRwoaD5GT2Ul4pHykapTZmazy19aO+qWOBlt349MIgxvQ3VQxjI
WU6mqWmkTGP43EenadeO7z9bpKDg85BXRF6DvwqVutLrVMqjwFArlBor592Gj34wlGcwRQa4AAwY
X+6OGmt0zCVTek6kyI2qj807h16h9RcCria0e0OZytaSnqPJSaN9WQnC1KtbDt9H8y1aOhV0KV8x
z4wRJk7UrooCu99PKobMnUkEFbl1xCgWIBkI2Oxliudyj2q5TtFQRKVnGv2wH4jwZX/tGg2QUKDb
dgm3l1Tr5fd1qetA86wnaHT0pmiXNY46H2zyfkW9kMLZgSJNbdeqahIkpd9NblO+384uvs9dgRiq
wTwqw/e79tglR2n4j9/nTgG/HKFtoiXB9GrGOzQf3L5fNw4B1wXSlTIG3DXMnV8eQqJbYTePah5U
pUcMJ7/DC0tK3NtCroIlqCiSkwA/Az/WNZwXbdp8ApRrHsg9WkWsl7C8TzA5He1qEfzdhlnAIpbh
HBMNU4jLLpdTJH2Nke+eBoX1iHdiJmFgX5DCvnqSootoLYK70ZsqBp+v3dAgM6poN5a02FnR1DzI
ySw/2VkfUKonHw2NZQ4JC1AD3d7LLfF4HwCmEJRN2hX7XGcacZuV6LvI1ch00a1WuYYU6Y81MbsP
aa33e3lO0oOdyvqRIuoWtF9uOIWFYvhf8dzqy1ieZU1S2mDXjJ8ySRBVL9p2Eelib4GOpeH5jQI2
/PLl8enNqE+kU9tgVF7bOWg6d1J6h7KjbfVAXTje3sotZcGoMvCcADOHQ+WkWXEbdYRZaGHBgDeJ
La/Rf6rCDoQN5bcXpBa0iS81D/69lXdlZVmV3gZhex+yxBuLnwCcBoaPb2aH2wvaOhxAzQKqCKaG
YsDyU1bBZpk0TWMNaNEa4vq5NaLToKuCsbGtPQNAJtAygWOItgZuz9oyGWcrbdugsiP2HNoxecqU
TsIglSQLrrgtZQDyKJaD2FbBLMvlaiI5reVUrbqAqeAJNdVPUkgOg0EBcVJEXm4qH8aw9G/vIN8C
tNzbGDRG6ASBi0PkA4Oo7DtNgtBCKcEiMxi7GEBZ+a+ZxLsI8lnP3oa0fxqAjsxsH1Pvh8LWdk1n
Pt/+JVsbvfohPMxE1wxtnM/4IajpOgY7TxVzqubttpAtZ7IWwm1x09c0q9O2C/rOA552Np10cy8p
qhPKQRqfqMi+txQUj2bYG5AdgROwLHqloEmG8m09YVEyCCXa7pyGIm5BkQTOP5llyBStKLugbRSg
Nuh65oyhwMz4+b7/KQlCX3VhP0BfBWdn6JmXB02faEAlVHnuqpm4iQLMrM+KWh608EBBagy017/w
/LC5f6Uu9rLavNCkRVlOMw1yAMMM7Fhqr+FwkudjBvpvFa0kTUS92/rBZ83/t1Jw3SAwAC6uyj/w
wzBPbZrEXVDm1JOVYzF8jsOnOkSFxC/iI0tQJ5Z+0kq01s1jXMld/r5aK5hJJ6WOEsiNtQ8ko29h
KUotbxoYUKAxGm0tYPKcpcdVRwepDmmg4v1iPBTxvhO1K1ynXhdvsmweRoUXgi/OW4ZWicw/PErQ
od+jGm03tc8GBUbZPRoRXYX+qsxvSvRBYi9x/ViIWk62NhHwPkDN1HAbYAKM28RCsudGhS1MoyeD
AFVUMhN9n7M1K53Qhq/h+4BKzUtX6wWPwK0LYP37OTPLWJXlmZLCO03IXIdpVnkNJqOdxlQ6F318
mRPnUxxIs/xfV8aZmhYPTZpbWFkFjoQZDVpFJYg9lr3hIx0cDN49yIoDjpzTPmWyYM5FDc0wDrbx
alGEOOdE+XHbfq9PCJSbeMGZAGNE+zufF0o76MWUajRQdpLKvJwM3m0B10a0CEDTEcaNl0uaU7HZ
jLRobBgEjG9duCdyiwkJgd/blLEktQC9i3BNWxa58gXakI8Z+HxpMJT7JvNzsh9E4K/Xp4Fl4JGC
oBPvasxuX4qwI4yIaRJEVJZndJ4c4Tb0s0wQO22exkoKZy8FGdW216Q2KLRPqfrBLvzbh3F9m2MV
QJxAqPl7p7hV9KOK8LnWcUE0n1ClQ/SyH0nljPl9QQ9T82gponBp62iWyAxsNtg8oKRd7hvKIcUM
IikaTEPtSerOHApE6+7tZQmE8PVwhakjnXKTBnH9Ydb3NvOoIgi2rj0NnotQgIVWS8akEedpQvT9
jyyFvSfI43e+3rrMcLTUAw1jUgu82vZy/sjifIs8WnHetgUilG5vEhSSdqklsMrl5146l8vlcMeS
pvI4o1sft+fUYX6gdnp0jkc6cUhnO8DzFBjoRpRwIc/gJuHGhJFoJti+OHoO4S0T6STXkUMVr7OA
kdo6Un7XjKdRERjUltmujo1vB0zDZsQ/CCdV5Z5lH0iE6eN91wt2UySFXCo50/t2NnVIQbQ3pp+j
9D5un3EX/Y2W/6sWBhcq1B1JejuClFg62banWq7VCc5py/+st2v5+8qRjkYDutwJamFpOzI4VDSz
IPo+53/afuxmUI5hCePbGLqyLCjBbn5/aTwAqjlyA/xxV5WGKfsBljM0sxtXj7NognJTwDI7CSRm
9JnyrLVSGqvy0KjIHqVv8S6tX28f8ebnAa2LvkBASyDovNz/FqjRPRsUCl4TR21cInBios8vf18d
r4aypzWP+LxMJB+ZyL7Y3f79m4aALhlUunFbXj3Ik5CoE1PCNjBBrV3Ory1yT8g2+D3AW25L2nRg
SwIdb3E8xfn7uLdkUI/MuI+VIfVlI9opRpU7LRkLp+tLvB7nw22BG0+6JWGIZS2jV4jIOJeZdSnS
3YbWBizXj8A0c9OJeZG9V81TZj4MBXaUSY6wtXJzSxeqDsBn4Cnyu/S7OjOzT8IIKFHI2GQt2DzR
W8Yey+KzpR9vr2/r0llKg0jCAqLvqhQXDWkyGWWBpGWGl74W+klGjtmoCcRsqSCImNHbsjQWXNXM
JEvvpdJUu8AwZ9vV52GfJ/M7OazxJkWAsxLC+eNak1gn5VoXNEgK9mQ3GcDxaT5XDI29gtBj4wF3
KYs3WbMB3mdqQlb5FIcfB5pj8G83AbxfkgPZvEf6p8P/z4FkNC9NxYILbns/F/ywJaN3VSMkDLVV
htp0oMsxCDf6By0UjbFviQC7MEGntKYhdOSctkorJVNp0QdI6zmgchD1lW9p+Pr7y99XGg4awlCj
Gr6P1ls3N2ZHah7N3i/V/fs1HL1oeCQgAEb3NXdSeWNaPQETSgAs6MOcRm4x41XaD7vbYjaXo+MR
shQ90ePNZcwwkGnpqVRiOQYBJerOnlxCMJckqj5vRKTwQ8sIF+469F5zy2HDqEZRLI9BpaEXsxv8
WTkOzdFMHtEz2Yhi0g0lAFIQ3odIVIOiwua8n5SOQ1oX3RQY0Y/Obcuv7940DFEA0AyMQXiOXl18
KcDe9Ngc4bg9Nuzm4tjNe7jT21J+p924sBdikHIhGILVMCdyqWqF3Ju5xGbsGcgU1eglrYG8C5yK
7KyZj4Bg16vYRdedU6emW02VV7ayq0WeQR8NzVNbUQV+Q1WAe6gt2XJELEDkuvw5lSZXAP1LpqAv
9tXsZwNaLE7pl9uL3jy5lRBeHzONKRipnOCgCuelQhv27e9vXBwXi+D2NGFIu+hROQWA0BgiMJk5
ai6wXNE+cao+1ehQZGqBJaTfMeJt3YOUMBHyTYs2avn7yg+lozTNjYHTiOlhRL6Wnm9vlGgVnB/V
ulGJOiPHRvWnuPJC9jDb97aIG0IkZfn7ahUGCPnMBRE1SPQ7I5ZcnRVOYZ80Ue1le7dgrQgZdMBG
caupCAsnOa6mgILUwXTJ+xvH0J6g/fk+tw70NCiJNUCtlHk3qoc0FzwVttX2z/eXAHO1T2FuFWg6
aKcgmv1QAdOqU9e72we+KUJH/wgAL9HEY3JbpAJoNI/7cAyMyVFrfwCgoIhhafMUViK4XWrUdixo
EU1B0T4C/GRunm8vQfR9bpfiVs30eMASbEwNMQ92d/v7W1uEPlbMi6Ch9ZqoVR5RK2QdmQPdeE7l
7xMGRNJU0N+x/Ebe6S8IKWhiwC2JRqrLk54mfSyB0SIHaGp1JBJEGCJI04NpnhI2Co58a79AuYHb
BSE7VsR5KoXWcVENHcAchzsKNHTKRLR0W+8QPBBNtD2hCGliHupyOa08jwBx1JUAgxL7CVZeZooM
rDPVTc3kg5nOe4nQb32in+ZU1FC3FXNgXcAPAmYtZtc4je5AEhw16G4IbLp0aVvpiUSnXNvZoU9C
wb2ytZXgdkBkCHQpxLacrCIZphkZVxL0GsD10KvYpt5t5VsOnleMtQROMejcsRBgDiQYBi96THfj
L5D83Raxpd+o6Zs6CmPAv+bjmmEqi9moNCXAkL0ZumV2SCPBw3RrnzCUibw0Ji0QCnL7ZIahNs56
PAcVkRzQUIDeQ7CITQnQZZS7F3RqXuOkVKrjuajmoLMSJ8Y87Y/3bxKqTzoSBwiDsIpLjZ6UXO00
GbElEJd9pXgIU8mX2F9s01rIssiVv0/CJUvd1VMwh06oOuSdeJ3LmxPVuz+L4I6hy6c5bWwsQo32
HZCgdO/2Jm0p6/r7nLLmE6YG0xL3lY3nkVKPjk7OnV74tSpwl1unjRIBcvV4VCyMY5cbBe75sBky
NgVZOvspobDs9y8FyTn0DWLWHe3TfCYFMdZoDuowIA2V7ZRKflABtJGPuo/WFMHzeOt5jgmdBdtJ
wfv1Kn1SFLGa62ozBGNIS0+2RwUEYIPmaKUl+yUpQAXHCMVEbNvtGq22zz0dm4/EKKXDiHy4OzF5
ZALPtnGUF7+JO8pJl9EL0+E3NWXidsUPJj035NGSBW+qrZviQg53eScj4ENlpR0CtSidMTvL6UuU
JM5YPzXWmUn+0L1ohghO5Xp6BBgPeGUjCWuhqHxVU9YV5F7bLGJBpmqOCQAX0gLqzjMbvx73ZpQ7
M9iI5PKjNj+1ai3Y2o27Hry5cCMgP0LVnocokux8sCXL7APF/poqmYOuu9Lyy+ou1AVFms1DxGQH
SrOIKxBeXJoJHbMQ0w4lC2byK7eos/TE1EDiSet399Mt/KaAnFgqjyAC4O77NKdzrys9C4Z2JxXA
W/NvO5aNKwoNtriegESDdCq/EFNtJKsaxyHoW2BAqNp+Vlq3VUXl7C0xOrQB0QPSL1ehg6xORdVo
zRgkhVckB6o9K2rw/pWsRXB21bZJhukhiBjBNSG7knISTjaKVsGZlJqSiY4zRKjSbkrulgFqkQpv
+F+kQeAVl4QvqOG5846LuZpsSAm0fSp7lvT+y3z9+d9OY3UPxsQsa1nF54dXS3vsROiAmxv059f/
LgSuPq8ZXTGG8KG4ywF6cVeabjkIbvIty1tt0G8HtBIBykOGgU+cQfTads5cOX3vlKKBGcEp8FYx
A2fNpnE7Br3pAfQNTuvnbWUVCVj+vlpFosSUmYs9aOMX6Vte/vqLzy9N80jZob+H//1xV2sWrWDV
UunkPUY5Q9HY/eYCVhK4BRANWDG0hASMgpOjmvl/s4DlnYEnzpJ0vNyfYiJaOcd0COq5ceWkcEW1
qq2rAp2w/wgwOTtrrJxZWojb0TIfc3B6o/slmgsgsTqVJWgI/73b3EsDqEq4GNE4gGknPidcjels
z0DeCPI2AP9YxI5q+mLXe0buO1P1O7KPkgYz0v6A4dvUfL29lRuvtiUAgvMFSgea9LiV1pFaVi1J
moDkk2Ozxhny3l3cZBw7dYSsgejsNrYWGU14MAt9P4B+57ykMaUd/mDXgVKAGjI8aPGD1I5O28RA
kRYNSi+/ntvbC2HL6leG1FhqGIHCsQ40vOur8sT6nUTPUf4ji1/MTHWMURW40K39XC+P288cIU4f
J2EdhGX+iXZwQDHZdXQ6qZoBDsnJIfMguNo2jA35o6Wb3wTt6xWsUUJBtzrKSh2UxJl+VIKvb3jU
i69ztqYyCfgRJr7OPuTj62QelWxvly+3tXCrB+RCinp5UHRY+H5USJmmw5ABGzN5o1Hi9fYvsInE
NlDhx31IT1R7JzP48jS7EMx5Kr0drcIYIbjGLDtSfX9xpV58f7kTVxooUdoUM4bpAjQddIUTiSo9
y3/Pa7iFuRg0ASJyAp/n5ffDuGAdqupVoFufk+aeWKc2+3b7cLb0a2HRWhonMBnDg9LmHTMTNc7r
IL+XZk8fBRYj+jz3ppTNFENKU1EH8uQw9omBEvgvfr+OkQYUdTAfYiwavjqCfgCTtSSpVTBpjzag
91tDIGDLpQHU1kbshCQI3saXAsqJqsCYQRk+qaq7MUl3HdB1Mx0Q7tTyST0IHuFbFrn0GthgrEQ/
CO9BkZsuuy7GnAaznqUqdIsKOB1yYAreFhuapaMVEECy6G3AhAunWXki1VFNyyZIfgFMgH7HaNft
c9lwlZj6xkVgAJAGWEeczSPDNkvdnDdBnmaZ00raqRoyP+373WArXlt3GMB6N5gEOjTWMjlzB5Wh
bYdW0QRN8TOUJC+O/iI1eSGB27ZCMcOSDFhVPYWOVewySzQzuKFuFxI4fS4Gq+rTBmvIWurEya5n
jtzuMTBgGm+3T2hLBZBdXSaCcF1fEehRSzLHIYyaQB8Dq3toQPaq72+L2EpE6CsZPLjDKLFmSAFW
F7T02NHY1aWXHJxKtvGkhR8K9pQ2TzoR3dIbPgcoNHg1gxwGkJN8lkmumJHNJkFcYHmhtVc77/aq
BN/nm06TjsChtfh+bj1ooBsaf97+/oYLWP9+HngJvDatYkRaHcTdUqAilpdl99is/yaFXPq1KGbV
ECUqpBQujY8a8UIQbBiCZIlorzg3kBGpyXsLa2Gs+9So1X1Yp4fbCxGJWP6+ugFQvW3+t1117FOU
hzvBFSY6Ds7mE8mgWqVio2aKupEvNacIkPQiaxStgrP7MAw7uZEhxYz2BdgDau+/7dLid1a71Fc9
kctoCYXw9MSEYdTfj7jJXm9L2fRef0zP5kLyltazwQqsImtcJt8TDNHLuzQFJJzIs2x6r5UkLhSv
0E+iqgWM0EZ1KInS/TDnuWMpnUfURPMzK6z9OSP7UM6OltQ7xKZveSIfGqm6H1hEXBabn28v/rai
XJF+pJUCnIwSW1wVfly6Hb3PPmP88baQrSzryjuAW/XyIOemSOQ8g0WFvaKAFkHKnbAGuVJGk8GJ
63x2EO49ZzhsP4nn1rESa3R6WwcTCmaRBcewrbUIsjUgfmE2gtMqJTbsZmjw3gtbcNnsJFF/9db7
Gav9I4BTKLuulRkxfB0AVPDZzDo/0aS9BViMhio+yBQOkmbv2KifBqySxPYOOcx928jn27u+fbR/
fganbbOczagm4x6r+nuTxcAzVB10NOMBbQrOd9uC/pXE98uXMViUgEwKb6O9zvFdJT+VYDiL7oQT
WtsG9EcQp0e2GbZ9z7CzjHjAV6CJA6O4vWvb1/+f0zO4OyYLs6EMS7zQm2pCC8SLUT02xWMiP2j1
fSvvh+jbFE/+baGidXHXQUSsrkaCB7e/fa/Sx8LC4/yvrs4/W7f8hJUvNbvGIO0iQlIVX2n7s25E
x6miu3YQUk8sW8Q9AdcGwL9v5mhCq0Sj45qOHzvyo9BeTPN1CFtH7oB3V39n5MWevuT6HlAyAlUU
KL3BGbdJI5YzFRpClT3tdrL9UoZ+1u/+4rx09EsCAA5ZOb5JQ8rVei67GedlUjc544XgCq6+xTiv
tnAlgVuHFeokLSJcFXp7tPuDVrl6/TGTdk3sR8rdRAWVx02fuBLHuSyVtXZvmAPuQMMBPwiybrc3
TPR9zhfVeRbViYENa7L9G3hHbn9dsFl8PgDNF5k8KdisWPGQ1GpBjvBzoRap7iP3bzo90B/x79mr
nA/KzYQpoNPEyZAYs2iREwv89qYzWAngHFADBGlq9BMsFQipEVqlP4wiamHBcfA9DFnOxjgFQ0BQ
gXjwmaWj4Li3l6AhgwjoEOD0cxF0TYp0nGzc92p7CBlzemsfzaLeou1F/BGy/H3l0fSxstW8W2Lc
9gAugEH/mxgdKNT/LILzmEwpaF9W+P6k7/TkWPzFkCYU6c/3F1e2+v0U04a4o7FJCj1n0smMP5No
bxbvZAtc8okXYjhPYtqoFVjZsk2Rn+p74DdHos7g5RPXzsqEI0TTEBqEOY0NUUcDBAhS9tboS8Ov
rNzrKeaBzC8Vwvbbpr7p38Hw/I8oTrMYKrPJoCMBEKWHSXvr2Kcew/pUxG2xrcB/xHC6VZpKPJgF
IhoafTIqVzLuskxwh4g2jVMv0pdpVhoIQ4fuvrF8tPY7WnwKqeUa9l95lD+r4TRtakpAbv3OmthO
3qBs4wphnTbPxQA6vAa6JZT9OS0rhloa8byBg28yL1LvrfKhah6MXoChsmXzGHgAdwo6DJSrgRxw
KFWg5hjhfGMfIHay6Nw3o7+1AE6VTXu28zTERdi391nxra/2uQk+H/bcmWedfgfDjVe9E2H/t4Wu
ZXI63WgqGROL1YGh78rSCbMdMf2ifbttOVv6tpbCqTSqPHGm9FgZkd6aaZ8W6OneJYo3i1AitlRh
LYhT7KIz0pbmFK92OwyKbjg1TbvLlVhzsnISRLVLXMJ7nrUsTrNNs9eLqsOi9MqJMzfMTvPoE5Di
yU8Webm9gaJ1cSqujBGaKRjWpRBvStDAfJj/j7Qr220b2bZfRIAzWa+kJMtD7JiS4yQvhQwdDsV5
Jr/+rvK997RYJFRQDtBoNGA0t2rew9prjZ/Y+BdJ7ssRCZ5Y3qmNMaXY4WjNcsqdMSGJKglxtgcC
kmbenQsaJ8EZ0yp1JMzFi9DZ9pNVloHmDncxPEtwS/0Feswy0fjzf7bEvGPR0XDUuLdU34dHFYjm
xJsk1YftO+FfE4JDpoBDRs86pDDc7E5rn13zL/yAyyEIV0IXxilkUniKBCQ/avWjqUPJgshGIFwA
89iOHfjNkUc7Qe5V+3Z938q+Lhz8DigpIB/gT2bFnd3s8795ki/nRzjvXRay0A75dlKPSvfFZp/r
8mccSVAJ/Cvrk/7vKgsn3YrsLtFttTyFxeeMfVHjQOn3/91ECQccSrwOIKs4euN0CA1fVhUXBXb/
757/dwjC0bZUynpCscwdg/xCEu9C9iUCxDEvH5XsszlmByB2Pdf5aY4Pvf4pIv8YxiGzZCGybD8I
x79oQH/hhDiSHRAVbXhQ69P1ebx+vwAUtnRsw7LsjJAHMLr2OprHODuM0YuWfLlu5fowgFdfWqFw
z+YigxUDkZ5xNKa/qAL8u63RibH8vmbHQ1qXiJH0Co0R96kMKbm5oQ0gi4FjhMSd2P2PTiXbhRwu
wjzIKIAYznPH+ictZSoxm9N0YUYYRhFr+mQbeLWa+nMdv1Ow8//FOlwYEC4vaGYmFRhA4MeWeKva
f+zi639nQLi/Zrcd2n7ECLJxp81gdZfcvpvbFdRnKgHGG+3Rwv3VawnAUCB8Af7HT2ovte80ZZ/K
BDtkVvjfL6I9XXGR6274Q4i2hFHbD9a3Ai5/6sgqiTJDwi1G+jzuI4rpCkOIG4VnMz/3YO2chi9/
sSxwH0zIZ+Afscd2GlrmzAmu/VkBjtjE/gV86rqJzSPyHxMASyznrGBqGtMZd75KkNrxZvpey5L1
m8fjwoRwi2ROT8G8iFNu/ZpBxvDP9QHIvi4cPuoo7jhOCPHbMABUjkkuWtnnhaNXK7VZ6TmWQHHu
cgMc6ZL539xKF5MjnDzaGnodO9izuX3nHopvr1BGuj5BshUWzl5Y9lll87K0lfpT8oxqbiF7jbYn
CWReUM0Guk9MDqpTCwiRhUGgMs0Gn0kLBptjwAFwiQlYOu7y5S6t4IBCBLVCnihLPEitQHTnMbaf
h0g7aDHxjLjfaUXgtD9n64HRpxJ9fQl5Avbxb+by4ncI77oxtBVk3kv8Dvp5ag82FFhkG2JrLl0Q
iXIGfGgYi29untA2t/ohA9BHO5I035mN5MRsTealBeHEFHTORgIp5NNs/AmLZ7O6N0BOceOmc5F0
A+GGDg1WLvwjHBsrpfrQT03xxkolPkZFaD8i2+Pcl5NNJG+Lxhd/4bZ+2LII8mJA766gkCMDxVla
zMVb1uh+kqCpZ/TBW7LrsmPXPHWp4RUK85up9IuWBZC1iNPyqMX5k8mgx+jofhMzoNNVyRSskgH4
WTa8DqCLDE4wIUxBnXbzpJR99RY2jmfY7V5JzgWAvVryT+tKItrVLSLYEm6RtK/dysnG6s113yPC
vNQooBWqe/Es04VdbR7BEv/7xRs7qTarKtR23+yQ7qco8bBV94O0aWhz8lw0zyEeBgJR7HnAlZ5Z
XVFVb4n5WykrP9Ne4jD0plnZ5YVM32Z15DAmtGNjm9r4rxUYu3JoEoOnqHwDPfcXq40fexZJNqnM
hHDmQFlsmwqKP2+0LX4yxT12lEryNBsmQPpigR3fMtAj+xEaXayMOfWVpWR5+dYy1S/f3byRjGFj
ky0M8L9fGEDBQdeUpCjf9IR6bHjArXEYB7K3ZG/uGssAspTLoQj+VYiiAzp3GBZkfrG0CMynrQe+
ES+tmx0EqiEjcUjadmek0V1HEo/Vt5bqQGriQqPGAq8J/hE7rCqrcPoiGoo3Y86h/O2xTpVEPhv7
mwPeodKKXD5UkIXLwclKzZrqqHwbR3rXJ/roQefU66Fb42WNRb2iYRKLG9uDN7trJvJEQHqIRN+u
4oZRQmExV3S80D9Hmfe9ZQDCDwZYa3nzsdgK7vQoxCSWVbx17fcpqvY9kTFSbWxAAsor0KK4SKmt
REVb1rcFmpuLNwvhrvrq7bT4y/Vni7/fwlMCCwRcEhBaW9OVpRYo+MdCLd5iqNOZ1eDZ8a/cah7b
dPS1wfY1dz/KZKG2R/WvTeFqYGNrpGj8wlM5ovnTDFr1HGu5b41318e2aYczT2DHOXCl+N8vjm/W
lx2YFTpsakCfhnGu92ECaNxQOr2fgcxS8vxtPBQE3bUcrYy+T/S5LM1FTZemYA5kb/NQodyS7gcg
kir1ZoJCkIbB58RZBRenikLo0ozSsVyBbnXCtaymXSFrUtza1JefFxZHD6O5A0l/8lamdf5SW2b5
4NjS9N56rj5A15CW4WD+FUNUPWW6ArR/9NYO0UGJ8j0UUPa1JmNFXTtKaBe10YdrgucfzHXCktTG
WED8Z2zf0P+1S4zjxL470YNlParkkKc/r2+39cxxSWiAbTn1BWgphDu8sbNutkN4gNMU+h0w1zcr
hLhczVtTkRdxgSYXoeq9U3TdMCslcC7mwRq+FOlTYoJraP7uDLemdwVTwtEZh7hsawhov2W2RzKv
kvVzbMwV5K2hmAPKdBTcRG85NFLwqQEN+5ZkdPBcxU69ps5vfr6xa0CpgqvZhYMg0oNhWyVTq7bd
G7Rz1PJg1+hn910Z/d3GUNCmwL1edPbCqxEipAbQQi0e5uiN0kF/rsc821tuXEoy1WsrDlJJAHPD
2QFhgIiGsxCEzTWt6DmsW2sHTYW6MXe37t+lCeFicdVIGTSQ9ZytKMjGU3P87z4vXCxUYVPVgsfx
XH7s2pTd3OOE+BHtIoRXcHnFWDjsZm5l/dhW7pn21X56Dhtzf/MIFgaEQ2EbYCatw9o9zy62qwsJ
QUkhev1gLUcg3CA19C5NRBvueSyaHdA63i+SwU+ab6bRha8HnXLLgoKMBlF0IQUWs0Gd8tLN3vLp
ccoj5hkT8t367Xt2aUbYUNM4FJNmONmbfldF485UZYQg60MBlBzadpBgRcCJTMnyKTQmXZ3rgbA3
NP967rFXh5ufdG6AZyJxwuHoiStuUcqMTmFvVvqCpq1E+x53p+ubar3meC9AqQ3mSt6kIT7neaMV
GXN7hrVo0f7qF6bfRvuSMMlluDFXCzvC8Us0mk5Qo2Fv1CJe+SNOZIyjMgPCYrjMacpmgoFyRJw8
mr4W31qTBZWkiZwHV64y4A4Lq8HCypi03h7OYBJDqLxzZxmX2MotgQVL5b3i/MFYyRBlLilGNx3G
s9nt2nAXOvuhljilq2lamhDPHiKtJLcTmNBQmHshMvKB1XYSPi+cuaSlTugO+DzVHro/NEEnQPlQ
3NxDwa3ghoUnCo7jlbBearHMhrDFeI4fFBUCsuiuv/FUwAAPQ1Erw0216sob1blpYmPuz9Nrb9/3
9I1O751MnnHdjouXAlcU+kp5y+eqPyqHeWq7gw4CArwYg/WY9ZUPydrPc9fubfAbKwo9mJP5p0Cr
lqrIHtx17fbDvoV8GXhHOK/U8v7KqzlM3CrTwdaReqWl7QzjmE6TjxKeP5gPZfSpn57iNoQy7x0F
J+cYH+026GT39HrP8GnAbFsfyghi4JJWEQLApNdPThH6LSidmyjdOei3y8dbfQA+YA0BJ5R6Md0i
RLRCT4IaVZN+st7V/qhat2YxhM/zs3cR8M2DBh2MEp83hnEPWH3UypQAt7cM9gvYoVSke0VImlUp
jetWFkYwIMAbCq9AGzeN9yZBb8IeUOHSPuSD45XSfoj13YS5u7DMY52LwdF5YEY6m/qpUR/q+dMQ
Prrx6/VTt76bYAJxMoangwVHHByaLauuiHT9FDde7/hs3l3//sZG01Ucabx2KH0jjl0OAaQlNCzh
sqOosW+rY/rYVFA+kDx0G/MEnmbkNjEETponHCqTKkYUG7l5UurhPlb6p9gYP1XVfLg+llXihDPs
o8/aRWwBbSTR7Wd1pLaaWpsAiX3rzHvL+NOiHYaSl0Y/pBUASaqskXhjdYB50tCnjGOKLiNhYFU7
5znJDetUxJFf669jJcmnbiwPclk6rgLEmahgCDtsrp16rGhkn5rodehnr/heA9JZWufrM7cxDty3
nOnYBIuiZgrjsIzZcYpUsU49OeiKb0hGIfu8MAqmkwpJW3y+UV8tZF/YLCk9bBmAxDgK1GATAXuq
8MTWFYlrlVLrZNeF99thMuzDxgbmGT8Vium8mCKuMyO0r/MutU9sfKtjCr4GbUecm30pCAdo2MLQ
PUZHvygeQLIZdapitE8qkPSk8NPw982r7MA7wIZSoX0Mrs7lWZ/0PNbGoXJOpnboop0pI0TeWAXk
QDD7KuHSAGK9JNfVwYiQyjtl6MVBWXGf7G8dAJi+0SuESwRGsBrLAdgdqdIRDKAng+6a3K/Smx+r
xfdXjiDFQ5UinXBStcf2n7SQ3E/rwwzNLIBP+DmGnqwhzH9OhsZpbY2ehiz2KjI/k7F5dvrvjkzY
Zr1dl4b43y/eJbN2ox7s7PSUhPviQRn3MrnarZFwcncodevGmnF11J2oD6sUoBOS+1ryzTbfwt7T
GlXycKx3FFJRsIEQA+QWK8qeFs3TWmKW4Xk2/Zw+Rubp5g2F76PipkOVBbySwkSl5ahXTdeGZyQG
WX9MZKRgW78fXhWSOMgi4GALG9YdMEmFEYdnZcgDqx0fGIglJX65xIa4aXNw5IQNBO3OE/ppB/VA
HNm+XVsAMh3xvOtYONVwi5fbiWQJUXKiuad2B+x1K9ut/PZf1DuQJbj8PN9sF7vV0OM8QlLEPU1s
P+ijb2Sqb3TPreH41ND88PZwD/bgjUBDHf7uinyzDeOy6vWYgHLZPdgtOUju8fXpW35fGI9N5rTJ
S4rxzJDL2dHuk3r7e7c0Ib7XU5oZGoMJ3T4orVfq99fPBf//xSXhtNSciMywV+8pnccmnB2mnPR5
hOQA/M7i6IbHgT4TGt7s4SJPdGFLyIKMMUvrcYIttwmQFSa5DC2wsX2BYNFRxkfwiLKj4BxQp3dI
qVj05H5JQM+vRjdzI8Ln/IjWAOXcoPdUQxN6J05LT81DYZL9bAz768uxcUIWBvgIL05IDVBFU9OG
nrSE3YWd8wDNGCvb1frO1tsjNdzDdXsbO3hhTzjwtjKmqc0woNRSf0esO8ZRdpzS9J/rZrYWxgTm
QOPC3OCfEw5KN1Z5HWcYVpK+gn3DlqRuNz8PHRLENdjJK4LoJDNjYAVKCuWEbzma7/Oby35Yd4CL
wLwEsVJ4VcLGGmKtqWw3p6e6B1DqUOk3e7VQFIfQJuoYoN1Zpb5is5s6uyHWyah3vean6e76/G8t
MyIlnnAG1/0qz9kXwB2EpW2e0jB/Zmb6pBvdXViRW4v+PCS7MCMe8Kguhg7hIXh2duovVdaUyHeJ
cFctPi8kOS2QjIPhkJinHJSMVcz82Un80MJDJSMQ3JwvMAbgtnJRIBWLfS3YopIiSSz0JM4/VUY+
NWgMapPk7vqybO1b1PoQdCOSBSpDuNz7su0ccF3bJ61v/aY4DKnzNwtPkOHihRkOD1veJ+CtiEvQ
K2FjzTNEeSpwie4n2SWyOYwLI8IwTDVLzaGHEfAxozTzmsW31t/4vrowIESVZZK7LAxhoJsydFMk
3l84CgsDgvemNgWaN/g0gUlsRz455PZ4hvOPgZeaV6eRtRXuWbVIEzOijnEyivl+iJX9XEoi740t
u7AgrLRu9h3lAkonqrxPzb5Oj7dvJVyuBm4p0PRpgBEJW6lIS11tY/sU0vFegZhAMVae3h9uPhJQ
WzDRRAEcI9qchb2kNzHn9Kb2qYyezBdozd3+eWRAIekARi5UG4TiW2Y3dOz13D4NyRf3RTHe/+Lz
gBAij8PBw+I7ERVakQ8d9hHSxcb3ePp5/fMbF6CjAdoJxW6EliuMZ2iQLJ1LRTnZ322r97XU9ktr
8gsiK6uvm2YBEtM1PNecgh/4LWGeCs1J59nqlJMaz3t12Of5o1o9x+NdrDHfMXYqEuJuIXk+Nrbw
B2s6ktQEAiKOYHTWa1Wp2ExOQ/he2dbeLMtjGt4cCAIwBt/t/40IT3loqJBe40Zy66U4pDdDY8EV
jIkDIpJzsq/272SoSjSDbffkMGjhdfUnFqn7ps8+gdBVEjLzoyA8h8A+AMoDiI2DNm3hqLChZnPc
UXKa0S/vkJ+2HdD03viSaDJA/MbC8O0MZiXNQnVOLJWodtzWeFzguPfTXY04SqvRxtbod9e39/od
QepNg7o1kClADopZpVGxrLnos/acG7+zO6v8dfvnuTYorl/IaIOVenmBdVCtGcfcbc5k/OxGvlb8
l98XLkhazoVRN/h+6PrO283SrMSGkAv0D/nvR2wj3O8Dmcd5pCR8m9T72jo0Nz+x4MTH1CM850BR
ce5JRoE4cuL63B8dO9uTWkaItF7cD/cZXrSpIespltoVfaJIR2fVGQh4Eu1VenNGb/l9wfds1dCm
ppVWoNRhnzIvziuJgfUhwMyD8ADpNGSfdbF85jItnN28Lc8FKX+03eSTnmP5ze/Xd+n6jseFyy8Q
1GBR4hChuhFQ/mrep825Gb4x0/AnYHQpCvpZJSsIrVfk42q3HbC3ESC0+N8vYk1S19FglW17jvq7
iniVjLFQ9n0+oRffj5teiY0W3zfC3eh48e/rEyX7vHAgRsuFmOLQtGcFNVrrO1S2vJsNAFBoIhqz
kEpfaWnZQ1NW1FXbcwZi7/peg3L87QbwuKLx5uNEiLWMIu/NeJ6a9JxkX9t9frNuKjwEnDaUStFj
wGV1l/M/2+5kZ2WZnDt310ANQXJbb5yHxeeF+Y9DBfYLfH6XWt+r+7z7dvPsLL4vPG9p1hhUGfB9
HUQtP0o3Olz//tbvtwgcAZuLViE5vJyeadL0eVZYck6jvTndaXQ/6pL84DqbA1ScBmwiR78izhNe
hI5kbjirSQJI2dmNC7+tI79NwEPsOgDp5N4ga3zdOBPAdQIGjVsKii1i3Gr2RVrPbpSc1UH18ui+
7s/XJ21tgIAMBpVdhBIoHoqozqGh6B5VLDSgslfqme3NQczy89z8xZUxxSxBIgafn5PxYI2TV2gt
pFRsydLLRiGcDJz4pkDgn58rr0h2EAe6Pkl85y8ds+UohJMxg28QgQY+n5qTZ5lflP3UfQUW9+br
A1lOVMARy8BbRq1yOVnA5oFiIk7Hc12UnpPGXi15ijamidfg0GKJjN0aB1SkUAHs9LE7277Zvab6
zZ44V5hBiRLKs/D4xZi4UaAG32fqcNbipyIjfhTmt68zd/aBqFC5YKHot6LaUE9TQ6ZzHD+EdxG5
OWvHnf1/Py84lFEyhlHY4/O6/d5lZ3t/fRutLyj4YSDAQA8FRO/gES/Xty6nSrHsQj2DXF55KFQt
85CKcoESamspD6e41iiyQpMYEZ9t4TJcqf6YKeKirDLmc6Xdf0614/WhiCfi4+tw7yDgjawavJvl
UGxtGuakrOazm03uC4jly0BT0ubOrlSILKeMVv51g+vhYCgueFB4/RuwGmHuOteZ0UcRD0H0tXD3
YSWJVNfjWX5eeDsiINuTpMbnjQlST+1X3URD8CGSFWdkoxCmjalRrYUWzPSmX7reTCQ7TPZ9/veL
6xYBR0iaGN/PCcrU02OTSqIKcQvDswS0FmcPKGF0t4lVUY0i+u3HoQ+06qyRnavikL/evNKXJsRM
RWhECquRfgw03asrP5J4ORtTxFUd0A5D+DEUeyUSYnQVM7I+6NQ7N38ispLo1veBM0BRgRfygbpc
LkGn1FrRxlEfIAMJJrfEu316gKD46MEzcBo0wQXRQXXkGiDxD3jTX4xe3ezX9fnnbtjlY4clRtkF
wToefhMAKWGPtnHfxBbgDYFV3isUXZoede/x1jHlfN3Qxkyhy4/zxMGb5XpCy5kCcDfFiaZtENse
DXeaxPWQfZ7//eIsMMeF6lmJzw/puzJ8N28lLfiYp4ufz4/K5fenuM+HAd9X1W9aHSTB9dnZuJEA
P0DOFBlq3l0seMuKbTXuxPIuALHK96psDs6geErnHKARIPE7Ng71wpTw7GVGZiDZn3VBXB20/nea
7osulNiQDUfYtoXVF7Y9YjhatKPJTkn3pPKUWHK4Rf/8Y03+nTTx7oCKRlyjkb0Lxnrw4kLxwKrj
zVbjJ/EfrbpvY9mwtg4LHD2+UOg6WHXeTXYJMcWwToIydOh3zR0h2BiVzLyPUjo9jkk1PaTakMro
EVZYZwyU00gANPe/rG3CdCplAnxE6SRBXTPzBarjNsVrkjsgthigu+KQP0MbdQea2tVTiamPvFxp
p8YbXXs4KHUHnTuazDmERprsUFtOKHkn1suNPQtwssNbEtFSwv9+eTh6I47bCvNCqmMz7tv+k20l
u7qQqeisFxx2kJVFSwm/RcTwpW5n12JNkgR2+5SM0X2ulLsB1JYxeBKyANhcyTbetIcGWLSKoi6K
XuLluJoeHZyjESdBlUUesOwPDnvXx8+KvaflvT5EEnPrOwyLrCP+w32MHJI4vGRimTXOEZY5OVBP
lUkMrw8+bheIgSL7hfIPMiPL0YSa2mdjnyYBhEd2ufvY5K+zLCjY2gkEz6yKcjiiAzGoaZrSrCNU
y4LSaf0SvHy0P+Ny8xlTdtdvzA8op/ByIUZSUeCAIfQ5CD4iSassTaKMBVVbVncO+odjz241+6HM
B2M/6eDtbV0TRJfV2B0rFy3aqaaFB4jvfAO+Vv2nT2fIlCml8ilHmshLUsKA3M2qf67/zvWsAw98
8TP15axraBWjFdqUgmaKnjsz/0eBSIreO/fXzaz3DtfdgqcA3jJo5rmCmSRpRzLpeJn0V0fb36xR
hhvIgcYPb5sGoImIwcwct5Y91nodtAeFnkkZ3P7rUUkHvgy9JOuCfaRrWWU2VR2kvW+lO2vwb/8+
qujwYuGoIdYWDnI29I5a9awJzPgxOXbZX0z+5eeFJ5UmjVUYDT4/WWcre68keaiNteUMPLxWBPDK
qkt2ymKljRW1CWpj5yb70JGkxiXfFwt3VaPkcUTx/YHtTOoNEh924wRc/nxHOKh5G5fFAHqfwGya
+7SDfiVp/Wl2jtfXeH31aIhQcPEAJAqwxEdN9OIRSqp6agvVqoPcOs6x5c11EFu1T5Kf1+18ZBaF
iwcNLLYJAhgbXaVijTs3qF2FWpsH+DWG77au4Wu5zXxSpPohUmLil6Do2qe4uR4jktc7Ox173E3g
Mf6Nzof65ETjN4NO2Z95ipMX6I8M56KK4jutD92XKnHGQ5PAi1HDMdO9sTYcmUOxsSKooHEWBJ5b
AapgeScNSmaqoZunQd8N9ya04Y9VGs+7mhpfr8/VliH0yaJaD9CVsXqwzazIHBI3adCUef8ZPRjq
owNlgNdZK2U9JRvLj1UH9tUESnhNxmG4YxpnpZIHbDx27D4sn/r4dSolmYONo8KBOPwBRRoVkqzL
mUMFCYqnmZMHZfykuQcma/TemrDL7ws3SQUpTdst8P2ketXJpyp5dpnkOMqGIDiTRtWN6FiGCVW7
m17send9ydc+MjqIEKpyn8lC6UXwMkjW6VFrG2MQm55ufkO1GY5MGP2cf1+3sx4G71RSubyvYfCM
9nIl2jnOHAs0P0GRHOM9qyW3ycbngbPjeuMA1qJwKCxEo1ex25jNHIzdn+hY39rhAZ0S7rLgIQVu
HntJ2Edjb/VMDUkfNNCrMN7zm7G0/2sA3E6ABSMnuPIHelBM2lY6BEPzW3d+pzc/qOiKQOYXSQn4
SkijLme/nmbUgpUJCbqQ+uwOGgQSA+uDAAM8zAKID3UkQ9ilg8NCwIGrMbCY5YV14Konmt3ado1J
MkE1CGQXYP94VwXESoqeusSpYitooYmK+6+VZODXdxIEEUEQhJQsqG1QhFzO0tylEXq1Mjuwnhr1
i1ume0aKvaW9Xz8KK7gPHweSBjgNmDLu4Qh2qEnbqIqdoI4C7RdYtxXzUP/pp99gbjqGhSTa2zga
sMZpoZDFWeM8hjxC4nyCtS4Cv2xQ5H+xLBgMsBIo3uKRFZNec0jcQh3zNkg12/tEqlv5ljFd+D4q
bTyK5ECs5XT10Impo6htA+DQfX0PESvJ5uWXw9JD4IVbbCpXBysBEM1LA+CEcmK0kreBHQ1Aur60
8UtTPLpvypeSzfvri7+xGgtbwh7LMyUiHYUtpUACNfaV6lbcLp8ucIIgmCM8DSGqj5ujYtpTM7eB
pT53jXF0We+NjgbSGZmK09ZYUDABqxFQ7bwFVZi3Os0QwtTIpv5o7bvQubt9qhAe4eIi6HtDcWb5
+RBJEiVMGM9KeZ2zt5ub/XQAuS6+LyxFoUXA3NGkC/L5UUn81JGgH7e2FdxbdFkhElgns8vSgFRY
z/ogMf8ppm9N9Lusf6bq92z8Y2kygagVUSZfdnRDQK0YDgmYk/gNfeFPW70yzMgidAEZiZebezU5
Nq8TuD9b9d1OfZLe5+lD+bOq/HLyB7pLshNaqxG/ocP2+rqtGsfFnyLsi6IgpNMVowsmp4RC+nOv
fJ/i74nyzFKuz2G1wRy96PH5utmNJwgHGMwiQP3CrRRpZEGgb9QZi3ANfW2+AwEDnMp1A1vrCQpJ
1NSwaXiRcznDY6kaiglqwsBx2n0VH2tS3/dz7evmMSPxoXC/Xbe3OSCLtxGAp4O3DC3tqW4Vp41G
moBa1kut0N1YTm/9zWwpfLUQXiAbgRwWvwWXZoYxySu9RPgF4gelvFNkYGz+/4u3K9pu4ZnBw0Sy
Q3ANzBlsEkpI60Ctn5rI3g3T5859ssuXtmoPt88YgJPE5vVbjghdDiUvTdqFuo7APqqM/WwWuhdN
QwVNUEdGTMsXWxgVSCR5DzlSLXA4BVMWtQo7HocuGMDv9TVnY7PXoveCDsZOr0IZhfvGHHIgoo7i
KrAmcBqWA7MBzHEykK4FSgWIawwO9wdXP0YzCP5ujpgwd9gOH409eA4FRzpKnMjsZ56kD/dp2/q9
a3nXF2nj1XA/IA7IayLyECk4Go3GWTQ5bUALiodpF9WyxjS+o8S1AeYR+wAbeq3eTpI0GQslH4I2
zA5gKfScZHxW++TYT+SFOcUn26gqTw3V27cfQlkIrCMIQfeBKpwkXQ0nSJHMfTBSw3O6r5Ba9sNJ
u33+eAyC1CFw9bwHa7kX6rGlvVEitxd/0X7OP25dHGTr0XqMaxR9fStIPe9UdUvUp4O+Z49wih6R
yJI8i+trbWlCeNa7onFpgwsTXJiDPxfuEZrknyAbJYGL6Px6XO4C2EG0gFODeHMFge2q0ZyMtImD
lDYFtM7GHgT41PSduXt2SHFval/Dqtk1erh3azt8qiibfoRxkv90oSpxIMwevBE0K3e1bYaghtB6
ryhyc9flbnggqSlDyK2fF3CoYjk5yhyZf/EBD/V0MKc5jIM4ye5Cs/Zd7S6fp/veHe9tuL1Apl5f
6406FSziluRsezwRJ+ykrq9SAoLSJGCpqvmmxrxCf/J2bUl2iVoOeycNB09XiLFLXBvosND4VVfm
iDec9fuhjTvJA7vhOOAHcWIwByBKtI4LT8XcVKhHo80sSJK3KUWxTt1X7LGgD+7wKWoNL9XUfVv/
JLasyLq+X9F9jcvigznTXvWTR7M+zJXDWGCBnncux3cQj7ZeNLi1x1rjNTeanWTuN1YbqS8kv6DF
tuGu6XpZZtCNTgJIC3pT8ziXzI/IsY+snTm+d+7BVD5BL2tn6A8pCLhz7SshoFq1dihfxpOvZ1+v
/6D1rcw7DSDpjPgK3WtilpRloOmYac+gt3xowmMoCxI3Tv3i+8K7UoGfkqisY0FbvbIm95qu8piU
l1Y2CmEDlcwiDE37LAhja19WPzQp8btkHKbglI3ZZIfW1LBgcv26uB/1O0cGaNwcBJjyuMuHR19s
awoNRGtZPbGg/524B6JJwp7NEVx8Xrh/GzibJAXDUoCYsAcqFhR5MvqeFcc3eEh50R0VZmwp3GrC
OgyWnYa2YrIgnh4GUnqtdcj6J/zbMY95xnYs953u1Zy/jlRG/rdxlEGWwjtJcekjvhMutdzSR6t2
Sxbo5Mlih3jOfAeukvqCbg7Je79pij/BPBxALlswZeo9igFmhYUqdyHddcyj9MioV/Y3V3wM8ML9
a4g7oxexXadbVW6WMGRqr275qbm//ezbeNiRnEVyzRELSuNQ95Xeph9nv2OHQbLhNqfJNrAcIIpG
AMD/fvHr66FFv6xVs0AxfGhWK8/GD6jY5TJVvq19jdgPSU7to5gt7Dk7NqsyNfF4TOPOIajZeujm
vz5RmyP518SqZlVomd7bdhKE+R6rXeivbuz3dJ9KXVi+ooLzAg70/wzm46W8mLOETnSIbAKIhua1
ySHtDxMEO29VA+XH9NKKcBXUZVO5ee8mQRt7w+AVssLV5igQJiGgAKgPQIPlyjPVHRTVjlhAZ99A
Bmr08uzeKoLrq7K58IBhIc0CWPYKKAHe5QL1RQurAh1mO/zijPegQ7tuY+tOBpcbJzwHhAGmliOB
b9QZk1XmAeSmtPjQy7ChWzN1+X3+94v1zmvwVs1akwczebPAjhojaRcCkc+ITDHoIwgWthb5SBEi
LwUQkIgrKbOMxo4bFkGSRo3nDOa3NHKhLaL7agmMflccbWCzmBHd5WXrtZXpNUayb5xbW8iw+dB6
CMVjXDnIqYjplDg1mWsnKGzpdF87BzeReJMb24LAo4FDA88WYZkwpYyNXVVZWRboaflcUvqLkfY+
G2NJOLOxM3jHkoNIlldMxdBczxrghpMGZqJfPyxZ9Vr2df73i30Rz3WNPsQ6CyL9M3MCGehd9nlh
WxsjoAo10mYBmd/J3k7frp+arSW4BJoJv36A9lU4tU0SWB1cjbNinW/t0+Sb6NKCMIAZjUp6U3EL
5j4z98P7rQPg5HSo0vAuUI6mWU5/b9YELiWuFp3Vd3r+1ukayO7/XDeyXoSlEeF9nOy6hbwoXhVg
MP3UOJuFLGWwXoelBcH5piNVGnOEhbQfIGT3QohvF+XN521pRLjs7abJ7TzE+wvN+qi8n4tHVcbF
uzkOlEdVTuSNKqlQONOmcAZ3BJbDUQ7zrHkD+uKJfnMkhHFcGBEexTEkJTJ+MDIk73H0u6aSxMT2
IOCjcuCgsWKfmRPTqtQR86TozK+zCp39KAW1srd3I5jm4/iPHRFuC5+xA2c4XIj2a9J5Jtvl1d3Y
HtzD4PjNO2RTdRnedqOwuTQprI+l93OMruckiPPGS6YIEPv7PntSEuKjOlRohxQssqw9XT8//BAu
H7SlVWHBjHGY22GE1Z6Tgu3K6eiknnl7sQsgCbQVgqkNqmcriZ2pbp2wLRRM5wA2fPqsRb+uD2Pr
GoDEHoGjz8FjYvJaMeuii2IlhZsceRr9TKPdXxiwkHPldLHAxAirM9MBkkVJlQVK+UCJsnPz7u66
hbV/bOKOxHOogTcDGSXBwuhM+gyh4TTo2l1qpr6bPJXtw5zEPolvHwzPT7r/Q9qVLTmqK9svIoJB
TK+AhxpddvX8QvQIiFEIBOjr76L2PadtmTBR+/SO6P3gaCWaU5kr15rDV8h3qliAsgRu22mG5JQY
9cZKH1zprHRmYT4uLCid8RM5FZ0GC/Vza20ad3t7rBaaRyR/FgYhuGGuwuAaZXRqhJ6eKn5Xh03+
boeVeIjiIoaGsnPk/ZSLsSIyM/S0aE5s+F6Ay+7H7a9fOMQumlcuRihbNilv0HyehTG2N3WGyHmv
Jhly2CDBBBURHPuZYE65GBEkFbHHRf2qk6iumgj6DZFN9535bhfu0o5yPZIxb0qthx23fR0aXJC/
bg/W9VQjGIEUkY+ANHAlaobNd8oCMKs8e+1+Os4DMvO3m78+/xBZm7EX2AwzV4WyUHvqDrpAVRCg
Vd5XR5+29EVL2x2SHF9vG7qedBjC2wesnlix0OG+9IYSlntTVvbxiWsvVb9N5NZZc9oXhgoaSfDb
AYHCeav2xawtf2yQ9n9Nxk3zo16rJFxrXrkqSEVYbfpoXmOfvR9NtwK1uT7/kCAByAZ5zlkgR4Vd
Vy2vzNbkxSskqyzrNS2/+MWrk0Xx+w8PcLbgVTND3rA3iNIPGwhmd7C78rXRysB2tMB1N7fnemGk
wNiEGhFcGIjJ28oGF8TKnJ541esB/NXBCJmn/619ZW83viBa0cTVK5EbMuyrYWUq1r5f2dNAeA8I
v+P7zXGfj1tvZXgWtgKy2bh2LBRTQ51UcXaZwXTcpHXxSr3vTGsDmwJQnK2pJix04tyKGpjj1Vi1
pdEUr5of1D+dz++egovWlXMjJ9yrS6cqXsFYIccNJ+++gkDLBaqkmQsPARgVfCvYgPn1s+IVOqWM
RtMao8riHJy1r0yxZcRdXthp8epCT03gQRCWa8HkNRPKNI9SQ5oL+eRXk2z9NMq8nbGmdLZwep+P
koryoKIYaxfAw9fcc8WvCULgJ8IgjGHzJt7AxZL727M+j8qltzzLXoJgBfVw0KZQ3cwRhBKaRPHM
qz2O0FamUTLuavs3t/Ogsr608r0kroB9gMQfGDEYg9usXhq5GZcUaurFa6t9z/iwzmJxvUkuDcy/
n4VI+j4tLLNhWGbt0WF3bNjeHrC19uc1cta+bY9JPY3Y6rHcQzF0FeZ2vcYuv185aeuEMtn7GKCk
jBorEv5z8V6RdswBzvDZR7At+OamcthWsT1YEyoMTgjCAoBVl+8+zNE+YrzIXKN8AP7m5RC5aVKX
SZk4J7N9bvbOWl379bV60bzq68umaUmVa/apbptnj2i/fZfegzIqQkhj5wka3Z7w6x2JNxh4OMDC
jnc+zvfL3hSs6Eejj6dTEaU/mnQrqnDyV2wsLCpUo8w1Hcjz4bmnXOAlyJl9bgv9lDcv47ix1uBJ
a+0rrhqD7LxZaGg/tU5N92JaKzM+j8HlKeLjITzTS6D+C37abP98U9D5SVY44lTVR0tP2rsxa59B
qfsbFWN/2Nje96RL7/309Z1Tg8oUcDECB4WlBhYWZWpSQ2iTTM3+pHc0qElgt2mgu58S8etf2AEW
DtGZWe9Q7V5r9aPm6SiIzlAIzUVUsqghTXC8beVq56MXoFE2Z2cXZKXqGy0ee5eVtO5PebVDCjF1
I6t57+EFE3N9+sweNEMrlDsSlXp9aoDl+gRZahlmfTSl/rSyFq7W2mwDoXzwy0BQANW3l2uBCq+A
shQB8DLeld3+0+1BWmgdFYbQAZ0BSdds0x4Hp5Y2ldMJxdpim7DN/9S8pXy8JoTghUTzg/do7Hr6
XjcUlZhnX69C/WkVW04r0HynbZONTd4/vWgeKTwwcc/1L8rXF0UDLLljTifxaNR7kdzdHpyFBXrR
vOIhFqYTi9hF81AQ8LwnQp+y93JoAamMpz1ofQDXQ12QqhThaBmK6mqmnzIeB+X95K+hkRf6AAPA
OWE3YyOoQM2uHs1mmFIddYZxkGhWMJYsFMNarGJhmUJmEpcF4H9kpiS93AS2jwAC9rN+Kp2oGSNv
rQhiqRvn7c/2zw7cUeh+k45on+uHMnup6q3MVjzDN/aTi0Mdc4F88DwPSGVd1YKBgttDYaklT3nS
yztNb5qtyc0iirlIUpy1/Jhyb0e8/gvuluEXMyWFMzHoLA/y3DROmZZVISG5QTZg/0xR6e3lgc85
vaNpUoTALFbPKU+zX3i1+mOQE33Qtia4NqPeHZx7T7piK1Kz2iG2B7mKqS6+oYi5OGTV0IxA8sru
2R19Hhiam4S5N9in3DJ5d1/aTeS7LOqsidmhow9eGbnVxLcx16cNnRLtiLeyte0LI91BxLyIGn1I
08ACFGUL7eLkhzmmwzEe7W8aF2NgA/gWUF30ctNwFyBbMwl1Yyz20m8lDSyTGo+oK9SCrpVdE7Ya
cT+ndVpsSJqlD21Ou7BNC35s6kn+SoglHqA3D9BLKfvQy4w09DSub1twgIbAQLLX0qNJ2BY1D7zS
EFsQ7POgQ2nFT31wQSlSO+Q0Wo0cAtATxeE01c4BYhjGz9zzRho2xcSOOPv1BLAHW9iBFsf+y0BH
umVu8qMjsbcGsL1ejLj0sXMRlcOCx2PicjG2siBdIzJysgi4K6AbmG1i5+fts+d6Q13aUBf80LO2
BajjZGSR/5yyd5+caH4OMiHIAXpXtabWsxqrrkfXOjmjds/DGjjDf/H9wEDNRcfQMlMPNo3UbdUl
mLoEjoNnnnq60gMHg3y5W9GDMwPz72cngkChT2KMNjlJ+zdYh4KWJgHLUe+xFgpaNITYJcp18Vy8
QlQJAjmGImbklHuvw7izYqh+f/HMNe2jpUUFhV5AOOZj9CqR7ojCHAa8f1GhxoO0vacAfNL24+1Z
uXpKzDQws14JiuHgdqnoMJZDdaNtR+skRyuSbhnU4zMjd0b/kea/b5taWsCA8AHcCTwlcA7K3cxr
fej0fjBOFvswai9id7v5t2SKOv9Q2YFnh/g+HizKo64wx8wwYmGc+mIM/OlPzoYdckhhmt/73i+T
31P2OOhJqHF30zQPY/cRpQoBc9qNrE5G9Tx0zxX7aUkIFq84PUsz+ffLwP9+uTIl7z0r8dHzjL4w
GUxA4IkV13lpcOeCRhRp4roFU9WlicIZaUmH1kRV9F6fHuTL7cF9e+Opgwt3ARvMcVAXqFLJ6Hqv
m7jSsOYtPXRrL6jMIhxBq0b3RcFDcyoipj25HljokkgM26Lxtkb2OwabQFJ/q6u92e61NXfsutOo
fwWbNjhUZ210NZTiOtJzOB5jR522YZCvyrtfb/TL9pUjtzFERjlF+xP7M1juhpjdZiruvE68+8Vw
aUidPRZbpBlgyMLVBF7nPJPB7Qlc7ArGCXAwwDeuqIDSOb+foF7uSEj9AqKn165p7gbWfWvHNdzD
kqm53AynI8iOrohBezy+4qyvHbDRDM9Ol+x4iwQu94vQNJOPt7t1vbPMmcL4v7aUsEFbJ51fFLDV
a58t7GYoo7K1dPrSKkPEFrA5aMvMLJKXWyv3h4HEWWwfmQu5xK4L1oTVljoBqm1k0bGBkHlTvIcq
pdBVwH1zTMkY6Djlm3jYYPPcHqrFbgB5OGsIwalV4V+aNk4yB7vt0QcNsB5oEEu5bWCxG/M1AoUf
aFuoUSmHEh7bnUQ3+gKaA3qUU/6h18aVvXKN44BiDeJf/7WjPMJcU3iAB+r2MfPisJzhzKWxsdhr
jwrEYiNEH056HfDyi+V9ut3DhSGc61ex3BA7QLWRMlG+QVNUvTj6kSV4OQW+sb3d/sIIXrSvnDdp
0o0OG9G+1oeWH5E8zD7ftrCwNy8szF9w5iO5We5nSQcLQ7s1vK8ZQJU/6RqgfmmYLDBW4rYAKAlB
lksjIgZrrNcP+tF1D0V6eHdVGeK1FsrTkXBFbSu81cvmtcRhaW8J/ehb0GESGxp7AV3LZ11lBRQj
SmAtHhqt02P0IZMVHhA/iqkOXefFYFua7TlbmZaliT/rkrp12tYVhl6PmJaMHdzK+e4N7N5r083t
2b8280Y0NpeOw9rVJYAam4TpeSwBb95kw11iBaxcQeYvmkA+BTcNqJU9NbWf2lVKDCYlEE87vBJF
vs/6lXPmeg0jc4IitllIB6FP1WVNUH/fWLktAXF0QqPd5tqzbR6r8b2qa3Mk5tzO/B1ne6XFMpZ5
7siTAQqkX3JN5v56l8yaWxbI1cB3BqizskuymoJ1UGtBQMFCWUSoabo92WvtK1cjG70OERLunvJy
Y9sgYirI2km8MBNwB5EWn2lRZwTi5QiNXWqmuUPj02jI5DvP4/hYeu73ArXun0sBCc/cqk1wbAAs
GpS9JrdzJW3gU/MhTqs7YeqhYNrv1ob84+R9uN392ae+dFgvTgmVgnlqwe43TNjAUjxY8S7jJz17
Mv0U6MK1UNeiKSDhUIwMBBb4yi+HQZqakVhdrh+d/M9UfpZmGQ2j2GXJqWqKlZjU9ZCjWw6wkige
QC2veoujHI6DiK/Sj6jLjyr9ezy74PCujO+3h2/ZDjxrYCpQBegrh6xbgilKdzr9WCQ7w83Cmm5S
8mrRX7fNXB8Xc3f+mlGO2YlMZm92XD/2SRqWWsaDytaCwUhWurNkZ4biOTMtNxBg82Y528u4paiT
sMw4ut4+MaNGBv7KeluzoOwFG5W0BmJ5xrFzgcGt9jwG8HKlF/NXqmv6vBfKiQQJeFmVEjZyErhT
VK4RgCz2AcceEiSIdl690JMJEVUjLoyjJN+h0giP3Rcr63exCyAynM88xJnU/EuZDLUv0so4NoUI
xN5DZO/2ilozoKwos9Jzu+y4cRzsz/224yuUSNdV1HAMUPTynw68/X62kkjhtMzsGeaZVw8M+eOu
xz1nucMXl4m946EmVVa7eOw+l70bUQ1Cs8Td6CAVaZx8kxNUFuUV1AboGKUQ7e14FhV5swKpXhwE
hANmsgyMsZp/Bt191tqNbxxFuvGSCOyv/2KQ/7av+isJFDCnOHeMY2bsaHbH1k7Uxe8HRgaktQi9
XymqIitRJCI28f3OR6/78PH21y+dbcTDxYU/8ITUa8uRfjG1VWLODuSdHP1wcnb9kG6GQUS3LS15
kShpfmPrQQ23GvIye25bCddxWk/0zvXLjVHZdxPxwsHQ+mAaUZDrrVG6L/buzKZyG9mlx7Mph00k
yALNv5PVg2mxwG1/3+7b4mFxZkfxL2jslFPBpH6cqk/gRLDtb0nyL6IWIIf6O37Kg0sYvMNCgw1E
n576YXrqDSTFGuRc4jX89HUZ2Lyxz2zNa/JsY5d578aTmPSjPmbRrM6XP7pskznQDZiajYTISQKy
war9Uo+fGh1vgNfb47k0b1CEhP+AMAyil8qN2+mVtMDSgvG04SwdwJUPBVuxJpu0tCIh2AJnBUl8
/E+xQmpuIyuFXg7pU04PbfekiQ88/QCCkI3OV5411xzHGNNza8phTJkVj+MAa6givLchIJGBcGQk
LIQPszH05o7ZYl9nTeS1bah78ts4FlHHkr1uGVFfyq9J64UdYyvH43VdxuV3qYf41CRdas1z7eZ1
4Pu/rfgudxHl6wO92Ke5H+gG3cRrdb+LM/x37FU/MfXMLIsZdqZJpqhJySdn0KIm45uErokzrplS
NmcHQKxT5Ng43bSthpdmiGq2t9ZKJxcvw7P5VUksh2qSDCo6+jGG6h01xm3sFEFT1o9GGwdTggrX
BNzZ2XSyq2LbFdULH537iYFRgZZbmrT7FqUQNM0jKykCSsc2ZGWyv72vluJF0PzGcxQMzSjCVxk9
h6zxOfXnJV/c1zX0BbWtQe769nFqUXVdxo8pg+9ZsWBECvS27aV77Nz0/HI4O1O8vM8cLH/92PJN
fk+1ze3mFzczyKreovJAzShHvYN8rYbnAI6s4o8PJ70s+yCjyOh336zxe5quYUMW7M1yT6AtxaMA
2IR51Z11J8+FzzWfIigSb/J6q/9pxt1kbW3jQ7IGMpxPBsXVxWNq5uyzQCwG/qpLU2mR676Tlhg5
Z/rTejKg4DipvOzkxToqtUQZAaq5HbVpe3tIF2412EX3cEIgj6vqRKKCJm3jMtWPItk5NLLT0FpT
915YFBcmlL2JwKmwe4KuaUMVGuwzkHXvX3YXFpRrM9NF6+Yl5skFSw1YRsDTI/5HE8ptWVTaMJgT
TMT5K+f32btRstCfnHV7sKqxgVwVJ2QmSVKUtMCbmpqRkBtgYqL3zzSYvQAAnYuVr/LRnbDTPvct
eawY+ZYPRQR04O9qFaG3tKA8A891ZCkgT6PGjGmb0q7MXXnU/Hvf2TEtCySK/m73ZeG4BxvvXyPK
bGgVTmEkReXRc5tAqyGXAQVo4zHPVg6ctc7Mv58dAEU1VNTPCTpDNikP/RI1jCsmFoIps0QJct5A
SM9570sTIxIwdUd8eUyMu2m8h8slPg32u6OUYC8GXBN5ihmwcRWlbDsndYUuj5Oxa9tdW+0A7bk9
JUv+JOiRQbTtAsoIVlBlrKhucVxH03SkprmP9STI8v7QA60jqLsRNfDmhrkref+ns/iDS0ko2jLs
rLUpWzht8BnAKSAuBTZiFZqi+0LzCLOmoxPSIg+JrMPbHV1YexcGlLWXGkQAcuxORwIMcrFpyA9e
6EHZvpeHD8sb2EGUlqBgE9ALZThjnjQCmThwr4ODL/DzldNgyUsAWzPenARFyHNJ6+W6QyK5A8mc
NsGVEaA+pXtmlWHtPuSWtkWpazAZz05cBK39ors/3z+CqHEFKgYADNyrypLvYzNH0EK3jtzZdt5P
t0kRl99aKyn8hY2FrBnyi5A2QcpUZZ0RQC5KlhvWkRaPZddG7ZSBgORPVfshsqb/okczbRa0yxxE
eRS/3wQPrjX1Fjl6w0HG353+UBhAh9E1iMzS2gPKE7gfoEoW4gStSdKiGGGH8g2x73kdWH2AYo6V
Nb60ic7sqKBYPpmFK1BAdRy8ZzdjQf9uUnus7nMDiieHZBPwURYM6Pk9KmyLNQj/NQHVbACkdjNq
mABLpHii2ZCC0K3WybE2C33H7b4NGqPPAmS8y0crQZwolpztmFN/N/lgBHg6NiEHliDwU7GWwZn3
quLcYRtDnx4MIYiKEMW5K+3YqlNtsI9198gg3lA9Gt3KE2/ZBO7cOWmP0m7lVOq7LgHqoLGPDm++
FyR59PwaBLX25vZCX1wYwNL+x4xyKg15kspOh5mMgO/UG6LxX8QzMVZ/Lcxb4OzKLTOvyxynto8F
dHw3o/l6uwMLLj0o92ZuMCS2rx9HmSHTrGoMcnS6yI4fSAYnZUvzB2glrsJpFufkzJayBic+4qrA
JXWsejMozNBrgHNdCxktzsiZEWVt9X07Uf5mpAt/6+9HZ2MbodLDBrsZnFPVcXAoktsiS3HgYK6t
Wns03enu9owsnmlnJpQOuIOpVxrLsFPT2ntAbS0PHQ1UxBxqYUFDqnH7fnsuQv4OIM64/XTl9gFe
izu9XsFeRyIIrAUW6UNI+UX8/dh/DJgBjbU5cQ/hAuWQc6dm1PymIUeN7Ru639/ux9LE42rDTYC3
Dxiila2YW05RlkaCI7QItO/lGn3I0uI9b17Zh1XdO1M2T4sgGzuHlvajR1ZgggtvXjiLf3ug7A8v
KWMIeKEHSbUDXr6ukCHYV9oGhdl1MK6J0a11SFln0HUoEyickaPVeIiAPw+GAWDf7vakzI2oJz30
Ryx3TleiEkZxBEBDRbrKouSY5a9Cg/wnSoMT+4dpfWq8lxzHwG1zS3sHOXUgZvGCn0UeLg9L1Pu3
Pki7CJAnJiD4nxyhRdlAISS4uW1obui6X38NKYMXg9+7YCYMTajFu+d0PPQpmMnytPhUIpoRecxa
83UW1zcoAMBUacz/Kfu09vnQ5GNOjuP44qWbrF/x2ZbbJ3ijIviBIi9ld9b5OEvvSXK0011TBP6w
MmRL6w3UdzgBzHmNq/sTyXPmFU1jHq1h21dbpCTyYuVZtzT95yaUPVqkw1CgBMg8pqDxl9Fo3tcp
6iJWFtnSQIHxwQCnAQRzkWS7XGS9TECPbJrmMe9YG2SGJUO/Y2ugwKUVNhO1gTcGfhveb5dW9Kyx
rJFnYFQ0rE0mnTu/8CNr0vBGTNut5b5TshoVlyCIByz7TRT9GrjjOF1PUdrrHxBS08nL5B1v75g3
j+tsy7wZwOQA/w9vBreN2qHGaDoz5f6hKsPWCAdQEpE7NoU5eSVWxL7q9baxgi4Lobck14golDm7
Mj7/fuZFed00tY3V+QdaS/bDZ12xZdRbE8xWTrsrK8rKKIlXW1A+8w92SoJeuoHRv/hyXxXPBnXg
SL+uDOn8Jr0aUrhugBAhLAJU9mWvBiC8GGsH7+DEJkBEBOgWYL/AyGaDg7fNWyPwCs4fABvgO8Nk
3l2p5+2H2x+hrNN/+nz2DeqeyxzuZaL3DjZQ0SaVeLsSP0TVEmovzGNhs+i2PeUY+X97QE2BwRI1
fmo8TUCbBqKXhXcgjG8qyoIsjqM2WQuhqimif+ygFhnbAuKpV4HgDqEIU8SwMybVMxiOIWja1g+d
D5CxsNKXvna/o17mWxfbIeHlyqDOy/FqYs+Mm5cTq3dIW9d+5h0s6T3Rlt75tFyJp6gvwrcOAkKE
VYMs+3WgLWdEq/LWdQ62/uJXdSTj+2E8mvKQ1zIYyo3ZD5vY9EPDSXadsUZ3ohzV/1h38OqYAemg
fVJuG98D6IeNsF4KnGay/OP67VbacVQWbCXwsTiVePz+15YymrkDpu1a+M6hxRM3QNhx1yXkg1nJ
D10H7FQy1ndN02/dUd9JBOPed13801MISCJKMfdV5cBJ0zjuTKo5h3R84B+ttYfu0lLxz5pXOqfH
BUrwUjQP3uVga+Ov9+433NY4XvDswTSB5ehyKTK0PsTj4B7q5lfVDeFY7m3t920b132YPQKAagAb
R/23GpxoJ7ubXFc4hzyg9h3kY243f73WLptXnDVnMusk99G8lWpfK7N7Tlj9qJn8gTnNyuNtsScQ
8cCEzNWvKl0TtaQJtZPJOUi/gyRvGuS/bvfl+rhFX8Cyg9CJ6yAxMv9+dpFp4HK3K9Kj4BGaCMhX
MuTMcW2K5sHy1o7axc6c2VLGjdUyowJo8YNZJdu65JG9xvJ7fWFe9kZZXClvuzF10BuKUlo3qqCv
wv2nHkSJTv/bWxOQXuoPKNgR+IcTMtO9XI6dLNwudUfqHATqVVns7+Tw4fbs/FNgfnlyg2sb9Le4
Hv7RI7m0kWiTN3ZkSl6AgWcuFMutal+aTR91uK15ONq9Ddy1JzelObQfBlekER1ZctdwawwEOPZe
Ro3ZdzorypeqAtlG4uXkM83o+FpX3bTDCTZ87j1wf1TQ2dkLwPX2jeVAykP6cch0Dt3yLE+bIEbu
Y5PrBtvkbje98opjDuOUAJqWxo+sY2IHmh2xL1DIFXkOJN4snnqbirt0a4l8CKSep/d5kaNaxB17
ZK9d8RUFqH9cWH/gRqG/dE6bb0sz9zdG4X+VTO92bUEFBGwAaNN6IrdgsycPPRhKRRAzAe9O1NOh
GJ3kYJc8DyXIkEIGVeWtndIfI1QEArdOjTBprD4iLNae/akaHlGzkG9aVF09GE0OIZIB9HcyG+rI
QTYDmFSCB79o8siWuLnMLE03fkyt7eSazSnu0zJMRe5+ijWn3sZIxu2JsLVdzZPioWEUaRE5mnfM
JV8ae0xDFA6TYKplcnT1WIRaYnahwbMi8FqjfNCY/iMZjDSquPaKwKj8DTL/22toaYfPpQ1I2KCc
GMfu5QpyO9T4EiBgX2JhQ1Ylf7AdK8hN8tGb+K4yxPsCpbieZroSQHABQwedhJpv61xu2INhJy9u
mm5LrUKNePJQuONKr67dNpiZE3oOVLVQIKTsvaQD7bkuneSFgEoGoY30EZN/GHpne3v0lvY4Sqlm
f3jWklS7Q2Oa8MnG/oNYyhgjjL1W5bR0mYD+beaQRD0kYgyX0wNWxBj81jx5oXEX1LoMQB0eNi5o
XO3d7a6oKam3qUGlE2InyFai2kEZM7+Ox2m0uuQF9fV7n4477NyHBlFTvOECjeoRLwfgI8j3vCuf
4kJfCUctTdm5ecWz6JO+z8ZsxFE2eV+lbX6y0243iLWYzdKMQY8alJxvImXqqSxoWlpuHceH2qt/
EvASBJ0Rrzi7SzYQtIUVYIBwOit7qu3MUkfqVTuYkxaYCM20xUr0ZMHJNN/kS//fxNvvZxez0ZcE
fkyvHYTTOEECPj/QSuV71Cd+NFl/dFo36vl054w43jR7xfrSokR8bfYHkDu/ChbkVHp25jbxYXSL
LS2+N12+KabvVK6M46IdBNgQLYYe0VUBXNaNVq+XMj6wClT8/CMoj4LePZHqy+2lvzhfLrhgrZko
DwGjy03WTEXDHdSTHOJiY+VP+Rpv9kL7uLrnUg0cSDNx5GX72NcZqvj9+NCXJ5Qyl6fbn7+0c9E+
cJwAluB0VWMdmSZ9r4oz7YDD3MSKEFZYaVZyLwE7fuqtXEQ6L70AIq58D8SDEVXD6O2Rw19DtS52
FIQUeMdiLK/oQweJ2vPKzLEqeeQ+2Wu1mG8wLMXdAbAOyAJE9YACUKNUNWkHa7Ss+DB1abMxM0eG
te0j+laBF4QWRvFlGqoqMivm7VBYCW4QEdNdk+k27tg4/dXBydiOedKELmeg7jD6Ygdmj69em3hR
bsTwDPJ8Cspag/pe0//JfPshE/bvPu/Jk+RmHwmaoQLUnob3X1jomT3HGFA0d6UQTZhRZVT34oMG
8uw4szZJ4R71qt7fXiqLE4TLBCcgqlOggHW5EuGlmtLtsFIsLw7qgoZsxYCK0ZxvkRn7+B8LKrBh
SJpiKLRUO8TxEFU5YI7ErMPacl9KaYdeVz30XAtas4pyaeyI278I23uYBn+fONWdY/fhTJ7rjcMT
UlGbvMz2RrnG+bhw1YA8BW7BrCTi4e/LUTBsxmhieFimzZPjRbUB5o5pxdFZ8KvmyhbdB0cLXuMq
w1zR2sPU6IZ2mPpTrH+siiIydRZIH1JM08oBsPCuQRmNBbo0BHDxslWcBCcng11lRfKSNZhV9lPz
nCjNd322mzQzdLq79y8i2POwwxHyA7bjcvhoXzEOblbtME7PFMiVX7ebX1xCeJzPSA48bYG3uGwf
Ab6aC3PQDsNoGw9a7Ohhals8pA34jqhETV/Z+eZR1i19jF2v2xHpFlHSxV/wik0i2VvxpkR5/isQ
NPHPsXCNsCmJCAZX65AIEO4DaVmyEh1dWlPGzPbvQZp2xmFdfjSDb2kOBQal8z4mDkp0TKB34jUI
7sKNCG73/1pRGWntScvzJrO1g25gYYX0Wz88ULoSwVo0ArYukH/P8XN1fjvPZs5YVTgkuO1HeGKW
UZdBshg6KMbGY+0afGdpq+BhjkMdMZ/Zab8cOgmZQ7yCau2gOTRoENId/D9F/twx6E7rK1tl2RYi
kNasuIsXyKUty0pLn9fomzY/1PokMMo+qqWDuwAszmItrbK0M4EW+q+5+fczN62ABG5jF+iapHaQ
GDt/6gLX/9SZx6w1g7YKb2+dRXOArwIkPyOh1KSaNRg+5c3seFaglcEJCgGjYEdssDSu4VkXBhIn
PXRW52jdHK677Jndi7RlBnyzPh1AtZJ9E7G1G7Rs0/IMCT25cpwuXFzn5tSF3w5ZWafeiJtfBuAh
69+pvzhfWxftK2uwcHnpTg7alzX8pKBcS6eqjDb/GACnum8Caowsm+oDdjNAs+rRAU5+mW6U1IHc
2QLOyQbHdJoH2YCrb3A2eum/mpR900sR2EYBZ8P9NA7DI2sa4Dqzlb2+sGLQcRQs4JxFYsedx/1s
gTrTaOpZDY9KxlsBzc2C3WsAYOVpuh+TEqCcNRzA4ro5M6iMgzFRkVueHh88TTzZuX9fVei3D89q
miKpGSs74s0lVFxGkHsiEA5yCMitqW8xoFviKpcDxl3YqA2v+idLVludf3OK1zpgoLkbQKkl9o0k
u9zEvCfNmsrT4hiDigoaheA7uwqiTlqXgjV3fsZkcUC0534E3ejW6aAD9LmoVu6hed9d9XfW88I7
HpygqovcNgDl5vPbDCCbiBT2xjMek/FXTbIgxjlQemHsrDzT3oQgrmzOVfmQZgOY9a0u62wRGcLT
p75u40PqnOoxDxrHiDIQy0gCZF93dMcv3rTTwFWHf7sRvR8IKJA2UxZyow61iod5mQR1ijeefMpd
PfKhe9sa5Bmyt7t63Heo1iqlFfKZViDea4MZUvLgsodMn3BXpIHWgSW/DPR459nPFG/uZHjOsu92
vLdzaPd+1/zPk30n2V06DtHtE/etgk3tO5YXjlzkWzAAynrm6YDHhsjiQzJ+42JTTgeUBAduKgND
/nSmKuiNvemIF81+rgANqfMUcZRpY4KAsRn0wNEpGOO8/e2vemOUvvoqfBJwAyAewMPzclvHpJgc
ozT8g5M8jWYXjf1nHx5/bqDkCdLsk9SAMN428qFuvlkm7qQJEkXsq6bL0LahCEB/JJyFJGtCOR5F
50UEepF82k7dn5g++jWJYrYWmXnT67z+aPiwWLUgslXd8i5mbk+pDY1wfE1FG1AAIOOQ/KkGGZnG
vTZ8qkiHB9/nrnmqS3eTWxuB+I2Z7ix9WxKK8KUFIp5vtlNBCfTB0Ipd0T5L90MjdoIceH3k/qeB
7OX4TXTFnVP9KtmI0K63b9IVF3kh3WnOwUcfcImZXthWrkfPk1WX8pggTw2Z1/RZ4/dl/jC1RxtL
njafOvabZHdIdLxbhHe+aQiOdGDeUNLigrfmcu55Ow2tSAAXc+KXvnlqjrfX1oKjC8Y3uOZg4kBo
Rl3whOci7RtmH8BU9uSPYPR0EKeT76RD+acX1tyBOSB5VcjicqhEN6y1D2A6jLr4sTPYypN7waVA
R/5aUK6+ESSrgvPePgCmnNgQzLI+3x6pJQOgfEZFEawAhqIeDcSpxrGz7QPqx4LA5cW/6ICHShtM
BN4EV+ExqwKhDEd0+lCCr3Rf/vwXX3/WujI8bct9q+/QesM+VOazx9dy8gvXIiLbCLjNlSJYtMrw
+P1kiaRizqER5ImM/YGO3kc6Nv9H2nktu40kW/uJEAFvbkGzjbYMuOVvEGq1BO89nv7/oJkzQxbx
E4d9Ilq6UTSS5bKyMleu9TFW/f1kBY+j0Wwx5a9tXlIfwJyQyYIER7s8G6BdB6WP2bx93HApNigO
Ff0YHHIEVzZW58oUB39RK+PG5+an3nFpKjZJgkRVl3qy9lznYAOPc7cBQNsyoV6aUBEK7XukF7ww
n/qnTqV3sEaO4X2h2luwgquwjdGQvlzyC7BgURO+NDUHRR4HIabkIdhXQ/sgx7HlOmYR0meh/d2B
Ib29/a4eoYtB+JBQiaEvD52dS4PKUBma75SJl0RfQvNZCX/UHKBoK1+1Ni4Ao5Bfc+Vcy8qhmqBm
XeckHqiN+tiG2bG0mzd2Ofzk2fZotNbv28NaWzINmnay5iSfrjBU1awNge+YiddMJtR+YfKxCfT3
pboF7l21g7YZbzM6EuhpvJy+VM14bc9z4tGd4tYNAefPqt3wb1cHmCXSzmwI2y8OQKbHvpx4vBD/
1vXgy6yZzyAfqK23P9WgeAc1r7FxqtZt6gjosSegdBH3IXWPqRj1hHuUfqLw1RxKeKe/UwjR+zeQ
1W+YW5/G/5gTmUekdOrp6tASyCXhNeFtKPcVWor/YFPAMEfAjm9iyZZNehY/g1QOki6tUy9FkjIf
Lc+YHG8ettKea0cKSA29jlxH2tUZHuzJV7S4LL2kgR1cD2bjS1yFD333MfJxubc3+qoxC8VmIKu0
MIjAucnIg5T0QOFNdb0vdEpTRfTkDJk7SVtY+TVTS/cXOAu0x6niXE5fqpda1GVN6XUN3mj4PCHo
2cw/eSrcHtLa3ls6xBeqQdCrYu4oM4ou0TSp8Ko0UI5SspD7zgbKycrfphq/ErW+yK3ebkzkVRTB
KQOZyz0JUpo2JsERhlLcyFaM1VZ9UaQXZyMBsPX5ZXLP9l6ZRF0eVUHpVe4Q7wFy3p6ztQN0/uuF
rW3GRSOpBb/e/l5UvNv6cWduFI63RrAs29kIYqNOO3MZwRwdpGazkXHr84LHGWK9zmp6FyCFeZTe
0UR7e4KW//3i0cPy0pUGAh7lAmDKwgTJoDt6y9RLr5XmhyJ7HodjmX2Ni1M+PhrqQzVtGVw5LVx4
vE7AXxO9O8t4z6arg3077+I693K5AqzbBtKLldQ07heqtA8m+t9vD3DV3tIIyGVESVyMHMZ6Lvyq
G7HnHONXyp+/8q32iD9MEMIkcg8Rm5jAJK6bTY1JiUwJni8vM+nid6Hll3YDZ2oHSIke9Q91KB3i
YthJqfOpzaRDbUTv02SCbgEQ0FB9UA2qhmWkxC5uuvtYzPP4prPDJID6IShfWUIFHm071Z6wg8h9
SYNU2WfyS6kZ0b6sTPlQ5lHtmvwvT36uD67ZdNGbIIz93VgPyYemMvlWKcX5rpRqOqvkoIphn6tD
VrvYmYG+T8mbmvN8yMmg9C5tpugZxIHzqMv+/C6LLO0NyDt/zzLF7yEryJWjNmjkr4GguJQj/NhV
q+z7YHfKe7lSvtuF/62MJFQY4qwFgxgl8mGQLESHLTQ9IUi09NzVYvu3ovX+Z02SVdcZA1M58PD/
aJZNckpLPfZkJXTSfWyiV+zPYf0UK9rkhkqgPNNf6v9wElXt3S5AglRKInWX6rnxnKXWokaq1K6C
0sS7bJy0/VAkw7s6yyymZ6g3ttjKEQWeSOllSWVSdBM9gNWPqcb7inuze/mVNcpG8nllC9PECp6I
+j30ICK5o9HaKFUYeuYFeuFG83cleRsNzz0TePuorDhLEpX4AIrnBALiiyge5q722yj30glK+eSl
rG1QHBvgjZXJIgbgRcJVyaNLE6K2UNHgmS3rzMvCJ//VmraSgdf+jNZy8PIL2x6vUuEyLiZjbpRK
Sj0r+DQkvovQw+H2LK0NAFoYurBJC1znN2jpkyMpzHMvqnZG99ncqqZufF+sYJdZNGV+z/d15+Ac
SEH+n36+IUTmgZP4hjzxeesN4O92q/V6uS8EVwjzEB1waPmQABLvk2ZKgzpMytSbzW7XlN2Tpr0n
RMfjPcmb5NhrU3VuTDh49pAaWeIUKcQWb2zcifp6e67WDt6CqiNNAO0QuY7Lu0pPstG0QRR4bXAo
ksbt4sLNlH1xvG1m5dzBR0+zEDG4DD+LsCR92GpUfzKOxBzsNSV/r9fGoz+q3/+JGTA6NL1BbCQu
DXFiJRl6lHmh1nnUGtxhUB9LY4tTaCWiWAgreKizCa4hlgHtN9miCedN0uCqTncwh/igK2/D+b0Z
w9XSD66/1Qq3shGWJSLUJ20L2ZsQJMV6zp5TitoLP0hZfqiL4v5Dv+iyL1Qt8E8hGnO5EzIrrm2r
KCpPK8nXucZW2WTl2Bga2fuFBIpDIxIARYWjJUmrlp6h7rPTafxcj/stceWV3WyAMIOqmm4i4HvC
GCq9U9I49UsPQsjXvjygvAUkVbLd+U7OJ+4QsoEL4SS7mr/FF5GVK3oVI7zljVm56/jj3d7Ja8u9
MBAvVAEI54kV+6lhiXJUMLwpTHfTfpy2pmrVADqDCJMRGJOvu1xuWcLDA4+uPepB1T7lz/0D4D7n
vYj74l4XTnyqFI41ZDUTZKmPXRseNeXptoW1xT63IFyzrVUptR30vErgmgssdU/QdJD6v9AyuW1o
bapopXccHvUke0QIchjNUz1BcugFP6rw0dkiFlr9POE7JZkFTi0L7xNL6gN5Ms3Ka4rPU7VTra2O
ny0DwlLHQ1J2oYYBPXtQ5Af/PnH55ShQdiVdRKcPakBiHkLvqkw3K6n0mqj+rTUE92p+f8jDAwCp
mqUagv8QNhNtxjNopaH0tA5oNoC3jRVe2UoX3xe2UqPIXdimfH8Im6dEGj6RwzmafvRIlm/jJlxZ
jAtTQvRGCzA5ohBTU+3KCJ59ur1XVy7ai88v5s/enkU3q0VN84RnIc9juz7Vqa2+79UR0DouQ5JC
ol9cbymqs7ANnMLTzYJqO8geyZnu1JxZNhWpT2CodDDbvDuE6y6zOqkw/YIV0avD3DTfG10/dm12
8MsthYPV8SwwcnYW1UQx6aSMVgio1y69OHmZH7tk42mzuiJnnxdOnylXyLmaJp9vkidLPjTKYaiT
DV+4NQZhuhQz60dy4aWXZ0c7PQ6Pt3fVxudFCW9eA0OVxlbpmfkOglVpC7+xdv5ImWh0wVkkMMT0
rOq3ZRIWbKkq76N3Y6P+kiI/+tAmgfyka8O8cbkuUy5E8MQfMrCxhSTnymMVzdSPGi9NCERz5e3c
WuFOTXrHzabO2ilcVns/iezvqRapW3A1YSYpxEGTTiWEPI0CQFgsHQ9+QNeSAlW1ATjuS7/FeiZM
5L8/v6Bu4cSnwUS4S9S6duZJoU/bmgL/s5WNGpFinUWuMenSzjEG476d8S+Dy4sa4kUbyN+y+8/8
zTBLhaJrDVhR/cUq3xlbqC7h9Pz7+9ww5J0WFNUyn2ffrxEFzdtMpvFcyfZV+MEPfy2t97e39+qs
UTAC0EcC4kp2rLY6VcoHk1krDZempr3my0c9AZ254QvWDBG883zE1RATCaNpetOZ7IjV73pwZ4mR
fFIHtXFVBcUbLVHa3e1xCSH3n8k7NycsDoVxM866xZzxLbQ/pdnRT495/0lzvt42tLZKlAcI79EH
g6tJuJ8VqLkSzZGgd+++WsN3fz7W0UaUsT51/zUhXNGVitzJ3GPCqp8i51DOT3rzpEQPtwey+Mkz
z/DvGfuvFeF2VvLGjrOCGUPmbh6PwRsaLwfrAVSZ9htagn9gjE1NPySc9URQl3u7LCW11SQOa1a1
05NspsZrLDcWtF2Z8gRzBwzGVTWYe9hGYxm8zWht/IDVOSVJi+sFP3uFrKpsO/FDO1M9JejeVnXy
19j4tBPApen2/tZmXN0jZ8aWH3N2koOKmtkkpXi++lD/ncePxVZybzk9V4vHiwk+HqhZ0fe9tJAZ
6Vw4i2/tjVMUvTOLjUt2fQT//b4wgpSEQpHJseqBg3Qb9e86f5z+geoIraL/tSHsiWyK58bpsdH4
80h38fyFna+6UdF/ub35tgaz3JFny9HTDRgrJucJDPcD5KnAJvt9JG3ssK0lEeKSKhyBm+hYwb9H
VMmtRz+3/4lTBV8ASRh/0S9xOZKsn7SyR6WUjbUP3kryrn47dhvjWJ2tMxvCbFkoGUsSWH70K76H
47FVHrv+9z9YEGNR7AWuo1411KZOHiRKwVSp6XPuf1vgpPLgb9x0q+M4MyJ4UQh7UqXVfMYBKKt2
3Hg86JG5ce2sLvqZEcGJxl0VZZqBEVX6YMEhez9nH6V13h+kq6h4XWV50Lzu43EwNB7MdID8GAB4
3l6K6wFoBIfIoZBgh9VSLODNsgrZvqRo3vhmpvczb+9MvnDN4HIRLIEdgzjNdoRj4SvTWEvUOzwj
lg/2mOzIHN4ewrVrp4zCa1xeEm7Q5MuXh6IaxxkqBnB3WjkFL3S4fyKThSJKWpycOtoIApcTdul4
eQySNKS1mfiWzsRLY4E/JGYCbsSr2v2cfKtnHMlODr5r2sYxXFsYTjI2gKZcY3sAXoZOVLe6579F
d8DPNxz8+ufpESRHDexGfNmOrdr0Rgxjmpy8AVAYNa+3F2X1+yQLQQ0iOQlfw+U81XnvG1KEKmwz
7dL+gR6V29+/Pt3MC+CTBSGOdLmYNAytdLRjJzS8yoIb+jEyUSa6/2jQB4c8L4kYCsHi+8Uo0KCr
4BzzlGxUPpaRM3yXxnCL4OUPSlDYUUTH8NPQrEQqWgT3OjmVr7adFE8aHQSZSJXI2o9xtIhLPleG
Tv05e6ij52akWwX+9fLvtNs4QCtrBdgFXUqepAb8ysIRVXqpDAxdkr2jr8sPRXQnSGBxAeffF2tg
MFsEnawi/TUp0zFomsOYh65aSwdw1bd3xdpIYNDUUcOBFYLEzeWuM8q5loqcu0tvpsO7rhoPd39f
Bf/G9Uuel35F4U5R9DwuoiHRPMn+1nvdlozOys8H30mLJ/2QyE+qwkJ0lpwpOuBCz0Zxa/is3x9x
Ad7/7/evqKCDNLfM2tbI/f2eihd0cyjTP9w/RVwodC7ySoZIRliCmt7R0FAGDail6UbksrZesNcn
H0wGpPAkF/ArHP/LNZbp42/bMu49KT1myENEbhTs7x0DJmDJXRJlKs1MQpgVhH7al3o4wFv8yQ/j
XdNuBEDXVxYGmCFo0gCzUYG6HIPVQbI3kg33tLQ4ckntqmLfSMfU3jgPW3aWfz+LfEvU5JRkxE5A
GF9Le00rj77xmG3WblcXBWlC2vxBNFzVDVpFzdKxUHukHfN93co/+85yNTP8eXthtswsB+hsPCoc
opMRK72Xt/pRI7WYlsVftpb+uG1mbdrQmKVIjJSgfFXCVXLe/nPZdV4ce5YWIUGSQe417Zv6fpG1
BT4JnAn0FLkSkZEFyenWbC2t9QzzITc+9M6jGbSunXwcgh9TfHfqYjEGfJJWXCjlROaIxmgTsOxS
61XzY2h5UDBpzcZVsrZAnHmq0g7F1SuiTDKQatpVSeeFse6W8mmhzrfLw+3lWTdCowIJ1KUVT/DC
gKGKRNb11iOxpI97+sIMe8MDrJlYKDwIvXmiksG63GhyCABM0tnPafmxBZ+Vy+/1LUrptV1mk/nn
AWQs7faCjbimgktpYMAbJ89Wqb9zCuNY9vW+NOyn2zN2HbUSQdKcAq8X+YKrXGlEDx+pmXT07Llz
rexpiA6Go+614SOV8I2waW3qzm0J70e/dtoB9aPR04dPtv0ZmXu3ij7eHs/61C2bjMQvYk7Lbzjz
A2BS1JEGr8GjT06JjmP8XM47eyuBvWVl+fczK4YS5ErcYkWXxgclgBwM0UtLfSc398FmCZBYHvYZ
1W96n3nGXBoags4Ja60ZPbh43Zm8VDpt3Mqri3JmQVgUYyydJHbq0au1n2Px7Meo1211daxEsjrI
aWD4nBuOpSnMV+63tZ1OOUbGL+H0OVOf58Q86E6KnFrs0mXdZl9p/dhJ6nOtvtRdtTFIkbrmzzwC
G6ERgr4SeEOE0MAO7DDuLXXwGrP82lvac5wrr0lZvZ9t7aBRvZsq7Y2xZBhN9N5ms/52e1v+f34A
SDgZnnj7KjlcGkjWDCo7xq5Pufpb6ft9nR0r6UnuvtjxoSsfW+VF1+7OCjHvaN7+j1XBH+ZTOzWZ
idXJKN2KwKjaT9FfgbHhRNaOw7kZIbKr4rQz4skcvMr+aubfSjiPEfywjrfncLnCL59Dl4MRr/ip
MEIwAoPnWLEblpEbbgCn1nwheiUmNyHYnKtUdE3jRRBPA5ukjsudPDb7YE4fJMc+RHLwTbKCL7cH
tBytqwHxuFvuEUrIoq/S8FNT6M+D58NvqlZPSla43fikDOoe+kE3vRPc9K9DsDCumfAaUXoRdoOT
gcPVgmD0yq+x/0k3N0Kw5Va6Gs7Z54VdkNLdYfcFn5fLD3kX7uFICSGsp6TktgCBHeihpI3OtOuN
t2iK8uBa3OT1q0urw4j0bUAVvvjkDKqrx4co0HZl9Pn2Sl1vvSUdAhUZeaoFOitsPanr8w5qrdwr
XHMKdg5/bhu43np8nFoYUCQiC0Czl35+DtV8jOcp98KjoxzM385EPeyQbrjBa1+/WCG1Q5qL/8S4
Av3hcI56rEB/6boaxCd3AvTYYhcWxAd9kfSpYS8WFPuYBoTGG/O0shC87EBsLXxK5KeEhQgbrelK
9MKJIk/ZTgu8f7AM3LP60vcFn5K4DJkxD6E28HkLeq5IcZP+myTtFWcPnmR/29baYmj0zC+abYgf
iKd/HFIIVsIkRzDx1eI1kR9Qx7ht4trBwG1MGQV9McrSaJNf7qq6N6wk7IfCk6Nkr3TPzfzVsEoe
Ed0hyo8S3PS37a3t4jN7YhYhNruxHFMa4CvQ+rCnuoURveqZo7hymT0GOQ3Etw2uzSEq9yTjFi+g
iimF1owdeIPl3Ivl6Is6xoRJ8W5KnY1xre26JQO26DoBNtcFx6nHuZ11kcXxn3P3aQq38omrw+A9
sTSJg2kX3xRSP2V2Nki5BwwIiQrrl5JDQTX6wyb/++KDL3002UQArrCVAqpk1i53hDaquIAwhqKg
Tt22fJKqp3yeXNkcD5r0aJpPkL7PncKPKFx1fJ/mh9sLtrZDzu2L0aYedR0keoVnJuWPWldeMrhr
XcCfx6DOP+i5s4GZW5tZKsto0FGVXyitLserwpxqN1MAD3O6y0GDtcr0WMX/YHucGxEmdYa2r4FR
tKHVaS9Vrn+6PWcru489AbCQHAoeT/R5zaR1FKKz2jPciErVlh9a/TwfV5ekFnC2ZQrP3jL03dSz
n08lCkOB2/Rfio3Qd/X7C10cpQTg4o5weGrJj8e45vt++Tmjn/vT7dlZWeGF+Q7aG8gbaG0Tfr7v
K1bQZTFo5y48mnJ9SGDC3nJsa2NYGH55wCyXtKgmBSiyqUiWAV8LfrR95LbjRiCzZWD597NFkPvG
6ImeSk81v1T6b0d5vT1Lyz4Xzv1yo/1nAMIsxU0fDka7AC4z3+2Nh5EOL+ONXH69bWbleIOABaUE
KJL8qwgSLoasL9rZKLxMrtFqrfXKVfOQJmrti9/bX6Wg3Tgbq6tPwwYwMjjkCKQv543uoCJtbaXw
DDi4SVlT6qkC643k1Hfih5fIBsknoNyULGEoENX9pgJW7XxUKy/q9tPHfIuYc20D6BpbS6aZicZf
YYEcP0kz2+SUBCjKPI9TNp6KLrwTsP9nEOdWBHeYh1Pvo2tSeoUsPSeD/rbstvAhKwOBDIBSCFEs
ejgikFs3Afb2gdp68vexeR7zuxMi1A7OPi9cIHOFgwkjPt/BPflhlh9ub+DVX78waQBBX7LVwjmE
9Ja0TsXng+96902TQvf291f2K3c4oRhcLSDtRGcYl7ZUhVPaeTKSYTI1+7TYW1v4rbVBoLlKOwMu
kQq4UPa2IlnqqyHrvMwod8nBj5qNKHzFm1C/XRqmeK8sJKyXp64ooizsDL/1JpNu0edofDOhHafv
758rcDcL7QzyBlQPLq04bVMFscRcTVBxBvkvALEqYmu3jazN1ZkRewmYzhxvD6ClMHvmqjG+Vrsu
37j8VtYbVUCe3GhPLeda2E8jiqB1JyuNJ/kPsbqrt0C8W98X3IZSynZWGHy/bJ8l5+Og7eZyw8Wu
+HQe9SYcjItk/dUyqDBZKqOdtF7DCtfKtNfVr01+GvNT0H25ezEcCEts0KdIWF9lO+WmVujgLmvv
q+LQnLrxuLteasAG9K6AlQEXcJWC6xrHaNVI1j2keZpHv90INVc+T3jGFQSimoZRXfCtyqwaZZiP
Gh48cOs6drfw4asGuBpMaMp5ZYndVp0sIfNhTABMgl/Pffj3vXP/L6lMICxUma8YT9K+ahUl7g1v
eps27/xyIwBZ+fELTokGIp66vKGEjaprNGvDu6bSlKYetXz+rFhbXDTXXgkmcF67fxD017DvODea
SM8VUIO1Gxq72oFJ9tG4kwwJX8T7byFPAZ8IzETsrpyisJWzblA8m2bR1DzElnzMTftuD4sVLlCm
SsY9iZxelV6Nti9VKiCWwS2sJ2k6lJMn6xsZz7Upg8INJw7NCJGt4P2KwLQm1FlUr1DyR9ngJUgb
2TtyrEid2/drtpNZpXMTKDwOnZa4S1dr20GYSn4jeRaEBF9C//PtDXztCmH0g2tiyQXAT/8nA3/m
ydGCtiulKm0v6ttPHS3hea25jiJ9um1mZSNfmFEvRxGlhj5lVmV7mVrAvej248aarBgwqZKQA1wo
sK6Kf53Zoh+jcBD1+qf6UU02fv8yy5cvAU4IoL4/WTTeMsJB9LVYNfNCNbws/Rm0x/KrXLyM6lGe
j9H4++6pYr1BIasy1eOrqjLE6k2UVBpIrIMcPMd39uMsJxFHSC12ES4mYy+EObOhhXMvS6aXq25M
/WQrW7q2EOffF5KBdiTHk6xElqe81n7i2sGWYPjK6SOsIXkFhmzh8xaWoncaJ7eKQPFy2omGooUO
N3arMoM/5PHulQC8RUyLbAN58j9U6GdnI06krJnKSvaa57j/4G+R0K/M1MXnhZnq1SqOpKSRPRhJ
fTeuN5zh1ueFIwftUi1nI5+PjH0c7qItqoplnoUjAaEsoAFYHgDfiEXWKu6MOQ7i2cu6U2d+0JPv
Y3y/c6Idiawykf+S5BeWepLKvpKKGshxbLsNMqcQYujjRrVvdRy8KYg2ocrmOXzpmkJdTmYzjRUo
nAI3Gb2x0eAa/3h7K60aodeV+w+wCEWRSyOlZndSXPuyV2bvZ+MXDBawY9yNFaF5i8IlQTMFY0B1
lza6uCFFaAALNNXnIGldY34/qFvMnyunb8lTQLNFKYSDIQxkzCo/9pNYRv7id6G++NCUSCCuPt2e
rpW9e2Fl+RVnJ0+eLL0uqlD2NONXIX9I/OPt76+4c5grFvbPhYqDJP/l98M0Bhye5jIg6pMef5aa
Jyd70mAvb43Kzbf6j9ZGoxP4AHXkWXlVRh8QHLSgkJM9VLwO1gDfcbe1iVcq5YhcL71ASD5QKReL
VH5PebfKatlT5emvelAPXQah9OyXjylF7NCoHu1RP5iFeVDpTqu5zTaehCs7nCYG8H3AxoknxVpc
NUyxLOnO7NXSJ2N6q4VPaf90e9XW5pFqAul+GsWWtbtctTbySykP1NkzY+tF69t3vtNvvKXWtjcg
6CWfRCR5BbNWfBRO63QxUf2lZppbOrk7TAYl0o3DumqI/DE4pSXyFr1OyyoYZTXg/GWE6src0l15
GvdmpEW7shw/3565tcWhNM9beukRsUTFNTuCc8KGCIu2h2hn9CRQolc/Cve3rVy/eQkozqwIN45d
RJJRI+vpZZLxNis6t4U93uh/SFH7YMobLuJ6SH9Cb1CfsCvQPLBsljMXAe14UEdjOHtxV1IpV3aK
jk6t9PX2kFatLJQmS7APB5xwOfihSRErtSZP8aUA1eb5wzzkCK4VwcYtJGqGLdkaVGH/Y+mqBixH
U0m3HpYU1c2yV9/64mS/jehj00Ce3tHPF/4v0hTX25A2D9jZcBn8fbXfu0SS9XRQJ9qZ3S45VB3M
Vi5SQPfP4tK7sLha3hjiI99XzZHet5FTBQ1bOk089D848c/bRq69A0M5MyJ4B6OrGoizptmTOhlx
reHF0JqNDb62G/5criR0AKuLuyEa4m42G2PyLOchm1FHf9/1D3ePYmHDWDQoAExTr7/c1nNCl1UT
N8XpvV3rLg+RDTe9MksWDwuyUuC9caTCLKF7B97YCYuT4eeurSCyu7HWawYWhRMSneQfLbH9Qq2N
OOMVnJ+6dD/lx3Dj2G98XszSJn6FN7X4fKh+CuajGX68f/4R+gLVu5CwXkGVo7GGaNBWstPcws9E
TbfYgJCvDYAX2J/+LdJpluBR1CBL6ynIslPiNv7Xorj7HQzAAzIYpObo3CIdL+wfOS8te5Srk5rr
O/rD5Xyrn/E6dsKCRT6elBFvbfEWzvVRaZVCqU6ogYWyWzhvYsWVs5c8Bga7cUteTxa2wP0tpR3Y
NcR7S+ujoSzktgb3/FJOb6q5vvs40DUAVR21MB14lxgIqiFQv3A2qlM4JXv4Kd1wC8F9fSkuFsBb
6Xj3Jfl1uSBdK+UzMonVad847xxn33U701W2JFXXJookKkERoNdrIpJMtqImGJzypGfy3p+dHZfG
vQeDcZxZWLbF2X072ilVnhELaZfvhkjeD1tw0+u7CAuUC/+IMiCPsYzxzIKTWUZSOHJ5qpLnrACS
9th0z+2dFDTcs6SIlhQh+WZSarLgYIMJLOvMMT81bXlEgyk3th4XK2uBEVR7AL4sQDvBxVphHI5O
YFcnLfqUFx+au6NgpB1Q4XAgNSJxLnpwyS9mJY2i7DT5H8Z4l9/voPg+NchFHY+U4/VTtW0tJ/XT
UxtWe99AqFl6vL2VVhYaKTHyKkDqlpUQXl+KEc3m1JrpqdOPpfTWrJ+dZJ9WGxfRipUFu2Jw7hac
mLNc5mfbyTeVNLWHPj9JblL/+pU4P7ecx6oFGLRJT0AZgDe8tGB2ZVHJ5chKaM+l/SOMPtLjT8vh
xnStONwl/7FgEG3wRyKSJSELPRoQj54kI3mJB2MvDfq+ap3jKNOE7VbN19vLs7J/L+wJE5eGld/X
Mfb6cDqYenuQtxoBruMoEHwcdDJri4CAyMzSy/E8JqOVn/zqaPsoD9lupd8dSFEwBj2zsJwDQPuj
AXO2/EGhwELqK8Wpm76r6i8kSG/P0toYQOY4uCuk3Mi5XC6+klpWl9pqfrJetdZ16jdRulF5W7UA
vTiZTkIaeLovLaQwzo6NXhHq0PtjR9HOMZAli7dquWu7GNz2/5gRKWerhG6q2sBMkR30/IMUv9IA
tKX0tbanqN1TXaeOT+JZvRwLvGylnbVJfqqcX9lrt9WJtfp5ymO80Tjz3FKXn6/T3gLjILOhHCKS
IT1A5bix3isPNDYU/fZs3eXZLma+ZLWS7CZW8pMtS67SPRq2vw/KX3EcHzIJ2mWqP0Mpu+W4xWe2
tg+WHll8wBpPkp2Ged3MRnYq51+a80mpPqvT79ubeSVIwd8TzAEbAOUodq/rYdQF2UDUa2bOTim0
71aQPMxG/rddwTwd3M/nggox5xJZZERYCLQvl0tveeA0jZ+derpZtRJWsEo5aM7GBbA2b0s72JIu
IoUsBo9FHPbpVGGl6l9s66Ef9+pWf/Ta2YGUlEZvUHrsCyG4G4NUiq2KO6bL3oDsOERV5jbDu2bY
AqesLBB5It7oiFZx6evCjA2qnoN2nMJTm41f+1zZEwpCUy65ZtsfxsH6cvd+II0I8JMQg1e7KGDu
VK0G93qenpzMk9lv8adS1dyJP7L/8baplaMLBhl9OnzDog+x/PuZn07GjAC5NwgGrC+m26v3X2a0
isABRjcPUYC4Cfxp9uuWZTmlH6Nuh6To7V+/knclU8jmAreHmpghRktBMbMyNWFxbP4VWLtsjB/s
Ntsl/bGVHwLn6Dfxocjf+epWxL+y9S4ML/9+Nm+1aTWzpfnlaZSGt6057K1Reyky/wmKlo2DJOql
LTEztlAtXBq4CW2FgE0uwhQKJiJzDZ6xIH5nq2/1/m1cfss652DaP0znoxaVe99sd93WEVuJfkjF
yuwN/DqKQ8IRo6MzUGrTLk+l/ndbv3G0F9owDtb04FePwTBvDXVlOxIvLB6Dp7lxpZxaV85YBuPA
M2f+QBFiV9ojidlyFyTZLjV+mcEjpJINfQ4q9F5l9cHRDoXzbWNTrZx28qg4/CWZjhqEEFtEZWUl
ujrUp36W3is+u5YK1d4Po6MaaB+1TD12jfaV0hj9p+gta/KhR1sj4EGQTWjuteglKBHMfbVW/Lj9
065+GU/kpeN5WQ26kkXloiCz+3D25ep1GN+DjHHRKazrgx4+yMHdmSoMcCc5C03PgqISHIM2lkNX
1135qmXZ7qEMko2lXhsKb5yljEVeFxd0eYDMSZrU0G75vuIWKjzJeb1vfjbVj7D46/akXe2pZapk
3mvmco0zqEtLaRK32pjr9au5m8dDFh5vf/7qhPBc08lXLSAwKoBiDsPI1UmZa7N/NbTfSf4ajQ9y
jdjvyTfgH9I3boaVsUAQadCOCV3EtZq52klDrZlF/ZpDEis/Kx9uj2Xt8zyc4cYn2wOIUTjtTZb4
vZ6G9Wut/Q4OWv77/s9TOgJTRZ0KNVTBaS65ezsx1fqVZu2f7VbAsfbjz7++7Lgzl1x2mdlZkVa/
VtmPnaltZPauwhnyCedfF2JcPW6DXrf57d/j6SR9H7rP988N+SMcjg7jy1VlV2qGtKdQVb2m+bcW
2ddO0e/eqEsbM68AEqt0Hok1rwI6GUmJWNzQeTuOhM3my6D/rVlvpvlRau5+1xAlcSmDB+OVSZpE
uLQknYvRLuL6dQhJuGXtLsuPhvXJ3+qmvF517MDpDxBCJ20ixs5gXZyiD7r6VYkORXQY7s0XL8M4
+/xi/mxTjbKcNnnK57vmJSo/pXcTcC3fN+mVhzbD4VyIm1Z34jDw+b6MkOxYBO+rKtspSraTbQh7
Nfvj7V12vYsB7RBBkJ7G6JXyWOo0rRXM4/AKrtFVhl+B9dkcNvg+V1ZkIcUk9EexDTY8YUjDHCSE
lfH4OiB1YxT1Xr3bCVIiJhhnyvj+Vf9E4DcpvM/dwEZG5u5tKN3/fcrCkFEuzxbIMoQBMHXVZMuJ
8doeG6cEL3c3hgqRQ+7w5bSjQHzVcTJnSTqpVmi8Osl3I36NsiMivVs9DStLzdnjoPMmp0NKjNyA
uk/EN5H+2pw0bdy3TXYI7+YLZCDnNoS8Qt9aLbsNG1Gk7qPhc6Vt5b2vb1csACikKrfkdMUnnl50
HS2tWCjDfaa942I5pvkveXqS9EMib0EcVuaM1xYNR4sy6ZIcuzztctcXwFI09dWe5cdERv8Y/ezg
4fYZJFhbOSIL9mxpp4Cw7ooxsqq72R98U3ul8v1ZLZ3ybR7I6eMYoWoFGk09+UVbve9MNdupvqU9
1OoEJ+pAM5frzNmY7ZxRnlCMc8zqYTSy9KVq278a2/pLTsCylUbqtAclC6wfsxJGn2a0UGtktyl9
7XTN95/0Qftp6rS5gCfSnqoktyLXccZ4HyO/dRi6XHpwanM8hWM3nqTJMX/oPCArt0st6dgqpUIX
SPC7rMJjZ8UQVkVAGqpKSvg6Itp9YJEoc0blKfLjv2IpQcerNWvX0ZMULYmw+pWMSvcyQgn4Jrdb
ko+1Gn0Pc5oO3HCaVPZpiz9MA/041zQ376rQ+F5nrUF5yIq+1lVr/j/Orqs3blwL/yIBEqn6Kmma
+3jGLS9E4jgqVKEaKfHX309ZYK8tDzzwZpGnYMVhPzznKzwEf/5g+eqxUF0da0/zpzLw6njILLlG
9ymsw6oxkhbT26zgZgjrL74SzMBV1/MHiIckV91kmCs6GL/0ZPttKHtN0tBL/PKPMY1pOLgyW9lc
uDdish7gC8UfWgj/bi3Rksh3Bq+IkkLDzT0FqYeuhhAWNk8D74NnhUpWt/LL3NxYYvjJG/lkBdUY
WvVELv0Agx5WAQwS216ML7moPUxO7WiQMMvyYRI13jzECNhuorSLSpLbd16m4K7lt1VZxFVF/b09
EIXKQFpGrCmBTuBWm9x5tJ5eM1O+iTbp1o3oflQa+bAwpUZihbaZoppQSP9RieJx7PwnovWUhqBt
mfve4yIECg/S1saUxKaufBGWMoGGnxuMdRsNhlH9dn1gcYqEJZHsWHWfITeztYP2CHz5D8ca90mV
pyRW3bjKOvOtt1Qbstodb4NOqz7u/MGprzujHjaqrf4UyvbYGgB+0Po76RzdTDZDxATY37HVUwio
JtLv/Mgfp+wAjMRz5fYV7hPDHZEKUfe8zX5Yjbef8l50IdzjnpUlXse0McKGp3ZUcahtKCdREbMz
L8xE6q874ba7wBhcusoyUa0KkadlbIJfdtnrNGtCQRtoTCQUJnQZkyvXzbNNnesklE4vYgsE4D+C
j2LHefkAI7IkNGtuw5YueRo6gz66Fal309T9bty+k6ErkupCFJMRDb3zY0io9mLDo52/LTNt/ZYO
1KnrtoXtYzb0KwIt33Zv9hz6aQ1Emko1KAgk8hpxTZbFRYJHKOo2j6UF8PsWGqhJClo3H+xbZgJJ
oLtWh43T1/HIKI9GGbixV2R/3LypYq/L0ULtOwXUi5qqWANBoLGUHBISZV7lEzWr0J7sptl1U2mH
kHSzIjdXTVQlDZTCihoi8RYktkwQRSKkkvrYnPiepBAB6e3xF2Rjm41blEmkmO1EAWkoWasU9a2o
m/zfVBtdeaV4e82haX9dqSonWBrtAynLqyk39oVXC2OjpajKqLNNCbXI7MjG4sXycxw8KnNsHTuZ
ehZQY1IXrZ/lV45scawNFZdWaAj62I0EQ4ecDDyDqQlWEQ+4eqjMMlG73jGSrXJEcpigkmCAEjQI
hFtOFXIjoRtfs2TX9GWVrXLDG9gGK/WWt+amZzD3Gwh/9kzw2nEVtrGLHxB1nqijlBvDECYJya6J
P6Z37ch4rKSUzWpy1KUyG2y+KhOmiGF27r8SXJbrMWXmK2vXQ7GWQGivTKaw/sHEvh1zmzBgc+CG
WPWmf9NmpMxiXjvtk9/S6YiC4C8oP5uXZS/vqgKTYcA7/BngJB9uJFmXRgEMgZJQ2OD7pmlXhVoV
Y1QA/3OVOPCWKBxz/Dn0LdtQ6ZcPsDx70FX+AgKN2Pmkca5I4dIrv6mLNXazEUlHshCorD7MDTOL
kSFlIHNX01oDKHVlcGZUl9SVcgyLUv+CWlBubCgS2eR303k+xPN6m8RcjSoecNiHRWq7MYqFdjy4
TQMYUu9oMyrcOgiVsoOQ+sWrbKiKCkPibK3A8tiNIrXKaz7ralwNJSA5E+rUXdwWhl1DhtxJg1Vd
QtqgJybuIeIq3NcjBOEyAdX1bkuH6aWeCj+Gy0YWCqLLy0S3V51K+7CXBYB4VvEr8FOckSK97T1N
Yvg/0pXjQHTfVDhYHSXtsLOF8YJ7489kZ5kZ9XU9xD6ZWoywRKAXVoMpBLrOMmvj4frjsYZHJd9M
U1VimaZJDbOVnqZRP2RFmFYBOIhO/WBOjRCwnERCjfZsjIEb2eaeEekCPFerqqAEiZ9o0hKrqlB0
UxuUrLKU+FE2+Pk1HXkZFkOxEQ4LmYV56SV+GG7q4QAwsnlH2qSKQNDFHrVlAw2NHNrMYVP01SNE
RYu1mEyycjLOsGhZd3DHEWKHTDR7hfL3lkIB/Ao4yWRTjDoN/V79mTCUES5cEfkohN25IPlv5uxh
XAZUrait5IBJYOqlKSBjZlr5HYAqbFUZef+CY1C9wFd0inFC1xe1n3b3Pvw9cTZ4dhMxT/EbUkz6
OUuLml4bg6V+QJiYhLptaQQEJfZbb7GXti1frc511i7OhNCcjTXlSBisQwe+g7NosQm84bdN+3tT
WYit7AbID8M/+CKna39I3TbKRlS7KUoTyM+4bGvRtouZSOsIspJZZLOAXE2pm4eJW3U7nMJVWOV+
veJZ6x1xlTU3ivLhwuHQ1eAEu2MgtZdHJV5dG8XtYcMIV5dBwJLQT0efIE7tdVj5VXMNnrH9QmX+
1BM/fVQ9LPuc0W8uC5whIclzsLI6xE3Ca7BzRgRzd75uAgFvrJGGSU6r311vejF+K+7zrivgGM3M
30mB0l4shXm0+7Ebt4YreX8rbSt97QgiGUnbizYg+94usysoQQaoZTaB5hsLvgxtpOv2ysy8e+4q
jqVsFaHrtC+J39+JvKm3RlBmMFlJNwjXfGeEHOa4zlO2abtB7rhr2LFljO4OSml9BAxyE7amJHKd
1RApay09w5JwY9Op7CJSgSY+OOVNommyYnbarkbDkvg/ujhIfradV0ZDY7QrLBGovbg0zoTIwzHw
9Qa37R86Wb+UUGuoJ1SAjCPfz4ONnftxw5zfCa1MuMUxIO/B2wu9NgOxIy+RlsvSMMjhGE5c0Ud4
2ulrIbODUOkbGI/FehRwT5Ske6K8yaKCuC96crIL3ju3ihJIQvniT1lX/k2emMNvUFLMq8xnw1H7
jG2sogKP31D5Q5X09apk5rRNhKuC1WQXZn4Nrf4mNMoguTQx5JBEBfvY91QdxKQdnD6ktYHIiwPx
vwrUBKipj9vMqYYasZsBT5MOV+WzmHDVhWZD04MNwdgpMrKG/hyU174Q3v2A8upPlbgsKnXaIWrL
YRmijgxe8PdN2yPoS3G8XJldL0VccLcwozxXYxv5uJB+j772NxCflj8RMbQxsjZOWNoZCiZ53zar
NDGalcOKaQU72/wSPPb2lpTKvOt6N1s3rnAwCS7nUZ50ZRCKbGIPvBdA7jHSFd5VP3g1CRNbah0n
nkHWBjH/sLSXtwWpHlrXLVc4dvFeMLNma1Uug+RJDVyQNMrkZ9ZVPQLU1m0xOl2QbuCVjggDxf8f
ttHWl3gzQKtLG+moriq7bMixEG5VbaHamcEFDIEtxLpZvuZFw2OepUcU1n7XHCFe7eQRdYYJ592A
x0Sg/wSB7HGEOzhrPPx6GB46q5L7/AnAK/9KC5Kvxhx45wm7+dC7GuF73fQ/MuL0+Gx/V1hNgLDe
6/H+mYao6uCttqqLErJyVWodUZv2+4015VmOmK+SiXHJA+jmFri5DTIgMkXVoB+aBvGirtaJMkGD
GQz3RWKCXlgROMm10yOl7AFotjWzsbZ3Qlo3qFhK6A9KWkelDRfuInfosEr9FvmdZEKhBEBt+6Zx
Mx8spOKV5A5iWUjs3VhBphALqvQCLs51E1pIRD0aQ53sMsoSFQsCbQqjcqGHBNB/fRE0JY4bUfD0
aXQTPzS8AuMAAA4ks0QNtoFF6xVoPj9dR3MTuHPEv/bo34m+E2HXprDH63QW8SQ/mtaURXDZPpRm
/1Aje39hBwLhXaJ73O9+F7G0LG9rs6yiEfXDp8qt7rRIEYiZcHlyBxP7Oa3TnYX7YpNZwt9AuoFg
M1M/Bgi5uoBsodneg8NCQt9mTXWdqLQpb6BNcd+75g/4BHXDFUt6298z04SokDaHImRN8Vo6w9Gk
xQNpWgfr1ZZPqemIB7/oLBEaZNJPwh7GG9m0V36ZuDEuSo5VH/g/ZKafbP9XlVa4A4VhbhPXMX7k
VW6G0JcBrDvzGpKuM1gr3jOovzy5CX69XdfeL6kHPxxsuoc4s7OaJvFY50MWVTn2Rel3b530E+yy
+slWYxVZGk/BdGzq0INl6qZxiyrqKKgtwxiYR8S9D6lvZ09QKPd+QqsrvdCO1eAC7bwiLEZW37Ca
jENUF3jAFiBcrArU6a8GaCyZa0sn7L72q6CKYUJQia22h/uucrm6yvisPlm4eNOlAahag2Jvlpze
eD9cyiaH4LNb/pw8faiRteB4L8ED/HpI/VcKz++wbACbXDXpgOtImdYASTofUBrfq6Dn5kPhCWXa
vsaEQ12d7IK+9kCSsZudU5u/zNH5ZQdDHtUVDkinNH+RDtxDgqMo1BkGA1WmEvXeMcWYNax/1ICi
RJNvMeygQv5pbG2EheMl0dR6Gg+gNk2u+koOF4IaAw25EldMJwY4eg7QJDmRjhXzxH0aBeDyVjbd
jYXrxXjZ46WnshwHS3BsTfZkwEM89JzC3uisENGkabHVyk/Xdc4G/LSs2buqknjCi5lUwPL2B8jm
fZxpRNh4nuLATqf6ZvQp+qDAseO6kEdD6eInh3nWMzh+ldxCa6q9zYEqDgmuHhkpzz5oKEQ9NFAk
2HqqzfKIpCa/goSY8yB4kmGHu20PZBqMiULEi/RFANa202RUQ8xqw2vWVV26Gzk0a0dU5hPewyou
gXW6kVDFXHVl3QFhT62fRd0P01YmICbj7QQkX4KTArdgEAa92USdH+iNGP1nDD0LEY+AJuEjUJ20
eawLW215hse/J7d4CK6DrA8uzNZTMDhg2XDT97y1rwL4Hq4GJyMXWee3EUrKbWyr/hHZUbp1DfIS
pM0YjnXwkEp0jHIHRvLOFcvNg2I9AnCevHqdeEFI5q10SoOdavH+C1CRHz2uDiJJ+37VtmYRtaZq
i8gwzSpuKMvi1sd7pp/YLw9SVZFjFNDms4ttWZAtadxtbUxlGyFEbkLP1asGgVXgFlvaPvt027td
aE3OGxmTdt01wrqkaQr0IbKubw4SHz9Tr8fzuzKTIXaLWTK2qG7x1HwkXcJXXMoSEWeXr1XgdSEf
uuLKVsiiTo35MhmZuIQZvFfGiomflqHVBudqtm1T7d4w21Z71SYMT0qoyZhefix7/ZontbORkKee
wo6m+VUO4baHXA/1z6JzxqNfBA+VYRYpkFMuEm5FJmOObRHx3gp2TWGUcQ4xojpkuFdeGS6RByAu
pLXVef4qECFcJiM1r7PEbeJRjTI0ccZcal+Q294qbaRqSsMMpc0gResbzwFRd7bW1qatbLWq8z67
UgSauQxsqzAbqj9+ary1Tm2HgZ8fPA4NL4FIOQZ7+RdjFVREGeBCTGfeLnFK170YodH1aGukuzrk
cnYDXl1hUtsP49C6PJZJ6/uRk1g9zKlzDTkARyAeCAyYA7LSCwdLCmiD5+IhqxK0mXpPMiAyloVv
3StFxVs2NHANYThBwY3X+lngWtj0FE/b9Yin4L51Cd6PrivEa0c55EG75r61egLRXQj0Rn2eqj6y
SHWsuDte4LZFAc9toFeKBObaxF9kmxqkZMSvMeE4nFyphv3QkeYZajEa2oZtuUpaI7iBe2ayznX1
xls8F3OQCr2wZeWItGHwA0mBPEr6snvSQHXduiNJksj3mUYXEb5cuKTJTBiHMG+t2KQic8ghK0/8
x6lrs7cAGdA7SCk9AXXkbjWZaISMsMaBkk72SjP3yUIKr9A4aF2ouENOL+WvQ0v6aAryrkBaQeZZ
rIQx3XPa8TdvxhxkTOFQDBL6o8fj89LQfvObDfMyMO07/O4uHls2IepGwiyG37ZcARLUHFmAh60l
g3siUxZJu/ZCQmtszqpUYWFndjTiEFr3dp38zIF3uId4QX9vdZ1eE91fS1fRO6DY8iFUJJsfGwa3
sbzoOOLYxau4ka21qTKNHAgQu0AYCCSoLjR1x41tltMdqHL+ta1gmjWVTrWZD4/7vlWBjnOz8sMi
MGSIzDN2U0IhCWwBD+JGjUX5mZLsqXoD1EWsubIBNscS6CWEbSHWmujBk0/aW0m6rdX3i1lQLgEs
ARoWII3YixIN93xEGyWnqMbFVr5NzjGST5UyABKZC2UW/iwRWA5yWBS5JnoojVXnRNY5kdkT35/L
xwBwAMsPJ8kFGKfkJgt4F/iH3vmFYxUL8etqzIkpeP/9JRjS7TyFxBu+XwiJnNHWrnYJMnBfN3Km
E0sHdSTnJx9pHx9F6itcLcaZitKpzwNNAfl4QO1A/pr//V2RmiDbAxsR1wN0+OItOae2//nrkLoD
khsgFziTQhfq49f9KaAGzQZ6AP7L2Pnl9uuxmUEfH4QMwC16//kF5gRPOpt0KT5viqvA20m9U9PG
4+fwCOd6sdgHyFCi7GH09FDpVz0es19f9+Lc5xdwByI6kaBQTA+i3yLBTc/M8MlBQmkSygIog7rO
Yg4g9lW5mXDw6821z8NJhPZbfU539FQfAA6ftYrxbPyk38OElXKRo+5dwqY7mOoQNpbfH6VZrWKW
vgTOeUmvzPKuKjPI3x5s5CQze1XW32WsYTG9b8D7uFbdvNa5gGbWYaAyVH7MzHPg6VODBBQ9bCco
+Lpo62MLRiMpMk/EPjwijxa67Byx4dT3oekx21fNOPdlwVsFPs+oGNyDwn2IKN5TxplJmMdgseFm
bAZ+PnCWn81LB26jjGr33kGqG53EkF5Qm/Y+qL6/Iz40swBMGWXOk8BHMwKlgzgpzuAHT+wIAmyi
AwILAPOfLE2aGimQNK09BM3ONR9jp9zYqBi3SMx8vWY/XxDQywJEEdhoMHZBQvg44b1rUVmKAO8N
W2dXk1MdUKNwbsUg7TMtnegSmF+gGs2KBNAgWrSUpKhZE+6bB8t6Qy0rUiNDzJiB3zB8vyVgzWZQ
8QyaNj9BdDKoUWDxTYd+IgHqpaqVlwAakB9cZchMpj77NrAQSQ6IRgDUi2UHMfqPg4j62gTkW28f
0m7VyVV/TlP7L01msagBIiUAvYI3PINqPjbQUg9PlxphiBUgcZcYThGVWeEDLtx217rUyQhWv4AT
NYo9SWyMlgIKwvbCXlvNpbZ8vkPpMbu3gC4IE7ypN0g8eTcIXacrWk6msZlcd7i1UJ29oeMPuI1B
sMvdcsvp14WZqFXVgiGUmcKrQubk3a2pvWQ1Oqbxqyu4dZ/nCD2/XpcnVgvIpiDdwC0cYOmlBHIA
GwbT1S09+DhLg+I4ERKOeoPU3tftfIafz6xWNIVKH2IArJuPQzty8LCGzKYH1KtDqu4GSDEg0zV1
SFqhAp6MV8OwIeUOb0Pkns8cVp95P8CrYZG6uJhAvsDh/rF1OiejKt9kB+u28xwo8yYY4FdhPwRZ
HRkisgak386oQXw+g7FUgcwBeQUNkyW5jA1u7XujYIc0STbMMNb7r4f0xPdBqQZvYbbjgrTcYkS9
yVSFy0R2bGp1U1nlBbW+K82MH/2+hXnxvIsI67IPOkg7ZscBZdZ+ZbjfhkXi+8CVzfgyyFL6i1nh
DiyRBsqzY54jSojO0vtOjhC03l2sOGDlloS1YBCDWUAP72ARgGPKDcRt/8MUvGtgcSB1bLTF1KAB
Ya67o0nOHLCffz8eLPBjAdYW9PNPGoWm7BmtkTE7gNXHBUSFvx3n4PuYAcjlzk/HJRGAW4nR14oZ
h9K7rKyN8s9su8+XHsCof7fdrAMLzZqP64cYPfwfLIcffb2rgmPurqvp4rsz8LGJRXxQjY1jAhbD
j44Rg9lUnpN0OTEFf+mnoLghpv20yRKIFnOngvecbe7Kizr59g4IIOU3C6rMJg6fLhyp0kKV2siP
1WsKcLP8/gICxRygRxwQOPu8xejwpiRlMwX8SJEwJ2H99P3Bf//5xauayNbtPYnPl9WlP1y33pmf
P6+Pj9fxzJD/9+cvTYxtVBa5tPF9a4iEB5gCCZGyRwU9yvxzOoEn1ioyJ8B+A085S2AttvKYu25a
BGV19NyHepDhCHezc8Skz5ftrDD7/zbmxfbuPG3KDpoqCM+OxkqoLJQra05nrr49KR8aWVwLvluB
98/QSE3hm5Zf6urb9xp6AQkq8HRBl0OouehF47Cxy6vqiAN9pe3pghXD5j/04V0Ti8lQHXMrxorq
+NhN12P+7WsNplNQ/4G4jYPLZ3ks8UK2Y4Ki76Hkv/o6ouRMrHPizAD7DNDsAAMF+vpimosamKCx
Zu5hNONsB3TMtwfnw+cXE8wNEFmB9ncPMhvX0ACr+XRm353sAJRSoUKCuAXx/ccZLkjmaqkVBqgF
5NGDl40608L8Gxc7Gwgi3GswlUI6cfk+zVlnISHrewfVrgF0c/mayfXXw3Ris8HTA29spP3+7uqP
nagB7CE1ip4HaNpGdn5TG5ciaaPi2/YFUINExhImnhBtnImVH9sReCBkUIb0D0kuLtlFeTZKOnEK
fmhgcYinJE3bCQX8A/8DZGGfrZ0s8gpQRc9sumWQDLoFACKQrUJ+aH78LMnx0rJZJ0bPOPYe4jEC
3AG5MIZHD8yFYdjpYIqB90KBIt1+PVN/SQTvVsPMI8EbEo8DSGHh1brM/lZ9Rq2EjfQ4jYCbgJXJ
7TABJuIh0BPdZPCXRvmifsx6R72xkgxvqnaDy0oo9qcM3PKiYuajgB/GuiQsCA2qCSq8Eog0auBp
0Tcd5CmmIvXv076BhdlA0lsI9Co4vENpPyovJI1AMlFNAmjC+GD4FSALolvBaj7YABghNtZAgREF
EHHXAb8CZw8+ArFeBry4AuI0vVeBcwSr04y/HpjFEv5nXCgSpqA4QstlqVGdkECWqSfpMXMunzd1
dcWfv25gsdH/acCGzijMKk6EH0XX9YFpDvRoyiQG3r6V5EwXzrWwuCw6eC0TO0UX4ClhbNh/6ACB
fC3SdYhfZ4n1j5svrZBGqzsLn7eNTZan2zPxGT0xBaDsgZdpgydpfqJ9UpUhj+Y39AgLL+h+Ms5v
Es8SD1ZfJ3emA5Ujw9FwralZHjOoBkUOF841itQoa0nldWuPDs6FINy9L7u63yBlQP64Sl2zqSi3
JlE+kjNGHje5IXaB7qxN7higB3gDwkGrA67O78Ra9gBaSbAPALZLx2jKwIqLAADoQsEH83cDEeJw
YKBV6Gmkl0ArnZMmPTGNOB4wCBbSiVgqyzsnB400dUf7SMmf4GdCH79eh4vrYF6HmECICoIwRT/z
c0TP/KD0GT0ipxjagCKM4wWA4V838ldlfXHMzIQcsHug2YZK2aITpfb6kQeJffQmL66LDeueg41E
9sb+AYAeUOC0jvnbDHh343L67Vp71/shkSg35JkQaqk48E+HHWtW8PYQES5fXiToGCQUa/tIhvq6
bYqVstM7C369MoE3UapvKAP6CWIHtLZWpK7P7MoTq3oWY/u3+cWuBNpoGPIMzcsOwEoegsRjiMvE
1mcegJ/6idTzzKYkkDyapYKWJHjdDYHDsHtvkCu8NSAU4goc5krwNS2afKVyftv42fNorKyO35l2
dqajZC5pvJ9zSLP+o7WBlCEylcsDgiuKNzpya7dkQMm3HgIrIgZIC0ktjmVjFtfwPKp3ac7tOZ1H
dlg7PdCb2IEcGW3H3A5+kUSJDP7oPocGd5kIgAhHKCa0Um0BdT8Xey22ApKaGCg8+pGvAIEXSbOP
J1pX8iovx6baTzbECvptW2wTIBa+3gqnGsFzHGrG84UPbtzHRooSzmcwDJ/dMN9K8YMpuF48fd3E
/Il3A/+3H++bWPTD58BXBi6aENlPl2a7Itj4LIgwciVJ1kN6LsF+sj3k8ikIBHiZLB1e01L7FTGy
ai8N2PtpO7KhnmeU8BqWtyJ9NfLd1/1bnIh/+4fYnoJHD7+nTxqNkz0ZYC2ksBUDmUl0sTd907P2
nxb+mnr8FfVZxsgG85VL0wbAYLZOjDflfS918un7i0MgFzbvK6S79zanIRnfuD6z+U4NkY18q4X6
ENInS/G2oc9JPZgGDD5p1GKUzhVjT61iQN1AqMduoZA2+biKM25aRgW99D0PIiZ3hrFq6PbrWT7X
xLIgkLDKDBK4ayrVrPxB7a2huc0a70zofaoZvIegDGXN2g9LtcFMuJnp1QPfw1glKNaq35TnykLn
mlhs+XQIyBikiu8LqcXGh3TTBqEsW/HubNh6rqnF1m9m5NfY4P7GvN15Kr1xx52W91/PzOIK+7t6
59c7yLzz3C9VIBoJ1GArTb7vqlVOt9oNzTZiv75u5NQKft/I/DR7l7ARqG/5SUA4mDbBb7DPJjBk
1Jm5P9UGMrwAReDxQ1AH/NgGFJUt8GjyYg+Z4Bmhe06M+MRs4EYBsgbSVn8VeD5+v8VtBxZJJvZG
92yMPcL8+x6kkm8P1IdGFmfJ2KZ+nli5gAvtCphiYpy5sE4M0ofvLwYpNXSrfAedcGkeO/Ket+6Z
HpwcplmiCNGID5GpxVRnZSnLMvHh36jD6QVcUH5mLZ1uALAFPOaQbw8WXfAouEul1PUeuMMrZxIX
fl9fNaw6fD0TJ+5BDxWnf5uZR/LdkuUSeX4oJ8D4mAJLKTfaJYimh3BKbmzrJUtfvm7u5MRAR2F2
SMMraZkMrHA11qaFXqmsjzzPD0n3Xzr0roXFuLHaMZuuM+u9VfnbAKq4lnvbJSIavTvbz8OsfP66
RyfnCU9iGHzYCF2XUK4uccDQcUW91yQHB0T/mVSD2hQzzgQQ84JaBEgeQpV/21lcLRmw98Jphnrv
zRyJgkgXMfAEquwINLn0euMeYKPyzHv2dOdgU+og7TkDvT6uDiRFGpm4WB0K2Y9mM7CLZDgTVpxr
YnHRZE1tCdAn630AXLt7kRxz8Z/26oy3w5MUQKZl0doZXUn7FspZuXNfybegucnE6utVcHJ23jUx
Xz/vtpEoNfASAuFdXeuIO/usBxrV/Z3y31Yef78pIJkgpQOTRHhGzQP6rqkKIrd20bJqP6RBROri
mpU1KCFWFxbafrJKEBS/bvDUDCFusudgAyrEy8cnnTHc9gRPb4LHZZaCrVyDPMzPGbmda2Z5J+DI
tlIP/TLI77xWIW1eHXJGT+nUNL3vyuJwKHU9Na3tow2ocXdExE4BE7Qm7M1k5er7r8ftRMgBE/T/
j9viaDUSXdZJgQ4FmBu7fXQmoL9JvWLizBY6dajakEzHeYma4ydDQpOUcII1k3pPKufSoMkVaAFn
mjg1OUgAAHSB/6DevBg4L3GnPJl93XlQg1Z5q43H4Zve8XOINlsT/9vGYrxaSxkMlKJqX46xaEOo
R3w9H+f6MP/7u43jTK4NUhy+j2df2GmwP6UEy/rMOX1q1iHlgvQ+xVMPKNOPrUhqgcfhjuXeGsnG
sG+htxHT8rX+Zlnnn9GCDjUiQBdyLstjoINGAESweblnxn3m7Ni5XMzJfrg4YSB19Pfc/NgPWqou
yECv2pt60xciHFLke4vN76/n5FT4AU0oQNEBs0aqcHHBIDuZjFA1qPeGrqJUbAf9gzaw7JSxR5PY
7s4Fnn9rUctrFEsMcFMPorefcuQ19QqIHRT1Hgah+tJDNjbKjZbG5mgZm9xv7K0r5QOKTfVKEGda
JdTNVyBOmGELAn5oNcjgTBTpfZIZdZSRoL5gUI2Kvx6WU0sVLgvArM1vvE+Six64BmrqAxy51SMn
AlKQz2T4D3f7+zYW5y2UzE3DMo1qb5K90dyCGQNBi/XX/Tg5ve/6sdgMqAFVCWjI9R6SVhceUfce
1TP58qLJRYysawOTJX4mWXpu7BbHSGkRWSgfY9c+l95NW8ay+S8tACCGN9KMzlwehkgbas9qAoR8
dRk1cpfKX9Uk/8NphZP230YW3RhLX3vTxOq9rERkGxlUVtqwy49fT9DJwUJ0B1wuSkaIyD/ucg9E
eKhUuJggEJuV3mjiRRaeNF+3curaRfBFbeTTQarwFidvLho6qMlDjCehmwSNlXpTBm04Nce0+P11
U/OwLPf3+6bmY+3dIZ/PUtfugFhvHB+VvKFnPn9qvHC0I0+NkudsrPXx817lFB4HygqZl+Iq8cna
UsnOSP3vIVf/Hu6QHoO0y0zT/WQd6LEGOR6psTdtSBHAgv7O8P1fX4/Uia4gFYbpgHg6EiJ/c/Hv
Rqqtk4oZ1ON73r8W+aqx1tw7M1rz6llMBqCbiEtAvMLzaPl8COrccDzH4HtX/FEM/MX/kXZly3Hj
yvKLGMGdxCvJXtTauiXL2wtjbMsgwB0EwOXrb9In4hyJYjTDc+fBL4phNbZCoSork8TEQC99dQNi
pMQij+2WvubKrfXO4uI1ked4o+VYGyz/EOXOfUuzqJz82DfHjT29Nn1QjffBmY1ixQcnkDFdmgxk
PxdplNHA9wJETmW4EXatDsf9I1uIbkvs6/fbDSy42RSIDMke+tUrm0PuH3knE6veUkhZHQ0Qj/4s
zA3g+Xys3mwGJdoKNC7YDK7xBY2nkRV+le1G8L1qA4zlgG+iaA8iuvc2KJgw6JRhbaBCOxmJkz2a
/ev1Pb02X/M7HAjOuZdhmTTx65aF0NAqkM3wYiixR6Y1JCa4LtS4cXr8FUdDIAQRQv0QhSIEe+9H
A3YZPQkligtxWXduffW9LdOqjj2Hl0BplcY5rdJHgD32xoWjR8AovH2NuAQ8A+BzAwK8/IpSX74j
cuqituE+no1T9bVMR3bsJzv/XSCZvyeTTe5zXzgnDYYHUEaBp8RrPNQPDFseIbYyXADCqCLR98Mh
N1ye4A2nLwJCEve6N9BvbIIZqS6kces3lgHKi84hP81GuQOIUUKVOErZyTS1/W/pQo7Wacb+VYAX
44WWHv9J65ocazAMnby6NJIQne0HIHReuK50VNOJHpnhTweQhbt7kByAhsLIJjxKNQSfUzc/Fjmr
XpUDHIoBRjBw2wC5A3bHrVa01WXHOYS0DMEbaLnsHQfJH9TGcRbbA4QaHgYjavjh+tZaXW9QPiG1
5HrAAi0i1XoqAgcsRvmlBNTjwazE7vr3P44BnLUYOwQZZuGoZR+G77dG5XY4gaBQeQV7wk6K4kuf
WXelHWy4ro9DAWYHAjZzA6UJHMTCSXo1+jt0k8PUIVWog2y8gJbYfdxeMyYIldAZZYG3w+Kg17U1
gYsJ5YkSRUOQpXYIXtoJRZ1a78HJd6L1cDsI8/uYhndFPh3QhfvV5PnGz1ibUNRG0JkB0GFIlioA
Zl5BCzlAMh5tPJeB8aOp8Q736u4IHsX4+uJ9jHPnEf/Plv3eGXiA7zkec/KLmsS+Bk+dP93kEzTD
xVMownu+5a5XVxAJGSABbACNlxcrSNIDF/E7Zline/QA3mnb/+v9jiEheYFdiV6PD6J4Vi6IDJEA
hFgpXAV97cotjZPVQcwynkgtYhzLvJLOjIrJ3uGXaU/8k9iCeq+tP5BKFtwCABwoKr5fE2oIu/Y0
anFlph6LguwsDkYJBu4CEQYb8dqqrRmKNl+dqMosbPWgtM8JVJIvfOL9DSjjhr0IuiHRAdjNMtI2
G9iU+XvvAyt0M+LdjwcIMLVo3Xo/tlyPKSFAQ1xc+5CHYOpC9mp/fUuvrQ56b+YMBt4F6Cp4b8JX
LfoagxomBhrsaWA3OwWWtY1H6PyV9wOZwyfQaKOPCs51Cfgo7LLqwPGEitn4ietYgoUw5xvu7qMN
TBbiTA/5WahaLDmJ68Jyc/A/oJQJkKJZfvbaH+G0t1ASov5WY/qqrVmMD2VAeD9vkaXvJCDunsxy
pJpL/clHujH28AhGiQsUuAdwrQU/pjTzNlzd6nZ4Y3XhfggCDytF6+NFZsNxjiBi31FWDDrremMu
Vy0BDQXljxm7usw6gT0ozztO84tXf6uGDkQHT7a/gbdesYEtDZpwF+uFbb7Y3D2oaUaREXZheF5N
OiGVnbhbCfuV7f3OyPz3NwEvncESnMNI+Q9UkhOOfMT187M6ClRosSweRrMM3c2xNotGtfzS9G0i
pfmlGYt7m6qNXMTaONATAySsj1TzB0QjkMCqY0BgX0qwvLwY7Pn6KFY/b8OHAgCPzOUS+RPaWiKo
xudTEC37Rxu8U9cNrAULeH3OhWyA7Oc26vcLASLgbrLNgV0cEP3eAUr1DBh+uReIP8FIi/A9GOof
wvC8e/CXaLDeyuoU1oV/12hubUFEVocLgDdAFS5qecsnSmWMoBIaXHYZbCPRg77P+vTl+oBXQgVr
fgDNrY1AgS9P0NgLqx0NbLzC+YwekqQw3UPW3bWcJBZ4jBtnYwXX9iEe4ICIgREc5erF/GaNX+gq
KHE1peKp9MQDadlR9vTr9WGt3IBz4w1iKRQgVopE6TAq2TjsIlJxpNr8ntUpAKrDhSn323VTqyMi
85sLDgxVsMWIwo5VXs1CdgnaJDABUHjou/i6idV98MbE/Pc33qGdY30TrfYX3Vt1MkO3wEtcbO39
LSvzQN9YEYOgJm0DOLr8aDsPXn/8/41iXrM33y+lFnUX4vsTaJ0cczh7ACH/vQmsOmBbAIvY6A58
b6LzHA0u8BTup9qVIuEbcc7KdQqVTSRZANYGunHZE0udDv7VDZH+kkfbv7XDZwKSueE2cP4+2oGT
Q24CKquz5spiHMhdcjnIPLtAfWmvCdk5TvF33ZPzqwgmkHHD6xE5kOWFAOy3RAMAyy7ZJ5AP/yUV
yIevL9a6ICPzKcPXiQRl3V1n7a4v9BKa+8HAvFRvNpNourHwuvnnW21SQzIw76zY4CPaPiALlYG1
qFTD66jlPXWHl6bZSleuXRRAJEHWFeg9sHgsVa7h8ws5qpZeaG4/ehocjz8qtJvYBQhkJSti7niH
SkJT0AJZHrWec+tfnNe3v2BJnITG+rR1K/yCznfPZp2+aEb+PpIDQg1lH+wR9IQtYWrUd9u+Fza9
mORuMO5LcRnJxplacZ8wgRZnC7k+uOuFb8tCvw0Kx6cX5u27EvxUJ2Orp3B9rewZnQ9ADOgCFlBL
sCTnCvQZ9AIS2uqbHWgwuI2WPhqhNO4A+6YHF8xvUR2kRtwTpKWyFlzcwUiNm9yBuNj1vbs64lnR
MABXw5ztfr91+6a2Bfgcs4u0zkX51Wtfab2RqF02Q83HAxKhSHGDVwt9cEs8GESANSLjil3gb3+h
lvgzoy6I7l5lq/aWX96qSryAxA1iExLdRdfHt3KPIDmMmCUkGBwii/fjkyHw6E4eZpdQs3j4MrFs
4zpcncA3BuaY5s3ZN8SIvk20q1ya6c7KIUmEauHfNUH+Z/5A1QHEBMBuH8JlZfapZXYNAs2p3fUg
givbT/9ilkIwnaDtDjWCZaAZ5qqSnaHZhfI+hcoRlJTBlLsFllldizdWFqdLctdBoxmscG1HLqAl
qrU3lnslgkTrNzoVkIxEJXv5niVNWJNAlAxJbvBDRgzcjc8cnNq305Tlx7GxxkcIfdiJEwxbmcOV
KA+XPNjl8fRDXmBZrgepKSe9i2DdaNXJH+SpCKdPdq9f6OhubIjVPffG1GLPpQNgqOAlRwgWyDTS
Kmse7Hrq49DkW9t7dc1QZgOxEqQuP2CDJ692oOSBqD9Qh+o5lxth2NqkoeETqmTohEK0snA/Kctp
Q9TELmhOLOrhIXTurELFbedvBDFbhuz3x9QxJ7APhzAkipdUubdG9wTEPloptlAUaxOGHlYbyerA
x7tz4d7TgUte1UZ2SYuDsI/jRlJo9fNIniBGAvnKB72wkRZ5OaFPEqiBh/4lbf/FBQjQ7p/2VaCm
lsLRKBs1Fh+b7AK5EbQxTrR5GajX3/kCbSDXfc7qRQitc/AD4agiD7B4qzQj+Fabwc4uY2fIOK0A
2RvyXDwEqRyayOFWlLHsMPiQ3GBKJx6H0EmTm/6r06stgpk5hn2fa0PnI5BCc9ESCSpncaKGzG96
BbmRiwJBeIIyh4wzZ2r2VliFSRDocpZdKaBtQl4gjDVseK218wyrCGkAAZhRLe83J9qUwHCchvTi
D+GtVTCIAqVJVhyuT/jqEQiwpvM9iATcIo7PSvCeT7rKLmYtf4a8Biswec1bFNxkt5F5WR1QCDSp
a6HNEQ0r7wdU40b2+pBnFysnete3Y/OoIKl+6tt+S7ptzePPeWxEF3D7WLz3pkZD6XZk2EWZr4bH
rgB2xmvPXuePCUUX2r2grZs4oh03niyr2xeCtKAlQFl4rk29N0wM5rcmHzKgpapzk5GkQGOOLEZw
ATaJRBmyCKCaEnQEHTW2TMCjvE9H5+/xuyHou4Jgbt0wkU1bLCrP6rCZmqLEgx+qBeAmod/arRf/
2sZ5Y2PZHNSAeCu1Q9gY1KHudeT5TeSPN07PN1zCmnMDbgQtrEhoeSB8ej+lNrqCrLyyUaLOj4Eb
B+Xz35+AmUkCKCTcz+ABev99pJhHMfq8vBSZPnTtV5RFI0t+trcYuta2P9hjfdAGggvP9RbehNrQ
7NLpWF6cbIpmxkNgqg2Aev5+NHikwINaeJh/EC30HFpRkuvyIiAAZIPH5QYsbu6W3t/a4r+1Mq/Z
m/gW7Buicpy+vPRQDBKeSIrhH55lUWX8+hfDQa4EWF0IPQbLt5c23aoqIbp34U4SiFgS6FH9M8p/
42uRMZnfkciQfUibpEBACL/tiouylIqIgAqBI78rL9949aztAdj4w1eGQHRZhuRscMgAuvtLNXV4
zTm0jRxSH6aye7k+b6uO6K2lxW4DXEILYg3FxXLAIz/kUBUK73qDRHnh3TDmJz4199MUPk8g6W4K
BrENa+NgrR3cOb2JozXzkCxrfLTjnWUUU3EJQvkdbNbnOttCQP/JLy+vaBQ8QHoHSBbgcotL0mo8
KF2xqryQ1vvktlOST2C/bjG8vI5x2QCv7nZg5xzuHMCA8oGcyprfDN0WDcPqwuJtgbIvOgc+5lo4
KDFAZ1FearuFhp7RJlCLyJIOGODrC7tqCKHIHzwdIqSFt8rLnDH0luPkDTlYrTxG9+jSBLFGqsJ0
w9bqAgKMCvDeHBosb9F8ElRCzQ/I7O5AHmTxL6JWlBn/+/nFFi3TIPXUgBtEW37UQ6xEfbk+V/Mt
/2FzzPrbSEKhNr+sHAiufF3ZtLzQZvoVNCfix0ZZnZzJ2/Wd3F03trowoFsDxQtwIh/QExahcrAI
EIhB+Ih+k8jsHgswIV43Yq1bQbCGyAYCwct2+04xUoDmqoJKlFlEpJ4evTQ8QGdv71K9dxnUM6Mx
gmoelKnsybivM+sxrbNjp0B9f/23rM0uymiQgkN2Ec1c8099cweUadrTykIjfYguejJa39oaalwj
Hgu7oQ1+q6ww/sUUoyAT/AF5AlDkvLfIzR6cMyhmXEbjbgYVEfbVtf+5Pqq1m83DGQbs0QcuYelQ
GkgGST0g5nfCg53vrGxvk4Pzlwq2f5I3c0YWcvfInoPg9/1IAgrVg6J1ywsKiAcoGh6gtvIwFVvs
DGthsIcUF9JDc0Aa2O/NsNRCqE1IeSmtb8TP4pS+mhD8yYKvyi8jZY0b23PNYby1t1ggF5pp0L0L
4TAgWuP9tiFPdX111gzMBQFocYcori53QK1x/lovn+/pG0ZvvfO/+PzM14jwGcyZy8dQWYZ65rvI
ETf3kQ/CkqbdoqhbHcH/TCxT4si1QwslBMK3ymR5Mw5t8WBnUD+9PpDV7CqiJXS8oQAAZ7R4AOG0
j8IUgIl4rAy+jenAjgYzythzwaox5Gl+APORBTHNIgXMh7n7So0Qx7n+K9acFdLmKN3OnOhoWnm/
/ahuVSF9jWjHmGIAe77m03CsIHZ53czalM78pjbiKoCvlimDAJKw1lTOjWlpGo/IB/RbWYktC/Pf
37i6kXZVhp774oL4MwT7hbf/NyMAFQViGOBtzMX3vbQLs6A2issU3heQ4dzIDK7lMVDQntuHUaP/
QP9VOLXmXYPoVrt3IZeRH3gxpMgi3A2ZcUe4HXvWxojW3OhbkwsHRxFqs5oA7CsRmoT1EJfixkYV
z9HH61O3GgG+tbTYZJMrAecrJZ6HLDhWIj9CLXKnSr5XzDv1IEiJioCeQlALEEN+qSo/qULjk0r5
xtN/dY8gBEUgiysRd/P7PRJQSIrWPUJ7d+heSNGfgETfGOuaCXQ4oDyEwA//LUx4reHXTQmYKDqy
sk9hWqYQKdTD5+szunZpoEF/DpvQSo+Gp/cD0TUwM1BfzC+DPyQZfXE5sq/3tXcnPR0FxtN1a/PX
ljHazOIMJA7wLCCwfm+NmhPthhKoOcevwA6nCZSdyE2WF/c0d24JqCQ3rpC1uuzMfPlfi4vDRowO
9XMOdNvIu3vdlFlcmeI06gldCaW6HVq6N7QfjUJDGTRwoSsl++T6oFcX8s1PWIROdjlOE5tKcGuI
aHCSrNx4Zq5/H5GohbqHB5TQ+0n1tAMqIKvFPUaf7OInJCo3JnHNs6NP5b8G7IUBmUuDC6waK0eI
jtXVDYigfzruFtnC8nQDWDATWIJ9ey7dhB+gbabQOXK96HzopOHt2GC1T0wMY6I5AbElyN4fUL6p
kk5UQcQzH1ISTr9voFhqNvoXq1S+sXILv4ZWD2CW53QwcLJAyi6DXoebhSjKgl16alc3TZ/L+8Bi
XlwoUH5MzN8S+1i1B7wILAKX/aEUQsxOlYLW/JJlSWNFwr84kBl2bv5qP/5nVG+sLJaT28041QpW
LOsXmWSEh9J1A4v98sHA4pQLXQwo9cKASGdE8Yuln4TeXbexPNh/jMyYu1lhAPHuh/xyZ2WCVAPq
9P14m7P6wTWcQ2BAk7VR6nGA1LnlpUnK0jMip6irwpfrP2BtkH+4sUDJhB+zxMJJGTIIxaGGX2Qq
ocw5dMFjM369bmRtQ7w1Mh/9N6FIwI3csaAtf7FH9GQzHmUjNFqMi6E/XTe0OhqUsAnezTh5y+BN
eT2BxCnJLqINfmSs/oVWFLCL6ct1M4vb5j+LhvIvuJmQqf7QFWZVQ1+zyskunDE8STKNpypEEJn1
3BQ9FEOc3631l8+iPzZdZEiRTUak/6HdAstTI6JAIYL4P4h35OxTyU6uIFFLuqgP8o2NuTaTKD0j
0YHwDnx989/fLFlXO11I+za79BBDFZ+4+AwOyeuzuHD4/xnRzBgNlpgQ9b/FnZ1bfQumdtSKIFkf
Ws8V/7uH0fz9AM8iTBfAZTMZ7/shVFY2jQSqo+eW08iaWRU3QtSVAcxNj/bc94gLa7nbiqpSht25
5Fz2O3MfbPmGtc/jTY/mzTm+tpe5dytsgtGiHjkX+uFO/yUU48/sAMUJeSybADCzJO8cTKeyzDog
ZyMDlfMXpMWvr+7KmQ/R6QTwES4AdAgtvCf3De6MWQ8YlRel/CewlTaJBP27oGEexTsr8xy+2aaU
DKzqqYb7KqoDBK//CUS+AVRfWQaYQF0fXPmAxC85BLWZ4tUJ6pCLP6I1z0lvUYFL/s1c/c/EYq5K
2slmGmCC2icHDXhenFUHuVUZXjnSqBb8YYECNSEO9vu5Io5uWg1Uznku743OU9retM/XB7IyV4Ag
w/uCuRUnYpkissJUTgIVzrOUsSuOUIu8/v2VTUXmKx9VCDSSYBTvh4Be3DAfpYkTV7+aRh+Z5NRo
O+7NvwsVsa2w5EB6AcONlnlgnd/bGYrQo7ag5Dz9lPlj8Vnpv3YdMOAhJYr3A9bEWbhX6oWV8GgY
nit6x27areaKj+swd6rNYmhoLMfzebGhLDwXGvQLhGew/4733hbN5YedhIwFao5/BIIgQLJM6A6e
EaYFa+2zqm/dV7u/tcLd9YX+MABYsPD0n0nXQAG+lB0UxpAKY+zccyMyEIRAQ3f6u6evg32EJZ4b
0rCd4GEXU2T4OswEt9xzWUS6vCnDja368RWAFcYxc+bWKhToltebp6nuqrSZzlmhkhJiNjw7gGo4
MtipascoDx/Y+Nyb36i3E+kxbTfc1sfIcrZvQ1sMuVRwbS4BSdqbQIJUsulseU+usJMs9eJpuJ2g
ig0C80chEtDX0r8NyrHvZigoEt6gxvkIwrQMdNGn9nD2q10FHXq54WBWdh6+ClQPNvWK5KgquOGW
qhnPZpGk6t7tTkb2t2EDhoBLEThSpCJR9l6EJWnVEyd1gaMv7F+WwxLLeL2+t5dlznnrwQJAMhiK
431gKrMplHxp2w/Y3CJCcyTkxGI8YHr5aExn56f/zeP+zhvKaOzo8brt1fnD2xqEExDoQ2Tx3rGB
X7g2a9YMZ0eRz3pEdnP0nx2xxVG/cnwdG0FXCBIeF9HqYg7LEXKPwOCN5641NRaKiZsiL7Ykbhdp
mD/ziK2NrAi2woy8ej8YRkqj09wYz39UziV8kflq8jH2TBC2jE/XZ251SG+MzVfTm0jDp1Adr0Bt
cM46KD6XCdRjtzzGfHu9SSv9ZzxzOhhXDxoeluOxBJ4cxPCwuclzWEBx3i8Oqv3WWH0k7CwuRxqV
3d7sNuLw1WmccYtotgHPwZJSWPfICKAYOZ4z1fHI1/6nAdphuV/HKHUeusLc8kzIASxHGsyBG4Jy
KEDhMl9q9ukGEtFePk1nY4J0RZfm428wWwcU8siWAMtmDtbWEHPMhuJhyqs2MXhRJLWHtoccWsRg
SlI6HhrgYqWfTjtk4EbQpEL0e6pUhRoRIraZf7k9anSvR4VTqWeqHEhQq0IcWWmHO9p37oM79tbF
AbViIgsd3tdDqI+FRT87Tdd/KV1n+JV7JTl6lBmf89H9ZQR9sYPAEX/ys7zcdQMAWQG8fGx5PdYm
rH40yoLMNDCaTZmoWlUsyocyPU6kKfcGlfVNywb/SF2hI6n8KZE+2BwJG8dda3r1S9DlLHZb7oKB
z9EXpxy8yLFLJ+n1CAHnrGnu1VQTEPj4ZN8VKjilGuLxVl01CaRJwW9NuBlZpdnvgnYW79PSsPd2
aoDg3KLjU8A4e+pNwR6JO5aR69LfdWgiW+iJ4rEYPHSVICEVpyaYiGgONrMaWNP70sndXVPmJBkc
r09aaMzvlJD/oBeDx65XWokIRyuBTwU8JCvTOxDJmQ+lXZlPXeneUaR+mmmnxmo4uSQtd4zkfpRV
gt74VI5HByE7yjHWnvrBTOkQ/vK8ckoYFywCfQ5NCs7MHTc9TGnPjR1RXf4VSj313eBVJpIWEFuJ
XH8IrDvJ2BMaypy48If0gs7PH06d98cx143G1HcE8vLIDxwNV2WoiGTfyCjgZoe++WpNLOxjWbtU
xUJM30bBvS6urLB8NEKjTwDLt3+Al7dzkz60yXcWUvObDcDhzuiFwWNjDIIXe7SrH2lQWp9I2NV3
Zond2NrkVZiV/DI5UxZhap6xMcZdWsrX0hiM5zRPp7uSjvn3sKzd8MZhnky8QA1+4nosjLAX7fqI
PNTvTE/+U9+hKM4o6ZMyHOkRtQEd+0z7B6RxsqfK5GETkZarz8gZdz9Yw3RsGhnyLsLu/0k71FWh
QGEkKd72FCrwmRHroQjunbZ/DowhuxUMjESPjavogTUGaG8HEDtAb4TeDGUpwKkp3Z0l4WWzeZOM
XlAnQz+eG7fWmGf2M3dG/r2ioXqcYacRmhKtF46iqH+TAoi/753Gfx5TzH3ko4YI4IHKHgyrop+K
tvluB035pWvsb3kKhM/Yj02s3QmS8r3R7XOs0mQM3h6LNDxibskXZ5R2DCE2K2FuLRPIadZ76JuF
SZ2b3yCy7nnJKDtonDHVxIiJ8Y8AxyktJPkMRjYWWaqsEhMdaLtgMLvvFCeziUlQ0nu3lQoDnStn
YY++lh8B/6HhhUH+HWnnlRbeFHmg10isvlRY5GYusaki8ruAH6ySd3HYE51MflonniR8L0e3iCvw
tsR4xlh7R4v2xqmJm+Q0C146l5snzVIaF3SkcdU5LhjoQhL1U1pEDR3MeGo7kA+xQJyE6o2YFz7P
4Qk7aPmynh1A2N5+6bRr/PBRv4wml7OkDBod26wAL0zG+sNUhCWKWpUb4QybMfN4Gdudgspiy9zu
GQ1DXWynLDyUhahjoYLht0ZwcCvwiPmhalbcOHbmRUTWOYXcTSnjEfLjRzgeM669rEebq7Y+c6fq
6hjVJHVXsjb74Rm4eyKG51TscDEdiPD1yeGtd2h6I9j1haW/2CpXMh7CxkoMreWBjn14bLzMTdqa
62eIXoQRz0X+yS4lOwiGMrcG0f6tBoLrMqSqgRs3hiNKy2HMLWU+qJx7+8IAOL70/fHCi04lSoZQ
YK0mP1FhXp+1If2TATrUo1TGtKONn3/taF8e+Tha8dB5FUCwZnA7sro++V1qRikqCACqtFP92jkF
nN1Y8MQw5cWzhirmKblQw0oTiKb/gtgai1hfAcdYFF+Q4y3BpGNAKTb1ZaJLl+1NI4DXINX0kPeS
RUZYW1HetrgYuondd23YxXgX6cgu0OBRyxzchG5a7bqiblAF7Tx+Eq2N34Qfdae5VHsmc3U/2R0B
U08odg7E8XbgshljqBLUSeaN7pFS09qnAFvugOlDkEQt9R23b7EbM85204C3UGA0bjwwg++aHHta
165/IwAMjQffhRySAcL+DJih+1arIvZFReKOuL8L4k/PIqTiqeFNeegcmA2U8PZhalYRofnwuZJF
kLS9nCJQRJgPaYa6tKO4eZOTVB4ao2t2GbzeiUjW74pS+3sBVP2+g+O/ETM9iSFy/8aFyNKzKlUf
Gx0QWMhcoz24wd7p8sDeBZn2k6mEJI4xosMl7huo6AxORxMAnQAjTKV7V4yhgRZ3/OOlQRWPGXBI
pIYuRNnDaYxGLk4+Gawdb6v8qePoYnO6tnkSddGA82NSL61A+csaQ/ciOgs/uhLFThta/pOrMYuG
cGwjYkGtlnuyP1TKpuiYxWRFNqHVziu6KsobUt0Udgp4qFO3t02FN5kzEnYU2MQ40kw+u+hP/8l9
xRMtAn20Gemj1AYJGZ/Ur9pzugh6XDyyLWyzIa+tWxzZNEbC0N43QZ4dwCcG3y3D6QgEPg4ZMPkJ
r6QTD2U7Rc5UuDeyMvQDgnjfPaEGNPZRxlO+dzr/Oee0OQ1atbtamtiz/oQO9rQGWaYy/VNDHb1v
Sy+IQm2X9xO6DGO/a4LEqL0SAlyIrsDwa8bO0CCEpNW3vDIBHnYn9wbZqXTfAg+z70NXRaZZhNFY
+R2ANwoYsMYju2bwCXRf/Z/hpH8KNDd90zq1EIoyuDxlmweha46aEkToRtaAbk407i0fM3rfGRk7
OLmqP+eTkca2p+QhLyonLjsikpYynphQztp7Zi0OFaSW7hAVYA+O6FEcVGbuwVxEdlDhuSiaES8C
Lw+Li1Z4B5bW0A2r0baZjPNlA1YwrOk4IIYYcvdpcFGwd3MDWgMA0xmxq9Go2tq6T1I/H3Zp17Fj
1WXqPPEiPdad6h7KCbJChpD+A87RuBs4pY91l5sPoqozUNbaxp5bRg+QOuqGI3SggqgsTJ4gndHs
eS5TmSgVqOcRnD2FV8eF4z22iC93lsr6L37I9BjXoBH77gRjd7Zalf9yG5l/JZNPdx4nU9Kb2c/c
yq0oNfoiRgzixFVLnLjTCGUBoLOP4NUheylSc4eaexa1ugsSbwqHnVRsiNMSHZy6cemeGyBYAbeY
eySWkrvCsLDp8GSLLF1/G2uC7peBlI8h2soSp8pQMHenEawsTRgNyJ/sqFsbu8wa2c73aGbGvdXY
3sGtxknvQfDfgM17SCM3o1/o5KItQErxDWFE5u1clBnPmcv1nQe1q+LECW8aBLOQ/UKRUyXcBaWa
J0j3QGjwqxd5HzU1Nr2bNtl+UAOCUkA4jynpce2UuAZZUfu7kWt5gyYv9dzXgNIFtK6+OXYR3KGU
IT8F0ihOXVdPZ9+gzI9ycAzXt4JOnonyXNrGvOsmKwZSjj92AxxCZk9DrJAWwZUCdSNwq0h0U3v5
uQNl0hMiM9C1pU2xz5BQvasGHb4oq0ibmPeNOg0DBVOOTM2+jcD+wl5B86DOroGGgoIG+a1sNRoc
uaYs6sN8iCXaf+IWEd4hraWxJ2KEe/CYH4OZK0wm2+qPRd1mx5r0XeLmwXeJvXCfNo0EfVVafh7A
B3SnsxqCquWcLxo1e8m4GveD49eJmkIHjN2t+Sm0G3a2qcHAZ8cyPIdadXDGKtzZVNcvumjxCp/K
KiZNPgc9KoBakkdOmZyqXU2bL0Ynul3F/fKu4qq5hbakvMeLh+LOd9pHrxDDc+C39MYUHFulc/Kb
1uO/8X/xJOsdBSFCnE0vG/WBQMT7Bs+t9tw2LSJ7YYXQknL7dJflVJ+LsTYiow/4zrFlEZUunhgl
sGsvTurZe1945iPBwf4kTb/eZVlaJhXvs4SZJajvhlbfmvlU7Udfj0/MLeWTC6w23KdrRVWvur3I
0zjk4Q16GD/nqWskikNMitp9HvOy0g/2gLdSB3cYoymg29t24e5nGfnY6cz+kHnaSlJZvaa5UHAW
uj3VglkPtR3yuDC7ZPDBaCmmXkP2K5R3jpXJf4qqA1CXtc49KHZDAIUqK8mBHsdVPeSnzKzzmMqs
AajcPGSWEYEkt4mMyZ5OPQp+O5ny9mQQRfeOl4J/G9DRJ5QGAKcCXD0ZpChvZyDGvmg4jcOpD++s
hudJwwnZa5/hWgfdxCfXqn5xJsNH04Gb80mDsKVvDRR1neJmpCz8xxZWiYJ2qhJbCvnol5V7a1VE
ngJlvvpBDQethHXigwOO9oG7ERJyxX7yIPmZodISk0q6kSfqcecrxcCnGPo7YxisA/VMFbH/I+28
euPGli38iwgwh1d2lGRJbMtyeiE8Dsw589ffjz64Z7rZRBPSwQAeGAZYvVPt2lVrrYrN8I8qN+T+
FU94LvQovA+yJtlHXiduqAf6u6oLRxsXLuyqkosh0KoUxGpNEGrRwhJyWelkkjYehUE1bT/KzS1K
n8Imsvz4jnb02kNv+rntdrlvA1jPv9UFMggQmN27UYZFN4rxeG/JQ/SDzmz63iyl/gPi9n+GMIpf
VUVgLrXoc2dVwj5r3J9NVSUvpRLmDuhFuln2suxkstHahKPerpX19EAg7m0mHdct+ZFuCyFKsSXW
564JBLpL6oVw33hI+tlkTsQnkSzlpqm7ehtL6ZMvddKdC39t51mD8KzWJCX0UM0eyEBnj60adqck
EPpXrZZexjqhlWcuJtaLa6nPSisKr0jVSLQNjDNE/ELLd/yo+2b5fv+YQfXYhKr7x0qj5gHmX38v
t0V6p3JlbQK/7+yMpmcKHQm7SfIzqTYZkyNgvhGNO931um0UhrSVSMN8kwaiaXdV6W3cQMsflEIS
D20qmpsiN9t94rvRplC0zwrFn+MYxOkfJNA0exzq6cnlx7tI81qeYmXxrNeoAtWyNWp2lkvjR52G
cnd6I4UbIl7xYBjJnzKOrGMrF9G293TisqBSHgo0nfeJIH3w8y7ZmF4uOoXSTlNoDHe1JVhb5P1+
JPAVDjGPr31Yxg1JBSXaxBIJqDQViLh5gWn3YBr61wy02d4dRV6UfZh8jQSh/AJqVb/XORsHanqF
nRVW+ywQT9lB5HpbsyhIb7WJdKTF+vjElVrYbZDopyKg2RwvV/chMk15l+S9cFRrIy7sTq58ogvD
34temREGxLUd5Im1S0l+2l5T/DaDprBjjvhRIM+0owkGKgt9KezGPM9PBMyjLYBIsguRHeVZWmfL
ZS89mvAYPvhJGXx+Y6Z0Su5Zfwn+kjQB/i8zpWXf6dpomaMD3lmXP4zZSp50KXk4dUHgy7CT0a27
/H5aeZUOZGZ06uapD+98eaXGsPJ9dVZk7GiZaUoB37eeY3fTr8Gcr1LwTI9F3QlxNfhFVwSV3jC5
43p3dLosJlN4r4j7IVzDui2N4dzIrIBZaYnW6S1GIn8TCfaa2N7a52dLYAEaq/qazxukHLNT4X17
+xaypgIPiHZpAklfLvFgFIMekX1ykuq7Uyk/3vx1aAyQvFAMNSda4+XX3bKrhbLVRQfxyO8y6SEy
YG+tLsLhndL4FFmoJWPl0gQtprsor3LNccXkmRIQefVB+XN7GAsbCRtgEqiv8BaZc0ypIFgKaEHN
QWJbqpwyJVPx6bYJnZ95UZGYhqFAMUVTDFSVOf37WdGjUTOVJq+Z5jTckag0vWhxS44+/m7AbV2p
uV+DqiZBkIn2AZmR5NvMbQwkGosxTzUuyP4YJe396DYnGKOf5Mr7KQ4N6ci3NrCdmNYTMBJBbGzC
nbkcnpgLvRmqheZkXmjH97736/b0TcdgPn2UxznjwISAK8x2QSxHxDOpazhy+mukfV8w2ORS7Z6D
L0pkgdYkYuYMCnALU3d55Fynqvwk/nM5IC23rDj1Rd1JW0PaFbILj1sv7zWX9HDm76KgJWWbfuoV
Ydelubu5PdwFrwCUiNc7kwr+Y160J6tbCzrn2QGisRm6+1B/YzuU/4zvzMLML7Tc6X4XyrrjgVpK
2JLGOzY8OmRTdYo2qKAnLicwI1g2ySaxI2jsTI2lU6ngIM7vNW9sXjcV+6B9MF1/G69QM7+0NEjE
/Z3RKE5FCs0fbIE87u3lWEIgwCGkhA0a2YCxONsN0DtLsS5K2RkpmXnNIUmdtOxsSIVjXuy1pPoi
1MlX0VUPlZUefPJ5av/79m+42hKUunHjoO+AuCraPBaIxELjGWsNDkyaTeQnH0alWiknLpqgfQ1s
e5jwYAkvJzLnLUYuQRmcrsr/iKV7byTm4fYortzgNIozE7NyNkij0ItLeXCi+oeUolqUPvdpbPtv
pNT8pwB8Zmd2a/P+MM3MxQ70cZ7OAYH3ipNdmizC56mrpESVai7t4wN8QOghwMKUCvTg2MPsXmUr
LBSy0SzmGE1Kbtyzc786FGpRJHLnlJXhpWDN6GVd9KXJi9+qKjv1/eIYh1n8MPRy8JrpgblXuvSf
24u2UNZGmmwSkoBPJqOEcrkvEsFLQ1jrQB3IgRiwPE2ZwFcNbUWqNm30xu4n09qpClYmzuJfXtel
OWjjstHoSudo6A8jdd43tGojh181X9Q1HbKre2WyBXgMmoTJxpwfbKOkNYKU9Z3T9+JnWfP2pa6X
tkahijBjCG2tS7eBHv+UxrX2bYuW4caDySJ6vYIFd6qSlxA0O6ehQXjXGDT1lDZ6eueidtSeqi7d
uEKxu72QV4EBo4VEMQGKaIF1RSfwW02nrGR2joo01DYdkicdlXI/Q6DQrOG84MxoHy2/Ue3974Jq
yEThpVHfZhtdLqhaVQ1KFxZ6mtwBiX7wZc8OBZl3rbTlr9kb+7v9tTcBcybiN+HPPNaKrZ6XtKGw
X2GfJWQF1zB1V/Ei8wjKn2LbBG+kon45IApWWtq0GWefR7VpIXxRkziu3xwFTGaos3H/g/9FLO/S
DEcAuIVc9c6oGtt+1J4Rmb+7vSMWvBgm8F+AxidS7cwf+4NAjaNseyfKs+Y0mGSSeY94L7etLO07
RJepbaK+DxpnZiWx3FLThKx32JKUQI9aOdXT7vOm2TTasW+/3Ta3cMmo5+Zmzr9uhnYI3KJ3JB8I
R//blD8Nlr4fw5+37UzzfxGUsj5IJAI8JcaWrshrjZhbvqelvUNq66Pm5jjh4VuYq5+NSqLfWbCx
WuMpAVO9uW33OjidDKuoZHMtQOCeH6gsbuOYjsCDE9BZUnIFMkHFTtMqMnW/Cus1Izb1lH/UNZ7Q
0raHCUCoBR3gGgcpCJZWV4EEJHF8lXi1aOWffE3xZSnUoi0AWxGkJVt+jojVxYD6ZTf2jic+a3hg
uQo2QvzcuPomMCpbGk96elTER1/+I3R3b+dC4Yrxyvyp8lhGfu7yzKldVsZKIMpOkaLQStLXC/zj
7eVbOHMXJqZpPnsKmnUx5a1H2TGTCs7hQZBPtw0s3NcXBmZxXKkqcaP5jEEKKR0pe7+56+BFh+G3
Rl4JDRbHokjocnON8TybuSgU9GQlpDLoGPpP3f2xhktc+bw8SyD1kTWaQxrzeTuXQ3uM19IvC1sa
kitvh8n/8YyYBfZBq1LGgj/uWCXQ4WJopNcClNB91EnaCsFCmr41cxcGnZyJ4dHvQCNsZmvIqnSU
MnEE0m/ZUvBNVT6MQrD3s8+q/8scp5pZcTQBtqkrKZQF93thWL7ccKEWKV6vNaNTht4LsOKdr3xx
O6eWK5rLHZt45Rmx5J6wB32BjQEifM7EywXEoYq4Gp1c9v7RI/GfnGYYVLIoPfieHYTpAbL2z9Et
PigteJfbm39hy0wdUsgYwSSiV89sRzZWrplJAwZThi2D/NnK3bLy+blcWJtGweDLfJ6sASnpXW3+
ecfvJ+TnvQkil8fm5WJ5VVCFZtcMTuLRM7YXibg9c01IZvrIfCtCmPh/I8rsXNWtGIpWVwBUdTEA
kPljGmmvZO1/9T7lDlH8JlhjaKdmf7g9uqXzhmAMeTydNbpS8ChLigeSGwKlr77qxNj1gWLqbRML
t/+kSfNfE9MKnrlXtdL1vq2S0QmMrfqjlNBZP1bayh5f3AYQ8XEcCD4RZV4aqaREVqoRI8q41Qaa
iq/M0/Ig/v3+7Mi6gyDmGrpFTpfvW+vgSfsORfe1rN3yavxrRZmNojaHJm2xohQ7UbGDr8raOBYt
/A1gp9Y7V5nVTB/givt/3/vA12PT/x7L1ZNUarvbi75iZ66LZfp+pY7FMDga77ge8T6POrat+ZXz
Hju82YBaG9fCKm5age9rgONr2WMKcLpyAKjcNrG4tcx/TcyiV8srDWRFMeGBdKqizNbWWrMtbi7C
Rgj1skUEO9u8AsCHrAp1kjCEj2kng9nRt3TZ7uTyHWPBEZNKlelgiEO73GARnOhhEFSKJ6RPgd6t
fH5p1c8/P3tXxDxarQRYK3h7Yyv/bgHkqu/wJpPIFbNEeEMR4nIEyNAqwRBmouMX2yDfeHdAUPS1
d/nSkk+lARKZNKiG/3ppxGiFMcwq6mTmCEZJrHM7NLXX29tqadHJvMG8JB1LumE2V2bsuoEneaJj
Gt3OCstj6GZ2YEk7M9zftrQ0Gm5+onjyVhbPo8vRgJ4lASEMlLRKsz1I9KzaeuQbV+Rkl6ygtgKd
16C97FW/NZFW1LoQEE111V7YAUC6PYil6WItJA1GNbXXudKDngCOcEdtdAYF4KhXbGLD2DXZUa9X
wsKlPUxShkaiPCNNKk2XsyVXqabSNad3KOnbbfQjBeGTJitPjhUjc/cI/rhSmnwykqGXXHxpVZIi
a+mKRSM8myY2Fu1r5zuMWD1tCVV6VqTcJMIfbNnFGm1tcdkJ8Ei8knq9ol3J5OtCmHq9YwISvq/G
XD64XvPn9uJPZ2EeHrEa/zUy28FuYbhNqfPQTSJSj8W3FNBBrnxjZazsPaaonyJgSf3s6gHSqW1i
jQaw/7Af6Homlg+WIJ3abHykxelrCQb69tAW58+CMYbCDzpkc1eTx6VaRoUKM0rLbVPiYaisOOXF
k/OvhbkycEQWsIKMPziWcQiF7YiUD8DAtQBMWtxt5PYm0VZi7bk6t0ub77xWmbjUH9BVNh87fbDj
uPrilXH94DYFSBoKJmSOE/Or0NCGPgECYSd9bx4aq4Fe025DI2lWAreltxYSWxMegdwMigyXx7ml
e14kNJQF8qT8J5GCRy1v/I1g1MGmphxmWzS+OBRp8vZ3OLJ4/5qd7djByztQNv7glFq3AZa4W2Xt
/dXanR8KbaJZsm8o6f199Z3F1YYVNJYPz4aRuR0ZT4Bq6WAme4Jt/UEcpOqBZhHWE8h3qBYB+Jg+
FZJdmESQ4+noePDkrNgIjRp+u72jlzbCxJKlqj694+eFGG1E4JJmBJyg7sH/2hRb0d+9wwLKDoiU
oKlNpu9yTQMfSluAqowjAUKNzBKg72tWraFZls4NjUM18l6Q+eA6X1opTJDkrYWPjntpm471Pcne
qoZv8camFFN6nFzHv4Zme8Uz07RuQwy5A8ANMduCjXrukx5BGUv9cnvqlo7DJHRMjpL0ELL+l4Pq
Am/EX1NSTAXhUe7ofmQJB7ThToVE3Sjuwi+iGHy/bXNpIqd1gsYKM+Eqbe4Vre+aJZTI2H3OVPRJ
RRtVcvqo3zazRD4mbPmvnfmlKlpDKJcDUVtE09IMIlIFIs2il7IYfTbiByUjw8KBD+/bWLzL6zXN
4aWpPTc/i+KToXBdQHSjA2q1Gjbl+CWr7iVtm8i2aKzED0u3Bvchk8ndDrd1tjeDqC8CvZF5KJZo
j+RqbfNyDFYmdHFAVOJQrQfoA17pcq+YYWBklse68fZqD4ogjB+UwnM3rlKTPopiYxeqXfRSJf6a
asiiZQIXQj2LP+ZBvhLDslM1prKsjqVcb0rqBqP8KZBUOu06krESui6EF0T6BvVNymHTs+JyoOUk
FNW4YL404cTjPhn2efnAvOpvFt8wp0bERGLwkSdhndnpU2u9r9BLEB1YD5ux/AUNovY/3z4GC1sD
mjXbAikBMAPzDlyVKA3RABLZycZP7rjXurt3fB/++xTq85KcqzjnmZdIbV9ITkUrkMEuTPt/+/7k
Tc6uNbEcvbRRYsmRrXATSb1Nz4R3WECxETdImM8NNbNA/iOJB0V0RD+yaR7/1vYyk0M30YdDGYNW
fFPR5NJAblZdkiiG5JiPQ6jYAsyn2yOYPjC7+tmq06e5+6dWtpcGarGNK1dtZUeNI2PbWMmdG2qw
dZsHpdeOpVZHm7KzRriQ0dfblhd8ObpHoMqmChsl69nQ6EIspsIEjxyhInQb/bNg7dr043uMgCuj
qzIVp3kRVIlcKTR6X3RisaHPyjDcNa7obnxrfNWVZCVAXBwRos/05+BYXr2S1M6SBRFkmdNU+kek
3F8mJqEtJOHzYK4pLSz4NYrg/9qa/v1sbwsVzFa5j3jzt9/j+LtUnmicA04ExYoErbPbs7gQh9Fq
kIQ1qkTcu3OlHMVITaM0QJq2BZAbWbbRKLdb/43Np/5udkpzoFkRjJtayF+OSYYbYrgjxYVUqTeW
BbH87aldkgo08AUOMvmz2WYvPRUuPELgzsQV0B7Cfq07zZLHPDcw8ziKPgIrqJXRUYu93t3Xv9++
Djzs8DRMkYFe2OUE9WVn1INLSSv8Noj3puK4a71fFgeAKqDEHqYEPU9+W0bn09eMepKZ/MpTW4vX
+mVdX5CIudDRehIs5v9zny/JbhwiKWQ8awFUAe/es74GULkVv9/2b9a2A2SEMZR7VfR2rrxzlsKV
lIJBf86k++AhcN+8my4/PzuCQYfKxpjy+fSDCZV7LWZaKJdPSvVk2UCgUWybXy5WPuiwvmvtGXqP
X6IfMT43ngez+k7S7nJZ3Or1L2niTgsPEsRSqf/01t12aX82PmsYMuhznfYsWK8F3OYyuG8S6c2u
BSMgbqa6HvilOaC5tbq0GCMGKQUfiwZ6ZmJHxun2QP5CvS4vuQlVCTcLPBaRxhwKlo2ALUJC4Gdy
88W+bBO9A9enaC9+E4RfmGXor1ny0Rqq+nOTywqBaB74thBL7maMc4j4tVU99LJRPgGspfo4umHw
pREa81CrffOgBr7n1GmT3I2hlxw0r4wOuQLETRxAHEAUl+sjoUg1bLV06O97Ysejx4vfrsBD3NEo
Nv7RFoF3ovLUU8s3pS/oqQtfvEFDMXHwc6f1kcxsyjG2XT2GrOCNkZ3S85ueSYOx7aJGSg9cPC30
tjF/CuE6AmVWldc+tF7qrP4TdIJsC74Yw5gbg3rckwfz78ph8L5lKEI/lIPZ3NENNQDr1Bb6nx4s
2e9YHoTt7ZW4vkimHIOIkyfDh/7v7M43UthWYqKx2sVzDGsUMvebBSE59Gcm5k83pXLL1M8xYe2b
CLrU/vYIlvwX+Yip2Rnttq8CiixjJvvG059FsdsHwnEsfudJbavuvQcL8bata2c8DeVfW7MD2Be1
GnsltobWPHjINunyyrtswQIICaTXyLMRBM7LRVLmpUrBzf8stft8p60JaV0HRETFePnJBOHDXBXS
8HLShZ5E25T+peEJVGgTyueormVxloaB/ioRLBKUk7Li5b1YhYFXCFJrPgfi9/YhNb/eXoelYTAO
2MdEytetPknvC7nvWfqzhN7rqTdH5DuQbP80xkr3pLVivKI1Jcv83kt/Rb8jLkegnKDrwVtcjsdt
Gq8d4zIFJVUUpy4f7iQThvSuDKIR9SJTRL0p/WaKebTrxqh6Mmo0lMI09W23RqZMDEgXVGZlvWS4
KHNn6nGxH0o1ZfJNY6PkcvSDjgvyaZI+2GRC1ny6PWHXx3zy6MhkgUKYqiyz3+/FUt0KyZg8Ixog
TtrylWKXby6u0IQPp04+gWgRyMHlHPnE2iqEzvDZEIvNCFCu0nvUJLa3R3K9syYr5GKIhxbClbT0
MzlsjPBZaB8ky99049tdIhYISSncQUG4YvT4njf0qphGz0oi2poB8V9s7K7/8/ZxKBpSi2Bbpzfl
PHLMBo3iXRY/D8EmOw1rusvTgs42LAfk389P03j2GgmluvM7jc+72rcx2An1B8Q0TkV9COuDVLzZ
Laq0jyWiw2uRuJqvPNUUYxB7dpecxo8G5G6E2N46W2jYGuSbKdsiVD8npiG1aYRmnVXPuUzHr0OW
HW9/f/JHl9PF93mCWEARgejOz0egin5gKWH1LMlV+NiKpv9JFFr/PtL08oPqtt2dIoiG3fvdGn/s
ej9PlqdyvU4DgSvNQV/N5Squi+q5/tXGdvh6e1xrX5/5YXGIUOcIy+q5CIONXt+178iHUAqBZ0L4
QBNO/rzcaFYUo2GBy3vu0SsY7FBZi0eXhoDLYlXIFjJTs4OieJKaSipLP5RPgvtBVFZXYHrFzhaf
3k8a+QE6+rKNZ0OQGhnNBdOTn2ts7by00zZuiRrTRowTwzp6YxN84p2XbeDvqptc4JWxseq24NXt
0vkU36AJPzLXomei6JYbTvYrO0aiiazXitBG9GYvUEc9Ra1sbv3MN/eFFQuIQQzxlopDuOkV+cXr
au3JdDXhGPopyD202sfX3tIH3ZYy2TtW8EJylOQMpBSzcHzo5KJ7TWru8E4POqAllWAIm6oUh21a
5sabX1aT09Xx6tyCxpVAqsxZoGeILz/78rZQ0I5/swe5/P50/565q6DMu6rSpyUYXhL1i6r9uH0O
roPEy+/PNlHdSmGaqIL03MWB6HRlXT1KICYQXRRbBbK6LwdPCIsXb3ZbbCgatnGL0IXnik8rFr7c
DPVQOM14Z4SfzGLlyr0+G5ffn01bYZaNmzd8v4WuK+E++hW/uAAvxQLHmhhmyjbNswOV7/VdjwI3
8OaPMegMrUc4DxmHGMU34bHwYzpAfhvSZHt7vf6Cjc/OJAkC2u5hmI7QFkL48zOZR17iSYiEnFzJ
R38goRF1PiAKmAX6INi9O3RPUpSZu6IRv4VtlGxUVz+JfsjvUVqA2Gge3BV0qdgmqfnCGzTaKo2H
6lky1g+t17waMbplt3/zvEZ19ZunqPVsE0vISGhSoqWnXM1R0BK+WLX/4BbSF1oV70ul3aR0cLXU
/mgm2gcQQZtmlO9u/4bZhrj6CbMYbLDciEYVTJs4fhOEewVhvv/NwOxC0Vq/F/1pjM1nlLSKaOXz
szj1P7+fIJIH6bQB5nVZLoGkzlFpOWVFimrTY558bLDzjjGcGZkm8WydypAuioGIEXQEBx0W68rm
XRvE7D4JULqr4mkQk6rfuB1QK1xr1DzzZ1fzNNtqKHGaZtiJ6SnpvofNnSoVu6b4oPrZXhbWcIXz
tNeVsdmmMoFRyFapMJ7heyU8uFqOOMPnlFxtUr9m1jMSsPtK/dOKxj7Ivobe/vZyTWO5cgVnyzXb
cr2cqbHoYr7TbEOBgXkfR9uxW3Gli1ampCRkAbSM5xFmF2duEXdmehrjDV3apPwQNUT/u9tjWdwa
AFq5QckZX1HAdFfwSFZwfKpkJ0t7q9hna7rIiy7gzMRsusYxQ6PO1NMT8pxR+80yVt7CSxNlTqBv
brQp2p89JZEcqgpfqjLaHT6r/QHkT38ow5WLc2l/I8WiUN3gMU9HpssjipiRRwWJQeTmczs+uDKM
muxz7H3qkem5vSTTfMy3FzUUykPmlHSZP17URlZSNbKyk4HUopd5XG+fvO6+Gn5m9THRVvASf3/5
lTkdvgTVDgTo5vr6xUjGwFPZzbFbt7be5SirhqlWHvltuR33aA76WhNtRpIHyJeZ1RYgY3dIOpRw
XEGIjxYyL2gecqWYXeLf60oT7yPNjDfg3eKN4OeIzTVikX+qcq17kWiyukNR2HiqtCL9KFbFJy0s
op1a1f9oQ9x8osGW8SnV9XCbymZ/10uBgcJqlRZ2kZlopyHZ+7MMwprObYV7GHQXGlVNFqHMx/QT
ZOlqrR5xvX/NCfnAFkOekyL0LFRTkP70hpIad9p/dpNvYENX3P/1Gbw0MHP/gEfMfAwwYA4H1Ga2
KDSK9VrzsmUjXGTgckkh6LPIDCW0ZNRrS3QGNd0WY70ZhY9qtXLRXB9F8AzgsKYWafBv51VAWjzp
tSw0xYlV2Sj645C+Vtarq2YrR+R6SWSJjCT6Y8ACAAFOgz27MEW59luBTXDKzE2ib4Z25fvXk3X5
/WmcZ98fc6P2+5TvT4l8c2/1OytdgYEsDoEHDI6LrvNUHi5N9BpdCAXLDU5+bWwrOGF+tuIXlwZB
64+pbMLZvoLGJXou+mqRBqfCfAjCQ5puo2TlFbZmYubaW0+IkJZKglPbbOQMDUMeqyuHY2mezkcx
8+6DkYq14jMKvdrXCYJe29veduX75qyinNFfUMl0mvqp8R8vSdDYXYmAV+Zofo/3xqCXKNYGpNS+
6Pmftiw34lqSfs3G7HCbRa7JRoyNptiIA5pr9+paDCktnG3uVo7cf8RW5mduQBs2FwrBPxkZ6u9S
vumjIw13Qto/uq+JIm9q5Q4998b/3ei/BOt3Ghz9Zh+V1f72gi2P9d/fMTubltJWLhKe/mmUt428
N/2t3r7DBIRW3nnoB1xDPgWSJUNeh8EJxXJFP7TuS7nGwlkaxbmJ2fE3yrY1osgPeFdsRKQJ6+Nq
n86lBTs3Mf2EMyfm+mpVCkg2ngLjq5TshPRoFBtdO9xejqXzc25lthzcBpInJB5z5UJAPxZr3TwW
JwqkB1UOeqBc3b6BNg4h3WD9UybeIfuao+8o7d4xhDMTs7VQSOS2VSyzs2v0FTdmenzH92lPpRI3
giFWZwFEJUhRUQe6f/J0WxBR2F65rRYX+uz7s99vKXmTkQ7zT431RHE8TJ9M5KmC9xyKMyuz7URD
EC0oXc0/afFeDh8iPL65VoVnR16GokS7ZyZme6kbENkqE4OF+ErvNtPcAJ9NuxUj04Vxy8js8diZ
MfDqlNnq/HRf1CK6VIi7aj8addcYJ9Ts4uzj/7b+s1tS633JB+/in/phj4Z4uOaaF4/g2bTNrshW
gZio99P3lQ2IH/2Nnft4bl8sy7xeLgSpZQYG30c2s/odryn+rPx8bfa0UurQKMuQBRllu/iq//M/
Tb42uxrlqFZMfK1/qut7rdivynEsHj40s6C8Ua4B1nfpZeuuMo2BDo0n6q5agTbdU4CssvLlHaM4
szLbQn3nG51c4gUjc6MlKG1vb39/0cuefX+2hSq03DLPEP1TNd61Tpjc9d2Kk12Zp3mc1WSyq1Yd
I+iApVFSpqdO9zt3v755HJQF4IOQqpWmnMPlahR1BLS897xTndlFv8nzQ1+v6CksbFeaXyvkA8kF
8CycLQVQnEDN/UaAPe/alvGrEPsVT7swVbJJrw/+w85Vi1pRdcWI94nr9J2yHaIHK3wxumOCOO3t
yZp+6cwTXtiZRnoWIEiKYLYUIVwnFr5T5qSJxkm2sq1OP5e++C5nKxM3nYRb5mYXiGx6Pa0bMCcq
X5PQcf3DkHyL1A/0N125EK9384ThpIQGDwuN4znE3kU0bRwiV3Q0/UhTBSN9QsT+9txd74LJBGkz
cgILSSfd49WAQJPkpPLG8NRd7a9FiCsW5vD90YzDKvlrIfg2teBYS8stTRJIFUArNLkiwzhbDqmm
+0ua9pIzeDo4KO1jngxHIWsPtyfqetUhmqsTZpcMI3jk2YnMQ5gVoPckJ0O5h2ZNB6HMf0luseuA
RRZVs3J2FkeF+oMFWwvxtnmZZsz7IRkqRpUI7b0WuLaZivTH+Hl7UNcnh4yNCJwIcgUtAOdvIbT1
ARD7xAql3z+ERfexMsqYDNn4s3O1h3QcX0z/7WlObFKUn9aKh8mcheP7rVWGXQyRIEFKfYySHwPe
h35Tx1KJghXXsLT5wEL+N1s0C1kjRSm1MPMlx6ru6vGZCOn2BK5835jtijDVhWZ0OaGVDpGQzjNv
BMbhOpktIP3g39FvvSK/aHoLrpfMmhOpL0HwM6bycXsESxsNiVaZww/N7ErLBO2WAqiXhjRAQPcK
0/X1A41q0dJrFX1lTy9O1pR8RmwEXMk8xCi6LpdagcVQ9WpLhX+jKe9ZjjMLszuN5uKyNxYm+1nM
X/wwe6F2u5ZGnVNI/7Mk9LBCMYW6/RXFURG7LhJqgxnTaSSuhlwxvvgBIfdXwVdsQxrVjVdWv7MR
Do7vB/QczI5uLtlVKNh6ke9ur9/1JQupSwIhIsM2gyo424Fy0LRi08Nq0ZRN8VmAYSQ5xfiOldMm
eVCYWCr6WLNjJA6D0TauJjmh4idHs6f1XpEba9yLpf2hgfmfxBBI0cxJEZFF524RKpYT0MjM+8Sd
/o7tcW5gNldm7rYt/lByjPBD0D+856yef16+jENKVfOichglZ3QBPmyzN8fOrPTZ9MwWoRhbrUV4
S3IE49jmd5m48v3FnQSMkR6KqIgr82ijyfs0ShpVonffpi4OlfVsSR/ovHN7vy4u8pmV2SS5RQLH
NlXwyEW4lZpg++f29xfAAmhQwIIkskRi9bqMJmghQQ1glCD5okkvqR7RV8Xx5Sc5yD6U9NXVanfb
xj39kJ7bbiWRvDQ6pAXRQwUhCOhtFoxk9UiDakjQjmkiueql2+Pt0S1FIQZOBx6nAYtgnoSlB2eW
xxLs0qjP3MDWRLPcaELUfO6JgPatLKZ3Gg2sViLepZ2Bu4bQbYFsvgK5pqHUVA24LadLgbk1WTw+
ahXltazWmnuqic1KkXLJ3kT6pECJvuuVnEQwRL5SehW3qqQfkto8VrRH0/ehuzKbS6t1bme2F4cB
gH42FNO43K9jVB5pL/P57Qs2cXNYLPpMXUVYBY0rR0tCRsYdsoPmh48IstBote0fY1l7oOHZ25No
TNmZwWluzx5DsS+FviliMK2+au19phfbfPjUqt07fCl8eMDTiPHA25x7I1lwi84QRRTq8k1jbcQx
296euqXVAS1M+AZ0AHTq9O9nI1HGIaeiOJDICuhxk9O86O3lMQIbOhzz+KWBGYrklxZohhp42jjt
6y6HoO3kukRXyX9uD2MhwDo3Mr/VhrgujdDHSNbByyUIp3WuAQJClvfvMTRRCic07xX/O6TFbZRM
9V2rPlbCL7d+KLtPt00sLAk3M8UEAGvoYYmz+CqKkiAwhEhxEvWrZ/0Gq3b7+wsHn1ccKpy85uAw
za+gTKrHUhBg6IfZY1l9bYtD5Gs0uv5428zCkhAuoV05yTlz3c32blsUUjbAzHcCmu/Qi+orjTne
YQGqsQzBUJ4Cp8udRUsjbSAZhdRAn++CpHuse3dXlGvE4qWBTGh6hFIBkXIpXJrJpVI1B5O7bhQe
xZEGoWO4KfOV+uvCosNcBjlGDQQY+vyBnfXpqNQjd5qbPYnDU/z77VOloLFFUYQmW9DLL8egCxYN
b03o/TFN+OjD4iS59Tq64oqvX5wqri+EEVB/wdilmYEmx2bfdGytVj4MQruP8vpr4Ecr5fCl8ANl
B82UZOj+tNyZxZhgX6NSTz38r2W5U4vOYaPEwR2wkH1EG1S7Dv1j6tEJKR8/pGX2EymKym6QNL09
qwuBAj+DHciM8nKc4+573aejuhUiH9L2+y6mp7KWfG5C/Yvi+tQHhq+3zc1lYadHEWAizi6vVRRm
5gzOFmKHG7c1ahDQBvdjLoW/mtJqaa5uiVu/6NvdYAEA63Uh/lo2hr7NXLUr7YzWyu/wIaRpJs02
+DJXDEivNEsYBvwSz+9teH/24FobL4FAuEa6nWN4/zNoRVEQg8LQlfr9oCV+UdH42ZH1rHn0vehL
JPQe/Rujxj/EepY9xYKi34ulWm1qVze3jWC848nLwedJDW4MrsDcl+luTF/fBqJ0X/k7xcxPtWK8
GcHH2p6ZmF3EaQffqlKgepMSsPX+UbWEbenR0dBbQ0QuuZrp+YGIGDQkcMqXh9QfLXo3S/Ho0HjU
6+34jbK6fxeM4IjV4mAgAzU7nFE3kgkbEdjsNq33ZIgrcfJ0/V1mhmlVPInGIR0Hl3H+TLZC3sit
jIiTFOfAzr4HsbgrpJfE8+DgfqQhwu1Dt3Rb4s2meYJ4CGzvcrboXedbqVsOzoNsfNmjDfTl7d+H
LqzhQCj6wnK7/H7zf6R9WY/cONLtLxIgaqGkVym3qsqqVNmutssvgpdurRS1b7/+HtbMnc5kCkmk
PwzGDYynFUkyIhiM5ZzaQoEx7+YQI73dhiYvi/GSqqZMV44c2mXghoEHEVnBSyF4xE1ODVq/EIg8
0Zesebu9hvXPC1QMXPWIw+Q9suKeahi6BoXK99J+SFETuC1g5czx+/8VIP7+LEotzVZrihIC4Ar2
jdFgFcPGc78Y9rCdgLg4GPHmtsTVJWFcHlN6rqjXGZcSk9wdZz0tbCRtt2m8Z4rrfuWiRAbNBjuV
sHq8My8/341DU7ZN54AEC4TlwfBaZn+wgHMJ0pblQzXQ1m6dsFx+56gGpaajOBTVGqTLvk9jIFK2
jRP20ZaQrd5sWoVtrEtAeysw4/EfRxzS2bGbkWlzpO2dMGkfkZrl+dFQIVGumDcO4l8R4iecidDK
Wp9bZN7Qr+n5TBPe0Mq/l2/3a9O5FPErzqTYhWsszYKFpPrBKfaGqt1CqIvkE8HMCAoCAiR1tL9I
3/coL9HWWjihnfyg/BFY3FX6w3pvlvsb4FAuQbkCiQpRz5AnHEgJRB+35E64FO+t9rdX3Z+UuPi+
dOJV3RMKf+uEkTsEo75t0a0ZWb+rWXHbrm/Yv+uQjr1rwYE0DFjHSPaDdYgS8DLvop9ev7198Kvq
hbuDmJj6tK768kGmos1I+NBQs38WGHBzT7kV3DkmKS5cbNq/QiRfVUe9UVpuREO9c78mzDgAk/TH
7XWI/bhWsH9FSI+5bDb01Bw1Cugr570e8l1cDjMGmVQTW2tuF7chwKYFpQfYyy4NZeIx6JsATxBq
3J/rTazCNF1ZBwBFkfMCcjIiSvmBUi+g3J3mAUht3t5mD/1vR4VRsLIC1NsE1jsqb5hhlq5aw2qH
bgTeYNiDsfxXmioUam0BAGUmLv5roGVBujhorXugoLVxE1bovM/qIGlAjfDl9mlfr8GDBNx88CUC
K1NaAwXwlA6uYSNsp2A2fW94uP3960UIiEfB/SjAJa8aLxZQzoN/DOnpFuOj6F3YciPfxwm928gh
BnwjAp8Xka5cBHUxCMAbohnhPKHBQ9tR55WRY5fvDf3t9oKuzfxSktjQM/+edFTPeQNJ2vTZqx8Z
OsEJujVBJHxbznUcdClHbOyZnIpmGuOFB7oWIM5Y5qmvC7/qwsksN01z7O5vw8EACwryCLNNaLNs
La7XWDFg3IzQcWJoATi542dwXPrG8un2utYU7kyQnGLhc1W4uhAUgYZ56r836LS7LeHa4aP/BrBN
GFoSLT+ySo8YAAYKb20DkrbeLFYOtqBs/Fl1+S4d8p/GMn67LW9lRWgsQupWvFKu2eI0oFEOPZmm
0Bmd3wWFq3Gyu8sgwseAGgMlUiTwZfQxYnILqG3WFGb2p2RnJYozWTFSgsCIiocPglRT0rUOTLpG
EuPzzte8PzbJc5ErzmR1j84kSFGL7fRsYhEAuqM89/vu86wK7tYEgOxZ+Hn8A/7s0lz0xHVS0yiB
95vOQdVRf4jvJLrC3YukwJkIKQhmsUsnTHuC5AWRY7dsRuQHi1GRbVlJ/EAKmLcp8oMAapOPOuaz
aQw9tGloH8BAX5p+We9pvI+1AOZoz1uwMlBVkWNl91BfA5cp+srwaDSkqyYeGpY3XYdUtzEGbttj
Nvn+ewASkEhH2Rvda3IDXmTNLelNMCaU8U83KdFIthny/W1DXMkfgRkMyVsw14n8p2tcKkFRmFHR
D6jVVNXzbM+7HDNgekl9vXiI++eYPxYDe6j43YEspKLegfS9gK6R87lI9LrJZCDJ3uZgml2GX2Nt
bfXS+g6km7vT4BCFoTNE5KgQIRt+uUAjtRnRe46kq3coh79H8qLdidwqtPxChGSpWV5heKevkW/t
tE0+zs9tmyt0YU3bADOA348bGw9uKeaoNUbqXEuR28yGGLhj3YuhqwBiV65PBJaA3kHdBvGNXIpK
ytFcBOF1qI3ejnnFidVuQBkQL+toExHQbKdtrXCjq+tC8QBpEczDXJlurmV45pc4HbOLfRsZyt+3
9XvFTUOZkDgSyBZ4Skg+jlN3SGkVzSFPn/U6B8915g/p/VcNgEXwcYS16JGUHSk4J9y8jZHSK4BX
lDVLwFQPpZVtupAg+dG5XbRsIJCAE3Hfe9WYrPjXL98vAlzNw2AIUjrgVZMUuML8jtHYWhcmdv3I
WWr5GeFApp9f6sx4ceOa+jmxQHKiSvSsrQvjjciFYhQKSKeSE62npOFJX/YIocagTaJgvL83CUvD
gwLduYgD4AQuzd+M6Gz1c9KHWjf6dnuctf00+qa3va1na3cQ5IALCEznSMXLOXCua2iK0CDHBMZg
z3d6S5917dB0j9RdDqRLNnlZ7mN3wQSkYux4Jbw2RcoBFy328SqjjHrVosVm3oP45E1b8qDoH+ce
nW3F/c1R2MszQdJdMZudSJgXfbhQExDP3M8KINTe3sg1jTABZoaJVB0vE3kCHeWh1MmqYgxZ8VXL
0cqmsNW1zULICVAphDzoopUcaWH0U1zlKPHVzN118KWkpw9m7IJeQ+HahGbJRiWubpA8oBR3BTsF
NGIbaNLlEI7tpyUet3n1I9ZQvIjiXVq93961NTeHRwgaaPH6FX0El1puWYxaZQftMxLnQCfAGbGM
/9Z0XREurFwRKF38K0fSgKUdyAjiiT5M/6Fx+9z8Mr93I3+uf/2BFiBR5+DaJui7oJLb7njGCrOa
ujAfNoB7VNFErW2XADxCpQQsrKY8QDHmKRvKtu3Dfi7CCQN3Ud18clxV7/yaLqOrA2qmw/cgb3N5
KhSNCsbIKOwlTzZ/x0Q1h77mtpHUBDgXlBkFVvnUeVqQMY36UC9Dnv1jDV8RwJP+WGHgK/vulLvb
SrZmOlBl1MmR3hQ8vZfLcTWzKYsCfiZqwWiYvDfVL7agcKxKF6xgknzAcP5PkNjXs3e8N6K2bbRC
EHsx22xjldNxWaKDSau32ux9Pe5OVs53DGA4gVX8zmK6wSErdHCljI6fQZFXx0NVzOFLV0erV+7S
6bicSqN+trvueUxLVHH1oLEpUAW6TccYWDfyYzuUno+20UPqml/+YM/hq1AMQQhz9TCvRuI1vIfB
Gb3ls+LgDq+O841HKq7HDw8heyvXE30JaN1CPlbSpYEW9qRF8CD2CIrsuHzi8/SlGgeMWDajr890
wzJrk5Zf3S7+OfXgoLMZqNaXMmh095ehgzaOTy+9i5ImEXC8xclhZNvqKriCNdNF3w/mESzwn+MF
cakbfRmj5J5iQwp64PUxx5i5m9/fWCawTUXiAKiaSMFJJ48srmejaXMOLf25JHvy4/ahrvgFpI1Q
tkFTGbC55XiRg7a9BzTgBNbp1q++2vP9TcZ4MMK94RJFiyZ1xCaeGdACyLPILvH7eZ4GNfJhSmTA
FddjgagYAc9HikWe2mB6Hld6PU6hVpiB4zKko1+7+Zdpf0n0n9H85Naf/2DPzgQK53S2pLjiXu5G
eOPX2lFrDd9l3/5EAJK68HA4d9m7ocYJ/MZYn0Lb2jbeZvoDxcUrFF3NiHTRweRIC6itxp4B+TeE
seP5L67xlhBF1XQl4IAEaK5joEkejx1pi4zO5U6tD+CWyb5pi7frli71PTRG5rxN/MFW8W+vXAjn
Aj9yC2dnYllp3qUNGUIHzEDFtAOqdlCln/Xu/if8hRzJN008d9oG4Oxh7nrP+uw+Nkn/JfGa3W0N
UC1HCm4aMhplOS44oREJN+OFNl/K4X1SwUStWb8NthrcK4LPU84cGhQIS32LCBTk8ot9jFrFlbHi
ITFDA8BR1FlQy5Gb2fgyZlWd9FNozYPfGmhhQetH+357r9YWIfh9gK2EOEqXsaapNf/XHMslBbfq
J84V1Yk1AUjpIR+N+AbDQZIL9pKq0YuxGcM+QXjZJvv7f//556UAs3HNPuNLO4b1tFmcIFdFmGu2
eP59yRb1FH12y4jvuxYIh/2o3BPyWFXbUVVyVgjypHalseGUZJgGDs120xQg6Xv15qCwkQFVvDLX
BWH2xsPj9rpEULqdrbkJH0MKiGnPSoMYNIG580kHTP7UK9RrTYdB6oKXE5C0riF7R67hf08nnP7y
XuWfXf1YWQqnIk5ACnjwvvifCHnjMLXQTp47jOHSpntgqU0dJg+Dhj8V1ZHS1B9VKrHmXs4FSl6s
KS3S5gsE0uEHK57G9Mjr90J1CazvnCDfQQ3xGnJYmx0LvbL6GGoeLmWML1kJwLoxcvIH9oPL5v+L
kewHNe6oQC8w1I5vltbae5oqG7l6PpjzQD4Kw+eYEr+8zUAJQaYmhgOoG318yoehfva6sQgioymf
nMkhyLLpw8FpZ++Q5LN9uL3AtX1E8I/UJLqzrzFK7TlHfn/CVCWPPhP90Zw2g2pwUyVCKMzZ9dly
jPiiQVcPCX+f83hDvM8eRiVur2PNj350M6Kh0bjuM6dTXVLWGigiOO/tptcVoexa/QCdvZilFbt0
Da3oRuMcVUuP4W106Nm1D06Psj/Oxa/ZznxOf1jA4XXS+5urPEyiotiDaRagOst5Q24mYGsxFj3s
AGEX4DYqXiZqDael0lSI8TI9gMjuQxbk2MApAOaMOMbzY9LQcqxPKMO4w7xrW7AevCLdv0NqObCb
TUeWoIDjNcfWb5Bc1sAhoj9SUFWM25JFvkV+VuOxK3/pPaaH8oe6VlFwkDVLwRCMKA8gGr9KPbqV
N5eNiVGlxdpHnRPwiJzMngZ4NgOV9mile8y6IjIFxOAP23rI61cYb2BNCAvM12F4QECyqQpVytoQ
Bio7WKC5IzthopsBF7m0b04Z5aCM1MUr3mJHL3X9Tj/o2vjK+E+tzF5pv61t7jPnONXPKf+5JAyt
vYNfLc0+Mr3Hvq98rYnBq30a++zVbUkQt6MiaF4/XmyfaIPA6KqcOmvzEgy4BMdbZ395buLPy4ve
fVrqege6oaAC1xCLtt70D7N3Vnlk5mNVhsmU4DFebgzSbJuCBrYDIhke+cjSv9Ls9bYFr7gJMfIg
8vKCnfVjFvhM/6LGHaeIYfZhaNv50wy88KPgEdnSclZ1NAivLR0Z8h0Y+xGhKXrppSPL4kGzmxZH
VmltdcxbECpO2TA/2vPQBu5StV/cvK8+NZqnPdxe5KrkD4xOJC8RXQgdP1ukbeQ2yVBjCUcXUGRU
35D5pZ1fyibejUDTWJp73SLy5Mj+odkJffrOVQGyJHlmVRnrwtR9Muanf26v5uqqx9fBYiH0HhUh
mNblauZFs0Y9J6incNsLyj5PfPTn9gEodtMDAEljxcTHlYpI8uSbZKy1dvTGLhyBdzkVieGXOjoS
kJ1TbNtVECgEiUoRslGCUkG6lEWjZt6NUx+SeqABQN3dJ0w/mL6rpW/GkMx77LeqT2l1MwVQHkZa
UMG58vVe0TOTWl1IpmNrgeEve1r4W3v3g0Ms7UyMFNEgougGY4IYs7Q3upX7yfR+WytWTglFPFiX
SMtAOSQdb6lZVIQsTegsyV/9UhefymohgelF5NttSStbhpEs0ARjMlL0vkh27DKKXse0hKSI/gCg
1Ulj3kM0Ftuh6FWgkiurstD4j247hCtoQpdWVaYLceLarjGP98r716J40J0vt5ejECHnGTBP6mSM
QwTRHltwstXkZVTN+67KMAARRGG4Iv9zabIM9c0kraMqbFNnRK6EDduKFMULixZHYUQrpwOX4LiC
BRiDxbIeGHE9ex2vGhRzt4v7YC+HdjhMxc/bm7ZiqmgWwPSyaA1HICvpAIsqJOho1oTewGzm845M
h14DrwVBKuWJd0lxoP2SKho7rpPmH3eUwKxFJRl5UslDRDPrUzPG4orhEWMbVfRUOSeHwF5PFuot
3bc8PUX1A3MVxmXJV5eQC3RvlEPQ7XGV9Vj6Ypw1gzch7fL8ATS9S+A6ripkvw53gXMBE0Y9WUwi
Iqq5VJPaAe39SBcexn33pSDG18EgwWDGmwi45Wh3yTdJX21Ibc+BB2rS20d6raMGmrUAOoykkY3n
nWRqJALO5aSPLIyzYZPrMTA+dP9+OCZMI59Jka3NMhmvY31hoVfqbyPyYNHibm8vRPzQizhDEiEZ
W2JTgAWOhIWU/TPzTz0q1cB72Vv9cx9/r5LQubtDRxIopfaSyjQ0PBhYmJiBRxxfu5cmCXcTdg3m
BrXAyC1Y5y8VY/GqunU7SOD/NE+Fwqqulfvy49LPzzq3dPMZH8+Np5lshujT7fO49kiX35eMFgj8
E6glcB6a+1h/memBZQerOtwWsqq9FAkkcIPjTyJdsDH1tNhuTRZmzmPcHOfkidqK4v7KPom8KmYv
BIWY7Yp1nkWRbemVOc0SFuqAhvSHTKG2659HPRetPuj1kTumm4xb1NRyFk6gBzUcf0lUaZVrpw2/
ImA7/ytB/IKzBTBjGNDxx1hYGHQ3FXAtLDlUmbMnNDrOM1Oc+9qC0PSLYhTavxEQS94sSXvKW5Sf
wo67/mjmoO0Obh/6dS0XThJpXPEuBTbaVcSoR9wds2nCivLoafLSb/HCjpHdA0Bbf9I6LehosbdI
/5gQbUuWKZhq/pzSTvGIEsoleZyLnyFtLDiVW4/nOgsXe8iDNJ1O6BrdtrzbO4DqQ8v932mzKK6k
a5jnj7Vj1BMxBaBErqAEgBrsau3AQntwwskrDkmbHsFEsGsA+jovbAvGlecpmX3iVRuzXYJ8ylBD
zk4JoG31Jt/WmFf2bx/IihUSMFCCJNJG4/rVHdL3XksXQy9CMjdorAiB9L8pKlUBcsXBQ4qHWppN
BDC7pFidw8EX5jgFWpKOswuKh1OSfUpKGlRN7nfjpyb/6/ayVgXiRQLkJjGHLLdCYPxGW9iQsRA0
js7Q+sm8q1FnS5PnxnL8ttKRScjvd2hAzgebOuhsVqZlNI0vQ9bBHZj1oS+2M4kx561IT6we178y
5Nb/mOPx01GsK0E6zU0gIf2eLiqGrhUpAuMRnZ+YARAJm0u34y7IwlLmlGFcfp3qrzl7y4232we0
4mouREgGmC6Wk5PRLsNeP/xtePvbX1ctQPz9md/sYEyR3mABiXGkaPQFx5iW9QpftnJLXixBul34
YGTErCGkI187ne1NlgNjaw5iFUiwSpBkPXXTNBPuuDK0ez8xNzHaCPMHZqrUV5yq5BMv1iNdyFZK
zSUvIYYufZDnv50CdJg2WE2THdLfW6f46dTIHYIWzx3rfUkLn7J9OYKkmZ+8XgsKRL/6UWeLT7Vj
vYDvjr/jcROMg+N7Xn6Y83HrGrU/Aei4fDDYzki7LwuZd4u3BV+J7xl/AzjEL/OvBbiaS6NESmtT
O2QTz/omAymYa//Wh7/yMvbz7NOs/5yQ2Oi4gY6GNy951onq9l3RUZgaMhuihH7Nh5YOE/jSWVmJ
HgNq8G1rZ4o9X5cg4DsNMSwvJxu5PZcVtfMqNMgUjC5mBFWNqCuWgDX8K0EKFWPMe8/cSauQky9D
tE+nr7a2vW1sqkVI3qLvBsdzm6IKifvTMI5Nubn9/RX1v1iCkH9mzEPX6JWe4/uj/lyM6Jl9mJdd
3CmsWWi3pP0XUiSXoVO7nywDR+GY9AmJLT+O9oiFfFrtNG3cev3P26talQd0RBAFIlMCDpHLVZFc
LzTdMDg6+FlQxYXv8FCnu2qMNob2FN89oW+jpRq3E0Z7AGmD7rFLcTYyJlY3RjycFvPJat8LdncJ
XUhA7R+gnaCzRkvgpYTZMPEMjasKj/pj5vidqiVtVc3Ovi+toJv1DlOwHNZof7OKnzxXBL+raiYg
KwVGC97Tkjs3i36Z6saAAoDBh/efUuOvokaxQdVcr5IjHbw3WFmaR6QKIzBHpE6/r/unyAVlk+Lx
s6pgFCAWOG6EdnIHupa1OQBwaBXm1Ef1p10OJfGr7KvGg0U1xrvqZc5kSSZKWGp6McfeRbO7q9iy
6Yf8YWjd+4NVgTb5vyVJNlouFXNTA0vSor1b2f5UbrpMhZkvnQ9qZjZajdHvh24WTPTKjV9lNtfx
0HnWyTaHedOZtfliWOm8B09weUymvr4TLuc/AgEug4XhmrlCH8aQtbbUKEidjGJDdQOz9Xd66A8J
ghNcQA/hoS3XH3LikhggtNapSsxXMqOcpZUK9ykPPPxHBsJ7SEAIjE7GS/MfwIAV1Z1tnpLKXgAM
YU2/OCvtPZB6+oAMnf1k5yN4a5LaADI5GqDtCK4udu1a8UvkQiN+iQuqOqCHozaGco6MM4Uq42wW
XtOGKUr03ChRRCz9Osq2yfS1iZ6WeE+ibwP9HlUZWocPo4up6uyzO7wtXeIThwUFGj9G65+pmB4Y
AKGq+tkaFKk7YeRnt43YLUN0MnmgNQCJlDwrnOSWU1SxTU4zB5Nw4jdev+HxtvU2ln7f9fxfUaIv
y4FnhuDLg2kbC09J00INmAKx8pWommM/EjXSWtAQjaFnmKaH1ixJAKpmPKnKhpwaPWePembVO7sf
hteIdmSLRmJz9vuWpY0PPlkdue2RPmazS3Ytjw3f0mb7aC9et2sQTb9MbG623E7iLzF10l1VI5S/
z4nI6iE3+rQuHzrad21YtdtK23Dn0OWKLRcrvtyRCw2UAYSSwmQVKtctUA2+8hTvwcxvVV3xKhmS
vTlzYyWNiWWAYNLg35nZ+YOqw1+6Qv67VUBhRxSM4oEt/v4s8tLmORv6OmuBi56MLzPTtVOGdL7f
e2i8yRZubqZBe5tZ0RxuB0fXi0OOQAxpY/DwYyD5UnDUzq3ZRKZ5suzdUj0i3lNy7kjhhDAE8b5F
iR9FAgEFcyliSVGoLVCDO2XDniebWfWGlisfQgBmBUTzrahjI+q6FACC0bmpiDOcQGbRghI4qt/A
d5gUvser/JOZJ8aXpaK/5jniu4FNZA+Miu4lowy4OtyLVCgSaw4aI1QYrQQSDRYt963onaONba2N
p8zK+03V68W2dAe3QZvK5D40M8jEwfyabNzE6z9jqEjzx661EQY73Z01QrE1Fz9FCrVsED4btZ5P
p6V50LxdbB5NVUlh5XjhWxHLAfkD3bXy3Fg2t8k8NhAxly/mnPra8PO2iq6ECecC5HA3X7KY6CUE
2J8BqthZB1SYvFFhB4pVyFj+ht1r45RDiOb5WQMg2Lt9obiB/rdLjuRE6IwjNvJyOrn6d5aGNNmX
KoYmKRP3cdZCAjDhhCXIuaQk6gA2POrdqSnm0QIjFGOjj1a98ndNvfgXbdMY/KLeEkwONxYfkZaK
q/vameBRIpqTQbGHIoBcJjMx/pCkndmfptHoAy+OT6RxUMWK+N27eSFIrpTNy7LYeWT0J41sSLWZ
i91EFcHNddyACBD1AKQKsKCreqNtsckaXQDEjrOPxHXJMCG766zXXpX7WHEXl5Ik31+NS8cXM+1O
nvEXWbZ28tROb0a5s5GHydtNTfdp91hg3Oa2WV1r/KVYyWsC/6kHszrEZqa9PLCE2o8oIfcPd0sB
BTAQ8tAVL0pdQmXOLjadJKk1kLo/gT/VX7KvTPXcvvYOwBk5EyB5OBY309IUbX+ac60O8kobghTk
AW8ay0dgKpgqWsVrK0N4T/D2hqEBZ1nmUHZdEOHleYcFvUVvhAWgu83R8BeY5b65E1AeFi26O9DK
J6bbgXYibV46gd1mcXLjxPHQr/eJijBrZe9Q80L9CY8JXKFyWa0ac8YdqzJOY3vMsp3nBKTdzT9v
a8CKU8BUNgqzQAPD9Jh8P2icxEuJe/I064c6e2LGRonFqhAh3xBtrKOYRtF8mRd4ZwQpWi0shbWo
REg5kbllXekx0d85PeXfh+yhUc2UrkjAZJqBvngLf1xhuYLRT+NmXS6nXG+tTVnkD6WB9lZqq1Ax
VwWBDQUwVwLJTC4R5UaheVk+Lye3qR4Ww3gaYpb62UxVwceKCxWwzshRof8CVmNe2n5vtzEQSlus
KJ227vLW6lFgpOWzlVTq9KvwkpcvATy6BN8Y6B8Q0F6986KkHbnp8ZBmmR+b/9jR69R9o/1DyqPA
qe9MkMA0L8TJ5aGhTxfOaojrl++0eOCgkwXA+72WcylD0rllLqfCNjQeltpzUR6s8XNyJyXf1TKM
yyOaQLhYJgmSlZr9ILLi7aSw/utb5nINkg5klNSdQZIqnIdsDxjsCCQVt3fp2onBg4nkg2j+QO+T
/LwwBppZDI8/Zxp1f8asXRybox9Xzi6yUFi5LW1lPRfSpMva6qKpHZo6DVM6bh03e0ls5Yjniipj
zgdJKvEiQ6+sdDMP/QBqgtRJwpltuIvu41c7C3rdr9vXOX67vZ5rZ4DWS0TtAggSs8Jyj2cvhvHr
xEnRuKH7Dn1sqth3VK5tbdOECwBIFCA6EAlcapk1JH1rNUMagl35s60i8lhdwtnXJR3WMdzTZgRf
B3zP6+zOL4RrL5Ee3QlyJ2wFraPoccEkgoWeNyntXqZzy6eRpCFJ9lP2FBcPWZn5ufbUzJvGUTQW
r+nAuTBpy5J6MHun1fFSsN5H+6Qvmm8UaZDHwIG1/47aRBHurm/iv4uTNhFDvhj9olhcPtBNFMV+
hvRcqmqXXlcERNUodqPRXdY2BlzFGCFPihnyJn+rsrp5dLSeKHR6TQraAjA8gs4PPEvFWs9izrTq
jcSyozS0p8/9FHjOt9s2o/q+FHIuZtSxMk2zkBn6q8Heu8L467aEtdM4X4Hk03RuTqZDsIKYPejZ
odL3KVcULa4vZ+BvCOpPBB3wNXLRwhnSemIDDrzpvnTlk4C6Y5bhU9CtWO2d+DUfpnMuTOzo2Ym4
toYXfApt1um4mbkbzL9ub9iauZwLkI4cEHvOGKdGGkba58nexNmEQnjpswo0U0nqp5qiO2RNBQBR
gJ5lBFIAb5LkGdFMSrw/kzB6nN+VcJqqr0sKZugdT/NiSEJTs/yXqlYFs2tnf/7rJfXqFjaPxMOv
T3vESv0WWc1c/zHEp/uzHijwnG2TOLazc1+skmFICoJOo/bL3WnFj9vHrtoo6abMtNJJMwvfB/Jg
PQR0e/vza2aIFB6YFcARdB3AOry0Z9MtEkyqOhtMvm3KFr2Hpookde048IhFngFTFghlJGUa5zh2
4yFJwszde94j0T+ZZNxrhhlM2e/bK1qxE9QNMNIEzQVsoxxa8AwkzJE5x2GJol4Sjbu5Mx71qX0j
VXkAjN8DoBUzRci0sougRAMEIBKiomIlLY9EpV7XnheHWrzRfrrt3lYVRVfUQLCOoIKIoiWCDOmy
zJnbAaGvQWudHb8xIPHoi6KKtCIBHfVi0A8dbmgSlSzSNLVRSy0eh1H6GD96k8IZX28R4qIPgB/o
GsCTJYM0ptTVqKX1YUWor8VTHbju8CU2VKhv4mdePpIgh4pWGzE+7MkvMosxOhoOEBB47povbCqH
DfLYtR9N3Nk3xqCa8ftIxF0LFEg+ROAlySCX9qIPejPFQ5g6rh+Z3E/I1u1+pc6xq05NPG21bgk6
srut5denhQegDlVDtQwVP7kFo+hxgVr2OGD0dgGtW3lKEra9LWIlaydkgKgKLw8018qzJK4xO+mc
TkNYlIMfa0Bo5AGpDpxzMXEW9CX309j1J0zgWkxTRGsfNRN5X/HYFXhgDijb5a5LUCl1NcZmutDt
6POUAuOucTeElkANzh5p0nMf6EV+bZrbudQnP26QtqRM21og2XWq6u8qtfB/1zcYilV4mDVVxrQY
Bq1EqRJv8UuXr7Uz44tdd2Gsm1rA7Mx+ShLX9duo8RS7sKbNovSMDBne/QgnL0Vlrlm0gOFpQUy6
4QmQQ5ZdgR59Fb3RmjbBcwEKSlTcrwCaErcvUi0z2pDR6YEX5BPRCkW0v7Zp1Pgop2MgFr1KlytJ
nKHRaYKhSM3eYuTKH9rcL7hCZdfWcS5E8pIgc26Qwyq60CuOg/GsatK8ToyKMiLOwUGmEtC58sHr
HUFx2gB2mO36ffI3piH9Jf3BLWdf66+kCBs3Vtwsqys6EymFF2xxvLnSiYB+JMADI1+YqaLiVomQ
Igw0GUcAe8Oq9OWZ2I/lnaRHiIwvdo1KJ19FvRXRDN+Py7+Z+atS8QKu/n5kXWGNmNnHXNilZnUw
0tbSc2DeuGOQYVSqVE3Br0rAeSO9i3gYkACXEopCt2s6O32YNa9eEPH7aJU+Ngho/xhxFD3t6JG+
/DxpG8dKarNHXi89MAtjVw2GYJPhyIroLTGzHzkxNwrfLjZd9q5i2EuAX2CeTnYsaWzRpGUeZOZ7
b/oGAjWMcPh5bPljGm/T7j2vm4PV7G+LXdtIgfEJ2EXMbCAXc7nSkToJ0TMdQHDFKfkxza//t88L
8WexeDJjzrv3Ftgn+oW7H3mrGJVa82GIjSwgfCLfezXO3wk4TnOBMRrNXymGXXt78pX8KKsBxbkU
KU+BnsKezASbFLlz8aPQLOuBRbH9pa4b7YUvpAwoqDB9dOq/p16bnAxzZvcBJH1opIAVxRWHKPqK
Xc8qwd7XLQCXzK3BL3a2purzWd/J/wmQ+2bcweFOXGBok9NNZmwMd/9Huna2BrlvRnPiVJ8mWJXV
pVuj1TbV3/dr27kA6ZyQ7AO9Yo01dM5P+2dk/snnMfCH2xL5nSvc5CZLO22xMQ4fH4iBm99V5XnX
YgsRvZjEAYo1kAourcWx85Ro3gxjTN7jOd4yN99T48FsFOBOa0bvgm4E7cIfeB3S/UJHMPvVPbyn
Hr2kj3r1B97z7PMy/6wJmrj/eE/dZY/9WOxbwzvR3Njq1fwS25gOAkjdH5y8ifY0DNsLvFLpRvOK
Eh1qJZynd0hbhqBMdeuLrZe8M5BnwK8JnAeM/cnvSXANR4D+8NBu6+gYeXjNmoe+rh/0HjAg5Z/0
sOkfpTK8l7AcSQ/aahm1IWrr0OMWMMSGvW5Mx7JSZWTW/Bqy8P82gEl6YFSeZtMubUOHZUFtYQj0
xSu7bVIYfmaFDvhDq3BJvt19VBgQRNAGBKEPlJNLJU+KuimJDaFWicbIJ1L9vv39FSMC2oIjONJc
vAhs6coZB1w5Ro9m5axog7T+3prUn7TdkP4f5QiHena1dTFxx5iYVWhZO536jB5Tb09SRc5vxS1j
tA5MLaLfDNGBFD9Xph2xuh6rsOmDrnoolm2kQiq7Ts+4yDCg6QTgpBjYlVt7NcMymzaCaheAeLPJ
J5efgMM8NX8l/CFV9RyuuJ4LYVK8EWV6oS8uhFmzX5EgNxSOYM1Ozxcjnb41p3mc9vg+qV499j7X
h7j93RoJChiK59OanqF7AVCVeAiKMPHy/EEHVBmRp7ehmfxw0jYoUS/L7I3Z/Lqtz2s7hjtfhOzo
7r7SZ6OaJkACtW0YdZrv9/mdEOwiskBhBAoGkGcU/2TAIQzmWgv3sjkcvhnkKeUPd/98ZOHQsC3e
AteMIzkUbywpB1vCMaHfHevrH3z+IyWONutrts20+3+cfdmu3Daz9RMR0DzcSuphj93bQ2LnRrBj
WyI1UxPFpz+L/v9z0s0WWthGvuQL4EDVJItVxRrWQlzbslCcM/p3RxnwnP5EANwkJkbQJ3GDcCGQ
iQlMCfTeySljQnai3zTDysxqvgWcCAAMBxQtRmtszQwHZumJqgdWbDOG5p46/GOX9n/befcqJj/2
KXA9R/6cLiRCwfHJqIMfCxJbgcDLoJFHBk4Vq/QeacV/tI4HaPAt1tcVDbz8fY7mXPPMMMmU29PZ
QS7NaNtoqyVoTQCqzsqxwsYhZ3d9lZzB94Rol+nsEz8q0LM6FBunuGIWUN3+HT+jrekmncK6pppH
TiYMPwKDZ3G7j8FYHbtuiPy8QC9fL5L7erliHSAQ4L9mqAai9Riot6y6DCc6n1MOOqJ+lN/noPNj
itFO0c+/7gtb27/fuVUAAIFE4Tdk3IUryqw2L0A6C14N0E8/h82GpVvxQViHYmcANh4Qk5X4i8/b
qdsCczQAsH27q9l+JomzlfFY2y41I4nkogKv0d2cbbdDUIFz5rws5snPq7eRzbEASYNotpKoq6KA
e4bWcMO6HZxiPQkwE19NZ+awL52kmDEqPwUiOA7j1szt6rnAb6MHDTRrN1huGdKS6WIAYrhvy2jX
4h/3z30tgFPIO0gHq6ZvZA2uTyZ0YADScZ7PRQOoLGOcX4TRvZh2duxySz5gImM/mcWry+zDUlbv
f9uDDAu6jVjOQDZaS4QVTTmj2quQh603z/3ANjz5mtahDoBKHiJgG+Dv12srfWbwal7mM+iOoyb/
Zjin9J2scb99n+JYgt2BG0SrxrWMiff1gjc8MKAHL/lOkM6+f0Brunb5fe1B2krkrkJwwyM9wR7k
UAE2s/g2F9OnELXi+6LWdA3j/OZviHY1dHS9lKYdy0xKNp9d8m0qjtbW/OfqcSARrSpGGNzQnRRN
TWEEfYgbOj5b/Mmmp7H/A4VSue7/L0L3MyTnPFwKiKhDBiBbQP1vqNTacSh6DuBw4wUCndL2aCEm
EYO3nN10H1SviwVgsaNxvH8QaxuFiUzUSNANYqNv61pIVnjgphvG5Txab1b3BrhhvtV8tHbWsPKm
AnDA7f9tFi4MssmXrgGf53IGDh+JR/Hx/grWykx4PsEe/79ROz39KYAuOsmyA8So31VfZrSgJqXj
g2GPdnZkDLLeIe+9PA6y8JJ5qtukqnn3xkVobtyflYUChRUNXKGirAPryfVe1q29YCjZkoAvQY4t
HKKK7+6vdSX2upKgGTEx9jNICyGh4/uexxn5mJrPBUKcMaqK59nYWNDKNB06bS9WpKlgTtAPlzJX
nstliG37L6Oy9777GhRp5Ob7NM/jZvmQDcse1BdxZ+9o3gN6O40M95BN4lCX58bY6jhYuRZ4xSB+
DlAsxciUtss+OKwdarTwiFbzXPnNcfC+dGmNvszyr/u7vXaeiNIVFCeG34Fbf32e0CvDrRxQ2Ax8
it1q59Bxwwyu3L7fLELA2gcb002HUR4CdTHzEatkJAByxEtJXg3ebJziyjKAP6dQHfCiATCUtozZ
7hEs9ahvCPatjJrpy7t36erzmk4yUfvML+mEvqIs7g9NueVa134/gi0XBQ6E3De9H1xMwqVNOJz7
JWZ7851ESMqrAh7tv88rfbswTz5bbNq1+HwGsCPjBILmjUPe+v3a/pctWMPaMgWcqwyi5atkWwWy
FS1CoVshGQfoGTT1AzYcpKhmkQO8PY9FELH6aRAbCf1VEUD/QjYfkEl4uV5v0iLsZl4KPPp4Sw81
7CoQpJs/yFijWo/4EGy/HvrutZfbAkoq6tIMNCpunEf11lT42jlcfl4Ln7LBKRcJLPizmSVNHf/J
NUPt2AKBCor6GEi53qJy8kdjtgoEmANAFvH3RryxdgRItIOLXmE83kw2+3kj0SjminM9xeCj7KtY
vn/4HxUbZNV8CwMJquh6vYQpF2nhzxLpCdeMdiGC9HebCg8PZzCnKVOEPhvt+0HmjJM3iLMl4pFE
LN/QUmVqtNQEht5QbwJVNJAFfKUBF1cZT0KPiRInnGYv0h6i1uaxTV+C5olhqKoQG+W8FU90JU7b
LuSLQUmapjMudvzd+NYDHdz7kx0DEBqcMDLsN6NU5cQnA8DM83ko97I65J/vH8hKPIEJN9w2BZSC
d5Gms8NUY/C17nDgwiRPSBz6xyIP+p+WbJ0Y4A0kj8hSZU+ZbLydLLp8o6nr9koizYb3jIJpUSDx
2oEVIbFToXI1M/1pmJEARv/9BW4J0I6oGofBTYmFZNDbYj3l4uEPPg9KMpW9h3PSa4S1aSL6LPCM
8WdUVpy/LXdDo9Xvu9ZobNCFAOtao0fA485pgMSMw/di2nF2EtbhT9bgIUJX/YGG3pQy07wLBh6A
wKh7zcjJTe5/fm0FSNPjnQTsdvTVaUadOO4wV1MzAYKZPosJo+0I1ynyZuLdeR/kFJQqg/sLdKP6
65hzNKgCIH48V0az8yt6MPC3WLYSMisaBXRCFycOEBNFv3d9IuHS09rJAZ8+nDwAZFnGVnJpS4AW
LgzMAtd0aUMAyO7mIAXK2oZS/X7UaVqFOAEJbgQ+oAXWA4YpG3I+hhDBmny3uG+t+6nsf7nzl2o5
Gs4YZUMXLUMRt30ZjQtPlpTvyve33SBiQbeKiWyt6obQnAESUDVZgjY4kW6OgqCLPXejsruienjR
ugp5Udk3PWix/LEX4zj4J6u1I3vku7qxPrigRriv4SsHhrQWep8Rt2AuUV+IMY+h05adf6pcNzar
Li7F8H4zhqezDUZyDD0hzaSFLk4agH84ZMGp8tqoqey4NDYqd2uLQGIOZgwDToCc0iTYNJwNYtJQ
zXKrsZDp/ZYeoft/39cMmU+a1A0nFp6cJR7KpP/7/Wdw+XlNmajhT/My4PNzG4uqjmmwVeVe3SAf
2NaKrVuBpF3f+y4b5rYENsyJV1VcVejf25oF3ZKg+SrOl2buLEjI6zf5F57Z97foNjiCjwWfI/CQ
UD7DM0FbgNX2dZDm+DxnL4sD/uKOhhPgEb1/aTAeOWgzTOdP1nQpVNs19Bhj7pgX4Ul0LAbGXFxv
TQasXfJLCdquDYXFl9CFBFnuMxbT/oG+P2xFDUaNGQI8G320+t0QOSv6HiX802IbkWugcfjdiQac
C4wxIONMF/5e9yl2g+hoTP3THDfi05B9vH/yt3Hq9ec1j9K6s3StCZ+vgT3CxDF3gWX0UGzN+67o
L4bjMPKv0DUA7addcZrZdjk7VXoCr6pFX9362/1lbH1fU+BG1uhjRXbvJIGT3u3t978P8aJBhzFS
PUjs3HTngZoMnkjy9OSLDyyq2Lvfb9ef17aHZchi1BM+D4SWcYwCmdjvj0avFqBtUDm5pSNHSMBs
xLgr3z8ygAUgbECuAcqKebFrAzIhU8Zqf0jh54zowSmMDSe3oqYKGhAxCf4PUEWaCwooMdJacAL7
V/OoztykaupzP9gRqkMbweKqLPQQKG+KWqT+WDc9WgKJbEa4G37vx6+u/XGyvpKtdpg1jYXT/l8p
ekLDAtPD3FeQIoMq8aYQ5eg/OHL4I1w62HY8FDT7KjA3Qe1xTk+JV41xMGwBka6v4L/va9Z1aXPX
yIMpBQJKHmVPtvwDB+EoqFMMJqEhDh0L10qFcSJSTJiSONXkW5B/o8l9m7HiHS4/r5OpO73Tp3MB
022Kp9L9nrnfLbIRTa9tkaJORCcksOrRe3G9gr4c2t6e2vRU5g1ouYyXDOi291ehDLQWr6NyCcwG
dJBjqzz1Ey7yGlbpd1adh+GpKzAVJP0srjxz5zbhwbeyPdAF3wkLipyows5D6Qn+GVVTPS8g3NHN
JhNrMokT92CcDYC/b9fnLt8IO1dX9p8gvTYkK1GOk4AgQj9Y81ve9Ik9gFltDk8k3TLwa5deMQH+
RvTABJmma5ZHmsUxocz2sPN207GUT4v/4/5RrWmD4oREF5wyK/pzt0uzEYBxCOJkyZCxAV9cdrgv
YWXLMFiPcESlSW/HFcbUZgYpG+9kB59Zd+yA0JbnXxihkdtsiFpZDESBTEtB0vnAr7/Wu2YsgozX
k3caXwLro7tFpLpyHqieYqvQlubd8pz1XUAyxpkPcFMzodW/Vd08BjM4gdoNz/JbjbQL5CnzohBN
f8+iXS/E8ge7DNrZO4mpWaJasqcirx9Hz0vyQnwX82w8YF8/W+6czF69u39ga8vEUCdyeABEuYX/
z+pyAbh47p8mUT/mzjF/DZt9VoXvt0PgbEL6WYVft/lh9Eg7fGwgZjQP2W4cN3RhdQ8vv68pgzsL
ZFhSnBYHGHohDm7/MBtnY3lsujbKqjaaxmO6hVyyYr+vFqUuw4Xlk73XsJRjUeTkhX+hjWz+6/7h
rNymKwFaUIN8mCCTDQFiXGKjQNsqklN5SyO0N+LfP92XtnKhQMODtjnFRYZBXC3EYR5Pc9PDhSL0
5JF/OrqV71xbDrAjHBQKbKBH6CmPuhZBg3lKAqA0L2rTz242R64r9mZZ74ui299fztrpXErTVKJg
aTDgUUlOmWWOoPLGeHlWPAE+dmPb1uQgIkRLKdC+FC3ZtRZUdZ4aZeqSU8vlw9j2zxSD5kW5VV1f
2zx0l2I8Dz4WMzpaqrIL7VlmHMuxaBmlmBs9IQ0yDxEGQDYM0ooeoNsbKS4EDHiP651QxJuLsncI
4GucDtm2uAi/vvtkgIgGyBoMZKNX2lE7enFvxrD0aeNU4SkrEzeM6mVnLof7ItbWcClCO3y/7iyX
tjUyOm+5B2TlDd1a+TwAa9QEPupEtzgohuyIMzZBcALy3wNv2l1V5Rv5QeXvNa+Ach0KXQitFG+Z
9l6SCD3FlONBEzokDp3PrffWeHs7xPjXP2n/2m+OZayt6VKg+vOLU6GNFKFjQ+Dwpc/KGD5gQ69W
LgqIjmGaUNMGwL5+/TM89FtjqAGTAIgScgyLiNgbyYS1NaBICFpl1NnQ56YFUdPM5nq2bYz5P0of
fR/H+1q1cgeBgIc4FxEHptP1CT+8+iqZDWZ2Fry243EIoi4Xx3b6QexWDczJT/flrS1HZfHVcBGA
C3TT0pmiF2gZysHt+gSeXOvhDz4PMAQ16QNLqWOmoihMhTNysMb5P8XAonDj568dOL77f9+3rjVq
Sasqm1Kw0hXttMTe0iY0nXbG4PTx/YVsCdLuSlMDP6KrsBAUBocyrsq4nzZErIAUY3xIkTKjrVax
UmmqZUkvoH4PkI9GZPveb5+rAuRFwk6qwHoua7+MUA5LMIrURTWKF7kZIhO7YIj//lJ/Z0J1u3Dx
O/RHCcuy0ZZTmp0dn/Sn3i7cZgeSvjfwoQOruHSLHYoO7ZMjEIQHg/ulzLzhSQK9Nmr5Yv0wQJ15
/xetGarLH6T5v67IZOE32Bg4r73R5dFQfgJ2cpadLQV2hVb/WW48zHTibvUERCcrSuam4ra9wYxr
EE3WvoeLEeLkgX7xD9qLIt/sPgoM+0dOO/UHf27a2Ay6bD8WYRtZDfVjOY5T1PFKJEbfdgnNRprg
QeskjNHyCYUlvg+drSGt2xMDgjNA9IChorpTMIV2fQ14GmY24Ut6SoeWoy/CNN/S3P/pNKQ+9AsP
95SXPErNrEkMn/+aSP0VA2vZUfqLewJhu/h8/8CU77vRIDzXVZ8x6G70XPvAGKbugfR7BsHcm1vO
H0pJT5lbJGHYbmSyVi/mhShl4C58ijllXkEGlp8730b49S1Hh15abFzNNSupigboEUB7DpoYr4X4
izSyuZfpqa+t2C2PTb3lubYkaNEESYWbgqshPU3jeVp2LPjr/olsfV/5nYttGnjB8tLD942fFUvc
acNtbX1ee0YshgfwU47P1yny97HTbjzu1hTq8gA0Bfd6ZhhVYKan2Xvqy+UwOGlcsLfS2YLZWPO/
GOlHdhdNrCh6qIVe7FOdsraygjQ9uekLCR9mkyXBaEZdAXTiLTiMVVnQKAy6IO+LTtNrWdQWBhLi
DsGi8pcwx+BQ+9YOCzDpzZ3lbxQgV3dQgRKqvlFALWs72HalEcJ2kxMAnnZgV9+1Tvp33pAfc9Yd
7uvaqig87wB9DHjim4wgnbqxpo6BRHlPYzt7tvplZ2XPJd3q19oSpP784rBmFyCYtoQgq3yk4BYp
h4fGHQBevuEM1mxMiBZYNNOjA/Pm2dqCrMkJJ2SZJckf2oq9ZIt77Jds44hWOrnRCHshR1OIecSb
KQ1HVYEJP+UF/TZTjFeNVrizK/lCqBU3fr9vens/GMZhsKsv9w9uTSFxbmAIg8dDrVrzs5lLyhql
DzwIiimq2zkiLVj0yOcSucL6431Zv1PPuo+4FKYttvEE6OIWLz1ltTfuS8fJEFv4P1oWjI92OtFD
1w5ebHfUiIltYo6tBhjUMeTKfEGjImsammhGz83OX6zmB839v4lZPQWphxBB9s+pZ1VRuJTWs2ui
4g4GC7YfSuJGkwHcygYTRzFB4BK5cgiTCgEN4PDr7INXFOlD2/PwqVrAiRlWwG4CJUcY10WfHrmR
jojCnPQ1rxmgTBYzfAqz6ltbCP4k0W2VAPeBHWbhBCAMLeaHrnaa18Wb+l1aD1YM9vf0hRflLzHS
/UjHsYrcueKxwbzplQx9G/NiASemhSLZUvfDgzWiaoJec2cRUVU+MRlOcR4udtykKGNmHst2jZNV
x2KiXxYy5AkY1PGDPfkdsRuPKrqQUwpcxb2UThhN/ZwfHFlhltcW8y+XBnNy/1hvHAF6NAwYUFSV
EO7fIKC2Vu5mYVUVoBiPbPetds7v/z7mzsAcgFc93LHmiQEcldeyCIuzA6qukyw2mgRuLAp+vspd
ez4GARGW6Vayz7tQZBaQiNxvThPP+9Dae+mn+2u4vedKihoGwbAZRs10UPWymFOrWyBFpT/4R8ES
jz2VGULGhBAzmgcZLSDfBUTxfcFrhwMgMDzD8IJVTY/X9hKNryZ4nyTk4np8mvnD+z+PzjM00ql3
zE37bFrWIHfic3lmeL6yPaXf3/19WEdMluDg8Vv1/NSSuYMMbAoEz/GD87XrNtIhK7tz9Xltd4pi
qWcW4vPAHmcOTUAvltxfwI0fQS30YgG6fQUF12DOJdJeXuo89tz4KGYgkbu82QhXV+WACwCN2Ejl
BXqPnoWpir52wCFi9Dzpg5/D9Ey3Kq9bMpQvufC9FZv8WpYNAJsFuIonEHvRNi6mDc+7eiZo0cNC
gHhv6OCALffobJqMnrtOwhN9MpqNwPXmwkNXQ9gRwF4hy3YDftWB+4QxEiDuniJHvu3jyfrn3Yeu
2j+B2YiXw23fkZ3CjYwDzHBAzvP0D5D1qnHDl67s0pUI9ecXZ0ECNAH1piSnsowbGbVbZMpb39eM
rrOguE5dfB/IuU/N+y06wmxV/0br3a3JHRhYx+wwJSeD5mMkS/+FBHxjg3S2bxwtKoaYhPRQ0UXe
Th9Nk2lvoU4Nu+QIMN50fl7vUZVNH4PRQZkym1F5D+YyQgNBGzcVW/a1YfFDYTAWu2ZL/zXawUxs
WoEcV8JQRKQLt4bNboIv7SdqTyh7Asku78vsPIXdv+D5GnbduLz5xHyRHY9pPW48nFcP9WJLNFfn
GSKVZkGzs0/znRPkMZ3/va/5qytSmBuoO2JESndzVsuI1+YEpSvv7yU04qF6cjF7ItsPQEy7L2p1
MT4iAqQ2FI2MtphsdmglgfByTtnyuaycj+DW2t8XsWLwDDTr/68IvbLN0Czgjh4ys27+HNZ/ES8u
6Z9s2IUIzQPRtONsbgyoQACo7f7HmI+JD/hQ+oWCKP0PlgP3gDI9nrs3yX8ftHupMfQZuIhBuVg/
WsuvIf11X8aqAlzI0OxSi7FE127GDD6CJNUC/ov5e8PbqJ+ehL01ZrZ6PmqsHplTGBI9uLEwg4eY
AVccJIZJZv0zV9a+M9I/2DaQ4QB7R+FXIhi5NrVgLwuA84U3e2CSQyYeXGB+2f7h/r6tLeVSiH0t
RGY0d5RdRK9tFgNj9ntPxTdD5Bvx2pYY7XgInWRrdKqsGHxeinMjX6s/iBLUbQSjg+L4uAGTnpCd
s1qBeuzUTixeyHg0xcTAZL51+msGAGytBsqKanZO70JybLQX+g6a57yDcP+qzQ0nfhMmKJ4AD7l5
zHCbAMpUmn7hYduZAHlrhCmblvDVDs1jRu1HuuSJMTvxHxw+mtDh0f0QLS7a4cOYgq0y9eAPza9e
/iP1j/m7saTVajA7jIcaqgw3E7E5+oCG3OLwhsUhpYlj7bJ29werQDHPxNgtRod1kJiuMx0BSkxy
6luWPyyg4Dp4k0gPdd9tJWeVY7xKJCCmBnop/DWCLGThtQ0rA1DJDQ2QSMxx+ViElRuNTfZF1vQj
LPZPLpFYE4G5hf63KhWVM8xwqMEEPZ9WYx4fBHODeWrHfJcZB1aLyO3+Yumuk08SUMP393PFlIKH
S9GTAzQG2qEpoBukGZma0Dilza+sBnIMTaMZY++2/9QBzPK+MOUtb3YUyDtqokNdKc2bpsYC5jdW
gyyrntMn30Yab6FTuecmyFMdwoAY7bs7p/Jo5DB/i65txSyhhUclRLGvt21RAAXmc5Ex8zSZQ2xY
Xzj/kOZkY4m37TzqJQa85t81iluotoy1eUh70zwF1lsurWicH63GiLJpz/wkS3cIosPi+/19/a31
2sai1xOpC1U7RgZALf3CjAwpkmpl2bknpym6HUgWAeVuk3xHu8E4VkZvJ2Nlfi5kxafI57I/TMNQ
x1IO/c+AByLxaGO+hm3Oo7D1x6gwvOFg8Zx/nex++FhzLiO7W4qXucOELLyU9cHqZL03M0TWxlJB
UTtB3/jifRVLVx2FL6zYMMZpj3RYFfsAdSqTpqTNzuNGvieyELu+w3x4BHSkLBYwJadUEu/jyH1A
EJrtVqPnipm92h/15xf7kw22kffO4J5AP5z05j5vYg9gh8i+3T+IFRXDY1KBDiKXhJeldpvK0Qkb
wc3g5AbHxnxq8BrI9/dFrCzlSoQWzrcIiauygQgkdGw0BonHfHkgP/5ACC4JmtLR74Dtv94vJtsC
PN5TcAqKj455ZF3cFFCNfOOyrNgD9MD+J0YLFIYul6NRQkzpVgmypab9M58T0Z3adomq7iswCO+v
67YUjoLmpUTtopQWIU3fDMEpLcNYDkHsMzT8pnQ3hE2UVk/WsreRo7bM76Lajd77AyNAXuCvAI9F
NJFp6iE6P2stUganjrpPovOeUtp/moOt5uw1G+SAKRIo0mi/uB1ry/niFD7BCGDRNXEoABbZRySH
HyFN5OXfrOKxdtxokw9zTfsvxVrXWlOBLpcXMw9OfvNp4geWx+HWYPOWCE0xqaSEjrLDwF7W/Gsv
xfdJ0J2oth4xa5fsciWaYoKdtPHNDBtoi7+b8tipZLlxmO3dfXVcWw2Gk/CwRJcUkFc0f+hTzI61
i+WfgMITtdaHiX4qgy1gwbW12Oj7MYBBABps/S4bMON+LtCJ6Uz2rl7C2JZW3FbferqxGmdVEhCP
ACaLYBKAd9fn7zb2WDMjw7gVKCv3ggV+3Eo5fbarEOOwHuVffIeSfWoaSzQIOu9dsH0dWd2FB5Bc
5lmEBQD9hhD7caZ191BnbRuPts92rZsXj4yX9aNH0aYxE8eKJfC1v7peI2Kva40IncBzMore27Mu
cMFjYMx1FjUu4x+GSXo/Wdl0T8Itgz2eiMW+bx1kKHxAdfZjGjznlCyJG1C+Z40vXk3J6MMSMvim
fqSvw4JxAExJNVHbe+SF8fHdEGEqg4tuKXVIGB3WZ3QyP3eyMrUxIOpKRAm/iqHbO6B3Q+Hmvsqt
nBG0AI1gKrZVbRTXZ2RxH4cEyt+zbX6vy8eG/sunxB+22ppWnk2/ozxTRengYNXuqTHyrHIkKL5m
a0nSMMdw7VY70epKwDatpi4B3qFXuaVZcsMrFjBJobwWeUZ7DFj92fbJkbRbQ6orFxXL+U+Wthxr
6WjBK8gqJyuMwi5L43YhaWK5qdy4RSvx/2/YsP+9RNoBOZITSQiuazd/Bva60z9zz47G/rGVb3O1
f7c2qH5mRTUA9FSUYK+1oSnE7CHC804TA2dMdayab1D1aDY/3Jezog6YPUN3AHQBdW49h4IWPs5Y
73gn6TZxbv6DSt5GKLEmQc3UqP5G4Ajo2lC5I2PLmAWnPOZjHoWbD6UVFUDCEWhxaHH4zX5zvVVV
OqI3pMnhu9GlVSSsOBrBH5zGpQil8RdRqh2CQtpRInrzrQAXphGn7Dn78v6jAG0cBjGB7Xab0HBL
tjiSGRg3cD+Q9Mw21HftHDDKrTpd8L+bCHi2KJzd1EN9gRLrFUC+WDZOWnkR7a1z1ZOmeZmJDz5D
h016Ak9V3E7TDxjUh6YPIjvHg4K3w8apbMnTLuQwVQYoRNGkQcrx1ebOoc7GY2ahGJ+Gj80wbFSm
1vTMR+AG94moABp9rQTMYL0L5EA0CmHonvycRoB7bPSDbIlQZ3ihZznpJ78yVLt0+GKbH8rhQxNs
9FWtqYFq9lB5c9hmPa/lMIoe546mJyq6fxhBNTLw6fG+Jq8VXxzwshge0ufYK73sCVCtXtZeiBpb
IE1QXYHh64hSoZcDqosdCW8e+xKqQdkhNQG6sYQPHhl2o5/+XZbO4f6PWV0wahK/87e37HZzbRuT
3ZRoishNYGyx8u++35qzWzs3BYsL7i9YILjW63MjA+8yp7agia4CQ227fTc6IpLE3AgSVgVh9hK5
YjTr4C17LSgfRBtQgFadBr96GU17bxblqye3nrKWpSyafpdB2PR/grTChO8YZva7/zGcbPrUtczb
WwEtD+Wc/o38rtwb6ChhhNsvwibdXi52+jCMU7uTqevt67znu8Dt+kSaUxeNbYEnseP+a6Np5lAu
XfZYS39MhhQNO8RKqx2m5pxdTisTyCvhhHweJ5DVeuFXd2580KmFVZL3DTpuEFAfSt+gu3YZecSH
kiedBXj3sjNB7Vmii6cOp+mppII+hEMomogH6LnwU/CmoKuTxxNd3H3dNvXjkNnh3qFy2YtOlMBL
ceuICEyR98BXORQNDGTG+vlo5MyPUFGWn4PFR+Q6zcVBcOoemWmmsWegfWfuB+OD4yPjLVFKBPZg
5LfG8mqkGehBXPm5wn/12k9hvZO+lIe+cr76XvldFo6/twTxQBzMnh2jOpR45O5IZ1en3HTlbmqJ
2NndXEeitUFzJDMU9hdGgE9VLnEJeLEoGLPlA8gU86gtMx7zlqWJ50v8AdLaOxB5jwmob5vPbp3z
ZDQbIxm9pjxgcs6JQS4vYkxWDa8YqvYOIBv0dmNgZEcgE4uEcgzSeFP7KSyC2YwkFH+HJEplxfMw
ejGKV+ig6ltk+DOavfhFS5OOChkJTGtFpS1/dosv4fRNYzc3VocJLT5EdYH3A3oxx9epboydI5Yy
Wey83FmVMz31MzUx6jtO+JHpPyP3rM8pm8zHkPtzGC8Fmb4NdWa6SU1szPmA7SkcijoyEbzvwc30
q5omEQGKufqVjeSbNfP6RZZ4vwxhTT+MC2GAap/nGO2eftw4gxFj5qP4EoT73Hyc04+iDsIzAT7t
YbGRY03dxn9qa3dMsqzD9AqIkoakGaX7XNS0eqlyQ8bT2IbR0rdDYtVV+zm3/O4sgxLKCFWqH4BP
TyNjFgZyGBSvFBNzKj7hFhq2Jt/cG9RAfz8vvjrl8MvnvHoNxtGOUZSwfjldFuydKssOQNGYn0Nm
B8kIVoO9cJo2KYd6iYD62p/KDmMWxMrafd310yOtywIsf7Kvd14/ksSHJ37q3dl7RMEMCxUVTUqj
/DnzdDxMc07fCKM0Bud39tnyZnOIQjahdptlk/HgN8VyqFreRXZm5o8mI+HRMgY39mWeg2TJDA5N
b4qkMedp17XcQY9un8aynvMHavftYZK/ptGKc+htjxJbYgM4aCPsWDHwQO7D5BcGjVRqXrOJvvRT
bsmenbmzQ8uIs7vvP1ZM7tXnNUtojMDWN1LO8GBK0cnPXllgPFi2seGXVwzulRjNhaT51A9zNrBz
L6Mg/ael+7zdp+lGjLklRYth6ILTCtOOnSV5dNsH4nxq+p1nvN9LXa1FC2NMJ/fbIcSJUMDmth0a
DZznPtyI/tYyhpCiGsNAXIvsnXbuTY9+UsMx2XlpzRI3ALwLFkUGDZhFy8vYIAWLC1MALaByqpiN
lZE4ImRJlRVb3VfrGvjfL9FUBKyaJGty/BI/TexlR4yNpW59X9ONIc/RsOQb7GwtOy8BPNl9DV+J
ozERiEYcA89AJMm145rnglhsxnGJ/q0qXqzxQ1qcbfoACp0NxVhdyIUkddcu4lsAzpi97CZ2dshP
NAfIdwPmqF7Ui+8r9b/4Pq+Ih3lWXKKQA1AldZwiLmAw72/XSm4cQlCuUpy8eHRqp71MBIAHE067
KuG+RJyT73JMd2pooM+maKx+9FujoSsnpDogXUXratwirRrz5M9e06SnxmsUgfnYRX2d7/Ef/2rS
4dnjW4StaqP08E8NQyiYSlwtPWEostHmGViHTp0Ij3aHQbRG9MeGpwh8rK180YpWKMQ6NROBmOSG
wqVZ7KABvFJ6yrMEjqfdGhha/T4qqOghthTqtJbMHTmzakYxSlI5oDXn5lu/1FtZjhUvoYDS8CxE
cQlFdk2z/Rq0KGFPvVNRHgwABrMdmd9fo7gSoSk3ZiwK4i4QMTb7oLYiCwTD9bvHepDs9PFyw4sA
uCF4AVzfoBJxsmnnFDcI0K6PnG28oVeOAges5lHU9DFU+frzk4W33lK4uDtB7CXeu2eq8OvRHYNh
XczOoyNZM5TEMGVbBRKOp+qj2UfRdPl0//KvLQAPL8yEoTkEa9D2pzJJ7uUL0qd9FvMcqFMbxmXr
+5oeCbMdehgeevb/Zs5ekA0dWjEk6A9GGhuKClBrPfvbZhyQHRQ9vK0bPtLwL2CBMCniwUf1efj3
D7bqQpa2VYjn3TqUPT2L/eJ8NIwP9z+/uhQUT+D8kfq76f8RAQkCb2nYeSr9N4yA4J8ObfbIbiX1
lsnfkqWpLa1tr53xRDvbmMmPRca+yMlAw97/kHZlvY3jzPYXCdC+vEryEidRnKSTdPeLkN60L5RE
SuSvv0cZ3PlsWrCQHkwD8xBAZZJFslh16pzBLgO9qC0fAjxv14e3cKA4KIkisJnzCRegIEXliTHw
PD+mNYhd4zueNYcs/nbdyJK3zT2k0NrBsQWnON+OsWNwlSEoOppeZFV+udZGNc+LdI2AoB3NIbi6
gIiW80C6lxk58lA5VJYcf8IbclB/avG4ib3Po7XODEkb32WZ65YtNr6h/XLdr7Vi+nH3xVpTWlrw
gzMzUvgMGQ2tzmoEYpn43qCJp+0dH8UH30oee/39+tosOMCZLWn7KC5EowpNz4+0PRrxjrXHbNz9
hQkgQT+6Eedmt/PlN9N0MPUWy19kXwdzkyO6VFfceNEDgNLy5goaQJpSsGTxyq7xGsAuLUoOXrsq
T79AoDl9In0GpXmjVVdSqEvPAlDrzrSxCF5sEBefD0op82SwUgamEYT/HqIkkFD8dnvloNdNaKXp
H71XNxNKIX7seBsWq78LM175EQtrd/YbpPOihg4tmH5RlWIas4OudjfgUH7EC/4v3r5nhmaHPQl4
RS9yN25U9Je49l05IHoSvatsrrvJwimBnnh0EKHAgjyq3Ntd92U1iMFMj9C47ANAM/7b5yVHd2w+
JUlso1zohhqu1B9/8XlEMoCjwg+hCHk+RZpHO1VPwONQQdgNnXXZ3Zh4ysoYFtx8Jtr614g0Bgp9
HW0caXpUydEw3lPb2Ol6FWj68/XBLDoWXgFzjWhOakl2mpRXVj/b8ZwbPuyQWkG2Zg1jsbTeQFVi
pYHHQwpYMuJkLlRmSYFGH+MPSveJutJytzQIJEhmPhVEzKaMqB4h/9mXuYsFrzdNGXrNBrKp1+dp
cQgnJqRFT+tKlEMJEx7ZJEnohNc/vzwCRLJzTx0wAdK2QyZObxOOKLm1wZsK6Qg+bKpmJVczP0uk
y9MD+ORfI9Lp3KglRPZsRAB4llv9Uc0OinKntPuifKfkx8BWEFhrY5p/zslRMhSkT/IE5hr1S5xm
YL7YWWs87MvL8u+Q5HijbqaqUFFwhpTtTeHslJVlWZkxGatRKaJ2G4ZlmSwUEpRpz7NpT1S6cUt6
35vVUzeaW6TLVzb/vBBXFkqu/rQEWOd+KmBW+Z4Y1M/jo6cf83rcTT3xgeD9T86nS77tjZzaaoVJ
TLiyaxSRgptEj9HASFceayseoc+reeIRI40n3J8wZDe/4vTRBjN/Pe2vD2bp4DxxchnF7yS61nVa
iuRtssmyPWnvPeKTtfr9ot8BRz/XvqFBLmsB50mW2c6Et4IChYS4yMPhL3raZsmSfy1IN76mGMj+
A2R1dJrWH7+hjcO/PlFrQ5COHJt3hesqcLKheKj3bI0xe3GtZ1JKiBPgXpF1STqnRu7ZVgALMk0/
mx4Jf6vjlf6z+Sde7JMTG/NvOPGnpKyqYXLBta95TVCz38L60tOtKtAI/ef6ZK1ZklbDcPpktJoE
cfq4GUTntyAB0DUW5CjT9KnYXre2vDT/mztpabx8sI2kx9wpzt6Gpku2cr7Mv/bavEkXAdC9Vqkp
Lh7S2l0e/3Dz1wZU5qz4eX0Yi2agHYGc5kzlakvnCqHUJY6YkGWuvOOYNrdNpvtEEUFemCtvm8X1
Af373H4Ozj45T9OwipcD9bJjN1YC9X99uGMDiuVmQdtb1iUomaG1a2UaF5fpQ+oJ1fPLNGDRDGau
onx+dFMBpUKujL5Zr714F43gLQ2wIJqLoSt77uNTiX54JLiyo0l+5NDoq9lKOLu4UU8MSM6AtuPG
zjs9O2aJs5/ZAgvPfrbSZHPdGZbHgTYukDXOjzfJGbKy7EB3guMmH7cqCpxrNKdr35//fnIWdJkw
Gx7jbileoX3mrPHELH4e6gUgVZs14uQcfZ86QwaSaNSGijdz2CE8+4vpOfm+lG+YUHQsBgXP2kIE
CXvEOP7b96Xp16e+td2U5Ed3DL1qs/bkWtzq4GqeOY+AeJflcITFnAaMPcjyil+6xYOpBj7LfquF
+ul50lWwDBrzLtctvMDOl1l4kxGbLngJmPZnGnufr2kxXoZ85wak/eamipWj/oaz17B9dB5Dm9zV
QpYNx9pOb6ElHVFzOI7Ufry+QAtphtkwiFMRTmB88rNy6ppcqWZmB8NNdwWQRUKrdj1jwVg3gWi3
hX4oE4hXV9vcuHXHT1+lsI4eJsQbM/2GHOkKTQMWrSqzo6dGE/Ae4D9r+LOtfOHJmhbI5Vk9mwJo
HM0myLbKwgE1+qYYaykiA/u21YOhCZtkl9qhtbZnL8PoM0OydoDpZOqUZy3IPoxbR3ttGxQIIT1S
gU7K/OM0TysLOOc2z2/Vc3NSZopYVV5YNTyHe88l6GJV4KDN+sVuD6rxq3fuq3w/kk8X+c9tSsdG
0oAouVGREsfbeEfcO51Yfj/cW97KC/vy+Du3Ix0fwNOoqVETRFrWZnRfyfTr+uStLZV0eps5mPuJ
jnF0U7ehrY4eNGfjMC/k0NRBgTBMO9A3Xbd5efGdj2n++8mNkXDPrSHGASC+vU9xKYGS0wivm1ho
zzm3IR1XNTGpmlWYN0uIhxrtP0ltPfZGdnDaPqxwnbRoNgFee69NfMX24kE2CxLOZRngvaWDrCZN
oxYFtplS94FT3yUOinzHIn0G/mnrxj8avnKELM7nLOOAhlaIC8s3/FjZOgB3IL9xE23bVN77CJ4t
rYl/X5/T2RUuthlKisA0Q27vQiNnygeTuTVOqjJvg9F7bz8fcWHNTgxIvt5qDZpIkjlbpVRvQM37
lZ38uD6GRXc/MSG5u6sAHVHVMGFZ3DeyJ1e4UHsmfjM8avmrOa1xml9ez+dDklw9LxyR9OjKPBL9
EfSK6aig83dLe31lSy2uDXQvIEcJlVuA6M+3VBqzIWsnlh1zCiigH7u76/O26GIn35eOO0UdcrCA
4PvUDZLx6Wi1n38Vo5CJPn0EGOA51OQCU59WcDvuYASZvWnisAWh1ufHcGpBGgMwgzQtOF4NMaGB
h4GYRrur2dN1K0uXLEADc8MleKbBBny+EoK2Tj7U8/NbrX29oxs+flOSHgqbRlD0N9eNLS37qTHp
qGnAQZ7r83vVrtxtlz0o0E76Cwsov8xNJSjOyssykNbrStdG2Jd7fkV9xe7+wnVROfzXgrQsbVYO
FYG+1PGLJ15y5/X671/agGi9AWDERfrVlGOe2GFtmgwCVX6/UfZ8DBwrmNjKMiydKkjvAmkBND4A
C9LBJUxmdxMHdXlW/W4rHI5AYbYNurix49E3Zay9KRZ9bMblIRA3LpV10Rs1Zs4IexyOFZPvLfQe
cvdro5k7tIdfn8BFF0NxHjoqCJABIzr354aOhjXVEzh6ta/DLeW/rn9+cX1AlTHD7T18XZo6EhtK
WRb4vD1aG2WYQmE6AY2zgIwrlpYWCSUQxPhoMgOhiWyJ651OVUQEOrOCfsyBeb+vm9u2G4NENaN0
tZtpaebQJAWGcxWa0Sicns8c5S4jYNHJjk0dMr9cg2bqiwNC5gXCU2BNuZB88JoyjqsmL45oylJD
Tkp9UyZo0sARyzagiBRhmyW5P6r5m2aI5jsEk9G+YcUERRrIIoF8XQSjNWg7AAbHjdK40FrQeggY
tXx8yACT8EVSJn7sab/wwm8AwGzbELIDvd8r3rSFzqQalgp1v0FASqy8mqX7ZtbJAAch/gcySoC8
VekUJSOUBpSKjhElADSrUWd+NwUJrvvevAAnAc2HEQAzACVD3Qe0h/MCnsShbm61tMwbHuWd0uJm
U6eAd2pX+tjq4yEdGuWtALXpk2FX5NZU2tVAeNFDAAQEjx0OQIDzzn9Amw/UspOsOCppCjB2jW4u
8OKunK/SVM7MeKCV/58RaSobiIoTCDqBI0jZkwJNQkA5jJ+W75OMSBcRdzoAhPEMOwLIhu7faXd9
pRYnCg9XiKjg8Yr+w/OJMmqPTmDOKI60svsDeI9afxLKGqRt6SwyIYA1tzcCEyrfdSbvzGSqk+JI
1PyglopfsXqjx9wX7VrD+OKiIGfqgAlTh+yzdDY47pzWToGeU82W7ye7bHYZiR1fddq1Fi5vvkBP
3PzDAaDw+cFJhFNIPmKN0rGLUjHLI3qOjNAS2OfV5BgPlllPAUvdEdJEBhhwqjGmGxCl9z6EJdyv
mOpvKgeFicrMJuwrwm4chZnwHSZQfIcscap6XYQ7twsNVelDb+jGryAgKW6zruMH8At1fgJCnJ8x
oEmxb46dicbO4ZsKIe1bb2JViMSOiYpe5vpQbnah0zWmgUhd51ghqgkACfsKHMr01Km1QAWTfkUC
6p2rvHjSkiLd5Gj2v+WuXWyG2AQLsIPHHdgKVDQl7UDky/aaCTWumoMgxtanZwbt2D0zqH43OVYM
/FJmgbHQjEaS2Hu0Jln+MDbY+2WV+QMrv6ke/56aBiDvSS22afFaTV9c8dgc0UozODuG7qNtARwF
tD2Fn8Y55LdMtEijj4b5KQQtmsQK4sb00Rzi7lp044ak78kOeqlmWJo12rWNsgl6fXAP7oBTjrT6
uM3bhvzNAeCpEI5DryAoiGT6IdqUghYMT16RzxFpFUDsHZrm13foUkhyamS+rE7O0oaWOvgPUf1L
dDVAi8erXnobUfGwHpMtVnzlUNOWNhAS88BVgXZhFmE8t1cOGOtQAh+e6wP4rrN4PHrgxrpp0Kt4
i/7eMdBSPm0cRfduNaqmzz2BdEfQqtN4H5cZpHJIXh4mpAh2Q1KuVccXfx1gpXiJIbN3sb1RRJo8
7iHpO3kCetdNmKnOLilers+5dH99bGxUePDGQH85OJfmX3Ey52UdA6zY4UGTmXY5g8nHLwgNf5au
QKvcgE7wpKJsp+GGubPt2lq5PaUxzrcnaJwRfYKKCbRIMhYbm693Y/S5RNSu99Thz53nBNB8X8Nj
L539wBnM40SKFo/A81G2JSj7BsAzjxp/U4IiXpnEpSjq5PNyz1GppaYlUnyeZwcyHWJr61hbdD8a
2c86W0kaSlP2sWBI0qMmi9yQiWv/fCj91Ki0ZFUJ0ER8TJzk3ubphpZrfHpL9xgIhGf11o9dL13G
NG8SjXpDeTQskDbUP+rBDNPG2oLB77oDfqBj5Kvl1JK0C201r2JrpLBkJw85HVWfKvpNPHYB4O2B
qedh0Ze+h85LwxGb0RuiVDfe7HQKDN7uh7IKlVEPx3HtJl+caKgl4LpDBIkY/HyiU12FdGoMNuvO
+Wma3z3622p/Xx/70oE3a5r+vwkprKoNjaOXlpfHir8P/XPiPejo8iqektJbOevWBiNNcpmYWaoT
DMYyoS9R3QzTS++t6Vks+wxGM0c+KBxLr6NeAFtZAh94VJE2jycGQrHEz5ybxulWzo2lU8tF/8b/
W5KibsVWwX/XwBIkE9TA69HIm2fCOOhxnm1jA/dT1ugQ7G1xO6qcrik1Lawb2uXn7huA4sD+Jw20
iiHVYpsgue9BDgwhAvtOxPkNyE73JEfdzFyDXF6KEYG/GMGXB3ldD7oMcgEzNrwMxP/JFGWJjp7Z
6dZO3xQ0jOY9tDQDBS3TffqVeJ3vkD+jOQaZemi7n67xjBeDj2kEJXT2oLnTilddnnuIBMG8+MHs
Al1ZKaRGJVFJAdbkUa29saLd2OQrzwwgaX+L3jy03tNnt8uHGBOaanAjostVOvpAxFUoionW6TZ7
GqsfpPpWeriytCJUtffrpi4d7MyUNZeLTq5F9MV1jc0Fj4oq9r1s6+Wboq1AjvACNlvCwX22vW7w
8oaClqDxkWECbgh4y3ODWqnoaW6loGA1tjkL05VbY/HzCHQh7Ii63UV2qQXamnOrFFEHQcRG+2PE
z9d//4KmAQYAKgnUO3Cpw1fPB1A2FkFOVuERnR7MAR3v+o3C3zo3KoZtbx4r83c5PnJrWHHBxYH9
z6ysVdYCOGC1RS6imV/Ke0qVNe67y0MNeIeZVAi9xBoQY9LCsMwqU8jl5A/F0AUmuc2yGEnfndK9
rkzgx819fhGeW5LOaNvmNM2KPIdeR4fCgga5UmtUfxhJ575UOCD8QjT218518puqbM2bwrTbkII+
8nsdi+6H4xCISVj4eeoElZhhxooOWPYteCVf8VK0IjQvikBkhb0p8sx5SeLkV0EdiwaZsOKfwlN5
kFpTv3VLQr8amfMlpw0oyHq73iWWyb5U2gTtoAQaCQ9do+t/sjFh/d7Gc+BWZ6J6cUsc9C21va07
gqsrq9rpiVRVh2yQMjymrvKaOoX3OOlKtfHKRgX3w4TkUFIXaTQmdrdDxdcq/K43jY1Tta0LdgaX
3bC+cALHBgWoa1BwG5Z6kvgM7Jo7gxVAjlLFvMkT09i2fUxvq3Rqb3LNwruRMHEw7TG5MRvcA7kY
0h0op0y/RFy16dEsvGUl0cNk0OOjhqgeZZWqutFBd/+QDH0f6EaWeD61VPfrWFfKQ5p3nPjWaLEf
I9jiD6rYuh39E3vduwmI7Jgpe5EbITqqqqcUWre3vcoeU2UAFc1E6E0ODrRN2lSmP6RztwOYNQMG
baHA6WLrIWZtF1EUA79Zeqb8apxx2mZTzp5NT1FuhUdEwI3B+U7suTyTDdWD1XFQ1Ns8xwprggca
t9Lv4FdwoeKpdhFgR78E9IS2vUDeEHok2bZqSb/RvdTZigwET54TjwdUfUZU76t4P6Zei0ds5mx0
fRyhQqVPgaYV+Y1egu+jFyMLukn/AVHS+haqBiIUlpuGCMyGQKlD6gQvKugaCmUqnlQQkryIpnOf
Cr3J71M+U7yh4nRbOwl4XePS3WVxVwEHQrtNCwa/N1JBsZnDgwKolDU7B3K395qRZAH44qivqcgt
cB0sa1QVRQAtxMHXrNJBd3dtvKvcUP5oA+IoL69EiA5x86arCrphjVrvMqpiskfIhOfumG+QolM2
Lm+GLaj1WahbPb2x0eZ4UAza7ZykBMFWjNe4wjUSkD5mgZ7n+s42CYKKyrVWzv2140U6Ns1YaUH0
UOQP4OLd6t5Xku28ZAIV28/rx8uHLql8uiB1DVXcWez1QhEXybVkKuope5iM1H4nlpNXQHZa/SE2
bDBaDEhTUTN2N446iD0uEtsXo+6FrU26g6MVng+wthL27DtyjIE1eMr91OVVoNNvran6NXHA2JNl
YFyAANIxrdTxh9vDY3Q724LKQA96cFwFRB3NhxovpZ074GUNQPs49+L3IenK5n6IB+MJdSKyU3QR
b1lsknDSxXicmbdDdAlARaDv9pmFzIgC4uGQUTaibZTauxxw2x90gMpzZXs/ed322P7ItToi84LG
i417TpCU6jx3q1u0f1K5GDeu5xISGIXNnolRlHuIFdubrhj+VL3h3ZqdZeCJoYIWw646RAEKOjyr
Eg4xAVIMnIOKl0hsoFWyz4Y/Q6aZvpqzcRf3oLhLizLfkLLPHiqNtqDTSMnjWPO1/L3kPf+8nyFH
iCgU9+4FL5yC8Tsep0NEPIjW0Ka5RSy4rSEu5KvdmoKcFBN9GJvJFWYQHapGctTr5eDWBiB0iByo
kE6Wct+N9TGZtCqIXbfwkRDdqjPrQrPWTrNwx2PPohMZwKMFunItA1+TxbT0Aadc46sp3yo1X6sd
X8b0M/gNbzFER6jtyBlOPU7aouEifdDH0GDHwtoICI1xP18TAVoczYmh+e8noWWc5YrA6QlDDJqC
mV9XK7HrUiiGHB3gFSjrGChWSS/XOtV4k/ZKCm43EaU8fSnpyPZpPv4R2QhhUAsZW/2eJOpdn46/
W7Km/mlegqmgpoM2VazXzBkl0xU6oPg3aZ7FkSMaDjl5u/J24HtxXyy9MnzSoLPfHvpyz3KLg9fT
IXddVfabsR37I5tI/i1OU+3eMax4U+ocLEp2m7w0mlOFHoMHdFoygQxF9fZd7IotLog/mmaTe+KV
/U0yJG0HpI5WbguLsKe6FPZj2g5xoEE48m5M9e4ZpKgquLSdKURKG6la4RXTN45VeYw5cx5bt0r+
xJ3bfElURFLXD2IZVfTPNsL7BT3jM++anIsqtNgCT6nXR6b3rCp7RGx+1tVhrBQhr8NUeevGBEfO
Sm5Veqr9YxVobmQSdVTKLwqJBSmdxFX7qNLaEEEHw+O4K4NaQXqntLxd41TpborTlWfB0q6aU6u6
MVcoAPs8d/a+cnsGBFX2UBrOPSTrwIMU66/cIQevLndJGj+uzO78wYtrDt3Fc9Hvg7Li3GAxkaqu
VQdnRes0d3Y2THcEGa7NaFF9I2orP2AWVPBygGPiwRhs75aKVDmgrBznK0+Ty5wLaqonP0WXfgrE
ugc0fKYPE5Sxmqo/eEb7JIxppS9HugOQEJzNoAwEvIiDl530QNGolTussNIHR9PAlt75vf1COAqv
48rze+ngOjUkvU9IQRRegc3ngXpvuSB+Cajp9dVbsmABYY60zizAJxfPOPFau3EpUhXa5CuW6qdr
NTNpG3xM1gwOAi8cWoJRpDtfE094TZ+r8EehIIJ0hV+Ztd8pio/aV2jP/fvTCrBuySIIYgCVnbUG
LkTxKo6sdNa3WJ7SdW7x8HfuBMjjNhrolKMUuO7CV8s+fRaDbq1M59JFgH5+FakSdFbOmarz0Zac
FaobCyPSNcJ3+WjoL5VhqU+OLqobjwDhZaPecpvifN0mOa7UlGTeVhfaWgfOwsKi5AokERLKHqpH
0rRrLjfGhHIjaksotVbNYS2LvGQA4tf6LP2DtmS5SVUndVEkPHGi+k6zHury0wha7LKTz0s3ajUq
U9Ybih0N7FCWe9Q8rzv+wlFx9v15j5/EBA0zSw0oPydC/rdmvxTvT0821018dFNKJyPwCfD6uYUD
EuHSGAC9MzVeZXbUOiWIuOxMcXqfZLQmQWaPDtk4idE8zvlHviMZgN2ox7YHJQayse+SJ1dLfA3r
uy3QLfCYK6DxYyiEvRek5t9IhsDKR9iJhL1mrQEgpcX95+7C7vEAsAfVkgxxKLxcjArB3cV456eF
/Qwoxo/rsyOZmM+Fs8mRFiC2WV4WorAjx3kqbrruc/6DEaiA8+EUUIFSQk1Pmnu3BigA+tFaRAuw
4+X9HR7wb9dHILnQbMICTw/AQsi9XUpBcKPRQKZTOZGb6tT3BiV9VdN4xAOM0RVT0mTNpgDjRCAB
5h6k3uRQWTU8ZURYxZBigNarX6Ym/ZEpSKx8ekQ4vWblOG+m2JEx0GAH8iq8DRnwO0AaNVlA2Vuq
ff4J9fGkmGMinBwXgrIZQdLBqvkYxZOxKY0XE3I+tno30DVeK+me/pg1VOzQRw9P0PCWPN/jWjfE
oyqGMdI0Wt9AOUPZpJ1d7Hs3/aZh64Wfn71Tc9KRSxpnELoNcwSaPcgIhJNINqb167qVyzch5gyP
MyRGUZHEe+N8UDqtHYqWqzFiI/HNzN65PDLN0c/z9x5IT8/sgI8rtteNLrg6Qju8QOF6IBL3pEAE
nE8cfXUTjEJ6dNKPNggpM2MlYF5ycpBEAEX8IYL00fFzciRjmw1GDwBbZGaOL14hIPkX7n1qQLqc
bQ5SYPj4GKmv6QRZpa2prfGBzLN/cuR/uNypiXmMJ2OInZKXpYCJZK+CmUD5FYgYibiVs3PJsQFN
hMobqkmgiJdSWLU6gHSEwopgvuLtJn+wt/ZfzdacuwKCGCBSWQ8hcRwK7eqCRSmoI1HL8DneEqb9
+7pnLTzOgAeBdjXYzgzHxSl3PmP24Hak0CoW1T025jaDBDNDYjQFpOe2sHaT98qT3XWbS452alLy
5kwB2tdIGhbxe6PZjPX+v31eWp0RD3Giu5i4PnkcxEOxVh9Z+vnAqFtQqcAZDbTA+Yy1IOvTUlrR
qHUHP50LEv1fbBS8k5EygbobtqN0eXa2i8qnldEozV/0xA5L9r0qv35+lqAG5wIHhKMFNIfnoxCF
w03LKmjU+wjTA7Ndy2EtnVkzqyEINWf5cjmGGca4r8BSx6JKR8r9pvC2Q/0XjnRqQrpgaId2/pxq
LBr6A+P74XMxKg6TuaqHjAX+mzHj0hS1oDhz886mkTc0B/DS3dv9EzB1n10HyJEiYwVDANRc3PkT
mh60epimqB0OKOUju3P9+/P+PT8R8X1wSyIZCSQ/tN/O11kbeUEpMIuRyeKQ2X8oaiSpOMQm25Rm
uVJ0XTQGdnv0cEAJ4UJb2k1NJVOTaoo8rb6p+L2HLjWuopt9sHy1/4uZwzMPSDYPgTIUXc9H1gLc
6uGo51Hy3hp7d40zY+FkBLYYIGcUePEEQDh//n1dGGCS7pQpQj3saOh08Hu3DRxXf2KJmfh5572Y
RfGssOQA4fqX68t2uXuQkIVsPfK/EHfBVJ4bn0ACYFKD0ohq+mvZql/QIPPb6OMV77g8y87MyDgu
0+4E+ntGGo2V80fl3ZtApuj6SC4vS5jQVWBX8CwHhGH2mZMrudAIG3KL0CgR3wfD3SLnETLeh5BK
Cv/CEnJDiNWRU/Hk1FvSg+VMc1saFQa/dQj0+5hFgrRDKFhO/UqWQ0ZxzafDjFW0UeOfqTblF07s
xS0xnKmP2mZstrA0BmpFusdRS5xbb9QnqLSpYHR4AAY49zu3Tg65Dc5p3eyKZ151qIzqGVhGW1ts
GmqDsI+x4eb6jCzsx7PfKB2Qpmi0smasj7pS3RSpIfxyrA+iTY+mVr/xak0DdWmt0UmHBI8xtyDI
OVek/1yGIm0fJQQsuSBo3euEbdCUeD+U9spqfzy6pJNNc1R0vSHhjihMfpR1kCtQSdP2kab/FuPv
TPnqGC+MH7XultbIJx/UQrmxOmTPya/JWHnfLs3sqfF5Y514dQe5Pi+lpI/6ukfRTB/fiTO+TIUK
8b7a3htsrY9Ubrj/8DdHxUEEZlcLt6qUWJ4KsOp3Rt9HpVr3c/lR2xMjs0LUCzpA02l+25ZG/kB1
BRC0zkoCrwN0yuo0GuDusTbXPWvpfEJqBbE2lJMun0EDKauSgUck6kZ0RvSt8lCw8jcEcFfu4CWP
OrUjxYpTNiMVVRQea3Kv0TxUSiXIyzQY6nrFn+YVu3AnxPMIVeYiklxDcpOyhSxCB2RuqiQ/QKza
+0WRp7/+Yt5QGQAAEtrQF8QFNuvFZHNtiAaPHHnN9047bbI+XeHIkpHeH94CeRQA2NEmht4tyT/7
boCmhG6g5iKY2HhjLTaxBixSPCiGXyPqDxOAIYLEaMsvrC6rDTcdESqs09BL0Fo+0bXCb2sEJRVV
PwmbnH+cDdJNAFZMHJ8XYQLAw9PAs6KPakf3USOBuMJB0Q/Mers+2QtLCiQTXjbgwzRU5KHON2lv
oQSeMdhh6ttU/da6euVuW4oRzixIMQKfaePHsgIocdq26P0CrYjPsgrg3edOQ5/I+Iq3u2/rYmVb
LBw/Z3alqK6qUKGvbNjt21diQjK9BwfGvi+e8vj1+hwuWQLthYEXKOK6yyM9rmuvnw86q3iHdko6
Qbfkd483vHi6bmhpsU4MORIAkeqxaZSc4q7S7+LsLtv+t89LvuCpfZqbkBuNJsBATI8BC7GW71r0
htMhSN6AokdVQQ1oXpWI4253mhi9gsW2Gl6FXofwlKDQ8i13VqZu4TBGQwG2E2iMDQdCQud+Dq0/
hQKZ1EdGW/ENhG2GzcxOcZcYcbvieEumQPYCOmOEczjDpGlEu3zpNRoy055X3EEbcp/Gd521crmu
GZHmsa5GvUa3bh/Fg/CT6q133jO0RV13iCXHPh2JtIVsp0drvovYKHVvkhllYe9N/cUyvphe+N8s
SWcx4RYb2hLDEWmYQXlUCXorSPr7fFg59Ze20OmQJD9ghgCmVhUoecf8Vk2sJ6cwflwfy8J9bJ+a
mP9+EvdM0ENG8zFmzcZbKKl/ZIYW6ADlrbFzLA7FAYM9ku7Itcg1Xn0gTkpKbKUi59YhsS01nBTR
bK6PZskHkL5D4yKQyHM56Hw0VYHGGzub49Wy8p5Yh2pOV6gN0FjgTnYHMd6ZmVGu7NalKTw1Knl3
OuYQMKuxhbTyDgiV1ADo4k6pXz49NPQZge4XT3FUl2XoeJcWbuKilSmC5o141AWZ9mrZuDdQoMX7
y+XDY+7Rte6mpSAV8iMIbZDRALZXbhdnKnYS1+AeQnm0+/fOsW87cBDSCnXmge2IzUBBfR+n+X0c
T2EnVt47CweHO1Nfqy5WFDfWvN4n3tlQD8DgfOii3qj9MTH9ZHrV17p2F5wGRvAPt6KJ9irp4Oih
EkwqUnVRqkFDIAFEru3uKBSuWHlo2WqIMfugFJeCSOADZI4+ANQbz8dkZuNQFUneRV2VP0LxS/X1
vNuxtHi3+hnaXhSZnzDzpWKQg7PBzl+RNfmVhc045yDQg4Dal3nRmMfKNO545REUs/PvHvmWjXSt
3XKO4y9G+T8TcvsBHiggh+odEhXaHnnV+5zbfk6edZFDh2N4Ms2/8BQTfSVYQnDzaPKVaZToKE1M
k0RZ3b7bdHphtH9WJoRv17fhwmbH3sP3EYaDjV1ePTpZeicGm0RabuKVdl/RL3R4tLNv180srRCy
KwhzgXpAxlg6lpmH7iAn6UgUPw7WvVuu8LkvjQIZxDn8A4TkwuV5TUesBMFsKZuR3DL2DuJ/a1w5
jRd2L4AMAM/hVYkOSTmjgn71VuWAxUVVaR16pQ8EHXaimFbMLLjazGkyQ7QAiAET5vmGApQaEnwl
WL3ZNP1uU/NbPHi/BureVZUS+xx5HV/Dn1YCp0urc5kaRSMA4Rw8zKSrJnMGj08tVyOoc+WhoMKF
bqPi24mZ+3qRBDxGK7QGUajPOsZsFgl45GRAZy5H1eUkRqLUpRq1Wmi+MG238vnLNTv/vjQsPCxx
f7f4PhhNS99WRBvwNB6gd15GCfQNi8rc0XH4qWfNV7xo3rtObFsFSRpN1IFS9jEUMq3txN1IUAXi
yDroxsxjHhv73J0eW+Zhr+j9fSkIC1WDvqhj+wV0+QHk/naNyzaaTp6LGirrKUNbXDJtYuThBuD4
DWq/do1zwFs7Qy19eK07e1+MVmArRqAN2m3B2A4350oGXAad4G2LphILmA2kBnFSynUVr7bd3C5G
TDj0Kx5E4dLD2PT6fT1pbJ+kuvaUAQPLfDQWNA/Qc/6pQD31GVSjnu3bdBfb/0fal/ZIimvb/iIk
JoP5CsSUGZFUZFVlDV+s6hoYzGQGY/j1d5Hv3ncyCRSo+rR0pG4dKXbaeNjeew2X6fuQ9HUeainl
F485ZejU9GdTN6iZdv24sRtuT47XPxOZAjTr0ChYfEDN7isXkFDnMlIwbb7G4f0FAnPwm5PdQQsI
0ETUZMGldxd3sivghA7bPXIpqVMEIqU7ko1f234KLGPYTVqV+oaIQwELG6e09mAZPpDGgnKkKE/Q
sfwBqoPfqg7Q5IZdNZeelJ0dy7I54efCSh/3OvzsIIeA1G3soM8IPaSS8j4cFR7gDY0jvev4A+iE
xCe5/dsc6WNcmehwmw2sReJzkXtXUTXxo6qaS59UqBqnYufAF9DM0kNmjf2f2BJAtLOsDZs+hYml
Wzp+ySBvXtMvZdZlgBOpp0SVg8+NdqcZ+aM5Jx+pJSx/SGzu9/ABOol07CEXYZu+pPmwUzCHCVPO
Q9PV/tA6CxToOTQtQduBE3mnwbNVQnoGSkapz8e02zPUi4XPkvybgtmFLLsvKfHCoaQnuxYRMdoL
ybLQspLnrktOiuknu/MeWUqCNGsfIFL6BRzrU2I7R/CHQpH3IewzQj7kewgUX+AOccwq8QlmkqeJ
xOcpyfcValNT962qjHBoyU662iVJKc7lwduRof5QxuOxGt1PhsOe80Sib+w1esgn5xw3OqqQYvhh
l/qXyhpC1EufnMLcCdiYpl3+VHI4ZBaaBPKcqp2ZYCVQEw645B9mTA963PVB6WVxUE5e7MMjNdlX
cFkFJSF9mmCf4kOK6DlVbWh19j9aSdy9zcc6BFYfMi1D+d2K3eZBwF/Z6VnYop7l1GD/WGPIexgs
k7g42W4BcgcENgPQtABGpuxHlibNAxx0jdAVOhAk7hBS4L190M6SoI/r76qDYJjDyAaedWULQvYM
QGWon6FYtyQSFiXcQ1suycXWvO9GVX1J5MYmf20XvU+vnLchXisXbxLjFBde16qeXHSv1Z+YbcaQ
PBzML6NWlWMAjhrOJmKFhr5nKGCPYSQb86Snmb5rij9QTD+Uedhr3GfqtxDwLU7JpepbdEUt4TwV
egP+jhOW1ih3VSGmsCnk9MIzoz3zseAbd85tMoLCJoEmnYWzFo+NRUk4ZYkOaIShLo5TB616alO0
V+qPNE42Zu325HofyHufKAAvTdzOmpC0TcdK+43OWPL3lY63IQCTeh+iJ4OE8zDGko5wTv40G2d3
f11MeR9iccDXJTiH9TxdvNhNEoYJ3/Wt9JDOf+bN8kLJHN6TgPPe8JRBV6kZIMHk4kBIHzjpqTmY
tP9YAtNpJFbggZJkeT0PJ30a9p6Rmnuznrqw0bWfZjvuaqsPGU+KXdxDXUZK6Ml4znw5nqTGnzWn
/NqrJgRJbThNKs9xwsbJOeugPT2qTuzqFuxGPonPqoJEk6NlQcO0b7qor4OmgwQ+PBeTddXGEspv
9jmF3+dFmbKARfX47MCSWvb2wcQF0Nf2V8bz716RfMnjgvjgWBkB/BmQNHjqR5nJ78TozqZeX0bb
CFNZX9y8PsXDFPDEs3wKbZuxS7+jeYNUhpBziubefozjCgxO89wlBmRu7E/6SHCXicCWVqA3zd5O
JApdwI4l0njE1jym2fTRyC3iD5l3RmH24/0r+fb9irMAQAAdTTp0IJYN2SSnoDGl0rmQTsa4zETt
1/343Jvpc6VrPnOcjRz0NvWdoefo0UEAG1fM0h+Ej7wqJJ+MizeVUFxJEsoexlJ1HwcOswt4UzDs
rGTsLmU7Vvv7g32V0n+/NHFGOwYkZdDFB15nkX5QE+0Lt2fDJYFU21lYjfjsFl1x6jthBRLVpQM4
dcln9DS1D2LQnH9yAK8eAPCB9GisW/Ccs5oHorX0Bfxdcm7Sju8pynm2T9wEJB8l0toHIy/9OJa5
2vGY/FM1ZvyxH6uaB2bdxh9UpstnvPDJjuQxRBrQgtFfzNrSf7YMuoe27HANYx9ArXgCIhOqf9+Y
Trq9V7neZ8pMHECjVqLMJoazO7XsbLe1fBQ0SS+alooQJebuOBqQIJY966BJYKSPfaug9mVy90Mr
2fiJMWf4LOH6/lAjD/5tmC340liZQQq+LPNF4mhF4FVOHGRMNlASVdYB6tBbNdf5xFx8DBwQqAvh
7IbAzxI8yTN7wCuZyovVdl8bM9kJIgMqrLDEKVEQsZ8G9pxu6hqvLEBIvM4PVx2yJjcPS9q6cI8w
0+FSAcTTp3+q9HPSnfIEbUSQICryY2PN3Y4ST2SsN1QU8aBddhLxXqGS9uOIe2PX95EsTpBAh8f8
/Si3WQNawTMDBgRXnLxLkJhwpahjWo6XTFzHMvp7+CEgLwSgIdjfzoJMi7LTIFPeCR3XRuENhS+4
rflGH3/RHbGlqbFynwPoNtMY0NQGvHpxQUGLtXBVbKmLoT5Sc49Fp9zHYQuOthVlUXXFqjDqYd5L
rpX6WssPufWtm8v+5PP977KSNbwbzmLiNAG53EpHIL36gwcExDJ1/ct/F2JeGm+yOWVSRbiJENwL
YgVnp0AbNio+t5cEPv/8hJ1B7zM09H2IDp6ARlfM09XieONhn/wQXdACaZAe7g9m5cOAnEQQB6Xq
W2/n2lD91FWGvHDiyl9poU8Hzpw0SjPL3Bno7m5JY60HRMUfz935JlwMLa+qxu5rR16g0wl6Nz/a
GFYJ5ALsnjaKPiuzCPAYcNsmStLEoPOf8uZD6WSyxwI33UW2jnma+nQ6lHUtfhWJpz5anZ4FrhrA
F70/oysnA7gjc7UOECUcsosBWkzxXmi5vBC7Ebtm1PW9dOGVdT/KyjongHfCiG+mdN5oHBOr6aHQ
WcuLMTTjB6FGjnpObOzG3tqCZrzihhb3BjqOaNTMnQWgyRaZONeNGCQdLi/JJLMnWdiVb0AaJ+od
0X5I6sn6ycduurguiZ+aadJ+ZAlPjxAYHgA3K8pv3UTTB4Zbe1ezZArg7ucBSdJnz5708ByvDIZC
EgxtrXKafKcgZh/EHezNc/hf+CpPoJGhOiiQi0rslcxpODRTfMaF3we11+k+Ls7hmKj2Z1fbEmhH
DXumr8RuVNVB6QqvTVlD4NgqIfqIe9ofHbVrEmj9DZSnyEJU7APvF9QZife2Iuhd5K53Sq0OJ++U
mKEpNHLqyybxnczOv4BT/NtQHfntqckJ2rrrdp1t9A+mMbBdmnTikJWCR3rZQ1euR6/kN1Dw2iWn
nZn7lpFBZ8Rp2uHaZWwoN5b82rLAkoCgswMM6E09qS5ic9LBLrnYnc4uQ1W13znkXc5GV40btbaV
bAJldZTYAFx3UcddrPOpYbWVSD5cWq0v95NDYAbEJDzbNT7uoNRk7VhX5WfXzNlvPEOTfzHSWYIW
irvARqDb9H5z85ZrQN42w4Ua48+mB88bxkQvRZxvAc5XTpF3D97FOHsjTyxoDalLwnxwdmkcUnkd
s0iW+/tbeuVkdAA6NzCnHjpcy/QMai3C03JLXobpirYdBDsfS/uLof26H2YtHUNyBIFxCukBlKff
T9yYaTlVLpMXp3IDFtsFzKiKr67iP3WIFs6aNC8TlDk2TsW1wVG0sKgDHwZAUhezmOQDWFyZnC5d
AlRGHE3ke2zwYCr43wYCaBePHBcLA/0FPLDeDw9gcc8Rg8gi2zvDUIV1X0tAQNxv9yfxZjiIAgN2
IFDRLcEszvvwzdViMDDfuEPSSMqvisPYtTFgYOACuPWX9muATSGSjXciRgMw8vJzZby20SVhaZTB
DxNr8WDLyu/z6iF36PH+oG5uLoSiBA2SmTYI3sPiG/WSTIMDvZ9oLB7dfT1tJDU3ZxN+3oNmCFJN
kCtuCm2jCZ/IArjNqNHKvXD5pxEVSaedNmAYr029d9fVHAdWwWj5wansBo+jPB0lCQVnAc8qQqve
2yVKyB9TfmH9MxhjWfexhroP2jJ+pp4hOrSxAG/Oi9fwwPzPQOhbYCztKl50epdGYnDn2vXHGsac
PZwhMlY/TCCq3f9oq7OKV9v/hVtkoxBIqfOEQPiFmwRCRTwwyNfkr2kSizEtlrtuq6Ego0yjcmh9
13rw2o39tDIKrDrLhTQ8TG3x5d7vpzgBbsEeMAowewOvMILCfimq0/2pWlnfCALpYoAf3VvUrMbd
BPJlFHT//BtzXrawAisfHrgsG10ckMaASF9sH6w7XSBtyaJaRzFAQy/ysYxt+QMiA06Y5S7yHeiU
hffHtDpxMAfQwfiYCbmLLzMUNJ4GA8cD+NaBSUUweqckyTcu25XjztUBF52B9riYlrgzhwitVvGE
728lfm9fS/WStbNm3MYXurmbcPkhygxMxf8g/vx+GdhFYuYpcXnUvSL1qNL3Xc28EDJOn2EmJ/wB
DMrAzmpyuD+NS+mC+ZgF+w4HrIlK/fwnvI+sCQFMJ0jZkSWSnaHZB/Sw9/AX+K7M9iSr+ndDyIU7
U2iL8mz2f+6Hv/2KKCXA6AMgQuj+Adn3PjoExXIK76cq0q+tCvLOj/8aRAJYzpsIy050aeqFXTuI
gKYuee6EKH8obsqthbI6kNeCH454lIgXA2mymFmJEVeRUvvyl+p/O/R6f6puNzHIWvPthCcdXBCW
kA7Ze7mYmrKO7Mxrg2ywm1Cvhy0qxcp6QBj4BgLIBFDHzfvKUmbGG6OpIz3Pn5huQhgs2VXei5V9
LjP7TCcjTAwHCjroAXbFxqa+GSNgJECT4B887lYAH4NDJ5EZU9S20ju1mdbu0dlu/zaBX0SZ/4o3
OYw2Sy4XdLYaY4d0BP4BAlTFSHeiOFX5wYZLKS7P+x/v5hxBSFSZgGNBRRo0tcXyEDCWIoVZ6pEr
FTuXePBFhWJZaAKfGXpWk20sltV48JOd8xkoISzLaJ5XtlPWsClSTZEGQ012blmcvTr72UNT7P7Y
bpb+PLY3sRbT6VWlZTEv0SNoPkbUag+yUc/OZOz+TRhckTDIAFV8Wa/T6hjteRxEUS5G05+aLsgV
LX3RDBuJxcrcQWwBwmsQUgFeZym2C18xyJ+xUYss8zzVX3jzZHU/2izZmLZb0CI4tjruFQjCoyoE
IPX7ZWgJeL8Do6JFemU+u5byJw7KxPRYEjgiFhBalkYZNo0i50Rj7VGidb6jElab9+f15uqZ/wzc
PABXw2jyRjlKU2MFIAZUN6fe8PV4F1c7mTLIR30sufTRGrwfbmW1IBxSBZCooIK/3AmcOJpumBh1
mj9kFELSn/stqdqNEEt2oSdSjdis15CPPGn8q+kc2i0c37ym36Xar5P2/0dhGe+/XQ4eNqpcgxbl
+X4o95xv5B1bQzDf/z5NK+zZBrMkeeUDMQudkdw3h5f732Lt0yOpAbgS9QxUmhajsPWq0AqNsqiz
fiY0DwwYUHcnQ3v0xgnv/S2p+7VJQ93OwtXiQXZq+RQus8S0Ys9k0TB9S6GXLZotvXBjbe++DTGP
+M3RPmqy7s0MIWqURc9OYb1wMA8HCD5HWl4Xx3ZUns+7qml8Yk0fTC/mvurHH5YiIQRCA8as5yp1
4ABH+3pjw699U9RiqWlSFzbfS5ukxspqO2aMRfn0WEGcSqEV7G0VbdYmAOf9fMcAl3ljocab3B7b
UafRiFLD6RN7tLYkdtDDXFn8b2J4C/SATKrUboHOiExFjWjMUYItJTSN6wGgmZai2Feo+medud5e
Umv4Wjmi2rXKck8S2AnIxtJv4M9DDTmLf7VIC0OjhdqMDiRuQISXhbIg8qFCiAcTrfCj0M3+FJdS
Q8VSohbZma48aHpbHYwCOzyG9lbvU713fBsiWycIM2chGq6pP87YZO4YBswLahGYdqr7jKTfXekY
O9XLElVR4oQtUDe5A7BQ21MttFMbDNJAGGCI6c8DutJ0lFUQNyrx68kLCj2H5G8Wa/4YV67fNTCC
ghqp+WSltuNz02j92rBq2O+p5jxkRnE2B3c46qAUHjLPqc5p5xUBIOPaRSvTr6J0gWmtqCq+tlKh
pqvSvApR0B7B+x4b7SCmuttJKyO7jif1hyw2rCP4l+6XIk6sA9reVjj2afcwNCx9KCsnB19R6x40
uGf6epGOj62rt1GSuIAUyBqAT8jYHSBJ9ZKkcFJhg8t2o+mWD/bUZkfukebQF3q98xKQIBJUd0L4
sDpA7bR5BG4RC1JG8gBZNOazcLqw1HARMy6tXeNY5X4AOXbfuRqs4SgUgpWKh3PVJfZDagE1E/cG
PyqT1Tu0CtCYSODAA/0fDzLbyoSJrZ0EY61UqECy9RPljud6bHp8oH44M8oLX9mDc9Anvf9EtbnY
nbksatyM7QfUpaLWdVOfpEPq5+h2QCUHaAlb1+jeJuzJYl2+axkHWh04PRjO6Prn+6fpzTMYUIO5
84EmCJDXyB/enz2544k2pY0DGUISJIyGnI0HzWVnydDKzPkmlWjlQEFA7HFoxeIiXWI+DaOLVTd1
TpTBlCnXpk+2pl+UR/7cH9dqmLmAhQotOi9LqKZejxneJcyJTFtovmaYX3vT6g6VSerj/Uirhxfy
AgsiUTPme3Ef5RD3lh1zaATj1MBNAE8ejCIEKvol680v92Ot3X0QwsabFxWzW6ZPSkmNTC9mkadK
6uMofbRzftFMBfAfrcAs4qGRexvs/dWTE+1t1BoBzL9JLes8hblT3rHI/E7hdrW7P6StX18kDY3l
TZVW4dedCrwXgDJJv1HJXFnimC+IK4KQgREslziwhLk3EcUio8gfYis55CILS498gNZt5Wups7Eg
1kaEtyjKL+h0gNizKE5Qd8gmiXZS5E3Fb0jS75os/RdDQhcYZP65MXADkB9RruqlNbAItlRBZ+tn
t4KngvFLkG6XaFsO4St7CT400GcFKgRvwWWPFAQslhWV4UGFHLRn8Ng5yfb5tIWu3gqzSIOybJDQ
pJy8aHKj1BS+NpyQl208HNYWw9uxLN60XWENgJsgiFFE1XAqat9S5xqY23YDqLq2Vd8EeoUBvknq
6j6blKQIZPWHwb0O1bNTQF0rseD196clG2X0jblbHneT02lN2o6IJr3PlpYdOmd8ZLjM7m/W1TCw
G4VKETScb/hV4FAhj8mVF41TUGUfAD7StNP9EGvH6axMBwVBSNLe9EShr1LbdJrld2MWSJ35wGHR
KgtABrgfaP7Sy9cQujRQ4ACwDzY181jffCAG+eeyduGqpAFuOPxJkWfBvL1hOy9FLgg2BgB//13E
eehvIppMZD1LENFrxb6uoI9TXxX5DiMtf6iOiVmD1LLV31hdhm9GOe+HNzGdAblsMyKmsIuAlwXS
qxfHA8q+LvZtLoJB2RuvwNUPiGIYwFyoyQEq/z7iiK67HicJg8HrfoL7TkwAM2ffsvTn/dlcjQNU
8dyHwGJZQptH2cUcDSq4YrUO5Ashw1B/j712z7qNnbx2ns+3B1YjeufA3rwfkKFJDhAi86K6AZ+Q
7tJ+yyb2tn6Jlzl4VoD74TZCf2CxFtGwz61GKieC/k5UCvtQUOeTGBQ+E3lus3EHaE/uzz4B0GRN
Dl5m/bo/mSsbGw0P5IHUQTfuxqtJ40NMjLRwImOE7msh4yoYJxhOUqFNu/uhVk5ghAKbUHeQL930
LTlv9b5CTSxytC+TOsYDXhLcOabwDtmUflgdFg4qwCdBx4Qr1PtPN+iCt9VoOlGbdb7LrD383/eD
2KpGrYWBBN0M1ISRMPrl78MANtXWFU0Aw+7bqNVN6VsgTO6lnWzJAUIRGb+1OLawUCx3li6A8Oly
qczQcPiKDiRqoKt4HTW3hyo1M/w0bsDgeSJSBjDW0dArSESzE06K3haMnH2tqX8Xuqy+gEajhG92
jXGEWgUE90nRAAVu2FfB4+ERSaXaa6JKQycrYFydD/XkIzfsAgIzpRB/1e+RG8CRGI38GMtKheAs
ladB9PUpTXLHb73GgSFK7J0TwVAUJLINAFeCckmqleIp1jzrg8kScFbiYgyc1OUo203kwMwuiVjV
cfjZd/HOhBsvcsFK7uJikjDQJuQZRhvOSQCU6ze6LcMaVgG+Q6oSfqP9dImz4Z+ywF9AUzd+GIDp
DlpciQBr67CvsRV/AE0ZkgLG7EMSN96hFrp16WQLMyIhP8WDrg6qwp0Wk4w+UiCIDknMqgAkDfUY
57xD8huDB5LFx8neZ4ARVIZ4JKjOpDgW+nKXguyPxyl1H2o0xI5AbMhDBnzPo1FPejS69ngtmsH7
hI6L+djGRN9pml76mcl131aW/lA4yv1dMgyIN9b0kACYFOZwNnmAQc0r88T7xBu4Z4Hj0x5mc849
BWIrgAO9ccK/Tb7F+zjo67QPc6srgaC3Yh+PORjE0xYcqdgCUbibjYXszgxzeNmGLpv6AJunDIwq
60ID3ME/vXK1Q8lSJ9CtlD4U0Li5SEHsB/iwDE+OAjoohpzXWTTwCGB2ph25HIwXnugdFpallJ9K
anwu84ZtHMUrtxk6jqB+ANgGlPmy4zgQWttF68APKZl2Zf5Z639LVYMPAf2d4Z+63WoS36qU4Hn8
NuDiyrYSmJZplBBwfKKm+Kasf0r2lCZHYl1R7vRbfQrkFlRr7TR5G3NxZSNri2mvISaoNLEMG3Dx
nP39M3jlSoMgL3bd3NkBRHARIs16KBMQ5iL36UKJBzKrD/cjrA0CLEmoUsCFef5a749EHpsgA2E5
R9L6ZTA4dk0FkHxbjPFX5fblaQjPbvT8Zr7kjXCmMntcqsCcRbwk2h4uWdWxqSGypfXVP6rv7UeY
+1hfctvJghG65wEs05owbzJA4LhbhxhBe82Kjv59Og7hY/DdKJYpTunFhUAGbsL/APNLqF/pMhA4
pbs4+PsphioUgOCQOrDosqKp9bmWxa0kUSz+yBgmTaEnft8PsbZO3oZY1DbqOu8s5SEEObc0hyPU
Fv5rXgbL74fOGPRCUYa6ZRsMGethlZwTNG6rb87AJhhaq9Fnqf5CmhYZebZFsl1dmFBJM1FvRr94
2fOuOclLxecVI9w/wMDFZ9Nysp3FISG+MXlrp9Xs2YjECuWHW5gMask8mSYaxTQTYTKAz9VL8QUO
vWagp+4vMHiKkAHRv6NisMDtyPihK7NZFQuKgJNnx09OTwofXQ643KRVum+MSTunSBTR84Joohyh
FFsUXD9pNLNg79mgSA8jOZQwPRVUaWGcqhqceVQrncfYaZ2Dl6p4B45N+ZJCumznaFq/t6H/XHQE
6kGo8oZ9WeG/8eJCWZQrwF6ByEUxVaEoqewdbhUApHXIn9mgguIakLiLWwht0wYqIvfnb2P6ljIX
jjKtMWcGjdyBQA+KfRmkCFPHjH0Ahg7NKAOjhHfK/aCrywNSc5YDF5xbWGdlVU4HPjKCyvE81tUL
IHafYGrobsRZ21mzYOr/xZkH/+Zd5sW6UCUs8qIBVYExTX172nL1XXkgQez1PyEWpQ7Ty8GQRhE0
gu6ZmT+2BKvc/pggHfuvpuyV5f9mKC64UaXdYCixeOkdA9nJ503z99cUenlQvBnMsr8t4E6RI/ek
UV2hRJiWn3JH8027ferb9BcvnY8YrYAKin3kVnrJMt0nVReOpN7IQNbXB+4F4AcsgNPm///NYLW2
hNGg09JIanmggfJYgOkOkZHd/TldTTxmUhROd3j3oNT7Pg5RSclzbaCRzlnISvEAC1VfGvbRHq1v
DbF/dRn45NNwgofdRgVmbYjICpAdzLDMGzndTi8tCSeW+XsGGlRZsTaf749uPQLwvtCRAipimX6Y
TTUVlVfTyCmf9KHAHD6X7ff7MdY2GHIPaDUgCQEla5GA6KzTJZJbN4I5XyL3XbwxS7eqkUgN3wZY
7GCieXUDn0LUKsVTpn0raA/phSNxzzp/omzXo9I3eMehh5sUufT1RfHO74df90e5uk7e/hWLTS4K
sBrVhGHqxRMMUv0soXA/3PEKQj00KJPfBoP+0Z/7UTfm9tXh7c0m4MoE2Aq3QOQWVTTkzkub041D
ZX1gAGwjfcN79wY5JooE/gdJ5kaZ4pEQ4yOtAViwqxrOpuwrSfMfeHZ/7Br2MzPpxqy+4jmWp83c
OYKm9FzBX+7yxNVZS4wK+XFvCT3o4IkTuBNrT7S3+6Mj6jRwaFx+ztORRW2CNyt4WSWcQaBvAa9A
+JjV2s9WxvgCXMowjVlyNKTpQrJcDWE+usWu9swf49g46CN73q73nAz+Srr+Ih0COAtg/3s+wpKb
lfAr9wcT4Ov739Ba3YRojABoCCAPxM/enzAlbYFZSlw3MjkOyv6P02rlWQ6OeXTN2thXWcGDvoKa
g5gq5O5dQ/d1YVZ4a48e1rNWXGEsph2KpJfXAYokaGBOLqjkPCW7rO0hSTSywvPRqGDHGOkRDhJH
f1CKNQcD1YYAwEotAJ5BPOCRbp89mA/Bg5V4Hxjrq12tCessCBqpuTOKF6/ZOB5eL4zlJ4aGPGCJ
Dtg3N5CeuOsg6J+3KMaWqEcI759mNL5OBEDmrnp2O47+JLvqtItQ+rgaWgNQmgWp9in2zXxCGcT6
Wuj81FmZ9IUtzgn9k8gUQHVrayesbjaUU5GHz5Jm5uI7QaajnRokIFEKST+L9DvHOt5fCusr4T8R
5r/gzXZOO7sciYHXit6nYcHbUCugKlD+fRvRcyC6iUmHCvUNyIMkCQTHqelGtBafTLh8Ta65EWL9
0PhPjOWTqB4Msyl74kZVrz3kvYOaqTP9pvAj8BWXkW1kO6W0hxJ2tlOypSu2lm+9GaC3eCzZne0V
GTZ5pKB4H1tfXedaobIGLfP7n2srzqKoOQng/IwcgxSwwIb3SPdUidDckvRfe5m9EkBga47PctM1
bRPIR4uSRv1LNQH/gt628C0CZdaNZGB1fc9Mk/8NNA/3zeoDOhweVEDGR5MdWPhOdOOg2/r9RSKQ
NE4LaST8/lfIDMz4l41nytrvzwqveOXjRXljfAuPUbCbeEUjo2HQLPIgV63xf5F1grYEXAwQWOjB
LpaWYavEijl2aNmGevEcf+3Kf/EV8Cqeld7mhrIznxFvvoJWJ3HiSMtFpdz0nQqKH5o0/5psi5Rp
lu6BDjlO9xv2OiAxLS57A0FkeZwsqDZsCd2vfgzIWM8S1uhlLEVKTZ6kZsE9PBPiam+1P1hMNz73
2r6Y88kZNjM/7RcJly50CARViRfF+tEz/0Eevcv4g91MRx5vHGdr5/KbUK+n3ZtvkkDNi6PLhW5r
fDHc0m97v7M+3j9MVicMXTqgvKHGfNO6EJ4Ow/aKe5Grjx/Qcv0wdu71X4RwoSWBxpaFauNi8Xqt
M8YGkTRKdBTmGn9Ktxqrq4N4E8F8v3h5Nrl5E+OxVBdBm/r/Av3rzZVMdP/QbgQO9P3PJ1M/8IKh
joNCi5K/mxRODYf7c7S6qmAvBNoHuEE3GBVWG4PhFAwhBIjuPPdwbwy5HhpFpQdN05sH14Ta5/2g
q+uLujh75/Y3sK3vxyVJF5dWPjOBIaUoyWMlHxXdeCrcXFYWKNNoBRt4K792yN7HyFVmW4mW8Wus
a4ZPpv7ZQCsDfuo/bPgx/OV4XmOhzTcjIG+flbRM3F7XSn6FDcnFHe1PqV2ErlX+uh/m5lstwiwe
flzRsXDail+Jg6dlbKI3Ba2+WNtxXuL839+PdvORFtEWi8/QS00RG4OqHZBYINlWowmcOhvp8P0o
t9pasH8u8qrgV00+0nivN1G1ZRC/FWJxDMAA939DuM3RHA7tL3NLrGKe+Hcp/bupAr3u/Vqrm6Lp
8CLl19zqzyox8CYXkFcjV8tgkRsPH1vT3Ji39eU9Y8NnhTUkMe9DOgmMMDJP8WsDd5rkwKt9gg6o
s3E63Jxv88DgCA5jLdhnIgl4H8WynEGjQudXT/vKP9Dqy/0ltjoInD0Q+JiPuSWiHk/d3quSml9l
bXLfgAEZuq1H1Y8H2pSn/y7W4hupsqOFM7b86lroWx9hBjmQnZg2bs7VLfpmRIsJEwmtx7zAiFzm
ZVBsUmHX2Gc50RMO8kc5TuNGVrA6hXBSRn5mkttqUwGVq1Fv4vyawAKYX4t6DBpXg5XSRu6/uhJm
jg/gIitMdhiBdo4pivxK1clIj39NCJwXGlJYaDHhqYnKwPuFBpL8JPKEzsv5h649W/VPmb38iwWA
riAkc2zztq7D6rpFywcj6IpgIqcs92VxhL7t/Sir8wRuMpBPeGuigPp+IFVs5TKev0dXxL9xh+4q
jfy8H2L1k4MxjmSZzh72i5WssdRLuZvlVz4GFTwKIIZiAP+9sbBWzjTI5KI1CckfENSXlai8NJmu
9Sy7Gr04YbQmKjFd44sBuCBFL26pvYwZihL3xzZfKouT9F3UeexvMs+qynPHjWN+BXrjqQJGH4dH
YJP+Y1tOf0yl/dDqfl8lw98+c+DXCh9BSE3jOQVu1+KrlTUBBJRyfqX0sam538aPzrDVcly5h6AK
R5DBQw1sVl55P7ZYIfEoqMmvwjpM0xPQsumWTNPK6oP6AzhyWB5obS5La3XX52UN995rngctAAJ/
v7jf/fxil9KyrLnJ8PMT6CLxg3D//pAB0hfzj9Y1EDH6fLq++fqdTMa8tKGg31nQCQ7KDfDy2uy8
/flF/tTXkCtXDn4+LnZ59lm59cbqXdmZtg00AHQWINsI8vH7vz+mJjO9zE6vYGX6tAK9x0yOI5yG
lJj+TSjk62DJ4ky7oaym4AwJEy2Yq2snviihkWX+0aFQpIBfvr8l1w4CsHFnujuwDjfeQoxnjV4m
fXrtSXW1cueod5DSHL3Wt2vt/8kvD+3GWb22VbCzMTR9Pq+X2c0EeRvITNXp1czyD8ozH4e2+TzA
Xvf+0NYWBN79OKoRCBW0xW1tmFVN7f8h7bp65NaZ5S8SoBxeNWmzNV6vvfaLYK9tUYESlajw67+i
L3A8wyGGWN+Hc/ywwLSYms3u6qq8yI9re8zWJ+f9xwUEEhD3gLIVEr0yNpqvuc3q0Z6PdrcPv+bD
7vrXX4I30Rt4+vv2+Xaj4dQGgEnOR/BOlZ63Z+7TbIP+LYwtesejT1n3uqKf2dFJOCqCHGRs8KoG
E1yEy1qaNgoJgKkonelIQQLrTW+Vc0+NW0gEM12tS7H3QG6IjkvQ5yCnIqefAsqd2syy6bg2R2O8
XwrArdZv4ARvly9mo0PDKnYdrCExDw+NaEputnUoqirccPiRRuTRKPykr72XfNDxPCt2HfY0kmp4
m4pOCmnZ5tZbPYMPHE6aQy/6czRqglCdAWl9omiwl5ajOgJZxbHZu+8G44Nz4HQAwv6Jm+5BU+25
4vdD+iMztrO5C7Kf1/e2YuHPTEietEhDmgXrJIbwyZzyLfBAcDVPvlntwvqe1eb2uj3Flj6zJ8Ud
QzqQyfNnjocOiN/sGiWlJcYX7Msh6UKNMTE/UpADLlCU1xFzoJVB7rjOo3GqGovxY9E9eweLf7o+
FtXcnf689N4dR9NNaYCfX9BOUILIaBtBQNrb9OTQ0tfrthRHBkMBrQzuPPwjO+os8mgftg0/OtMT
qCi37foZ1HIaP6q4VkNAtiMENVADgcjN+X4DkR46sjt7PIK+HBwrG9zBIMyDCkg4Ha4PR7UyeIT4
CD3g3i4oDI2wLEAcnY1HAhn33H1bNfea5vfllWe1wd05q8bjkPTWtmy21z9ftRonny/32U9Qliuz
AZ/veLd5cb/Od32rCdEUawFsiKhcoikB9CNSiNb3szkE6MY55tYd7pbKARbkieqQPZe6vQJWCEkU
qN4L4V45Q7iUFbUsigJo6PK4QD9C2r7W6Y/U/jxVL+hK/UxuuB8HCfllhBvi73tr42U312fzcqh4
x4EjEfBAG3w/f7rnT9wc6yNoR61kOLr4hsq9LQh0Fr43zbujUvT2g9kCCXeIHOE0ne9ufENTGegf
wXEFMVyDHJuO4eFy151bkM7PbLMmaoUFwoDCjlmp2XbK3wcRDUICaDpfpKmNOmgbs7D7Y/4ZDPxz
8/36Olzuanw+5ubPXrgMAuy26jgziwHB4I2bb9CtSfl7zz0enRbyxKbQEcezSdrVvBiW1AMdawKg
IocSDaqb18dwMUXCQIQHJgo3QJPJfpKlmWlWbpkm1QO0S3C/XP/5iymSfl5s5ZOtigZzunAPPw+t
MWvs48L4mXmaBJpuCNIc9WMOBvO0SJN0dKBYXAIbovHzKguATOPQI+l4SWccOX1mONkYJc3yPQ13
lFT/ME2nBsTNeTJNfhMF1I4GID26xtx3PUqyKBu6Dwx86JrZUq0IvGSAZnPUnrD456Zqx5gLyGtH
iWs9WtAvaa1qMy2atIVqwkQPGjYUOKBQTjk3soDF1M1aZiR5MJLdaPHmvqqNWnM4VENBehaIOQ8j
sWRfzGlZjhOav4/hOB/dKLsPJudg9dX2/XtY8D2D5wbGwFd8PpgcqDY65XaaIBmYRHx6Kswpjmqd
+uGFV8dRgQHPAyBE8IyK0Z7sAWazwID+a5o4c4dYctp4Q/4EgDiUPWrNBaJaHoC40C5lgf0TjvHc
VAV2kZSXUXas69p8rszMffHS6N0wHQzo1IpIqZ0MyFmthU6ckOPW7d+c/u36qijH8Mf7QhgKeALp
192pXSBV0GXHYgFAIuKBv12zOt1dt6JalAgpOPQAQkwUkdf5GCA2spQDeKGPkf27X74v7Bszv831
j3dbQdIUHRs4kqDclp/71eKNxRBW5BgGoKZG//pgo0us2Q6FLjsjVvYswhfZxBNLYlZP1gQU4uVs
mgU59lDeDTp65PZSxFCY/VF7+b6wg2fK7J//MDqQ5YAR0UY3oMwrOeWFby8pdtsCQpYc6e3SO5jL
Yx7o2gsuqbjE6E4sSfuagdWut7sgOw7gBtw6kV9tChCW7HrX8J5zw57ifoFUVm7V66YwgYRu2Eri
qmqdHTLwnc6rKzYPhosaP+CoCtqDqEB3MTH77NhE3qatPxprHTvuVyf6fX2CFX4QTZYOaAXRhQ42
aekCtIbFtmaUro9Q0so2DpocDnaEtreaQffruilxqi72z4kpaYaHKvQjzpbsuC48MZal3jRrBQnC
IY2rbgUdchSvK/CcXEdXpNy4YBsDsybcIx6n5xuXFmyxJ3SeJaWH9oA1Z7+RNRfpTDS+eZ/NZfwW
pp37/mvZwqwC1oJCI0j4JB8ztwXEpF2WHaHFdqAgaTRpu00BVb0+qcp9EiFhhhcFEhgycTZrHOq2
PsmO1bygBLT01lMJQZbd2C7LpqR5qLk3VYsoCpuoKaDnBxCq87lsLIenPlTa4G6i/o7i2bn3s6V5
4uOjMe+KdldbDDXCduY31weq2qi4coSOD0BNiAzODdd8rW1SWdnRAWUjWfIybv1157qZZkLVdvDq
/2MGWNZzO+AYmhA2w+PY3h7lmm78MeiGolozBOb/mRB/P3GkQqfGd8uMHFuAkdvsrQ8eI++hjD5d
nzHFLYf5+mtGOtoDsg7GzAwsFTGABKzK72Cs31y3oZwtgEP+rAiAT1JEWIXm5PAwhNcMh90aPHar
t6Mj0VhRjuTEin0+YS1oD8fFwpo4DQQfyrWrbuvQ1blc3VikrQ115ZXxJcVYMlA6LICi8QaP5AHV
geuTph4OmhkF6aODSPd8OC7nGdKlYv3n6DiZyJaRXiPRoxoLKD/Qxmmj9eoivG1RSgWZ15QmIWLD
2OpruiPT8iGYbfMf1gZUc6ihi7FckDD7AYMaVFDjEZiRZ+r6UDqzNT5HORiQ9psgThey4tLCkBH+
xhiaNKHdEm17d/k5OUt2HwH88N5EkEheYt6ACsF77aLNpUxbt0arfJr0gs3DsTvvAPHHDWJRtvGr
UIcKVg0MkQTkYAAJxkUvDaybK+6MHZx3N+8H2sa+f8NRDbi+23RGxG488TarawzO0oobArSH/lPZ
PZZcc7OrTAgiLdQ0RE1IvoScGZQTi5XDZ6Y7/3ta7r1f7x/DqQEpdFjwtoLkR5Ydx7K2NzSFup87
+3PsjbUO4Kwbi3Q4oVZTemmDsZhwlgG4gL1fpo6MXWkD5xJU26CYvcAn0qn27KZFQEJwW0OytT/2
/5DYEPHOfyakO4Zxx6Mr840kBTd6MSLDpMPTqm6xUwvS9eJnnWVnMwaxlvt5sjb5ynZ1Wm+cWeMu
VSHHqSFp8VfQNNt2i8Wn0aYp7xh/iqo7UG24YQxuoVyH2lF5ZxAGIAQUfHrQ/Tk/L7UTotxsYFw0
bloA9GddTkBlAPB8vJ2FT4NQwrkBOzU6dB30MND8tNibrv6r2lzw+hEqGMg4XUSE0+hx4Kc95AKY
sU1X+6kaXppcR+QqJl0O5qGEKohcIbN9QZwyYsWHPK8RU9eM8jitTP+QBQ7alBYwds8TWQ5VzqcO
TBIh1fABKCdQQBGg+Al+GBkQ4pVmNVh+ZSQudDhXq4m9QrPllHOIlzto8UEOcxFslgVuuqkrjYQF
Pj3OjZneVUXj3NA+rTS+U3WMBLMZIuVIEPhI/sYfclZzthqJB/7ZyXx1fXS4lV9xfjX3gHLWQuRs
gKyIgOiXtl0/NCt64rHtHLIL+Jbo8MK635fOTc9X0tFsMJIoewDrUdC+XL8DdL8v+RuHeYgBAnFs
pm3Ei5iGX68bsJR7+mSGJEfTpX009MJCHm4sGlt5XHw23qDf+mb9+Y8bW8ONu98OQ495DKH49Pn6
Fyi3HVh70ZuGVyqSOeeeAbLriwNJUjjtcQcdC4jCWTqhJYUJpDshHgD3ALTdRdlxtWaQjJEwWUYb
7IPLJl0dUPf9vD4QsRaSdzizIgXsU42K2uIaQQKGvs80ovtmzpIcxEmbjE6/XAg8/YM9xB1AWYKD
Avv7fOJaM0iHzm/CJPXSfTQ2Nx4v4xq5qg36DG/tAbXV6wYVmxEPYPBSovsGpHcyiaMHia+akC5M
gmL6vkR0ay7tl+smVCsFiAiQewisBbGMNCb48SFcmyAJ0kebPDvLB95qilCqZcJNJIJqwakhx599
Oq1LURdR4htNEdeV9WSQHjRpLv3iQSULCafi9vqgLtm50RdzalJM7Ek02ttOm7Z5DpbxcToYIF7K
vGZHaPg0AXZpkWxvFOGBFMPnkfcfzHXeTaz66C8QXbarW490twvTvS4v+xzFN4F+AMJZ0N+5IDHp
Z7I6UYb3hTNlz8zIjxMtdwWnd0MK/mLOflkZPq6tp61DdFRxCp8D0jbBFAeJYFzY0s6FtlCZAlMR
Jc5YDQfXT4cNpPLYgXQZ2420bR4YKX4UVcQ1O/gSaCVGjV9Ghxqso9XufCWKqoRUUGpEiVWP7sOK
JObN3FPzMYfi3wMIqopDA26qh7Gb2Uc6d+ZuALbt1qLDL82WUO5CyABgHwI6hDvw/ENmP8iHvEOd
z88db9OVvRtnK5seoJBs3YDQjH+jbVXG4LMZP3Q96R5qNPBu67ZzP6W93Wyzpqg3KZvbA/jfsjkm
ndE+1m1Wvl7/UOVSnXyndCBHiznOlKdRAjwH2RDGlhi9nP7LsEzphg0+OUy96W0j0ujWSuUKvBPL
0qGx2gkZgzFPk2FxtiGB/NmyNXQFb0UgYp8aER9xcjJnMqV+NcOIaFe2dyTcN3yzBu+FcYldh40l
oAF4bMu5jzLwRmMCa2fSOe4+4t1+znUpUfVs/WdCxqNMgLrUiH3DZFrLzxSQbjSUHqdJGwKr7PiA
1qHGg24VqECeT1g9hYbvDyRKePYx65H0nN19Nv66vulUFw38vwPuEATbF2jOApRc1WrBX9YFCgBQ
3Z2jj9ctqNb91IK0ufy1N+20hIVmvWHhTev/oG+OjihYdXZ80IcIflGwUMio0SCqa6+rojAxIbzY
NYBsRN+s8edqU9DMN5sg310flHJtkCpC2xIE8cBodr42YCtP02Iyo6RCm+DOrzhDsNNBHgwtBpvr
pv6UD+RgBwj4/2xJ/osiO8U6a4qS2Q1/eQRS773/6EbLY0MZ8DXeEdpu3/3UBi2teYOW3e3C7WQO
7P3171CuI9QSgcD0RTOI+PvJ+eWkNyD7sGCnQAa3gxCC472VHZq00YtE31Zor2rucp1B4ddPDBZF
B5Ylb8XGeVmdKm7c77kZtzfXR/UnzLmYXWi8CYZT7B1TQhLVoNEqi7yMkn4Mplv0bXxemW2BDWOu
HnlZNTuzL5dt1/rei59Wzm1FV7QprhXbcPQmJDmBxsOah/yGrHQ8uKzt9r0z8o1XR9MmAuZzP5Uk
3Ta8tR9wuTQQ5IiIZhCqG07A/Hxk48EgJUeLxWCA8GMN0qR0ioPj33jejWdCHxndGBXfXp8w1aqc
2hIn8WRVrClv0RMQATXTBOxjaFXpzbhk5GdImmHDeKsTN1U5qABJZsgloQwFiMu5PaPhVoEu8TSZ
p731jel69ZU/j0wMXvqAHIAB/vznPYNVddMDoBOW935ilcn12VKVfW2A1NCnhegFlXrJUYT9bHFG
3TQx8mx59kGY+rAEYYE+ugAECh35ztfUfzQWL0jCoA5/LIZpZiC0tvgxoEWgCcqUo4UCnw0kOhQN
fWmzD1laQ/wMaXuHbE1vUxqazaFywwj20ZPmCjY2OZO+gohu8FqCxKPRfGvT6XPN6t3QzHGPhui4
o+x3nuqA9UqbqC1DrBgVpwsAesDtemADNuRkPICEdnS/sJZuDI534ffWJJoMvsrxB6KxA9E8yALl
9y1DlSMLUhw1Z01W+61AogDdSZppVC7TiRHJ45uNb+S9F6aJCfrYhtBYl7NXGQgBTfIjZIUE2Op8
19fFNDhjjlhs2VnObdhoJkn38+LvJz5itEaGmAiHiszOb/D7fkBFbXv9YKnW4XQE4u8nJtoJZJQ0
g4nF+hB5d9l0cEfN2dWNQrrw/tBBgn4YxZonkz93RPPzuhFI11s2OnkRBBkcm2neZX36ba3NpwCS
R/+/iZL8NUnr3lsymMnrQ+ps03ED3rF/MAGPggqNBeSfXJ6JeogNZjyIkiXchsYND1FD08QCyrU4
MSGNokYX5dD3MEHwCnKAktEMQXWrobSECwby4ODHltw0Lf1injmHEzEPaYbs/75bv7WVBrWstALa
GfRLAneDSOp80zoFjerAbHEZjBvygbpx/0wHXbgoPlUOaICe/M+IdKON8IUcuMA06er6ibgsbkvn
kc/zM2LnIW5DxPijkDpZ52029puK6aQaVNHIyQfIl8wsEqlDhw+gNZI+WXs/197DVDvPVTZDmcv7
h7o6SCugFyMIYjFuyRUUZT+XQvY4GfIYXfDGunEMzfZQbj8HCnYwhOxfJP5+4m3KCA0bTYaneUeC
feWhAwn6bdcPkeoaQ7cgEkS4XgAjknbgaucAU+CFlnRg2EVGonBeUNe192YwWHfZWA43yBZCuKxF
w+11y2JDXGwY8AiAEAGK68irng/OgXoyJSH8XM2LV1Tdjm7hbNmMfrGy2UUQEt8YwQo5g0LjmZSn
Aao70CsXerCybG4/OKsTjCsq+2A0uakMyFP2iKsPM+QbN0iWd/vr41TaQ+sduP8BiEct+Xyc1oBY
rMiRhsudT1n+m0RPVfapYy/Xrah2P5RlUQVBhIBOcOn4BQhXq2qywwSot52F0GcC6WLzUrRI+Fsa
KLPGlpyJ4Ei/F0bhIC09/qiyl8mOGTJFBAoe7dfro1IdgJNRybvTzszJ5xMscXtrhZtO47R0P2+f
L005db4x4FmfFOH3qX19d08pkkLRnzYC3FCIECW/a4Chx0YLNjI2ZZyVMZ92/zI7ok3h/35fWnM+
GM5qG/h9q35NodqSF7rilypY+DsCpIPOJyizwmyaWBgmfvPk+Acv3Znp7fVBKBO2pzYkP9DNgYN3
pMihmNltU1pbG5p/eDa99I3xMYyme8ulH62S+9tmsF/NWkeeIGZJ9kOn9qVN0PUOyq64ORMO7YYq
fKHrIeqCmPMn1pKYTMdp+Xl9yJe0kmJjICMvBE4A/zGlODiFN8iHugoTw2xzfmBQrEC6d80/jl3q
/ozw7PxgFRzJYZan5HEIlvXQd2mBekk5xhkjr3yZyhu0ALQffOSxd5wVUF0m6bwlFfnSZNQ7GI3f
IVMzze+PJVBj9UDKC1pj3BjSngaBresvqYtn44SEF33aNfhfoMPfKQ4mCseiJ0O0LF/k1cylcCxO
rCCZIJ75Glbfri+AYlsjK49aZISh4PRIMfDa+QuoWFAtZBl79vL8++KZPXQa6M11O4phnK2z+PvJ
/d31DXrw1iJMvPFuYvGYaq4WpSNGs7potwTgX0Y58zbq2izIxO+3e9QmD1MK5bDm4NJmC1orTaig
HM2JNWnp8YQGxIOXYVLSu6K8BY/VP8wW+DCE/p4gOROrdjJbpHFai1d1mLSRc5t2/Qt3wrfrJlR3
MR6e/5kQfz8x0dtL17VBHiZuymKzekNia+Om98P86bodxQazI+Rd0GjnC1UoyTNnY9EQD7yYCYrF
xabyPeMAOYkZfL5GpfGfyj2ARoJICCTgX2nWCgfXAApHYWKz/pGNdI9kyB2vyMd1qW75/G6WKeG6
QlPkvH20e8pP+MwwnIpASxOZ3tuuuNE+I4Tru/DGSA8I6kcQ/8hUNp7RmV4+dIhHx6X8taBcu2kC
GlXxbE7GwRoi+25FGWQFwBgbsEV/601dAmcSt4W1xKRnBlhVK1MT8SjXE2hgNJZ6+DRPOsiV0fQ+
91FRXm0X2mHzHmK/nfHx+qZRnq9ICJGgm0DQ2J9vTiPIir7oqygJwBL+NDCdDori93GDC5AM0lZo
k5U2JXUH3podginzWwHMj45pQHWRg9gqRHEfRQMhOnn+/ayp7d5aI1wN1vzBK8hPB8x6flVsw9z4
RCoAmwPa7+yAf2xr56FZdVQKqoI3oFuegJmg2Rkd6OcfYHNoVrHGBzzDD+PAeXSgiNEPzyUVsGe+
h+7lhtTBxgyO1xdO4VXO7EoRxAplVWZUIewGy4+oWV6ZFd6A33cFE2eh605VGkPdwELTkuCTkUIy
9D7MzRIAgzK4g39LigVcmWRNt24wfY7mwte4F1t4delAAs0HMlaI8QIOL7cqZa09BmNA4crQX/3J
80j2obJH62NAHet3vkZgLADZ4pehdazt2th2F5uIbh5RFMe0897qbtmYh49hDhnqAppbty0xxw0z
+ilmnTtCHcSc46Ergw3pu+mBeKt1nN0uA+PX0G+CKI2gJI2nL3LTFa7o3NpdXzzF0YYmr4nUsdDV
u2BFiJw1g9ozbrWcb0foX5nNrgzefx3ABnrGAV0HOEk+GQ1iwbQNcR2EY7DJonlP2w9eH2ruT8VN
INSF0RkhgBcXxLmdmY5T2yLacNYunoh7k2buE1o496TMjdgKDE10ozzwokMPeH+kPy46sdcwd3s7
G0X10/jGc+fZz9n9XNLjstp9XFGC+yiNzc7Y5YX7sYrezRGFyPnUvhSQlHX6R+UOd9Ew3vEyux88
HcuV6rSh/RChLrBEwQXH/5QNawcpOHQh97V9Z0R29zw3Y3ho/TK8dcjsauZU5aMR/6AmLjpFLyDn
uc25axEklSzzyQMMtMh0JWudBWnSKsZdo8Udnzjz3vZ3uptS+fNCJhwAMpAEyjclmaEqVJMG6AHA
Z41ljH9fP66qsjRWAppkIDBAakxOuy2G0TVTOANpVR/87G78HdR4Ie6gE94tu+lHuuxYs6mCrfH1
umFxO8p+0BZSXehswQmTAxMbcrND0+KZWJlPNP1se59c3oADAmzhzeu0/hh1W08sxIVBqDcKZg1R
I5SuUyg0N+ZMEXPUBd2j5PBgG/SuoZB7cCBrFA9l6u0M4KquD1O1fkCy/WdV/P0kQo66mtAeFBfJ
TK1PdBlfR4bi8XUbyqkETzn05FEDush611ADzCk6VRIXsoJlOsU5LWJj/UqH4+h+HPtiu8xv102q
vDxEQkBNgwbvy96kKch50BIPHri+d8uD391W1T9cJCcm5KxYO/QTGoXNMMmK4kc0Ws+dGa0xSQNN
AUfl5hHdoHaMAwZJW/H3kxXyaO6yEujuZMrZm+Ox25pDazFw/F9WAThdylzzcH3ylDsRogsIq+Ca
kDY9t8iQxMD258j3BemMvvJh2UZpmO8cUtCNOQzmLkPgtV3ctNXMqWqsqK4idSq0LTy5Dy+t2nSx
Z5cc0/W2szcz2Q7eoStvg0oT4Ku2PVrNkTrF+C47pFY+mNAF7MjRDjeTc+9678eHIcAQ5GhovoCa
inSY69Dru2rJydFt7o1qG/maI6W4p0CMBwEGUC6JlJIU+oJ+wck4cgEJ5/Mh42Y8W96uhjKbjltW
aQiOHRkHJ0A2W9oL4rFptXzyk5RBqNwqbs15vQXQstJVWhUrgiYFhEtoVwN+VZ6x3GtdszEHLxkL
P2ZDHC26xn/xqZKDRdkwwIPFBmwPvH/n27oDRHdaC9tLXG9KWqf8NBndp6F6N2cQuBjgUVHCEfKT
F2mN2S3HYQXJRVJM9wK1Td/vsUVgAnoMW4DTZZxp3loUuPTcS7gDld1DMzy/+/Sf/b60dYusZLa3
4vfNadd8o32567tiF4YdaMzHOOzffxID0FcDEyOUtC+UMgbbL1ewZbuJi4oo3vYaX3apyIXlQC0N
fTbA7F3G4gZ0ihjLJjexVmo+zekafQ3rqo8Ht+V3WQMXE0x+9xDWeBI4tDZR9LWiQ4Ps7KFCa3bs
ZJ6xayN/fogmLbWdaksik4PmHLQBCaKQ8y0JUF9rrsHgJtApeEaYduNlTbMNjFTHrKJwrCg3ix5a
uCT0OUvHmFZmwVK/dhOn5DGMxB4aQzs8gawcIgLF9voWUjkNcOniKKPgBhif5J3WKloYXaib2EYC
7Z2tA7rV0H1Z7X/Yqh7qIYBroaB4oRoehnXvZqT1Ejt6JgGNbfNxNV9K96Ex7kddQKhaKySDsFdB
IHvZI85I2fhtVHmJl00cGnjgQfDy0d/6bfAPzcjIh/01JSUYwhQkb+DdhwuZn132MfJ1EZlyO4BG
708V+DKmQLKPh1OHQzdBIHHnhksOSWlzuS0CiCFxDr060RWiOYpKoxDXwoMVrG0XnVs+rcZwRiop
Qcpxm1bZrkQY74YPkK0hxdv1HagIYZCvROAOxgpcKq7YoadBE5KjddmHXlLb9W+XsE0d1Le8sz67
4fB9mepPaQsmlus2VRsE72IQLoKDE9bF+E9sQjV5mSKK3QgO7E1LE8u+cYJac7RU16TQEMZ2x7MI
WJJzI3VKITfeei74T58Y6NB8pgFVKUfhgmkVyA4EYDK2bkSbkDNngZswe2s2+9aOc516heI9gHre
XxOS1yusvAsgquYmo4EWNGrERh5sef+bB0+8BlIxO0Tz6/W1+aM3Kl/+4kSJEhyCAJkrCern/Ugj
XANA5gwf1pmTu5yU/sG1WnfrMRTQfR9NF2uxmpuV+/19F479U9cs9oaUxS8WsDkpweTsk30D4Dce
6mlwYFMP/g5qQwUZ7BFgYL/+0aoDg6OI/GaEu+Gi3ON63OmCSXzzvDPwAnRuoDhLUKrUYRuVmwqZ
oT91JesiZHF5UQM9DH+dtRCLpKgkub6vAwMqRyMEK1DuwWNPDvBss7GNoB3dZDW/LDa8ThDFvP1h
d0DRW/9AGhigFQkBK4TfhMbM+TGxK+QwzWl1E3P9EAa3UJ+/vjSqGQNQAK8U9JuBqEw6631FaGbY
CJIMlr905fRUmbpuGdUlempCClcJAZun0aduUnb2GkfcgIoInCVC2F3G6fb6eFS5dHQ0gF0fpOUO
elqkCXMco4IsFuDBWZ/5m2apto4x3JOi3k2j882onMectju7zj+Pa/1+hA44REzcCWDyBK5PGilb
qWFNnQnbzdBtu27ud4BpwI+61rT3qqXVXA4qF4d0KVRT0O4CZy0tHvPcYajYGqAcb8Vj5hymxUYn
x3y4PqeqPYJDFf3J3INLWvz95D7Im9qxer8PEr9NUuOxOv7Dz6MFViTqIdUlN0rMrROQCgyEibsc
2m2to/dWdSwAIvb396VZstY+KN0Cv19Rr/Jityto0q6L/yEsLMiHA6rgHFrDHJuNZ7qvfWoWeObS
NJ4CYmxak1aHyqZkH5RAC5Ro19265sRf/a4rjqiZoFLT1fNtszTRTdYid+hA+vdrUxEd3kR8puz4
UQKzRPIJu0yugmXQ/slgNEzGiG7K1Ym76sjAXjmH2Z2LBrzri6I6tEK2EI8ZgL8uoZd2YYK6cgHS
oLlxo8/LfV4dbefmuhHF/kVBCM9xJLdwn8kZIZAxWhazUV6g1XNVT7HNsTw62JzOiHQozawceVXg
UWQTenDXw8JRxog0I1EcEaCrsXkRFaJAKaPYqF+Hds9QQoxM/gLZgq1XEZ1sicaGnKdLM/SKdyuq
dXOdPmfD8hCW68v1BVGsOoYBAIDAuoMISZorP/ey0e0wVxV5sevPAySI68+55rGjHAcYpIWABSIz
OStn+N1YgOgD4+CxDZ0kDdWS6ufxDsVrGUAZ4DOlCyBDXW4NeecnyxzXy7bxNXGlIugDFdHf35fe
NK3VTAyZCz/hrNnXAb3n/fRxrumWO2hMCdfv6G/4ipZUjVkx9fLxx9bC2xePabCViM86ccJ21ttR
Ttow6acdrbfmLX012njqN2mqCf8VmwCRxn+W5H0GhGRIrKoPk6g1jiT1n1OP3WSgJShsHaBMZ0pa
q8BJDVJShrZ92oC70duuIYvzFYn15cf1na3YFWeDklbNqqHr0xTwnou3zRmEjDVxlHIkeE0jHsS7
+qIau9S8RSc9XNlYeHctqD/NYDcO3uOcGf+yEU4siS852QgzurLNWTjNfvhe11bMo7fQnbdgMIud
/mehqw4oJ+7EnHR7hilp8toF5K/y7bgKxINB4zsVDhrSmX+nTnI6npnSJVrgdJryZvH39vSl0sUA
ukFIhycrlqLDEwcXzQT16x+uq4mQNEOQodm4EXhACCaJRS+z983M3TiodDA2VW/c6UTJMBHadmHX
L2DVcPoZjzf24rrraxF2D7yxniHm/eyG7S+WGgfHy3cuWAwbWycroh6oqGmAE/GSIa2aMkjc2XMA
AGL0VLTBIYuyr2wyNadJZ0as58kez0riuGifBVYEuiVlZL+5VoSir605SkozLvJuAnjgXPAOW9HM
7NAYgyTPvjT5N5b9rnJNVljpF4AjEVADK0IB5XwkBQlqn3AgHYnx6IF33/fQAFd8sqtP1/2bCtOA
rPNfQ9IpKtk4TNBKCpJ06bZtP2/CMN30/ENr5LG9fMnocRiDuG/q2+Xd+hy4axEvmMhOoeaFctv5
GH1ilSPLAU6s08eV3ubuptCxtyoP8IkJaUNAHdbPmwEm+i72+IG07w8aMASkkwXmERtbuoicCsTc
WYaYJE+Dr6zgX2xHRz+tXiHEJMKKkE6RpsnrCbOcyvaTzPyaZdDSM1g7bPoapGl+3oPOA3qrwfKB
NsYtX4f9DLaE63tEuRcRcGN8IoyQRSAqO8fzwiuCZGzj1tv6rxUAB40melCER3ic/DUizWTKzDow
XBiZIHKCrlnOfgyGW39phmD6aETm+L1es2lXLP0A3H+6ap7gyjIJ/JMgGoACwgUQpQIgyy4oCxJr
9u9IUx7QYbId0MZn2d0ntDUfFrK8saz46cz9LahOjkXF70LKwZ7N7+ioUwhWvdrQvIYuOeBiRL/t
+dmYpmwdeZP6yWqMWVyQgT9kTU4Ts+iXjz2J3ENmM11SR2kUWByh9gHPKGNZDLDxmrNZAtBY3eXO
PXRiUWh33Zu10lzdqsWGTxOciQCHXfQvgxS7rvARfmIjvIJuL0OzlzvGRc0/rnw1d4vd7DNrvCHz
PzTNISGB1jI08KM9Wy6wZ1GYm92a4Yaovw3uGyDEPqDkfnSz6AJvles5tSRFjsWatn67GD7Q4wcn
BQPL9vqpVFEwYSgAtuKCQNu+HNmbabWu1Wj5SVAxymIK2rGttXTgI8h79n0l7Wfc+WVst2a/m4hZ
3TGIVjxMXs+O48T57VCQ5abNHbZZjMXftZV/vP6Fqmvy5APlB4FPCsO3R6zy4hR3Q4M8Sd3HzP8H
F3xqRXIcpLRKA1QlKNBT1IK3ji5tqxwFLnl4eLQ9QnTn/CRWvWumxMFlD92vb72b3qV+85pCTur6
ZKnOHjw8cO0RZF4udKQqICV9w0eEFIH0n/YMxETLU+enb1Y9vTod0/VBKrfniT1pewZD5A3GjI6T
bDW3KW2e0vYfYDQBBoPkMDQtLgky8coebNQjfGCQNkW67dv95O/KJra7e0f3jlKu0okt6XXDQbi3
eDX8JSvD2G+++1a7sXXhuuoihAYEjhoy6kivS1vNLUP0wudIaBrstklJPNfdTVsYscN1TQ7K4QBV
iLlDNu2CdZ6uw7RQbwLC2pnf2IIK8ho8Ixo9XN90GjPyzQ5Vo2JuO5ix3CVp3fwGuf6d4+uCTOVe
AyHYHyghiD7/R9qV7UiKK9EvQgKzvwK51daZ1VXdXfOCehvAYLDZzdffQ0t3JtOJElWNNA+tKYlI
22E7HHHinPnvZ2F5VuZjnYFf/GjE4++kqB5IYa20aS1unzMT80jPTIi2RJuomE0gOWSHXr7RtId6
DPlayX3BB7D4qLgDTIH7y1fg6FCBHQeUxpyjQ6Ezi7VvtigZC+v19sosjAdmZlS/g+vxCoWeGeCw
bjhkHtmgH5A9sAJwvD0astuaabs3J74Cslu6TWanhnYmOJAgc6JOYJrrneZV8zFKni3ylac/kwen
mCLhOulzrCfpXVuk6LbyOxARM+PIWL6NHQrWP6vQv3e5zg7oclpLXi54KGq88BkkkzHhakc4qTvB
IZiNSMG51+K3UYO4BSqAH5hsdPfM8N2ZrEM54lNqQvWkBee5gd64uZ1mN+nF61S6X7AKdzbqjrft
LYQ/kFj+v70rLiQuvGqiHAdjkiOEjLxu1j0LqRtKMNZkfVhPh9sGFzYg3ldgdkdLD5BXKvKLIYme
te6IWMSNzCYon//b55X5G9vcLXUdn7e7b+Od7n7k8yhcQNYE4BMU/y/3tldWfa1r+Dxz7/3q6SN9
fshb/vv9eS+enR0DwiXZxPh+cSDGVmTb27OztNrovgfgYy7+gqLt8vNS2BpFUGsfm4K1QeN4UTY1
b2hy3JRDvymhSmd4uQ0mnbXIaOmoOjesHLv+ANGykUhgQCB4M+Rd2NvQpyQ/By+Obg9xyb8AXAGS
FLA8cnVd5eVgOQC32Ljpv1D95K9cUyufV6+pQbByIAKfp3oO0JYT6O9Hq+KtNSd6cfDhaFeWyGlI
28tuMI+WW3thA2Tpzobo04qVpfXA+Tp3Qc8kc2q+o00TvDy4Zh4J2xXTdhB70uxRCLy9FotWANsH
NHuWjlbHYnjdYBR9RY4ciYHRdA8eI5De1poIxay143nODinVBSSu0ZaCm9Cc7/dL36YARI9oZifH
RpoJGgMGSMm4X0VXvUGp3gwKx0+CGg/n20Nc2lGozIL5GETBs0rtpVWWWwlQpqMJ5Dm/F4Bpehwd
Ayb9DoXkIeyy6pvpI1PfFf4aBc+SJwJsNzejuYCAqLckGs9yUJIk5lHvupeU+ff5xFZu4qUbDwk5
CH/P8uJAT18OrsxGUaReah7LZg91pSDWoi59uz2BS8s2Q01ROveB01KfjuCtASzAr4BxSpBVCIyB
/WQ+KOVI6ZR/Eyhn7QuQe0ZxBfGU25YXR4erHP6Ce++qdAsOONvkOvaA0Yz9X9yrxy8ed4qIk2FN
mXfR1B+cFerRYF5WbqViciRxNWEd47x6zDy2z430Lq7oSqZ20SX+NaPm8FHAH2ue1jDDdqIMc74S
nCwPA36AXhwfcDRlixnUbarRwfen+lHIuy7+7hmvH1gUaLninYamA4CFL13O08qsqVBbPfZV/cW2
hr2fxb9E5/03M38gOGf37IQ6VzzUjol73BRRRVJ/K3HjI2mROivPgcVJ+3dEf3KqZ6ZSR++mtPTM
I0cLrJ0ixZQFrrNy0s4zrx5+QMv9f9r+1F3OjDRIX2e6TICszhxBArxAtT1zK2sjmy4PdQYYz2Cu
Iq+WhoYcHZ6FaM2GVItyPkyQLpjh6dZRZxvN2qfJI81XUiqLJgBFggVc6MBEXfoD72RmjUwHfHkq
vg2xeDILtrEhCvZ+twPw/R8z8012Nn+OkbDUrkzrKDUmXvLMyiKbMe1tmIxuzdT8NFfXCv28yODg
SEV/gvJ0Hw2dmWaa2EdIiVpBn1n9tqFZEwrXLrogS2j1wCYpt1UpqshrYifkXBvDBhqZ2NgSeOe8
zfct5Dk3Y2LYXTBAM3fXdGMVkkpv7jyItQXUaYdgcrvszqnEiaI1+5NO6xyaQHa8T9BttNXBHBrJ
qoP2OdpJpGPgeK+dn07mDQmK163+jFikCPxh6MIhJclvjREAUCv9L1vTtW94LJKNlsrmoZEj4mDU
D9Geb6FHGLlzA6KKuvnZjhMjoFmaRVbZt4farrKt3sdr+aqFYw+4fcwo6hIAFqlvei0nSZ64AABy
YyMjkJzf9o2FKAafR9cCqLgsHH3KkVSDLh7Yu9E+iuZBT09Vdd/U+4yttRAvjgKBC2R9kc65embn
XICVKzHtY2GG0CHi+spLb94pittBK3hGEiP2B/BWcfFeNDQXQ2MfGX9y29cJHfLZ+4PjOckGnNpc
mgE35+UuEi3KTpC5ggnrM3no6fvDERCIAA/jI/953fMsE87IGDP72KY/xGCHoMqOjGllDAurjYMU
TQzAQGKq1LCqEtnYWC3g+L7uR6YJCi+tRjMtqC1y/wPX6bkpZUXSJLWEP6T2MfHBU/JYI3+xxuC8
dC8glQtgImgZ0NSs+G5B/YkWLm7sqm8f5sw0r+IEInT2p7L3rG1pr3FPLnjxrNyG+qAO6qArSpTO
apOm0yzzCMjcd9eVW4DITrf344IjX5hQps3PkrjvCxNRqWFE0rCf/dHYzwDG22aWAtOZid0DVxQk
Iq8utyoftbJzTbAQsy+twe+meto5zALOP+VRC36+oMjXEP+L04ejE7lWy58ZDC930KQlJO8zPCcc
9gxBGLtbmbuF7/so4v3hmMeLRa3lQdrXzjuHm0fpoNnSy4I6zla8emED4VEyl4chFeXjUr0cQjXG
nVaNiHccz/+ZkFb/3JmMbxjXrI01GM7KS3ZxRCiUAgOBt9+Vkt/QNv3Y9Wjbck26iYkdiX7l2Fkc
0JmF+RecxQaDVkz+UMBCl8bPpe3vOy29r7spdLtyLcJeHA1EO0BFgyczus8vbfla1U1z5H10+0C4
2ia2je1tt17YPQgr/rGgvhGgqocUDMGrR9L4e+IATTwO/Ks34pT7gCF0fQPXjWD+qu0WIl9DXcSx
eRxa/luLjTTwJjMNGKnXLM2Tot5sOKr/saQsEEcr60QkPE771tKN9WUWTnDDjkZgop7k+wE3oEia
ZRNQDUfhdj5xz7wBkthoy5kQaVtN+8Uu+abQCoDWvZXb2l3yhFlHB2AO6NZfMYpYZKrbzBnIsR31
IpA6A37ZYvZGh6r8Z9k1ZlhWnR74zWQ+m1nTvdj6KAMT8X4bODUdg9hxBXLkreY9aDTP9jSbFU+g
BbUldjt+K7zRAS9w4z2YvG4OjqdVL+DRzEMjiflnLF5+zyYcsBZoqUNpinTf9jFoYGLJ2BbdmMNe
DC0YZymnjy4HtY+bWs6e1W39CURSxb2fxGkk8/3UdocaPZ5eEnlFBMaBXQL5uxHiflo4JnFUOt49
TYT1iMAQiW7G60gHvc5zCpXLsNL0+t7wevtkN17yN2Jhb2P7tNnWdJi2VAwSnOad/YUPCH47R2Qh
wiv3b1m5WeBXlASEd1pkWc24MWOv2AI4nT2PmWne+TGpo7bXp5V1WzosbHdGLSD9qDvWfKucuYcl
JirQvISGCcDan0USlXQT3d5YiybQyeAZSOSCF2v++5mJJq5TC5pe9tGJNy4kPjNcFIz+7Pn323aW
thXIRP6xo3i6y+skRWeGfUzpa8o3abOBHGNOhzAbof/KWxQL1nJ4S4fTuUll9gDBMKsKJAhHf9gC
gOhM22RNWHR59jwdPbEgOERW63L2hI2s1uj3CCJ1PHsygdR3au6ngb5p1hr589IenunEEBTjOgdI
79KWxivZ9w3FWUvuSP07KfnKs3/NgHLXFgMz25zDgD5E8Z0jt7c9YPHzKBMgp4oeiisegN6xOEtI
ZQKnK/7uzP5TV61RDSwEqHhZQcwcKJ/Z05QnwySYMfrcIHgMx3uQiXPd3Vflq6xPmr4GyVxqrIIx
KDKAc3RuflWmq+olBFwKhlQMaTeIjF/AIrQFtdwOoI690fWfKLS/LYclIZBXL7fn8k+8qN5SwHQ5
DgRakT9TOWXGtskBAETYaoq8RseNdd+m3o7gXqSQcp+a3A6MnKMJ09PeyGg7QeonO2QDxoAlIJVY
+TWz6139GvQUoWsFfI+INy5dk6Rdl064II5OflcDvRXbIuDJD99soxgSZcTIo5Q/ZvqP23aXNrg1
dx3OIe6c4bs0q1XMNoQhyZF592Q6JO1d069c0EtOe25COR55b/DJHkYCZqzX9rHIVqLBtc8rEzch
5hOmj3s57b6Z7rf3Z3BRF/13fpQD0Bbc6NHzS47kiz22kZOY0e0FWPv5yvFnWl0hZQsDbNw7ugjw
4Fg5k5YOWAtPdERJUHP11NZro8p9SwPSHqiEzgmGjFm7VhpQx9E1MEV67Qe44Gc4Kjhr8WIywDxw
6VKCuVNdToSgSGFH6SSxXfSwzze3521pVECLzBogyDOB4ufSCktw5XJU7Y6ZUQa18ex5j6z8K89f
/psZZXliKabRlDDTG0AJk2fTfRrx0DSSdOUAWDp35ywNmpfQkn91DYLOuXTTjJMjhaSvFMCrdQa0
usAJWE04CWJ7d3tgS36HVia8B9Eph95SZWB5UjHD5/C7kYRDRgMLx91/svCn6/wsLGK15nZS6uRo
95/H9hUg9Y98H8VzENL5oEhR/MyzrQzBg4mdU7bRaGdPDaUrpYIl5C8uJ4LeNQvMS1cEa2A3bdpO
NMZRZo79Eo9+snGrSn8txnqIKu7kXwzbdSKdW/yl12RyKDmRISVdHDGG1GudZvVrKXT/EdyR2evt
CVhyGaQN0fOGhyliJ2UC6qk3k4FOxjE1813mMy/SSfdI4noMKGf3bb1a0l1yGlyWuKDQk2Rd1fKR
cM4lkKtwGjQkbdtuf3tAi5+ftXDAPgkxPLWLz2PgXdDqFHdgibYC90ear52FS1MGXlb8fgfFhSud
Beb6rZW5MTlq45FWfxmJF3KAxifrrhs+wNuNjsR/bZHLE0oyt+GOnmA0aQgFmH3B8pX5Wo6fzkwo
9Z56KEcJaDw51t7EkBStqkdNkBhzZxNwk0l9a7dlua+o5ACXoEfdMKsPMFWDAP2f+F0FYAAiTSXK
DvYx1w0IsGWboVw5g2c/VkMj7EBIq+HhDRzWvKhnBwkxsM8rc8IjBBKtVvU846Yh3Hzb9/6Ee1dW
gKZHBR/sVMgzXlppRlcUzAMrgjGUzqe2dIdgBM2AHRBt6nhgD93PpOflfor1KWDSScJsoHe5/TiY
FpjGh8KKQ0cw+ynxNTB+kj62QmSqahFU0qA4BJn5qUGFewPOTFSQMtlscnBYtEFsIHmBw8L5KXU3
PUxpjztTyjzbytFxvnEdzL0J82VoW7La9KYgz7ynfZAQXg+BW8VPPs5u3vEwSXZauytcvfudSk5P
ZMp+EbtOvqSlUW7sfizDiptV4BWyuMdxlwfDVA1bMk594GNb7PWYFj9uz+vSnkYT88wjB/QgAv3L
aTWLzm0rnjtH2t55/h2SIbe/v+Qc6M0gc/0b5RT1+7Q3hrG08L6P8VipGw0QVedAIVJ/28ziMM7M
zH8/88HCqMw2s+GDugg7K+r5ystubRjKWT6ROk9Kgu/bqNP0TzY5dWt0qrMDXzq4AVQF2kZwjaHT
Tu1HMrSxHYoCRCaFmbgHvwMKJgVmVE7gJShab7zPxqGLaj7Ym9tzdz02GAbNCOgr5k5jlSa9sEfP
AFWzDXITPGugTO/QDQ7d20auF+jSiLJAU8GATy5ghNY7xsLEW1mgte8rC+RlnJnx/H39777+nDef
b//8hU6u+fcjy4xUPdKZahrEdgqBCaQ2AAP9rtKtcBBaENcuQvSmfWCDuSOjpQdge4difF/+0Ka1
0tR1RA3LaKFH3tadK1TKMQtKEK2jg2Md9ZofTDwZApmxbV2yz7FoV1ziejbREoe4HSkY5L5Rz7nc
TkQHLmzirnV0rC0Xn+O1hvrrsVx+n1x+362GMbdc8MOk8gH/aSDPI1s/i24v2toolLMttSbLbOdR
MCcsn7s16PH1vpkHgcsV2QDgc11lECNgs4CGYhBTGyD90ZavqVjZNYsm7JkzC0EuAHOKVzPa+YOA
Yx3llNhBQcYCDXTI4Zrp7vZULS4IeFcBXQMWFO/DywXROJ4xNpB5Rx+crM9mYWfbfojp9ylJkhdR
Tx+gAkNcDNwpBN/hY2pUAomCsWWyxnkav9iP5vB2eziLK3/2ecV/TbvVe2/E5w0jMO7JWiF68fOI
QwChmNN8nhKLWJP0K9uq7CMA/la9p2t9S8vfR3cY9HY98JYqjkuckqNAhEtT3lUaUJjJ7w9MD/io
///92f7ZbdkQWepai+/b6Fl/9KuVEuOi1559XnGmVm/JUM93fv/Vk4Gt74o1eqIlC6BOxOGEtDTC
F+UsRHDWxNOErce9Azd2Js93Hecre2JpFc6NKKtMY2kntgkjTnkvwnxcSV0tjmGmr55lxcHkq3we
JaA49RxuH03vE6keGhJKa/P+dZ7xMaBeRgUbti7XWW842FYHz8b744CYtvrICGYlAqjII2uvAn1i
0CwBUsudo15GMnvNqqdp/EBcNxMg4JSd28zV4jiEGWxpWAhPoTHVb63WqzfDUFf72/O0dPoh8Jnh
0CAZvYIu4A3PcPH6YERLIEegWekjOPZ2etI9AM0bfcAWkHlIjiG7jXzf5ZqYo4R2ILB7R6336hDM
xewuM+J6NxU9EGjETM3TbYPXbgygNcQHkCYlEBG0lL0yZDm0RabWPLbNIfP2a5fstRvPOO7ZvzCk
a44qCACkFksr6ziaQwjdiIgmxtaf1io3c75LjY7PzKi9WxnTQYk5cUQMWtG6O2HH7GgORvllTEty
TDKSA5NXtNlhqrgEz/6Yvn5gGlGZ1yH0AwC0Ku/XMC0FixhwADHyOOUYlo1c8YzFhTqzoMQTvdan
yBi55jF9kdm+IIf/NgDlUonb/w+ATjQYeViUayTVsyddrdHZAOYBnl0rFQfgWZ8cIIBIGhZiazR4
TO+t79CffvexAKdDUOTNLHhzlHppicsqT8sebyXb/+EdUuOv21O1kFfE95GEQVYeZLbXhTyGovQf
vtyYvHTtF/Ciomsf5J6Bk7CQSYlurynIRjegKO32xrZz0uCJvj9Di1/xBz0OgqGZ5+NylEzaUtQp
Sq/Tz9JCcPl8e5RL/gbkIeru4ClBk68yiYkvMhZ3pX0c9aNGvxrvx+agujC3QwDXhktOvX3yoXFp
g8vjOCDvChqSFX+e70fF20BJAzS17c0xksqEWAkbsqwutFEzZHYK88e01/5C705QWBDc6tfy/wvH
HGiu0fGMlxfyJOpFpNWlXZBc+KAZjSMe70qPb4dYe79fY6pQX5jvU4Q2yuWgS26BTgzSDyboRVFW
GN6fDQRjC5CNOK5B3IKH5KVLidQweVdp7MTEl59SvNz2qIVJmoGgM9yHEFByKiFNC6ShmZeyPJno
R+mj0vzL71dMLDjthYn5njg/YxijiT3AhL3VcAPUK1wiC0cYoPkzkhCei9eJsgBeW4Jx3evYycv6
A/QwQss4ggYR6f1Qn7a3Z2vNlnLeF2MGcU29Zyct3WQEwwm17y4kNM3Pt+0s5S4uBqWc/AZoeDWj
bdmpq35iSwUNOmVN8ZjJ5M5Bb01SAGbWSz6jm4Km99cIuxeWDL3w2DRzkhF9V+oxNko0CSQNO7n2
Jx643cqSLQ/v7PuK140WZRVva3bSxdaOX4n3YAsQL+1nJb42PXBrY2ePVrLyyFkcFTpI/tRQERUo
jojHCQBh6Hk4pcMd37hi5fOLzjGjaAkgbXhkzlvtzM99IzM7Qkt2otpj70yoULzQDk3+EPMbk3cj
ANDHgUc4IIZAoYMh/tJWXRmCJwXootgY6p0e2Gm3cq4tHAy4RZFPQviJhgAVVl3XQL5mo4eNBA4k
o32skTLRrLfbfr5kBM/iuTwwiy1ZyjAKve4HKHsVp7QPqRHmWTStXWlrJmanOFsVntm1pKCUPYFf
NKLDKxQlapQgbo/j+jUCNYmzcShLnwu9ZIJhHHER2V4AXKbdbBFc37ay5GDnVuZfcTYU4bExj6VV
nAbZhVX+qxl9lCx+ZnTneCsLs7hDz20pJ4AufcG1DLa8SaCZRt9oAEpCASaQPf+ddnLbet13kogo
8eVRK9AE89/GqpwQLthzfIs6xUk2WZgjXVO3D7zeJWJv0ZVDfXHxLMtzvVk9AnWqy2ktMnSAkgGL
N1rAcJpPtRsOxtZ2VswsnT5guv6/GTV2Yyh4GKgQwBFTEvhUBC1Zqa0vurqNIBjksH/qpJcDyYiW
slQQzNn4VwtmHun9IGu924uTdWZj/vuZD5rMb/MWINlTmUaZG1KU1EDatXZBLIzE1aFpg2cbAIxX
XblmIyqQjhfFqQee0IXGbTm9+Om7cyEIoc+MKCcD+GB0Hc23BdqdnvLs10juqjVc/UI5+dKGcjCU
yGgCyIBwhLc7x33Q/QBxVmNsU8B4/XvPfWvWiJSXdi6GBQgeRMXB4aBybtWFWda54PAzVEJBEVHF
d21yX6JI2Tk/HPet1feaHunp5vaGnXeJEttfmFVCI1po1I0TmG0Af5rg4SiFjiGRwdBtWoK2ubXw
fsET8ZRA5Do/X3GDKHdHbvu5gTx7fiJFhDMCqGs6hc6afufCk+XCiuIkrcezJpZOfkL+nsiDax2a
4Xvt8ygDE1Ez/bg9iYt+j7KuDrY2kG+oRZzedWpRUS0/leRvQ381qqehWokc1kwo61QOlVHYFUxU
9bbLflK20dfU8BZd4WwUysoAq9OwwsXGwpNjb5R/WfSLD+kN3v+yy68FvSvjlchrbUzKIo3S69H+
SYuTXrkbzr83zaHUh5UbadEIxLyAoplLOyqfhGb0vYy9EaerfV/Gux6lw9L9yEDObCgDYUXT5G03
4XQtQjTetFUEhaj3uxieqnhdgDkEA1Fuu9LIMw8gjPw0ps9FCSacz8P78edIyCI5gcYoJIKvgLcg
0yJQDevyk6+BHuJAxL7qP8XjGpJ+ngz1xAHiCMkQpEnntubLq0jLkx4Ylz4/2X0o+j3Tnz8wU2ff
V6663OdzJ9n8/fFrn75p1W+vXUHaLvnU+RCUKCsjbLAHKnO8ViPaPbEs+gB7PxbjbBRKIOU0EJ+o
2JCfpmaT+EZg5oc2WzuLF8aBVP+sQ4Sk+3Vt0HSkwYAmEafSA0GX1CPu3QuyBkhYsoKyizfTgQBc
rt5szOmcJLYbcTLaO2HsLXGQ6coGXLhUEKD9QVaYDnJUytHVazGH2EFTw3X7yLT2eVuA4PFXKne3
fWvRjo9KKmD6MwxLWfhUG8RYlWgBsPw6aKUfeFkHUQ0ZNNq325aWJg1adABCgN3Mg4bj5S5BXZXR
uNPrkyjziNPvGWD3bUlWDselQAd8sv+aUSZOjCXx0nbAgAwepZSic7kCDU4fJuYml92epV4wCDOQ
4ut/G59yZMpaGyapTfWpmPJwcJ6YRYJyLRG/OImgoQP3GW7lKzknV9iJU01Yrrof7/ps2E3ja1y/
Px7FOxu1uVkgFEwxyslstS33LKetT9UXXUfW5RSj8+n2ZC0cmdCNQF53ThsgvFDcDrgR0x9duPeQ
y4NvFxG63lbiizUTynmDaMnsMh8mDAZC8GT8RYC9uz2KhdVA1c9HKRxXGECniq9NGemYx1NxkrTY
1w17IlJsLW8tXfQnHa1cMBd2FNcqCgK0IV5Up6LI5R2A5r/q3gWlW8XMh9zNjAPAKiQEis3dSHuI
gzx2vcfWcn+bvW6fRKLbe54O/euUgIaTaiVUCYVFN4Pj/tY47aBBA5mDWuf9vTWx4lBbyW/aIak3
WdqLI4QVNiYtw2b0vmR9jzPVtT5POjV3mnD9Pfe1+GWqdPLoJWnxxTLKLHQanwSDLdHgIkkWmh0Y
clwRx4FR6xkSLJ0flv5U7VOnrLciLQeQb3nWXjIxbcveHkMEBsmeONyMUGSoIFqQpS8VzZvDxIge
poNhffGtot2AQcR9AQ6xwaNG7772ouzC2HG6TZLWPv7q659S8GbfewYHvblnJF99PXHQpSiHPLDQ
ZgVw9fzPhFrFpso2aXUHQbP8Dv00Nhis/O5TXVnlXV4IcHdAPCkYXYok10i0XafbzcastS6UJQF9
YCFAadNZ3ua2jy0c0NiBvoeSFUoHIGq8PDYN0Y4VF2l1cqu3Pv/UTGMg8GpaC5XXzCin88jBxpyz
pJpvZ8aCNH9MAXavtrcH8yePpnoynjGIlYBUnBWqL0cj0yTR4CXViVmTu4+tHIqBKFuHpShpYJuj
tpvsTIuIKAHO7UUWeGRkwZg5xl3r1O2Jtizbm22XPTDotoRdqk/3o9PmmwmCGs8tM2k4ctMKM6kD
72h2dUSStggrrxlfx9b2d2U2TAERAisp+HfeZr/7rqS7YfS7jaaDlTERXhLWvi3Q7QpNPC5RDUaV
yAsKRsrQwJMpMMhwsuJWBmVZe0HD+nQlLT3PgjpL5+fKfO6c5TacpKQT1OXFSdDfZbKhoIbRQWzL
h0Pqr0VMC+9KJFb/CGLiNL4CJyZuY+iCxvxEgCJx5EloX00UecH5cKD+g/F+2iwQjANQYEP6dYE5
jvvWlKHgV51ojUjTyJ5ou8YvtHDwwwQgGaAaQ8R5BXybCkgaujk/DWLq0dpKtW1bUi9aceWFNcLj
ZebdcLE31RuM1lmVAQheneoDTR4wVf/t88rtJZs04WOm4fP29we//HH760u7HWUVlCKBqp4fLZcO
lmaG1ukdGMGTpoXAjVuxAFS6dVDF2gNykCtTteTOkAtEdz2oURA5KO5s4YrJtCGFtYoiI7PP6yRo
dUQVNNTatYrRsjGQ6KGu6wImqNzJVlaaTVEX/FSKQ1G82gj+Ex8NFKIOGm9VY2Wuc6s7FZjaf6wp
N7PmjYmnObA2oB8+jacg0aLWe/PEKXE+C/aW6E3Qs++3V29py6L7bn5/zIunJmeMdADxwOBXJ6uE
flB/qDsWxJYWtuM+G3fMqcPb9pbCnLMrSI0HZUzcyZBxeWqmZKPJhzEGSmOtOXnFiArLaJO67bQR
RtJGv7cSehg041HE02oziLpiAENA+xAi9XjBIXRTXB+QDVtvLJ+Ds7SOer8Ny7bd1Ugf356zKzec
zUBMAS9eMHJcxdBIA8WelWdQQHR4kHefvBQvrLtaoirsvtw2dbWZYQpYWNT9oS+Ms0gJ110HhfMY
utZH0HIkQIHlhzLVAtr7h7RY4wO6cr3ZlglNRySlEWeq9zf+f8ozUWJY6KDm0cA2CUM9eNtDbjRb
uQXnvXOxt/7YgpOj3Q9SeWqeSzpU9FaSi6PXvuqiRHjwgTUCKfI/BpTNO6XgZpliKo5jo0Vef2/Q
NwttVRBFMne3l2jJG84tKScgIt9Kj3VMm/05HyKOx2i1jbvDNK64wqIdwFkgnYsXHA6Iy3NdxL1k
iUzFMTFrFLAHfZ8VMTqby+NkkXt/SlfsLbqeCxYJRHMe3hiKPc1JC73qMa7U/FnqPw29Ctruh5H8
vD19V16H9+4MsSQAIiKRp97ookVPA9q1i+NkeA8uRMxAJQI+xM9D3O3SQrunprdy5AE2o3ofbLoz
czNKcRAIVnHUEGaQE8f4joSOxtaoHSOsGiRiKscF4WefOButKJMw7eLyEEsXMaasq68ei/v7gQ40
0kAudAdilWxrsWSKeitDI0FuNaHpF3SLt2gb1nqPv/o9KOhKN7Ka4mueDCBLSB0NsmleDzo/zQRg
n5LPPXeTTTM1beDF9bDprUHceVAhDd1YI0E3SmMnnd4JpjYtH+SkaRuSZd1TS5n7VuiFtqGgIZNt
C1VnODrPt41R4D3UQhX0czU+GEP+XFfu4Wu6mVLn4LkiLJ61g1YMJ0cjh6wnxQb869OGTz3oB405
KzCgFacjNgsznaPQgq0N2Rj83nFMaJQNWRx6BRgPxwbNE5RLPSCkMMKUVU3gap65o5LJsJ+GV1PT
2kgTphMxv+Hbpp86jAi98llb26EA3mZHaPKSl5OzzbTJC6u2AXlFFw+hbiS/3baAnJ0si41Wtcgj
M1MLGeijQLkX11utB2CFjPiD3Wk0alJZBdKszYBzRAQjxNn3le7/rjKnDAST1tYcOQpjnpUeBgqB
mjqJLYiLmCQQcQfGyMKQkL8u6q1uyTRISUbC0UYRTe+B+tVEZgdeCd0c3k1xYNoYIXUqEuZOUUQl
fvI327XTu45Bwbzu/G4LehztE9IjaRLE3vRV1zOaQhbcGXeN39aoiDj9vQ8lKGwtxwwonaw9lXWz
Qd0NFMtVQbNjI8yfcrT1N6+124OgII1JB+TsR8NcI7D/g/e9OJIhZWng2EczEXYG0OGX58sUFzzu
0aJ0TJv6wR5FADLXE+/fGtt5gLxJQCvtxB3z3qVP3AXZNdu1cfssxU7XwXMxFBuWmQFzKDwgfmS1
H9EGD0AQtZYpGDR5FkwyjwaaBLmjB9741rFfg6EHgzWGE46X8o73yaaD7DhigyR/SgYbB1wRWPFL
IvpNLD6RFJKwzS7Di4lb9rMxNvvbR9HVCTvPAGoWSME5SMzqyju5lEVWT3Qsjw3/ZbZtyPpyE08/
kvRJW22/vQqJFFvK/eS20CY13KE8AkxOgK2BJnsm391qrxhRrqZUs9AYWsFIY391i8+N+3Z7wuYf
eeUyZxM2XyFnb1m9NTIcc/g+8ldBl3331+68NQPzip0ZcFLWxASNoscUh9KEZtno9gCu7jhlghSf
ty3Qjrs9BjDWCBKeKyih1S+NveJXa2utBHFFCa7nTmJndW4c8pYHUFaIGm3l3bdi5U/y/GyueDkN
DtMwllyEjXjuxZfYWonaVqbrDyrgzITZ2kgrTjAh/ja8IK8etC4iax2ba0aUXei5eQV9dKx5EQeZ
uTWyT0UdOu8m0Llc+av0LiuhuDZ05RE5PpuGVhWAZv62c12jxRUbyroLn3V2SvUSva26tcktDXlW
nLK4MT1z4zkNZG1cAloiV4eK96jZIGzD5VuVRbEpm+a7yNlPI/W+IZm+djDMlq82LpSIgN8gYJk1
FL8vDekXltNgIZn7mtQgGR02o/WG+AI0yqFP09AcVlL2i+7po+IAHAUy6mr4KruJk+Z/nH1Zc9y2
uu1fOZV37st5uHX2eSDZ3epBcluyrNgvLNmWOYAEiIEgwF9/VzvZJ3K7S32TFycuWQSJ4cM3rbVq
Qk9sa5O/Blq2f7ky38GvX4UyLXphfPR+o53wzFqgMzpVvonJMbF8m6q9X6/n+oBcTkHRIcnoWorf
I/E4d4dh2sdmukKxfclYgeHLBVz6BHg5zxqxFLQOWvrDsUqOU9DmGtI6b3/htRHOlm0iBmkIDXmC
PijFUqi/XbnBhn39BWcbFn5eFVIAyyFJqMtlcXKPbd7+gkuH+9UI5+QyJmWqV4E7HGt/16COwBsQ
ubtBCZj+FdN+ab+9HuksfJE20CZA7RvAoGXF/HgVRpC49K81bFz+IKQcEvgOiXeONujclEc6Dobj
JNdcv6+jmw6w/Gu09BdHQV4VnWqQjvqFC9adBkWcOumPHUjvffYszD1zv032/u3Vubi/0IkNCTeI
JkF66+fr1iZ0VgTt0cfld6crtPkn2xcGANEepFnC8DT8q+sjrGopFzRdHqf6oaN32IxXBri05q9d
2DMD4IazJ7JKwV3INnMKzv6VK65s4ItDgJMLQABQU/6SkEH2269o49Hj3BQpKxyTM/cf7FwIeKBO
eio7/pKHGcIxHZMM7kJd3S3D+zH4JPwrVeBLC/16iDNDYpRrHaJPvn5bEtS3rjXWXpwl7FRkn9Hg
+Et6Z2BLM4VZTY+gWsrnaszDTMGY/O3mnNMFi54QGFtQv/xCjaF4OJHE6egR3Uar0WyDmF65w3+w
uf9yU74a4uxIyKnG7Tm19IjcW1xKEdttKsMwF76aStRdm01g6eNMcV7UMs63JDbDTWRnWfqdAFWv
7dJ88ZrPCaFZvkRID3HZoPTU132xtB6EOrlpV8hHxKtkRunUpJUtkxnKqRDyQ+DoJX8bRH42aadb
9NUpNMBlthidHpnA2sh3k/y7HcI/BkBWL0TgChD/2S2SaNIbkqTDsYuelQVXLtu6fn9lYS7uYCC8
/xzk3NvVqBAC6o1BFo94eewAh1OH+h8NAhHok74TDuKZPaFigj/BGoqMqM7fucDhvm1vT7//6+b6
6/lnx7CrKtWNEj4RouOabky6rsp52nmf3h7m8lz9NczZgrhBNbOpxmdMw5eqO0TZ97ef/6sa/Y8V
/98B0jPEICVs5lYCd0Uqtgd4sCThslqC7n7gXhmZfgXqrh2p3KTwF7NqYuTBQrZ6+yUumhz0nfy5
Vuf+ZRJMaqpGoH97/g4ytbmtHufoWk3o4kyi6x21BRQaQLfy89mpavQA2ZhS0FMgu4dERBBdI+G+
+B2vhji5Aq+OZ9gTH6ZZ0KOL5JYxU14lO9i4Kzvv2ihnOzvpGq1GjQ8Bj0gBrpgC+lEglF6/vSbX
putsf/u1jSq/GTFdSwnHZf7buminffdqrs42dgZqb1BZM3qk5olkPVKnu4x9INektS55X6+GOScl
oekAyw5u7iNBKsgwP19qEC/6X0zwDyKI1wOd+ayoMjh8DvE9IqiwGu2BL87Xt5fkysJHZ/dZW6EV
RY74FuGNK03groq2HLr0Son78jB/BZhnl8yAYQZ/RoDpsdsF+Oje/+C179/+lMvL8tcYp9336qTE
ZFZBtXB61H6cd+rWcZKi7i3EEa71UVzex3+NdPraVyO1Kq5H2+BrquVT5zpPakFO9+2PuTbE2bGv
k0xYZ8IQzC5z7ojxXrHk5u0xLi/KXyH42drX7tJK6+HQSygefWvEWl2j5bi0JD7yx+jwSwC/PmfD
qqipGfGxgYm3qcDc7rd3GV3VEEd4+0suj3MiCgIfOEpHZ+ZrzOY6i2mKL0HVZJqGQsUafH2H8W+z
FMPC+MAt/2egMwvGQ0dN0RjDgrkHkciC2vof+BivRzizYcYiETEzjJBFOwgP9Nd0PS4t+qvnn0fc
lXBnn4I56KiSr67/FPC90Ff21WkSzt2Y10OcmS2/9YYRxSgcD7bWA7JaPDtI2PvJ+YQos+DTt7dX
/9JZ8cEhgOLkScksPTsrC2oXOkFt7qj1UwRu5JB+fnuAS34ZPEuQLEBAClQSZ9sr08pph2xgUMZB
30y00c1zo0k5ZV8oumneHuvi5KGmi/Y/MLMCUvWzbZlnKMV2EQJKP9l3soza3HmuN8Gz71+BAVyc
tVcDnX7+yogFbTfOnY+BUpHDPzLL6h98SAzu+VMTwa+tWajO8CVj8XAEWWlZBXXRj0dKv9hkLpz5
xmk+vj3cxc85idlBfRXEZMmZTUbNmniMZsjvoN5XPyb9t7eff3EPvHr+2SYjQwxtCHryJ1G5cgq4
SCZbE/5uvMaIffGAvhrobLOFE1ChbYQPYa3NWX3vOjRn17oOrw1yZsf8NoV6aoJBhBWP0FK4g4JR
4YFN/O1JOxmrXywBIK7gikOW9xe6uAq6eR4PBuTubbcmKLOyb+4yrHnCwMI/FDKiK0uqK4NevAxe
DXq2Uk3cCeHrU2Y5A2/gUNq6HANaRoEs3/66i5MI3AbUaaGygD9/PkEiy3SlTztceXeRRFFw005X
DunFbwFkAzk+ECr/0nloQsXU6HrDkaIwUGUHwVXeDu/S9MPbn3Lx9Lwa52w/ZHEHT4nZ4Tg6xRMZ
r0zU5acDcBKBIgvIybOz6da2mtJ6wtO5dzCh/eCk9oqrfHEtwLHwnyHOFn1u0bbGG4X4/3e/eYjU
oYuvLMW1Ec7Opastj5YRI5D6PbTy9HRIqytpuMtD4CvQdAVSl/M+lCnp2pA5ejjq7IvbfZzRsa6e
/slC/zXEaaleWX0om6DvE2LAx9nbkeF51FeSPZdOPJAkoRtDnAX9imc+pdO4fZzW8FshdLmN5Zzb
JSsz76ONvrMZ3ER30fRPor7XQ54dQ6SQHdX5iJDbmh88LsoBTSLgqt0J0z2+PXuXFgjeLFqFcB5/
1RuumacAxljgnLVoLeHPgQxy1DzfHuTSaQFAy0VPEvrufpXqDST0pxmmMEXHsTvG2zql17yMi2Og
KoZ+u5PM9blHE9fTRPqK90eS+8vmarfdpcdDO+IkG47ixC9yJGrQPoKkZgDv1odoeudfOeyXHn/K
uIBI3AMR6XmPmB5SjU5+nBPZ54PJoUL+91fg9fPPjIljxr7ra1jDqF+nNEe70N97PvD/0NlEoTWD
eDt0N88OCbxITzbxrG5BUpcn6RemrwHjz++N8xHOzkTQgc7RG426JfONO97F2aM4kGvaE975OmAU
BFvousci+GiMPnP0jZPZLJhbdctn750/1mtb1R+8gG568jzUD2nTHfvslLn2do7zMQo+od2ryaeB
XLnxf0k4nl4khP+Pl0EZyT/XKumhbe2ZJJ1uK569H9zsWdFqyklbhflEuo3rx1sThjfghNok3P0S
NKTJoyW+pgJ5bvx+vAZK2WD7wfvAhP9sXFOZcbTw4DU8yGtlSbbRMmxKZedHMzZoXSIo+6fR0OTB
Atm2t/fUD5q0174WDsMJJJ6hyTWEhPg5ULUGrTVQn5O4XdCrvKn0NOwSSUGhk9oiaauNEzsfQd+b
3o5W7qou+iwC/RLW4ptnpkddo6OpzaoHN23RYO4P7l3lKbEWqM+uKjvf99CSKntw6qNTbylF62yb
aMkbY9YsWXZBttzhOisSWZX91KJOYehmitXpf1Qe2mzPF8ZyKL28AJh6iLTXlQDsdUVat+tljDYt
Gi01QelJ8nrtdu4283FVuNPD4CdN4ST9l9qbyJUp+3X7whmBZ4UWWmhXATP+83JlU7UE6dKLW/lx
qHdB/UeHw//5av5v/cKOf8y9/J//xt+/gixStHWjzv76P59fqGjpf59+53//zc+/8T+37VfBJPuu
zv/VT7+EB/85cPmsnn/6y4qqVtn304uw9y9y6tWPAfCKp3/5//vD/3r58ZQPdnz5929f2UTV6Wl1
y+hvf/5o++3fvwHw/mpXnp7/5w/vngf83u2Lab+yX37h5Vmqf//mpPG/YC3A25+ekijoKcR8zy8/
foSa2b9QPkWJE/Rf6DU/NSNSJlTz798C/18nzI0Lmjg0OyP6xhtINp1+5IX/Avcd1s4H8ziaFFGP
+c+n/7Q6f63Wf1E4maylSv77t58Db1xWoIMCbgVCYqjZgsfktFteeUY4DV5LAcS6bWaIKJSc+dZ7
R0JO/K+OqJBS7BExQVws8SNnXfWiWz6+mqs/X+j1C5yRqOAN8N1AGAGgBSWcAC2HP78B+mj7hiAN
f2CSc7/0tYizh7AOvGlro6wZkQ8C2u5YCYEmdjSImjjcQXVNMfDke6JGnjCWQwWStivvdTJbf1kW
vFcK0nI4JODPhOzAL++FBF+kvLn3Dv6selmmLG4Bm4OeuT6RJNUa6YNFxHfSBKFck8FkTZkGA9QT
e6nb7sgtAfQvDBsn2UVMTtfYUs76qsBV+8PVPGkxRyeYU3y2cuCtDf0xiMZDG7fLVLrMDew+GJ0U
8jDuMH43ZFzU3iMB+LG0L1oogoQJTb9Y0gA0WGeRuM+Ij17p2lfDsu4jQFCPM9VtdCWE+FGFfDWT
yFFBYSXFpgVWJMafZyvsQUIkdIzv7RfX9GarqRqrLe9TAD1rbpSPWthAXxhrpveECGLBHcbRfshD
o9orscZpqJ9eBfcEfBD0Xpw2Hv7n581G26YyfezNe79KtCrAnSH723legIVdyNSNn9qYq6Zevb2X
fr4h4WsGACycinIJ2EDQauaejbowJ6adVXskBiJdTtBVyfIoJq5bDGqJ+IclEgDdOjQEuonhGnIL
63RoxXz7NX7240+vcWKvBxk/Tjy80/MdM9CQaklnvncNcCE7Huh42oZDZ0AJOrL2GtH5zxfNj+Fw
ejzsTgA1kEQ8u2gCC6X7hkPLyReMEFtMIwtB28mB+7zGeH6KQl8vK3qCTmcAiBAs7Mk0/jzBvKoR
foW+2ZHOsVM5/jGFXoNGbQgZOcMjinvhsrUKxPQ3b0/qL0PD9TrRWGA+fbzGeTHUicMe4HLJd6i+
d2aTxsNc+mT043esXfChTmcrseL15Igru+p8OYG+ArMmvhxhGcjU4rNd5bi2liKg407W3HMLrgac
9D/MEdxs7KS3PxS4uzOTCIU3NBYC8YWEBoSG0GP48zTLdjQVc0a9kQxyTavakfa7Charb4IaabAV
zjWjRZcNSyGyLl51vQ734CeqolU1cvsuSJTINQmzrR1tXyY8jPOhZem+Eq2/QoZ+LoQycT4KpXd9
OARPPIshDew68f2cxW1hBPVWqHHfmahqHnSVzGOY9xn8X2fNW9OScOc6i1HOi+57WUjBp++ZqsSX
cZJ6XTtev22gxXSH7fBlmEZnE7lE3XpmhJJW5IJw3K+8mx4NFcBmcz/dC+KpTbpk6QfHQNy+ZRkt
ACEPwRDNkrXbjMNBGMbL1nEXKG/SnmBSAKLGpfoIKhJx3yQ+yOH0QNZsirpdTFm9QTr1cR7J8l7P
vlnFCwNKz5uqjcpkfFNL1jyPk/qeqAUIgTlEH3M2kyWvZmcpBwDBN1lmQkAKhM42mIYAyIJwvAN7
Vph7TgcB0HH0blQA1rs5csePFdIeKz82JM3FSMWzIJO/AXl/sqZRxYAqkOlqcSta4nr2vqSzD9AH
iJXtyrLa3oYROcogTt5HqZpyFSvvfUobcq9Bzfpdd+AxSLsooztQgqMVGtQMYLdFdxjQD52nITRo
XVlENHYR/0AH6XMEuSiGNuaMH3xmUeoZ1VJETaU2kY0z+M7jQzfQYMea2KxgLU4KUbwqmgb/jE7Q
jV3FThY46GmVy6HrhulDlaLQ3WkKEBjMQ/eOKBs/eGkVvAMKX38cQm9BHllnKz4RZw+ojQOsfWqz
wkI5UwAQk3obtMw2wDoNQOoKBCtxCfGx7isx0d73ZC/jMk3cusvWicO7aHjgtYPNdWeg4TDtWGW/
Rt4YFSaWXt53Vm7BPmH2Gk7473p2WpM3YuhuGseBvjH4KxTQOOKjX7v9t8BG3nZMJejUoOKaN3Gv
7yDT3uYoUazdhLTF5PLbyRpEFOMYQccW0PJyybBCGuQC6/6EzRkiYJ26CQ1Svi91IWa73IYVG0rY
ZL1CFF4N+Rg1D4nwDp0f9YVN2LeYsyqfx3rrjXZ48KLmyXpE5iTt1DoRAfJXnnE/eW260dEQFKqe
xoOtJ7cI2+ldxfS88Rl6WIKedDemNhoMvQRa3w4UJ7Fl03mtPUcWs+6Wu1khIvT9brzxhxG1JGiK
P8RLNdy1vK2PbVXbQ1cHfCW4mfbOGKMTXSYaUdUyiwnMjWAtFMXoa8BiomSoRJ7YHv1jVdOYl2Bs
/ahgE8ny1jP9rdeojuzTBkpRvzek6p1PLeCCwEll6RxBEShDx8ftmI20++ZVnfedY+X8jwsNxD14
maO4nClX6i7t/Dh+yhLRVh/FiOt8yNul7dqdjl2ffE8Z8jCF41sZP0CY1v0m0n44VZMmsRw1yFHM
BpUG6ZZBDQza+g/HjDrxRPs8TpUOtwaiAIBg2Q56arNLQBjimDlsi1RqAZZHR08NfMwGXp2cJtOv
s475KCPIvgI0zA54gg7AVw/NvBYsFlBgS9CmOk7poabuAi4TQ1uyiyymAJppxDBxMF4f6rsEljgM
V5ylPdxmT8CufJwaYkg+AAENkjV3ypYi6MFHvAphRyGZDjGi8BCNfURuecb4cgxdjhvWBxVQ9bJY
nI/bYSThsy/gOO4QZC+PNMMWq8GBIuAeg6gAt1LCoTD+u+Ee5kamsB2FhFDBbvGh6FaXQRW7sLjj
EmiJyqKxS79U68BTib4fBl6T3dTE43JU1KTxhyFOWb8C7H/OAFoYAh3lfE7HNMfCVn6KIx0u9AUQ
tWYouY9+570vW9Fs3UyPdVcMTtrO8XpxsUJQ86JtJsS6TWJ6G6vZD9YUaLP7AMFQh8YTl9owhhAe
591w6/WyJ/U+mgbU/Qs+Gw3bBSvvFqkNoASdY4U5RUOUm9FNC9SoxNnXAHuuaOp2ptSckBEAxmaR
Pi094ibfMvScNEPOPJugzdFoZZ0VaOF1solq3q9Z29RJV4Y6JNMmioM5zZ2gSdkh6j1S7wCJCMES
Y9JZvAwUTLWlk4LiRpbwu9AiXQDeBy8A4WeX8lXNVNsdfErJ9FnNM21h/Jjbp6frqWLhSzi4agyQ
o6kiFZQdoqL6O7wPMb5f4JsuWxjJUN7XFQxmQSnc9hvWjHX7OCpfxnda2gUz1aDuVX2iwtJTEmQa
2uqeo4Ztw1zGvAe59oygKqR5DwRv972F2yJo3vRUcyAaq5AzVTIJSjueW2qm7oPDs+YpqTtv5bSV
yfs043pjJOHbWvSVLCZehXcqiMzniMrq0bM62420iSEKC+x22nvxR7jlT1zW7RafR9czRQyUI30X
A1pI9nFYzf2aT66tAKtk6phN5plr1eS9CNtNlXbpraOGqphDi33mj3Ibm8p5cFlFN4s/4m4xIXA5
YcIwpHHfj7ArZSaz5F2b6KDI2iwGZU4DKWHOvVygIzxCQSuZViDuYGviRNnO+s60GrN6CYCShWFJ
mSHlol3V30dp3ZcpFBx9wAHnEwg06/pdk6Z9kE8RZ7dJVPdkmy2hu/UXXd20A/FuAg+J1W6Yq3Xb
zB89O7RJDiylLDIa89wdwmivjbA76LXxPWjx5hxr0u81xa6OFOa6GVmcgvpljL74oBndBB2w8L2Z
FjDBTHSrKMgf2OIZMPgyuxXopwFSp3sBs5K453UENQMvmUq2VKCrRePoPevwOOnVyWPUT15a0DAd
D8KlFBxlzZi862aRwUsIohoX3uIVmVAnhWdnAp/TPIph1SpmcOfpAIw9QdJqdyXU7H3PKic9dDYM
PvoVguG8pwyQ39Hhbp654DuYWqk02o2F4KumqaKPYDG10TrJ6iH9FIqs7u70bEHrnsL4IuqMZAcX
UDZNSaMUvG0jTdG8bP1JoPgN94DnXT+NDy0u610NUZUvQc2qPQlmfwvtMaYLndV6E4xQvM2h/GBB
aVdbpxQsAwNVp8W0M7Wan5gS7KgisEHk+Pr0XnEGQdAxTsgHOnTMoHSr/afWD9LHNunMrhGS3QPq
G2zBGTWMZWiN3LrcINUghGxXC9GGFG0bhWsQoI/xyupZVRB6JNU3NdnsYwQN0rSIp1G56Eax+D0k
eDIITzsGpAM8bVjeT526wYPTOufabUHzqsKpMCZRkO8QU70bAMjIxyDAvaU7mzWF34p2KsJpnA62
FeKzTlvy4PUGFFgZn5anIKhjXCioKawTZrLgLlWOK3PPHfhc9IJ1txHBsQcZlZWPCgH/exj0vsE/
6Lt3wlT9jZpm0Lkbt7drOeu5XdUdD7rc6XVfhNaNp3U2WHNbB3Etb7qsmWfML8j088yQCPKDoCzb
+7Z2Vl6zmOcBJayVEa33oCeZFTpYaNGQqAYcykQbUYGvQFZDCxB2/wzV8fAGHwi2S4YQ6wlTy6MS
aHn0s7PWS0p3yeK14zd2U6Mhbs8RN22CeKpLDlIgnhvRN/oug3945K07P8YtEuQwxxVS4gGFlGjH
yYFMZLgd6QDRW6u+zlxVt5BRhNqVbtTaNTa6CVkVg3tiTsTGtjUESNMOOSYS+kVGOnEAQRm2mPQl
YipXOTdjPIh3EVuc5xSBiil6Z1m+4rD6AxD2Mf3Ut3Z8jkI6b8Ip/QbFbnDA+2xKQQu1QMkd7sqM
4Ar56ZuwRTg2CPRhll5bv/C0i3egt2lKQVtv08l+2VjtCcRXVN76qhcrLxq/TIrM6dqkESkd5Lof
YkTBpR6G5gYx+biiNnqJjNOUnhz2dTLVaz5X2Xu38t0PCjHAzoUXW/gim+/UXIfFkqLHtIoXtWp1
l/weyQrNBh3gOKmjmg0LiZ8n4ZhsI1ePmyGU0cobWrfsU8ULJ0RNFOrr8H4kL7iZZaEYeglSwNR3
bK5wRjj1PoVz567HsHa3PQ3dQrV9W+hU3lQV2l6KVI9ZsA4ieFQLXmiNGkFVLi75KgJk58HCnK20
hi5F5yl7Q2Pw0dt4QjgKttTVkNWKb4wXzF/tHD6OoSA7IuN6F3XAf8DLuo/7IPmOGIs9aMSRdx0i
D7mysSV0NafOfF9BILwtUzmN73zp0uTWDjhduePX6b4ZzKkvOhFpNOVOpCLUY5mNjy2NnA9Admfp
JtVV2910NIHW7piq6jN8H69M1UmF2MbD/Ylf8ncruNywdoxBulATBGWeRz6CdzcoVdSLktAqundJ
BOA6+oq3LfM/TbMe7+fGwI8CFceRjnzeodZdw2Yn3r6KwflQwU94qMAWC3K1gZat8eDSoan3icci
LWTQO+/azv/YKc+/iRuLJKDbN3FJs/4WhHOYZqGSPW9CvIQeh68wZTKvG8c8sWnUpAjnpN8uFPba
KnhBBY1jZ9Wn2twZkdgDzjb60XWYHQxv4l1XkS8Ijbv3BGFIYaAv/Z6GwKwAxTbdgEgzXtduDacM
+6RBAoKT7cBMt7J+3z502ajvQrj/4412gUx302T4HHJn/H3knN+hYB4U3jjwG9DaO89InMKILz1d
Y0cn5CYF88oaKevFgpez8r6LOVTFkiT9agzDetUjj7WSmWjj3CMiACyIJBJRHizjCr3PGpuxQasQ
YU+NEuTok17cx3FAiibQCBUd69KcOuQ2a+GbuXSWNyNIn9uQCFVoLmO2kRRMBCNYwj4vSRfmbtQi
QKW4t7H/zMRX8IafIzwW9Ba29fLO9Y6eZGxXne5al/tyH4Q8hdabH94hrRi8lxqSG/kyJP6Nbqr9
QOuQF2zpkwJRDfrPTOcFGwUeLLOK4AA+NF1K302BB0R8r3AA28X93iChAc++Qrg6m7EukairHkIg
fu9YrH0wTcAnPNDQV2vRjtpFcxaNdyMwE6AGyeZNHTpb7Y4euAgdd12PEtgGqbwlzBGiq5cJufJT
NAlxHaPZpmcQO1ogbfBZEtd/XpCLATPHBDsGfx8TlspkLeCyrjABL32YPY01cQoyhNl9uKAx3JuT
FggKEGh4M/cKjxO5mbnotnUoOPSqDTpVhfSg0NqjRAs/OoqeXJ+r90YnGimRKMIrJHuEtNGjI6x5
jqWka2SAh3BlAgG+CCcZPw31bI8ptwDXOM4QmTyTyxKVSDdOuVWk/9wv/Sw/WYtTDu8o02sPLCtL
TsHb+DUbavOCy1IXLRb2IDUYQAIGcc4cMkDhwxS2gUat3WWH3klmWEx/0mMRpPVctkyTdo+UUVUf
qjitSkmQOfrizvWY3AQwdlOJsCt6gmze/NiTQMyNh+AlcwDh6rxY8cOEjT2pJxN7euZx3obaD0AS
prxUgaOkNK1EpRSuoZlvrdd4T52G1qg7hk8CN+2tK8jwglwJXI6xdnR4JMrjhlXA0jPCxiIO8G47
/SOGEaC4jO8o4Yglgdnoww0yMCrO48VkuBogW2BAgtzip/6Itv5bTlJIly8WFMZrEM1V1IHfGC0c
J8xNhO5zAUqUu2VK2qWk4GDSH+pMhbe9cmh8O87CjT9PNPDJ7TLPtlpVcZ8mZdK6im5onzo4gQtP
8VuW90giNi0n2QFV8Ci6t35gUJmi7tBhTfBiiBHaMWjCzfgjfIbhrsxXp8mIgnh6FfHqUZBYAuGP
QoBcp3OdDi8gdVXLfbK4PZJ64wI2GvCroBa7WaZBNPt0qZduX4eLTo6Bo3xRDEHTIsPOrN/gP6HH
LUIot06h0pabwU3qbWrbqbsBhjC566MAcfzSAb3zeQHBKlKa1YLgcbKBTJqc+TJJd6pzfPPODyQC
f3Liu9zz0YOCQx70jTP4uZUM6YmR1yArTbMK0N95cUYXdfFQIgtC4Etv+dTbYZ86NVLfbjYn4c0E
S4Pahq5q8xTVHU3DAlwrkq1QJqjCTeopX23gmiJZUBPjelvbopmnQFVIgQwmjOywc5FemEq0ZoTk
FlBz1n13WjEiCNLw0CF3Srm3XiY3BlgIOWZlv4NRSSwsT+oljb+DM61jYNAEM2B853nNqWTGGCY+
cAT+rDId6/vI7dFYhWzngspeXIWyBWUgKCT3gxdgbJrAtf0dxrjzj/CFOpD7C4+/91nvPZMmiCOe
D4jWBGL4QJhVWyM0xskZUSGpTr6MG9sVb5U+JXZFNIFFJ3Pi71yC9v7DTLIAS9fr1MV/kig+bZbI
hicm6chjcJ6GpEI0MlZgJWsquJgfpFfVSA+Dmf/EDjJ3O182SbgWVQcj5Qm1BO+nGn0Ia16NPl3D
TbbdKjQ++EedOkZXV9d1+M5GMoLE4uJ3Dd31be39XnWJsiaX4KBp4MehSgbW2yQFGbgzZ4cFri70
6k9MXbd0kSHPcfEv/vsmlE6Tz61AgbQa0EQkbYqWYQLw9hpwRXw1kh3Z3hOTSfOw16fMGamxmDE6
h8A0o+ARgDQongcUxzoKKKD0SFPMfIRvBcNn+I7qEL8VJjpJ4fOh5raTc7qkuwh6fc0WHo/Wy+qP
qmj4Y1lFYIT34PcTum85lB/4thKRywtLHL0cHNmfcBPDqDQUVobUX2UL2FDuZskldIzM5OyxuZzs
bhIh2y4YUdyHnUfG50x6jlPaJCYbJLK7cYdQ07d71OCmZN2JNKYQqpzAlt8QZmkJQwgIWOa4urvj
C/jnkFbw0KxiQpqVkRzGar3A2YcPS0G3d0BgdKKHdYkZViPyx90uUj60uioQmT/pbKBVDv5s7Fqk
aVQG7oyFya9hR8K+9ELNv9gp0sd6wBLdWN8T8hu6aEICp5RhuadaDLaEsoQPTpwB542NIIK99Zca
rD9Y6mfkiEjw/5g7jx7plesM/yLKzGFLsnP35LwhJnzDTBaLoUj+ej+tKwOWbMPwzoA2gq7uTPeQ
Vee8cT8Ec7ts3Tnw29jM28SKFw6GZHN9wziiiRv29lVzfTSGolq+/no5B2nwjPq6DLq9PqxeRqWQ
2at130xGtcSZawIM1mO79keTvii1JTW/cbeUlIkSUkg05qYs+uJkTGlDIJVlDU2c6em8HN3FlOmt
pSdtdyLludLR4hTjAJaatQV75ZAb/mTEjVrBH93WyzcFD6639YagHImk04rTRN1SeqBfRfx6va6y
X6t1jBXk2Uzcgi/OBtnpNGzvR0iRun6zCa0Z49zsYPFKWZcAp2lbQc1Fq8WHuzPNiT+B8LAs7sy1
TnfKlGYa9xTW0oJZk+5X7ZzBa5cjGzv0cGhy4ha/BdhOSfhD6ZYXZ/KLdokdncd0C/0Lsq5d7TZb
UQTLC8Ffy9lcSkhxiAjJ+UngKafXjJeaTylVl0Zl4Ln10VkLSt4GO9cWFQ6iNZOX3MOQsAs0x8cb
3I5M2pzTdaJuKxtM7DaY86zd+kXAE2EOQ27t5mqCz8qceRz7qOpLjc8gaq2s0ZW1VXXsa1/zYqX7
xX41g9zZG1k1FAfWjeCZ0FuqZ3iDxRKnvj7wvhatzOJ67bsvIpJYu4c+N5ytAST2Jjs/UbFdFpUZ
/XVH/EWVznVWFSRVF8ajk7tteuFLctr71iafM5SQqcMLNrTBvfnrxPQ6szSeJ6m3xXY29NyJFjYL
a6VBzboGlvUjfzgq6iF+8Xwb1xNYb7I9Fty1OJj8KQ9iyuwiWkZr6H9caSZDPHHjcfq4lXQJnTPH
59KWvk2xbdW/C8PTp81ExSlB3F4rlDmQ5T26TMr8kXVmtrQrtH3jDTwWZIoyE2vG2Io7ZUNfgHwO
REDrTT4HtxrIJ+k+bTr6H6jYnOpiz6X7DczQLedeG2w7LrgWpycmImd6SJl817vEnKzpyUvHjtd3
bqcD6b/udCapT18fpOXzP7pIiwhMDXiS8kOiycz+Lhp30Y1trnNJnqx1Xbo/3CdVyYWi53VeheDX
q3bTw+eLnSoqXd87dn8FhLXRtJ0gZoVOZnLXprRzv5NapmXo22nWnn3p1C0Wf7001ljTfUIP4pb0
8ESPjQBCQZ2arl3EFDp+qxbQeaueNu7ETf8h68lRcaLcq4gHciCAIsgDdCihAWzOPCw9emwfe1lN
4p5lYsl38LEOAYnVqOyoKMy63mN2Lt5LuRgFj+joyyuGPcNy7KmJ840b8Ke627DpDdYxhTQFbJcF
tMc/ZiTEdhZT15K69r7Py4arC1WGN/AW1/V6k+rl9GPkCyeA5hqZNkQ+Q6X4kI452GABaqouaaGJ
+dEXIk/jPB15zrDk8UfTi8BpD0AXQuw1TUtlVDlzOZIrz0yz1yu2nv2EivsFoqnfK0W9aWQPRVOc
k8mZljZK3WmZke5oJAB6cJ+f7Kxa85Z6pv7laWbRfeuLEbAHqjlzvSFUXTYzA8BZZnoZDrWZfgVT
r7I3Fcxd8uksCc9GArwZ/EKwzN1+GbKEbN2lyGNr1coVDDuDijhZTWmVlz5lkN8kk9vrjwt4lgjT
6xe7t/pcG85NDYJyk6DFENu1Hszy1YHn56Avq4k4eyPL3L7aklJr2tCHDF0/WZa7k08Ac+uTE7l0
UIpV0bNR9UaW8r3SV9oheYKfXINpt/ArK8xzVlms9yKBlj61iKv7r7oZ5YKwKlUkEa6wUONJClO0
e4nGzriSLPl6xhJtmjcCpLwJkVFOC54ixXqWYGJqh+WNbK0uBx1pHHWpyYW2HyYcyUhlpcHZ3LGh
l5ciUO56nKaqQQ8k9MH35kgr6cg7ULzQBndF4tnejb8OCfn/ionFBRQRxvWtHyxtObEzjOM1xnAZ
Xj1Hy4MNMHA99puqaHWSyEflSLBCmiWTLh4HoBcJctq6KRmCaCo0cWtp02AEF621cqxqecWgO25W
fmz+v0mz/0UFeF3f6fZBvevY5n+TSeMwU0t3kvNuanF8PQ5oV/vXprBF+TlnDqRdYMC43600ADhv
QRVw/fxdXPJ/Uo0+tTX/+Vc96D9pSP9H1eg//VO7P+1Vmdn/67/q/6O01EGh9m//od/8r9LSz+pT
5f8kLb3+H/6SllrO34gbd1xmPJ40tGXIdf5SlqIepdvE9a8J0NcCwWvV8D+EpVrwN0Id6VaxefWI
OPp7ZdQ/lKWa4f0NPTW5x1dHEUkfaDX/41f7h5LzL6Xvfy8tRYT0LxIliqJsA1cMfkuccP7ff4//
rC6tE3aLlasWSN6nWjC5rsDnHmHrNiEk4yWjOkyFfAa1yXxbbufKdw5ZU/d3eTACCQJdn3pTVk/u
kIMsl5o8QhmysqfCOPeB0SGiS1WUrv3ch4y8wzGFhzkIMSyxi876qnWTrjo5bm3+MYPlvZ5k1K3J
w7A2G345EbXt5MeuutYPzOLFJhGI3+Sa+tkhMuWni9GImIRvWeQgAASJ61oAjZ9WkDdaKYKtWqbT
FckIXUP71czgdWzLbbqOG7Yg1lf48ZCrMxyprt7MmiuOQil4nyJvN2tASvxE0OtSyuSp6z6XxQrL
mZmKbtt5m9ouP78zHlPUQ4HV3gy2ZsNb10+zW+1SwUw8r1x/3X4ohhjj/L413BIGrQSXVn1/TRW7
bTQVyqRf44xzeMzdi62Vz4m26fs6tOsquDWq/JXrIuqsOVJVvoH5iFNXfFyhXPpAaG4vLPOP3vfZ
O7UiTawPzrJHt6LFnHXUU3SVdchTzw/nBHw18MnvSev9UuNOya9CoQa8wm4Rg+tWfSoDX9vg789o
w7AF+bD6tzVcvQLOTybcY6aTrVo/ObAcTr2dyvESUMtWV4oaQEfBgFt2+uAb8gYg7iiG16Y8JktQ
ErFaphFy3SI0VXtQg/HGE9XQQj+dzGB4aMzmLFSyAAub5q4a3bu1Wf5ILwAq6xuAg3naO+38BQ4H
Y1d2MffYUY0ZIra1/iFk+Du1ndvV5VmS0OW1DsZFbnFC1b36dXi2osJuDrWDZKFmwun11dq2NmjL
TCSu5jnFRhYgheWEWRROURa3hZ424ZhO1bFCxwQTY+/YofKtspIH6VbbngDoCk0QAFFe7nXR3/Qq
H9mWu+9kNL6b1gasWQ5WOR4LlAswythzpYGeKQF5i4D678ay/NPnzr0h11+TFGnwjwFJlZH/saW1
DeBC9BUVlCMCSj76/Nm3h2eWrptU6I+2xj9RUyXA/m/EptlBQs8W8TXZoV27I5U2X/2YrxtvTd3P
yZZf9jS9TYGFBAgM+FaqHDRfPgWtFYMjokoj+cDIzKhIhp+URFnT03jp3cdczmQvpnkRWlZDcYI+
GvuCll1AFHLxNOkD4wbAOK1w40Krjl3pfJrK2sh65dkBUqFYae3CKb9bkWWk9Hz2fdzkPuqlfYIm
SAbGj4vKzEzSnRiP47S9ktbT7KTxqJlIachmcNFBuHV9aOQOPCOqVxm3Mtkus/wwLJ4ZDEUdf2im
q2qKZ0s/N9Wr1ZMo7cWyBjW3a+Id+N155aOy+1T2rq+qyBOvk+/+ZFUlyrCdkNaYAP2r6JhbdCsM
xtYTHwoOO+D1bFrNoNAIOUHolrJImQlaB1kOKc7Z8uATUrYcJ7kSmWlZS+58OwX0BsE7nDqU9TYa
bSOHIJn17ENnzFc1chRytu51t7ebW+/KULy3Iq+NfUbLS34MJKrnNuy9GpyX8qIFZS4RIuVprZbS
DXtlpmas0wbVcaRmRM5iaLG+pKj9Wz3IchmDeUz3A9FmWkRDgDjMRQskbK1M86AAM6Eg/oCsZZd1
tvVaEYNFUdKiC7lDWeN+w7egd5L0v1ibHqiG07lYu8EKXZl2QaTJwnY3VVN1feQyN05xP8HpboZR
g0leuW+cuDfHORS0cidB2JCjCBZkVe3dSiDlJumlT2K6nb7XfQ4HXPHC+w4x2vTyhK49NZdE9oeK
t5zupvKtWp3qs1+Nm6aobm2fOnEsiNYTQEcakQNZmKHtLo/s23aIjWF4b6XfxHDcLxbSnShX4w8J
f2I/iLm+xSXJqzMwAzsCTHTeN6Y8anUWHOl8IguN9oryRHjsxc6nMMBMUF8hlJFDdOr3U1Fs0nLi
i2/vlEWlRhDsSou/O3u7xo6z4aRd9ul6xIwEx5ZuG0+rL1MwF3Ephqc8z7ERTcl7b+WbIBHeWYHu
h2P/Z7UrYN8aKamb7ZGC7JHVhR3Gh3guiB+PvHI7FnnYWTbBkBrh7IoQ7yOraZxItbPGyfnw/NQi
YZwwz9lxh+3KW3TAS/niZm0kwdpQBR77la6EsksQMfFKml324ObJxccdt04VdCClQgLHxRPZ/fV5
XmYrMnUtdNP5vmq1+mBX1amWJTZve04i10mmcFLJjr/mboT3A8rt/yRV9UtKBL2K0sj32bQINsyy
Qnu8IPuA3ZcsWChzF0LwePdWwrj9BDemqpetMdW/ctTOdjrsErePS6nf+Nm7ZS/9Nm3zU90L5GVO
ZFko7yyWeJq+x/S2ARncTH7wAv94FuLK2iKcZL6YYilrLh0Xok6Uu0qse0+Xv/oy3HlWXd02/OB4
ttddb0hAylk7T85448mhiGRJFxkFwW3+FNjzJ1hMUl6NeYVGXGN97Suuo2A9S7emGWyKyVLVuUr9
6ad1hhe7KPJIeBz+w2wgWq1hyrLZ2rIoNxuxdM+DNx/XbFpvEq3eu7pMz661bJ3cvBuclBTygGQS
ba7vaqcsKVYtntYM6nIgtnyk4kIdvEQZ8RXGSIQ4JnPxXlMRtdA+QPg310s3BgdjKE4+cMzG4xsQ
Xv5AoAHnMf1knMsoVPYo/NIIVjk4aWX261nrprK1L5jNvd/yIAljo+YqFu0SDUFXR7LjAQBkK3dl
vrwIs9tCi8epbuxTj36ZRF5Em+27hBdEpxRda/4UUxoRzr+p0P0yxsCwtOUryrK96/AuJs1tCXIV
SgiQre/MzQGB2M7q2v3Sz1uVBV9DSRkBufLJOct5tkDaNRL6lM9hHDz1szivs8588zzZcD+6u0O0
01n9Xl/c6mUUOrfgbbDqwQ7F8KFLtL1poirWgsiqUTt77qvefU619h2UGVf/uU0m/U9eo0Mszcju
k9CZh7hKkDvn2nNt1AnCFs/cNaVfvwgVvBpgMY+8k36Yetxy1HNfWkffpZX766IY1QdGmi5QnL45
+fyWOUdNJh/yDNQo7h3EPI541TpfRqitN/6imp3Tkh/vgqKm1A3o/hIy8YGZajd1YfGRP9x0Y5an
Pr+vcwfE1EnDHu9ChIEhvVOifXX8/GYs9DJGKLbjUfMg5OF9cnbvCRau19vP2RYnMfg3NEVrhy4X
NA8Uck8AortGqe4QgL9wgm0q2W/rol/fVD413LQfograOEUYugnUtBm9XQouGU36jQ0XFxE36+8T
sNfnQiX7IN+LZn5ba/e+Mvo51lr7Pei+por92cz2U7sMmyXx7j2RKyQvOicD6dK6nWThUI79tnAT
j7RKFeUOJBl1zNViksvo3uC33qXB2sf5lRVwRC2f26apvJBG7PVb+Mj+Ob2W6WzNExbObl63ZCyr
2CCk7oKjpoqBDJ6k5IoxhHPXIkt6X81+/c1z/p2jCjHyZZeCZ2gjx7tgUM8AcEzWwdFb6XByEpRl
sHgSOcOC6KNY0rNVedtJuFvZqNjpho1DF2Ck1Z52vy7INYIacXuVrU+1yYQF2tANChVeIseozaoo
yY1XLXFP0kv24G0HOUiEMdiuaw9eYc7ORR6QRVLcaI3/Otbzt+iLm6y5D0bnK8nz6+Xy1s1GnNUg
QKAYhc/1pBLpPpHRo+3hLvCs2tUBVGvvDi29MuuFBguD01/xORJi/MdmMzn6I8aV21p1W3qPYmSK
7AksrqGpdxL+3WAMYb+L0qLFrODdCR8yFdQzQBA11a27Z3vIImBIOjLSfd8XkbBbFU2CL693aD1N
p3LZG/78bOkjy1zto3MYyqeASzaryx1g7sFS4zOD4HFsaxppersIu2455qpiJnjtfMJG9cwxb5ve
/nZy7ag4v8D9v4LGyzZjlezWJd8Mzj3XypPD/0nao9pQlkGviLRtxDdTqKZkPIp5fC3p5XDpJFmF
UUSONH6VzP+ksw7ZUrzQhXGmzA/VhpG/2f18QVHKux3sF/4sbrIfqoWJ4yPxttQvnBHvhyu6Se5X
fTMgL0Bl5Jabqmpeu3YMXoplHM40xO3tGliqq8YtMaS3K2g+pHO3hKJgJ0wt9eoK66OpbCP2gvwG
fvuzW/MN9hdCKWaqO+ogMnLjZ4Q/qqzOO/bTbWcuUeLJfSc7PdKRgOGxufO9TD52dgOrVSEHgmbm
hRD36NW2avW60MrVb7pKPiLpNxwRKwCkybmqB5xYwThtutn81JOSjsnF+kky95oolTmRJCdWK+dm
K1GNWcmwxSEzhbQfo3vzpvpEvQVTov2JapdzJPDZ8J3l0V+tr1S2T6z3hl1rkTfNYAvbYRy3ddWV
KBm8rU2IkBrFluzFB/o2NpPpbRwFsTBaP00v976aH90ELQ+De2VUjErsSHSBd/4pqKBPh+o5ac9N
X99TndM9JI4XUw26l/ZwHXFCkX1RHr7L1es4Jt5Fdp0T4tgpPkqkBxt4hpks/ax7AMSlppGwZy/I
vtMsR/puYnj9k1rjeilsxBchmezGgSdKazdDMfIHZiAJs1ah94RV2UCBm5C8prjTjVU/lyXPXgfX
GlV6Pr7WTYUKHo33ofLcJQbMzeJkXS9dzYiLPM4lbgjul3k+Y6PmAc7N1IhdT/W7dR177gp9qwL9
K7Ez2F9dT41DWRsB/qJu3ndeXu3klHwgdWyeDU1qLHSp+VXNVffae4a3w9uC5z/1clxNAj7X9vsD
YvX2jhXWuE8sMq8Q0zn7pJsyvvu6s7ZZ5lvPVgb0GpGbgu9FSxfzwaGmyuHnt6w5GkATQDU1MqLx
yAvGF1mGQWpyzFfI2sKkdBYuDZfqBa6Wstt5xVrF6gpzXDvdL5nIjFsEeepYN+hYtjoVvD/XiJ5I
kjN84ARqD2mfLYepTbXjSnOOKwf7KvVMAQxyc7vodGXqmXfN01zrg1Oa81svvDkNUW1zAfBrPrjz
rH4T5qkYysLbNRbyaz1X8+2c1MtP6QQsvXp9tVE1lYh6dC5BhBpE7lo+WXsuizTbGK1Yd9hN58iT
qY9V0C4+07F3d4GzlF8c5EdShLOrVlzf47AdZjJl7PkPTi3xNkwTBLJZutaTcocFSUNjny1rvnYn
JHayn/yWuP/ONuOaVR1lM0opZ0JAtjborsaufkLViTcoy4tkO/LlXyiDaMgP1kQ0GqMOiIQNxwyv
+KLgKAEWBoRJyqjEP+eag/c1m3XxpNcl35drmcUu0IW2FaaePE3wCKe2ENa5zkmMqw39VGp5iSLH
1ZuNRSEL/dF6O9wj4NQ/Uicb3zHK6Zypw7Dee3nHQuKrmvgDvOleOGM3jE2m273XDURpF4t1NQez
xNZO7vw0OgB/mHcWYeRkCZeHzskl1r0eD4zWFueC8egNbepyKEbLOWl5nuIiSgI6qFrsUUeLnxqu
yEZtiGjpMK63nfXK/tSGQuOSQX12yPNmMyTrwQnce8PhGWhk8DCP7aeZyF0nk6MqZbrLDHPC4mNA
xgwlXYwHuoGGGq3MCAKAlcb3o6p2lpPAqIj6Z+L2D2cLH3mUNcEOX8oUs8hD4GnKjCXOETSe7PVN
7A6ew+7RJNsAFfVV/Sx2BOV7GDVcL3mg3Cbb6Xwri7NMseAd2JXJgHdgLEeWnVRpBGHwc7bSF0Zc
91mF5t1Tn/7Qvk5TYNxp+mwzBzSnylIXoWGRQHA4xGUQFPfGunoXzfYeWrve1n5zj/x82mH7HMZ9
23VTupNq9GA/h66OZdWPj2kjPsrmqgFIVDYc6rzo7cgyF+GFmpD5qdPxoW2GkiMVE7jcidn+cqCN
sSQBvl5wEARzuFS1e2ZCNhAOa6CttWU2ZZhPQ3c0REvRTjskO1ei9Y4s0YifylzBPFeP3vojb8Ec
jY28VzqjtoncoGYYGad3DJsLEsYRAfMKc4SdxoRnihElofHtGvms9Z1YQo9/7zFJZbHJYY/Oq2dP
+8JMD0PgeSFl0+NFmcLfYLQwnyx7vY4eqz8dUHNUYIpeshwHgAqu11L0lxkB0XY0bOds4k+SHCFG
sLUUGyLv1moAqgzDAVBmg3mDBW3UNxNOu530JnrmujGPe8U2XLi0LOIU2ATutNUyazd26tyOpnrA
vc92P1oUJntVS3UzWj2NhbkkqcRNfZTKXOIH1qvuDxLQbLv6fUGb2XQlJHMnu8C3z6cVaSKdCmaG
PkeMbYrSor2DkhYMP3VK43tgmR8pO1gQdlRdw6qRoB4lRXqyjGuXSymnW9NLX+yxey5biH5nSO8N
WN6o0Uw3JgclstBd74A7MIe6hcLzhKvCg2syd6tM1DtmDkSKFkhb5VVHk7OW1Sb/QASY7RFTvbt1
cWfMw9OElpZjJEJmETKWsodrN5P0BIMFenHbVnGn929AYPwjS/I2JEa1gYpTkVlgbWlan6QELF2Y
kNA4QFpetVMqqc+d92629iNIEjEysrPDoLLu1Owtoa7aXe14VzGuts+V89J3VRanqz3cgzMhukav
BLZa6E/Wanjn1im/Zs4/o5LgvRrWgfPYaN29RpcgR7CGYWPhDxkODCcTb5Kv0TDigddli9pmZmJ+
JAuEOpcBNiYkfs+5dDd+jzB11J8W8Plw9v3buWdyIC/xG+PLjW6jl2TCRsNHG4PtFMtWOHr77fCs
CE7l2BqrW6jsfpN1ycZHm6k89Vi59rBb9UY8TKPub0x7PhP78dqs1jfays+heO4TL0Jrs8nXydpV
3mtbwUCMMxancqirKC0RehjOJ2YIvsTce1Z6cFnmmuReAAC5TBEoItkCugGYgs1GDCpuwcactMUn
6W6mXuxnITZ81K3DiZDAvtSDvmVvfpkXj3u9Jsw+6YpjoMgCy4u5BnC1H7wO2YRs5JMacaMGhCux
QJ8JcdjlOvtCXpk6kt7qT4adEizSe5gQ7+1L5jREmvW+JX7nUmKI3GJJRvjXJHdYlovQCOQf61pc
gFiORiTTf5iZ+kN3YldOlPPoOs5xEYDbXe4Fm0E32JLVHk7HfhuxxG5K8VK52Za9qKMht/6j8kLt
qkwMMTdToaN6b7RnGhyagwowdmAY0d5BDk5jA1Zt+OrFN0cU4vO816f+vlvaHzGOebQmihGtrX/7
tADe0n/nxnj1u7GgLqZHFGmj8M9TJ99JPyu3ICrPCg8H6s/uPtVFeQR+Xi/Y57ptrdJ+a1e1iDwX
g1bXW+d2mT9o7jsEKYw990ofEpX3BBqv4fXSj4mbUx1LiFTU43a9kD9aHBBhRijIOi80E6e9tKNr
xciY4rX3d4Ts09xudHxzSdROJmoKo3LAcua3xSnTuJkCfC+redF6vQhLzVf382jQ60sAE/vosl3W
1t6wGSzhjJ2ET7j63LnrWXTVfSJyf0Nr4pNndn5oIP/4GJ2MpC+luzdWgyMrDIKluHULtJ8ToTf0
TpQymocfX/bOAYVD/7isU/nORT6fiBv5WrUkf7fX1L9J+mTfjDwuqeaynnRXeqRIo1R0R7aipCvR
DSV+HhljlYaUJfJO+P1ydoNS21qWGdtVe0Z9uKPfaYMP/XPuAOyAPTQgKYixwFou6G1Qaqg/Judy
V5VvGTxMCz2EdbdESwX9ZsqEbp5Wx6w2OhfT5T0Vs7Hp7fIHVea2WfjUjHmhh7WvssrnTg7uoaI9
wzYAqkl62ShN449E5IDGHpdYz7lGNctIgBN49PBb9N0bTo7sjA8ak5lnhLXkUmHCCC0UxbiWjXCw
i2PT6YfecEC1OaIzNtzcWKcPp0PGOyWEGyaNjzHP+p68/KQVxdEovH2B/C1AweAhsXfbfp+pOnTK
pDvnWtrdKN1IEKkRGC9MjupAT+gLlesSZg15AHoecKgVfEiwq1acsY8dzN6vmFpHBGYBhgCn3tui
wkOToKS5Fh9Griif0Oa/atb8C4vFx11vXbOhjMa+TgjZG90x8ThimrRqyaiv9Ecsvc+z1KwIi+jB
7sgDmZNT0hgXB51XAYkVwvqdcluhf3V6MGCDUBZ4zS0GGxEXNqvItcayKFGX5XpwqgyTNuLVee1X
ci1SpXwaHR3jCB3ypCE1nUbRR53WvSew2/HkJfal5JNsW5e8UXEtifQd5jbrpS3ee4UCGLJD49HP
jPVqtMidP0PqfpCIgRCKWtbaQtlsNAC+thU8t46F4k/wwprpjTWtT22efxIt8K7P0Ap1IjZjv0Qq
vemmij9r5y54GDN7S+2qHwdsmIGhUaU8YpRjPGNsSI1Ny491euN+wu4c1nwPRa62STqGQFRRp+un
IbVRXA2cDiuuwahsscbTr0j2tL5xjK1yKd0r1n1Ql0XYi1aPMh05HWv/TT3XRlw52CTKfD7OBFzt
str2n70SfFnRDRNrGGBubdf6HmE7pl7bXSnOScvKyDWTLO6oG4p7sX7goLovirMq501dCD1eK5sF
pmqfyLNB+VMaHOCG+2SU/H6YOzfZqmNlMgbotJeW586Z9F9X/y4mqb6wQ3Vbx8OwVt4hGffCvk0C
bPL+vcSMWnrWbSHAgZSoX0qTqA07WJm4p0fST8z9ShdwEIyfkuerIIVEvaDTCYvOB6Qe3HvdTPfr
4IX8YzswVUiNzIYh52qfOcd140HHoo1AAy+BLJ67NSUpTlm/7rptej5xiBu6jNEevZmy2KrKh1k0
0/u1hmycZ+PYpSseseHe1jN4ZyiStP5N3SoC0c5DV1/VzhkZW7lqbjsOeYobdpbvxB1e4jaY06gp
klOq6pPV1ayfpALGXlkjibIOgeCuxo1WfXOhpJhabbFttKtRDHQdh5CMA7MDn4HG05O6ueXVIhW8
XR/YhSLXhZRL2tWOB9TSMZLRa7+fegIBBu4axT6hv9Qwfhj893WmXRrBbl+QW532Cv+jfLUD/F6L
hUMzu4MRiiae5BJjSEg3cZwu3blhKKxfKzUeDGJMwIrA1Nwxf8Eet0U3hQhvMJIHvxTfREo/9Iq3
THf1g+0OgI/5KUBjXBjpG5VJ1FCiAka9iBxNS3cDV0iEHPJKlS2A/k66hOaUX+rM+BpLt71gBE5C
o7dPOkGicWWhZcBpHeC8/yDAQL7m6zDtFDFAkQcoFDMz7jH0v892uSFhDYgOtSM6EEJuCqzUXnm0
65+qSG4G7F6EenA7zk+Znca+rh5bo91Ic/gF64TP1BNerGR5Vn6Rf4wTObMsq0oCUItpU04a65Df
nfyBtj8x3jXrO2LQSPg12gEjNCrvHthudzWhjEm+uSpjTJ7FxJKIwQHvWm/hdO79rVWpQ4UXkzan
PqbB92ZAsFdPE//FH256wdVMniFyhVvogYMojO3cWt9ax7mfyuHSTNQDcMYHnQacdj+ZPXMmko4m
HW+tposn66UmBCWF+Avsx8Zrj8OiH7PsOgrYKom4s9kA9dhvuBF97U3ranhlYzr1nkL9s+wMa2ZS
6s9Fm2y5ZeN/p+5MtiNHziz9Kv0AjTwGwGAGLNsdPnEeg2RscILBIObRMD99fS6pqyJCWcrSso60
S6VAdwcM/3Dvd32svCcQJ1trPAq/pIjk3gNa0i/J98Usm75umK7VLFtaSlGB1k4/GWb5eR0Vh0F6
e9nwSg/yB8e0L8nSbnusm9jWNqOXtCEvSNThMads7NbwXfITPf6mK9VuXZE0xX18Igjr2tgpTxaR
em0evwhrvMhtRivlPeXmtM/YEs9YRTdl9s3DUxJL66kvSWQDZ9JErHZX+gaX3qKzWRs4l1gMTg2e
13C1XKa4Zc+Y3duXTlcCRhDJ1hvTY7WiBJixvJn1YEfmosxQVq1qExXlN6+QL6Nebpm5FdCAXwZV
XY5de6wCXl5em9xbpoos9j/LvNPiHLebNcsPJzpbbRf5OSfVtlj5orzmQQT54+pdBFUfLoXzmFbj
zcTShIO9o6NqzG4O0n6X5TmyiPrAqpEMw9E6+3a5sxfej7uqzW/col2fDeUpB2TCwJVxiowlcJJq
5w8EG6/2+t1QOKVd/hgU6yM0nGM6+OzJy+A6W/0WCMeQ3SBJWm/rcb6cnZVSJ/r4SVX3D+naLxDC
MyvrJ4DYWagGpPE8J4WMKXBS889/wiA2wbhG6OmR0tSaGPE8Uu1BVkP+UemueMFAzCA1rRZ9NY8E
NG8QZoCtmwpWvX8B9fodh6j0WXkX+MzwyAxDvnuW1P30l6QphXbZ29UG+Z7BORnxS9vMBItNUVb5
Q1ta1gdje/+pGGrz6PfutGdxacgXX1X+429fy7+lyvyfSS5vmx/VY9/9+NFff2v+F+guYbD8dIf8
k+7y8Yza/D//77NLv3/7WX35t3/tH+pL/w8hIOmxwRS20PKMM/67+tJWf0gFMzQAy4YE87+kl46D
vFI7DpA/3kq+F0DM+//SS6n+gJ7LpFggLz9zQp1/R3ppe+KMvPv5jsZkBHWAEG8PGDVx5r/R92Rq
GN8geNukyi4dWrAJtaRTGMpvhCzDmzOjbNmMVmX0VeKKFc6Y2874/yKAPc2Na69KXqmSQXHYNUDO
trDvgBJu8f+tNzSdg38/tW4QAzJc+zh6yKXsxqsqE0W7c0UTdEf2tNkh92QcXzhTY/fFxq6GJAhT
JacRBpQ4o6kWKCBmi5wdNyGW+cV8K2wSwYF5oF+3EalEVnwP+mudQw+No/oqGPE3dFR86viQZ+AG
kIG30TLfugHJ9vVmrWQ07iasOv3zpMFqbKEAgUOYfbhCt2Vd4szLK5gGj8KxPM7+dG3Kd2MZfe/F
oMruvUFJ/0LVLStmHBa6Ch17Zs1R8i6uj8XYjf7TAOLIY7fLlD0HFzZVxXsZ90127P1govhxehBc
J7yrY3A9AvxwQopTrZdr3FjoncK+1MheNzMcpvjGppunt+Tj1cub1wfWejHNbd/8cP0kaItNP9Ym
/VYkNSsd9hETwyP8yah8NhyjxjnmSWvn942dZN3XxNOpuUmV5aOxU81kncrGzfxPH3racMSIspof
S67PKZSzm6e8FM04uRaUY+HbRRwWyATcdpt0OIPmEAtkvaLJ4yf5BMShvDCtVhsQLOUJP1tbSunO
m94GX3NbTdJF2b+4jCr5gGNk4SP3+WNTvoi0iPATtSXz4dtiGGv3ZgyqgIDVIcB1tJ3nlLHSaQTN
ab7K2TbRKzvGuf3CWruu7xj4cNgG7WE16dMZcnmZT27+JWbSfYonNHQIOl7lopoPbPQRMn30iMKP
mzCKmVKeb9z7JKcfkGqOQzZrE6YmKG4d9qyYQeM8z2TKxrV2X9xYRsMblqICXZrT9RtMWelETnkq
GCr4yHgHP9RUYJDvTBGUT8VcVxlTqazeZ+O63kdWjyFiwtDM+k/MYqMtfAmhG0DCxkvLnzPbKVU1
fCn1RotuZ6eAdcWZKxhMqbgBxtWJu8kKojjaxr6yupA+IWXrYTdyGa6wqqfikDK3Xt8Va8Y+2uEq
8ZybPAuQpRROwwhPR/7wlqNu2LXSgtKC5aF0D3VQjHuesOiN/6lzyJrBpfuXQA+2bcx/rsGvdOpC
2NBDtkJ0Y/9gNWvO1DLpE6dgpFTnPLh9XkvrFbCaGd+XMgimD1+awD8JVVre0WqKKb1uF9xnn50Q
eb23rSGNLtTUIiGg7hiGzTozj+xvOzrE/rhapnyQLr7Fbb+0lERJ1+bQ3xa2/XIwnaBW0nLeYveE
oD4sVv1G1d0mIW14k20SlJzrTRPxzNhapXKzYkZm0OJbPtsylrFHNsfADtn+WYAVylZtA93XwS7G
U0X7NRQk/w1WdpUvgvEDFLzcvYxWiLjHHqMko0WQlixGmxhfKPLi8nUsBwTdSxfkl5bbjUSVlVYR
ulmmBrapktVK4XrV64D76gdgLXVpw+dlFpBOHzW4XUBck3ooSTSHtLU8sAyUKKj50HTGSWTtJ8fk
hzK3FOPQdYSI0HJ+8odYJKhqUZ9AqdmH9TxvxOHKX1ZaxrzNwQxYKi2t9HsMKPIF/1F82/P/GeIt
T9G5uMuDV/nFoRHKPbTRsFxVTlE+xWCi7g12H+ci0oa2WDHIiNJK7ltrbd4aooyeMz3BUheY6j5H
5zzs7yCRITmhzQX9RGQ6vYH9FGMqAzpQjfGn6F39qguHZnQegF6ky6x2XV9mxcWgOo04xfe+SDXN
LGEiNPwJyRVIt2snv+rHUuM1dqL2FtCA3qkJvuMOSlhUoFJ25x9DNz73WFUShmBj9crcoX3iBGAX
YEsLo1+JVfEEalJ++MUY3KTm3E55FYy5ylmuUR9FX+HYrPZVUffTbhwKbMrU7tmtbjONxzBB2VgG
+VfTDJA07dpHFefzoTbY6yTU5CoeoZBih9/iM7ebY+Oo7mXiZU/azuxQNOpRyocCKjinok5eK6HH
63hE1yIiWz6pxHRvnZgG2hel9qwX0odGIgtqi1kcR21dLH7CzM1tnrD9MjeTwRTdLsbKj1222Gy6
SvDTU8cOsVcctm7TH1MHKdJGsLPAXl+JC3cS3jMKyXeJk/bCnuOrPAmYPRYT+kG7aSR3vZDXWg63
+eIXTw3dTLjYOCPgFybhXNcQRNLoCmCO2npD390PlJqXwXouBdzGKd/SyOgLx1HWw2SWPOyrur5F
25HAvbXityAdWYmWGs2H8KzPYnVYxgVtNhSsU2t5P4sazEqz1Oz4JN8CuMIx3lsAu66KdfhEDn4b
6PRUtW30FtnOnZ6Y28q2tXZZ2smX1kqrrZs2N7rorzsWZKcsaVKLlUMpPqN8LBHmYDnoDPCQViZf
LIstTB+bcAYBzJx7pFww5gJirEDKj3CEs0fUMII6ptXBOkVPzGi8PW++D8eN0nGrsHXSiQ2MN7P6
spmqfYWGn27W0CWdGgfH26ZtxLgZ0v4sI5ovKXL8IwdqcFWumXUoy9j7Qhlkqa9t3Y3xx6zw7UG9
qdqHvBCQyxuapDBILfZqESL5F2Q+Igo7lQbIlP3alOFoRUPThDruAlg9HtXasYypSh6QhEz6rQjs
8T3xERSHZkmWY4qOJJx6JUKrsT+beEiXPadc+QNjX3rjD+oF1S3azg73L9vuFdGQKLdDBEkYhDg9
ZgR3MwQEho5n9hIOmIEJc6VFe13MVr71VNrsNYtLYI1zflU2i//Ko2Etu8xyvUPtuucxU1LE+5pa
8wumYqITiuZ8bA9YxhUKg3Q4o0aX5fucWGez6pjW/S3u6/YQd037Hdmmgwm4W7YrLIWvY5SxcOrR
24aRwvu+6fDa7DOjzQ4AXANeGExSlvnxTvo62soEBamFYhpACwqhq6hP+XvirN/W03rlRRN5C2VT
VVcQQjAnAf8Euz2eoSOWtvew9sZdlFsWnWbpFOjgDQfqRk0xY4jVGXZmdKcrN0Ji2aQz0nDcsNNH
kOXVY5Wn1Zufe/krFE/5OkdJ/zDjA4VYw7J/D0fIf2EbgfOTqK49AoIPeDri2DKfCeNM+NcALMrr
Wk24+glp+Cgnh1VvLsUxySe1aYOh46R0y1t0YbhkVAYiNDbpwzjJamsSy95HCGOfkXevF57j2S+J
bp4LbL9nYIk41Nk6soBo2RYW+kfN3XAYA0DJeMJYGScaP1I+PlAnGN6mqYSWgOFvq0zr3zksrE/Z
quPrLtDcs/4c87IV0TXr3h9pgXwZf1EPx0DK9qHj13QvDJ3smWBavki3tMIaoQYGwyJ5R+Cqjsni
88QZx86fERAXB2nK6qaeBvl1QjLzZLJSzkyjm7lg2WzpQz8TFx7qaklu5VnDXtgZCo1I9x4QKMQE
25zuraI4Q4O49TLns0q94VSsFBgbM0MQmjRzlG2eaghIXt7z9kcPNeycZlIncMxUDVVXUTRYjjx1
LA2yXQXsEh9V3EVnTh2Ah200+8PBYPl8LrMkD7g5We+xUITiMUeOfLWczvv01FK8O+0wXadBT7m4
yu7rQvxkuJY4R5n+CUb/vamab2wDywsb/w0km2iYt5BCxA6qThOybGnHe9jZ0IrwocbUdOaucCZ5
M5Zzd7DPLq8SM/cDQTveTc+KtUdkxDw0BkTI8CBKp83gDO0K2q9KL5TDFHxTiI470e10pcMZrVl+
3WbsHIcG3bLNjCPfdtZobUCS5l5IsDMeAKR8VwQpaXFdc28XYbU4+HL0gsUeSJRLK8gdO90EA/TC
eZ04tqwliZrL2WMplLS++9ACKj8yy2axNHapjnB7SfM8NeeB3JTN9nYxkhi+gWmbA8cht+cXNhfX
Hbscpq0WAigqbZEcl6RyIakW3p0bjdahxR/33XMm7DRFXg93PufwSYJJuJrLNX7XgArMCbMJsr+c
mfVukgBxQVQrDi1QBky+gmzGnJMV3Xrp1V6KiNGk5wCbIX8Dvk8VWKjuKZ4Nj2JN4bhJtCc+pd+X
OxVF2QlbrvuC3zt9HzMb41yfja9EnoC8kpxPtuqwQbhYizYEfli3w4qdYOpHwdAZUsyXyM3A9vGG
WdC/L8mNzJGcJZlGf42E26d6cMVN6ub6Jqjl9M2mpoRZp+T3sYbUz/TeE8AEsqi7LTgUTx2CwCtf
quqp8oPqDccG9XQjezRSc9M3D00TiH1b4bJYgG19VTmEXzYA6iT6zmo2vH+iD9n08P6AQzz6bjfd
wzcIwF8tZmoPNUPRUHi9fchV+j0Qc/wlRwlHSgG65p5RBORs/JThgsT5wZbVehzxKhM/Dn/uqk19
eEKmng6NBQl2EpV30SqM9BAv5Eti2xH65HF5XCIr+6HgiMDmdofLtuZWHEQfffdiZcDfmORGlXP+
YHMo8uI566oD2qX7xAkKbrDZfKuDJrhPIxHtnTkwO2WzPFZiuCoUSTdV4OU2u4BewK8t2kcfBvPX
HtHStdN0dNzTkF4lEATPjVu+3EAkbCzHOxbEX3KApIRLbdPSc2GYRyVML9NcZS47s9atH816NrHN
tl1j1MxStef8ZlnbZhALpgLPlR0PBbvj1Osoabvii1zN5OJb5QWN5rQOdUlTyPld2vfoHLFet9qo
raoXzBj5EOdgkoD88G9MKriPY1U3vGibVW/cKqG7ZnxCVU2sDdIQoXBA2A74IsxZQai7efzWdjUa
hdlMz3g2S28Ludxzdqju/S92taKxqLI5OPUDe9TLZW3T7H2tdRAc/7bLmtjmuScc8e2MjFSVhjCp
7IOQEx1Gwkx3I9vZaTO2/idQkPHNpIUwl/PqD9ltbXsMlFDaMlJG31xsoBy+G6+b56dsxCGKNSxl
Gt9O8UsQLepoZmkemXxEB2D+yPNYbQoP90abo0Pp4uU4zZ2HxBvZH1Y9RrlQzuMFdUy2dNUFUhvi
nCasEVfVUIlstzKCQwS+utgZI3y2ad16HyoW7SHK62zagUk2GKCopraTjqwwtwrxQ51XSOioHObb
upy2xiahaU9/uk4YDynimc9PY89w3VmumOz06FVj1JQ1r8tiW3kj+2lQG3IDraNl3SzxcVQ9gJ80
YMOny7T8jtkfZBEcs82gcUFGA26iYbK+C1MmNL5nINfqzvDzUnlFheqGDKj0di4dAQAzRZFXrNXB
mVx343eVvh4sOT/qvspv+KR0YlaZvymOehM28YIa35RlvpG2m98svpXsyg6NAu9VgNO+H8S71VuW
6xZFkmYlzKmyrTMcAB6YjAdVR8hpTFUEu2SROD7ouYo7hZTTIDfClHJta4TOW3auWJdJd4GaM8C3
Fg9dEYwM3tp+KS4Zd8R+mKdOgmNuHkBWUkBYyEkbU8d3VoTfDD6YwLmIAi1PpIJFvQ7V+xCXmbfP
va7tCwQ1HXvNTqEk+5L6HB9HHK4g1zd+lM/IvDzQH4K7UEXWwSnHZAgwGLE9PRSZzr07QzcuT5HO
8n6bjROdTA9uNrpMnHFZd75IuWrSe/rKmxv/c8r6LPg6+yaCGo/fZlx2bB9VdzVGpb6jdZDZcw4e
4hzylaUonmtA0ftkqCP/OqKxje7JZSAGuqBtmE7rxFG5X/ucq6ZxiWCVZrkNVzwVqOB4M4M4Avw7
btGNdgpnYybjIFw8sih2kdb889FlDHWfsO4ujuQqwIvm2mjlIWXYu3gY+0vS3nv8wyWvmYd20uO6
T3OnjA6Cp8m7Ho3fryhi80UeEWW4yZEBUakvASTaw8GdV0aSqCJX9qaW73FxYwnLD30+aHxgVLiM
pzgwZX+HErPER03mwnLIfC0s4m1FVR5741jWXZY2QXlYqV9wcy7GqY8Y3FR0VYi5okg+43GeGaYr
jt0KKS7lVianDawdz7oL1pnrrv3KpPb/Gr34rZg1cJx+Aa84rViXcAEEiU3aiYiA1C8JxOzQj0x9
pRHbr1sMMYu/Vw7NFUnLtlCb2CvVnUGOhjJHMWOOwDIlLY8n3UlxXCVqxMnqKJB6liu5WVFkycBh
BxhQd5Slek9Nj2+gE9Ezcwx8vqLTp4Hx4QnNs32plrU7RUOUh/A+04d89Kxd4nTfVQ8PBPTHa1yT
AkiwSXvNAFY/eaXf3Y4F5QU+TT1OGxZt0+3cVx9tND/PftlzLf+1W8h2zNbgIm3AY/WwrUaFctoL
xnpH1VVsRrTCaOrA3665k20TpB3bpEheupWKY0SvgAThHL7QW0Tby7XctUmMGZfwrKMeO3phSQlW
9cGGfKqDcbXa9T4uvMZb0XqUYkEH14ME5mV55xnCN0YndkFwj00SnTwztvEmdVj4g/kF3y1lsPNx
tHwzcOn33swpm+fGxlmuk9EV12u3kn1R6EtrNPExc+tyJ5G47FuH1bzvfUtVgdi45Ii/j/2IKA4R
5yc1SXNKlsZ56sEefi6+Sm6g401oZ5uyuCOfhXdXi0vNb2pSB4ehfZMCqSlUleJEjc8+ueFyXycp
6JsAi+Ply+RlnLbzp18FbLA9w4Ot0nw8RI2t3pNsvBrXufgCtCt+GVF9h3Qb+rsLAu9dYI0czl/s
qzbUHaNJ0sdlQWxmz/YIQ7BYdpDeBKvcBqiEOzJrQlN9Rlp1e1H7QLmb5EXVKNMOAC6RdHftROXk
BPGDNSgUFQpPfl6pU9outy4TRUgB+tmuEuytucVRDUKaSSjqpGCOPuU4ZScbX9Z77fkAZ5iOt075
sTSuYsgsmxB2KFtfONm2xvWTTFTrVt9Gl6PumjtdYjjVCUHeYL5Q9HgWNpwcDau/gMFAV92HWg/3
1GDvJQ/tpokC3j4zgZbsb6AaIgey16R6Xeu8q3B12v2uSZv2Me/TiSTFbC4e1nq5t4c1omlDyrxa
U3Ni6W+hkKvQcEQCd2mREiHg5o9ZUqI+aoOuCyMe2UOemObbmIuHtXcfln55JkLtqCpcYgRCv1q6
qy+zUh1Ra8fHluSRJHOnt8qe1+t0WDCrQv1TrkQ5kzTyEKGUuoRzX+Nr8OcL22PeM1HXntqzaa9t
knljp559CNYqvkmnfh+3vv2jhTjxCOTQOc+AfdAALRFZ2u2+pxiCeOogQ+hWt1t/ro81jqmt0wdE
fLTUW+jDDrSNEg9KvITjGUziGPXKGTq+Dc10AeswOqUIpbfugIYIQ7fEFUDaw7EP6gtW7FboJQ0E
6hlAHFNYG4NM74zura81UI7EZSVOByUr2JxwDkNCbmz0pUg0L108NjfISVXYrOl8DIihC7FdvzQi
453aRfazKKAwM58psXAS16OTkiql7IjOIFamA2cZd9yZOTpmdC1w+ZW2X0oH8jU/1rljywCspMXC
OCw1PlQ9oV7swv5eK3QShMTTokErOVALIN2CQn3F7tz6wMuAtBli+raZCEhYk/q5yflJoQ8P/tZm
kIcQ0jgXakRygaI0flmJ5z200Dn3qXZZ5eVZu01Jh3sbWSDuOmuZw3gsCWvK2LbROGbevWvIz4E6
zEHuxs35RbDEHzSi1BoOwrc552zkHGy4j+u4uZgY/m4iv7oaECd+sbvG3p7JoJsMrzPEkLY6apDn
vCO0Ne9E7KnjEA8HuhkcKUkP9IsN4TLtqim9Gko1XDAd5AxPYOUDh7tfssy75DesCEPIIgYM1dn8
mSbPEpzeFVy1/CmpKTaA2M8VHy0jFfU8Hf60esppUgLrZ2cRaQi732dowu4I/EkybVfhDnxe25rk
dddwy5609L7ODJHh0RCrtmXSafrdDG92EyTVSmE4OI+K7SHmm/k9cSyEaySQ4aGOIOm7GEMsjEJO
JQFFT7hsL3Dr9i8Ro9RLQOJmm/pJc896u9pi3NGU6IzS0GlO6HGS1PrGAIMi2soPtDz2teNilsO/
taC/IsKrb9MPfwGywVDq3q6C+94ifOpcKaqtXHMUdIjdIC1ihZtyRJUyS4hpIIzm7MwgAVI0/vc0
69HMsI+IdoZIvphqqcubTSvBomydpsEqtED2zxDVbT1WaVS1pXOLU39iAITfYkwHpkIz8OO+VkD0
l66Z9svqcAbBG0QVvyzLPhGFOBJGwSovsIsfw1qBU5kLRu9iuUyNbd1yXkMAXHg1U6yS5OBH4klJ
t9/oZRr/IkP8LOz4eWHvORoMl1RaSiFtqX+L0W3hQFtutahN7oxHOrR9vgw2G95Fb36SMvyJ2OXX
XD6fwEhYTA5BbkJienP0b3GMSNmnXEPN2xIeh1a2VKkzXy7eaovwX1/oV6qYz8dQtqtt6bm28DQJ
qL9KWSK851lTVunOZZ2qdwjR+wzYShC9jTW1I8yixqyUaUHyZMfKG/8qsO7XuLq/XR/QFQGnZCQr
7f6edzi1AHdrFaS7tLJksUGtTlvmoS66l4l2qz0ky6B5RUCRjddiKOw7sTZMGsh6iEI26lZyFQeN
CK7tfjDe9t+X1kA747+/q2V+QZn9z9Q3/4uAZ47L7fjfA8+eGEaiZfhFc3P+N/6uubHtP7yAX/T8
mLi2K4m+/YfmRv/hOeSKn3NGfaExvv2n6sblH0mbkCHqHYY9UFr+U3Tjij8cdl0eOp0AO4Dr/Vua
m7Og5r+eX418DO0Gj5bQwnGYjvwWx5hB+5jFUqKgtkX5tcim5GKVaRAm9PePE5Fx4dKt852uxHRp
W535i7v91+PjfHkl+CyUJrhjPeH99rDJxeXcLaBqDa2yb+pqHehfovmx10m3/+kn+ZMD5J8uJSU+
R8W4kwPEdcVvAeilFUlmSdTtgGyLJwbJ5IQVCF5buwj+4lP905cqFeHHHCA2yjwfw8SvR4jLQL7r
ZijmwmNI3lMzWJs8GEkLS1av3q9c8kmNPtiUJU6CH4a5m3v615/W/vUY4ZvlUzJLwgMEoEYq77eP
a9IhnsQZ8bZGY1Yf0Zsk51DDYkBN7c+o33VsjxSNS/HmxUxJaNexAhHP22d7q9XrB9oH41AydE35
bx3l5z+N5hh5F28ODlgtfhN5pexv0WnBmKr0ajBuZiPAobb8e6Q3B81/A/L75x9cI0zjvpUCPCSx
ub/+CniNmqC18fznVpVGOFzns/B6hDcN5sARbzij09tysAzxHFU5rQciWeC1s3CRHxOZfcl9ynb1
vm0rAjzadqytHR4sVl5DmYnHzNR62oI2TeFo1nAv1jU2NyUyDZctP23sgUxgktmWxB2hN2SN/P6v
f+HzC+/nJ9cRCpysp8g15WSRzvkG+Ely6TuyBJDt0uEzU9oTy+vvaY0IK1vKaWf6ZLr719ez/+SC
Ae5cLxBc0HXO4MafLxgDAp0A5bIlSMRBYtg8bwpCMBKhE+Vf/ah7rH3vkBFXwPD/DXvThSCfofL7
Q6Uq5AR8icYa/+I+5xz8/VsI+A4UQlgOS//MjPz5j9I0SJ5FXCJ5lV762HCIgUhcfqwm9y9niRIF
JFex/dffxK+lCFJIpZXncMnzw82D/tujtTLLYI2IWy3I/foEUybfU0b/VWX1Z1fRgsQtJJnwZt3f
rsLYHcurE3HvFA3agal3tzCg1F98f392FV4AVDsaynLg/Xb+L+gpo7E6X2UsCNb0ehXWgS7+Dkr9
b5/FP7kKrzefVxphx5JX3a+/EtkIpUVTy6OYtt9K6U5f7baTH3/xszjnr+SXR0ILxWVs0gs55hlX
/3qZ2Vamtkfve8dir9qIZPLoxNM1aH4oDH3bsRHxiwG2KY6xlGf1YL6yuuIcpNNvJzRgN0Pv1s6N
l6Y4K2FS6vrGLb3eMO7Ilng7r33dnnrZx/42m7seJ8xsmJSnRhfefTnObXGJgMh3r2In5t/FV7w0
F2S4Nbx1GK8jqDJRNhyNm1W4ZLqEMTxgInm7tjFqHWB5ogyjIcmOcd6BUmurdKg3Iz8I0YKlB5QA
o8L83nt2joW4n1BekF6H4681zRTfovF2j/PSzcWL5bmLJj1KW4YUCAasDwPxGQI4SBI7h3EgYGE3
BXb3PZixpu074IQ+aimVlUfoGW7O4LtLCKRZxCQ3rXZKzKG1gye3IzOx3LeN58cHgl27F4y6I8wv
EcX9Hv+Wd1u1XS52S+f7w0W0NuNKIhM1bEgcfUQ0b2OQU0wOgP7QS6U2oYzs5Ang0sC2xUsChAxL
oOi8IKdPWza9fntw+oHdb1SDsdkIt7V4c9vGA8hlF0O8NaPtHoVtRAfCtKjdk2/DZw9z460nH8MM
/46JxVcUb3XO4Eey9W6IWmv3GLPhncXN+Rv0irKAw6S8+L6fZ155Ka/rm4U4NTwTfKUY6Jreh3BX
LxbeJxQJb/PS5D+6ycWgTNgjm+2av/65GztuAlD7DzYcSuuW/7MOOltk4+bvEPrMB6c5095S2Ikv
uZMu4po4kKTf2XMlgn2wgJVZJDEJmAk5hC8cf+knOmO6kTvGkW23t3OHDDR4owxYe3uwXu0uqJed
1bSse4liKt98dywhIiUjwSdSp+n10s7nNU6m5uzGhoaJ3W4sfPwxlLXHLiU6NjRE3H2MLoHDm8BJ
R+ZVSDFhXKGl3ZLhasCHJVXGF+9VM5rrdWHMLy072Y4ETJHk2hZITkYECBgvOs91t8Di3XcoLsBT
GUEEeBJLKxn28Ens4rKxc2bJOiP4Y7KG/L2lXZ3gEcQM7BqFcgXiUtvn5/CDmnOvMryk01rH3xbd
BvJ4juVENrdYzrs/5zOZ2RhmMByWFDaIxsv+pmznSp/Iaa064rTaZbzzigB3XCumymHEgWN9G7cd
XbTICtsN9RjoaD8uiSKxr2ocxBheznzMWRurv0EZL+dDtQyrvhtg270pq22au8gsMfmdvfHSC2tp
olNcIgxBmTCm4DfNWDFhyhHYbdOJKNhNbKz5LZsQbW9z8K11GM3aHvcmMNXXJUine5epz9mcGWm/
3yFC9jDS5JGX7YHaK7VrRsa+W7j0+XpIctLZtmm+9sUBrpFXs6SxTbvp0J26R78aVnBbhKuAuTV5
dYWYdKYE4sxkxusnRuJqizEuzes51pPJnU9SjhmdDfpKVL0rWuEbgmOTOsQPhwh4nsinvXP8wYeg
77TyQ2TEgx0kcY7JXoHPZLBW45xsorz5SN1eX6P3gRbsNoL38AAQdcdMBRxAlfnNpbJb9cSfFF3j
4mQLX9UV1kGkEJjlgPS0xxSFI49t1kHKG0niJr0Si5HlE7MXKiD013mjK7xLEbvOjaoaTNppgZKZ
YU8TXDhJUXfXWB2ohrLE7dyTIxoCu/TKJx5LN/4I4sG+seSq21Pps6/eSr8g+hjF/bAe8iIAC+l6
zdTejRF4JNbxxO2xJSXNHavgUkQMeUwL3tdfLgUsvHQrCUKzt+OYFF/QtwU1Nqm6O6xpRe8Oit1t
92lAKh4Kn7I8J6shtNSrfbvOYF12jeUZQgrwfyK4crwyTAZpX/Bsli5ebcsii2A679O8AHZVicx7
D4+XUNSYdJsC770D3MrJ7BgGG1HYatPNjvXJs2BeF2mrb3VTIxqf1tb12OQmjD3Hue8FZVyDnl77
UI6weMcLKW25RSfYqDiAoRWUgJb+g70zWY4cWbPzq7T1HmWYHb6QFhGIicEpOSXJDYw5EPPsgAN4
Iz2HXkwfsqp1i1m3K3XVK5lp0123spLBiAAc/3DOd9gneK+EFhFKmCSEDKKMGxmHoGpQ1daIS+N2
Ho0635p4uM3twmt+Jaqxj/Yt+GRrYyxJQDJ2WiKIZqqi7Z0iYfM54+FUXbixnVhbYDdAqLraN26I
6ZUyLIe5vmc+jMwKhQr8JQ55Ai7VFDzKqYney0Fm/dZoW9u8pJGaApztc0qwbdLE731ALAboI6d8
mqng5IbMdW+AOV1hdoXt6UBCMfASwyjuuiv8jv2lwU3dbtJcNLc+S3Iqxmi0Hws0cAEMQDJXF9U2
nzyjqB7J23MtFFsJ+d22aTdQ95CHjaEHd3reMVlyAjB+WTFhWcA/eZj13Bk4snSP059M6gtoh3IM
E+acqBG9Vn8tR8TAyG7MNufpaYBB5lQfJNtUb3E2ZTWSJalgJZdjOQa8puQYseEcGUeHqp/HFOgM
ltiRIUiKUfZ6W0miOTZirNryGr9FlYbY/ZElIvTskKYV3YzcbmpI17rFNlBN9wYUiaLbWr5Q4qLm
3w3oZ6wYJQg5jDN3mV34sErDSUxDcGp7UgiKsEYDxCk79877QD4J1NA2Dqpy1+cpg8vwR2H3/w1d
/25b9DP/+VzpvnlLqw9TpfW//32q5P7m0PLg+WPEICxTOnQ+vzu5DCv4zaKrDkyqelcyRaJO/gOk
7zq/Cap96mMpLAvuFn/0h5nLFr/5tMorf5/62fHo//4FjL61NvH/qMWZXDISZsEfmDD7BUq7n0p+
HQxdnLQsS7wfaVlVzD78KEiqc1blns/CPUfsLPUM/1uMrN3CyR9XO1VOWM5ODVEBKQdR3Npd4qHa
QQBB/UU4N6A6AEAC8tncITmsTZDQoSx1Etz96bO+/f13/Wiv/DHr/fAmHPouRtvIEW3yBn/usZvZ
JF6lGN8H3DDjJ150BIomtTIRIkqYErBjEdxz8y87y3CWyyj1lkOgbfd7JO0ifkGFNTgHvysd7Cxo
x/LPsWgXKyRKvUzCfEbDY40s9t8GyaOHHevKwu+cGdaP1yCC2o6FN/h7K13s7r4xMKlnbuHUtwbD
G1KPynTdyE2uBxZvjHgsTUuLEsz2WxNRD042mLwkKKLO88sxTKnx2d5YTQsmBrH3lgXLbIVQZtje
Ymee4Ill0eCGRK4Zj4lPVMo2Jgy9O6jAq96dqmebt/HtrL1OyWZ+Cezct85qmuUhSjqKMF8DltsI
VRBojfS5STaQYAgVoD2yV3KugTyJH3IZdQycoGXr+U6bROjhC27mFwOGSBxO/TgY9/RDBBJkhOr4
F/NE9tuuyLP0IbX8ZgcuINUHEByce3XQ8Tl2Rs5msVdTO73ytw0I0g1y2odE8lT5JNupGQiW81bn
P3usO6J1LNQliFpY/ahe5+G4SAQWbR+1L8q00JZSaAPrSeax+9aWSSTuARUzaWHSBzI5GFYBfgYV
5cWr0qLYJwHn5baZ4mS5HRwCN/dBa+QElAOIpatLLUmBoKzkwkOCNWzoZQQZPU7rEJbYjmkYZSnv
QmV281IPbSJPuY7sT5oUjXpbx4kiNYDh0g7URzLtZ0JP2JzFNJvXCstFA+UHKWoYxLItdw6cCNis
vo/j3THL5ULYbcqDxCyC56F3bRmO4IEx/oBq/wwSNxIbpq+5u0NdXvWQUUl7QzVACtGLTsvsvW6Q
w2/qyo2tbzUSuFuhkiWD/V0bE7qnyn2z2Ff4Fxg6wbtEvWLNqYI5nXd9P2A3ACblJDuzhuL82Hi5
/mLX2SqyB5vHnYSWZAlphBoF9Tca7Juls/hh8WTxw9y07mfS5+eK+75lVVpCAOeN8emOix+d66nl
AGldWPd7jOLTbSVb9vQtFhvjnjEmfHniw7jZlBUsa1Lemi0/zBYULAst3+3E3GYGEfTjVlQK8TcF
RzbyIxqP9M9XQj0990hm7bIqnhI8lfGW6UBSfnNzBwfkRslhorAy0OVCt2joXeUTCC1/cjGLTrww
qqDmJcD5ad8UeTlG+98v1wUysPc8WANfOsYfjobfLzqiSku5D5qRigIMLzp/1PMOd4dfrPqvPngT
LkYQGNAGLTSWDA/IRlD7p4pEaJsuVcCI8TIgTK6Gep4ifnsxVJRfknGkbnxLGzD6s8T9MrGQVZsq
qr9lODmObKKycwKxekdn452GngEpNTXyNdxj4zEuq/d4mLpwIXg43vsI9XCx2ASjuDlL4j1haQOW
3EjBf19MQlFQ6Jqfp9HCWFbk9i5bsvkFfZq4Zn1WPcoxALwAtKJ+1cWKo8Ea6CDJrVgYD/lAwlAV
Yd4l5eDJjBoJFlHXVx5UFY3vscluGYQ1w3ZG6nyMMRLDWZxF8lhM3n2QkJfIN0VJvWVNq9QnPFIg
L+Dq1hTFschsPh8m3rzEgJjDZ3BIlHghyb0jDWlZUT8YLmavbcPGEvNdXncG9iAScm99wgcuraDh
O3CM4YGGZkVb9KC1BBv4oAuY0zRKA43yuvRubpJ84jMM5hv0yO1lrJk8BB5sPVkQWMFCkcnC/G5m
uvsMTrj2kDMiI976nLNEBZd19HnKs/th6aD3tUN3ybsvwhF5Fp45XTCbSKMTUj7E0picDk3OpTuq
xulDAa6LBQ43dEogO0izKSBBr5ENoc8SLwBA3rHVuwV9AadZkbwPjEXuObFRViCbodLMGNAcTBnn
/Au6hRstW5nvdMvgwYt70BaF6y9YbXkmkI3RltnlIolU29JUDqBXCiTFi0iZFMl2jN7qRTpHq6yA
XpUdEBnXEO2XNDV8cxdF5nzf6tY/mGkMe6Ngzk2Q4qyou6Wb4aOJff96KYr8hMQUShfYn8uSJfAW
uxLmbDcgw5oNwutIbPM2xjbAXIpAFgdUR1Z/4dGIVj1vFYlZdaaOZd3ghFsSoLmKpDP7IqV8IQay
zAxGbAPf2GZS5KYZ9eR+95PxHSNjd4UvIQ4V1dTjDOLlhbw48YpHE5ya2zdfVKUrMIJzGm3R20H/
jQU5jhjNPF6KdMNzlhGGeIb02d65zLNC1txTGtLFNt9RtPfvQda3t5zwMIcD7j3mDL76allK3A/J
SuDVpJAgP1oEMD6XprQr7GLrRHbwqbFn8QbCp/1EkF56x4FJ8Z3GjJQs7Z1VkFicNg1ZBsw4vxLu
Yn0eqLj2dt+rTwQzyW0zI6arTJC0+K/iEbxYWnF+CNmxxbCT5WFZLdjbJmewv1N914zHnHWEfGEd
jRXFLowsgaNBqjOKpA7REfvo+SqpI/8lZ6x6XdsLkXgLplK9M1h1dluabqIQlHbdTaab/ikAcIlO
MMgD+L7psvA8iYi8TVJl7xGIjwMyJZeHcaa5iDbsEByx16i1pj1Pg/xz7quR+M18Gc8uDk4RsvQu
cLn0wCNbwdRgW7e1Mj/NdYBYSZXe9xK3NDEDHO4bBlToOgrLh6mZWJg4tos9p+WOxcfAkBFRvAoe
YYyClmOWUqLNK0TNMRdnXvBst/zS+Cm9DKGLNxHCh4kGbqnRj0m/owgCAcd+hOeMVTUyrAly/m4L
MNowL2KESXExy5HG18aOJyeFoRKZ/DZhaiR53DWc3RY7fhjwuHFNyhIY3I1Xw9TMo67HOtX+MDGK
1OrDmrFVvANHiuOnZMhtvaLotl4HR8zT7SBn8iBROzYHL10bbOr+0dxUemxB/C9jM9z6VErpJVJU
CzQ2sSorqXqAY0qepJNfykz2zylOtU88kYPxwk01nOuIqiNDC5Ty5EKh0nwbZuUVBxPxvX3IJ3eo
92JCXBPi73OOTqaJF81GBg5uIkWzHZcAg7LWng+tzzGpWt0o8y2o3C7Kp1SOjOrYwbUYi0l1JEpP
nstmIKPJpsDrw6HS5nFe+w4Ok9Q/E2zoAfXPp+zoRHF2Zw+gQUO3cb13iiO8Fxlm3ba3AeJZTs8Q
TJAejCqxkT0Gzzg1yr2Biuqs89ohUCNAhGcOEf15weDMPdflxPVPQiTp2dIAjQ78TbYvghgX1F+L
bq9znqErDq/+BLK/zEITCjFougYfNMxtB5RrZFCKbVBzzM42yGdu9oLWbUc/Q7G+UAa8dVWs7ots
4bG89F2OQ3Twv8eWIAcc3ek28qi2dlPmG9c5IMRXcu0k3VFS8PejdmBshIYSdB3xzGTr5DPkCZhg
zQweZ0l90Gy9x0VaVfWwct9TB8tzqSsmDubSMl0XMbaoYfGMS5PxHBrvwTOsCxof5W8bZ0if5Jgh
JYllFTxrQjTD1HNnJkpJGjy1jpmwY4bDSnVErOIpGxPnwm6CoNnKUnD7dj4jEszBtf0UNFl1KauJ
z5/FPw44MWTi0mew1ZGSMbiPDjb9F7doxkOuZPbqpg7FPJPF6ZuNCvVTgCFr5h0nkXsaDN85VbbT
6xOCqIp5yjCYr3hBsbLrH01AUliTfYka8ymLnSDadWDTlv246Do4qkATuekaONRpVRAXbbQVvTue
Ts+gtCYSuUVwspxAXTKcxTLUGsXQhGXiLKjQMOFiVJGgIZKFzFbMQN3yNFjz4O4sULH3CJZxeCay
dM6Fl6erI7eGfj5Nwa0OuMI2K9p+a66HhWd1uLJrlyydzo67e8pvnDzc/lAgNcERrA0Yy+EB3fDB
51eSTNUThslu1wiRnECGf/N8lkgmAsoTN522tkUQo8XtGFxtPGVgWEyjfG8ETfLJTb3se+eW7vuA
6vuulGn3KqdE3sdzFO/QhzihTTyPgUoAlf/GxKVxiyRXf4/0RMJoQ8vyrAaG44Q1LIlDZpUu2kPb
zeLF6mpnDP0eHTahoSsG28Lz6tcB4uDRlgnkrlrtWcagqJcMZ/HQjBhy0WyOx9FGHDqrdILtkOnN
TE8ZFEIQF+RA9d745nRrUnkcMgmrTIj40TJs/2x3ZA2kWNoBtkxHqrf5xjVa+5mpLdn1ZauTs1X3
i7OjOOkOPkbGWxvwAT5UQWlzmNxpOE1zQYI4JvLHqYAKL2IK+NaEb8mq7aZXNojWqHcIDS/Et3qy
CBXOowTe9wLO5BxUKdyUceEegTWYZ7Ax7OAiJUT2xNPne6Lj+BtbghEHoOVAjZJTBcDQ8C/NTHSw
R8E+1FskqpKovkIld5ySxVWJwWGnGxzUm6Lh6uRZL6tV+i/lngB0/7nGj7MdYKqGTmNR2rKhBsGB
EL6FDHhbrsDvxEHkp5fiu6f4W+OsDIBfTnEmcdc+jtFKhBpKd9daGKuDrHF2qejbG/y0MPxg3HYe
aQmEYrFhqNS1W/f9pyqK8oNoLOOiM2KCPnsZUVkOIoGlMMYAYTompDGoLCLkCqOkvo5YHWyzoM4u
cMKNn+y+eiOie7qgvFBH3IzdZTEgIw5Yq9zYZV88jRghCLwNupRnMw/6z3gs50PiRSTiWPgJtl3A
ggTUW8q1xPV5iqB8suystPziVml9V/Wm4svHZLlh31aoM/5rkGE6bUF6KTsb3wsIHdfCoqrhnATW
u8GakwO+8+cvQrvFTd80xK15KPpue2FwEyX2wnFvLFn3zZySjoI5VwvFrHI+k4iUbVzS3KpDLsT0
BQpXQKwaVQd378zSCsAFDQqXMfEsonNjVNxY/+7doDQgFTpQQhITOqXTwNXgiWh6uwZTnLvroR/u
28h+cdvWOhNEnW7LylJ7ZsWZv2dX+wqdRRzsUVRbWLLTGfhGfJroPza5QnZPjcKztcuQpgY5FkVM
mvQGlqrmYycc63FSrHe3nAtevgMtiNLYt6zPTVBFaqvgcTCOkvltPNXt64oVKujO+/oB4uhDR7Lu
TTH5ojvpzuDGQd49ZA9dtcqahMTyuB0gZN+mLq7/m9ljXD12o3zCPt3tcBrow9zH+bKfYu2yhVHm
HLYw5u6oB5e9pR273QjL677kXtW9DXncMTFrx6+TVnkXDqQxzamBEbss3AOVJ1wRVLPuxTS2za4v
RwNHr26/DDhvbxMvho4SjTUt2KJtNlFlWR8MpoUnXcAKrGmSWNaPeyHgOUInmIsvS6qaGZ5dLleb
wjl3iBuyuig54sPnoMAedhQ1MxRNsT5sK38I2Pya84/gpMALlZgHagDf6NRhMn3SAJZxeG6RwR6h
nfdYkBAD7etEvfI4Lu9JhZ52QY4rpJyT08C7PQzGwI0e+Pnw3dW+9i6WTC3mRSyCXu+AXRqvS+e1
z/htrhsSpHc189stzrX0OY0rnGtdVm6xBNoM0Mz0ReZAqo2YRQIuy3uSFRAQMyqbj9TMkgArx6Da
pk8m7UP75eU4LPmJdhLYZhf5r0aZYuCMMclmfEuqHomYV8hEplW+Vp2Y9ahQ9/aMrcg17vqMJxE1
j8et4NyR9jxcMPSL2Rdh5ekMw72KXIXpMBXY+GxyK9qNxMDDEj2w2DkJb0ivTbJuXqKByk73BBnu
EHrD7oCcx2yuqV4FCzRkMPO7VU56deGkT3bhDBRWURoq6WUXk0y6qxxr6rUtUHUbVP/VWH0jvMB8
8PqeO6gvMTmDO924euqflFsl6aURVOoJVKFx0SJTegngV6S0BnltA1YqmAFVyBwYwgoi6EMVDXAL
6Id8xl2abStxKqXLe2TUV7W36VIyTBUFT54wMdv+QZQ+FaDT0b5s5nUSFLkpJk7kYAwuWwiNSYht
A6okEcnm49y6sK1HrBSkVI3u2ahM/gMae/92dnX5wBO3G8mZWZ2+ta5jb1MXMeOBkWakDK2ma5uz
UjgfwzqhqNokQa7TnTdZ5IJRmZAa2qqOY2Zy1zx3vtOA4ROO+fEX2r5Vb/XzxNxzPXRpqO5gF616
rT+p0loyu4A/yO+BL+aLoBxM7wgeABwu6WiKNekQ1Qz0u/la4BJ6/vuB/V9WDg6ySzRnnmRhtsqA
Pr524COPQN3wBnukAmLgDIeYgHU8JWoIU5grx9ophjsjykFEZINh/kJg+teVB/IzZxU4oaQKXH/V
7P75veO0J3DPZ5K8mHDJd6UJc/SYSOCIZM+73vjQBK610oUlX8FkmOYXgoaR/XeC6Sbst4H5DDV/
iyPdS6ccm56BEZVcg8g+eIkNjMLN+3a6rRcsFBtrzhzj8u8/wR8KqQ9fH3UHPHS2SizHQf39tLUx
Etzns4Xs3Lai3D8kXcIcHMILLlrYH4NN/gXeMUqlvOzohAKWMTE5RDQjxqSf3D4vsVJ2xjSG1o+t
jYFYp/iVEPGjmozVkuTLXfW1yJVtzNg/y2sdDlsRgZjzke5ghnPIOzmXY8zvxYObkE+dfpe5YleT
wWn+8vsWSdaSRs5uY9uHWBCnjHtEtxLb8RDIX9wE61buw10QWFA5Kca9wLLR4QY/CdEYbCdEHBNl
qQYsxXe/33S93WfTwWqYUV1zbhC57qfM60NRQwg8xVO/FNeySsC6bdoZ0TD8j5zyoWgrLpd+crhS
IuLN5nO5psbEGwUqJ/iFncP5KJr1iHmx+dY97iIcBCgcf9IDrntnkKfkG9luwdXLar0IXou4bcad
gZxVvpUt33eojcTNr2Ib2iFcWjzS1zja6+TsCSeGPlCgA9kink2L/QoiiEPt9e6y8bqEQzNbt0FM
AgjS0mq2nwi4J1hLdgW7bSSP+YrxascpLEtaDWppUMJGQA4aP7A03umYsjvHdJi1pi07E0R5gfHW
JOBEP+k+8R/k5GCTdJRq6l/cHfZHBez64biCG8A10ezzT95PN/jCYqIULHU2KHum5JoMW1qbQaVL
tE2pmeodQjfXueo7RUPVpak9n0mZiEn0MQF5nQm2EjdM//v0ICtWtNvK8ohh5RDNs7Ppz7guMQ/h
bmSzC4W4zQdWN0EZ81ftiWAkKiQkYjpEPpAFb41f5suJqUv2zIDfnB/+/ij4eJgK1MU200gfFKJn
4+wxf7qEE23Ns5sjDC0DTYoQOXlAaCacqmbZXPgpkYwxkSTUEi5M2RlwfP+Lm8j+eJvzG/Aho7PF
JC59z0fz9/E4XZIJUGTWM09O0r7e+7HlUkQua97E7ysdPmaxhgi7yXNq1ApxQwLrgOFdbH8lpg3V
bNGgMQzx1kbY2gpmlfuSZL3XKuMhSPcZRSeDwNZ2h3/DPXhDXoCwodlN8douBpmjpU3quOcyqDz8
/adr//zxsmF3LFCnluejWPUd++Ob8xKIDkg7SA8Y2ysmLWS42UPBb8+EQF7RRaJSTC3hQLjLk7fG
rBgnCtGR6ICXJHIQb1bK2tSmL29mJqPhiInv3p4mMuRLw/Lu5TBnZ3+oOFPMyEO4x/amgspoausq
JdZ+y0iYsXkA+DIPYUqRBoRsr9+Vsunu3Ihm6Bei6Z8Qwaj+V7U0x4pw+WcP2cLHd1wYNSLZuvhG
ajN7NYetx4qo6dfZGaqEaguMoB33XGP1VTHGU0r+J3NXanLaGtU6ybT7+6/gp+X++gsFNgg5x2a9
7+NG+KlcgAKa8pyZ14OUx/kJzLtxn2VEKG5Qh0UtgGh/fhzb0WKTq+Ch7LQ3B9GllKvkH8RcP6yi
KkYzVuzJ9ypBe7XLStO/FkRtWPuhyUnvTT1WlR7SzCskdW1xb+pgor9aF5wcNM2L3fTeAxiIxIK/
YTK9+/FvjdFrGNaboyG2M/C+MYyNICdinXzcaFMr7OwmeASMdj04LACOJcXiXFp9s8W1EcWQtZ00
PZTgZbiix4ppXUFRnvAjtTsDIUHD8Cyrmh9W/NhA2oiy42MlhvaII83aB6z9aSQ9SAG7OqCjZc0Z
1dPOyYq2DitRSveEpGpdtRsQEGec1o+9nJkIezW9zybPOoF0Dxp2YTY+xmkYjHLnKNh1bAUL8ska
Pl0DodHAuunHF/svyYX+Kya19YW+Mh3tUpq5/r//cLphOVlxyx/+x65SgBw+Dd+7+e57D/vzP+Qy
63/5f/qH//b9x095mJvv/+3fv9ZDpdafBvTmg+6H3dyfLu6/gJ/v/uf/wIH2T/7K71Ihz/stsNH1
UNBRMuHSRPTzu1SIP6FIX6nPkEocHmncA38ohQzb/C0QjDlXLyKHMCFh/1sqZNjWbxS6Pkcz2Yjg
Dh3nX9EKOetz8x9VJ04Vy0V65ONno2lYOdIfjwY7YIqW9VHHhZUnxjXsRF1jVq8wr46002LvIFoj
NKgssSe7oxyJobNnA0da57qQcCs2kjtGZdlyMGj7kUQsiE1PjH+JLRipEooLYRmNXpf0Jgj6Vltr
6g5jxpANBGUHhYl9W3XIk8IhkWs8szUnPTwN0X2L3Uw627IdnDuVE4UYul3jEd1dyN4PUz30RzfW
XPij0zz3BGR/jfEeM5Tq6m//+nX9/xyx3OXB9p8L3B6rVH3/9m/ntIq/1eUHpdv6F//wT/4mKKF5
BFvIkylPLWrWP5RuwW9oOFE90rUgDLED+Q+lm8/l61s2phOmoywm/+SgdCV/5OCtcSXuQ4f+4T/u
3D9UYdz0/6m15YcG7B8Xr4fVjweICLAF4WUM/lIxLyW4XPI6y+0+uy+vms319nj+dA7fZXjUvyqJ
fliLPr4YfSU8I35zPgre3Mc7ZcmR31hAXrfSFmsYs193ImA0jP1oUzWGNA4z8uUzc9q+Ji4+sZ6s
sk3xDDfuqTAjkV5DeQ4gjtbW+8Rm44IVWnyai1nsp1KkD0Gsmx3JlUV3v8ZFHETVNrdQdXzAMbb7
XOmWKFC5pp94qqGoqr3ZfE0nlb765CnhhINC8pndX8Wu26Vr3FCStGNIclQ3b0CqkcgGvsa913k2
yJucRxCjJUZdGFmIEGM16pBUAO+UXeaeOB52rUPATVkre+wINp6XYU/8p/zesGfWRxUzsEZIYLjM
+fHXTHjuGK+DWAiI12AnSuVaMSFswWSUk3cyEPAFd+wjcGUSNj1NJxc0ktimY1/mF6ZgwDjnQ0x4
cOkg9y91IB8j1yMO2y/aGOKFP/MScipfkhoqO1ZtuF4z1ObxCOKvZ4ccsOQnD9pON9BFx6vSC6KM
oKC4YJ8IMFgcSlAfOwIVyS2rdCwIBWmBTKD8FnCHo9G3995IG41QxJ2/MQH0eEI3/uwdGtzn3W2i
I0ud5swklM4lZrbbpMwI7muU6Tc2xhK2hFWdX3E4RgzSk2Ky9jbkJzCgqVu9jI6XNhedbLQHtHGx
9j3G0y+WKv2ArETEynuVZPzCTMzUzgV1b++zAsMEpPKkuYEIWQ0PSz3VAzuHpmp3oMY4ZlWjzC+m
NczQgpOKAdrMvm0LJknoc5d1wQvpMEAaCQ3WB3PBMnF06N8eF6IUW7KcCVSFk+Ew5K399EEqgYhH
2Eb1VTee/jYmfvuMQt8kIaxIj/BzxHkwchAsQzwKEWr0RJj/mLmeZNEYDznEpzvJWHgI9ZyK0CmT
9uwSZQ0AqBD2fVOUHW20jWJTzbVHLoiO8ydiHdtbdlgFeSRS90eQcAGM+Rh/yqZCWvnmlen0tYZQ
hDZlTTAZMDugzBJsSkIodH67Y+jWIjwoiQwLjLl6A6KL+Qyw7FNrDdIjMzSqv6NCJFSUDthnvVCX
hEh1WrzFiWcvW8eKahynXkMknme3OyuhW8Q5Z5PlmJPrtkEeAFRmMGM2/lVZaBZBoH7eELnZwyHJ
DOKo0SReYRh1bnNKfyI2vARGNVTl6iroPWafBaGu7K/MuPFOPkLuK2OCIL6vuG2/+LOF5gedmvWr
0v+nRo4SgVMWpgFFNg9r3/tpqFRauTJdxZa66JDrmke/i49/emr8cSj/War7T1+B6Z/jggd0IQZ9
PBZxB7VI6nmFtgPvLY5mnP0XX+Gng1c2g3ZKKllWi9uU9yAwBf5fvIe1/uG2CmA/rEXSnyanFvZh
LhfP2gwiBAq40nV/8Qr22mL94+mBx94jq57JHjANUIn09R9fIm7MpHUylneFqt3pKhka835BW/U5
JeHHOpsMkSHJKAa1dh5UV5WbRju7EcWV5cVeGwbsrfw9oJvy89QyKtliq5uX584aiZ/Hb9WRQeqx
Pb804WIzlC7yxv5FF/lxAsM74OqBmEAlSx8UoGH/+A7Y/0+t35IBKKGhm2QkyvzCJXuw1u4vXmn9
Qj98VrzSillwTAz0Lv/w8ZWQLPWQVgxrY8/NQxR0GSyq5RO6pCX8++/9n78QMw7fZezGF//xhZai
8kuQ+KTADj6p1x1WX2CBUj///cv89ZMTNvIsel2ieuy/3ISTX9DHWUhCTLZ6zgg8vKiCF0rno6Hz
X7zWz/W85WMmxoKw/h8s43QHHy7lVOTKNVOATEMwnaps35JRMDULZKlzIvZ//75+miuslwQTBYYL
iIkE///nqX/uIwcMpoQsxtLZFv6TSeCaOEtUfS1qzfGui9lDXDpYCn/xwtL9eOz8eOkf6TdYwemg
vJ+vRu02XYwVi3WO7Q0PePkyf41YKARif8C5LKcnB5sC8gHkcsVFrKrlzoGriJ5ual0aiSQlmsWd
05usdn17CzcOyyAauoTKzsPZiaiHnaeHLXhr80g8Z9bQPM4SA9LGGzL1EM0pe7Oll69R4BM/3gdl
i0HIa9mLoW0b2o0BxqzapY6v59DF6mpsM0QDl1mzqFMdUN2hqdbjl6LRlb9HCKQf/SaYyJzHirAr
vD6484ZS93exErC64xZcyEVpRqZzjhttflFNk94WOSH2G8NBirTVPpkWZiNwGDqpTO+cIf7O8yFm
0G6C5t3Ek2wCtMqqgYPo29a9hiRHgljQ2P4FCX/tfbvorj5Njdft58bov6VzrG69KqmB5CXVsRQo
EFxVoupKshmDYt+Mdoel2XeuHFf3I89g+DfbRATESgcI1Qn1I7/KJPXNar5kbJHTlRrZUHjOeTnd
NAuqMjKuGdGgpxzfgEzWZzj4DtjF1vwknT64tTqbVEDh+pfBAlzUGCmn8EYMGToMIotvbHaV5X5k
q02O+FSIdJO1aM42Ptvz6QrDZ6zPsd9DWQWJ26M8zHqVg+S2iUzdlEgIZqI4an3fVAIpLZby/EUC
U8w4745ePUVYDDrnE4WhvCc0vXUOVkyYapkwxiMKk8vOEU+Gb0WXRidbRY7mEF+ibqj0BV+mve9b
MYVTEI0XLJNgJZhdjKHZRY31oLlrdmTh+dO+sjk+LgcJI3lj22yzLlWsi8MS+MZTg5qTBFR4YDu2
wcNqvvG75JbiAV5qn7UwLDMfVaBKcV4OyGJ2vWEwzVJOl55IEE/qu0HNZrOfolkO55KP8kYmQXvS
keThUVVY5R5yrh3noPlxPjnaVplTqxStF8gH5abFbrBjcKCq8tlxN3o+MvviWobrWAf7eK7BPlMh
6n2PXLe4aPWYZAevHXWB3SDFrXejwUdnX0dmlFiXp0gZx9mThb5n5J699bUh67MzReJUVAvufPIU
CnKBSuk9+HnVpZcKAwzRmSlG/LD1u+y1XVQGR90d0MOQOmDbB5eebNqqTBGxhnxAGKeqM8morKkv
P5OX3Ln71O51CGpU7St3lveJW+Z7b0b/hdDJVm8Yx5O9awwkNM+6u50w/FE+u827bWn3mJmlvU8z
IzhmXTe8Ba2pd16ckhnI0ihg5+YWsgvTFIj7Jh2i8QjP2XgEOUCgVqVLEztsPCTfatSUd1FEugHM
0Wr53DkOonLRFAus0syuMWOY1R4fBbxfu1kYsHDq7kEXqGcfYObbPLckvWEHdA6Gr9TtOIAl9gwv
XTZ2B8cl9TvLeBPYhawDlHhjB0kRTSwJVxM2IELSjR3bY/T+CYccUr+l6C/dZf5cV02CprmsLq0q
W75mqR8FB12udlpa4XbeumWCjmQyyBXedk2UPs5pF+Nu6Y3u4GGfZL7NIZ7uEASW71q1YD0bR8u7
kZkXMnPZFN7ZHKrJvknIm7J2ltOkcwirVxGvwHbeXs2hq2bWQ99/NNIOArQfVRP5SK5uUWVmxfBU
DlhdqhCLlduiPkgbNzQraAmbgSN6D4yO4JB0sqcHfu8KHn2g3/BWjc2LolvaIr3i6Kh8DOF71Jqz
cXYyVHH4TCjGMLCzzySjRR/sSFvksois/ubXbjHjlbe7i7LtmGgRJ7TsRCEh8o1mb9wlpijjPTEC
KTy70nushgnselY1F7KxkjjE6h2HbaBmBJiOv1xa5EJd4WuZhoe2A8mK+rqqbhWyGuS2/4u081yO
G8u67AsNIi488BdAOmbSJL30B0EZwrsLj6efBfVMfCKpIaNjKtRSVZdKyIS5OPecvdfW7R9jrxJs
3bt1rMGVWZCIiSp29IfcgXgB+qQ+5jKS9r7qDEc9kH40Smj1M6MuDx1ePd6x90uXi1wkCVLgbtEM
bEMEJRBrj94fY4/WJ2dLAEQQCAQuevaA6ve8X6NyncRsjJuR+nH19g5ndmCLsVfxP4d7DfENIEWC
g2G1W7dl3WvkNlrIXH1HDTGcoetSeNkRHGtFL5bkul7ZRj+XHo2DydmmoIKj/TQ2zBzRmdZstKAe
H200bPuqBf1zOUOSgPIRDvIwa0p1V9SDi1pz7JL8GJk9s1pHVO5NHo2au5m0mUkYwfE5dhMbUCoy
q6hf80hkCwMnVNw08ZmK5tuUJACgnMJZCF9ivkp0LP2L28HladkPmaVZe94Ncm/SeCmugDm0RMJH
5hOTP7S1KU0HGLfqQOrUqBZPq5HyGVGatLeRkZTbVnHmNGC1HQ4NSWQ8JRb2bHh8sbqLhOxvuiUZ
bNJO4kmleTpH6jZrJ6i71ezqt0a3lJzZCcx9y9MXdYkUhGqGyZ2OP5MtAbMmCwzNZukdIMozVcXO
LrA8eGo6UY6suUps+WOTFQxHe7WLEfIziVts/SDFoKqnzLXGjl4qMvhbozJsgnH7QdwVsamUu9bl
unst+h8b88MMXJZNSrlFw2k8LHF8yzKNgiMWA4MJgMN9+pxlkTteEV5FXm1bNldNrRjOCcqBoE0k
c9kfKwLyaHvAMlG8DtseEdJCzrxMBaoJmLqKH87pdDGILIc4QWk1ZV1efFcmxGEo65yRng6uwHxT
EthD/B+S9g1cjLL7oSiNuinGRVg0qmqxR+TfkyMTjqm5TxxdyXCWpepI5Rm5SFcVt5lp2agmTtEw
fGEnj6yTIWb6OHZqwmsM3rhzZZGbXRzlRAICaAZHq8nkKKMDJir+CDks5vPiCvoQTtRVu0EVWsZa
KzN1H7VkhRyipc/KizaDeEJfu4s3egHK9VYNYTgEdPgysK9LIZkKltEWlBIBxnY93ztt2Q53GBp9
NUnSCydq6L7TmwnGSN83woyvYqiXu3B0423UETeGEjnaRjz9hdf0NNHzZZr2E5b3Te6Ycglw6zin
TAWj/9oog+1piHGCsUnMXZsrSsm7NkshUIaI9c4DaYAZTE8tc/dIOboreu7iG8iOOmMh6euNsgzI
HNp6olnfuQaeF1tM83a0WiN/HumfxF5TFdqqcp/Vk7baUzwN5eFJzGBqLt3MIFxq6t38R8rLlcJA
caNDmVkEfJMGZx1xh1o3abgUN7jHKudlzIYoenRFWa/OOzfllWbZ3wizk1vMDssmJ32PYkIR35TJ
cDDiO257nnQN80tRtKiRC9Wh6eCk1YZoOSTUTRo72tZB+e/Hc7wgKB8oF7dVVU+ADxYl/FFo5OkR
1FMq39hG9YtvJPWs3NnMEW16TgkZGJz7+aVLw2z+pdll2PxAZq0m294ulD4QeSKLO5MUxf2A/LYi
B8uNqbVo4wZV5mDJp9fnbjS9mnuvHSYi/LRWv+/ngn1CUYv5YqZJeFDIzSs8xwgV58QbY/BzEOWp
Z6M/fS0x+GF/ccB/pNkBIf2xJ/OI2CHd2JQuqWABMHHlgKMhY5IbQ8p20/B6SgTxXO22o5Rv6Qyt
lg4eADD7XXG9AFMaeKTcefGoI8nw0pcoZLuBZeg8ammjM1NtnSunSUui5HTzqhe4JipUmK/E2+cP
PHIOWmToXq1bawjbW+WVeT8pyCzN82EUaJMvzDBuxHGZap2qEf/oT8uo+12zwHJ5wFBC+GNaOQBg
qlQtSZnXpQAQTeAbgWJ4jh9rZmjswlz4vtnU5RtpKqgQ2GZJoEtZdmpzwng3zARKtNtNpe1COYXL
AQvTHB1ylDHEM7eF2OGxaKDF5iv8WrEA1h5k2kTlyWH+ydCWm/Y5kSRp+H0+1eOmW/qqPGX9Mh6r
WNPnA8tifGBTFeY+ZBSRbNR0nH/yNkgB3C4FPqEpFtpF1Kz7LmghHLXswLHkg036ZQdPh9lruycz
IR5vHURINMewb9/MDHF/NDbEMqQJ5g6FgQtcCTerR6piWJ16JRmfMVAOOPPLaey1oOytjmUz6iYC
iZY8bU4VXXT7ogthGt93Jc5CjxFeb28avc6edTbFmU8tgvRpyPWzMoXtd6dVxbSJJ2s5Rqjoj4OZ
Gy/EQ0TSjwy0cpfLSCQ7j3En41srhOnHaxITsKcjg4PEHgEwbgwxXeGfLPetMchx3Ztk8JkaixjB
epA/a4BZ14oisTLTdcx+ENrcAD9fWdClS8LljKrt0mzi5ZupUp8HWidhjusJc+w1uvEp7VQN0jWv
XRzs9OhRYg0LzsCO9w8zxxb/tGIB/rYqi6RtvbXrEwYJkphSlzq+a01qBsIZgYWD5EN+PxBoMHTb
eRU614TabYRo7E2PfpDIj1I4O3eIo+8p3bX7eq5JgStDiEQkRyTnSrbiUapsWctFZNcmvagN8utW
YJCrwm+arG0adGpzdLREXsVLxWGnGqHWxojH4QlQSPKKER/xKaky08414vnKIv7S4ELJaYfiR85g
oUl/mysD35Zpqe0DtrUZSEmcBEgMtWXLIwczCZiV5Rej9dNqNeUyo7eOKigS5ZmStPrWD6oBZpsv
7xVLSwFk4MPqWSaiGltwZ7LTZCikHVDMmTtrmNpThrXoxB2tBmNlkDGB6f2sa5V6jwz/LiwpE0y6
G16qJ8Ll3sjxuU2iWV5ZaNSLlAQMYxta8XiYqd8JYsEp/dRKHJw7/jTjKosBWQYFFhyQ9AS9O8LG
vyqb6jAutjr6Zd2OaPWhpJETZbjfiBFQ9gyN6VEpU9uTvNoqvDJyPVxIG4fKXlPYVcixWA8eFSVz
txo7yWcr7ozqoLUKWoysscqLBNNTQPK1dL0hsrIz6rDpmyKj4tZCMobdL5qOOcOa0yhD/OI6c/mr
yrGKPXrg7FaGnb0RDJT80s6r665N3L0FMxQvDZt3r2W/VwSgYMbvfQ8hqLO11tpDbzVp66iNCVcr
xpu6qYXi7kC+oh7EcMC9lDRl+NBYk7NbVFjtFlh1pn8z9Xezur6TdtlHDAkO4EpRHFWu3gX4A9sL
bIPTvcso5xxDISmQgkyhtUmSoiZ/1lSWgMRI/a7PR0geQzuV/mQNRek3yZztKy2kY1EZjU9mZ2uB
mlIh8I+kwHj2XCGx5v+GZVfEee8bUgCqG2cXB3vVpnzfEtvWWdHQJ9NQkiejJ7bGqRkfhjHBRObI
umaquCQ92rf8R61bFI/5nGrZLmP9QLZvEuCn17MbkDXDu9q2NBKeVXyt/tBJ8ze2vmrDm7783put
3wE/I85U1YfLGt9bsBbPD86c2XdFX0EcUCuiL34ujls/wfLBnKEsjshvOB08PlM9wLlWJyL4ut7J
+XkpwG8vlsXQb+0NUgdMDrBMrbLXeENMD6cyUs2X1aTJYkxfNJA6G4stlmg5etSv2kbMmXADV21w
2McS81YTD7yOOswQuHd6DE3WjaGmeBzamp0UXtFxOPUDj44NYMMfeKZuWoTrv62ZztRcaKPudxh6
0fuExjPIsvGWJhh7STc1S6xWaotD3Gl7An+ajC103GsM47AiWpsxWZI7ckvSrdQTe+OqZZhsa+bS
xEbl3AQbyTwJiaIdN6avIFc7maSB5r6jy+hsyTk3vJpJPNUvdx6xWvgh78JFevWjcmKQlxY7odbi
0FYM+bcZJHVw8yKvk41bKL+6uQ8XbPuz+E0SiqJulLBASKSO8dYMST8biWZhMgmCN96PpWyhIxR4
N+0KgElfJfMeDS2HHltwKp4iBnnWlFq9nnIunJuJfpMBjQnIyRiph9QuxOu0+q6aBlWsL8p2MS/r
pL2v6v7FduRwifBwvkV8kpwWwIessiqjtQt8UmdAeel+DrFx+Vh9ln5nS7N/Bv5l2/ifionVFivy
JT35mfKwYtM0aVF8UJGbluyfGuuRveF4MTpYpUn3m2AuoDb6VVNUEuXsOgRp1twanjqKPnDoTgUk
0BJRG1vZ8NhRB//IK4vrIC22jpusAyMHY6oic9MW7MkuS6cq3T0WkaT34nrqV11j2VwimWX1pWQz
dD9dZtAMhRpjX2dMcj3FA4kjstdZOBpyLMAf4ue3r3Q9r+BvdHbrV0jPGkQHJlCPfkRtlrd2f4C9
1sKDodZ/yfoUBXk9ZC+KbjjEgI6aChEyncSWzcM87pLGveaxPJP0amEQhdaF7N0MD67sDXPrkslV
eiV1sru1qYcua0AaEcnGtRukdSSf62QwfNm2DMHJtA6fJFse19d6ZySyg0v2CO6/IR5qSVv9Vq8Y
FkNCNkjK5fNvxYiSLpCpQ9mkD1o7B0kMSIXAL4PGoD5a8jKMZucXDc3flVacwzhLTFTYjoa3KanU
7cIoPt9Edpjf6Z3R7xKpJa96ns2oj9qQwtNRCgPCccXEmTw6tzjNaZaaPApxtHhNuwa8RGSlvUS1
Uwifbc/0aIToLch5QA6s6iVxwT18d+h1Sy36Xb8o/eA7YytJoyHEIfN6o++yTR6BAN2m+ISzjSQB
qAEnogwEwubokAFCRMuwZcAczh4DQYAAkYv3pk3qrCVQPtdPCn573XOLaHb3MZS/6SpWLReruzSn
honCnPxUaY4PZCoUySk1ysYMQgPayF6fUQDu0KlYL0gckEnWVE5W4EZ5vyPGasnOEXSYe4TKhCb0
3Nmn3u75HJinxR+/kaL40qTJEnkFovj0RnNtxQ7o2fe0/jllHpvUZnwp4hYsW6M3zctAm2751bHR
ym8G6t5DyRo4IVzUFFiJtaad1aiyCDfKSvVeWatdUK+62u7dSg/9ritLknwUgkhDq73r1cykb94I
9feS6PF2IpVF8VwTNpOP3h7MiLDi9JRz3reTLi060KrYUpskl8bQhcsuJy3n3EZavx+RErCNwmJ8
3YUiuaGsG69KHSCAb2PBoaEgbH6XNYW/oEgK6SspkDqfWW3UepJcxAn/fDEaR3gJShBbbfhYIqcN
ihA04wnZTDWzE6YLf9trPNh+wk38WGBkhzmxxAqlgRoVj7Kfs3mTNX0eb5ZBGbmBIvqnaDSj9DGR
tANYmy2l9PI8DBbLaE9RB4pwtrMGCGPuMAGqphcOtsqMFae5UxZFPuA4N5ms8cb6bRRpegMywwlK
1opuN1iOs4E21LEPdggCPFa0C+86HD+jn6NM1U6kmbqvecfO1RNhry6A5VuiT3SxzAmplYjrMJXV
zuBFRNLg5yTJ3K8mHGVlkRkKp2aodlmUNd8KczYvccTUB+F2453Q0QY3aQ7iNPzt1rVyJlJcblP3
V2JjtzIlYCsrp3MwUYDmsFgEpkwrU8XvVgVpgl8/dWKvhHysH7O4iJ/SMK4hi/UAZJmPcD8zU3Yf
6ApeA3W8J9cmqwLdisPGG6O25ipWKEg6XMSFWqfHIp67fVtZNjKVdu6Pc0kj5CRCw422hjs38gI6
TFcf+rQsGRlwqa+MDrD4puwHUsxcIqA1T2qLEh0FIqVqU5RLdzJCoBxbrnhC/4wtRX4tSnQpdclg
KEDTEiPOHWMYU9PM1ApFiaz3gpnhbbO+dKPO4c7Dk59J3+Hp/s6gT0VQXWrYWrlTYcRIFYoTbxTt
vi3S8hpXKZVgRt+RU8XubTvRG812qZ3zXigb6CcYauWcXqjqYD/DoU2Oyli087Wsuh4x8qQ3RIzH
6kXkpiBSirFqNJDPSfMjU2EZb6Vc8vGprplZEAoMP2Ana52XLQGr1Qbb6Miojq7NuR6H5Ri7JJ2e
S8ZzfDOni/IbtTOdM66KrrzI07lSgqK0lYelrcW1iKKl8URB28jMmkJsSrEQDbRolkah41rTZUHw
5JMu1lZ4pHSWBvQ0x4ztduGWOkoA3u368mLqVOMHFSdnyDTVWu6ZdT1Ubb9Sz3O9sz1shPay0wrH
6YI0ilLtvqEUU31NJ1SGxuLSc7xemXwGR5HFlMDCSWo5MG693BqUxyqcmn1q80r1CqKJfnDhEOTb
2F6+Z3xtTysSTbljKJozXBmyeKFxZ+t3Y+eQkwQ4tA0ytaUhYKZyTNfZ03DoCmg9e/zVtdxBu1zu
UzMZoG+M0/TQzXoS1HOkn2ba1Wem6On3smvkHjVxIQ920dXZPpYlKrCJcE20g/QoAajbK3CvTe9K
dW4cb6yziiSeZXTvCkE5cJl3yoh1twrtyC+cHNZsOCCl3yJhqPMtgfUwlcYyygXViG29Kohe8kM3
1rDxi4L10dddiMJED7bVj5ohzvygkJgV37ZhATfNciOdONUZLohnOnJ8GAYSoaDlJuVDO04uNXIL
14ZkMV1RPDjDuEOAzSjxuQs7VL4JpuVvehQVByAc8Z5YbVKZgFwuj0mrG+gep+wOewh9JcyKocK1
s8A30ecQjZeS4Sl92jG1OHVjpCZXmanE4jaO11yblHvLPpq8sg8Fds+E5B2nYk8ac/Y9kqH7F+Si
3ZWajaST661rnRONdRhRflfcOJHd3uls+w3PUoY6uQg7qyYXVZ3606hp5ZZE4OibRSEEZnoK6TWm
AgMQeOD5pcmc2vZ7QrMHP5K8XHyN9/Z0VMhw7X3VwD0WVFOfwPTM9eWQm2FTPTVLOl7liSXYjUdZ
/lQKFAieUNvuvjMteT9buLU8w8L3QMB6deEsjYyhlikayebwRU1vXthDoH3O4CFTCBcnGnr5mc+u
qIFhqJ3xk7gfeRxKU96oYA43mtEsjzWu88vK1JxAZ+QeqEs+XFi0TaDomEwOLOTWmOR3wLabEhBI
Th4o7t7Unm7TtGPyaQupndOy134Zonax0yY6xpAcUee3hBqQ3ueMLsJj9GjvW56XgzTT/sTMzf6u
1r1zxM1h0laXogncsoFdMEqRFGwEE32rGak4D8Sm77QEijQP4Ww8gCtghR16FiS7a/p437MnZmpZ
tOpe62EQeUnpds0G7ay7MRlOvPLKAiy31OTUwWfOX9peykukhfFNNWWoCrmtygoyMakRQamghMRR
1NX9baM12g3ZHMk2ARd/RTaK9qzKTj1Zk2puGtixLw3T+xB6dmuSX9gwQiQ/u97ObTVzlxBU4Q2j
APuoD8Q9XzD6mZ7oFJVbKmcB+GKuu6PU4+jSNmv7UWDJZ8yg9Vf12Lv7JMqYd+bMoNmvqBENfAZj
JTUpg/9fPEvhZqhb9yaVPZ2qPOQDRZa+jQpVXOtJj4SyzkkGL1hOnnpBcS+4NTdoGp3J60IMqq8h
eAiuxIjW8QJ4XBsHIQSUZk+RjgI2HlNxyCFV3aVqO37XS6zrHo3RlqoeoI1+A6ukbvfo+Ii06gxr
P7nUufhFpoo7WijF7Yy+gXFm2qS/hRYu37TWZDIimLRJWBwsI80iOnEZMwHkXBgFSG6k+ShuRzfR
f+s8hrtQGBgN9C6VIPDI6b4l5pWuA0IW9RZDZUolRdcN7rY2lFs4Azrboi4HFg4256FYQmBt1tDb
zaYl1JadWVH0QZESIXYI3UjBVN3btbKloqilT1LwvC9zqPT3c7JMRNkR66lR17nenLHKbSteaUd0
f726y5eivAEobV7OIeAZOq9qG7G9EVAsrPXCQVekqL6mz+lE34el0XhQpLkOt5giBBH+18s+aRFL
6/DQhkerosxyoxnYVdgo5nToCcaj6+zQSOMRb9hEKjAKbZZJxSfzXiNBw94veTdsrLnesV5kN/DJ
s+Qii7rsNu7hEdJamY6maS8PTNtJO0mEGqb0D7EOMf+M7msl4bkae9ygqkWTGqFehKKEOj3d2qXC
FpZNPc/FwgkDskn1HEyL0kzePMXypxyysSA+uhu+Q9Zi0QL0U9y0VedOxHNmJGzT+K42DlOJ8hZI
NMPLuSyORDDbV2xhrOu+m+RZTWYQdBpEoMM8FC0ZysTRhQ5oN3/pa3et6XMDaGFr2ASfmsW+d1iH
fccW4pbBGY3fhj+rIuDLCA8zL5vhorOs/npsBvSNeSN14hJMh3Diic4CzKXQgrqgQr260VNDu5xK
JYb7w557OuhWQouLiF+IrSQdM9wZeFSY9CfsNRp5HUnD5NkYy11KfXNUw3h5CWU23uFsNJnAL+Z4
IstiaTd1EYWub9oUWNvaReTpqXU+HOhca48WlfcTkvOZDr2pM3YwGvWFVN8l592Rh9XNVE/ZxjCz
ASTQNBsXI+EO7lM+CXnC5zhlXsxl0bfSIITHl2BEMJr2KVMvkWfX6cAJ2lImqAA9YISSvUDXvTwz
hYjnO5QEuXym7JEtUrMm3uOkyV5bIRxlV7j6EN+wlXeGXU89E+gtkeZwjwwXcAzpw0S1MMYlzZFo
Hrr0yHBuWQYylEui4v0x18VOLp32YEPTXhMAqw1nXHxD2gf4ejB5/xHhgTGPYaNAIUCWs0k7gplp
zrJcDGnIfKhlputWjGsAcZEb0XQUABmNvlOaaMYJt0BDHCnCuAdQLMajoQs7yGwt/uVofJQ9xOy6
ZQBBUjK7RZXOFJ94io+z005P7gLsepu4FnBzVlwXIRYvw+jJdaTzKyK2LzuUY0UbCXUiuaMU8BOU
qprowdkl0xCn3zg/d6WR/kimUn9pnKGFGwNJ5nuMsqnz9aYuJNP8yPlFHCwsH3wWk00LdSTKU0FT
zdKlSMZEcVpcpx0mvY2KLoN8eXsGU4t7wj3TwkQGokVOcjcAYa+vslCMoEvn1KRgMcZ6uC6MeLmI
1WH6KXiv/tarBuLYkOF8pR2srfd56kzPWq0ad3Oj4P2ucDaH+7U8s5kW0lra0s+GMjZqpZqe0KIB
Gw8Lh2C+RHO7Z2JfwiMJAZk8VC0ZwkHPQj176cAwGaOFtq7U0WqyLDq480FtNFHmw1iAULMsIb3v
LFLaRx3M8Y+4pMD39TzGXR7zau0ukpCkxAOz8+ncZQoszP/VTSA3SzmwhCeZXgXKYAyvTt+CLo7p
QN9mfenswHSlpxkUzYuWdlBqdSG+fa4O/ajqtR0HYaqLuc5GQ/xOqFyNKpG7PaQPrb2dE+0SbD/b
3eXw+VH+IbRlFgnsTjdhDRjGO0G3qNNQmbuUabwW+0K5TSDPudUVs9zauPn8UP/QuroGCXFo7E1T
4A1/q+lFn1XnLfQd3Njs2ER4n1Xh+fND/OOcuTa+c9fW+T5EH709hKnXYMAzDqHX59q+L2H+uF+I
rT+qoB0Y5wIPqzDxf/0xc/0lss/iCi1M3BgMpcegUUBBZTuBTBae2RfyYIcP+1Y/7gjTUHmbr7QK
czWt/S3nLxtbd8OkQktSh5D0aRskgi3C3pp+FnDC3C/lyB/E/RanTNNAdzioyK3VCvf3Aat6gfoW
zYYHfQJYR0yhf1HKXeJepsllRCQ4417rC/H1xyu2yp7RsGkmuBXxXruuRQw1iQpmcjHcalW/H8pu
q/ebz2+LP3Lxt6fSFXTALS6XitXPWL30f120yVYqhCTU0HUw+u3G2g3BFCgeKb1esql8iszA9ek7
+vA0ffJk/TFQfU66R6vEVwLGDxs7MIP+C4fAxyeCj6XSBkD9bVvG+9u1dsilkBYfS3Wvp/6xc77A
TfxhAHz43pxZTYPzr2J5ePu9lTyiSw3myms26/ceAnDFvubTC/IW73++N/41nwmpjz4m+M+3Rmvp
R0Ho00v16y+eoHeUG0Tvq9geT49tCd35j6/y76uhjnUO6ladIBQeEoYSUcDEk0QO667dqlfhXimO
ltdzBR5i7+7XVyf9HYPj4+HX5+6vm2EAM1uFKYcHSYjHTTvDMigP36+B6XnYzhwCvQ/htt7/RMri
EWbiXc3e6+hBPv7i8r9LWFw/CZgXjDS6ioDdYqV/+0la2u72JC2LEOjebwD7DNVTalq+hLkGPgWZ
eK14+vCitY8t/RRa0ocktb8AtnxYZjCn4OThHYPDe00pePsh1KrADeAu9Dx187oifb0X3S2kwNYf
FfVGgyXEBOqLNLc/loo3N+Z6UEfgShSAHJgGvD2oBekvb2OV2UrqXsnmqR4pIltjPLdKdZpLbdOP
1hVzXFrbpkQea3Q3k6P7LUjZsln2bRRd1tF0+/ky8a/rwafSTd4hnAxsJ28/lWzJkNJwf3lh96Oq
jaOgdDdTg1Sq6tKxej8iKkYp+weSGa4BhDFa0n9gTf/C+/LPC+IK+jwEcOia8+6C2BpD3mhCat0U
KHVNONjkgI5kQdMg22d07hCN/fz8m3+oAtbL8dch3z0SGszgqCk5pOTGN2mUCdANzGh7Oe6r+Isl
/8Oq9+5g7679ZEYI40cONiCqos5j/m2zC/38G314r3AQnizbhOKta1zMt5cSHe1MWjxhPWI2N8ya
QJyjzWYL8flhPlQDNu5vGwM467cLz+DdExzZStcpHYj9yHRu5lK8AmCnpVa0D8tiV4+fH+zDiQPu
5ZCwiAXLRh8otLffSTPl0JrExJF29U03jqn1xZf5159P5cTtz2ljRXh3+9cu0tKoQrM2L9WPjpbG
MtpffIUP54uv8Pch1o/w19qrpMqAnoVDCCRVbEXheNu+3QcdQonPT9bHG8A1BIXtSpkgNdl4dwPU
BSl/HZAvT0nETmVDEunDI4/8F0Xtx4eVw6xhwJquWzjj1i/81xequkgbusUFCq0+kntboEcpUeHg
AOif7fr/pGf/P1EBH59TinUVo9pqi8Mh9+5LjcoQd24T0bLmqJ6R9IchHDbZVJwzd9kM5fLFG+rD
5bI5nmbw/KiCX98vRUni0E5XSVYzqh8D8cr51N2WM3CLMjp+frk+HIm3IQ8QX8rlJH5ANSnrJLhM
LbCDrX3md1b7aJBMuVPdCWLScj4/2rrEvHn9UBFp5JVSxMN2wAb69qoJOcketSvrHdlixp1qvo54
rUrBhN3eFMNzOYybz4/44XZcj2gA4lLJETbM9+tR3xRFFoFI8arU8M0EFIH5O5yz//amhyTBvoT7
nXUPP+i770Urd9ZcApI8OV3BizRlSN/ri3rhH1eKYzhcK2ONjnoP+GNYXDvY8dn4KCeHRpkhL+z8
ae4fPz9h6rqavbtGfBGmsJTrmgMp5u01Gjp9dtRcYy/XKuoJv39HMkszHfJJT4/w+15DfYSJHdHP
rYcSJjCWRsmEdKOl4fTF3fnhuXPYrlrMI9ZVl2L93bI1tk3ukrRoeqkGQcxGar9z4B3d68aQH5ZO
o9ln9OUX1TvP18dTgINxtXKjTuc+fbcgN6ghB73BEhoEwTEILoPjJX+3XX9st972cPA8frncbrf8
nXfwdp132O282x0//d+/YNOUP7xbb8e/PvDrLb+P37tZ/z0/+esPn7+C9Sff9wL/fA72/DjuOVaw
/sT/fH6sv2X9res/BL+Oj+fH469jHdT80/HIj1/H9T/hcx6/eFo/3nFQfdYgY/D/9ETeu/+NntYx
Y1UUPgROZPKnJpYtoTShdf/5LffxKuuGbvHsYAhGtvzesB2R27LIDtVwxV031ANeRPNYIO6qE792
Xz8/2L++FA8pYDLDNjjuu2tb6MO4xjrZHsi4G4ziB/zViIzH06Ap+88P9fE2Ir4ddgJJ5pZFBbF+
77/eUXB4CbaMoJIVObkS4WNLPA0NQh/7w6bsfqJA+Px4H9c6HdIhweyQ6ZB2vvdTx2qm13oK23sZ
DHkUYUHyTLpUFxNAvC+W1Y8LOYdyCZ12qVdMSti3Xy1prYjssgxbIoEaB5VhA9E2M2GCK0vSY/pJ
FpQ9D7AR40dyfL9i1f45dW8XqZVwSZnBoq6vb7C3xx/MuBRTvpLyvcr7/p9dtX6NaMojn9dLdsMW
H2pQ+L+BDiNq3IR3uNp243H0eu+xDoT3+ouMyK0dzBfKF0/Nuia9/2g6G21aHuszo61X6a+rvqDQ
TO22crxeJ0qA9BSCSb543Xw8BAE3zh8khK0ZHx6YaZgzBGG9zR7VZSKNLbi5+PxWUj/0pNiO/X2I
9TH661vUqtPbqhy4dxO13FeDMgfmXPUHicDWJ5SXgFi1/JUpQ+OPZX6t96L5b2ug9RO4EDVWNBP7
43efoMjDMDYGPgFY79gHbnKqrIoqb37O7eaLa/aPRQEzsgkGin4sW/F32wkcGTNjE7ZG8PwDaPnC
vSwKqq32//M467v3r7MqoQMSR8BxUBgEo0qI7kIEueM3+RfFwr/uEPIj/4B2eX2Kd89HE+ZZ1Kuo
XppKPYP4/wlN/Ivv8o/VBmMz5Y5KC2W91d9+l5GUgTAhfcGTCH+9VicXh0x1LzabL+52dT37b58o
LsxfR3p3J0wgBBzi/2yvN3A4JjcLN178u1MMFOOFr0h6wv1Li86fXJovHoN/LOEc2uT9xyCAv3n3
JdMe3gESRpYV9T6JrpFaGGLftDejthMIGYzkVA0XYtrVeILlbSxPCKt6d2vCSK9evvgs/z7h//NZ
3p0GI+0S0FecBj7LXO2i7qoiNgUmjG6eMHxb5i6Z7vLwGKYDgpSNlW3n+YvS6B+3FZWhpaHotbi5
3lcE6mDplSU5HbUUKtO1mvc1erXPv+g/HkYLrCAI2/UGRpP+9sbqEeTDnmBehtfwVavMLV6J35iU
N40V//eHWlFyOsuMxt5nJdf9/Tw20dgYdaZbHgP5pyGZzzA9j2hrfxKG/dWi/fHysUMAOcewh7eC
/X6upIxa08BQ4i7WlV3TOD/1TIPq4H77b88eh2FDDPqXdUz9U97/tcTMA6LM2eQwdjec4qlA7YP7
g5R5eg9fdBP/9RZed/qML5AEsWVdb5e/juUaSgteOqY5RzuBZDMmrAcSiZTxKe/qJt1CqGXHxSTS
eTL0bkoRVwDnpTOQjbPPxCM5YIq3HnMgGPZlKOvxN6Q7dzlh88J7ZCOEKAIiXdjsdAvD2y3Khfx1
DrGRBtaSmI8apvQbIXP3gluGuKZ6GIf7OpZYBkHAlvR3/zdp57UjtxGt6yciwBxuyU6TNRppgm4I
aUZizplPfz7O3rC72dxNyAe2AQuGe7GqVq1a8f/zNN6rCjjivCJB+R0GKe9bFdThG4Xj+ipM++a3
a4T1FfNhfbhiIM/1eCp7/OsIzO5rPbZdxyAhfBeeEG+SqPecMBO7wwh8xLbKxP7b5ZP/LEyd2kmq
3LKEY0aeyqBKdnocWUrjdmOmFgCZuq0r+XUeRZANdKCe0NEETBR9Vd8A2fiqhj2sf8wmZekNNKUb
g6kXSQ4fL3/PuVuvU3AESAD+XbIm2uxRtcoxjKGOcG0pVb+C9smUcgkeQXUIR//VHKUV7/fcNrFu
hnwoahG3oZKnq/eiXBfkBlaGArbw27Ay/nRjPa6o/NklpnA0BSqmpYAbqc/XVPR12oRQYDDVY22k
5nqs0VNz+FvNmUmZmaUBiKyxDZHSAv9bUo9owCYBcxfgphUDeP6+fRY6gXhjUXiSMx3V8nhQioBG
0QRyR4tSi/lRBMAhFvdheGXIK17JuUZMWS0oY1BP7O2n03lkL4gxFXooa+yFOQIl6D7Sy2NLTXsH
PqytgMV+WQEXLiA7woWgxEk+zZw05kicqAMPIlWWSW5Lsv1mqyndzhjB8UlXBJ1pBXC7U0lNJCsz
FVdmLxa1UzfzaGO11fZnkImMxRg7QclW7vf57iEFigyQBLC2pCNPlxPloBr0gQ9fcSW913m6d0ED
6AWDqcWyg1SoMveX929pWTCUT0DCxFo8x6cCxyYdWgFoQcfIvsEqe+8HBniXa5t3XpOiRGqoU36H
rBa5wdnFjeW+TDIB2qmb18SObG9Kmry/OFvncSWbJJ2bCIt6m0pih+kGBVmnC/LxNkBUn0jN9uWG
9M1+fwtLg01m5fLGfe7MqSU+FTTTPDiRQGcMwJtiuuKz9l1S/4YldqvwJ4VFTv8k/HXz+rq5s7Z3
Dzv7qp8Wvv/yrtq3ql1sIJbaatt3+wtzvzZ9IvbLfvvkHB4/Pm7W0pfnF+X0c2cnwMQmrE0e+yIY
begEIFbvUykHu8eLvhpaJ614keeKPIkD2JqkDwVyZfZO0S8LJhItc1C59Ne0EO9EKB5NYHoAwd/x
ZK4c+7kaU7ohSaCQPCUzIs/EATaTMlzuB9BkNddVAQNgNHQ3uSyslCTOcyKny5pZAUjLjNosWJZv
AjDqvjJ6sI0q3vumh42DQF2DJVP3tc1lZTtbHo0cU62F3h56VrS5uzx6aqWYfRE5XjY6OqkWLdLh
Z3v4eykW69OJjmmLUabFH9lS2fUtkry0wXXVrTZhdowRc6Mr9+bsfk5tGZAMQK6AOaAicSqkiIpc
VNJuYpdsDhoTApjCw1+vgyXo6ALWWmeE9VQEVLqNEpesY3TbZyavdxXlFTE2/l7neN6IKyDjoZdM
ma1EBS22AOJ8otIDcHmCyBVvo/j18lomxZ1ZmRMhMzeBge5hiAmKnD5gzySPIaUqdkDSc0ZCjNj9
A63202WRC7G4RXMcHhZmVIUrZ7Z/bZB3DA700CjIwaPfyTuVYee+FN8lyXvso5bJHvGFgRoKBMUm
UKMVDTkzHRZKLoIkDtWRRMvATA0bgGHidoLp6MS2sOvOeIf1QftZKI3kSLQGTJw7w/fLa164YFws
ms9AqKWIas6W3HcMa4Y6fH5lCLivroHshxcbbL2OS31ZlHyWdmN9uGFIg2aLquj0LUfXzA/hGm8r
KXAGbwfmFURNDESNz24MIlz03MQ9o0u3TGrf+PG01U5Cf3q/hyp3l0fildDcl+5vw7jSuhXnWl64
mjTLqECdAqrHR842YSyHLipUPYCNBHwJ8sohXpSVVszn0DGe3EVDFugOsyKMrEES3tSHLJO1L34s
C1sxKBv3kASm51+XvAyDje+nbBgvkB87ZhnaTdkOOUguQi/cmMCPqo4EsYrggN1DHFgkhfLaGPBn
7ugJgcnt8p6fqzQGdMpiSSJw9NOFOt3zEsy8aEgjcK4ZGgPaYqKU1q/EFHbHnSGDF9eAn1hu/XRF
8IJeIVcl/hYN2rLOko4FDF1CznQF8/SOEmmbDNYEz5C2l9cnT7bmxEywPt4G0tH4whLu8On69Kq3
tKSEZ7eNOazcJ/5+tMzvKtBv4ACQqqqDbeFeK96+zZ7BAOjNpxIUzvZnnt+oU9f+tm8eSCRc/qwF
hcIvpx9tulSU8Ge7zgB8oQWMpzE/vWfYkhH5yrks4TyHPS38SMT0CUeXqekLUqQVIvJ3ir+AoAJJ
014Pr92v/m0t4bpgmDSyx+gPg4mAU8xsMQTFfRFnyIIH1h4YC6sealkFGGNTrRWCl/SG+FOESI2Y
g+7C02V5hq574B3whHn5gWFmCOu1KyBTV7bvzCnk5/GZSI+hnrzJZ+6M3MJ0V0IkT3r8loTVuMk7
N4d+qBUPUuDpKy/zojwK3LyaFJXOHv+oHFup0mnqt/z4Wq7fvEAGtWwnqitB6ML20fdHRwD9PDwk
c38piBnYBXmTdQ3FPS/WO9iGe0h6vl3WvqXlTMVroidIWGgnPz0l7ODo4zqHThz+kLQPSEt15SP3
V1yAZSmahG0mjWnOu20C5nj8JpBDKL2u6vEDSnJwer8E7cflxSztGabKoOOGGBen5nQxYVzj3LpW
4IR40nsh0BIALdUAKpYgzFZSLEv26rMXCm+d0P3sDQwpB0P0Ci+z7HfiM6hoFgwZfig99oPICNLA
BBRY2LDg/KrSztiljMB8jwFLuE2YUjO+AA+UJ9huIuU9nTUiIzFi5X5AUtN/G30vfjeMSjsAAcaQ
1tCaxpsaZtLPv98vssoirooIzaE+K48WDe9UByWp06jDxvUZ1bSyg+Vam8tilk7/WMzMy0xlN6KG
hhiGOYCqOni16GhRBMjI838QpFJq1GkJpBNqZgsstQBNVsXfbxKDFsW0V9UXyYyKryRtlPdR93EM
Lktc0DjaaMilYH9oQpk7euBmS4OZw3hs6NGVwByZCpaNWwf7y2LOXOgp08bzg+VmeVi8U8VWShmK
29qPHVctGdgFhYTy4PVggXcNCfcmL+pN0/z5LzJpLKHTn3B0/u7XbukOnoFMEIm3QYvaQlr/WGYE
jckXcPsuS1t4mGBXmGIRCpxT1eZ0hZSiNTDrAMxUoIKBjuIqaY2N3vwJatprjXZ3WdrSsZFZwTs3
ycZC/HMqrXBN5oI0RvG80byeKFAkU9vK1YqJWNB7ijUSGRySy0RXszU1WhdBmAMkBjyG+ymJECa5
3QE2AuLrymuxsH3oO2EvtRts7FxBKitUMCh96JBbB/NBbIU7jMgvGK5qZsrFdNtRQ1rJjyws7386
TUnlk8n/dFiP/BbBNYWCNCrjbR1470XnJCJ8a2ZycLtkJWexJmrmtpgjtZEiIvEbZc85sBpMNDLH
+eqrK5ZqQS9OljS7Z/Bu1JqSIofhwI1XVVujDg7N+NfUD/RSwy5Bho9cBfHhzE6JgViqJZOt7Jy5
aaTy3gXgC4jnFS1X0eKZR61axAo6k1sYjolf7dixVNoyC8NmwjsJXzq9JMB/+utrNLXWmCQOqK/R
h3EqIHfzyNezJnIAy+OmJrsMsEOmIv9euadWPwZ0eGWp0cxuqwhJgC/AcuoAXHdLQY1eBECd0w86
e4BiGP6DST++tZMuHql1oIKKYOncWqW0vsXgh8R2ro3DptSH8sfl/Vs4IAwE5kFhUezhbP+CNgv4
EkSB/HplDsYDgIMrdnVNxGw1g+a3Xu4iosx76+volSFpRc/7enkhC/fzZCEzTfMHRkdGaO1AjxLs
EdujUsH4qghrsdKCmUPO1AtM9xjF95m3CiKbOKbMCYI6qD5NTTet5R5G2QeSO7pTYLBc0YWld/dI
njFzkAYTpDPPzXgDc8bcq9LPnKz14O+UizfXhRUg8PZ+Fq3c20WpE98ciWcCm3nM2cWeVnlBETtj
Fl9TF8rj3zLzSExcJorkNOaKuKUAFOflX3mTDh1pvNylBiiTyAP7HJLWwRaA2pRUEXDxp057SMgT
awDLhdvLSnPewotXcyx3pv6qBEwXhEExpa5xDzyWWjwOChid+5rV0jqSVYMDyN2uqa5gVLgsfFGT
jtY8uxc6PKfAbyCbqhKaA76r2AtfhtiDiqhjzjv5+8T0yVpnN0TtQW32s2mt8q0nAXFdgaMLtMTl
VS3ew6NVTZp1dJJwjngNpGdg21jgx2v1j65qGJ30QnpU12iFzgti0/GRYWUqk/wFLbinwuI69tpK
JZVbawCJ+w2wi4XxDnEYWBTut/CQNbYKHCVIR4p4JYJjGP50dd1pvdc2W7E/C6qE80hHCX0rikGN
YWYYRBPMjtjtNLsrLeVrOkriVD3RbnptLGnOBamwgVDPiVyZVwT4tW3TuI0dTrwSlRKY/+WwTUud
atV0uM7fxVampa3Ja3JUQfU7MUHxaYAgiU1v5WFcPO4jOTMlVkBuJdXMCcCnuulG2RFq4LHGH8AN
rxjCxWeE8QsqVPQTUIY/PWuvwNMD2JHrIgyWrWTgWMI+sSJkuu8zf4VYihFcjYbkhbYtRewTWDuA
qwYlz/TyWy12b5vafP77S0JIA1Utw3ekwGZrMfJW8Knmow2hnn7TxSG+KgEUvvVlS3nWkujlsril
xK1ukWyjy4nY5kw3/XbCtA0GMLbB72/rK9IgWfumE8wN140AArRxF3ebyt1dljup/NluwofHxeDM
mHk/PbIMvqW28UTeSiG4BdpP3UfVINoitNhfzPraj5/7JgOAe7UBcPrhU8H0wkokqWVSCkR0M8GF
NQ51oMA75IGgDjpmbdwKfv8qVAr4X2Ta7aQxX2CTGF/qLh82dTioThUFXz1F+dFJ3rNiltG9oA/j
PmIYF+Qe6giXt+Zcm/k+doY+JF53cZ5biwWxEqZ5R7tQvtX5S5e+Xv798wf89PdnZjhNKmh3fIm8
qrSPhGdDBivzMU72mrnJvbWB5fNbcypsZvrUMFWB72QxbrwRPR9caRABQaW7vKQlCwuXPH8ToZOS
nDePyFXdUvAiV8zQgq0az1r0Q1G+C2lvF9ptJH8vupuq3YH/KUerrRcL5zXleOlGnKbUSeydqnJq
tFlcKLVmy9KbFG1id4JNBzr7j6E5NMyUFYjNWre1uu9uVO1c6261rvwJATBTaj6BNpNptImmgJlS
CwCym32LUgN9sgVzLAKnsQiua5XeecY/hIcGFPc25BrrDtyFTprtenk7NjBNbDr1i5w7lX8o8MAH
F+aUDg6nfQsCRf/UgRUlTtgakVNo/q4zVWdwAcoOn9TyMMB22pulnVY/manbRMJdnf9I1N9V+WSZ
D6q1Dwdx79H5QoIxTp4a4zpN14K8BfdwMiH/Ln2mzUFgwHYds3RwU0AOhayBEAy+NV8FlWBDd+1m
CL9qQIpd1riFS3QidnboYd8LQtwhth12TUfxln18IgeHsnm3pNhWXKdzc3mySmXm6sMNEJmVh7gM
GOka/Bgxvo56cMdaR5Zgyxs+RCCGLy9x4eoeL3Fefg/yugUstdVATdIdLwdJn7bTAD6sy2Jk+dwi
I8cgYCKEnkZ8Tu+POwxgSDXIGcbeAcqYOe6nNP5taddS82gYgg0/wxgB4/jSlRH4ZDtZ+SBtYXea
Dl5kZwsUvnLlruv3FQidgpCvOOOfT+757fr3AycDcOS3ugljOsBWsxEAttXmdQiGd6omiOPOAxrW
/I4HyZ7Ayw3vyxj8yHLanxO7hpIn7S1nCEAdtB6ZZGHE5MFsPbs07uVKX0mXn3euAk5z7GXOjAB5
SHEYKvbRG+WNYDhW9D3wr2DllelHCoGkVI2vJiVYMulW8UI9tuk/gKFa2a1FrTnydWf3UYamyIhc
vkJkcEJ1PwraBlNoES4rzYJ7z2IhAbdMGqcZQpsvVrTGHLxizY6LR1jh/PJKUWO4IRLbsDaN9Wpk
byIbTmTMPz+1Hsx7660r6R/5dvlLPm3rmXYcfclswczTKIpS8SVVO4KfeWhox0yjiZji2oJkBUh5
CThPQX4Qq6+iuPPG+374rgqQfYeHhgJkGA623FyX1K8rc5totRMCe9mrNRNvr4A2Emvm+8vfvOD0
Tbs3TZbrjH6d9beD+9cZEF5rNHW+ujI8a2+C4ttlpe57+gbcdnRq+gnospfqldu+qB4c2QR0BC7Q
/KUCbFDP2mDUICWDKKqp4WlPhPYD1PF4RUXOw49pjf9Kmp2LZ7ogu5dIouJHYMCMi7+DjuNKb/SV
Na1Jmr0FcsKhuRGSPEXcuDyVY0oZIv6iNitO82eX3bmu/bOm+TMA+LhpDD5mJygmhnkAfvnX+Dpv
wMkNHhsh3MrYJk9yRuFeEveycu0FN6qFG/IcW69K/myYI3/40Q13pN0ZIH9IrcQJi20GJxwUD9bj
iqItHveUQWTQjlTv5zU+Mp26ErtUCvlgXXDve5/ZwtIAFh2297pXdpGs7npxJJNjbIAp/hG572UJ
SSjchvvRauG9Xxu5XNb8ow+a2Y3RV4ueFlrNTvVxlw25I4kgo1m3lS87kJaR0bmpxC9drdtG8Pfv
KS0k09wK+wGM0ExNEjkRuiDBUMBSRL5KuHPbeFvH+UrhY2mJyDEo+U0tgGctzkIV0d9vYIF7TQgd
AfYjG6ZYOGEGcMqBUBZ2/L/u3mW0FTBdnrQkGigOt2b8XxY8NTyRg8FMzytMbsGAXkolGnac8Co2
ul0wptusXmuCOe9IxucnmfGPnJkDAVXNEPoJckJoMHpP2WSW9KzU+kbuM8fKtCfX665A7761AOIH
7+9R76SHQFV3WhutFNWWN//oW2a+QhNZQLVqHHIzJTu0PVyKon6XAcsDlLrSOaWYXEMt2yQrN236
3Zll0MA9QTImj16gmV7HlDqkYJIbhdeA4TtWvVINWF7ZkYSZPZVaiJrFlF1OrHvPeOmVqyo5RN2L
0j8m2TXda6p822UrKrTk3p+sa3ZpqM17PvzW+F7Gd2l8cQV3H4vXQvqlhN+ppouC3pa1dNKC0aJl
Ymo70BnZpwR76u9pNVGrPrBSVedeuOohgV0hS62VoHXasLMjOxIz29ASerPBmMRAKujk3d6HEzAF
qPNrxiwdIPorpni6BZfEzXYSL1sG25RXKsq+SMlOCO9oGg+83zDekWkAcZ+X0cnSD0mVGBpc8Tgu
bylgsqdbGodJLNUxZlepfNCIxQdYFu7a2Fy5BWtipFMxcIuS44pZY659reqHUH8d3a+X93Hxov1z
akzGnIrIAtEXm55Ti0bBFjuoFIQVCWuLmJmzKKtFsE+Q0Pj+XukJLnvveqK2ubyQSYvn+kBXGr12
DB5OvcinC/EKEA1MkSOpSgWkbRj+zDupqGlsvBH0tT64JS8ZH2DqNCBJogCYOJMGA45WhZwMHGbt
8Efz5UNaH4qsd/QQDgzrQRxBkevxSYyYQdK9aFR7s3+yGhgyPyz1XlQ+MuNDUGAU/mLV6abKso3a
3QjGT1MvnaiWV3y6JXN38sGT03fkuUzciDGU0DwqkVw9yOFABiSr3xWLmVb+Q0RzdhI8Q4GQ3vjD
GDhCJz6YfhOvfcfCtcUG4TdM0TGtmLNjMppMciFb0uy6z5Otb1rFBoIq8VZywYhogSOz47TrHNUK
n/w4AUC6G5mYCTSZp55GNslYuwBLJpkhM0sk9JqaUz537mhnBA6tNGpFs8f4zYpFW0tfgcu2jeK7
bl4VfeUYxpOgCn+vrifnMdsHUmzEt8AJ235BCkTWa5Fgq2mvInAIAT9qcwg/wjWogckmzu7IidCZ
ifYS2YRUGaHJuE1JoXXpYJdBuqU/zGnAnRWV76axCmU6WakzqfjKn9k8GbCsU9VTs15J9Z6bqXWl
XV2HMdDTAh2dG/M+Nh7Sofyj6snXUheuLluEpSwquvaPYHNmpb1WiWN2eQqqvzXdmyT/+YQkNr9l
5VUdMqsyAkx7U8CU2Wgrj+GC0TtR89lO+3JTkcBEtA4aQdK+dYzGtOmKZV3oijRPpMx3VteL1h2Q
EvLEtlBABcMzQ/G8thvF/FkCK+6nNjlSIwMdX3TGCD6IFNLc4SkP6w0g9Fn9KltkSmN7HF9Xdn/5
2KeC/jQNbs3zbVWa5kk+cNOz5ns/3MTKlRLvWsZeekgKB3ovbxLVAUXzstil9Bt78q9Y+VTbopE5
FyslkOwskokTA7FPTBlsa0aHympjAnyeuT/bEBy6kkFoqkGGQ/eoDYVFLHwFe182HHAdQ9KQtXlT
rX3fdPBnl4GRM1wxUHDpOD79vIxB4cIX2BVd7TYT8XZUt7bVfHGNqyp6G8YVFZHW5M0UUci8GL4h
tiMM+gM5HCnobF/a5TnUttdB/r01nzTtDp4Ov29IPd7BHmWH3u+w3wTSo56v4nZM239p/TOV1Uc9
kdpwOh7tNW3GqzIed9Bs203wXRacqHkeVJlkyrdi4ItWbO7/Yer/2fx5hwnYelovgc5DVrXGp7qN
3Xynu3cuha+E8Cn/sHxAUVayHHNTALgDs830NPK8MFQyH7XIZNNsfcWvnAJiFFcvHE15qaO1wZH5
Oc+lzN73uExVMeqRIobvlbStmk3hvwO6PsDqF66hGJx5E3NpMy3WBMZzwXeqQBGoIBxztPoLUPtB
22yaauPDZqXlO6N+Dry15PXaZs7UWW4KUdBo6oShcw/jaR//7v8a63u+uJmKgnWXSZAfVI4lQ1/9
2iVXybg3iWVKQ96N+kp+Y/q14wsxk/Y5/XXkfmhDGTTweVcwL22FBsqyjZh+CG54NcJdPFg3vbBf
sZBzwzyXOIsqchNij6Dk8OKrCXL5Gsya/La+sbaxHdxVuxDcHufrsPse79vrzqYItxIEz0OOufyZ
hdasEXK2iBXDegDlouHU6cqVm9TvfE+BIGOo+xNF7tTIto1A04MMirWZPTf+lWHd1MWzH2+NNcjZ
NUHTUo8Pr8d7TFwE5QPErh+jeJ1S8+k2DUQ3l09tur+XljRdjCNJektHU68iSczeM0i1IGsoALDM
VvyW5bMBxoI2UyC25l2sQ8iIUaxHlRNS50ho8TPVlQd62VD9K2F2gwfRl2EcmfAkYFwdgglJH6Y1
Q71tM8GmGW9TdcZKrudzAPV88/6VObvRpub7ViEiM0iLl0g2YGuL02JLP6i/i8W+dslm0aJuB2E0
vAWNmjhRlRQ3emwIUD0FgvJLbsbqvekz4bYkfXMrdn3+Q2VG4Cu8TeodVVuyDCb8zgdgIqGSy/WS
EcHa/AO2svvcDOLwC1wY38mLXt0MER6KM9TwFUS65zGhYbi7hF7ozDZzK7ozWq+9I5PiXQWi3j+H
dX1XgX4oUzlR+01hKcF7aw75lRlZ2mE0KvW3LzIiBY81bKG6oG1DpX8ScyPZR4X2pPSCdVCZu9yW
QvAls4I1N3vxDjDXQv8kaMW0p59qppDKRsk4feV40hvw3APs6wCSqtEt7PKX78DZ+/1pOY5ETZ9y
fAnKzjLh+8Qyh/KVLhBom4fcehNUoGoMiB9zW1QhsHQui12y0HRhTGPbQERClnEqtWi6UEhV7sQA
ZFBZxTsGQ51uwr3T0r1P2WtImOirxZfLYpf2FcRR2r0nuA3AcU/FpnTcNoMZV45bcdmNxxa4aRSk
+hXScyFKa3gPSy/rsbiZKXN9QxOAT6ycSHzs4mpbmd/D+m/bDKYDPBYys2JGaVpj1iLEy34zthXQ
ohU/FqVkx9mN7K5haJ8FgJ/ieAKABJ9GXedIbUE8djRi57AZRLTquD872nuBqAUiPOq+Ndw/BjYs
YmDYIm1X+nX5/BY31FQYSGEIFP2ZnV8sqHloZjX5A/mDrn4noAWrWLFsS8YU1JJ/ZMwOrUiAEYh6
uNAjAHeDcd958saAJCB9k5sPtVrJuS6viOlFRvxpB58H8qYCo6EGaZSTKrCq+sZW/dVr2Yo/tPQC
maRi/lfIPGiPOlVUhSjDXc6qZz/Vdmlpbf/LyfwrYuYA6fkIcYDAOqAKJQUFOtRQO/rafOT/4ST/
8+rMVzK4o1HqFa9O6m2FfK/2UCOFDe7/ayHalnA7Zt8NOr3btUu2dEzTA/6/b7g5W146+JLcZLgK
KYzrEt2dLiYRWNa/38RjKTMvTjDidMwirGIxbDWtocq+893fl2UsbyGoslP/IHdk3tvrFZYapQNC
mvDJG/di933U9hGhuevtkwA+sF+l/52I9rLYpVvFANk/UmcvmirIWQUcyGR5fwbFcyBBzdreCBC0
RU+RlqxIWzyuI2mzRy02AnoaFKQJwlugvKsASIyrL+eiz38kZPaGDX0WQjmHkDB/dJsH2brvRfoV
suvB31Qe2aHM6Wh5y4WVt3PpEQNG/h/nYFr80Yud+2BzjDUvtlG6+7GHSDfw75vOuy+N4adRJf/B
8Z9gwelqxuQqc4NvKbUVBJRNnVZ6ruEdA8MuGMMNyXrbgET379XkWNhMTZRaGeUsQpjVPrn6F4mO
tU77ZcbZRjOu/Pov29ynt4x9ZE4FVwCbP7vVLsxvhis1laPI8DkapR322jaNfl1e0/TNc0/5WMrs
VodiqNGyzKOVWfduVBNn7CP5SxiviFlyqY7FzN7GpuvHQR0R443pIa7VfdU2dqmYIJaQ/SEFnfYP
olSvHNjSTTuWOnstrcj1rI4eHceT36zmj1xfy9a3/7/9m+l7AEVJxUACBqvuY5jLB9/OIbqlDemm
kr5elrW4HGOiMCDFSgf1zHCkRpzU0OHBDYQmgNV23anaG2x+9mUxiyphAcYxPfkM1s7E5HUWDnTw
V45G6AYQiPUFiNc/ipftk77fX5a1YC6oEgDFxCMPGcS8xaIMA7VIo7J0NPPwIJe507X3SrBWhJrO
eabkJ1JmFzcd1IwKVAWja3nIx9ou19yyBfVGAOldIPIMYIJm6j3oQzBELgK0qIJOFvB1Sd1lzbex
pI/QFd79KrEr010ZUFl4thgEkEE1BPmLcaHZQVmuryteWZcQteI1ia7d6+qjAbZLmN7Wt7kWPl4+
rAXFOJE3f1M8IDFdAXlCC00cpGHZIU6uxlVsk7OGGEzfiaBZ+J76ug5BFYKk4ipXrzTZqXXmK7aR
9UwXjkzyPo4OfbjXxsYGKJggcFy5AwtX7fgL5oljAiN4omW+YBjuYtqVZfMQpYfL27kU3Z4ImVn4
xGuIjqbzi4Rh6/aJo4aWDR36bUVTW2SE2wZr4kvdU0bIs7LA/0O4BQca8CcA5MzuRDQa49DJDcj0
OI3AWQHHuYuDl1R9ggXMpjpBLdwO17C0Fy+K9a/UmcqCdCRDPtWWjtHsoJ5LZfCIqp0I9kpm50m0
A/Dj8iYvH+S/Amc627lKmggjyyyru8J8sHqK9CsBzOJWgkMgTbCVTILPe3kH1XBzL+9QVzGo73vL
7zdiMbhbiKAhQ7DS3AZNu7EtX4ZBXR2p3KmZ8h/WSWcL7XlggzKjOHuHEh1o2KhjHM8jvHU9iAbH
e39t+GjJWh8LmemMEDOZNAJH66SF5/TRawwAOuSNhtOV+8vH9gkmMjfZx6JmilKLVlm6MevR+63H
0Ef+GGgvfv7U13sLtrou38bRnR//gjB5bA5MtY1w4gTU8t4uf8iSzTv+jpn+1AHTWHHJdwgJfZ3K
cyoOG3xrO7T6lRu5pKmMABFqaxPVwTx9EFE20vwCqgigh50BKBfKY3m2u7wcaXE9R1JmLpFv5X6s
xkgJtWQjwTs5/DLF61a88Yu9q920RrJz5dsgupMMp2/etOiPO/5imvbyZ0y7dna6R18x01Zw3sSu
BprBUYKtARFTlzlNQYsItCV6Sd6y/i+3g8YAgCVV4FbmlFMM2rqxAJWFM45WvokrjfqOIf/U4Chb
OUVlydegbRvIIsQonONpABSHhR/lE+MH/SWbYttvaFCyBzBgo3sKrVewam27bXDdhHb8hxGkXXAb
vvzOt8mDfB9spD2P2Uvs+Lfi4W/HYaZH9ejD5r3XetnR+NDxYYX5FLk+UMtX0RpA6JKBkCHSwg4C
XMg05uniR6Ub4jhVSicpnwsRGxEe6uFaG7eSvFZYXtrnY1GToh8FmsFgSf2osJy62orULSL5b8Ed
pg07ljAzQUlRx100IiFLBruSCjtaqyYtvhzHImbWhSmsJFBbRAThlVbe+Oq2S3764iFUt41w7Va3
Ur9S71myMjKsOUBvT5hK87eqKdNkCKVJC9QdtOpFcGutifisYM5vNwxvRORwedJhONMC2r2IHIDM
cegxu6521d6yNtV7sH8ZNs0utxOobd2J/BXyyeqQbYWV93jJxB2Ln2mGAFkA80zTpualI2Kn8YwN
9ToY/4scfH1ThBIQFsqZ02/qnRhWAcsc+odA30AEr2cPmvx02VQuHtiRlJnBFmWhm5DyMNihyBTC
QfcYdlwbzPhE7pwfGeSW8L3RqELPwmwtnRw30xgoqQ0zuRfEfclsnvnses/NaCtadhNZXxLkq+bO
irfW2k1bEi8zyjzBcRNCQZhwepnjQfd8KRsqR+4fKvpkeuPR8F+0/l1OvwmF7Y+bSr8Gg7JRHqB7
u7zBC4ZkSh/REUifCGBzs2teGcSfIMdXtLYLH2ZegEykrVFVLcmQGSrTGBUHq21O+9FEbVUPFqy+
MGXktjRoO82IVqKzhTeVNliy6LgOVB/mXd9iJ+lRCUWlo8HFMQbbcVTt0vzTBNuqL+1gDddk4Zad
iJuZLt0fEjEYESd0YLIJJjAfvV22+PRaf7h8Qp9P00w7ZeDZAFIExgf2lNmb6ptqW7pWXDvddWYz
xeu4m8zWfDvaNNfZnulA+LS3v8xNYWtfW8e3DYfB9s17soluFUe0jbc17KelvT76oPlbKlix2o0q
H0TTrxz8Hgx/g8n2y9hu4UYuh5VAfykgZgMmpmgeJY3xiNP70Xpaphop8iTJtmyBIRDAd5336tU/
WJH91iV2BpfdGlbTGXM7wk7EzmyPXLakJyvEPifbXrS9wm72TKTY7pX6JbgdD9auvWFg2ba21g9S
9In907r6WR1cz1Zsb1f9us/GTb0bHHd7WSGWvFg+zGBCiNBVoS37dD+8OhCpVfJh7ndhl996m/q9
KWxz4956WwmkFJs2Vye5WgOAWbrGx2LlU7GuFwvSqCDWqxRbUlrbfLm8sLNR3f/Z8X8XNjtoRey0
tjCQ0L+3G+WgboP77D58rb4HjvukkQO2vSf1NcedpB1hc+1vI/vP/+cnzA49ySPNi72kdgansptt
/Uu6VTfZ9y/J3ftbfqftuxfX4aSFDbx7m+HGdFbkT2d3ftn/3YKZ92DJnkdtlS0QDnf9Q/KH9s2D
ph/Mq/fXbE/jnpvawg9m1Z+svfE42B+XxS8FnieqNfMe+pI+IjVg+drDg+no+/aXtOnhF/Qe3yUn
d+qt4pS9vVJoPZt9/jx36Dzgv4CkgJzeqWZZUR7kyRjVTuNuq3wHrjrZcRBudPCgHbG+E7xrSodi
6Ji1I/4I/G2/VghYfIMndB+ozmhUPYN3HXIj142OfR+hcY2V2o5AvcAoO2qxV5SrzHowKxs+OTtJ
70fzPl+Lf5ceFGBcJibHiXF1/kYKvTxmaoN8gIXMkOniq9TyyAc/Xz7gNTGzO9wxpCBXIufrAtwy
FtmtLOnvQul/lWp3xdc+Gxr5PFU6k8FnY0AFRuzTU/VTv5a0SZesB9epN/7efTS38VX/zfwm7ZVD
e9N/Fe7SP0/aB17HjqdkV20Gu3eql7VbtWwxjz5ltuwyrIwOBqraiQaubUsMTGgKZbbD4EwP/IMj
2+1e3I3XxtXl/V6KcSafB4QRCcR+khenm9APkghYS8gm1ACOGf0ecBinLjnaPhmZeB8eSLD+rGsF
iNBuxZgsGWxS4xDycLWAepv5drFQKgXgdbUjezT9/m7XZkkWnHP4nyavhCtDMDX7fXHQrA46Mn7f
H4YeXPXM8Ha95MXMwidesfLsTb82s4zwLuDfkTWGp3uO8wxWmJ8aIjXdpIrtWrCeitJ0Ai22zeBH
m68hjE8m55K0mSEsXakEYnzqvUo9J43vktJxXWOT6V+jrrKj6k5VVlRlWSKJFzrl/x9nX7bcOK5s
+0WM4Dy8cpJkSbZlu2yXXxg1mfNMECS//i74nNMlQbxCdLtqV3d0RewkgEQikVi5FnuM5zwFmB29
ynsEPCstgr7DPVF/yyAKRUrtmZLPIoq9MRc9qq3lVkxNCbklHluB9+KO3EzPxsE0AA5RBq83QGwR
u6paQVk7kOlOLUAxAzkNCY/mPwxSu12+azVBfruyrhdexKXSWdz2czvBi4ph2FUdVCR7LZjtEW1Q
ujsn329vyNU9AZcF2hO0ooB8Xu7H3lJiSmg94ChJAU3sD5NcCG7Ga3OqomGaicSgyofK+KWNOKtn
WdaawavrGZrAtQuGaMgn2EEe1fuxqu4iGqP5IN1aHUgAevRtKgWKyJoH8U1REF4L+MC2WnjPBM/y
1ducOpaxNpJu8CrJDpppQKsZOlHmYjNF0xYa52FVFaFFn5XaBMeutinIvKtUxW3txu2M7IBuQC+R
6h0BTQ6JPrLqR47HSoOAUzYvjnNqg8FlKPBwbgmC12rkRL8h7j2aAWJqvo6S62oixTK+XGnfLXpQ
HFcdvjf2hiSPRuNO1d5E7/9t51hD0DEiqH9scrvejIxOlnvYjBn9K1AHlSZ5MQ1KTQrl+mFyjkpR
oH8F6MSQ/Iey8IVxzm2SIlKnbIZxQqVvQ49OcPulV4YgK0p3AiWUPv8UDHdt650Pl996lW3008CG
2wBriRpfUn3PUZA2dd+MTZe2vtZtZTA8ajrKLoNbyJtUQjT8Q+e95fwRfA0LNVzIvRg/C5BnNU28
ixWxPOFrLHQCOtPhCzFsgAYgWKI8sKLHtnqXQWJU5W9t8UeynwX2WX/clX0Ub8FJrut4jOdCoZEr
XYtONsy/+tIhy9WTV1RfVHVnmOhrDZ0cWEPR2/zaVdo6s8ldN/RUUZpJHxF7i+dkDEHnOEum62jh
ODVuHQsi00rwuwj2nLVkppoUOzjUNKt+r3p0RTmD2glCzopTXRjhzjE9pVIMgkCgz8d4F8epZxqn
DuT4eEkKB/0/gNdgDc9+TJCHuQ/nNNlgldOCU9NJ5cBSF89O35Q0fRlqO5wzJAhKs7vtJ+z7OTc5
t2hwbZZI25RsJAyxCTxvoxbbCCoKefEfKvwwA/yOjqwHbbpcNJBAxU7rDGBeCVcyt5GWD1n+cXsk
K853YYLb/pGqNVRl2FM5q7YojLrmBAlnTwEb3AStOFV6v21v1TNA4wcNDRMvxXwdR5tSAMjqFkOq
3FHSwj566NKNDTbsavZvm1o7g8H2/9cW5+pj5cyg7oMta6nlx3lojk5qnsjibJoR6GhNlZ5VPe1d
BRVld+qL+TFCvScATd4dKcrsYbDL8pvgm1YC3MU3cTvDGRs6Oim+KSqzV63uP0q5uS+K/FdEX0s8
AOZR5FNQZBh55i46Olej+JdqxqKYs5ISOA7KsbjtgmsRNNCXW6aJNcDEW0DrwCBJ2x9k8J38rQT5
mmC4bOvxG+XcDnf/Qx2jjeQemkaDD3qoOEi3ETqFPARW19j8kI6z3z8sQenHz9LBDG4bX9uk57a5
C9/ojNls1cy2mm+MIoOKlbMrQbd+28zaVJ57GZcv1LVBMpsh7vvqfmSUdz2oMqdXi2z/ix2IjoFZ
FpTuvGTf0lc1nvxgJ409W95Ycb6r0cImBJR+RRV+zfAU8I8hbtvoxjilGoGLjvYvOSEbcx5QXY6s
b3FSbbXiu+nYW8WeXG0e/LJ/69XxkRjOWwNnVar8PptlP3VKQcRdjVNnH8XtmxpYiAlc3ohTjLHv
oCM1g9BraQGqjKafaRYs6prvnM8Bt6iSJBGpUzHZZMYzwuBDnK0GNOm/rChWE0hGtIjwL5FUnqpu
yoCcbBsvsZowqivXAI4tVwTH8frk/TXE/v4sq6ozMxrnrEfPRPVbN5ZHC0xjdgiZQDL/0iKRSN76
hvhrjTuOO5r0KVC72BCahiKAKzv9RoIIhSMLAvxacAF9+v/NH38K1xDhMSDp1ntJ+r3HA0Qh++VQ
eoPx1kLM2873k4gEZ61KiSxDtUCfYas6ZIAuZzKPAAL96qNYymk7tZOrABlSpY1b6PV9rk2eZDah
bfyGWo5R/VHRiYzLlytXjm+ScnPbfdZ89PxbuFVdDLUFSSWO7p5mYF0BFMOnrZb4eprk29um1pb0
3BS3pI1RF3amw1RO410xKm6ckl22lN4yqd5tU4JR8c3BM2kmdUI3gmco0rFu8XiiqVvTOt22spob
nI3oi2fibEvAa4raimAmkooNSfU3qQZ43hgCKdbcAsxfuQJQIDU3k4Xn7TELLBDc97ruplTEt7m2
OxFsVTB/GSaqztwZacuUSK0BN+5j6hWgzDYHy+sd40CHn6kCBt9qEZ1Za1kY6F8AUrFRlNT412aK
hK9LbERTbda+OR1J3b7OChitWr/VVGjTxIpgs16NUgE2UIV2FuiDAL/gb1ajTCFtLNnQtpB3RjZ7
FDoFxkFTXrvxSdjTe728eEFgOpaABcuow/BdNEzBa1ykOvHew5/h7s/jr+D+OfZF1NhXVBPsoQKd
WyB7ZxI10GK9DAex1GgkWcrUezVcCGm77gHS1a4XbAWvI87VBmQvImwGUfxE4dPhzmQ1UotajZvU
849Q7H4//s9PGB7Dowuz+I2f4H//h3/ZuDsXvyGn/b9/5waBG1Tu4eD529Np+3na+vvT6+n196sg
VHyRIF6kD3icZeLveCYECQry/Ms5AWjI0KOaQJvW670wDFPv62ebCE7Pa5ANMwTIPEBtqD3Dry4N
ybQu83LG5Pt73w/9EIMOXEE0WlthcNyDlBc6zCaullzA7zSnLNu0TfHeuN+/7v3jR7h5+6W7b4Fg
ia8bv9hwziyxDXQWkeQqViIngaX98Yhlg/C7IORdHZcwwN4gVJQCNcQabihp7aBDLgXR1f7o++/H
8I+7gTt4W8FG/yrC8w5wbocbiDKWdZLXsHP8+Pj58vISu4v7AlV3JJGAKbBfLzAdHAJv+/zZeM+f
z9Rlvz5nPFon7B+CYP/1dnj9RUDjOTa6OUB5cjm1ALcYVcLkhH22XXYPO0wvk7v3tlvPEwz/6//s
ljEudaRWBeh8y4z58H43fNpgZ8KSv/UFpkwWXq5M4WkHlVXEOFSZL8clT308D07PTB3ZDgh3bNuz
QIDhYXw++33bi9bn8symemkzdvKJ9O0AmyUwDvgDD/H48xWjzb3U+7N52zweHg+HQLCI16kXc98z
w+xmfbY/SDuqiZzDMCJg7Ybhy+a7dy8KKqv7/dyKfmnFihUVYhpseP4RjJ+Ino8beOo3kZtcl5m5
4XA+aaZFx8DyMPTuh7uNey+ycI1dYRZMXQcXFZRBoL16ORQtqysph1QGW6m95b6PIQn8cPP4qwl+
fYVKb8v2gOCusb79z8xy2z/XohLlMZhl/pG778R7f+0DiuNgRhWgD0bft7ArXJyUujvgV4F/fQOI
BsgCMIm4poteOOxOX3AwOVe1XW4+uPPCrhJI2Oj/s7TsGPWPX39g47DNw05UHKNss7I/8Cd+Dvjn
12bCdsKPz7bx7f1ksv1ytYf/Thd/iZHaqCXyxVd9fVvo/8/pzb6CfQt+40RgP6IvuMZrY14AwQXy
HiKcyGO4ealrEN7qHVQmmGFkFF8/CJFP7htGf+/dsTDpn0JRUnOV04CfFRwTaOdjD3FXArda1yfa
aMPuSObOJSZ6jBz0iORGoBUiAbkvNdGLaeaMcVF5yCopS2wNh1/tPsRu7IKjzhvdP/i3Bfgt9l+Q
uQUYr4thbw6P3tPuabMLAgz/8/P0G9OyC9lGej3ttyf/9Pq6P22J+xn71P0tKptdpefIj9mkICFA
XxLUeS93rpHTsgJFBi4k6GkDiHhGxTRYFA0F9XaKiLVB61K6i7uqEATZlSUBbYQB1AZAdngv5IIS
etvaedFp7k0KuMmBFgW7Vb28G7OR3eUVSCsEzs/7PnA2yJ3h/dD3UnT+EtaR2urGZQJPIPBMLRTZ
nUB1mFhqcNvONfaDGcLLJ2jBDQutUNy4YprKaPKCIQXtiIqJ150JxDiJu0DpQwsT6T2OvvVVOFVv
qrWBVsasPhdSYJsbwXew04Pzwovv4L0wnxyZRPgOM4tcW43Cwgmt8hF4X71BcxaQXQcLgVMJ2grQ
OiDTJQG7NQu+tz6A86x+Qf/ZrOIDdCUB/sSOXUOGuoMBSfhKzoMyjoIOvDm3h73izhej5k6ESGuI
kVEYHaYkyJq7DqQyRRJK41aavv8HU0AbQSQI/Scq337RRw5RIXefgwm+BnH6plGDokNT1OhHImwT
85mrqUQJwYQSuKXg+o6/P8tH7Ly29LiD3tvkPCwD9ITfFhFj97oJCCTjFguADY+eymR9rFoVPJrJ
3AJj78/KZxG/356x60SE7Q1oP/+fES6hS7okWqA9mntyD4VwCH7IfSBpMXkvRyDdTdR9tnG+yM/V
hBJ60TT0MDRgcg0mIqW7vEgN0UVodZOcfRCX6OH9dWlSUPt5CZhdZK9LUE+3fSPaWyAdSE5Oumud
MCUoqVnH1PA6RfQBzMD1ylp4SwQa0MYF83Jl1SHXFwuPIewR2hsUr5QCTd+Z8tHAe4mRurXkO+jf
pBBi+qUbO8F6XKUpX+vx1zq3HtKsz8bcwoVreZMM94sVuWr60559St9kdKh2Yd8JRrzuZ39NcjPu
0Lwdqw4D1qKPIn+am2Opf94e1moMAFfW/80pl1fXrbwoDTMBdR25+4VH7tJ+GBeIVImUvkWDYX9/
ti/1ssYrc43507L5viYfkiOHavKvySe5VeIiuZODv6QbmRXA+hKgYvUNtT0L1LdWF1iOIGyzFOyW
R3Jhu3aq3AAsBbFmeaTU1Z170zxM1SaFUNhwB7WQ24t1/QTEjY6L2C30SjMiwV4FZpb36LN3te3y
s/gZ7+pd9gRU0CZ/gUP+NATZ8NraaWh/gQwcCvtg/7hcO1Nriy6qndxr0O1Kf8QZVDZEvOACG1+Y
ozP/IGqulHiDBRl4HkHiKHdVdM9C1uL2FK5lUmcj+ar2nFlRoVNDzRZWykJ7UakW4IlVHmkO0Lxg
864d6cjfIRkHdBeU7bnNC0UtvXMSaNZAtCruwhLCGPM7SYlLjD2NNreHtTp5Z8a4bawUhjmNCozR
iAZmfMp0CFePP28bWZ27MyPsI87mLkIERFYIIxaOPXU8lmZYoPIuR6JQuzoaiCexjmM0rfM3H3uo
4mXucYQ3gPfUv6aRurNR+oYSdK0a2MlzATkgpcYVofJI58/aQzL96IjgM1aH+/crvuqcZ8MF3GBM
pQZfUWWHkv6YjDuteI4kwdZas8La8yFHaYKb96tacGbFcXCGmzmkpoflXs99x76XJt8WqQSszSjS
a0bzDF0qIHIul85sxqSnAOfiLWOCePb3HvqjNBPwAl2X2BCebLwlQOUGJHdXN8eZKpBQZ1YUGfo4
pGgLHWpNNRgq1BaaVIj/4PGBHm8XxLlNjra9NOgcoHN9nEyrR8+1XdjtHyqhVgpNxTp2VG/JEuLb
caH+kfvCyKBgF0NfsTYquQ37GQJegW6Xw3AYR22SN0VpTMhMOr3RfV2rYtHL5tpioYEaUFwNpb0r
nHMB9KVEUgj8torqV1FQKpATs10y/1swGJtIAzhVQN0UZPrcudI0itZKFiay7WI0pmbWZ9EYIqIN
FhP4w8sGSQCEBpiEEA/5iYieSBDKxaWn7vcpFETjKhHEwNX5cqCqxeRgmR4a53ZjQtplSaFFC6yH
P00fHXqgzMkAU0ErghWtDQfv9ejVZHAENGpc2orw7tDOoJpAH0Hp2vVpLB5vh79VA6jYKUBHqUB/
cYMBp6ohFQUGg+Z8HE67bPj1XwxAawjsWogFX7WS81AQZ1Ps6AkYI6j12ylkz4aOjeBq/3XA8auO
rmB0WGPtDcgtX05T3all22V4VJz6aKOkgaPiRlv6kulrxmucUb+VDpXNWAEFlten769h9vdnoxub
GPwcRV54Vlv9AKOop8eqYNusudv52LgDSukLG0LSGBtYtdCZ7GtTINlGOBuC05ZFy6s5ZCgD3bQU
XDQ5T0AbuWXjlb3wOkuJvKT9NbGmEfrWjdmjM4EURK+Kg5yLsrDV4UHsDZ2mOnyEf9Us8fw4RCPM
zqOZAHqt+Xlm/SxqcH9Iv2+74rqb4JxgZPF4x+MfpWQUiyuT6daPjeaZ0cGqH2bzPkl3qvanbreG
cZLUF2vc3jbL9ujVxJo4OPAcLeu4v1/6iJ7WM5ICjNDskkcVDZ3V7xbio3a+0Wl429TqiQh2my82
AB2UQZem2kRX0daNUC61zj1NVU+h2mGI8+C2mbU1Q6H/HzNcxl70OqkHdKpC3FcbXY2CdhCczykk
yzJSCGZPZIs75PUcPNpgwceaVd/tYl/lx6K5JyKR62vwPzuc8OoKhCJE1K9EVOIynXsNp7GHy8gf
0mdeKxPXKhKUinW3TLrHvCr8uv2ZdiJB6NUQYn6JF6AqCTW2yzWr9TGxWhXu0Q643vVKh4ZeIexb
ZIS752eyVcEzYCSl+SuN5BcLrPS3nWLVzXFWoaWS5Zd8k7A0W860SDhJZon8aeN019AZWGJna9OP
thsFnr52EQE46h9r3IA0GZd8wJULjygLEmmZBCi5ujH9YSfSWzQ694rxdnt81zAPuAj6/CHsi75/
yJRzm8uwNKlMJZisk+ZEgUdSmvSbBQp8kBS5FILlRqX4Q9U0bqS9a87sq0T3id0EViciUVif67+f
wm3ACGDTomhx7DgG9VoJW+9+aAMCRFEh6hNdmWgLqpAomuNkwE2Zc8++U5e2/NJ+nCD43m8yy08M
YKQAo7U/JFEHocgat6wpsYdxKStsQ9yXzeVbG79PsYp3GlyZnDtTxAm3ElxAmQKoBSAkwO+ZXHDp
m85YVEpwfBvWBnU/Iv02hid7af3bvrNytlrI4nCBYMjLq6YofQI3fFeOhZdDlaV7MenWkO4qHf1Q
vduBq4w0gofRtXkEO5kKtkKMDOfqZVCxSwLF4wgnXbE8Tq2XVNNeDXYkC8ahF7AlrPgi2gVQAUfX
l6NiiJemZMnsYrnBmdMTez8hr3AnAml1A1DEKLceTf3f6i0C0AWDaHbTNDQRAuB+aXCJ6ynKJYTq
jKobItnugCcNin12e83WfOPMzNcL71lq1/VqYwzMTIRrUdYfgc+NGjWcVEEkW8tKQOsPCBlU29AJ
9PX3Z4ZaxyBDszBOtaaDqizahnN3qNR2Pxf6SZr69GSns/Yrak3gE6s6D5PMJAm6hcyq9W6Pee0Y
xLOsg+dArCXDVV3OrZTYajnY6A5cskODBnSDokE9Yrm7q2mhJCOg4T3FaX/ctrvqrmdm2fF1NgXQ
wSunMVGRv0/Sqa2xERPztU7sjeQsj62VQUlNKBXKhsKlZRdD5fJqI5oira+0wmvUP1MTTONG1Xex
c7CcnaU/OMM3UoYtun2NbEcjwRVyLR6cTzMXVNFUpligg8RxPH2k8gdVw2Jh+sp3huzFTu+moiKr
aIK5uLr0UZvWJgzWswT5p7d2+VaCN0StM4+WH0qyvb2eqzHBNk0AFjXIzPNoEEKHpY5Zk+kgo/G0
3w4WGsxsTx5jl/aCcvU1kwKLB6gpoCEc7dpopbx0njyeolFKMTbNbGTUxlMAQOgMRbJSRzOzEv3S
46wJ8oSqd2ACfJbAE+lTazA9FIAdHOKJqH1gbfQAGUAZB4/auFpzAcqhTZsZlQ7PiuzAMpq9nm2y
PrSlfNNC6uj2VKts6Xg/PrPGV/SgeBYPDdrS0Ub1QBSwdbQdiGOGE4KXl9S6T8vMrzr12CZho/iq
Z+3M9KXJDgjSUvkkg3X0cfIlX8kEH7aSclpYGbyDo3yGhjk+lGi9hJIaZmHCu2jeNg84Gna3x74W
osGKhK4r1BdsdDVerjwIpxOQF7JoladW7s9otOogl4U+8m5p0zCdnOH531sE+BagRpCtoSTD+drY
4sXMrqBft6Rd9kDiHnUyecmP7aikfhQPvXvbHhsBv7i4jQC6AowEaJu5ScTlw5CAZMalvJf8iOwW
eGzy57aN1QPo3AgXfSGc0Ms0gZFRchx3ajJviqWgMDR/yKhbj9NmQSWlypzTZDkpyK5+Cz5g5RUS
TF1/15Gt81n418mQq8jnkcw7mVe3P0byzVwCqgAs8TapxzLBReL7bZur3onABA/EJtWvCFxlKc6z
Dq5TUBAslf2BRqJW+FXvBPQVhVWUpQDovRyVEin5AmANOu37g1zsLbCPqBuHnm4PZDXYoIMYaH4F
jB8WtwfsWutas2bBJq4ec026a5P2ebbTICbkPok7/7a51XmzkFWCtA69MDzWXR5iOpQQTfZY09a+
N2vnYC72620ja14Pd/jHCOcP0HWBmNMII4YxoVewdaUs91v1x20rq8nOF7M78A6WekXOWCCZrbLc
hN/r5amjipc5zS6lyVaKGoQUfUsaZ0+NP5bzn/IslFstREg4n2Zz+xoEGIkTpQ4uHgS7LP2uoAk7
6dRwTCLwwJab0vig9bQBSlsQla8xpyA0+7LJeu6Qd7K9eLbXlImAXdFYWOrhbOsK5AKT5cfpqzar
W0ky7/rmpYuTPZ5WfEcHc6SqQ0sLXYYZEpTB+qZnyVYnOiA9v26vhnaVonx9GErdCqvh4oXg8sO6
OBtrwJkLiMpJvS+ROL9LjFpWvcJJs1c1kpfvtlM4O7QLUjB2zrnfkQHv0+ANz714WCK3hQDrW9U1
8mMVqVnkg/TWYN3SOdHdmk4DxOPQEgx5VlPzLTVpfpNsjKmvSuX0u6gy6HxFXRr2+gRuGZqa6k8w
BBi7is75fo5tMnlR3C1PxOmUl2aQ8+9R3zJgXNKH0HbuywNUb5xjLo+1oEa/NjMKqocWbgdrgDJA
Nseyh59aEP/aSOaiBnjt3TVN1+00rS792bYjpl42Cm6RV5ud0VszkirdQucJAG2XSzLZiZUtC+Tm
h+YlqlBm0ETgw6udzlngzlMK2p05K5MSBcsGWe/BJHeRSK/nKkIyGzreq1FkQxM7z3NTzsCzOzTD
KJSDPPlk/D5aoZbvZioIW18uenFaf1nCIxr4ZWQQa3ERn2iZFc8RsgMCQrnBZ1B1K0T4ctXndLd4
zQlcU4KbxHVVirPJnOdsP9uVOowm7ozeFOqf+Z4Gtr9s6kNx3+5AsxEaO9GSXd1dOINcdlsYQ2da
IwzKm/ip/JYe8t0UNJ78dDserDg9Vu2fueTTWqNJE5N2LCkJrRD0zX1oYDijIA0QWeH8L6sS1OZZ
fjX9Wvz4FB3Adyr5/5pp6XLKvlL48zWK1QjkxrCSHSIwOiZvvT8GaWgJXoquDzTODneqEEUf8NwG
O/pJCcftsO8CxIX3YiNKOla37dnisMBxNqBFtUrkBzBkytsl8uNuF6nfbq//dVaKhBevhgqukIh6
2MKXNvDCMMrDkqLMWnxvwM6MVKYeg9l8iqzQdiCb82nJYW0JqllXSduXVXaZZPvX4bt3jIREJmTN
Sy9i8tbp4KbRtsUhUIv2LfMsLlZgeKDfZdx/qGNxnqcUpOhV9JR5vUmCWmsBO3yr5Xec+i50iAJ7
BGd4L5ENEA5+vAjpB1dWEEmPDaoPCKiAJ5cz3+hR5ug1UiwoptGgCattfdAyr9lHW1Zv3YDxqNoo
z/Hb7VVdmd4Ls1wdosgGRU8adlnt75bRk7TfwElAJlpwbbrGlCGZQIcBGg3Y4MBncuk8KPqOA17D
UCAfOyizJ0kyHpEe0M+UoBwh6wRgZDNvpp92pZP7aqINFPfGHGUC6JLdUWvqngr0rcbgfVvKb12q
549tIZGfjSMtgtP9un6Bb0UdU8GFEkxsVw8nadkYDH1SeOqJvDpuGWiqm/jybrmrw3p05Zd+e3sR
Vo71C4PcIkCBipWNYdDpTxoICS0RGcbaKp+PiItDgx4PtoRkzVO0ADTWtYQnkVT2Mt2/PZA1J0YR
GKgSC3Xnq2YSqR1bkirIT2wTrx8kv6801NLHTgABWpkvXI+RpjMWQNAqcsd6VY5tRtEm4RGb+qmE
xHPybg9kLUVBZy94NjTW+8lf4igYG+nYYSDqDIhxoFbBSFS3By6/U0TSJSuLg1oJQ00peM1C3f5y
a4yy3hQjGtFRHHLH6qObHoY6yHKRV68O6cwMd0SMlLYgF0MuNG+cZ1DKqF79ZO2Lh+gx9YbPKnbz
1FUhhi35rSC0XlfEcAzaEIMHNAd3e1DiXY5Q1/IhynOMUHk2nvU7PZCC7Kd++mnco/4Imr+dXbkE
qrKul+40b95m0PUUBKAVl7n4BG6L5YaTqvbMJrn6btrHTCSYtHY6XhjgVjGT09FIHRgwfmmpC4Xl
1B1d3U9VCIcG5KcpKrKuJUrnc8otZ5IWyZgl8NBkR4412uZA/rxsdOIud5WrnKTN/AaJKu9VexkE
KdpqhntumkWBs2RDkgqt0FUMtXsHSe0utf3xTXfb2lWYI3nDUx7++wB5MblsC51ZTIAIHYuUxZWp
cmUpiKd//ejPuSgXUqADaA4lG1Ol5jtzzLZ1IxjD+jb/uwnYgp6NoYXwTLvMGENbxaGjgU5vejPR
AamEt0PXqh0Q4LOOPqZsxTmiMaKADtoRdLgpp8XAE7z9Y9DunSwRhMiVWA/RgL92OAc0Ia4JDRLc
FGPpcR6PPX2TiMjTWGDgcrILG5yn5Wak9niHAtNI/JRFeIUrgwqPTzHdDstR7U5ptZOdH/N/OC4v
zHLuhvK5I6U2Cxa6R9D2QVoZUkR7TbRUoinknS6p0cBNMLzIfjaahw6oWS33b7uDyAbndnO9RKU6
wEYXPy32tgaJpy7sm16NrmjmBOEDru5XRUiCPs5YB9rXa0FZTQzfAdMXKOiLyrPkb5CP09PXrnju
QV0eKVBhLV4kUeaxetVC1wDwQqCfAH835/Z135b9WMPtSRtqEA8vw0oBF3ELqjUHJETUladDIZST
WptdPBQDfY+dwK4Pl5t6MBKzm1nZsPMnP9o1Pxe0xLeug07m+MHwmqP8BD1ikZTRWobK3qf/Mcst
aiZpGWYBvHnmxsK9cgpj1+32k0fe2+d2L7rGrkWUc2vcxc8y82XuFAsVynLb6Ef0pNo9cP/BbUdl
38zv9TMrPCld55Q26MJhxejeq8bXl6MNrRCwPfdTGJXvt42tpiTn1riURJHaaWlVWAOn+2byYyxZ
9mDdIwXK3HKD+4/6HqNelDw9a3fQzcx8yNuNIj2Ftdrv+Tp+tYefnQn1RJohgmSwtzx8pG5+XLag
s3p2gj/qrg8jNNo0eDnc70V9kuteC9yUCdA0eME5r10aJa9tGalg0fld16GM7FnS0+0Z/v/46F8j
nI/SBaDvbsbYhnD0jS25R03xR3mgfgSmdbologxvNQNDDPpnVJybEhB9qL0Cg+pGKcJoM73Ep/p9
WjzFdGVXVMRcnUNg9BWk7iCG4csFaCfQnZble2mF5PkwZFsquuasm/in2svLz9e0y2g6IaTpZeYC
sD3lsduPgmN8JXRflD24xHjMc1myU5Q96nRyK/teEWX/K9ED5Vf2+K4COgwpgMsQWVjQ/qE2Cjg9
gnAufU54dkuOiegAWJmsCzPcOIZEG9LOgRktPsTZYUy2RhTedunVqTobCXfELKpkt3Felh6kGnza
y24Tv9y2IBoE+4KzeCB1cYd6BAaBdxfg6z6TcXCN5uO2kbWdaYLEDs33QIUyyadLKwuQzug4gpUs
1l0Ib7hRUoDn2q2qe5RmYG8y/KUPmvrbRL5Fog5Ntg25OH9hnUuuckkbMzQXIj8ds03vWM/yCGQV
JLBjzQxAzOZnADRVdr+5PWoW026Z5WJeWmQxbt8Y9KI99dGhMI6T8l3rPrRFsKGu1xCFAwvEY6CQ
xhsmD2EswTlr9rIFIfZahkQTae9LUwJxdiIojF7PI3AcwITpEOxA0eAqzx9IO1SziR7DCn3b5NiA
K64Fs5q2kwc01j5WVPD4tDYwdLyzpgAdu4CH+U1NaaIB3Mq9AnB25VuePEn999uLJDDBQ/wMYlZO
VMNEY5BNp79rxPR7UQvPyv3VNsF/ByooKFQC58D5f6Q4A65IaElaIObyaTde+em4zR6aRkPnWh/S
0XzO/Xp7e2jXwePSKOf2s9RYlE4w2lronQS/ORVF8pWcBiZsBlmEugF6rblI2w5DnKRtBBNB9TKG
hVeG2abaOYdi1wOu64G/tXq1No13oq5zyDbOQdS+fh3rL7+AC8KlLpmVnOILrBGE1TtDDUZtxJn1
ensuV8yAqYYVGCHgwILJZQDD9gI7AUkxQPLNcPbaFFryCxFB9L5gYZchA1Rp8BAHgrToD/3K3s6i
sdyrTlsWJTJSt3zKX5XRjYNM8VDWcdO7dBP5havFXnYcgzgsnx1hdriyGy7scwlNWyxqDyUovF7e
LaHiF6H+XbmfQ9UtvtnH39bmx+/b07pyMFwMmH/iA3CqKzMbBqMPQ3Gp7OWv4x6Ka4FxJFOofAL2
6QpMXodlPHg4AIwB0s5qn9yZmsmz1BmAD+MCJT1nj+39+AxAu3kwG5TPlo3zoXhAmkQeNIFFD5pr
XmQzigc85bNKLxcGDGk2lRyaZmjSjgp3aaOnQib3dJH6nQLResH+XxvouTX2NWfOlFtGtkgaGger
tM1dvfkxVcWLGn+3F3U7D5+3p3XFc6Dogl4MHBAGOiL5Wc2aJGpbLKRTQ4RW/jHNxDWb59tGViKa
zbagAgJGaFbxNfJJmYbacgjyUoaGcvE4aJ2QAtoCr1wzY2rIVsBIBHz51TKldplZEsUVG4V+CMI0
9r9P5W0ULkDDDHJEtCryKIHUSaVSzQF0WareV61XNBe7iaitbm1JQBEKFCqzhVawy/XXrSJtqI2H
Nsk+jX1YEB9wvtsLspIR2DooAMDqiu6lqwfaOXFKpR0HwFKiMF/ek466Gbp+8EyrhOgdw+NCKdq+
X+pAXIzEiYNXEjRrYVT8u16ySKWTxOgP0YBOX1xZj2avjOTocdIs+LmVoJKGyWx0z7JH4js0oW6r
2MCuoPQFcQ3MvNR7OpVQ8U+Xnu4olfTXMupxG0nlsdlmjZYv/qghoZKh8p5sCC3AdTwiuTr0HSUH
PDd2960yx2TfWKn+aC4mTp5lXkJ1mJO9qZbyhzrXaIVI7X5HsBFTT1HQwenqi660aGzJpc5tY8f8
LOV6Chfdnn+m0myc6j4qnxOpz98aNJLvdZAfhgZsnBo7NvdNVamJX07OeKcXpvk+Aue3UfM5Yf0W
dJh9JZaq+zq1R3+RCyhEzJ08/kDeDeSxGisQ1DHhb25HQQFFq25Y9sCm0ejRkWTtIZsc6B9RR3MG
CN0k9c4ykvm1IV0SWunoxG6tDGiCoLm5SVJtSfFYXTcg7iUzAKILdHMeCrCHveftEp3qoU+BG7OM
FjRFUuZbzUy7u1EHnxjK0Um1r5q8vsMyanGgOfn/I+26liPHleUXMYIgAZpXmjZSy5sZ6YUxoxkR
9N5+/U0qzj3bjWY0Qns2dvdR1QUWgEJVVub0V6u0InPmIcmeo04rUT5jqrrJmyb6bNoKikGKWeco
Aplml6DcBrIgjQ7tWzGHPXd6bsW/SVjrPobKKZQD81Q/UN6gqt4agWzcdykiiOEH4wSVRwzqYYL0
dFdFyFW5UhV482ezS6GYointdo6hUtOWLqZY/8aKrM6grR1IGK5Bqw4JPg4MwWafVRUPW5x7yhMK
VPnhZwGJCSe7oSA7ve2vIXfyxG4Tv/K6++w39y2kYdqiCHp5s6/+Cgyhg5wWRMcYoD31nAWhSfMM
m11PNgZYq7tRmn+sXJAWmFj+a0K4svQhGAurhQk72LDO0W4m9zfqyKaj3du5pz9U++hQO/ZedjHL
XBPSuzJPzaIdYDfUAf5JMcuX7/+3xRNqU+1EOrCMLCcl9lcT3Y7aw2UDa6kUUgrkFQAAfwHTTz9P
i/dHkbcTcsdCU97N3jTfch6iiFhZObo+9tykmyywwYdAM6OfnZYHkeYBdp39qUM9RvxGzXUZDb1s
8m1tcY+vUyE1SMNgHEKK63ToXhSktAaXNOfXoubYwPIDjhIdq26TQoOcm1sN2mui5dvKBp37VF7l
2r+wdHylCq8NO8txosSAYTbje8IML+5Kr84HgFhkVIWyy1tYNLXoinJQcHk3047UVw2e2jLm+5X8
EAMTFPkoxibY2dh91E9aj9MM2WiSbzJWbLKt8QR2cZ8GZHs5OGWmhHUbCzVLJgW176CMdqD0z1PA
EluvVW/4t+eOKFKrI6+EhRuJGfZJgEYFRgS91oDgHvXS4pWqlZcrhnvZr7XLAIJ7EIqGLKsBFdXT
yKvCou8aG0s4lG7URE7JXZ3u7Fp32LgfYllQrAX6sTkh0BuS0CmHFLY7Zej2996kfga906evl71a
aRIschNobEEegBpMHFuAqkzNh7LHM9DvfHNnP/1FD/kDV06NXlPk6Ft1N1zbu/LnYHsybOla4CPJ
R9l2UeY9A/QY3dixlME2V1oH2G4LOBEyF/5lFyVWxHfnBAodI5pwo8Y8dyyOEdVHo9tctrH2tY48
EYsj2YwJpGSCJ6xkxnYAfxsahOQGvKoEbeUgfvrfzAl7LJpolTYpzOn6R2p+QGMRw2ejw+Mfl+18
FWvFDOjYLyHo4yqziLK8wqJf9rOKWqMzH1A0w+V5MH00tMC7cmttot8SswvS/Mws0g6kQUBHgVf1
dK/VOELqoMMsTY8bNGOYe3/stCcyoYwbebzYtJMc2bC2vxeAJFsqBZikFly1OeFDuEzW6EVeuuWs
Xxdd99QNZQbR89seTWbFlqCm1o5KaC8YcFG1TUC0Tt1EJjzo5jIXqgy0AzHmPUs6cLdGubovreon
FBBkvfRViwu2H610CL+JQk9G19KmSnDVFFNqAg9AonmXDBF515JA4W5FqyDdZhhJkXQFVvICzJ9g
QhLsv3hWiOhefOI8MUCa4Oac7Yvuxgyq7eWYWdnlUO4FeBgyB+jTiaNzCgDXFu2AH1aTJPPZrHLP
qJsRSETz72VLZ2sI9iQgaFH/WKgE8O/pV8OA3EQGu8td2raOBpXT7k9NH1j0YcjIbc9OlcXSotiN
9y+mh8Sv1cVda5Kiz90eFKqx2np6tDNQMQskl8BZ6At2BI/ixu5QEYVHugmx1i75sDBZCyK0TZLa
byygV2UiAwzKTC6f8yiPM/MBFasZJvHIACGax/ljM0GBuABnwgeHpu3lb7a+ksAJgghIOyfzmDC5
mWrmkKMphW5Jf1sOsdNHDyz5dqK1LCVDZCylHrR8hELMDDEsTc1gqEl/sOxGSTc1agu57VdDJPFp
dQmPTAmXQF6OtjnqMDUpIGrSHC3r/DS9CsE5lCQH9m0Mm+CZcD7qkc5Vu16WELR1CQ+uw2HYXf5K
58mIYEMIxAzabhHtltWb3nPjcSIgXxkda7pq46t63iQDaJyctNyhH66wyTWil8F+NNp7NKqAnn+W
/JplAU9uIeHXCDEaa11RqBS/pu5B0XgN8ToHFUmnB068NK7toHY0dYOxSJ77UrHec7zBYhw1Scw+
YsodzdTTDaIYVRJazZQDvaW9JUgjQD94q4AIwiLJdrIh+pwDFVS/53aKXDTIZJ9i+ftnzoPQEfVd
DSpH4nWI18I0RMpCTkkMjJ0Bmgy6xbx7UQ10KDJ9pwDn1WfBL2rUP6kquRjPm2jwHqryqLzgqtIw
6nrqfaF3vZFa8L4ffgy54QUaKDKtzGVh9RrY2t4sTL8cISo8jX7Ikp/DkPuB0R7qDDp3l8Ng7eg4
/inCNmMB06EejoUAX20Zcl+1/+r8Rq3Cf7Pix4aEDQZFUBVPchiqzNJNk1fd2mpqCfWsZwO1TQVP
3b5x4vJe51Jd6rN862u5l6sTfN0qSgqny22DqravbCz3UhPRS58Zf3T1AVzx8cj8JL7j022m+f9m
Xf+xuRxvRzfATLGzugo2QVUxV74G0pPUM+Js2NZpNL71djk8Xra4dnHD0f94eUZ51891l1IkkaA7
hyZ6UOHmNm/y6CmzcxclXe+ytXPy869FxQAiBCiQ9YgaUikIV4pOVfG3ueXw2VXVB0ZTpzSfLeN3
vMixQb2d/iyCu+7bREenpsWp32ZUWGJNMN1W4wZ0I1nXeZmOGngiOyNXI2eRlzOgd48kQYgcsx6V
udZgKSteebCpJ1cLb1BpBhfxFXBt5uzOMoK91aMRDaj/2hQix5znNCcFbBpQ2k3MTapSVwkOVrxR
2LVRbefANxQvIr8kH3TZgOKReGxX6JhGvaV0KYFdjIi4tb2v21tm4CB02+GQdUCOt16QbvA8wTBH
YMhmAFbPIbzF0KMCcSsIUE73C2niKbEzmi8yfi/dEIPEGsI3/DVVZELxy1868/PI0vJLjnZmO/ap
Og6wVIDlrOTc0/toUyrfprFGkC4pOwiDF1GQMwAa6UfwuBA4pKDEbsZx6Fghzpyc0veEdJKRhrXl
Q41DhzI0/qNioFpVnRFFVXJX0XIXXECO3XKw71cPAZVJ962t37EpIT51dGFCHe0ZlDWy2kt0UK1C
4tLwSkNG4nn+Pl/W8MgrISRNEAv0fQZTRX7daO+afW+ALrE68PIDfS0dot7klQQ7rf9RJI9kBFB/
e3lTrJ2pRz9ALK7kI+BImP5CmlD8ybIr1ToQGruWdp9Fsm7+smxiWB6bEnKCvgpoY4dh4Taz+Znw
1yTHcL/ReyWaMFbJNz1NJc6tWcQC//daFFaXz1GZ9cuFweifWLlOSkcJCoePrq7exKlsg6+FzT/W
cJ6ebruAVFOslbj/zby4iopmVzYBEs6/lz/YmhXo2mLHYRiVAXdyakWJDSVp+gDBmbO93XQvXcm9
qg/8y2ZWt9uRGSFr0i2eRoTCDLLI67agmxkmopHt6kyTQNVWvhLG7zFVCfCiYWAsRfAoSv8TgqY9
NH4aUNsb1KzGSIJ5H7eK6rF65A6AorUkn1heI0JAMogogeNag31DJJXJy87gWcYLdGEi5VHvMhPE
qFYvCcIlyEQrUHHGexLHvoVxwVP35koPikzHwzirXqGZpEaHaXaa4N2yJweTyw6RAYPPW5BgWUed
GxB/8OYuJFunFquiB8lfpRZuZJWOjiG6tOudbjbdqUMpbmA7W5v9SKNOwpS93hHHNEOftdG2nUFu
Hg63UQ4ctjH4s2E+qwVxLCvdpnayie3EK3PbTUCkfTncVmLAwDfQEdVIQpAbnP7kOUE9IVUIdHlM
pMmpU1m+EfhV9xbqFfQEJNbOx0EWWAqgregFoHANHr9Tc7WFgoK2mDMzzNX8HjDPjXaUwR7MeUcG
f+i2CnMve7hy0OIcMkECiuYe5hyF1wErLIumMy1cMDJ4UYgmn+kX4W1tHSoaSfxb2bwIABvXJNiM
FvTNqXvTOKTVWMI9dOW9MkC+Gjtp/CdrHy77tPLVGIbh0XXA2DZmnhefjxINs8+VKOnh09humYZa
Hd+Hw7OW4IXZ7kyc9P+bueXnHJkrSD2r5rKEY/hS2Nwh9m3c3/HgJR96J/s3jyp4h6H0pbUBtURh
FbOyisZGNQoXpDOpBRHt1okT4jXaa2Q5DdvPxU0ROJddXPtyJj4b9gC2AmhrT10MtY6NPB0Kt6+9
FmSHefo3n54HtZYs5Uo0gszgHzvC8R5mNhRICA4lZu16MLUaDlMoejduWkpRQEtkiwcg7inwamkA
AaHzdurTFI51TSPYMsn9SO+V0dVQjoC2X9f2DrM3JvGKclMDuBXrW6v/e3lF1/Y6ghOmwQaMf0XB
vMwwYyObxq8gbdWPpHo32Ubrd6XtqgxAlm6bjpJ9sZxWZx4fmRQClbfBmDcGvqIBQYl5tp8yXTZA
s/oBj0wIJxg39GlgPUwoFT9UrN4oYbXp6+iGJemPnk8SdPfam+14FUXstWakTWm1WEWzGv7U/M5M
Vei0hXeoKF5B6PpJCa2NjbJvS382liyzWnuKn1gXtoVd2O1U2vCWN/uk8qsYjE/lo9L9CcJXix+K
8gm6gLX+XFLJq+McqYG79Ch6bGGjRIqm5ZMFy3UVe0qN/lnLD8yI72qjeGnKdDMNj5POt0rYgwn/
adIBBE4lx7l08YW7I9GNqRhKLH5S/UmDh64avNZ2s/iur9y03+czXus/GhnwcfUsWrrKOIoAohIT
l2kK1TGnsMqJl7dPZnMfDJs4lyRha3cIGJj+3woVsuYkDrpCYbDCKDKkDrnKZiY7jb1rC/rt+fJh
sJKLoWwE5ZSFxAXjF8KuicwppwSMX65tvSh5sjXK18lWnmoVPJyFcYgZ0NNMJkAiMSoWc8BgQ5Sh
hdG+ACXOC8TqYpQcOPQ71IMZRo4h0x9bDlTh+MGIKxqhYMsDD5n4RMCQlR1qNfI/zHiXreZo9X4C
9u7yUq5Ex4kRYWOwzMiCFrzu7jzet6jjgOkS0idYPslNJXNGiP1IsUhhlosd6zcwq+gsoMMq4+1c
OU2RfmJyBVUMDCiLoZ5XmERM0Kpz0Vml6atd+NbsQ9gU5VrZx1ldt6NMV/DH1jAAUagwVQZ3c/+3
Gp7M8Im1kjfVWsyBSAcfHxCbBcF+eudaDS+0wEKqVGTcKZK9TV548dMaR4e1HzPQlzgzvh8PSN0B
6MEVD8ihsLWmykih3AKLQNw6ShtASyA8ELBNaem3oTXI3o9MiTUL9BwSViWLKRDagwFop2g/wJHo
zIV1f9mpc3HYL1N4Qi2Cc+gJChluAyqwcgxZ4U5tnf7Jg7D4bZVE+TloTfnUmFrA/KlIQ9BO8vSQ
zrN5MCZQcm8Jsfm+gqBq5mh0Lsg90NWk86OZV72n6lkvyThWTlE0sjWI1QPfjXaTsPolG8emm8wC
ORVEtbSN0dwzkBGlmAnVC+4M9dvlhVnbMEA9AAqgIUtFw/40vkKjK/uygT3eVk5SABn8NiKBNNR7
K+KS62/VN7R90bRHJf6suaHQuuj0xbe5qgkIZvnka2Z5U4cl5izn8jZJi2gH5yWQh7VnNDQp0cJb
pD7PX2w81asIRc0SI+dG8GpBNuLRDCl5mqNRI67ep+3bYOjJTqMZ+6xYZ/+yR977TQ9iQWdEz2cP
EDX7iQdLODngD7EerThhyVYp6DB4RtVz7te9kfxgHHJrmaE3XqzU5DOcddQ7CAmJNBVfqfaD4Rkz
bdDbgnqUCIgOSvCoDAnAz2XxptEbzYYKhvFQag+aNnp8vGqoj5bk5VBZ+XwnNpcD8ejVRs257qnV
lK6SoumZzl42/VrqqixNnRbw3Rbt/MsW17qPJyaFXTtOQziadDFZ+ypYuegWPN5LD5aYu5KAJK7c
2+EN6kxttcnLh9J+vfwD1l0GmRlUknBmiGkGLltwNqUdWBbVm7LwmvbRatGXA0cyeg8IhsvW1nJU
uPtfc2KCkWBkqAwIvmqsAtOo7Qr7dur3XeUqmE5bBAAC47UE8x+aPMafsZZpuK29sE7sC5cNNFXB
zhDC3XDex5CPjn6AkzpU3Sl64fpuZD/LMJb4vJIVnJgUzh9odqMpsaywpj3w/q8K3cLu8/Kyrlyh
JyaEi7rs+3QeVawqh8hwAXyGSjYM7VU722WzVy9f1r9sceVQBfsVqEJ0MKSBDk9YR2Ug9jDrM8iM
7avJgiSo5dj17yjYmtJvtmYK738InFBQraIHcbop7TrDKE4IJOyovBe5xyDGYyVgssuccZZBalYy
Hkz+YLYJeRWxz2oatAWbDoh6oIOboYuZH5Cb+nH80Ve7y8u3FoeYKsFbAmfbgiwWtj3pVSPoU1K6
tGPAL+cm7VKHppR7Q9MWszM1qsYdyKznB0Ox2sHLYowLeVU4ZhLs+Vp4EpDXQqAAUpdnI6h9yAMr
n2LEToUhnxD8rhigDyxTkhuvfEVoYhDoNmDclSDkT7+iSlWrJXNSopHqpGBUVrUnNE7t5LcuYxBd
2wwgyNBVTI6hRC/y5/Q5powoqA9dC8yX+Ws5xY7aXIFYL1PGbVbwPS4+yddcol14xSyUd2D1tCHc
iNLNqXOWUtdlRQpcv+qnmmyR0jqkixzM6Pdjsknst6J4DfXXOJfRsq6u6j+GTeFFOpZdorY6DFOl
d6sOZAeKF9v3LPilpb1TDZsouLKrLZt3ke029L42f0bh21zcNlImn5VC0vEaiCfC2E5Z3xn4KYpS
uwzBOxAAiaBCq/6KzcbV652WHcLZyycnVIBddoN8/BcnLV7KFOMquMzOJg9MPdBDqlf405btx+yO
c/ClFG+Sj72WmADXt9C4mshBRPYAzWy1LDBgpUc3Ytik2q8g21pLINebeLqq4941zE7i2nldZRG8
IP/INSzb+Cg1KSCdrKQZWFpCJdvQfGvOb2FwS6dt24R+Vz9o6rOlf0Ij/LK3Z19VMLscmEdmm7rV
rUwHmJbFxUZBzdMYv5syLxaAu4JUAlhVAYY+tVCHJNSbBvNFC7xQJz7pX2JlS5Vdl8RuGsmmzc5O
eJhDqwHTu9iswB8JFxebQTtvccC9CTngDnPjlrpN/F4okeRQWFu5Y0PCtd+ULA8bE7O4tMyfujl/
1qXv2LOje/EFpPYmepFgcvsaaT36OBENUt3qgenm7U8LAqsVqDIkx/ZZeiiYWLw8MsHUNq2yLzmh
4QWqGWYESkbK3C4E3Oe+ksFeVj/OkUNCkNuJrVZRgI8zJVcESEjFLJ3BwgtFBiWQGRLCelQAuOwT
rFwcXBHrpU9v6ubR5PvLm2ft+0A3FbNzy0lBRcz9GM/WbCwzQ2FqgRFVeSvLCmNK+cNlM2uRtkBN
wCGr4T+xhhZwlc3UxNFgJTG9VgPSOWFL4pfLVs5fKggFANFttL4pCO9FUJDaxmYOvCzmMzrlvav0
rabojgLy3YklzjDyw9DgDLS8aqo3dhf6IbaUVYZu2ln/5jDEgLiOFgmSljOKPL00BkwZ4cVQzy11
8qgfnQRTozUtIMFQuINigwQK5HVl5DTx7BazIfkFy6F0cuF/rcU/P0DYFoZdpZm5jMIYkA/Ju01i
XufgKYH8epipPrC8EKOS7MS1kD32WdgbLBjwvg+BXrLrcRO1v5toWwy6N7e/Jd95OZgu+SbsDZbb
U2QS+DYxSFrk4CktBxBZmPVVCA54B09Iz2x/63OyXZCwsYY8R5cBYVevu2NvhfyYJr1mDcsCNxhJ
S7UtHTKHWn9n9lEZvyd+0wJWmdBt00maR2vnHWpEKEyB5RcoCGGVLX3iCZTQcaSSeBeatmMXYO6P
n1rLi4Gk7L3Li32Wv33F0T/mhLWuCqizKFA/dkM+/8inyu+pcVV2aCcsIofE/rxsbjWGGPKWhW4a
87xCEo5R3NhGeQNikZ3lTRV6mbezuo0nWTK46hbGJUFIsqC6xWSfR3PR0Qh2quxp2RR9tR1J6FnV
jSXTaFs1ZYPKCagcFfAB4T4v64wbdVzhKFCJq4Y7XfGyYjMFvyJdUmBdC41lPJ0xDZ125CynV2E0
WWPbQZLbJa3fMs8gD31ypxoDesWHppXs9rWr49jY8mOO7l0SJcB/mzCW902+7WOiOpg5avdap7eS
GJSZEhKwJJkrmhGY0odbc/pIlXvIjklsrAUeCFyQ4QEvg8lg4SuRBoDzIkZAlB1qsB26zWDxKDUF
yEiJpVVvjiwtp9vRwsXQHprtApZCTEwpOjBLwW3fv13eR2vH/7E7wj6Kq56qmNxDVkwjpwINWxU5
hKGS/pxNldOMd1XlX7a4uoA2BUAQFDR4rAvBh8sm7PIJc/4jv6XFplT3EUh3YknUyawIUYcXnN2N
FayAEsR2QPvxjiLoVUS0u5TL4CPnjXIogWLH4rEGf3AgLV/y6Etx4AZJbGF+P0OyUOegZLJLx6hS
p6OfZqrsQbau4fphV2HXQwSEAP9RS67xlS29jJ2oC7wEzVZxS48l2oDl8hNM+qmZPoAsJdv3Re2o
5geI7CWhuXJULeNgANdBtRAtGmGjoa5UAE6qwmHWo+CobFCAeqbGuLOV4joLMW13OWYoFlC4yJeF
pbjPIGd9NqY4k3rsdB1fc1YNfzAsH7Kcly2sbDZL0yg0TZY6IMhDTz8hIFvpVKO7APTxexneArri
xKmEc19mQ4hJmkaqmQFnB6XYGmyK74mpHIg1bi57shL5J54I32aIEqaHJSKhjlH9btwUlCD6E2lN
yYpdtoNxjdMVA7EM6mOggHdV2juFescjSCejGi2jfPvibhE/PmoCgA3if7YpkipqkHCu9BrP6rkG
7avT1VOZOJwS2wvIiL6XbRW88LOusv0AVE97PozDfmzACRFGer6jUQfs5GSgNpkOPPFmqxq2M+fx
Bta6v7maqJFTo2R4b7V2kPlJHUOIMBrn0HSyKQkGv8WuM3cdZHBV6K41up+kpQbo1jz+CIZZfYvD
JjzYUTm9j2FqBg9Jp+lvFL0xr+AKxDYH1Qy3VkqMP0GUzPdmqmWap1h9vi3LMh8cYwyHGB39ugu2
ddCa/cGuEwWU2U1C+JaEIf9RA3X0Q6krXXfzouBv5WSRyFHCIMtdqwWuCqrL+WaI69iWbPW1gwUo
2oXCARAGjB4In7nENZgRDHgHOego2LZG+lrS3VgdSuqju3Y5eNe2yLE17dRaGHcR4NywBsCTA4w1
etqY3UNx47KZtdg9NiPcek0Clil7ghmi/yHZQxI89t1HJVVPXtZGjFx0osD4hhzVRr516k0dMG7r
3EDqX32UuqdlW53eJTwGMde1Em/N4s6u7g3j4bJzay8OUMj+Y3bx/ug6GloepngPgAdA/9P3zCmy
x7RJHKP3GYYxVXrXKH4buUq3lxhe+Xr2UhfH8QlqYQChTw1b1dwqNm3B925GH7R4n3uQc7GHsH/p
IBhkhJNv4UEQJmw/trdzAuCvAUAnL64m3dxe/i0rN9TJTxHWoK2tFKK3+Cl0IAa68cxTGAjM9RZc
+EBmgExLsk9WEik4jhuKAAGuYtTo1PfACPKIZkOGQSPjqUiBZbHKxGVZcNspxSd0RnfN1DyVVEbF
98WMKgTZsWFRf5BlJBlAGoQCfTHvAzVFsmMBU98qtL3B2Ok4IAVK4ut4BnDgKuFKcK2C9y5ygSTg
n8Gkq4rbJgaByGbW36vaFO9i0FcUDlWSVHOmLmjfeMLG1z6EGLcTU15d8aFnV5OqpvdqjAs5D2Vi
jmshjKwUXRZQioLFUESvxuHctLwfoWum9D2K4N2NajUMpwJ9A9Y/8es6eUZF5p6lW1CI6A4UOz8v
B9D5VDUmrPBsBmuNis8JGobTD2qGzGxGu8tcY3phpbrhJHu1h9zp4/TJRlsktFTMYPUuaWqH8PE+
AuS/ZdFTqz3RLr4JyPOIiVRFl/G5rqwN9LrAumhin4G1UFwbKCvrtFYriHzkIJ2r9FZzI3O+Q23J
CQrul7PqxNPvEWoLafMRVOzp8sKsbXIw30BpE/SgKh78p+tCuQnOzEiFyI2S/dABwrQb89Ug6ffT
C5B8LFUxlGHwVhDvnSEeDVYhrKdhdgyIvi6aH3ybYZb7sj8rH3qpOIJoEqwUGBIQ2z0NQQeYWBMI
fLS3ES9v+hOQwZp42XzVqy+02wSdAxImvRqdFGogYAJMoz0Pd6ruglNL8mvOV3ep5KOsAXFXXLqG
kCOqKRhJsbFQjmOgf+dA2GDST6aktXJm4MvhcEWby0JJ11jy7aMbQkltJLgc+rbe5ubuefnnces4
7pX7NDk77ux2ksz3/L6FlhrDDAZYAbGvRXbnjvemPla4kUII5EIEfATQVHsdWwno5fyZcGpGOPSR
PupVs+j1gYvFGejtZMu4l86vlcUC3j0LlZWKbvfpwrF0ikjGYAGz9v6kvuSzl+QY05n94Nt8eF/n
D56V6AACgSV2kwxjDhAKOH8SO27v2zyC/HabfR+cBDPHp4mwZmD2YL3R1hB+rexNX6HVOikTKG74
7Rx81k20mQApdGa8J0ZZDW9tMdG/wnWJSxOHvHBlFkVAdNBt4oTFkznqb9BiXZKjYLyek28DJRc3
/7ElohejAWgzDv1hV59bkDNYID+71qNrS/ZaWfWJ6aisATNHNbEumXADtW3AzsDQ0jpELRxww3TT
bdq+58pWcnCdp5fw6ciWsIvHnjagToUtPF6Rk/9VCXLynREULjV/zyhwR3RT6Jt+fL5seMVHPMVs
cGxAPwIuCmmeZltRY9Iid4fsMwRrrJbjZqaOGl+Zduz/C1soMywEU4DPfV2GxyfVUGc5OARz1wYy
ndCtpm3VkmEioXPa7zdUCWY70JtGzgFovJi+lu1UaeFUwVazNUBDltgogBHMqkjWb6X/dGpI2HOl
PtVGOsJQl10n/GYut6P+R7N8EDTm6Lf3+TV6Lqr2WhR7q/G7RPJAOE9VYZ6il4dbD4NqYq0oZ3Ya
IhkFSQobPCVr3DYy3GHph5pPOfB7mv4nkc1cr9wAJzaFe03HaaZlFDZnmm7seEOyYGfqV6yVddRk
zgmHSlm1LC7HGg144EHBjA+nJgfkTISB7JD2bqRuIuvtcpCev5FPFlScpsBdDnFxDc7lJmpuV23j
zfR9bige+e4Y1/vvW0NaqoIQDE8sMFyd3kHTqPY1yuh4+BeRr0+Vm9QHBZW+BKwVVTc4gNJIkpK1
DX9sUfh4jHWYTTVB4aCQctuMAJIm7mAZm4hn4IKVZSer1jS8YNFuISBWETI/AFVintTwD4NP3pSb
DoNWRzQVnha+5orskX727QCPg/4lBtWWJBNJ1+lqBoM29F1HFLRbXbBeE7AdckMDqPPGih/wYrv8
7c4ylMUa5F0gCYH07ux64BHLmzSANcX+1WShO1BJCvR1kZ08BwULwqUQcNpWRYx+hLGdP6Jdut/M
u7/6VrkqXyP3d+8kLpBEHhZ3823xE1g2TBwpwBwiOfqSwjg6qvuiMaMqNRUnV/ESQvWhvW2K1xig
tQQTEBkm84dv69YIJoWPl2agLu81hEc4vafocmKiqIidPN2U5FdvYew6kOy9s/RcMCisrtbNbZ+j
buuM462lbXQooZNoezlGzo5KwYZwvQZzOGcmhw2OIzmALuXQOYCqV1Tiy1os4nGFSg0KnYhG4RwB
7L/hWgQ7dfmc6iCRlokarS/WPwaEY8NI2mnOisXA+ISKBCEPfJSkBzIf7NPd27JJj5MWJiwOvlzQ
QM5UFmMSE+IMZkFArpQty9QAg0fDV9WWfIf1ZQJjAPgQIPxGhWwgGDWjxxAtfIibBYZX14+a8Xg5
pr6OMfFYMDDcjOqIBRJLMbcZDG4oRg8vjBdt+xNTk68paP23ZJvs822zk6KCV4P4yJ7gVJWzTtVK
2Os35In87H9q7mPiBtByuD8MB+1geurW9CROavjal5wUIpq2c8IBMMNKhokXVsyta2+2r/sOqtqm
Y5h3fFEVAJw1aTxVRqW5GifAWQOMx1AHFCmBSZgYiVnDYzO4qbI7q/nuG3o5Fo7+vrCbwr7vY5Bl
4OqYDJfqvT9ZjjrfpDJRDJkfwpaqDD1k03LEFXXqZGQXqDJEwPl816krIta3pp0SDyFMoM5hht57
9DAf+t0HCHL5Z36dOsYm25QvMtE7qVkhsYgCO5rHAWZtzZ0eH7JP1Y2cDBnh9fD2Y/Ky/YvtZUyS
O329Ys+CEp+OQFUSaYb4gunUTlHRS1Kc2XaqK/ahbaetdVN9tt7zfZw60x3HXgi92olf1GuZau45
On9Z6iPry5Y5upTB8w5MRIAtMTFn5n7xCnXj2hkDX9lqP7jk5vqigzr3FfQuKPUAwSJijoosIsW8
pADxofqsXjUX5fBrY0+24yNUH69qBzia60R1ZDG76uaCKIaWOv6BBPKpm1Y8j/Mwws0xKRyDeSXa
DPFtrbv6tC+ZFwe3laz/ueoseGZxyIFiBPVYwWaTBH1XKnA2y0ACrvp551Tb/Jo9YhbwMG0wmf8w
7MZt7H8b24BvemxYOFuNpmqrXoXhxL5tVWcizxS4xYrtLh+nawfBsRnhNMW3RJ9AgxlVe8P8GvpH
fy8bWM1Vjy0IR5piBoEWAO+JATW3crSrckPvW8cJD03oGY7lvDS7fPug79m9bF+sXE862pkqBTcM
Chni0Io2lpzN9aQ4VfNC0KupQIK/H2UTaSs3O6zgMligEphJEw4cPc5sltYzzjnq52ie8DpB+1om
+r3ynVC0wFi4iqokUCjCga0Gtal3OSSNY/vFNh9ULhns+xpbPtnVqECCAxiz+9BKWpSFTjdXTyqG
yeaMu9ejZ7nhzr7THWsbe8GmctpNdJ347XX2QN3QH93WnV/vhy27NfDSyJ3svrnDWXMd+PT2dt6C
cW2vOaH3krqXQ+lspYWfuKzR0THHrahVAOjlmB65TYbrxPD14LvbASbwDfHgBpUQhtaFZe5DTBeD
yJe7ZXxQ00eqS/7+sp3EVTbQ0zEAzDNMwFBOXVB6NYyyoeBuq3+S+mlorwa+ASUUjySGzmJ/ceTI
kLBWoR1gX4QQYtAwnTUEV5H5TlNfSnajLbtXdOgrF9J1ZLVneyydUZbUiw4Oecbr6IB69oBht9v3
0gOwwg237SG66t1sz534lj2kj/Y+85ABbJXnwpc1zc72CCDrKjpgqNpjOh9diNPF1bMc3Gb5wF2i
fbaR12Hg5XIArizqiYFlMY4CMGtjYkwRDDDzbg42PNuXQKTKcAsrMYKuG2KPoS0ASXchBpMgIwFr
FyvVTRo0Tq7tFooLK0VHxbvs0MqOOjYlSn+T0f4/0q5rOXJdSX4RI2hA9wq6tmr5keaFMSNp6L3n
129Su3unG81oxDlXrx2hYgGFQqFMZqFII0SN8z0pvK7Z9QYnol3TBtmQb8ZIjHqzl3ZahGToWgWb
Qj5ICR6Lvd+AfQwl1YRj8mvbfy6JuTFzWZvRXwRJBTjx4hxVbO447tXbAxZ2LoKxMDM3RLEoCdbL
1WUaNVR2fLt0msCbgMwAvzl/3t6g6ycdI5ExucBEj1M6QmItuAvNAiVWZeX74FAh1CIfqmHxmqGv
E9eMSMb+WmHGFUEgstvlwrFEydT6Mq3REt9AIaBOVMpswZ6824quWCIy1bB3dDWiuYQtHrbD0Cek
UYE7igxd8kI0J645DdHfxTTGV0EGJo+AO0BUeK3L46sI2tznoxZavV3dBVSnxk4/ZY/gu7OAvvNH
s8HuZrU0OeR3fxRnoHdoewOJR0Z/DTT4fVvf6xcDJkjPP4axVqPOGhU0jqE1WTF4Ts3QJhjYt+cD
scLfreO7OR0rq7B9S6ZaQX3Ofb/iyi7EM5aM+SzfaH2sRap8GYQGpUqr+LEAfvttPa+r0IyejAHH
CydVM0PQ5Cg0o81d7cpO+gwEncd2I21m76W3iAtCV4fY7Z3pmbtug+IMZ/J0VV0FuAx4JSGS15l7
1zAGE1A3ZohpTztWQHVga8Zp5mHdrHggVIvR7wxgIKCisaO8XaTIkTZ3kaW26Gl5jrKX24t5/RrB
Yp4LWD7g7AKqA+TzohYC2o8GTs6k6TbaB46xDX/Pd+JJ9QIrCx3H3EpbjuS183ku+ersRJVc9ZDc
OEVK+zfyp/PmE+g60ed8FH5WhybCvc6L4HkLyhySXu7yEOAukVUmbpPdt+Wf22pdm8Uy3I3S9Hcy
+yrci0IQPTZ1gK7TWG43pt/eGWRutm2BRtpqDHntY9dvIRQElpoAasbwQOg3uty/NJ3LpOuREAkV
a3DQ7Y8puNYefs3UsNvMqenkxvQ1eUbKILA+RVR5OMdx8d2XLhAfgCEe+G/MsBLCbCMxRgE8nPiA
PoKzWbwdOQX3A+UmCa537lIQo2lF4jSVIwhSn9IDunJnik75ch9tM+uH/CG7hkl5oGrfPVG3lGN8
WpLls9pokInm1WdxJ1rkvcN6fhmnyEKDLs1+84g/1pbzm1oWZEw4eizoS6/LoMhdZs/USqUkdvLQ
Hs17tECKsQ0mRerzGnVXLQjXpAkAMnSsXQHrilOvxcIcYhL0oNjxNnMGx3Rwc6A6AkKy+E/wrB97
w5qobo8fHTCLOAa0coku7Xp/P4DZ2MjUMF+t4wMyqrjCBgyo0sH40x7ePg132o12sB/3mE5w0MNd
0HyfPBP0E1ri7q6drcqn6MvgfNHqGT77IGbX8QYaZzOOkFyYHK0BimLtRgiVMbR/21cs/4e1LrTj
oVZpIIqV2UpKk86d33UgzI7GkxQ2aPd1h/K+kxu3HH7dFrVmVsCYBTATnqJAbmZuq6RS0YFJIMoo
OvMhycXxYUib/Twl9abom8iSp+G30kzjPonGj9uyVw+uqJk6ELDBbcKOuQyBMgq1geVU4Zt8PXca
3tT0cuOzCwkowOUxj1EWtF9eOsEgBp5ZrsVor1JBqycg9tFbAIhHP1p9snp07uhAL/8XSp35Xcbt
xUoXhWULzxBV9zGQm9t/3ImMDrtzfBQmymnSloi9IoL+MBwfmvmjiN5asDtMCfDtZ16EfmXxizBT
wSg9xiJFjKhdLiDqskEddwBjwesbkaEuEEz35W+Fqb8JKdpRb6/dirSFbReoOUv8hH6SS2lipAOn
rIgrazSyH0bZ9hs5MmonxFX20PsTr/HhKtAAhCLwyJZEF5okr45ZGPSRUZlJZYkYR6ddlYC9RpIT
OrZ4kfxzzQBOvsyGL41HLAJdlAa9GYp1hQGB0gvr3Mn7fjtG+qbtGk78eXWqoNUydoSLFxYPy79c
xG4YALLeQJQRt5tMH71Qb+zb2qwtHGaa4C5Qml9q9Jci/FAQUdbJK0BEABawD5pPPRQ6W571r9uC
rvPwUAZRNNYMhxgX0eK+zqLQCtFvWdZDBf4SML2J3R6kGI7Z+9tS1D2xre8SudpJSelKPq8R/soz
YkIMMxa4fggQCvCGY0SbyhTMBQCPxE65E1LDkYp3c3zU5Vd57jKqdsB0qv75dDcUxvQPQZgowl7Y
ax5gzl2MjujKkv3Jaf3ZKdp0K2W9q1X1EVVXQJ41NBMUO8tUL5/CmLO1V1fPIh/lB7QMo+VQYbOS
dZe3SqWIlVUOGvqTx0nH8Gt/B/Tn0CGxkGH+r5Oc27u8Zk5nMlnks07ocRKQFQZGlw0OvJ8igJDy
FHzat8WseRcdGi15LjQZEsZxZnqfokIgV1YUmZ44jB+VpG6Qtd8go+TeFnXdU49lREcVCuNwmngJ
MpFCVJspmdE9bBUgEV4mRklP7AAUWlLU2gl46Y2usrP+NQHAWt8H3n8pnlHVGEEzFFQQ33Sj7mQZ
EM5JNCCIICAlAe+9hRvkhLhlwks8+K2r8cE36t+cj1hBA0I3OLrKcHZQTmALlREqFeCCUJFDCuN7
TQVp/QB8BtOvfkmTvIt9xevAkNeFGDqAz+L0La1tNtgaVXQoSGCNF5nTmxv1ZNSmXlnARDoOzfhY
BvOjEIhv1Wy+31Z0zXzPRH37sDMftczJggTFgKi27OxiyrNT3CMLodWER3mw5ttRL8DkF3LgKh5X
lz5JnlpDAYkibizwDihV+T4Q9eO2Nt+Zg4uYCaZrohFwmUVHhYZ17hlmThD9ySXQlbcVQV8DgsHP
LtmkqULz5i1stb0WvEzl1h+fKukzNkurSo9C6WbzRs89MoHFyykDTy3dQdne/rjrXcXULhr2MMiD
uBjjHJf6N6MakKKPSkuqbFmaaYeWt0n+iM3HfyHnuzYDAEKgXTAX3Gj2Sg+o8NIqUp+qwCqO0TOV
KjuS8/isVzWCSksQjBZatugbCmXtD1FaWhMmGdr5USdvk38aM06Yf204oEpFKhUor0B6RS/55cKZ
o0oGwwfGXDukmlUJrWb5PqL+f75sOAkoYWPCBdjVjHk2naA2dQiwxb4c0z0Q+oRjUcuaLYMgC9Ne
DQce+frgLVC5mE9fqluAsGV2SUInyTj7gBurdR9BW+epnW5pBS/gXls7NAIgHEXR9bqNG9G8kqRL
H/OobzL/U07fbq/a4owvDxzUAFAVdMEMPELqy73Rk7CftKwvMfxuKyX1MZNBwr0kqygrbEn3dVva
ujZ/pS2/n3krSfIjJU0gLRpUZxaDg5by+qaWU3il0H8ipysKJSU1Kg1VpRJoQ5umc0PVm0RLGDMv
0kAXgXYptN/fVmrFEmQFGddlik1CdoTxC8YYxmY/KkDERcHHnF1hFm1g4NwWcp30wcExASK1IMQs
8NiMvfnjUEzAmgBav5rZWjFauiFgAinGGzn+McXac1+84ilrJ/4DoBU+JrHcgxyzNhW7knnjbNcY
EczHyJf72AwAp/SXGNw0H4QZHrd1AtByJ7iNaGv8yLti34NkwZwFJx2O4zhxPMrKkuNBiOY03ENg
RmbLy/KIvEFcoG6QBcYz3m2BBdywxkqalBdMLV6DMScCdh9QCi2tFQgpLjUtSimKMDNUgy2bYMxU
aGFAs3hf6cGHqnWnpALE1O2d/m4tZkUiBleB6oVhQWRsL0WiMJ8bg97WVn6Qfy4Z08j5eI9tYA47
iRW6tQP4DafbvAxUpQ//fIDQwCSmhIkRtKsjfGGDR2IIoSoPXW01E21qGtzl9zPE2qoTHHtLeVVS
ilfdXfa8SajAi1wXu2FUB1oQhvmWCjvyQcxqBwj7BaUA44l8LA/oy9gZ28T6UbwV28Tl0ZOtGTHg
iQDGgPOAJx5bxRgVH2BILdZZeGqseQM2DA9gpNvZQWPHJuZcF1xpjOsLUz2YNROqVY62C3ZoiD6l
dgTqhtM72ee8l9TK2xUH40w5xoh0M60kqYdy0wPQUzAIR9G0kNq6F/Pz0csdcbVrZ7KWMOPMq2tS
jKPaQdaw65zfSNZ53Ruo6ymwkdzxxAvD1jzhhWrMRS+RDrOgi2rtG8YWf+n7nvY7DHARWtLgqfXq
l4eMdyavnxOXy8m8aXLQjg1SAZnGQ7YJbQCB2ZMVHkzqorhR2a1D3NF7BzOwm3uvt/3BdWkcoxVI
QCwJMLxl0PR8ubxDagrNVEO29GF+Jr9c/yijntG5yA7Mu2LLLS+suLwLeYylqlEnJuWyneSIJ/cJ
LLWo3LZvFbpc5oDKJzDHWOnRsHLOFbdyc1/IZUy2HSYTZJyQ21mlC3TJ34+qJ4p8c13XDxQHaG9e
WlgZ+0kluQwls4eH28le95UdFTu00fhomVbt9L+i7a9w1+0n7nDqSvAD/f7KZWzIzDHEReIBrIRv
yS9kGQLqH+rftSNZo5On9OWBR0K6KhB5dRDVmSiDfRvW2blUW0XN5cVwBmE+YFx83+Y8/Ctl1WOf
yWCMpZ8xkJ1HuC4mi6Ca3TgnaTtZp8c3Hx11qJJQ/U7eHqOXL41O7+j/ooHrhfvIJnfm84vxzyMx
FaOcxAAgCJJmbMJuiNTIiGUZJ6V4LqfHNPcm3ulYeTIh7Ydoz0R/7sJScnkYZ9VIKj9Rayslow0M
RkkGKod/DHreVbgq6HsgFa9gPDOY0yAUsVQkOalR6LamXbSZqfxOqPqggYxloI1dHUTUvub7TuQs
4urVgRATL13FQO8EWzsNSdVVzYQWutHtjU15HyDscLST4GHa8LZrW9XxTNLy+5mBAncBA+gjJC0A
ixZavyiYIf+FCBDzIKdooGuVPQNRl/bBkGK/qv4lBJ6Ir2yqaGvwIpdVTRZcDZRHEUywsUSdI2Hd
T7C8QDho+aNcoWBoTTxO7+uqKK4CZJRwmiVAveJoXS5YYmDq1Nc1XH0fow2EQ5p4uhNQbWscwpTO
TrsL6d1Ai41/1Lc8ktXF4thrHu8OGdUsZGeAZ3Ep3JzCcqx0WKRudPeTZmy61nSjgXB2bF3Jv3IU
BosrmyWQeI2QM+0wRN8rFvCpBEvy4CMfB890ZpWGAtqWCidcSq4muFzsnscO8V1cutYWgNTIJciI
SZVLbbs8CqWkgOFox+aX8Rjg0XUAcK49fehuvQl/KTNVftZO8CxugMv3EYG6jrMQqzaFF8fCOoiO
ZbaXJwlIBqIafEE2b4fxQfcrDAM4BggW/sUROZPDuPApq4ypCCHHzxQ3BKYRLOylizOMH06c8tDa
Fb+gdPy/SoxTW9DcYqODqEmoj5rku4Nq2kVVWLLUv9baR1qXmHbkBG+rAdS5VObUCG2uzH0NqfOC
hZJgYuZrkmiFWWOUFXWyBc4MygotoGcMeSs3zu3lXbmFMQZnAmljaUHF2P+lIdWI+fM492FIemyB
8AzEvf98A3VUmNEJjNQASlaMqaKNFvDvC7x/LoV0Ar+g/g5Yn2i2byuyto7IRAF3ZLkYFmDXS01K
OUDLRBc1VgZcJrc8ka3vqkfxs3V6BzwV4ALiSVwJuy8kMjuny1NnNgALQTdWii4e+X64NxuKZo9m
U/MAE9b26Vw7Jizs5aQri0VWVKE3UrcG5PVuL+CKA73QhgkA5b6Z2yyAhNLcqkC5EBqQIvKWbDEn
xm9dCGG8dFaOWleb6NsQPe0htDsHnJOpM9hPk6d/3tZnLVLALAgAJsBvtdgFY3hz1qRiXcQYNP/A
rmDyJaO4iEZae9pxfucIW4k0EdUZ6KPAVLZM2OLkGIHbIVDTxpI98yQ68953TavEpNkvcOx53I7/
VXM4E8eYXqWUyqBmOSAne8VuQB4hGbytWsm9XmjEWFzik3wGX04DJDB7eCBeWNDYrXUqeYbdmbR1
lIflSVLS4hD9UZ8568lTkLFGwDRW2pxDemcVS2rp7nfvipZ/D9agp+KztsKv2wJXnl0X2jKGKYyd
OFYlFnQw76PUEXIqK2BD9mmucHp+1yQBCQTtFeg+BEPnovlZWKmMI7y9WDTWlO1rgEL7SIF+FpHd
8qZorpubMW11LonxiLIgV7MgQ5J2jAU67DRPdU73J7Gk5WakgZfSHUifOuo7Ha+gvFLlvZTNGOhc
17rcmpBdPPRUoqblnxKvd/50aOnc3N66NUM9V5Mx1CoJZKCNlo1FfuaH8NRuhKPw0HCE8HaNsce2
y8KoLqCPiVtskJZBRKUC8RkI+ni4ZGvBHfZtmTMDpjzamBmFWnDFRFJSLQrNLiBjAuSqwGXvjNt6
8x66xZt5lJ/Dx2kfI0mQ/E4mTmi3lsO6+ABGWQC0NrU54AMMHz339VtV3C1jrcWHOtk54KuGD0I+
5uYORVxFrSkIw7lsDdcjTd/G+3cRmANZZ3MHIqtlEY7xdnrQPGlveCMmXMXPbNtTtD65PR3RoS9h
1jVydQy8hd54Mumrvv3HDdCX38IO6FRZ3YnThG+ZQZHeaw+k4NBpfWd12HtRW8inNKRCAJDCbHlS
R9UciXVj9UhLIITxMtrdhYhhghBZUbLBHNVmvhc93tlZS/wCcf+vYGarcwGjxc0IwZgLnbci3roi
uoRBdbv4+KjktiQv5/6Wosy2CkBAT+oM8lpJpgMqF7VPZQkYzaZz2yss/+iGIHbw3RAmIHYZ2DNx
snTJavw9iXZLrRp1apW4SvhxW971wM5iJH9Xki25otUrjoEC3lg/g11T0S/cIDi1s4Wg1xZpRw2e
n+BpuIQkZxdJUQCKNNCgYRdv8tKuCeo+bqZi5oGW2R+dJ24tPjzXjwmnDBWktGq7WArwwER7rH8H
7T1nDdci6nMZzN2ojlXWqRJkYO7T6r7853Qv/Iypdqf8i7LoxW4xd2PTKg1pJSxe21lAXM2ku7Tn
WOA1CAJjEcwdmGqkDf53xVzwx1nyLrczDy09LSwi2TYuuuE38g/yeHsRv7M515YPeDVMFgAKgW0V
Vas0aTUdqplP2k7fKz9MZI8bet8jFwPoOLe0fsBzWilSu+JGtKX3f5Fuwtr+/QBmF4cqTqI8wi5K
4HKrDgDqDxVv5MHVrUWIqDajhVlBu6Xyvfpn5g/CQ12YkQsE7JcI0vqMmtxBw8Wkr1aS6EilYl4E
UAuMyYfmmIqdAUU0D3UxK/4MQdF3F90Lduqk3rAN7Ntbtx41nQlkVq6LjdgPTQhUEWDQaaA/3mXa
PE2bYjNwnnvrZnImiz0BFVJ5tQ9ZhSP6jgZchYSK1kjJtkXFnmoUxNr3/v1H+Rg4LYpXyUEBVQrn
K1Y2EYwvQAdAHQDki9/ZtrNNTJLaTysZwGoaitcUZVe7V0ceCdJyhzHbiHktA11E6FXBVcdsI9GT
uY1NghJRVduC5tXJG1py5x4DKt0p5PGfr6lkLKyOkCkuleJLt1ylRJvrEI1oWirOT1pbvUzYUl7B
duUhje5BlBJQvAQqBotEAODxasaDBvdnYPujnTaZHWi0EV/l9q1NHWM8gPd35sGIrtwB51LZSzWb
wbDUdAoKjcVnmao/5Fp2jCZ/u30MVqSgVervCjIxSQfcr6JI0aA4RMB7JvKu1QjeYtrmtpgVswBK
LjLWC+o0SphMKFLFvhTnfYglRCbTrXodZJgJ2ETyvDhVtWk8+qSqnqOUi/axcnGjcQ5BHro20LrB
YtW3feh3BhiiAYezDQynM+9rhLfxsUp+ghIoSR5u67nydLkQx1xDJID6OoG4esIpF51EKJ24qpFf
tCWY6W1hK9aP4U6AHmiwTHQcMV4lIGbZZUv5cq62PbALU5Bg35awEkFeSGDU0dNULcN2hDol+K7z
BESMjyQ7Fs1o3xa0tm7nqjAHORxwJyQxBGniQzNgjCoonbnaS0UGyL1/kea+0Iqx+VKrp7EQUX7t
ZqE6ZWEyOp1QBQ/lbD6IeStzdFs5YjhgS6c3oHyWG/TSSU1ZR8pJhbjefMizbR19cgsEa8uHzDJc
IIHXRdftpYi+SsZskmcUsov7SKVDtxkSUKM/9Tkn4FmLswBb/lcSs3ajD2bOuYSkyfO97M/stvvf
M4oyuqM+kqfgvvRIgKzfbetY8x7nQpkVBJoOWDYTCDXiTQb3JN7rvU06ewofw57zPFw7VH9lIcF4
uZRGByCFsICsdnyKhp3Bq5OvPfjh15cQB02wItiWLwUEuT77UgK/Pp8KwxKd7Dh444Kxj9cSLv4B
DxjTxgOGhxO2ZobncuVLuVMQjkgIQ24ULPRJP2I/tUWBU2FZF/Kfq5J9mA1FapbZgKsSz00vKRGE
p8VOMXhETWsGAZTYpT0czeFXzFS+CdK1gEAXXfxTpJshe5yLhPY1AL1xL/++bX2rNn8ujfGCMkh5
2iSCNAx1aD+nLlH3CfivWnTK+jOQURTFGWGd960UqBaQUIuDDrLlLWaFGgecwJE1pn2zDeNMs4e6
NZw2KT9vf+JapRTN8mAqx6QHID9YWoGoUPIp0yYYVSI7ffujw+O7C2U7jk13qD5kHSBtwAsEn5Yl
if2xVSZChwoZr+59Nu7TsN4KEtmhanRSReB7mDwer9U1PP9AxvrGugBov4kP1I6jGwNKKdikeKGR
1vI35Cnb5rsQB9vDRNPtlVk7zudymXh0CHW58mPUBIrkR0uOGS+ps2aJ5/9/kX8WVBckJgkhcBcy
TpWCnsG2t/VwF8f3fk/NjFM1XTte59KW38+k5WUPXlzMCmHy9+dUL3nzV5WH7rV255/LYKxd64x5
qEqsmJC6cfKsIH+T2PL0eHtf1ipGGDYAshfGy4CjxL6cQeWVjVkKVWb5FaCJVl1ta6mlBTKKqqc1
O4J2goqX9FjT7Vwos1uNqVSGr8IKh/4lTZ7VFK/lo8Z7lay6eLh2MNaBg3yZ2rvcJoJelmgCu5tV
2zh4s31qvEh3sFtOefQdAzm/gZJHXtlyzTgwra2jIIaxuash2Ujv+kw2sKJDmThRhQpc07/Oucap
qaxZ/LkY5iQbmeGLSQX7CFtvLmycadrPmHQHHrkoJpQonAt53VLO9GKOsFBrzSB+G+TUWiPQ6wkG
xfCYOGRKbA+FqAPRJTyBm4iaVc+JPHhryhiMHIKwXhGxpr74EHXvSefVI4fQdi12O19PxlgEWS9m
MYGxRGP62BvgJjIAXavXz3XYO+gk4mzfWu7UPJfHnG80CLSGn0Ke8mSTXerqbwoo554ad7amLeqL
bjPZt8/6skhMTsDUFaCTYQ4Rs6RsAxsKY2rU+JCopcLXFA+/85RwRKztE9rklwk/PNOvUGqVKCXt
YKIdimT3Q3KX6s+iyPNYaxt1LmM5GGfOV0GQ3fQ5ZOiyNe4x7/soWJGjbYeYzg/dtt+Bmcgb36VP
HnLRqnIG+kaAuI9mK7Zg0RtpYCQZ4g91bly/TyJaNCXNfJ+T6LhGLkJiGSM5eGupmHDAgOqlhpOq
t5M2DsAjeNK8wpE+hJOPE20Fd2GEDJkt2WhU98St0dF5ouQNbcA740P8CF8NN+Ls6Mrww/IxIOJE
YwGQvNlMUhvpgQYStRbtC6pb4LUBIBUwcOqudIeB0pgGgE9qDsqXtA1Smnuxp73wXN31wl9+wmLY
ZzuOqa6pBrQ9EDzinSk7MrrreE+b6xsJIjBIiFk4oHYCdOBSRNYQqRKLRcvys6v/mKSnETJZ/Z/b
R/Dadi/FMLaboN4eihXEpCD/6H+Lw9YvjoU80knk4aWs1NcWWXjhIFmGrDw75JfMyTiHPmQFY+yl
3edMtH0r/0J+3tKGkkogZEZzOxDmk69Wi2x96o+mCm6JGl3mseEK6f0YJM+39V+5RC4/ivF6BCzl
fi9WrYW3C6hHGkdAl/e0nSJb0d7mamOIdwqPEGUxj0u/B5nGAusA9KPriT2xNqdCkZFmygzxIcm0
pzTWOeHt9WV8KYJRSwkTYZyqurXkXHHq2BokT0xsoQy2k7ALAd17exlXD8SZRoy1Np3ZCmEDcWBK
owOm98K0ATZ9xRGzaq1nYhhrHbQSxHc+Fk5LpE3QuEWM0omyDO9hgGX7L1QCEga8jIxhJ7ZzKRj6
MO5Br2JJKCSqFbDwWwfD6reFrJqfCcIrIGUD4FJkuWm0vE7bMYNGtfQnRBcRMnUIrCPfAk0VzWIr
1Kgsb24LXTM/E92OmEhFxh+sI5euRZ9HrTJUbFaZYeC2Vu7SoeYEE2ve61yEfClCqACUUkVQS4hi
S8AcE1gqkBpXypfbqqwZxLkcJgSMqgSrWkJOricIa094WM9ouQc/bitw7IEnivH5lVxISUMgKpFz
OzRoWcto5bbq9pBGH7e1knk7tBy3s/ulzhNtysQWy7fpAIUoU+PYboljWvIJM5sWcGOBNiw5s7cz
TuHjS2y9BLZq3/6INQ9yvrSMB0G7xdCJ7WKZXe5kuTPMhTugH0GV9kJgC8LnbXFrHuRcHONBKmBs
TIUBcRhyehbkGSk9TFNWJfIVtwWtmubS3oGuRBwCFrxKQnZDEbqutUjlzgoYxI5G8GvmWcvq6p1J
YTyVaUZphoHT1ooybzD6jQBwp8jfj03mlMZ90Lm3lVppM8NYy5k8JhOaV1WpA5+9xRAqNf7oAc3e
FFt8UH6oGQ16WgaW8IoWiI18V7kt5sOCp9sfsLp9ioK0GwYp0DHFWGyvqMIYTtBXiMG5E0RWRCyN
RwmxeizOhDAmGUxaKHwvqo9WPVH+EXW8C2alFWcZD1rmWhfMaIltlJ4ToIKMPtYxF05VcZ8H73Xg
6eNHRD7r/qTFO608BoKXiM//Yv3O5C6qn514H2gRSbic+GYObAl0q6qOiCh7vC1lsQI28DjXjtkl
oe6zfvYhpcrvSPFFpoOMxBoKe0GZgyQkdQrtH+OcXK4ns2VjUVYmslOwi2Znxu9gPQyad5V3V6+c
6aXjF1AYaM9GxMxcAz2yAHMrQ0rpC1asK26KUlFinHop4twCKykciDgTxWxUAJLgQc/xFAJTnvkk
9XTeRMfZE47kvq5ptgXgx958lzhNOSvuBFUwJEKREEORhZ1RKhuhU0Ca3lpteTT8kWogegEzLJEK
JNSdruCkHlZO84U4RslWGVIwIEBcKR8y4VGKN5LAMcVrGlrgfZyrxNjiqJWDUYmQUauPoP8TauAN
HbvU7nMQ9UWO1P9piVsbe9F4qPu9mt830Qk8CR0cW8hZ3bUnJb7FwNISzCzobDFYakSw2w8J9LWD
O+XUYWeLX8R6jA79od2Ej52bCdTfLHDIGt2FLw2P4mIluLj4AOaY5L6ASn6CDxh91x/dMrRD8703
78pQt267AK6uzEVbV2KURipEKYFdxRtRxZQp+Qzdr+TwEbvxj0Kyo20AINT80NHoufQA+Xz7E3jK
MnejYRSjXoHkFXSQ9kBsAsSwOnOi4KcSv/53kphbMdWLqc3By2UB9af391W6m9LHZnryI97FsZwI
xrOebyDbnUqAiETiGpJq+VCTn23CCahXupIwNEjQTAa0B2PBmbi8IBpSgjqEpK01jSfVP2HGZUzd
SnHnfD+NNpRTghBkkzw6n2/UMUYxDJXjUCgAXUMzNPNYCIOmKYG63lpmq9g1/NsI+PPYi1uTyoOT
GsAeSqzA1DZZuQ/6oxDuwRE9qXtNuRvUN214QBcalSdQ/wVe4ttx0TsAmx7EfTK7Q2HrM14+CgUb
SWz4+86faGSMTg/u8zYXrAY07GGJuatfcuelmWbp2UTLZD/VJ70V3TG0TDyYAuDP8zzgio3KYPSR
gBaEUOCKuBAJGbR2ziriAHhAdMgW5jFJLFN0KrW2bxvpim+/EMU422Igc5vKi6joEGl2EwLRDly2
wNAHNHfJ8eyrwjCtiPoK/q6A34N56NJMgbAUkNljNruioNFWehOGQ9HdxWXr3lZu5WZeBP1HHuPY
umYC9JgEeYnwKmKIRZGfg0Zz5865LYenF+PVJGDNlI226KX64F7MXEP+KFRPmUOv1I2tMfM6YFYE
Kgss0tL7tTBUMCGHIIeGL2tGZ0m1IwblNpp/Tu1RyKtTJDn/fKQcSQgZE3VIwCJXzl7/Wa4DFi4w
O0tWfWsqXyaUl0PNHXKOdazc+xdyGFMsJSUkDRAUrdw8jckxlZ6jnuOSVxzlhQjm2ldmxYxQbOus
1idg3h0sjcfzuKoEEEaRYIS7QhfApaeUZ0UL8hCLRcLuRwvG8r4MH/OYEzOs6nEmZbGPs4C9lwxB
i0RIAbYeVdD5WhSb2ybN04Px+LEQmjI6jzqryr7KCsy3yHUhTfpfCWEnqYlaKAEOCDoAQKnVqtvB
IPC8nOo0Z61YzB4jQ18fKaCJ2KmnsJdtzO/Zt/VYSy5jxPA/u/6NQnG2H3WdVK0KjBmM1M/HSDuA
088aCmDWTYpdRvkha1EMCAc8xkXg2OlOBcLdMZTssM+pOoiePzy1Ca9OsGwRc3lefBTjJHK0DLWm
gNXNuhejeKqmuyDYA766D45S4vQdp8lwxdleiFv24WwNYl/s81hebDIavD4yqRD9SGXPTziVV95+
Mme4602jKc3lDCfxfVdX+yx/vr2dPAnMtVFUgWmMIiQM5M3PPbmVOHa/lni9WCvGS2hROmMIBmuV
quKzEccgz54HoCyb0/3YC46ZGO4YFbRtHs0g+W+FM84jDGaMDAw+DoT4nPk1DXHIu1M23zfaboxN
oLHsc0HmSF01RmS9cPWj5oCRtkvraGpDC4gQgoIKHsvPnYjEaPWx9BHQkb+0R7H9ur2Ha9b4zWSP
PDP6nwizwsZImnI0Ia8z+z9ZXTyPyIV1Um6LCndB5ZWDdi6LWdChBeZBlUQYwT2gCbsO0C9X/tKP
/tOL/Fh/FJxmtpWmJUwyg0FY/T/VGNds+CQFITnE9R/iXfSqPyV301dlgtUBuO2KY6vbV/WBO5iw
dBiy3uRMKotDXOoyeOxTSMXr1Bn+oHVePZItUD1CWvLQwTibx1L5GVJZiPkIWSh02jkgz+fcSuJH
gwdauHbJneu0bOyZywrVGIMyMeRkirnVUrIPB1AQTbwEEU8M44g7KayVrF3EqKJlDLsY2TVe1n4F
/ODCKlTG/U7GpE/dIkQA8J3h1W/xc36Q7HxfvJGnWKMRxw2v3nnni8ecaKDZiH2ybFKTvwa/wPj7
swXumOBEXm+hbVT4KvfyM5ofzYf09fbZ5q0n45/hN9M6qiFZUT4G41VWGlqJL7dlcNVjHEg/JZIg
LrahHRW0A/6UaLuPdmpudwNUKt7m3Xif2GpJZc/gPbc5DkVlHApubS0cK8hGXRwdU9KJoBBPNQza
B867iLYCnRMjrbTfaEBVl9UFAvcbnOryJPhTFpllK2HWtozwtj9l6S6JnVSxMf5vR/HTVB1zf9N1
XjXZQnUXJx5nuZeX/KV7WT4ATdzoFkdhmn3RgFE2MNOcYGRtqGnSowuzVK1JpNhbYGTFGAAONWf2
nax0OJL1ZTVviWZOTmEERoSGAcBzanu0/LV1BgShTTJso+QomP9D2pXtyKoj2y9CAgwGXhkzs3Ko
eXpBVXsAM8/T19/F1u3emU5uonPuQ0ut3uqKtAmHwxEr1jql+b4q33PiVdqrAbEnmZlC7hDxlyR9
UbxRVFMc4gdj5m0JRIc0DusPeulvpi62tOIZVRJZeE/zyjaKyKxBddhUn0MoWk1zCkBrrBQbIodo
UG47BQOBKF/U+3qK0aj51EFPKjSKNYyuJG8i0JimW7Xc5ULmlP02Ezw/2tJsMhsAPHWPjl7VPcXD
wScnNcggyRvYafYzgDBVChpHZBUpcHHTfRKdMtmmsgvAYQEagOwUpdtodMUG+Wr2mgL97W8ibaMb
r3nxQBpUBCATPT4k0LKRYluvNlr5pDduGhOz6PYq3UXBA833AgistDcDDf9pH1d3OYESTLzV8sc0
9rL6y++f0TfJjCet2+TU1EYvJqcM50fsQBDFftTQW2tO/eRCzMdhoGRP38X6I9eYhZaIiaQopodQ
txTpJYuehPyLjLVtYDgdCUtDA2wXCN5KZVcLtsF+yLlqKcGHOB7T6CQUINZFI0XugNPXXbifFeUv
fgm+YndqfjdQajD2on9CGaurX/T4u68gxFTuOwgYNJAYBuGmMVhx5waKU4v1VmjLfROMniqfEtKb
Yq57evwOtJCbMic11vpOC901cJ0BtYnpNRFtIZ5YJFUDv1LDdgbjWNJW21ZuA9oUZib7GmO4pnhP
DtpL5cDDnjCdN64kbkvmMUMKYR9DAoQbgK/L0FAmat5WMsxH+8SWrd6C1OypAu+h+fZE94Gd7X6g
cfRWO2ujAQvziSjRn1nmDibNR6pVuNT+wIN8R96V5vQWlGaK1NV61BztAMnH/bgJt5pd2JEnDKZo
Q+92JUAsxIeLnzFfR+dZQlfnTQDtTEueqUhg2reph2Dcg4fhJTNxw9naPjbfjZ+3DV9nQZfL5665
roj1UdTQLxsCO0w/C9mpi8Jsydr65t/Pxb+L9XE3nRinfamp6F+lZnpULHIXujHWWdqdB/3Du3rT
WmslpYVG1uXauBsuDcEs3+jY0/S1NMNt5pYKCB1Qf7S/msMx8VSrX0mb11bJZc0JqUBTPruxZuyI
6vnDkQib2x9s6RY920mMFnKeAnppGlewEdHgW1Q3k5hti6g26/4LHSfbSIavppdNkJrHJjQlrFGC
7APrHuJ47YX5h2nv//6oaNpd/hTDSOTCmFvySAYfjBAaYdk2suOjb3/H3mBPj7jVIMWWmbWrmx10
Nxurt3dqZD7d3pMrJ4Y+EoTuwJU8ExlTHnTeC+GYiLKPNGqE4CSGDUsE11o7rEL3r74vDP2h3QVw
HyGcFxU1kikpKHQ8UHgDHR/NzEJwiOzeXs31F+ascGdS7siUDDWsVMzUMdiD/MzMIy/b+E/5lljZ
YOZoXq3R+66tjTuhGaYStKCMekvIH5rouVDdXrJur2z+Exf+wi2MO5CoWAq12GJhQiSK2yQu0zdZ
IDRyhnzMD1obJb+FNhpW6phL3gF+dFDNQOwbuA3OS+MIMJluSnq0Az0RZHcipi6qO5m8317c9ZP5
z+r+2uEeepMiQxcDGG/LQF5nS4NLvWAnfwiGFez1p+yxuFMP8Va16jUk5PWzbLYMridgLcnM4s19
ukCbjN5gMUiKtzh1W0003zCZ4BCv3kYOsrQ1Tt1Vg9yHbIOyZVULg/QAzW9Uhj3DUh+0zx4E0OFO
P66WI64KA9wKucAqqGPWayEMliqYa3KrA5uLWSFTczNrVcb2unF/ae1PZe3sMm6zJO9GEdYGWzrp
XvcDKqg1GDat+X02efRUIzGCCvoXvGncrN1biwcRbwEIUUCWXuRb9aOU55k8pT2AVYC0dpt+rmKp
dC3lWjwWBPzPGJyDXgjfRKCNrhUGthXJVgt9VxF6rsK+3BXf/r3mQLxsOqb3gdusCZ4v+w5oO9C6
mFM9/tLAjFUbUB120Vj6oTwAWO/6dvItP2Oe0CpP7ffKsZyP3VXQObPHHUtVkJMmDHMQxcpAsjSN
CfypxbzaFu0ehDl4/a3s7DX+YHafM4tcMqu1fkJTASvUPwPoO6FO7Wau0IHXDupTEBQ4jSBbErYR
aJZ+Q8Lis9gJ+zWq/TltvVo1xkTBh2lgp3kMYJUUtZ6TORgle0X6ra+JmCwv8swAFwKALOvToEEs
bwYKlHduQgXWikT9MWsBT20LA3gXtPKrxIxGBSXo0PQHNLn7cBMUEUT4VFOmPpRCylNf9NtYJ6bU
V0+62qHUJ7C1B8Z1mj9/k7OfywWQLgZltSjPtxvd0s9ZhDenbvhUbB4L8GjqP1J36u1oR3aDJVF7
sEb76R8jYC5/gsElbkRQhipRsWOgsi3FT6F90Bkknt4gtLbigYsff+YZnKsceMxx90HUqSWLasSv
Cb2ubCqOwyB6K8dqMXxg7EjSoZExU4Rc5n5DpuF5Okdk8DSpIKo7tkdXvSOgk/lozOBZ3UGDABhJ
t3JvG16zy73XIr+KCWtg12DyVimmPbrUVpCPTrhGtbW8i39XOMfps1ugi0Z1agJY0o03xl4V5txe
yXxC+CMKlAsgLwAPIGnl8hKtLsKgD0q4ZKB6NYoe/j3UDfvMg8bwMV2Deyyt5twaFwZTWkxhncDa
aLy1gTsLFt9ezpoBziGoxtRBmg1Q/UmRfkI69PbfX0oe/7CX4/UDoI7GnWBJHgmhXdVbnfZdq1Bc
9mrmYprFCFay1MX8+8ySzh3UfAD3rxbDEiNiB+28EBXnODqkwc/Aj91AJgCXJo2ddcZbzzLQFWXN
q9hhmkHV86Of1Csef43YReAAgwsUaWatT8C6Lx1xDJSSdBl+T/wbVCSG3QBUVIMP9QiQEgoijbjy
il06YmCExDwhKL+BoOHCh8KIoodl3VuBD6IJbV+QFNM1Tl7bt7/oVaIzq61J80tKg6oTdHYu19Wl
EehvygLKw5DXmey4fMBtfNvEdWFptgENVqpC+FUE3unShtaUQtGJNdTqP4dThFvK61y3NLsNMM+G
hdErB7TAIxjUU3sNhr9sm+pgR4N8rwy670vbOq0GielNYsWbqDWHpwxcvSGk4GsUIS0BtQ/j10St
6RC4w2TWd6tZ+uL+/rXP0yihsVAQZYB91FYeMFxeYZ5Rtycr93pnO1l9aEvW08p+X53Seb/PbHLf
lA1d1AJhA9F78PhumRnvoFOcm9+xVf4AmA3iFw7YNN+Kw9rten1K5tcPhD51vIM0yFlzXlvIeYv6
bICqEnvTfEtk27LbDFBB1AMzF+67NrbBaZ1RETBw7/aqrw4MZ5rLhYpmkBpGYFrWhu0gOb1EnaF7
nFZ5reeTfnFlcIY4j2qYLPnZBEMQhvpZudN7ulO25IDpNxXiOwx510rQvWbXuLTI+1DU1EqUiLAI
fkvlM98MdnQaD8Fjt0nM9IBkCUl79iC67AWZrbYrVnb2ukPG2ef8KYugMcgo7Idb4WQ8Ba/JtnxF
jWmvP4+BA71LCNVa5bN8nISV0HF9ei78SeMuTClp+qGRwhhJVGLS+C3MCrcRVtY3f7AbH1TjQnvl
sz6qeyxvAk9p1qKKJxePtYEKTyO+BiCFSOdKVr8mCHJdq+C2db7Mz3KbAeuKMd+Pz+p1ezHaoMRk
sV+jYaLxOIsbDTv5TncNmzzfPimLmzqDCUGHZogQ0Lu0W/R1LE4KNtVPoKIUeVX+6qsre7p4GpFX
4eLCtITBh125DDqhm22UBsXrWTV+xZN0aoSx2EA/YOVyXlzQX2P8+egMEoOUBsZC8ksFITuAJ8Ea
guAayTN/rTMj3CHQQmAmKQZeLUXY+4rd0X2kdU4GpYpK3tWYkit+oP13+0ut7CLv/mE0GaPkwyby
7MyukuigdmDOiY1ccDDa2/3jXOByiZxjpKKfDVoOoLVIHkL/vgSmZi0DXvtUnM+HRhROWsDwqfRv
XTEJ+qJasBIvlw8WhNLBdSfJIA2df8TZwVKBT1d6FetQjYMggZ7ukCtmg9ufbPxkq7JnTQisAEWH
wC3Vk5LYQE3IzVpvf3aIq7By9ivmj3v2K6CyVYxaj18xVFuRmDLkCOTK0eKvcDiB+tbs0V0KoeK+
lm4tOs2ZXe3SbggAllTUsDtGTzK15HgzFcymbCWKLB4ImAGZmDxLNPIlsnpqIzXzYUdQIGaqYB0S
rTa+n9sQbR/McEytUpRsoSa7sFopJ89uwu8tmOxANgcNcwI5k8s1liRiSJxzuFEwor1TOnGyVgGc
t+nKxDw/D5FlqE/x+lolA1GPJGN5canvFA08sCI6JwP5hLTuNli7468HLxBeILH5v+Ygsne5ogGD
zPkoA/yfQDFD+1UMkh2gN14/FhCgq7LKDnM3zfotEsZ/HmPODXNbCXRxPcoBDGcRtLwI3QascjXZ
f+yCVUnP+bq+2lOMBMzwQDDq8Olh0tYD5IxgS6/TwESLBQLwk5mpiT1SvNyKwZn/96omx1hKNnA+
e9JXSEaWN/rsN3B5Ytn2TZb0+A2CFvnPlSb0dynNBDuacrwzxUKyeyGYvGDQx13B5OqUDpXX6Hq/
hsRZ3gwVmkoSoaBM4qKUFCYp9EzwQ0QaWX5jdy3AGD+Exo1VABBQGoOwFjYJcJNhLUIuhQj00EAB
qGPSD2y5l84mj4aR9rTEHrBPPQY+46cBfVzVuu1ZS7Ee9T4Qx+iQj0O94NJKJAxEyItqzjPUXUvz
TdiiiD5+37ZyXSnAyaEiiLxmFhNN5GOBlhRM0iOkUXKHEDv4+mumQS5SbQo08NtEfvEJcaMm9S1f
77+HIn+va+2hVHzDklLy4jcKWYlOi6ERQ34YoATrECBOXAjuEgEXUwVK1BiD2D7xH5mGqvdUWkLf
QBeZPSht6qhD6gRrKtqLufpMaKaAjEiCff7TosffESGB6eK+ooPHKuU7GWMzbR4nqbGlIPylx3gW
Gi8dZt674qOJcAv1lbyt1RiJmmxS4+P2F5pPFH/q8V2AOIPkAVJBLsKMWl2WzYhgzYZoF3cPKRm9
RCWmj9Z8nnWuH68x0y7597lF7tlQdEYyjqBktIpoKk2CdK0Wkw+mNpYq5Cvxc8nLz21xXi4JzTTI
PWzFyKaNnpla8Vr0KynN0mV0bmS+D89yiUoF7YlkwMiI+BhFpckCTzB2Ph7ya1T2S6+hc1OcA+VJ
04Z5WIBrt5GB+HSMxNTYpx8Htox3HpS/waS9EpOXTSrADYDdHewk87+frS7qCxZ3FKsT/RKWIquK
5e1ooDFEjaNPa1NNT7EwreBa/wydXPklxBghyz3n7nxZKvFbir4U4pPisTfFGk08Y/f5gZiJdSc4
o+Vvjf1gY1DFTg+FPZn+M6Rnle2wY8/+e/lTWfnGSzmNhglOVaYygPMq50ggiVbHUEJQRr0IBKn6
kQWrOduis4L30JBB4oD8iQtMeZZOKpSrEJIflEfJzXeB0xnotMiu6gVubBe9CZHd28d/yXfnjwoC
f5CDggzm8uvmBWoHed0gwaDaWNynY9endoyoqdosKXorChr1sa5zbY30c2mx0BBXYRV88+BAvjRc
FSnuekCXrXQ8xcRtMqj5rGWJS5FGRylWBzU7IK38vKzYDH3G1D622vZLmI5B+MKMF6q7t7dwcSUQ
PsAnk1AT5iPopA1jgusUB0RnT23bvUZVaOr95Nw2s1i+03GPzoq1MjgcuUjdGL4fiANGmhLjoIYO
je/6DOhRr2rvRdXJJYfgoUT3Uvd82/Di+s7scvE6HKQ27MNpjqGoz8bRlpSPebqmVbF0D52vjnPE
KGBTkPbYxVBTCqsi2q/Z6MZgSmbJRaa5rGglu8yyFXKKZbsqXkqgH8SdzIU3tc9KUjdY3cRS4An0
u06j9jiB3A7SY5kkuJT+vr2fS6EEEeQ/FhXuMeE3KetIJiKU5AEYbo5Gu9ZfX0xxzk1wroIXnlLS
ACZ0tP6KFifLCYP7oH8rKIaZNzLk1aAweXtZS/cEwBgSZIhnnnF+I321UOspUuEmXe7o6kef5SDk
7G3SNUcGYsxGSfdiP27/X1b5zVRwv8ddB6v6cJqKU9Tey+FrJdzXygYIjVJZ8Zals3C2SL4hYxCj
jQUCc330lCd3IVHApLwST5Y88twGd95y0CHTQIYNJUZbDWLOSmjKQgLVAHtsnOnf1OfOzXEHb0z1
eCxFmNPCryQDR9fgVO3KV7qGtCgymEtwj8PtZ1odzgiJg6askUhY7ZgkDDj6LviAnC79wabYcI1c
yp6GXI+P4MauQDVaBcIpzUSKdkgc9PuwTJK7BtNyawJrC58T1zn6/2DGVkU0Ri4vIT0zWNHgfT2L
JPhQi4JWk96t6XkunUawBygintRIHzApfmmlApFxTjoUCvu+VPeCXsr3QareJQOo+NHg88ZO7m3k
cAe0hkYzjPLJun1IlpYJKkCMCaE7SgF/436Ahk56muAx6+tPunKf6xtpFbS04LX03AYXckhXTJmB
mrnVgO0tjidHaXKzn0Rb8yunYcJebjQz7DABJUFRlxhWnHammEkmlB02Y5bYA5GBo//UUBO8vfqF
LODil3HnSdcgxV7PhdMqcAzy2rc4Q7tgrcO1ENXh3DpVMHMOCR2+4Ea7pEYZAa9KufodV89h9XJ7
FUt/n4A2c6YIRA7ARx6a4w1PNfx9aIGCbjWzcOHftrDop+AzwMQYfr56lZIFU+k3aoDHRU7vjGYz
1I6eW4n2oWBMBrzbQ4+Sy0ojfak+gHrTX5uzW529LqpQpVJnQDyEPBmSiWkOUzKVD6AljyCRjV7r
vWErK7XfpdMA+gFI/IH8Ars5//uZyYRiClDJ5+easE+oJ+DRtqqvu3AZ0nMbs0+e2agk0QeR17ys
0pZE1IjsKT347EWEFrtstmsp6DUeE/EV/Q+gBSUkhlfcUBCr0qR6wPOktTpbfBmY2Zlog1g6ZMbY
Xj+J6OALdw04iNdALYu7OYvtghh4fiFyeXxdj8EsHIH6gbRTwl0xfOqrM45zGObeggCu/7XBOQmU
CpU2C/AwEj3NZJvAkT/8fesaXmjSR1ClrVSIlpdEEbFRt5pRJZcfLy0VFoYTlqRLuBV+9OlhbFZM
AI2ztCa8p6E8hJcDzvSlkQZ6NmPMhMhKBFa+iLifviHs170qelps2sKXP5M6M7Y+i4SjlkXNLkql
1ImgJLPxczHcBlHVfCiDL36VUe5vRCmY3EhQMZeDBx3x8i7w3SGQ251Ipw7yh1o2fcQjxthoMCRw
j0ERC1ModVBujVF7aFgCH6lpYbG6lQ/1qAmnqgQg0RT1cfJKqQy+5EhKDjRtiwe/qIe9ErHmPhGq
FlWpsDCAZEiNwWUtCLoCUf7Wp7iNHMwS+rIp45p9blvGcCt07KhqFTh9mcqiySoIUCBgZdBq3Zzy
sX5taKx42Lj+EVdKsJXUUnIwYRZOZtvqyiYswCeH1lRZ7Rkh8y/D+F2nG6otl22WgUUojDDflvdu
SdXKFbPewMQ54NgbtAr6LfVTFljiFJKXIJn0XU8huonRwYwwBxPdY4GJN1HZywWm74LeGCKzqMUa
stXYRLdPMYqpVpPwMUjAr266FvodLYZ2DDeiHfPSyaDvaRMCcyCKwnOEK+5z8nX/VBe94ghSSFpI
TSkkMVmjjYpNkkDpHOCopTcyQRZ9CAZ6l6St9IXRWvmXkjPxvteSCENlEsOb0pfTxBayPHlLY4qx
/cDIk5+Zrw67iAjpayR13TbPJNAp9WN6wP+9xayenllNopGDL4wSGrAk3OqDHB1kppZ2lU+QFi3R
FnozSpk+9FlgRKbRVgTSxIqe9K6fBkHitUUob3OwFT9gVqB0MWdiYLqGkHEn9Fn/qXWh6GhChaaS
LuSB10uKCCgNU5N70JPXx8QvI0zNGnOaYwzBUxCn2WOeTTS3oyIstm1elh+BQkM02aWq/1K6SKjM
RBondSeHSfMexZrgRhgt2fmtSJ6ztiD+VuljtmljeXqQepJhEHJULcEXtAdVK/0tpmhVtO4V9PCd
si19yaQZmieWEsVj5yV1PTwkRTdCgDEx/H2vCumG+kK78VkhgEh8KPPvDECdZ4J9Cc0yrISnQFLr
zM60LnnOI2V4koNG+jQKI7KCxABVdlRE2XNGuvJLTVB5NOUMEHIzjMPyLe8T48E3QHtkZgUhXiso
6Z3eDwBotN3gJnndP8vlKFdmIFT576HrB0cC4uFZpgza24mOprKZyvlQOBgRDp9I7Ef7lKkhZIHx
fn2WR1lwc78loSnmYgL2W3/oX0kVgMs7SSvDzHpK73rwhx0D0uAA56I64BSBcytMi+6u72PxA4TU
0ImMSwU/XdX91B67XDumFQpfpgQv25Y+ExA6aBWPHoPO006phPh+jKYW8gpKWG5LDF65mdqgrq5O
EHSrG3XYC8i9fgKH278U4GbZpnpiANCGZgHmTkMnC8YytIsqr74C3Q+PiIatLVTp+K2lMthZFSLg
CZkNIcaVCsDTpnEM7ljH8LozRup7AFWnTwPCtStGtTxPPSjBNjeK0tWJHh+UIo8eBX8MNzQkKo5D
XOAg0bBxApINGKidOjefaPyBiVHBVMawddIx1ja9qHWgWAzUzq6qERJ4giTXpauBgtFVRg20kkrZ
OyzKFCfvYrX3Ckorw9JTRYWCB5Fqw+xzVja2DExpiLpFBfiKWkCZw+wUkjmtxhpiaYEWO1SKE7CP
EJRSs3oQJoQwtRqtqVamAmxjdfw7pBnUSoe8bF7L3PCdkVTFh6b4zaYLk9gdlaT+IIHQbEpQWVuV
0DZOpVUFKHaw6WEmTG+K1Iq/eyXWTU2L8wfAxLR90GBIVtP1aSvBEV/aVAAi7XZKuZh6z4UxEfc3
3ll8cqCKtT/WuElTwylLjFwn5ljaOljdbttZurFVKLnjmQWwNYLY5WXayxHeljEyV+LvZOEXlD70
ZKUMvmZizs/PMjpRHTH5NcBEqz8ZHTPbyhbHla7jmo35389s5HHVgbMFmame/y5jJ85PQ/F4e6eW
v8jfnbpKTPUWlxGWUSBUlOqbnn/6wK5Wa+XdpefK+RfhvjyT5DCgKuxk7U4lL1H3zwsx9Pzvcykh
FPl6w1ewVWXqlGFi1eqrpL/e3qu1z8HlgVEsky4psIam3kXtW2U8xf7DbRMr2/TnSXb2xQ0/06hU
wYSsvIdJCa/6p2xueBhAblXVUN/Af+N7CqPYxqMIWhwrlXZsgLABM0V/7RG3lJ+fG+E+RkeSXhMb
GKEP6Vd5DI7TRrCo3bp9h8m64kvc3N61xVfjuUHuy8QJIKsz2Q8msyTcbffT5r67A/Tqnngvhi3u
1x45S8k62DvnyVno1IAg9vJgirogl0aDODamwHv097rw0KqHQD8BnXx7adcTw/NL7uxdwFUriJIM
VR/jXaCagLC61XuzPfVOoFvUi+6prUFVwezfmx01Da/4nVm4Il4Uydz0KKw4t3/LEhrj4rdwyw6Z
MMZE9yOrI48Tc0XAQSTtQzbe5pk7LF2AGPHoKp172+7SoQBE2QDyHd2hq8csuObDXJoRg0LtlUNq
JlW1ssuLz/MzC1wwD9pCDowZLmi042ch/QQPmGmIvkkJOl7sBwhF75VmTbd9sb4C/S3IfQARoUp8
y6uOalJL0Z9PK4N701RReNhALgdiKCf2fXsPV41xZ7KstagdBBiLddTW2Fbt3BaHX1ddFm4G9uYr
P6Py94rR2Tn5h/r5CrlzmVcRiv8pjEISiGyqn+kOZWVL+SHamGD2spcVc/Mars3hsaGCrxl9Pu6S
UcSyDHxhBpc8VHtiJ9tvZgWHxtRSk1nyve/WWzQh9GNwWutWLTkQcFn/tcztrlFNYeDPLlolbrFN
fgd78Uf1Gq0yAv0R/Ly1RG5HMyNmfhXCEFh9Qfn16k4eM0Hnbyom/Zke1MfwG8+9I0aY6bF60VfO
yWKVAggesJyBdhhgPq5KUeNRJysFPughf2xO+r1SgNSqRJplYWbbij7z+/EOj2rDTt/+zbc9s8zF
QdUIcyOcXal511XzhLRY8qhNNDP/oYfm6FYms+s79h15XQY+lhXri458Zp2LfEwgQobEObJKTMKb
weYkaWby2tsYRPWYuzaHsnS9AGABnVrksDPO4vJ6YXWYYNQTHzn3j4yZPXWbwuvrg7/WWlrKaM4N
cXGvG6vR6GaAr1A9t9U7CbatuOIyS8H73MT8E84ymqiEu7I5tE7adkgBXJDIv0hp0GZHP4kQA3Ly
3JHIDVTt5BmnaPR3/YghJcdQV0rEcxbMn7qzZgYPkJfqtBalDi0DYdL3vZ7sGhbbUs4sEq0JQC99
+/PUgvskJZ6hYRbOqYXoKRj9rXRToQ9T7OWGveLUc5vnalUqCL4Au4BCB6+zHiWpSrsUpvyH6KRJ
Du6fbgd1EtkhP/3H28aWPG3mKf5fW3xiK0uFX2YgQ7c6ydaV46S4Xf9vcmeNoIqPBsLMT3TpadVA
5UTyAaaDHoJqgKZzTSlj0Qv+GuC5FpOsyakezi2d7iXrXRre5b5HyUoyu7hTgDBjlFCR8B/uwGgi
y8q6nVsFmtcHrlDGJoawb3+NpZWAkAXTrUA5gMidCzB5MemYpAV0JAwzMwWWiI5mAg2/yLltZwmj
Qs8Ncd4sClGlpM1sqG6KPQrC8S5DQdLRmrq+1ypMnVUdBFs6imFDUaptOqluQhmxWoWt5VtLJwvN
OLx6gECF2Bx3dyUNmfJJxiNBi11RxiBW+BiIdw0m7wZpBa22FPTOTXGXVVbIJZIFmJqHdhh56MM1
KNOyBQowPRIdKvGpDkmSVIvmNktTe0V+JN3KYVr0EDSo//P3+YQmg2RMNeDvl9nPqI3sIEOl09Ac
woqVMLQ0MPeH1QIEhyJAKvxEFxwRkA1wNVt6R20M7iAbFVw1SM0C9WbQMgNrrZlywJwgzvcYSjqO
qNtPdYuqNhgiMD9PJtFkvbFppWPrGyhar+zFHDj4ODnTbvznB3JO3HR5O7XzXrTCm07vQ7pLQycE
FVezK0ETuAawXNz6M3NcAEC/AMkOQ3crBt6jZg0YJkdLzjcBiru3j+dSqDlf2PxLzu7mzIhUIRmx
sAgTC+SlEY6iuBIBFv1UhwYU0nG0V3k/7YVslocCnjCS92Esoee+Cm5a3q+/JjhXHWmuoIGB/QLH
dWmFqdUeMzdwQOdt01O7FezsN3tun1bpQNeWxt033aSF4DCEXUywsWNzLwsmGi/mT3Ev2wIGhQuQ
fN3+XosR7O9m8nwYLEuMHOhMIP6YaCX1c625WfKe1HshXZsuW+wg0zNbXLT0e7+JQ9BngiFp2pM7
YqO+fjSswmHbGiquoEsDxZ+K9P9xWumFruyrwQVP36BVX8pwmZAVmzxie6ok/+KOPV8cd//VRB6H
yMdGGrT1ctKj85CZiZasOP/a9+ICR9nFlSKBfgP6LAKwLaaWdWYZ20r31EeJfds3ls/yf08BT7Q2
FqI8dhS7JjeKTfOXlMYm1Vf27Q/K+joU/rXCRQxM3iq1iH6PFb8ae+VhsA3Xxzh1/9Hc+W6y6x5H
c80dlqPvX5PzJp8FKV+UmGbU+FYBhIkwX1PVh7E/lBSFN2pnkmcQ9/ZOLhsEqh6JEXjR+ZAltZQN
atLixfLeQz043sf30w4ESG+3zSznRgaEfFUQ6xpXI3lFNMa9osCOBo2XdOcPpwTTY7L0RvtNC5iG
YiqSBaScCXzRSiBZdJYZvo/GK9GvZi6zYYrRnITpsN5lbWiJ6PKGkbeywEX3P7PCOUsXabEazlZq
BxirJ9WcXLYr3rLCCahV3Y3b8il6EWZ1+7X3+tr6OJ/plGwU6HzrGLoXaV6V1hgZ/Tdh6mx13LVT
ZmxSJxU2hjQAWh7Bv1050ouB8MwCd8EEfVEwQYAFfEbTF8Dhtjb0dU3yhOoyBpAAR4ESOjD/80ae
Ha7UN+QpawYgaazeY4+JrbrgMdvQVzdHRac70HfmhrjUdLfev4CIa7PyEFma/r34AZyPDCrTgW7F
Dxjsg28bP9hdtYXqGN1GR2IKNggjd7lz2y8Xz/fZmjnnyFXwj+QppgAyPXqOkAOZadrXe8iHQ0uK
jGhLJuMjYApfmEbY3ja9ulzOaYjMhoaWsA3W5A7D1LZxAseZxx6yN/WghZbgKYYpOczVVnxpMdpA
Ohw1kll5CRLpl1+6jPs60ucvzdTgIdXByGM893WJlnWx72oNHJniQzV8T80rZlgdRVjTRpo/JH9z
aDImPCQwbAFyyl25vZD2ciVh5WkkxZEraqO4UTpB/WkkBbgp9Fx6ub3XSzEAjk2Bf4NGGUaPLxc8
sF5qwg4LBs2qFIOnPTtNIJe7bWQpxJ0b4dwXtgdWKDASkh9MA25jkyAnaqvnun29bWlx/86Ww3nt
MJRj0LV4SRcDRPJ6IDoAlgINvEWaj9uW1jaO81GkQzQB3gJPS+MrCMAX8qStSlzP2eOVN4DKCDOP
EK5D9e7y4ygAUtTCfOxLzZ72CiiG073wS931z+1d6N1ez/y3rm3p6A8CdYCsj7Mly2UJalhMdGT+
lwYCLA2YtgIoJ4iSG19EcMvg+7bB5Q38r0F+BkFPWkwygiwejzbi0AFwTwpedgCrbptZPtLkrx0u
RYfKgyyN5WxnV3XWcx3Z8k8wfHbAdAaNKUX2P2aSw20BNPN/dlKRL79akatSJWezD8YuzRxFsbPk
iSgroWrp2ju3wkUKNZPztC1hhVTvKcr5xUoxd+3vz/9+dudpjE5DkIoozgxW1ARmH62lV4seN6d1
QN6C3IkvFHZRnUCwUfof0q60N25c2f4iAVooUfqqpVfvduzYX4Q4mWjfKJFafv07yn130s3WayF5
uBhcYDzoUpHFYrGWcxD40GfWjV46vDKVoCUK3Vz7ZES5NFmxhUU/hME2DHADrhf4YOc6RV1F0f0A
iY52kwDWuUw3ZQQUa64hg7C5bneL63ciS7IC3c4V02RYvxhIOwpK/MaKq1ss58+j7v/VRrKA0h5L
wgZIaDB6lR5q9lxFTwzAjM2Wo80NWYT0oEWbHo15GgaYyrWgZNbgwmOghqgDVl+3LyLzsC8sDbST
SPfHGmgXCyrGLyRR0DbHUrsCkF5YogQ+NE85tYp7YC1llTd3Ut5qQDNhLjrO1k7eokvBcDrmslVQ
DchxGtWjvmlDA18knlMgzveHzgmub+uaiPkCOjkWRuGMTZIThIIpvct4CTqo9K5kxYqlLp6NE02k
ewyXi7CTCWJakXdHk4KUOVS0QzrMNJdmerCdHBzGaXQkTbWW71oMv9BS9+8ySldbz2ptBI5w5j2B
wsW814PwHWQN5U49Go+giAr0JzjP3doLdvFwnkiVLqC+44kp6lllY8bS3rDsuYq3FahZ10bpF4/m
b0m/Uq0ne5imrbAjBkkxqH4YAavdGtT6ipXIjoYaFaWsgoSc4E1Vb3R0S5NipbduTQ3JwziDVqP3
F9sktFcKapDh+bqpL26IbYDKHSAUmGyZlTxZpjJNy8FsUM5LkJ5XTa8ARlt+q4QPGD26Lmlx0A3P
M7yz4c8w1iypkuVamoM3FlemPbqhcRTiZx4Cm/5OYbnXgbLL2NHifQxva/MBg1Ar0pcURaFjnltA
AsWSQ5+SZPGUVKhD9I/Ohmyrp2lXZS7Zd8ENEJXRUeTeMI+DaHulcXFZLloEbJAHIfie/36ywKGl
lKkSoo0NV+E3FmNodvjASMD9YL4YACC9ruWSRwESDxArMHRNkKQ/F1ZVyG/Y83iGTlRvmI5F+jkY
tmtWXlweRea3ayR2iwLBlTdTvlv4bUmgUiNEqZEeRStNdRzb99ZGGnS4i21A+4bRy1SMfgRchOta
zj8q30kIGuwZfhyjSnKVmyJfQ0sN8/EZwRBPttfFcRRrgcuiEAB/os0Kw5lEBpsDvyJHUQm5NgbS
ozYE6nKsbtvICq7rsthIhh4SB+pgPtiU20hYr2dWBjZ5r0jyWxA3TyMS96y9MywrwDDWJm7iB0K1
pzEF81T+7br0Je8C6CYbb2Dw5qIceG4vljOVVuPMbw/AbivDjah+XBewuIr2nGHAeccYqSQg00kz
qAbCBxpO27nntVbUTYSWvetill6E9okY6cJWjdwGDAOiJJ0CfEPHGFmx4ekz+QvMKetUjnSYtUrr
BTDoES8jhk3Qf5ehqVMDOstar+PiuTpRSLqdEzu0eD1h3SpdBebNNzQXkfy5I/ec+mWV7Fr7LzpH
EOLhGrBnJhS5raPuuaOyBu4xyg7j9FW1dhr7i75koBCj2R2wJSY4vc+NTTFSZKoV5ECdNAWtJiAI
cTevlcCWLPpUiHTJWNmUkriEkMKyH1SLPzrl03VbW5NgnKthGGVRjQW8TwPQZg1s8/nKViw+ZtG1
ATpegjQkmmrPJWTqmEQ9w6ls7Te1AgjCcdSfFf4ljR/ByhvfKrfIgk9rb+ilM3QiVX6pxYi1c3PO
3/TZhGno145Rt7Z9kLhdX7/ZdGXvfSpHMoOIqf1QgpDO0xqr3Cb6+CiGNzY5D9b0vQBQCciHPq9L
XHJCpxJlmygzo8oqHKYM7JZWW3gGf8qa4LqQteWTzKLQWz1iIdQSznbKYney3Ia6RrzyYl8TM1vn
SThR0bY3BgoxNV6c+TC6hfXZ9bt6DcZ7sUn2dNEkz01GLac62hE8Ezn9aPw2hdiw27B+YiDEjbIa
XOs6Irm/aOZAuQmkOqgGAQdMbid30gijSvN1mAv10JX0TvCX6xu1dLzmipbj4J/Z3UlOPDSrfsDU
JETQ5q6Z0wL15CYxd4vUwPh4g3TYgRql35tfh+irXv8FiB16SUAngRFrYO/I+HmW4FqR6LhEVFTL
+2qbYr5B/TCTlXO2YPVnYqQ7ERWOiGQUYroOo3vdcN+R5mdXrjGLLxznMzHSanZ8akQyg8TkbXpL
AJRHMe36OFDnllWg6EB64Pr2LdyMFO9+9E8AUuiyiyIF52mTtrjqU6t5JXoVxPxnHAJVrH+GSWES
7NMBu/d1mYs6nsiUbmOFKL3ZdPrssnw2PbPs0XUN0JCm3Uqz1OKe4Z2AuBa478ADOT/ddcuKKJkF
9WO15Xa8EVNxaKZo5U2yJkbSxxhYRHsVYoZu21gPabvJ4931JZu/VPLyVLVB7YGGUxxmuZOpC5u6
zDDy6IkeUyhJ4DBkrTBaXbjdWnF1URuAPwCoEcEZShzni+aoYHbgs6gh7n1u7YwBrOVr+ZJlIaaN
XwMrCgB6z4W0hYHhVtNG1gn4EsBmHAE1YUYrN/+SnWkquncRimPZZMyVKBp0JeIKOtpTbRvGqGyk
BMDzZPQdARLRfEDiNKlWdmpJMw3YCDZeUvBJ8hMu7S08jOsIoPudrXoOKxqfOqLfJMa0ot7C3QVM
2t+SJI80TdTCOCnUix0C6CVyAxKMfVTGPm6a/XXzW1JKR6cVRh5RV7l4CAPIMsydDEngerCCXgVW
eGoFI3NWbuMlK9ctvENh6xZecdKl31Du5FWCFJCTlW4ybglW0T5a1B3TzXWFltbuVJJ078dKMQG6
CgqVyga4ja5FP4UTCOP5upiF4JaeipnX9SS80BRdjaAuxJjTPe2dbVXVKw58WROKZzuOEmiGpJOU
FzlFSRQZraL8OQL7ynmjPOjNvzEAIPX+V4rk4pJMM5p4zhLz+qHi4GYOhmF7fa2W5tEogEqR2QFu
EzZfWqx6EEWmzrBeBUb58h/1TfI0Hl4ULz8OO3PDjsmeHlDPvQc4/x26l4+PM9TI2jTIkqWffoR0
qJKicHg/f0Q33g3mq8ITT21XtmxNhrRlbOgZblzIsMmGRF97DSjZaw19S74PBXmHAsodKLBy6mrI
9QxY0riTgHzxWRfxjTCKY2akmzzPPbOxXVsDlc71HVyKJeZBiTk7BwQiORIzMZTVdxH0SkQNLJq7
FNdGU1RuyyLPqgOgd/Rruaslj3EqUtouUet5VKvwGE1B79AR5+l98V3UGmiZ7Y2gxYpzX9NQ2jnC
0BkdWljVsaorryPDt7BW2n0u2q+VUN9VJ6qCMHHuCvQjryzuUukKEwIq0CVnDBf837kvSUWcNvWI
1UUL2cZIkj2wtT1NlIGg3Q6XDbKRqQ9gpSchjA36RwM7+qYq0UMer/iCS48D6BcTdA5g8kFkJecL
+xw4Dgno07ycO4AY2Cf1R2p/tejmujUtW/Bva5JcjoJ54iGvoe9EtWGr1sgXAuJT+AVVvg1V+K5W
2m1srlVULpVDlQZTRXPrGqBcZLCcaCr0sVbmK6g/4rVmDJk7JR4Lf15XbilPCTkW1ax5hAn9gOe7
SYD6MQBpC85Ot27VzPLG3PJBALVtlPRYZO+dDep3gHaY0biLTP79uvjFYzPnD5G4BkSeYZxLt4QQ
DBBPeDNV37uswElJNnokEEl8wyDciuUuLumJMOmuNUw1CQG1jVwY0ORr6zWbsr3TRhtT+ZvHDH7u
X7WkRTUBW5FaDGqNMdCHVPtIS4pwnO74UN2nneqzuHPtaXUWZU3D+e8n13yJTwIwPOTGab0DlLCX
miDiAwwFAKhvh3H00J/+EGF6UE/VXci756K27mnSd67S5dsm464G2oS/2OLf7kJGiQP0TM56Ph8f
FAzyeONEvkV8wK654+d1SYsH9USSpH1PGVAVY2hPhg9iuEW+y1H8QpNIOM+KihXTXbw8T6RJLrga
AQ9mzHqBGc1Vx68h0tNatGaza1Ik5xP3mamY+WxJJgZAAsCkuAiCV7Zo8TY5UWX++4nZGJ3JY232
6BPvvhpOdxNzyxfhK+YaA2IlQRJ/KzEcc323VjSzpOcdONisENOSc85d90GdDQ6GZFsr3UqMsxT5
grQOryBg34P8RxJD87Y2HRB9ehEFeXVq7YCptP0bTX6L0M+XD4M9yRAp8CutiA4pjdHNH7+G07Qi
ZvFwn2gi+crK6Cq7G6EJGaM9a+tbTTxppY0en1Ua4Pmn5Fc+ojWAhGLSEE1l0qIRp2sVI3YQfAJe
fRjcyXzKgXpuvFLydZg2PLw3weBOAHXBg3ZtYnepoIxe3d/SpfWMEZa3hEFRHYm0ijxa8SG2vb4+
gq4m558ADcIpAEOg0NEi2AfXN3PRiZwIl1a5pX3D2ZwQqBLgTKfeBMLuhPtR8aV0XLKG4rOUjj3T
VbqToiiu4wJPWi+e7kwR1Oj5N8V2ShjCtydDecp1f1ijAV40pLkXej4QxgVup+LkvepUkFmH8b5k
AkRmbVDaypZDxeuruXi/z7DMwKAiSM1KhiRGsxhDHakBMxZoSdQChZNtjofMRL4itvzjgBDI+Yhm
HJWqQPSUa65jFRFTIRXeFQZtXZblP7rGEZ4eWYk76eaX67otJpwRfmKCEFgMINSVTCWqHLtVTYhD
4yMBWWt907VN5ZtdNOwBa2ttuWV875KmdQebV74xgHSwDqdn0K6u0ZtdrjNC4RmmH0EUas2yM+0r
ZnB0FOYesftAH3LgE2R+3BI3N96jgXjXNb903efSpAM6CV2kKYO0bgI+ua4HOX1ohj9OZs5CgLqP
loA5Kzx/xMmlpMfZEFEnwehq0X/vB2t4sKn4UqVdtZLsWdAGxoJKvWVgUMWU65cmUeIBYXDuOcpH
C9AxngTWGkTA5Q1rzG0UAEJW0dpgy2lGjQ99jlkzHHPrMw/3Uw4qnT2jgCnJjlX1Nrz+8QbNfT/g
XEHGBRlH6UJXOxVpuGgEyegYKPbOtJ+nP++SMk5FyH1Ytd6bKq0hgjW3efTegCi+3PypFjpFVILO
IoIjdsHXoxedMSBgz700dw6Eg+uiobf5aoZiwQejdj0v1dw/NNPbnltal0YCrBwCZYDkyS6/1eKx
AtXRKDx0XsZl0CrKXPK7rtulD4ZMJLcxr2AAPl5uoFBsPU6qEDLTwtPa58RmIFjaV/0aEveanPnv
J6eI6jyNAAiK+JF6HX8eyw2d7hl5+/9pM7unEyl12oPu0IY2JjB+YhsD99ozUdHb8nJdzsJRxarB
586Iv2ALkTxuk8SgwOxmbfLnXjyW6n2zxqu44EnPREgXcmzWk+PMIgb6GdG9xvyoQkPSz2mtjncZ
mOJ8qiC1wFwcGnDlBrIOQJHKOA9vDPVjxJwn1eYrVadFCTae1siU43aSW+MMLY3DJERJjTOvS9+I
sdLDuGRboKKzwKiJJAWKJ+e7zuN6bIdf5TP6pTU2Rli5WXhfYpz7+q6vyZHeQPpQot21R/LaKvwo
z92IAsgW5Vyyos/SeqF4jPItMr8AA5eCFd7hNVJbyC0z516v/sl7feXe/JU5Po+rkRVAYhJoBkAW
Ql/O+YpZCq3VQeA1V99gJmr/oUcu9Zsg/Gi3Y1C4qvt6qx+MjRlg4nRy3wpMO4hD5CNX4CIbgj7t
b2EQoVMEfFXb62u8AHuET8Mmzqxlc4VFum4Z5iPLscRzjJu12w4vKg/dGKhSGGNxWXXrOD+JlT52
Bt9k6aMq2h2qpy9cN3xVYwBYruC+mrXH78JZRG4P9DK4agATIh93xvOwBcImnohWfgwnfmSJtjUa
czPiWI7TGqbfkjjQ0OJUosAAi5aWoKrAF9BT2Blrp/p9pCGwQ4vJprpX5Xmbu+moEYCl8cbclUqB
qVVCBHWngfaHCPyygcOn3HYBNFKVYPe0Z5DlVLRfQuSGH8xKENO/vmcL3hBXMKjS0aaJ9LpcVgR2
7dQZSp97ybQbyZua3rC1pqhFEXAflgowDDRMSkc8FrrGJopbXgzPKOaN2Q3i6etaLF2/GLn5LUM6
3qMJoG1gqiP+Yl+nD4LdRbeu+Y+efHDxmEfMNXmxInNZLQOu18GkjyEbe1N3nFRITHkm20fRzwRE
2ca362pdviNhtKAC/a8I6eINNdUusOmA6QyDXtllP1vTT8u7yQn09i8C2FNR0iY5Y5THhEOUA1Lq
SNv1yQeqfNfVWTgbZ+pIm5TxsW81FTKaZHST3CX0dbQL19GOxpqXXHD3Z6KkcEyjDQu1GqL66rum
HPL2Zz14fbS9rtCl2dlwxHPQp6FCBO8iiUnUuFU46CDx8s4HqNSBjQv0CHaS/JPFaNmlce3j4isD
hE+R39Ce/bz+BRdGiA/AD2BQFfjnuA7mv58ETdU46HXe4QO0RkQu/mOUbMb+M1TaNQq9C1v8JQmV
THRG4SUuozDOOf4UXULMc0j4VuZCeA7QyYMOicvBRLM8OkRdZtJxxT9d2IwkVrKZFKWp0NAgtkHL
IVDfE+qTLHfjMnSjPwbQlGRJu1kyhskaBYuZtICtK7Gh9e5vtuvfRbx48DAU2FLI8RL7DmDabt8f
2VpH44Xpn2shP0VtrjpT2GHFIgC6MAXda7pbqdF914gVnzGvx1kkMktCywaCEE2fb3zJ+PQxyzmB
Nhk6xCkfULzDdeW8TsbotUn2ULDaHdtmpVNkTarkFFUric2QtLCI9NCDfaG2bjCj4o6aN8wgR/Um
7orN9W1bNMITRee/n5wyNe6pirIoUPCF7teVBsxY/pyVja+aCqZT1uKoxR08ESfZfMKBZ207EJeb
I4g+95Z4bNrRM9Yu5kU5OrYOMzeY3iOSWugjK7VxRGBvOdUxDqlniiJQagCilGsjNosreCJKUgko
K44wRQc/1QJP4Js17JJsQI2l9Ji1lvtdloVXMfpuECjLT3Gu231dlDgApsFtd6y+0Tg/IMMU+8ix
7RhZHV6aY/qLczA/w/8j8Bcn54l5mFThpVDhNzBitFdrcrCS9thG6r7kX7u4ucckiYua0k1TqDgm
+f66cS5eAXOhEJiOSA3JjrkZ8irMkW8GI0rtpw0oaKfP0AxX/PCirZxIkTawAokC71JIUePEV7jY
q3G64SDdzc1q5YAv3qrA80ADEIYB6EVewwbSOosKyFK6QBc5eDXRTpn7egS+A+LaEQg/DJes4V0s
riMw71DIxkV+cZfr3GqKvO/hV0ZQwFh97WpG6ltKt5KTXPRfv+XIvfRjrPRhoQjmVZnj5cYH6Gj7
EqzFgGDBRLLJvpsOCa6byLw5FwZ6IlJ6lA62XpqKAZE5NsyJfdzXovDa5iPVSle1VvZvTZqc2bVr
TF7bWEjSu3r4HClPlnMbk2ekwaK15/baYkqP4d4qLVKqkGWJJpgUH7mpbkIw8loKzC1pfob37vW1
XJM4JwBODnsGmhO0/EGihj6+DjwXqRMFPXLYEU42ipFf8mS4x4DOj+ti55+9toXSXauVWiLsCmIj
9KoUTe7HQDa+LuISy2y+zxFKArmYoJNDbqTQSzRz02REdKLcxOKVNV+79miAKErfgUGElbuCbKYp
d8P00VbBIYUxQvNI+d4A8WiU/OnzSvoYaZ0Z+FvEmENhYT0VfAzq7IiM3oqQxVU90Vha1dxAd1zf
QOMsOxhsCJqx868v6qLfxIT8XLoCTqk8RUexVXknJvgyLKEmfrQknCHO7Gat3rrovk4EzR9yapfE
COu0gaC+7txKgFzHeNWsFd91KQQMTBjBwEQnGDVUObZkuabnaACGI0ESQwF1U8XJBsjCf7wt52Ik
D6LQJDIyA3sPrESBqqIK7pakW4OCu9yacymS71AAbNCJDsrYk+4X6SsDv1cTfvbmx5+awCwHSXoM
iiJKkMdW7KE209xC7EM6awsq5B1zKKi4+m7bW/paJuTSPUHYPMYMY9Ng2ZKr1+1sqlGJwrgyzCAe
n43Us6kfz3yoaYC3B07titu4PEPnEqXNKmLDyqJcxX1mTXe0ZW7nRI/XV3DR7Obui/+k1BzJtgUd
MME5QinFyD/LsidvGaHhNszAIXVd0mXsiII2Bm8wYIHBV0wjnp+ivFamQRsJmp6yChxaO9EZd6TV
3eYdadbroi5RFjD1DT6Dub0UQ5UXM4+8rfTMLiyEjaOnfd2oz4OrP1ZefUTvXOY2fv818vintjbL
9ytlf36VnMuVNkzD08weLZN51H2xD/nN9NAG073YPGqgSacud8stx7+mkeu4L2YweOKt3SqB7ZsB
KEl36avmWa7qO151U/ld0L8ZP66vjD5/wbUvlE6mXVUMVGXzF97H2/ilfqNB7Nm+E+ALjnXQI5k9
HWxXfwLsWbw13FXAt8sQ5nyJZps/caaTCmhpPuADwM7I2JtmvWjpnhQPo4GbYsW4F8Ldc2HSJZSo
elQpE4Tpua+RW8MMItCFqWj5ZZuwfmZhMNUrLmnRzE9MTzpQYy/SMklgenOtzeDobKAgRq9cEe7o
2g24tJaGpamoueH8guz1fC0xMhCKSqE4UpU7KIaL+Tp3FIDPi4TP2XGt5/2yGRXH6lSeZN5lAiL0
FOgbXpl96dC8oN4V9Qdef55T3SojOpE2NvfaNZT4Jb+LXCDmPPByAFi45DiGelDiLA9hMcM9mBWV
xHHzKNBAzZehi1L9Yq/1qSz5RDL3pyDziOqvXJ53EiBnjWAN8Lps07MPWr0O4co5vGyiwlKeyJDT
VY2p13rHFNxcjD1P5eRz/k1kyQcB9ysbtQetJsfazH3V7jErFgXZ9IbxjRWXfNkiI32FZEBpnsT4
DGja97VXm59NWD4WQ7XRMD+Y6K9TH+Epc6MoyZYJjlJK/qdpa0m+ZFBZpZmFU2IVLEzVNIBEm8jb
pN2Y6QMdVsAyl6zodMElx1eVom5oC1VVZDtZDQoN6hv8h9FuEGxn7Y6Kv3E+pxIlT1eZRkrbCRKz
8SVttkPhRVXhosbod+JLS6MAJMZM/fNM67lhSS5vANYJmWapA/1SAcqRrMVcawspOTi70My2rSGg
LafYjQDCowAFvS0TjI5UgWGEr6VSulNpPl2/upac3elySm5AacO6tqkDN2CAqGh4JhlodTrq1fE/
abpP/jwrM68jciQUXXjgmpHsZeow7pqrMM2o+Nl3AskYtwSpzB9jRP46Ab/FSEaiN6HQ6HwCuind
he14SzoSqHqz8rpYCshPtZGswky6SG0NiFHbp7KfLyVjU9YeRcPt9V36P1zKb4Uk8zCacEwjBZJY
XHtD3gVm8mZNvk63YLICt8L8hDe9KfYNc62bcfF+msd4baDJakAVltyZPbRaNZGo9frc7P8pMjJs
Z2SKfVlTkFrxIhRPSk3aNzDnNr5gvDoQs+4DlhZrbExLUQDRdMyUagSYG+pszCdRjpFbPKEsbr1C
ED9OX2qAO+CVQEhAk5VSwa9agBzSncqaD+yJrHAwRZK10Joy7gNmEjIhbEq/NBgXYc57YYw+1Dx2
ZrZtdOudgm9URY+nGPobVfxU7GID89/n6ndHiz2MR2+NQdmmSfjUsBTsFGBcd9YGRdfWRzpdSlxn
aPrGNyvqP0O579mmVo4Vkrjq2ltgTZJ0wBxQ56VxAUm2E3kVDcr6pVK/Rk0cVMDFuW78i67xZNel
UxYhgUVATIw8fL7pGLBDPAwRA5m5dgsz8RT+piWv1yUuRrinmy8dN0QvCp0sHDeTblNzr/AA0/hK
ankhA2vFozMiv8TdFaHz7lyzOMkVO2Dd5R3Fmhr1I+WwJvOYt2/5pAUtQBFL1rl8Thk+jrbLnAMI
+VbkLwZogNQ1URzGfJk8O90YY0jbLmk9U7vBhef1FnfBVDSldzjmNfuwoxYz70/a4Fn9S+8cLBXD
rmtMsvqyZf3+CmnpSTbyutfxFfT+3nrH8M6W+ekejc2qS7wO0Zvb++q+8r7Xbuz+RLlQ3WS+sskD
x5/er6/I4t14siDShmjNJBg8TusNCkD39f4DSQzw3ZWjz9Vmb5LWH7i51iO5+JYkJ1IlJ5dHkRO3
GqQyn7rlJo7dfz6cu8QNf8R4RqL5HwsA7hAXY52Y4toru2Htwb1mCJLrS/Qiq3IwlXgZczF47PWx
X9VrrD3GHIVemvu/G+1IE5UVEuBpbkIKkMiKgO90EN5Z+0/w1H+arvFj9KKgfgsV1/aTfXkQQeei
IeLdePquecmm2qNTws/89UO4sulyPoq3nWGL+bNqnqGfPo4xjYhQvd2FWax5XayAJTyZdONeA6RB
79E+7g4tTzDOmxYJ/4doKQFBaTg6n8CESY+i1ZxbtSvszo1Kh4yP0xB275XImhtNtCGG1KjZPqFR
m2/GOMVYid5njl85eN92yaCANLKuHY7PaMIoAKV2c4hSs9sButQ4VuA/d9VG0R4HlVvPyEEkSNlS
SnZhXNtvRduHh4xFY+SixZb7OFjIexv9dFdSJ9+myuBs27KtgjZEBxxqTOFtgXE9HylmNJoVrPuS
V2N/CC0n9ga9qXJXF1N/69Rt+VBhGPcbOO7s24JPNQdnt61j/jUuUBzqatq8tRjBCPLGMTclOk9d
UP8QJHpb4z3pMv5QwcALHxTxNarRU+lPXRG/KKmwXIy32g9dLkbADRHGW9eaJm3X1baJ+b1utL6r
WMBj3ERlhzwhVyOvd2rVcBsnHnboPQz3oL6hwK9NweLDHYe92pMYXwDA1zzYwxDftypAwdC1q+0b
pECDvBfqz6TR0f5cMfVddLqzF2WMXwxtVmzqkTag6B61bs9QkjpEGVEf1bCPDB81KvuLUEV3Gzej
VftNo5Y/wgkE9mFs8XAevTJ2ml3UaHGMckYOHK10lqvHnVNukNAi3GVhaBYoOWV8cFEU0kfXTnWg
4w1t9EhCHcTqVZ2Hd61j6Q94rseGazV28UFZFLbAmoyA2tJSpqD9rqHOTiUleVDDrDvEhaHcOlaX
d16tAvWdWeH402ot4lVTWnbb627yVxL92kmW3ptkQr4wU3Fk9NvkCRHhR+o/ZIfQ/w4Yia1+X+0T
/60/0v24iV1Qya5In/3ENelS0FPEbeWI2V/a20+O1NoufgaqyfRYuvr7FNhB+ojRT3pD78M7OnvP
tVn/xfDEwSQx+JdRipWLUGOOY02iDNp3FXG7sbm1yGQHIe+/Fan9PWP8hpbYNLMa99dVX47MZ2Bo
e4aXAoD3eYyaNAYt6gFY8bnWbkID+I6V7XzL4oZsmCFwP1gKQk8FyVk1bxJX0ZBOqqpyJd0w38gX
G3DyFdKNTTtW2SqqXx4qU3ehMmyJsp+KLWjU/ev6LoYGJ4Kk+1iggVVBia31eMOR9OWZcOs0vDFV
5Z0ntitWUeQW40A0CIPXHhik6AWVnj5KnjnmQABW2fVHA/fOaPuMPmvwzV2EB44vhtt0DUN/SUsA
FMyoOQh68VA+31TSjTrPZ4BMlX2WFLe9+WYx07X5m7nWT7OsH/Jxlm7YwMyUn+NRDDrvlmFFLfUl
GjBvfzQxMq1w30bLGiWbpPETbY1ueim8AJa5hkF/A70ScslCOElUi65s4YxKtLmmx7hLghqP9OvW
sigGQ7Cgpfg1DyT5hYiPRSNChNPVtGOZ41rKrd79vC5jfubIpm+eyJCeQXgBg+9Rh4yI1s1GY53Y
N1kUBtelLB2wUynSMQ/H0eCNBimixwho1rg9hk563WdDtPLUWjYIA6kZFM5RAJTnzxKrrFNFgSiz
Z8HUI9jGHWI3k9e01R6wYZZbItsWM9sntbHmypd2DJN8aLieoeQ0eTwIb+QI3dgdoGHRDoFh0ES1
XCMSu+urueSvcaL/VVFyV5PmZLzp8ZzMlBscNh+Arl8xv/AlVfIPLcQhz4lbd2t1uuWVJdZcNsPE
Iuz//FibGd4MGHRFXMl2oeFm2lYAuln3Jt2zpsFtNLBZr2GyLy0oumhAOQrgElTsJIdJ+KhgigSq
OsaTCXspRjCfr1xCizLQtmZhnBD/k/lfhqKZnKqGXrkVHRt9q4t6V9f/XN+zxZsO7J7/SpEOWtrZ
LO96SEkweaqNMa6x7KkBtVZLbA9UbMIrGAMBW+/3zHxxWKn8xd1z+gHzMpymg2qMn1YFoowuG79a
A5JwU/JdMeqdCppT1q09gxeP/Im+kpGahSZ6EULfMt524jUZ3rrkVfCVo7DQQIP0JabrMRPtoAhF
JaMMi7jQKo7YZeLZj0m1fwB/JTBp5hptdCPId9GAfhuITC43kgPRC9cussQFj23vOlacuvXwo7a1
2wRk1qRbiyuWXmInH2dLD8SSWl0ShVjyfnKb5DjZWw7yKrP1UhUUKGvoJct2jPlRDC9QGzOR5xus
Y/o/jOalAEuFW5eaz5RqT8pyJWW86H3mGdL/FSMZ8kC0HjxVEJOKt66+51Pqj2Rj5zZAjYDSgNzx
Goz6mmKS5Y6dFjaxgES1mLzOjnLXRutx1Q3NSiS+Jkiy2Si2aqK18wrSL5l5N4CnpAYI6XVPsLh+
aLGcm/rRASxDOxOa1clM2w0GXjx+src+vYvG1G/Db5hVxAXltniKXRe5eBaB8W9rGJZG1lkKyPKa
cyvUK/gec2M3NgjbQeZ1O3Jtc13O4vqhJ9YE0B/Yk2TQsAyB3wRoX9y96J2eyD5G5g/4icF1KYvh
5YkUaZcKe4bRmrCAjVnflJhA2kSd8k47e3J1nT9WEbAFr0u8xM5CNeb0XpdEDp2T9VYl8EJTvnfc
behNjBKaHTaeoqHoZLiIqS3mq2mgxx9RMwDin660eC7t4eknSDfhYMR5nsb4BNoUvhqbm4w8jWR4
YPzxurIXy4tOJgyb4DYESheIcedNPr0nJhECQxHTeyPAwdwwU3006BzspLoZlO5HmfA/jth+CYTR
zD3AmOyRrBMTO3SI7Bk3RGHwwq3q9wa/AdeqT6fRZ40DLK0CbOP9Fvwha8OD84+fxb+zcIwqEhuT
PGhBloSDbhLjRBOQLgbh+KxXd4rqbKgK1hzT3Cjc+DIlPRAwQJ2jv4g6Wik+z77yQjqaFOcvACi/
PM5RYkhgAtMhBrCjzz5Ge0271qN4YTbQDw0LmNOjeB/BA5zvZi6ioTFECKzAMCDxvtGOQxnw8ut1
m7mMDSUxUgIFZLUKaqJYRvW11oPoi/Gpvo8+oMlI5I7b68IuvIwkS7rnhjLWOjOCLEH3eEC4SXPv
2Gsnfv4ReWfw8MLrBw1w6MuVTkHLpmRiLWBYS3PYYOamdpHV1jzaaeMW3iBzS7PP/LzK0BqfdsMd
KB2QCcXVeGgL/ii6aVz7onkJpS9CegCsr+hnNK0Lcogp7fEC5pi3HJssAPgaarWaG3JxpA2qOjrb
Uae+w+TQdjTD2//h7Mp249aV7RcJoESNrxp6cnu2YycvghNvi9RMzdLX36UA96SbLbSQHOyzXzbg
alJkVbFq1VrMih6Z+FsI07zxBgghMSWAf8uDq5SHvQ6xD3BHaF9gDXUz+y4kykPr9OAlHVZi1mXC
/NsakrqZ1QdPDukz064GhfXM6FOqeG1AT/DohBSoNFGI7x034w04Be6baLLuNEpuY1ux/HhKVi7o
7+8s7fr81MIDXIV/gh7D+f0JDZsNXchAZ1KaPR6SXUYJqlKZ/qI4seajFFwBtDckObuBXgMuGY8T
FO8AHp/2lhVXLwNN2sltFEv/sDsUXROFToggepYciBhzBgQP/pJbN2b9Ujhc9cuwRNm0zpsxiCYz
e9XMBnOuTaG+kEZXvkRei60TK9o3IwzFLm3GzI+ZPh0Z1zPwjYYhwBcosz+0UfX3fRU0fNG4nncC
pCsoKZ3vBuEW6UaV4+ppk4+hCkC7foTTmmTc5QU/tyJlmKGTZ0aZwgqnNyx+boFLSEbvuhO59Iuw
gTgHDSAbHEDyIFZZZUU4ObAhgN+YICMLkh9wzzMQml03dBlOzw3Nb4STcJo4eRMC4o8Ao0E9TPkV
iVuHBlPlijWEz0ViOZccQIRDLU1FIVceu1fCNkXTBS4LhHNGft9xv7Geu+IOVyUpfCtbeQdcPG5w
P+csFiQvYMMAUFha2ACQnNblKRDjkG3VrIfc+NWAuDVRK7e16WZYE69Z9Aig+qHznP8MF5Ysormi
962F5zNmExz7EWMSefuWWy+s+2idRw46OsSbeg0ocHkasU6cFDypZuyITC/Qp9poWCl4y9An2w1q
iAwluTcrfWU7l1dnOw5KR6B8vqjUxtAFqPqZBasIewjZ/KxH0PXfTI6LsqatB5p16CAWXa7l7Jen
BstzUMbE3B7IUuXniK03VmhiZMIzm9epfR5KtOeOjeImyiupduoafcolDgjHBjBYgoqtDgVDmW+6
LdoygzQHKK+a16zzB+qRxA950CSuFb/TFNM2O9W8s8vt9Xu4lGqd2pXuYayxXOltrNOumy23hl0/
rmlUXV51LA2DANhMzPJccBZWTd9oaY4vCD34st6LfjeKbBYjAkx/5RG5dChPTUn5VlJEKAGA+cKz
owZD9ubONlKXZOnm+qatrUjy91EMEdeKwUyooqQ4PAzJu5MVXjh+slXcxJI/gUABan0OHAp6Uef+
ZOayrPO+QaSF8Jzz5MSO6xiPVfjcYtDBXKOx1JbOgwlPglcqOL5M2ZmoQkFpiM4JHsRhGtV1ymdt
wpcLFPFYh98gz67ot230MRZeZu8oiCDKO4YhEjXe2t0N0T8rRbhZ+ZxOu9z0eZ49/f3Wn/4+6bya
oqaJESHxAB4+Jm43birrkdY/G76S4lw2P3Ej4U4hdo7+CVyc9ESglV2rzMBOVIhQOd+mIzifXcEw
VpI8CnP0mYpqb5MHaQHPnv4o0bcPvVT8MughGb7l9uCag0fMx/Vi/ny+5Ozr9KdJx7zVMJIwzJsg
spuRZNj8AI0DtK2o8xJnGxP9q2RXKH4aZX7+D1RpqDzDPEQYUPSWH2dCgIcJbfYUoETigaPQDQEA
ICsXecn9nhqZ85TT9KAunRwqrYgu6vemcY1ma2Ubyl56Y5eF99paEf8y7cG3PlmTFEKFGI2Ig0PA
Mw1MKZmuTu8GSH86a8/OJccBih+UZk1kV+jFnC8LZXscuQLeliYdZFv31fTE8GzR1Y90baZswW8g
XP4WJ4JkxkXDB+rCgK3oMMXjZzOqoIkLDHdxH6luQjHwu5LOLXyvM2vS9+pjLUqVmXUwifeTKCDU
DTAN011TczP9B4X0L3Sbr3uCBV9/ZlL6ZjHUnHOjg0mtogFpWr8vbsnawVj4YGdGJHcz9XEcVjM3
ZNRnrkgPyIOxra4NtOAa5lhb/GK4T+hJgX0MMOrzw5HlsZ7q47yH6TMf9j2/a3IKGI1vRIGev/BY
9xjGNvNPbh7DaWfRyu91NNLIPEYC4vom2lQhBnfaAHKNwBIDXNRtkFEkuluw+975+yCIztCfnytt
Dfxjm2scf78CDMMBaE2ttpb42St2YH1e/9SX7QyI5pzamo/fiTuobAj/TXOWEoqfheHXyhsHQ5vT
uAnbkzGo+KakR0cNtOKhMQ/ZmHtCe3KM9zRj23ItBF0Oo5z9GrTGzn9NTdKwJwS/xsE2g8A4ujUw
Lp8Qt+72Zh65Yf/eVsPWMB7yzO+HfyBBxGb8j+FTbjgqqAnU6M7Nm/EwOC/aBABVcRjYSgBcvF9/
zMgjN8oUKk7NYSav33nV+1G5y0W+comX/MZp9UbyGyWkCKCAjOoNtffd+J/ZvWgU5I4HEf0s7A0n
25WDNDtYKXJCVQ2PQTD92UjtpcytcyY29KqBt1LFPUBxU/5qFUEaHgZ9wjzYG0VJpUGKs7LM39/k
wi6kYFFwRJcYbeLzI2NlyliFhYmBebf+1n5kAf1JffZZADrn8n2VuNEnWp9vza19M67YXviO0P2B
Wg3QINAV/p3nnNydpGpEaIGcdeZVs20/a7bdEFzf1oWvCOS0irkPYkHPnkjXs8yschBcQfgUHJ0o
jAhtAWkDMZ1rcB++KF4juV2I16cGf9ddT9ZkanmllkOIY6PHbhpjEIrvp/YY05U6+NLenSzs9+P0
xE5HIAKrZw7eE0oEVCKKSQNGd/7hA50a0aSzUbZGnsNzewwiZE7oUeetr1baJAtxDLK9IB6eSWFx
EqTYkpjKlNEE5w+Mgce6aD0qMKvQ86CYdRO7eGXfFkLZmTkpNnAFTwiF4Myl2mcCgBrXVDdVAmEf
bOzlmhrjmjXp+FVGi7ZsDmua6VfxByRdXL3aDYlvaI9J+3X9rC+EaVSuZk4k8LMgUMulT8tIHQGU
WOLdgPZy223Sl2I7Hqp9Hdh7x1NeuaffR0eIot0pP0CDG5Tb+OjD4bh1EPnXf8vl8Tz/KdI2ExKa
eWsp0KmtBR4bh0bvAONZifOXdw1GwBaAgiCgXRdTQsaUoRM0YL0aSCP11hcYCc6sJ0vZX1/MpROB
nZlrB5Jy6KPL6U88RQUpOeyo6ldiBShjTeJNy2O3Mx8zq/eYsRLgLoHqc9n2xKK0fXhXx2oYwiK9
/8E9+l4Hz5iM27bByy/Hnd7506+sDrgHeBYHcMjVfX4s3fRQPEebKaABSnvbtQbL5T09/0nSUU5J
X6hjNm92GIDmpHMOdfPdMfx8bRZ6oTV1aglAIsnrOKTs8/kYT0AYocgbhnxjNWF0C66heMOdzEDm
VBWfOjOjJ6babGu2TvJy/ZtfMg+cfQJoWpz/CjKqUd+b+BW9V+HVgOF6J2h+psR9GP0SzAMc1+ZG
2VkrF2dxm3Wox9jzPAYYx87NhpVT0Yyg+tyI2xpaIKn2aFvfB8MX1YonXDzVJ5bm23USQTIjJlU+
17mTHgSMGOAC3QqBBkWh71j/1umPerMy4LZ4X08sSq7e1kOo4lJYpNa26INJs9COuA/Lf+hE4QT9
6XrIhMz6wPJhnPsRxPK4ieEiTBGB+hG1gKr9CvUnwl8G5w6CNdfPzPK3+9NskQ5uGJE4MvN5faoP
KnW3Uh5MJ8idgPQrtedF9/pngXITXI0qyDAXsKToAeCz/fSgju/XF7N8DU9sSMFfVZQSI2EMaiuz
TncRZChmN1MdOCGHdMZrF7vKuO/WdJMXVmaCkwUFfBS4UN+SzkjMgL60E47cPj5a6kNqvGd/n3Gg
enhiQnKuHLDFuB9Ro0ryh0Z7qLpXUWDe4l5rV9z4Qsny3JLkMwcB1A1ahHiIvicfulflbup23zA/
somO9M4Vvae77OOAnOe+PtDY/foiP9KV+sdvCOt5gj8XS9EARJwEbZvcGB/B4WIPLZrAqgoaC1ff
2gfyIVI3+VZs05ucedNh+BrqjbaSPC7chjO7kn8RLYqUVge7dviQkudYeLbt6XDo8bj7+6N6Zko6
NGCHtq3SxD7b6VejvJv/sR5jLKNbt7eq+KbGt1G4NrW14MvOTEqHKFV0PbdjrA7lpF59n8i2co75
Wq9n/ivXvp10gLoxqafRxsIc9XPsPqjih86TYE8p34Xaik9ZXJENjlKwXM81VOkBStq+Zn2PSqOO
QkGHrhxgkFF6pGsI0MUbfmJHP487Sd9pNGlgJ5ruNcMPy5duLVeZ/4S8bTjw8CBzndyQE7a8sVmh
hRC0AIYOvK5fdK3SvGzAJlBoJgBAyc9KaqM6YE0Q1oxUClIY7XlaZXhcNAGu8bkzBWCXDLLC5J/R
Y9Gzl/osyicTAlHXb83S957JzP/fgOTfWaNqw5Rn4ObOHgma6Vpyb6VPbC2dW/rcp2akY1XFokOk
wjpYvZ/yb5Zw43Dl/i95mlMT0oliUR2xIcFK7OKbwr+D39lWUIAbEzdd42hd/Crg57FtwLM0VYbs
2oneqzVBf83gQPKXXp2tQVrXLEiLSZCsFMXcVW4QElAHKo2VLGzxg5wsYf7vJ3lf1ZSo4TmAASjs
lesvdBy8uF/5Ios2oCc065qh6Ce3BqNwykUyoAVfDPeK4tvFkWZf14/vQvo6i23/z8R8vE+WkVZR
neglTJTjXWO7rePrwHOVt0LZtaXwMW+6cl+WfLFmA3GI3gVUROQ4CnSDirY8qo5s3Aiz9rUCT67R
V8wj/LNY5dBcPNQn5qT1NYbDoDEPc3Z17NUdt75Z1B+rHTger2/k8rf6sy4pePadLTo+wVA7/DDj
rQCpvb5y5BbXgibWrE42d4qlMGYLJ4PUDArytHzpy1fO9noEKN5zHK9kXCuGLCkDF23fZpmA4yfj
rstekLWmpdcBl2X+7aQXoDvanxXJE3ORZgNYCMCbZ7I3JQXxZ8UDZw14vuihHSgnQIUd2jXyiSPQ
s4ihrIwjDipfCGZhBIq0EItcyRAXPc6JGemkqU0cqyyCGY08Ksq7WJtjWXpJzJKz+MQ2kCtI7M+v
ahGbcR7OQAExZYFQ2I0dJz7l2g7z7DekvxvyHFgSLRcg5qlXJkUXWiKoEhhAt1tzDgzpqXPjcU65
ZTcTXNGdepNtUfL1ieKicQtyFBe0cbE7rJj83X+Q049Tk7MnOXFN8BQtOIdgUtvme/70ku9BY6G+
OZ7wyy9UD7bsTn1Uf1BPwcSHq3xev89LpwbcbtQxoISGf6Tdbmjm0CnHZRvs+wIzlUa86xVgvvbX
zSy5DeAw5vwBlVlMA58vkjUdnWobN6BQt1r4Xzfej5h1vm5jAWI1D5H9z4gh3WdMj7XQ+YaRtvQA
ofEx/B9a33Vr6xge2Aan/CkGoUC6crmXLsSpVan0E40UTdvZap3fcMxZlfrb9XUtfiILFwF3G1Ml
cn2iAqlBOZW4EA1oPlpPxwTOFlQomvCElZiNZ0CfIPOv21yKlxTISRXIeagXypnLQCfQD2I+3wsb
PR9d6BfGIPsqFeFZvLG3Rq+Btr8u+a3ShKjtjZm6vf4DFg/Mn0Xr0rdEA7lO7HnRovjIrL2wv7ft
5rqJZU9zYkP6cgIDbKKcYEM192A0cTGZB/DJQ9o8TCgR16FfKODkCq5bXQo6GISHeB5iwtwiP78J
aarYtE1hVEcqldJA4NKFTuoq6TctX0msFk/O3CFEhR9VfjJv8olrIRltO8dp0TKruA9iBdBgNsJl
qYY8cZUXZvGLnRibf8yJsanI03AQEIgh5cOo+03/mtgrX2xx7xwwNM7Ez2hdSF5EwTh4mqc9PpjI
oYutuJb9gYc1MHjQOGPGij9ZvAN/rMn8L8IUDTAwWNDIQbVuf5+q98iZHrOc3JDcRq6AKQF9DWR4
GYEQvmfCXChIAbtmGNIaixjD9chKCi8fN4N+jwnnDvQqYPrxOrAktLfwZa39ZVeVC9FVXzXWXhQX
n3G2D/EKe27vqpoj2Q+VHOJVTQdYnHbo+S9dPLJoJeZcgkTPbFzU7EfLCA2zgo3a0R8x1OVmre4N
5FdsQMkq1naU5z+aaPwet4qrteq+TNb0py/Sc+kXSFcf9FKNmdr4BTPI0gG0oa7vStbcmM3gG8jO
R76qAj9H0rM4D5OqCaIGbO3CwINI50kBVS88pQTwf6tggP29nWaiFDL2zRMzuvJREMXINppRglcm
NKwoOqqRnuyssujopk11cogdu197dF9EMPyyOeNCMWcGtsqDH+bQFUNB9RxUdcZWmexNyf86a5xN
mBjCwrDGAvqzM7NktBDyMSob7YVme1pXr4SsC2c3mwAlgIlq0Zz/SpkMaUfhTGhBe2WW7TQRucpw
rLgGdYa/pztAWFShFwtYGh6/F/tVxGkC9WJwpcYQnoMMVeEcjOIxWgsVSytCOQcsB8ibgEaQQgVm
bvUaWAx8l4zcqOQXEWJXDwSSd4ayEpUWrySybSRQwDfPOItz761hUlxnVjKjYe/C/nUwJpewnZom
XlbcK8Wr2d60xiHrXpm58txbuoqnlqX8t8u1irMqLfAKu7XErZrvNVXxDHpnsVd1WomIlzkiTslM
34DnBcXwoyzJHOssykZSgBQcAAK90J7G7sXpyiCKik0ZN25D+1tCkqOt2IdaDb9fD/5LawWfiKNB
ORHY5N9f4SRGgj7PaMWQFx76xt9Gg7laQTdObHusIu84rDdNpK9ci+UV27h9mgmkCiRzz7+sMoyU
hRFWPCTGy6CRgzKq/qA2aOWZ0dFUe3dMnAMpqWeEn5n+D8O1cHvYa6A10Ka05IBCQ6ZaXYPbUtRH
u3Sbem/3GO7FEDsKSbYT2M7WCTcphWAA1C8wy7L2yedUUXa8gIDPKHC8ijX59V05PKxbAsfQx3s1
A2GZgTFU5YvBN5jKLh334BUbeu/vvzQ0WSgGkAC5RrZ3vuuQigfX5BxgMPAXH5OmyiDq1pS3qG08
Ty2/s+IQxM9Os4KPWXIZDiYHoJwM/OWFnIRKqzzl4HnydIEqQAsRMXO850PvEjVa6QBcJGPIDmYS
FkAPDGjNymQoYalXxCowStsZv5y63WJ80W+K2nWaam+hCX59Py+T9dkcGlIQ54NR9LvPNxSio22b
zNMJSH2eB1DY2VrmFSQJVFtg4v2hc4jXteEmUtf0aRb29Myy9CmVwoxFr8ByHT70Yew1eYVsPdpg
RGTtrmqXRxWmELx0sAfMcrTni1RGMJU5GfxDM9GDzmMXkf/IlMinZRUkmY6JBLYp7KfJZDdTb25r
skYWtrjYGdo9D2rM49rnvyCfQDXHcix2Un40xm2tYCapeYLMxd/fDyDHTVT4AMaBYJq00tbOwhp3
Emmu2h4quwvgqgG7U38pebNTsmGPx8R25QgtnlhAF/GmxVggkStLemlZua3AZsL3RrHjxkGNtlW6
0wkUUXZs8jPrzVCOubPR4lcFz96m3xnWfbtW4lqIAqAGBrU9HPI87iul2C11BqaM+B0xBNSSrU5f
LOPWrkIvYTdOamyuL3vxi/6xJldFumEUPBbw/3nReQ15EzXzhwHzPmsub2l7NRsJ3m/iLJS0zo9O
iEm6vm0nUKAQ0Pop3Iud9ilXyxtGk6fBqR6vr2spZcFTEIQXqNdh+l326zUZCIdMfQEs4AiB1dIt
6w1IjFy9vM0zD0qaIX8K82/c5h4gHNeN6wsX9dT2fJFPAnnS9SqpoOCGSeDIm8L4qLI11sKFhxi6
BxgsN9FD0AF5PTfR1WXJ7NAGDTOQ6HbcegYZkQXy/fWVLJBfgJgAwXnmLoIIotydNFrd6EAzBfdW
OcWWR0wHHX+GmU87cvzOGNIthsHAImfCOMBs9QioKotGJIaR8aog2Oy7IhtXPOHCWZqZTPB/wNLh
7SU3BDS1no0WHktFUremh0dQeLRZAiZOR0uR21sVTW4MJYzXuFTmuyclC+g4IEUDkRcxidwTMHli
tgXKC9DfCrTqrjeFr00mgImll9ofWQ0S/7UPsOD0z0xKH5q3udN3A0xa9uCL8tWpiEeGLNCV5AHD
ERh6gAguMpvBTTWyTR3H60Ntpa1zOSWG8GrM/6iz8C2g5eenLRuRpMUtLlNFudulKIZBSVsYnx1t
bnSSeWGCgKd/ONxE7aja6i3k2tR8x7OHyjZ3idG4IbhdY5PfhLa5ZZriDuVqgXfp1hnQPNEpnngo
kUinoqvbOBod3Lq8s5HNHdrkPQ5ddLrCOnqN9XKv83e1BvQd/M8apiXjuAIt89rI99LFxHWch2lR
qTHk0IULgBH5CYkPp0rjcV0ddpWR5R6tq5Wn0bIlvDNt4J3xBpROhgo4bNrOJYNY13a2ynZ1lwZm
aq0ExqUIYWH0eQa+g1tK9gADoQoYdbPSsxkqgzWERD95UWz0Nba3RY8NABGKnxgrByWKdMjykRtx
E4vSK0QYagHjJNsYpGqQuCnAiNmj9aa2qrrLMIl5rK1aPdpmpd7oeQntQZDvrUSQhXXjqatingD9
TPxvdkInThxvsa6KJxB1pXx85yl6ckp12yhkb9drA3OL6SuG2BDvUdObKT7ObRVKCaxViMZEXbkd
P4bFZ6t8aU1g6e+GtkU5E83h6479srE0l+9OTM7LP1kej9uisxKYhBiWX72hIPL0E9yMeNu67Q1G
Qd2HA/sP/B6e5Wcr7mRhZ89MSzs7srKqnbgrvTj/LgjQ8ynUbe572qy8ChbCxJmdOdM6WWKYhaSo
W9hRtBQUQoqXOIOnDPUeEuIuVdjKli4lbqc7KiVuPcXcBO+xo2nzPlWDO5XPPX8iil+EQA6tDaZh
rgE/XwpGqFEgycEwPXTN5Cg4xVls5RSpGyprVgsGwWGotrVAIy2AZzAPVaMJGkSO5WzGrKm+kbLS
HhTDGemhsTKgvftSHTZmQjGY06L+Fm30aRwftbEA1JVOlKYPcLJiCwS1bu14mAwfiToUwMCOEQ3Y
FMHbR3aU3NTCaXpfq5gOYguzK1gwGEp1SAk6JHy+nTTXQsXLWqJ+Og2pd1rdJ6NPMkfhfsfi3PLq
IbTvDEXEhquqdvlAI528CE1N3w2S2QRMW/aExyPYr4mnczXUXFY08b7Neorn0OgkvmqxCr/Bbu86
K6QGdKiU6EOteOmjmF49U0EBTUYLsA/auCE/0OuES9MJN6GploH8bWMwoR2ivhgytynnDjMIyA0G
cncl25dwL5A5VVPdB4qO7ByhAQDcpK02YXZ8QIMmHnIBD0zG7tAnzIHIQxTbn4WKYZSxtZyvJCrV
fUYdDvI1MvpOCpbtA1RLwM3RjB32rcAmu1Edgw1OWG0LYoTGDL2W6Nl/ohzbWxM8lbWnJnHYbnjY
MtBvV7HxlTlh86HyZrQ9KGdUv4CUzJ8LXkyhawjw/Ta24nylBrb3ySqs6K5SB4yPRmNaULcHcYze
TCLoKgy0IqYhdPaYfe/yUBs8Vjb7rGnjw9T3+R71U21PmsH+EEMJThYtZ1mxqWqcMKUaaH4wjJFm
t7lR2IEGpcrIr9I2v6FFF94SrVSq3ZirVgRtYaKAdB1nF0rRWvGuVWMIojEH+F2vGicBGT7LcIrH
cojZjVmNVPfQhROTmw9CoLPfFTUk8hIWbWLW13eKManPejVwcCyKbgIbOS009aE0urwM2l5tI/Qg
K3oceq0OKN5WPztnBIWOaeYGerGama28XBejGGrl4M2dvfkFT0lVNTg9WYmoTGZmpi0Tt1r/PeF3
FA2heEeLr2ryR3o0wVh33aUvmcZjGaVD20EYBX/Vub8rusYRdYIEqOHGse66OyP6TMB6aSTlVoM5
yNBtCq2/EZjtrQE0afS1KZoFFwhiHUwbAPoJhiC5PZUrZMoYUmSvVVRX87bGse113EriMZ5vri93
wbtToCVNpFgaOK7lyqWqpEatNgoql61rmndlZnqQORjDl5CuaeMuLQs1s5khdm7OysWscuzhNgXY
/sNaR5VU6MVBJUObQklBgAEfXqT1p0hNoHDVmn2/8l0XwuVZIiKFsVQByFUxkYiIQexsYUAOHJ8Y
I7kRfbi+pQvrBGG37qDCj8FsiKicHyA6jE5lj2Cwirs8CMHD5GtK8awMfRBbWWBjtm0Y1oYcF7L2
M5tSHmKBsJF1MWymbe/mFUXC/nx9VQt5MijLkJHjWYC2uowYC0uH6/VYo/VjgL8nB1p9qCCPsMKP
trh3f6zIT8OcxS3kJVpQ97cOgqryjSeQPclNT7HSjRXp2y5Stn+9MAyMA7eIywbufvlzNXSsOdT4
EMbA51CTFolGuE+5+vfpGvikwFcKnWpUb+SyY4MOhF0yiG/EahNUxg6EY8ioXjCsdn05S69MzKnh
2YQrhsRN9h4jeIlpGfES4kh9/y6GxEINfoRonNd0KZQXMEKFX8HiZJxcs9dD0x2RhPwIu7YTUH+M
kmMeqdYNqztnxyKTBWFYRjeM90qg6mmHWmVtJqGfNH3xMKSmLVyt6jCUcn0ZSzWCk+MmF56KBlzL
UwK2AMD5zPTBDr+0Yc8h+Zo+sOzZ7P67bm7RO5ycuzlLPEly44ZrGPGCORbe2sMOgOWp+qavDZ8u
3tITK/TcCjdQ4qbz6a4slNP6GFWehK3NIS89g3DOUFvRAOGAA5p/xclanI7nBmkrqE6aKK+yCWAU
EM9MPxjNXZX96LNZsjXT1ZXEfcFBnJmV3F5S55lWxTDbGn1QZoAxj9u0XTGytIMEAhuQ8SYg+JKf
eE1K67EjeN12aOxFlN0n0dqM0JoJyZWqRYVYGcFEliW4GyF71Jo1YbmFvYKjUdFFB1nT3LI7/0QV
VGe6tAZa3SblU14rH1GYbrKwXHl8L12iUzPSqW55WpmNDTMzYjW9L5oMGcQtWKFSJ6DdW2auuNKF
ZALLwpJAkjpT5EhHIBNot2QGynjNCLWoormPZwWjQT9ACBXseWtiZYvmbPxN8IvOcATJXDyZwmxV
vExDtKfUKQ0MYfpaCdIlym7LtZnjpdAE0M7/rEnnQnTDoMQjrFXK/dTXrqZ91sltY2wYWtoQgbru
kJY+nWoCIwRIgmNdMErpCdcm1k+wZv6nW4FjbYf+K41fnD70Rfs5AFp/3eDSZhpoSaEYjplq1PTP
j6ROBzQao0SAHWYIjCIET0KqD26bxN7IrNFrzfbndYtLlwBYHQdAICA8IAV1bjFjQ+EUVommdRG5
6mDeR5GxhfIV+4eV4eEzc/QhdTFlNmZ7HC2Ou5aDnCTophsI1YJtNGAVnj1ryLKlTTypbMtJEg1R
+p1SJJlW9V4Q4hb8dYRUWBnuxrUG12XpCYB3tA//H6gna5RVuS30dAJQb7onzIuectTvkJXdOcF0
xz2+j16cLdS4IYbgI4bfFfu1caULRyn9AMm7pJFQtEjFD8jA/zbPXnRr47sLVCjna5QCpqWQTBli
wAOHjboxntkLY37n6weUU25E7E7Msw5e9B24DhfU05vr5/PiY/5eH5w9nkVze0i6EVkG4npk1UCR
xl90Utypd1ERcfJXY03zZM2StJPgvxhYPcM6WwLuY8idOR7lj10HgpTv/7ImXLkZUDCPyp3fuQYk
dbQxB+DxQEFkNXeV8Dr7BSyVHW7FdVMX1xvb95uj0qIorkFi/NyUCXUzTrP5fBpdkEALVrQYadO+
Xbdy+VyXzEhumTMlLrQKZpRdeFt8oJc+POlo5B9734DYmwvEy3WL8x88Kxj+NgheQbybf1PFnq+r
QEcdok0jBs6sj5h+DejqifC+NldQJktnYk7gf7NFAwgnnb62bvuoYvhSkXJsoz3R7tL+RiseW3Pl
yfW7w3GxoBNL0ukjmVG0rJnPhFpup8q5iRuwZdGcog9Ytr7aQY6+EFsN5cGhrj9L4/0fNhQrJKCI
BihO5ptpK3uaGmfe0AqKIoruRyJoADiOvq7bWTyQJ3bmAH+SF9uKkoICiGBH7ZvYuNHjjbKGj/xN
eXm5l3/WIt2vTB2RGiAV8cij+ajuWedqj/V/GElsduZzY/nKaxi5k8d9jOAF15d3kTHM5/LP8qiE
5k8Gs0TtHNs4dG+oQLhi2MUDmvb0awRdhzbeEbq7bnHxJoDXHdgAiA+q8hG17FHr1RAbmoH6A2q8
pvrFRj/S1gpHi1cB3AM2qO7QNZVBD9nIWy1Gk9xLIOIVf5T8RemDurw31oa7Fxc0TxLOBTFU3qQ7
l7ZRDekLDTchVfZm9WU73S8nBbShEiu3e82SdOeqNORjWMFSrz06NtqAb7S2PNBYrhyKxQiqnyxJ
iqAYVwSGLVSxJGHfTl3hUrPyujx+Rff/qUraIyeQMWIvWgm1LfaAmoKr8Cno7e86apsjIFGTyT1L
xHu9Y/t/OD8nv21OME4uZJsiX9cFfpsq/NoJSv2WMMxfPV23cpG3z/fCBG4CcxPoJstj25Fwek3t
QONmDz/S9qvrPMiWE3EYS6//vG5qkdnh1Jb0WVmGOIgBMMwpBfk7Zs3uwaoIxRM/anykYxA38YBt
K36u6X8sZWL6jHUFaRyg75b0kfUxVns7mS/IcF+o93WzNqaxeFxPDEhfKqFKOSYCBoSZ+jE9jo2f
Crrp1lDyiy76xM78309OhKUVXWa2sGPwHzybXANTecnP6x9p0Zuc2JjXemJD0RX0bWYbY5u5cfI+
lJGXQJ09bp/sNUafxX0D57n+G4UGYqxzW33UYVhuhK0KQtUwhTkEgiGMldLi4gk/sSIFNlbVPRgR
4PkZrqwZBw3wGkXQElTNNrr9cn37FsPMiTEpwkHFtqfqrKHByW0I+s4aDKIbR31hEdruO8G/Xze3
soMysi7HE0Azxt/JwXtbbAeMatKXiPjXrSzHbaTFsygIkMTyw00vRzoxOsft7MbadO8kiFwSQ17X
HR9yt34wtuZz639Am3clm1w88X8MywVvtSySNi9guFbs7aQmvjCb27CxVlztooc4MSNFNoODHiOM
YYZBqY4zyOK+rezgBQJ8drMnFiTXJyjNEr2FhUn70oEQFNWud77p+pMm3hgo/RT1YBdr0W3xLp8Y
lRzfwDpi6gmMGiWiGcaVkY37CWcuHj8+tT5bqHWx/Kk18QJxvg+ceUr7VpD8pYOuh4gBptL71+sb
sXhgT36S5CoVqFEbGD5KPbRjMDv3XJbg1X2q1roWSx8UrOsgaARkaZZ9OvcsWdlkXYH5Kq/RfD5C
+XCaVk7m4svqxMTF1TN4ZBeYBvSiuyQYIMLphhv+Om3bTfKJSjkKQ9d3btWgdEjNIgIwYeZmjI/t
V74PDx1mNVy0maYv4mrA1myuG1z6VKcLlI6sEyVmlXEbe9i9DcQfrEfVejf+uvGIi3FqRTqjYYzj
QAVWNab/DdCnihK3GX40ztf1xSw5EpDSzChTAxIYsgcz+6KOQW+FZBzzw3hwGPr/kfZdO5LjwLJf
JEAiZV9lynRVtTcz/SJMj5FEeW++/oYa50yrWLpFzJ7F7O4ADXQoaZLJZGbEZvp34b3Zli8Q3luZ
pJBDVIcgDsDjdxo8WaVrsQezsmt2qHPmFhBXu27W2tm2ROTWhEwCC/IhQNTLjRo4LcEeJ/aYHftf
cSbikhGMocEtCNNqO9RXA0zKn+PWHboXKjjO1kgMkWLF2z4mCW0yfLlR00hqNbaoi9Gq+tmARMFu
GMnGKKdvVq7Edtyb/Xaoq9GNgo7cmHryrc9LdKEzz4p+auin0tJ+Q4epEcQQa54U/BnIc+ky3Dj/
3maRVg3lHCkos5PQchtBoMlHB8YPptuNSNx6bZiXWNwwV0EuSynKLJ2i7G0QpTlT9VMVEfKtbe4l
CLftEBIF5tgCJINQbB8obp50t6kU29N/4p76VNadtUtQ2jvbu4goEfaZYR0MOPoUVxtiO8x+XN8E
q5MzS/f+D8Bs6wJAZigTN1IABAqIL8F6TdvI9rvXXPWUTFRBunayQC/MME0DNRooRDkHa011lKNB
nZmC3ov+Z9lvrhuzNvvL388ZU4atagQ+xY0U6duA1m5oPDeDqIJobciWKPPPF0OWoQXTT0GS7+Rs
32lbX/ZUpUN5OW64T//BHigqodoJpzHYI86Rkj7NTXOm60bRvlPWG4oGKWII/MbqpHyBfL75Ls3R
/I7UMkB80KqbxhbFHgJHu7ZfDNCbUoKlDGoWzoysAp3swHBM0XI3QSw6Q63YI/svNG0LlEs5Xw0v
BgR2kGCTKn8GKK1dn43LVgscUahtg44F7vwglubsaFsN/mUEgg5+iUzdI7egt2jP20KF0/T3RfWG
HRo3W5RIgCbQ1XDLvP4F6wP59wN0Lg8H5XRWoaZtTqeGTmXavv6S198GUUvD6jb6spNvsg3kSMmV
GnYqCjoXcDYkT5YodFndRHg5Q48l6inR7Xi+tP2R1qRjSNBk5FWrnrRoL2f7vPaYKHe5dsqjUOEv
EO8TSD4GLEQ6DFlE0p/6/mWUdmrzrUp3qoiwg8zHC5+jXYJxrkHNrbZC6SnCvtaeNsaTZUf2yGy8
090f7be3ybG9o+fp9o6K3nlWd/HCTO6i3ucsS0YDyAy1rhMaAItIcIyvEpwujeOWP0t7ZgUDIOhd
m7r1o+RIt5JTboOT4ZVuuS8czx684Kl3sxf1GLii++zqTXrxAfzyz8xKDycJa8Z8V56C2/wVcoyN
zZ5+S+/1vfJw07roFzmJOqAFC4jfDTkZUJxmApWkIRShQVxyNNtj2bhq/J7o/1rgBxdjzsJraC1E
lwHfvzkFlpq0szMe4nwTEeK0hrZvp2pXKxa0pga7qQoBg9WqWzMpqPugoqygYoQLZ2jjR5GfIDTN
I8ensg1iFIouoka688u9ZtqR/xuxss3K25gcjdhthJ2daxf85RfMi3txBElm1SlRhy8I8lsyoFIT
JB6bIjmFwanC+mKPPi68113pZSnTPNIq9ODwrkHmOohzTDDuNU3UWrjUgOK8V/HSfB8V91J1CHWI
f+uQ2cljG3IyAtj51/IeAuQFOD2gvoFCFs5DJKaZpZkOWAtELb+KeKrxlGL1h3ZAFXtWz8S54Brd
lpCygFY7o7iQkB6XVHOS8WXgbura/r+QAs6PgejXgywDCpPPh6JlkAWvSIAuseqxpm8JajwjdERc
t3zt7FqCzK5zMcckm8Ym9cPUUSXPDG908w7hEgg4rqOsucElCjeryTgZnSTDFNwzbKNEsaqIf1Rk
B7dWfVlJ5UwBghY/9CmyhsCA2ngoKlBYOyAtaOuieHremHywEZtyXhYVSx0pqF6ZYd1XinRL9eFg
6u22Js3u+sCtnfnQ2UaGHwqJ0JPgnHuJtGtmTbN2ipzbWfOtNP8UKIO4DrI6O18gfKg54AlR7S1I
jJh161QqOkVEoeaKRNPc14dKcJTb4tGXv2zmQe8HmQ87wsguUzv9I91Fh+FQbLIDLjfR0fB6HBWT
p9+GN9r+unmrz93oRUN1PyqCUHrHDaKCRIlZ1lgbeeh0lo0D6hifyv4p3scu26JG4Tre6hL52rd8
ok6LIXUZNFGK9A9Ue4KfLTQPY+tXVtwL9QNWl8cXFJ+wU9TR7KMIlg1B4kZsOkZD6JKhF7xdri6Q
r0XPn/BxGjFt8mFRp7XbQRkeJhx/1wdt1RJ08YHNaa6g53WIdMXXuiAFRF38pFBYikOvD75fx1gr
oEL5JUqk8XYNnV2D8/KpnlQoJYW8aO9MG+uoOsFN8LvahW/BQ/GBxCN9BJUK+QUBwfnNHmVq2T5+
u/4NK3aefQIXELZ6HWilVKSOXI++imJTWb6H0DIzXDUDyYh3HW0twWoqGoqZcDshc3XwuXuXaeLT
ToXFKhqHmITDSzv6KN5qDRToOMUU22Y7ExLd06rZoL9LsBVWgrQzeO50kTvCYj2uMKvqRsLTFER5
O/RwlQ6V72RJEAmvxQ5naNwpU0OOIY4joFH62CDdMKHsHhzqRvjaUhzsSMAd/eY/HG1noNzBo42W
qqJhEHW2xV0R9AjyRdfLtevLGcS8phZndEDNPJUS2CVJD762qU2PhoGryifN/xbPrYKSXf2iqYTW
LnT/vqGjYubbRVbHMUA9Gh16/accfB/LZ7MTkXatj7muEXjVeY3x1K5QEknLaMC3tcVrCr3X7oc2
bfrC3KbVszq5WHxgnhaKi6zsIhOdxXgJmR/XL1jJaKTlSWhi0Mcb+bf6vQTr9K50NSd+Bo/fQdmX
Xi+DWFawmVYcO67xMrINKM+FO+TmIWRSk0kEe3fYjB754b8Tb4IWEPr5gt/Zrb5J7yys7D17EB2f
q+ZqIO8FExuS/fzpKY+qXypQG3H8wWb0VQdxRLO5btyqbbjagFcbKU2Dl75LJJkO6IbFTiV0aww/
0fk7BrUzZNuBba9DrYRqMz/LXyhux5RgyjT1HFCh4iYS6JR3VrYdDYFBK2fWGQo3WZCcm7v6gGLG
24Hc1aaIN2F1UhZmzGYudmXPtJwUEQAYcfTgJeo2oahpYC1ymdnj8Bwy1/1eiCiEYSVVUQfifiOS
PShR2KbipfEHmnEi5UghsBFvQEwFUR0R7fXavj5D5s4piSZQEaazZED50OJZPEUpyweSgxPeKQq3
wiOdKL21CokOAgI2tblInL+DKRbzE9rhoQRZmqR+ziE2BabKGOxxY2szUIxJI+4P7vXFuDKLc9vC
X1DeTtlkYzwz4mbTfa7fy8offfh5HWLlEDyD4MLPyg8mWg6ACExHHu3KsPV9ALqA0RSctp91k9wt
donEP9bVXaOBQQdItOiftba8Yf7MB8fAMTxiIKnb0D9V8k1XnnCbKPVjOoQg+kLdjWnLMbNNLdxH
nY6u98oN9Bfiy6Ar/RlBIgpFlHanZfdDr90xKLxdH6AVh3D22XyQEnWhotX47A75DJJveuXVQr1k
5l2HWZ0HKNKiptACCQ2f2wzU0C/Qz4i0vT6pr5Flpe8BliHEj1Ua4hqiwbM3mQ6SNRmd6P9+ydKg
JYY9rMytTHB+nLtIyhSCahEqtpKnXD5kicC6y4WM32/gcAKEBs7R+ecLd5R2oBf1GX5/jYdaNN2i
jzreWPK362O4Ul0IGBTuIlOCdzpgncPMBR9arkE5JokeQTHSxxuZbofA1YMA3M532uSWnW1Yx8Yp
nzXVbhyH2FqxmUSucc1cHX3mCDtmFQC+ErUJC4WNBOaW+e881o/NKG3HlogqpS+PRfAV4R909up4
GOOzjE2SKWXSlEjCjbb2LG87V35Nb/yjcdIqp7GNU/orc9JDciPSoPtk3Tnfy0AGj4oMFgq0V/E1
0pMst1IhwwH3uj6FtoTr9R8F5YYHtP/PnMVJg1r+ZmYwjnJaP+RDAsmgKVUq6ipRlN+D+AExdpDU
EWSYrFp3KfiNvL6uOlTI622a2WD3CNDMXsbhs2+09XM/5Zg7KsfmjvhMdB7PC+PCHtR6g1IM+Uy0
5ZwvnLJNE11lFV7a1QC5mcJovcRKFMeQTNMuSXocqwQhegJlGsRZonLGyx5ZBG5oCcJdCA9el20Q
ip+gzrzC5md78u7/oHZxlJCjthx1D0bybx1S1Dt0oGf2TXqn3oLBRRCOXPq4M/zPw2+xPSUFVG2y
Bfw8+RPoBz/adv6blgpCq9Vd8WXlZzyxQAFhQce0WRLDrB9jcHtU0ORUXq67gLUtgT5dVNiC3Gdm
XD+fyLYGU35Bu7kJqLgnrXYKLbrV/QlHdG6bki84oC/jONQLo4EazNkgGr3gLANRhhQoLUxC+xOE
xIlNQsFb+yoC8s2IsvT5WOA9p58TQsI5BDD0jaWi264SiBmsDtkCgQsVxxIVJmDbxvNB/tD54Jh8
ktnBikHMIurZvzzjMFrWrMOKbBcYXzj33PpdBSmsHst8ukU7gFzu/NDLelsDGa6w0ny+T/NbegF2
QeWOyKbK5nawqnRTcurHbVp6JrhDg52ubgbq5vVdGqG7fmeCxOP6KlwR2j2zlG+G86V07mkEeHlb
P8iDLb1Yzuj121/JSXNP4HYLXWP7puzsYF/YChpawNhkZw4YzrwUlbmCz1nbeMuhIOebAm3LqPia
x10ujxVeNK1dEAo8yJoDXUJw2Y0itHxfmbv/2sRthz1ByePk9g1eFjeS6dRCgt/VbQFGFop8FRYT
nzoasjhWM1SROkGxqZt7efpG2M6s70a04DW/TbpP1PdCAs9xFju5/KPW/jnpiE2PBLtmoMIdFwJu
W/qlHrCWwt4UwqhQArE7IvCWaxaiOh8FwGCORicShyBPRRETfS6RpdCGSU8gvhQsi5X8G4zAMxb4
0CCuQPn9WJWSXPoxGmagOODrh3R8VKydFJ+Cxst1N7Biu6xR6IY/gufDNUewAOb3Zmx0QdN1AEaz
miVtFfrBmltlfKmLG+Xfa/jPjOS3IhvhiorZyAJ03/X4o5jIjRRG7vUdL7KI32Jllujj3MwVUmrr
012SHXAT8fUPudmh0FmAtrahl+PH7bYWZXt1LM82ofbKeK+bG9Z/v27Q2qkA4Rl51rFDMzt/IygK
rarKBjoipq+iZKWKfkcdGB77fBq9cAgmDwKzIpbFtUGc03R4YEXVOwgQz/3UIIU0suZCvDR+ahrQ
0juS/JIr9miBfuv5un0rQwgif7DCgxwezI48Rbnadkou6cBqLCR+iao/F40+bRIjGgXbbMU1zuQn
eGHExW4m4jm3KpB9XHyhB+lEWWQrY3Qb5PdoZrqVlOKmoLehTDemhvD4un0X84e0Oh7mTMSTaMMB
u+k5ak59gqLyDPsX9V95+738ZJOJ9lkb3CDvvb+OdjFzHNr880Voh/CI6W0JtK7cS8oLq260PnyY
qh60C8ymZiRwjiLruDHN0qljUQW8pB42qUHvC72GYlHiRQ27HXJwD1637yJAPrePrxMzG5IYRgSq
tk5pkOd8ruo/pfFrEPWGXabUOBwu2dCYfsSKDDiNRd7rmIV2xTLpAKXxI0lTqCwPgw7i6gHKCZC8
8BrS/ZGaIha4F5G1nDOrI3NUlNnaStoQ0y1QEtuilWcQkp+vTiMkEbA+kQ4FufL5soFmQkqsEdMY
Fqe03AzxA1y1rVdvoegFfnWBLpDUc6ReMqxsGoBkkVc8JIEiMUO1FVjd29i0g16051dHEISnSIeD
BwTpiHM4VeqTJgKrndOUQIoUN8UGbyZy0tE1/R+W5gJq/pTF1mNVXMgFBVRhKE8mWOmYhkxkr+8r
TSRweeEz59W5gOJ8Ss2kLCMNBlENrAfQyqL2vf1QzVpg0fouWOBw3oSpeI3vw6JGA6pHJzcDjxgJ
CzfD2iiTZ/Rip5DrQke2KFQQzRrnVWIjHNq8wlCWFMkhYuV2UrWogc/dPtNELuWyOfNzNMFMo0CW
ZB7Y84kr07yYqSJrSPAMv5NCcVAwdWcOwb5Jo29+liLbWLd/GEhBYis7hqaMepHaZaXv4qn4TUXf
7PWFNOOdXZjOv4d/R+8kIyv69nPUQcwkV46pdnYS6mBf2Ui6C46eou7/g6fB6Yu3A+RdcOxzK0rK
E40OWYWZlnMIVmSGp+ajOxWViyNFcM+9TOHDwCUYt6ySTspNkG7XaEk50O4AJkc1OvapmxsvID1N
rLcQjwfXx/QyI8lhcpOcllODlkFgqspNFt2lDQaycBv2FCNMbF01PwXyLmZeDfK65jSaO6W/CZtH
I0J8dYgCUcXn2g5eDAEvsSdJEIahCT6n1oL3Pq5/6STeFoP/r7ejT6tRiYjS7VkCm3N/CkJtGuWA
YQZKMvTsO/J9D9dHdu3oQD7kLwTn9qyA6j66bzCwrLZr9VDj8J+keyV+9WVBCkYExS1S3WpmLVds
jAqCgWH6UEvlpjBARZ/hYisYufUJ+jKLW6NNHfppgnogB44IjPBuIKGYTxXIuKyDzGTmSDci5c8Z
FA+WGdUSdl1co5aFhaD19w8FzQRTtHbmgsnwLwxnSxUluV9Ode1M2WmonnWp/lZnt3nSbHSkREIQ
hguitNWDY4nI7bYJgmYya4DYZqC6zXfWbxhHb8fCvokkZwJrVPfvhKVwKrOI2idpMyhLz714gzi0
aQeMpRw0R4ZyLcnovaS5RQtyQwXc8JdVt/O+WoBxUUyRBFmgRbAvKqg3gLA3TFFMXVSOX2y6QLGV
Dm0lr7n1gG5XCAG3ip2IOCnWx3jxDdzeDrIpQbYYBuu6bfnvg/oIssW0gXQBTjAIcPSVbap3tfH9
+n4X4nIbHkIuoYEHAuxC1AXh5UHuHnKwipBNAQZhKUntQgflk+oqiAyuQ69ul4XF3HbJ0k5i2Qjk
Aq8Ccncz6cO2E91o5qnjT188FcFZInBCjpSL/KUe6gJS0NYOmWQXjAm4NTXtt+uGfMbT10C4wL63
qsawhgaM09YdGNUa8mZZ20o6puotWBqd8s0i27q5NfOfjSUYxFVnsLCP2ydSGatSZwGaJg0oGWV7
Am1KiJYG0Ajr1q6QDNGrylo8AxEyDZLieFQF1+n5ztSKjMnBBESpeB67U2PZRrTxi95OaGm3zU7c
/n1Rkj5vzy9E/nTtTJLUYwbEztg2xNPz+zGe0BiXu1k4MxihL7XA25ioW2V1fVJoN6F0E4VHfKst
2nviTBvw5JdLx3p4iP1TFuyvr5zV1fkFwb/dB21W5nMrk1NCIglKDW6fiAj/BFbwZUSp4vdSMluh
4Tm/inM3GA9h+Pu6HesxoArJolnqCjps3DKUAyWJJBMoSRx+x9+3SmXuKqPwmD+B55xue/0hw/sS
Al8RJ/LqDlhAc857qtJ0QgEDoJXXYghtK+nsPmr3rf+d9u91KdI9XF3/C7x5wBcXwxJlC6zv5gG1
pi2dhi3Y7b0iJ3ZqdXdBqW/lmXshEfGuiszk/HQ6dAOVZ1hiSa+S/9ElZQgGzHGT03elS72eFKL7
4urSwUP7Z187SnS5SW1DNbWaCSMbkXFDyAANyeIUgT3MNKdbprxEyrgboM1nG2NUIM5GMa0lvcmx
ZZu1v811UUvp6m6ZCbcVVEaBtZ3zPCpq1lummZUzlcM2Ie3jEFLBhlyNSf9C6DLX1dcVuJBOISBo
a/faLS4vLN6aKlqxBQHp2p0Ywc3/2IK7w/kqklrNSK3BQIgB4YIIJX4tXq/QgrLLhE9269P4BcWd
TuiqzyN5nsau2XX6g9m/NYroUPj/OIAvEG6tZHozyWMDe4w0QDYPegkowo2Tm8jHY1XmobmcBLj+
1qJWFiEwt/3RX9AWkMWEdXIDDmuUQ1BQTO06dO9AVmTUd7S8LQ1BCC4aUs4HQIwyNpkE0Iy4BgrX
/WBr1J0g7F4FQWc2+MTxL0o0z5cIzZJ0MOd5y1CcMUTFVh11D5Q9znXfvbrkFzCcYymJPppMBwzS
7HZbfFTotQpyVK2xje8PArDVZb8A42I+xWqMvBoBVo6ZPSa3Rac6Y/CjzkVPOSKg2Z0uvLQeKBXu
SACKsnvWbxUYZZiQHxe8uInmiHNJWoEDIGZYCLKB/EeQPoXyuEnL+un6HK3DoNAarbNoC+PJzcoi
D9N6gltS0AzY0xF57KcBbDv/NxTOUWRxUQV4+qicodF2ihU+Q+5wyzJLcE1ePcnQgv6/xnCuoo2M
JGhNCz4W9/4p3Kp+5mnRrsF1sgzcSXR7FY0d5yAgBtmrbQ44NDSGxClIZ7NIVAogsonbq0jWhJY+
YOhSVK25FbFCBr2L9EeUmJPXoM6yRgdUTz2aTO3z9Vlb3b86RVkOKvPAT8DZV5V10uiWD2jtgOh4
UCqXNi4NHVn5L6lMsB/8heKsrBM0nWQFoBTaHmkwQkztcUjx/Ca3wUdXJXuKB8y+gODQdRNXp3CB
y7koVY6HjsUSYh+sjhYsRSi9DoZekMhcncMFCuebaAzSbTpbZ6pukzwWYEdR8JAO6u+isjxhaceq
h1rAcR5qarvWUlIYlQReh0RwV2xp/a7qrWDwRDici1KSvjNLGWaRsrGHOWosIySf46c2Z6KIcY5a
Li7Cf21S+PAJkrCpH5nAssKXqN+H4KGMIbbQOlPv20n8NFl/Bvk5V0Udk5ft6PMVcQHMhVODpCf6
lAI4qk0Urf+pfSvYmANkp+DKyljapsVT14221Zluj2C16MDeAVUvQsFp3RmPIFq/H1NZ9LJzfUnh
Yfz8FMoaQ8W7O+a4YS9Nd9DMhyYPb1jyquvvcSVSxptn8nL00a8OXSP0j/IN61QZi6JK4ISqRLah
DNLlgx3R2s6U/ZD9GBOUCIf/5Tz/bMmBygF6+DiPMMQ+IVEF54oLOnquvLr5XtPfpYgleT3DssDh
PIDUjozVPkwzwG2Q7dMIRHo/k2qXdg+jslXIfih+Ve1LmTygbca97n3WU2S4C8h4OEXSg6/ZUFsp
bPoei6tqPK06TK0Hgm2b5rdFfmM1LjPstqzsAIQj14Fnz305n39xPzsbFzFMFkzl2MUwelKInaCi
3x9EG3Y1tfJlGt+BOXZSkyQKIMwMxfewojB2OiJZdEPGEE0a240+bpLgn+viP7frl2XcvjCyDFXO
HZaNJhmYuvZ1qpLt9cFbPzO+ILgoQ9OjtpYhAuBY+amCpGiUPxs4/q+DrO+4LxDu7AXDsCmNYGF2
8MZnq9K+nnkKCLVrTJg+PDbxzSTtrkOKFgW345JeTrOWADLzUcNsJDd+nr1fh1g/Mb6s4jabTn0U
ZZgIakuUEmfVKfPzbaufIrBR/Regr3iCmyOIWfW+SuEeVQOd4CkLHJKZXjdkdm6qb9exVl3xwoNw
p7tqlqTR5yUH4qNERw1Z/FrjBbo1N22AdjRRh+jqGC7guNNdL2oFClCACyBJGN2qhVOad5kmcE2r
i2GBwp3tEAbV0bIFlC6e9prW/lJaIojWrxuCZ8fzIyyRmVVkESCisnJDRCcStSvpPik31+dndb+a
8zOMIquqxcuEgIObNCxF9yEZ8pOk0pOeyq96ZTxeh1l35gscbnGjhyRufQq/QPs3PGUp1GPRhip2
owWeXEEubgdGvBDMpgLceS1fOPMFLrf+yCjVdTvNhwhKqqquvPEnauPy6PrZYGdx5YXWjzoLfxaQ
mSlKw87a+mgYILW7/h2r07n4DG5dUn/KaN/MEUnS3hRqcahR1JUOg00kUQvzbNE1i7nFmVpa0eP2
VTlt+kvDwqkYLncoK+7fQNsq8IoCsy5Y8evYz1CIi+1WbYIwcoBljY6sCjzjqhOZzy5wjoEkx+Qm
UVUHnRk9Fmk5btX6Nyp1CjRJRrKrNS+VXAt29+rpskDj5spqjbgxBsyV3L+T6kXvDsR67f0QPQuH
rNiMTSvYgyJAbsbi2pdUqPTAvIzZge5k0klB80WV36bU03SPitJBq/7ry0K+YFkLQ8gUkRCb3gQt
AjINE2uery/49VKRBQZ3NfBrlPtkA4ySE/nBinprlvPs0NxKOldJhtuyZ3dyU/+saD85hjq91P60
l0wf+cPoLqpmdrcqYV6eUB9i6aCX6cccjOIWRHoFX0pWNsysJjkX7mmzUDnnan2pkVOIGDkJxbN+
HWzR74XmqLzYEYauzDK+CbtmqxYxGDXhqVi/HxpLlAS6JB7AWM2SfBrI01Ff+xmKL6LOoIDScDvP
yeiAYhZtoI7xDf9DoZhxq9V2432XPxpHfpSO2bZ5AWtM8iAdx+31sVg7DZYfMS+cxUc0FEwehYSh
KEGFOfTKJlcdnRoCZ7iGAuKp/93O1jwhCxQfbYYQMsbSYPJ0I+HdKCnU26CEsve/W7PE4eIciKWy
ghnYyMji7qife6WB3gNVlIRf905gODJkvM7qPG8QWu1ylLXBHEN/6fTJrlO3bdCYOXpgb5F1US/8
+lGKpm0o5IAPFVXt58MX9MbgxypWShI7iTHaeXtM8QYMmYkhPPUZ5BWZLTWgMNIEO2XVbSyAudUR
RJaU5CjYcEaj3EJxdduLZLdWz5MFAr8Vw1RDKIWhHEyEwNOm0CGFaexyyE5fXxqrhyS4AtFtAzk9
JPDOxxC0YtaQ91gaWfiolV6EggsZUanqoT9aALW62hdQ3Kj5A+nkLJuhygdV6W29lkHuzARniAiF
Gzmog0O9Zs7VSdHRQmFAhGpPIXnt6kGF4mZwGBsUxf8cCMSspZLWmB4FZMpBdBwhtyGDyqe+sxKP
xYldUsHJf8noPLvFuaMHGVZDg47S+UQVSRensQHIJrPjk/Y43uvP9S259zeyOwuToce/2wd/ENRd
XyBrm3qBy0c2pIozpnzekaa9aXgaCmfZPQkOreKOTPCsddkwe24k/84ABd64QyCMs3Jr2YFnBHYA
/w8B2fv0JoUYmzXZb7KdvJQbiJM3NpRTJcF1Y20/LM0l58OMR2Qa6SqWzzRsWnYYR+SWn83K1ZUf
18d19eFwicTtPC21MtIHQCLsAJfcjq1L5YOmobKE7ip9U0IjuxT1811yonEjzG1C0+wC0kkY4drO
TxPCfHSF2kMACR47fGte/MdDQ230tLg/fC8QvW5T0WLi9g2Z4kjuGDw2SPI2/rN+z95q1/AiD69w
2wAT+sBc04W4/F57LF3pvQFrxbb+VmB1F069Q9hkgUqU7Xf0e7WRH6RDJLonrbn2mdAAAo4Egip8
ozG6vaYYevc4w4ZbPxpA2yA6ttYc1DLK4ua9ytImkUccHplva2BXkdKtL2xUWE1YLlG4ea4SLVKn
+YhK4dChT2ckJzBNqOEv2qKWIpGgpeKV8sskb3tro42yd311i4ycz7dFZKPiVReFi4BX8odeQqsh
ygfTTPTIuhoBLK3k70NNKkEPBOsJ6YfK3NT1cepfdQni8sm3mr3I+U4r9+X0eN24tcN5icrdi6Ri
QL13CuPUUrqJJ+PQJ39ARftWj9Kv60iiYeScftXJeZaB9d0xxntNeRm7p8b/83+C4K9ArE3azAhg
DIknh0QEtK/TZkoy9zqMaKr4fs3JtEKt7edBAysbsg8INFpzX5G7TvN65RdTDrniynq6v44rGEE+
xA7CoVPkELCB9q1CCrtTHjTydh1j3av9vTfxcahmgpsgLTBLUY9i0g50XL30zTT7Q6WRD2Y+1Wa0
u4647qW+ELndPVpxlag+EKvy5MsIcVNIjAgO/lUMCMmiYRON0BfVV1lt1ko/exDShre51SMVZKl5
+/O6Jatjp6iWqYLczNT4sZNR7QThjRkFosqjZI+Qe0pGl0gUEkV3ARLn/zc8buTSYBpjkBPBY5SP
lXrnx5t4PDLze+o/DGDluQ62uvgWxs0/X3hBQ45YLOsAGzvIo6v7Kq7BAiCoHl/1RgsQztXGQdfj
eR8gfl96ILhy5MhCrsG8Q1GLYNmJJotzt3qQMRLLgAKnKbVQnuM108c4PFFykBrBa/jq2H2lAfjH
RKOpxyLxEagYYIAe+xvFdKNSxDewHnAuULjlkKm45aNkFOJ5p/Cu2k07vLfv01MB5Spm4w0ltyOX
7jNHOqUbObWTk+kRwfxdku7MIdniG7hV0rQqSGJibIHu5x3Uj4JX1C/++vZMNCj6lW7naFvDmZzx
zfRah95MmtNsVME3fF5Y+Fzp8hu4RYQ88JDWAcahBV+Fm/aO9jgc6m23Yx/lz/CBgrjTw8O94l3f
IOvh6MJ2bkUlGRn1ugQuRLJMyUau5dDsyC//V0ttvIbLG2KXH6jruCtQOG94qej9cXXzLPDnFb/Y
ob6qxrEVAV97Olmg6Hjzjz3zMPfyBiJsj+3BfyS3oJkJPq4bLsLlDnam14WmZ5hzkJlHyI+op0ny
hOK+ApTPK8jCOiNGP8JAYV1UfTD/ALGImHX2VArupvPHXlk8n0f/AoZotU+ZNQ8iSIGT0PhNcYeA
LIUt0z9TKONaIyNHLSoPXnVGX1P3yYKxQFWzqQq7Eaht8UvyVTeJQTuTgODuWUeONKo312fswh+B
ynlOjIL8CxXmFt/uPxWWHssSyNpZXruQU22NbUFKwX74fGU6G8qZMJrMpSR47ccVhLscQJQyCNNZ
IBCUtaOnnkCsvKdudsAjOC5GEzxC6A6OnWcO3g6zrfvjxjG9m+uWXmasuY/gnGJkgCRCnYUexy1Y
XaGJ/mEdfLc+Rft8b51AnPUr/n0kdnxXuKYgtL4IOjhozheiySes4mpW2tNHewDDJO0FZ9ilu+Ug
5k2zWDe0rMzOnIW1QY2ETI36/s42+vef2o15N+0giv7QHKP39CF/bm6nDzzUBqqjeL7g9j/7tWvz
zPk9Y0JgKlN8BEhsS3bP5I1Cd2l6zKEQIphN0ZByLi5I5AyaT4Ay7OQ7eqr0wS4+0pdj9yr9MXcq
igQ84/465iokVMUh7gRaV8SQ50McZ0M2muPMmqKACbm1nCIUhI0rrJOf9EB/IfhZjCI5kyZA5Imr
3KHhId02rmQbd88oh/mJnuo/+vNbZUuWU3nptnT7wjbBQL2JPvTb9sAkwShfeFosKh2sRSpYu1To
knCPPHHPjIIWFMoyyg3pbzLVG80/uSaKyVfMRigOUkD8F+JpF6VAWpK2YyRbWLwsyjdWG3S7DEUF
k21kmh64hhWap0hOw9vACtvcrfK0vO37JHmKJhrdJClJ860P9QBmlyWSvET3kycimeWRsAEq3kQd
StBoadDFrfu+9m2Wg3nT06NoJOD3jLQnMNoxlAzWRN+zukbBjpQokuiyeHGgQAYI3fO4FYC9CBoo
nBf0xzjwqwpW0liTvbHPfEeta2nfNzNg2YAImfTqVhvbfoun7H9uDJzhTQPkSWi9klFWdr58U6Pv
o7jAWRYRUm4aIw6+mSMtkLCpRG2ml6cKoGb+GLx1gfJK5ywdLKawjEEJI2lRHWgoWbQPC91ELnfo
BUt0DQozN8vEWZQg239uFSuolPcJ+JzDsagPuakXD4Q15odZ0GgQYF0+4qHbUUe7M3ioCFhyeCLJ
Ac2zfV2UOKac7Nm6y3eDqylum0ADqWZ2/P9I+7IduXFl2y8SoImi9Cop56zZNb4IrrJb8zzr68+i
zz3tTCaRRPXdvRv9YMCRpILBYMSKtY4YlVinx3Bj+2SVrRCIXouNrHItWPDZb+ACn5b23RiO+A1D
ciTkJaLvKUjprkc6mQ1uU+dUDfvSho2luAv6uyZaJ/HTdROXwfRsK/kCfDMtbacsMGEu81rTsi1y
Hv/7JsBjhMls/AuGO7bKkyuRjmZRg+0bzxwwcMYWvR+LVLKKy4Lkn/nXvza4gD10YNrsFNioV1m0
Su7zZ/uo7vRwpe2dTeRqlbvIPo5o506XxZ3jNqYRmN5gMlsa1wFD7SBJfC9hv9yiOBcLUUguFWah
OdKnyNMbdCvIo+lbbr4e/RaPN/uO7gtPlb3X2F98nj+waeK/u8n5nQI+K2eKGlALPmT3DEfg2e/k
oN/Hnr2jKyBq1s6L9jLcBJ4M8iW0bOpgrUTvSwMR1bmvWGSAVlINy1YZu2bxI3kraeqSyUfDV50+
rzum4CIAmQGYdpmECxJvzhjCi5P1TQdRDO1uHhhPErByoTdZ0NjbzAFmHWUjBqIDja3FuDbQNZC4
5wJyn0SlU5XQHS6Q+qnTPk9+Ynj7+qoukwVYOLHB/PbkuDVGo4B6FzaUwo3/GdpXNfSTSHbgLqC1
rA+P4h2YaKBRiGbGuZWWdLZOzKnwgmd1Xz1ZzC30dW2juzNLntGCz3RmiltQNOrB1Cig88EIiGIl
bh49WSCkjBxXs1AE9epF0qUT7CCOFlhTiQ1COY2fXszI4AAlDBr8qrqrjdFNTVR2AYmqZJgYoSFw
PQHbYWAEnIc0hLpV0yId0DnBXP0ca64DUmkQFqxas3687hWCaKWis/t/pvjHelCZpbp0MDUzAqa2
uJv76v26CYFzwyOYviv4nZ2LN2xt5sjpKpgYh9DPA+M+Rb0pSmXgGVGsR2ccKqUGo7bFqs5drwc+
YgyzOcfYxbpfHuPsoCQvob4j0OWIgcmoD8vkjcltld2D+On6Gi9LekxD0sC3IiAgMpCMnxu3OkLT
KDBzT39AWw0VpaO9W6WbdIPa6+zOa+dBwTsWmim9+6xsAsnZFn1F1PNU9A/xhtf5p4+qKHSIU5J7
GuZQ8x5HIl5fX6DoI2LAnUEAgNoADdn5+khPysDC0wJkIS+k3C/6gzRVvCQkYXtogroaNQ8wWPMq
cGY8zFauWXibkkM6+o5brAd3eohvlocO4AZl/VPf1tvr69JFZw0k2VA5saF4cjFkuFSk7EiNheVu
6/b7t3bVJS6GRkDo1ru5ezf4+sa5BYDpNtg2kJrZ5V4KaSE39MK17MdcFibZDpz8GP18l9Mlb6qs
xY8B4EFzXJTNAg+YA7e7T9Z4Tqpv9BHi1Xggxd7tL8lGsL+bu9zPbHORu8cshAbqByhfvaX/zHtf
C1e1a97371/2r2UzbYEB2Y5Hi7rJA92Upat5Un4roZOdLJ+5+ckV1ddmUjXsW5Qr58l4G1w0tW7I
Bk7nTSvl5kF/qCT1/ks8BPTAEZLwjoZrGyCU5kzish/DpoTSbLcB3e+8am9Q97pr21V6P0mMCZbH
Xuk25DWZCjkvczmHadksDRriY7pVc8Vdlm0MMdPr31EQCqDXB7gOoiBSa/4CtklZx5WtwYVmzcPU
IBiHJRYuy/ZI19lwNi5BpCyQ7T7fswCqWm1RUgjo3Lab6NUc3eCo9676dJ++Rasw2aIg0brXlyU6
GmdG2Tk+8Q1difLCzmF09NpNuNVcG/nvtn2vXumNvtXvwHHTrKOb/KAxlQKJcUGqAe1oUKACz2jp
yP/OjVNnmaogtyGa4Qeb+ibZ2fvQdKdP/R5p4UPxEvtkF7+nr/FTsunerxsXBCiQ2EL+iQItB9Pc
KEJeQ+cgCiLkhsVNEN3G9Q11/hl1SRwUuA1jhLdA3WyhyPPnfjvZXjuNiy4tMLY41i+a+WZl3/d9
1BkM1LJtgHwvSg5F23czSLYL0B7V7pj6enGHadrrOyX4SngfGPB8EPQYuAvPv5KeBaY1Duyxh+G4
/Mdob0oKasOdSh4DMC4q0k6rKHqAahDxAxqZmD3kxzfifJhB+zsXXtdtxhXoun46g1+4CdjXZS8g
0ak7s8UdAAUIIT1qYAuTx/ltfmP/itaW36/1tX7ngQP+Rv1UZS9NgVec2eRSKq2sof2qwWa5iiAJ
UuKKjPwU4di4iW47d2+HsmMuiJFnFtlD8MQPFVXD0HMPQUKKC/hLfUlDr3Pn3ey2vrMKnjQv2/c7
mQIJWwZ39Z0Z5RxnbPUSTJFsmc7TohwwtjRantHlbgGI5XUfFWWpp7b4wkqZD8TqJtjCM6xdQSQJ
vWbPfCoOiX9PH9qn0L9uULihYE+AlyKAaHyNGLSbBaKaimDZz96C6yYxf9SA3n3TClPkYUxjGA8B
CSBPEK2qgbrgkQIIX5eCltqvNAzGyljNLpbCGeF8o65ApBFMMEICKGVBH9goNq0sUF24PBP9gXiK
gWc4JrL4R56qjZM1TVD9SXQ4u+GPYSVxgYuA/scCbEDvhomLcFX7rq8qsJ+DdG6qHb+ofdt51DKA
Jz6//UmQAUBMBKh4quomf0uXTYV3ZAWVJEzAZ/WECY7X8NvPAki9mCBJ0lR8dTxAuLUobRmRhoL4
vIiMB6MffFJoGz2UxCHBhz+zop8HhTkbgz4JmBUj3WGud6PF/Z1B2833d8xkjGvoqZgow3NhYJhQ
lLcWcKsPGTl2k3FDKWaC8/4/mCGoEevAeoKpl+/pzouiWw1BW7yFzDUSGiYSrchYt9lZOAtp+DBQ
l8MtCDllqKNwt4Ve1gUq+hbUlAlZj068AtX+Zgwtv82Sx0kZ/SiSVb4vrl/OJHdZJDYG+KaOgnA/
NgFMX8XVzzDo/HRCxS5bm80G+pzXP9hF3EbVGA0MpKEQrIJQJefidCmtinToqNp2i6QaT5OxAsdD
tbEW+3EIckmOdIkmZPaQ8aKwBdYFVLfO/TAKjD7oc+h0jEG96bNVZe1zZ1MChk+f0/RF0x6i6M0J
JZ1x0SoxF2WaKGkgeeKFuZBVjXHeoNhqNPsw8sqpc9v40E6Qdx4kFV5BaEJ3D3m2zvTG8Cg6X6Be
pNlSlzCFJHiXG8Gxz1LMvtb/9E73cP3biUzpSAgx+YVbA5fTuSkTvPQjGeAtxBpUjI5X/Y0dzd2x
amvF7cL5P0QqCLxg2gSsNBZrfZ3bG3UACwMdB6LRrRUmHlyboh0pK8SIvhUUnJDlohiDgU7j3Irj
pDO8Bz3EUkspZmdC6gLV+hBrmQn4RLmei+Lt+j6KLRpsbex253t5NW2GrKltht0gv7MZxHxm7S5h
07qJna5bKZBcZo/dnycJWju1XUkj2Kvy+B816ry2mPYTFNUxnPJgNbJ8SRD6wXv/d3ncEZ/xzqyz
FBtqF+O6Un5oFlmXMu1ooRG8fsCux0hFeThoUc4OlHuxhinVd7Xx0AEdbGnp9+99qp9Y4XYuzPsm
TRiWZ4r0tdoEb31X3xjLVxg3EiSEaD1otiIo4n4Btznn68YC3pAlmRGJh8dsdLxQUdxIFnwFN8yf
KSQN/0PHnL/6zcScmwDCehgj1PxIfVXj1wBd1iJoH+r4Z04l8UJoDryrtqGCRAvywOd+N0+RqpoV
uzWXak/TY2b8agA9tX5XY7gbjKfrp0qQBVJI1SAJQGKDXeQifaOOvdoOyDhSx/lSQLJqFLHkRSwK
gEjPDLR8kKZdTHPhEKmm3iLWooyzU/vC78f5Az0NIBCJ5J4U+QOyNIrWEmv58w2tWKvxhqOArSR0
i7lGN1O3bAD++pZdlm9xO55a4S4Py4zzwqmxoC4z81/KQqx9MBnNPUQc52dNWegW3ZVqA9RKhuI8
bQ9JhV45qDYS5053xuHJylf6OOyu/yzRl8QWO6jdgLn3gmGhz6qlyCITBT4nuDfi6n6qn69bEH5I
A9LcCCB4Y/HDjHpICmdumIW4TuP9oOZaspkMDZxTSUWCn100yCqlIpMovEHlBIqZKlzo/DAEnWEE
LUEQxuTk26i+LqnxUKGfjjmAfH19dZc1Du6zcgfPiWcSRBacR4HCXjZurH5lLRhsiFwr8cvawHjP
ppXdo6LTDlQTrmoIgpo6D+7UlLChCwGyqWq6XWwZuyXuj0E2bWeEsqDp96nZ+NcXKjPJ7elQWnNQ
hDAJqSq3My13sr+6wM/CYAXUZRH/h3iG9yWBaBQemReTlcM8D2aoIJ51RbzpqfpWqNW+rNCTpfpN
N4OXKKer6ysUeQ1Ecw0mLgmpbT6oRfUykcRBykXRgDMXgI3z4mCW6LPYRFKKE6bKOG8sfsIg/j33
UJ0mKSl7eGiA1o2RjpiahN1wnaRfEwWbym0dPFF9LZ0sFoY6eAx8xgTaiGetigCXXVKTQeJa6mpF
ft906TqQcviIsiBU1//PDE9S1dpzCD1QmFGbcBV2LwqaFnW5jubFHWT8cqLPRiAmC3QY9NMuCIBD
omiJDgFZZP7BAOVh+5dTj9RTuimCmFm6ue4kwvN+Glu4qy8EWRwAW/haVm/cxs1jadPSTctxk5Fw
rS/Z+7RgqCm/A4+R5EYUfTsgINCRQOKMIhnnM7QeiiBM4DNpTVK3IuY/Tpfv0VmuJZmY6E4AJg2h
+n85A7iQFndGUS6Tgvyon9/L2olcY5aJAAu/GoF+BIZfwChhsMWe5MlJP+UjoEdManV2MWzklkmC
qx6E2VKauAvMBSI03voo8SCMMOLqc1N2qczLuADOZ3Wdre07xwizGySb1eRCNtSxNtGQtLZrjXp6
a3YketQjvT/YfRNJ6jSXa8ZzDpEFvwQlFJtvQxNjJGOFLMBDJ2M1Wu4cgHi9I25RPF530svjB0M2
uk8mEOuYS+dWbAwj6Q0Hlf6gPRbWxwR5o6zY4qkKRJkkrbl0ynNTbM0n3xFahpUBnsQCrJhg3HdW
Tok0SpZCyIxwDjkQ0tYag8LlmH9uPx1lcFMiSYRENoBlQlREvQSzddzpiu2hUacQcBkQ3vpWNmxz
mq0NRVYkEZgB9Bo3mo0qgoFu/vl+zRrShUpDvblo6U9QjWxogPgRVuG3c1q8O/7a4UUEDAXlsNFA
o8DKISJQKetWmVYB0SThULgcBzPZf4gqAGs6X47ioMPT1hZ2bQ4GT7VL23WssnC7XiZzJAi8EI9E
ooq6HSo9gHWfmwrrBmc4c0DaB+2R3F7ZFIMzN3YZ+3bzYVXR2tZqb5FhyC/THtbuw0sORVyMfvDk
TlbcRkkQw6qdZT+qpnnRK9zSKjAqatG6RIEcS+isrh9fQZzQABCzmOSuhSok5yODESZZv8SlF1B1
PRif2TxuFuRaM5GR57O/6bwMCkf8a4n3EvBwhO00wVJnPxPbwRW6UgKyWqYPgpnjblXL2geX/oJY
DJgMSu6UXuKdSVyB5Bm9ai9tumeUFKAQoCd+YVQysTOBu8ACk3pH4EcQ5OGz4LyJoO2EbA6VgL1h
JyCeD+tV0EYfwTD+WiBNiJkeTy+Lew0VoesfULat3KnIujIAVh7bGrW1S0ekcbfJuLb015jaq1Z5
o5bkxhZ6DJieLQeiJJc5UE/NnkxtWnqaBTRV9DDps68G7kAleavoNAD2+f/soJVwfgYbqOhVgYWF
gX0EletX01m8IPEU8pY7r7Yi4/G/TEQ0mCIODj67y3jmEYox5ChsECxr66CDDMMIv9+Y05hwK3JH
dAFYWnW+oKnOUGjoEb8qW1cx54w5w7TLHbemVSE51aLFoHYMBqY/0YRvhqOjlimZTgF8DiuXkHtp
SvUnq+ZOM3HQ1GLgUoxo8IlO36hp2gSIVRNpC7cKyIHmpFsrc3IXqcpd3ppkH+jjUVOUvW03O0Uv
n+t6uan0MPSVArGmje7RQzKRyw77UoeasoKMLFSNYX39gPyZA7z4qVBVZm1XZEM8hHNsBoDo0qiE
6qm1rrR8q0ZAwFqqXw2OF08R5q8CT52+woX4iRZ6zvBtTDFrFRiQpUGtDAUzvm3QVgE6kDNk5Upt
Hw7UDZtHXZPpil+GO2bE0QBQQTGf8i2zPMvrvJpDBAIEoaBVN5aOp2Wxvb6bf5ri3G6Cg1gngE7h
zrjQmGszc0l0B8dyWpO1cvs5+flP8EmClaVu3c381bw+MtB7cTimd42bvTwpP6J99UF9Kcj0MtfG
gvF2xsuPYsSET+v7pC40I8WCyyldFf0zndkYVDdtF5DTNU3vz0HzqFWN7RKpvqVws/HqZNaRw/Ei
7ki7ayMmsG0mzs956ryp0g5ZJIM5C84xlvjXDJ/xFg1ktXuYiUt0mjLrtovi9+sfVHB/sOYkihEY
XCPQtT2PSnZdLWmu4HtazaMZ3A7FmwGQ4/Rot2+mue0DSa4oqEZoZ/ZY2D9J4rsZWshznJTQ0PHL
5jadIVXkTZo/LntT+XAMtxuflUHitYKCKKyyAghhgCqHn+hKh8qpQU0OVfqt0m3sB3VVevo73kOW
b/r5btikX7+u76vIQ04tcus0kFPlFWCGaM6od7NR7qeQ3MXK2/etoHEHgC6wzijScbe/VTuMii4v
wdI4r5pu3tVN62OITHIXi2IoHETDsQfmGKzSbLWnX80Z0wnq1Phqd9FxWg878Gd42kd5NL8wKi9p
fUqtcW6vamqAKjmsdWvMdG6tDeS8DuA9v81cPKRl+gSiQ2Y4QFKryLwBA+D2cEzsqEY+j0MGCnmj
/Y236/WPdIkXQ/w/taCf7x6lFenVHBZA85vtujcdjGYqWquupfnpEcKD3k/Uj7/frwOiBTeODjAt
XksXdb8Ew9SD1SJGqT80sjf01ZjJ/IJ5MX8bANSAET8VD1qkvucrC0ijB800ll6xS+7smx/WL33n
3C579Sn1PRtIMczFgYjPv76horMFcKGF8At0IUIXZzWdoxIAAMSsvPGLxnJDAxUOWdnoknEPn+3U
DHOcE6efi5BGTTUgaNyVszv4yAhLz/4BfG26oTflsXmxtvXB2S2S0PGHyu9yV/+ujzttpMIoTZVj
ffrmY4Lh5a44johaa+MJ9b/f1bEG9m+A8DjAtuicvyr7Vd972c/Zn12yk0LhRVfE6T5wx9FSEitU
Lfycrl2RLX0CUcnB8quV/lSVfrueVo5vbutjfJe+eiDlu/6thcYBAkNjE16GF+T5Rwgtu3RQ8sTp
tA59tslbjHuPD2nkF8HvZvRzmVCvwKOBNsPAFB6OEEbks4psaBrTSbvKM2IVyEfwUo/QzLiP7djN
khijD5ILUeDLFCM5gHiAxxRjOWz9J06mzAOpUQ0qvbQAR1Bnfw0hUlVD//YsJG4+FHOBQWPPApTj
z+0UhlYFUayy53ej7JdR79CSJjI+5UvqCJgBpgN9BmwgMm7uaCYRDa0cBMWe9Wx/0GPnU6Aqg3sn
doGQnbzeX/aQjVJu7DXU2K57iijMntnmzmudNHPd17Cte+0/+UtzzO6NQ167NpzUqUChY4Au+1l9
vW6W/a3cYT2zyh1WO63hMBmstvlhGl7Kb0s8sB1F3QTeD8Eqlcco6iDhLgHHKT2lWVUqGkQp4CQ/
tPYInT493Myy4URRrnRmkLutKhDidFXFDB6sTXfUjvSwHJyV8rv1Zx8TcOqh3V7fQsEZR6WGVaBQ
+GL8Cee+CUwhGTsVvknLad870wbdP9dy/jHoJ96ZbqDRDQiUJMppwu8G6mWKjrSKNxn33cahqMcU
z1Kk8N2WhuNtrpj+9XUJPRLL0sCvge9n8g8/szeikuAfiDAAkW6+ZPEuVm86VDF6rxmedVAMLfc6
HoTxz6zfDEiuZJmvaJWnv4D7mCmBbGddmDgTwaLsDdrrd2ZNvq6v8zJm6sD+IUBDNgEdI4P9iJMY
liskCKe2rTDk8qQWaEbvO9A4mXeKujfN39dtMV84P27ntrjPBsiCUuYsPs/9T2puwKGZTEctvnES
ycdjf9G5IaA0Tr4dF8kaI9XgHfh2oHBbKfhvO3Q7GsvuN3Z58mYYFgRjkkBPIo0637vZARXo5LC4
jFdkV9meBkkGLb6ry3J9fedECzqx9KeKefKVSLPEcZRrJdjdl21ugn/BSVbLaD1eNyNaEAiSABlA
Px0NN27fslSrkx7tJigh5HfUCT+nJr5RUXrByJ/k7hRlaIyCmaB7SDFvwm8eQPZ5ZoSwpSfVoe/D
+2W2NhRMiChfrNO026rGvYbp9KzWXWe61bUn6Ewew5aAn/mzSVPJ0kWP29Pfw29xV6PK3fb4PQsJ
XstBW5mNtodg9T5Jo/sWjYQMgHyKcgWwCJE7Fd8+h8giMDiEV7yOrJyPo+Ogz+nYASVftI6bQ3RL
88DfBHZFL1fwqH+//qEF/gQdD5S0AWzWMLbHZRSLFTZzXkHmq1gmqJds5uznMkiCtMwGF75IUKaZ
E0QVpBAKdwk2xRz6tZQiSeCyZyvhXDasq0nVWqzEhNZu965gwjvzo2R1fb9kVrgoGVVO35k91mLN
XhECNbdD/VG3f1y3It4xvNEN0PSgH8HFE1tbEgo3rKBGDVINc+tggHZ2JKFEvJR/jRCuNh9N/agu
Dfv0yk1h3uV0m8ze1EtACJfXCtwZBWyMkIOHB5ja89BYFzRIJooNU1rQHo7drjLqY29WmTtkujdq
wUYfZV0H0faxDgCm45AmY5Ls3GaW0LRx8qICjh0KZLNzhNrVxum05+tfiX1rLurbSOsww2gzDDQP
X4fCQwKxvBq+YOk384Ip3uDzuoXLe5KVuZBRgbQOnD98MxEM9b3eGHhXUDvO/XGIwBofjflKa4uP
cU56xMUwl8S/yw92fjcztzm5YVjTtDdL3M0d2AXs2yR4dgKM+T+WxXHSJVB8QdMNmDQwC6FB66Cs
brIfc2LMUTHin2K0wotie1dGr6pBvCSfPYuCM69AOJq+1DB7ChxZVne5szrkJlBrA+ABiD++e78g
3ekcE/lxF/uD824aq6Dfj+ZHr3rf/YQwhDI7G6JEWOdvtzjQjL4tkaFW/dtkvQfNLuxfGn2/yEio
Lr3xzBB/bUE0jpJsRGagNW/gTnCnaXN9JZcJvo7iGiBTKLBZeO2yU3fyrVpzWMqus5BLTYelu7eK
jRK9NuG2Hg+VfghbSQFR9IVOzXF+WIKmtm96mMuq2ZvV3TI3myD+UKZtl8iwtkJboHoA6B/IYQBg
zpc2LNCxQTzBla++dHayNcnyUBrNSml6F3AVScZzGZ4YNyTDxdvQggS51rk1onRJWLL7cBxzl9L1
aD8H1er6x7oM7swGpq8c9PUgtcvdIGUy2HM5psjmy99kfqyTYzQDCikpHYp8DgNRePYBCg2kBbdv
mlbnhUGZFe3BCmKU/R+uL0MYjHB14GX3J/5xW9WrdVVUdVJ5ZeFb1bMefIXmnZHsclDup7Jaq8gL
cEb/NcYFI9R2o77PcCHaEAiO0x2hD4RULlV3rex9LnIBDC/gcQI4PEqu3OfpRnssSISNq2uwYzQb
B5zSBGrP13dPaAW6OmBxQSaJu+rc0aKmJOjSZpXnKA+zU7m686hQmdaCyNOQqPxrhNs1ux4VRFoY
WXA4y10bfy3aXoWiyvW1CD8OWvrIilEyvuBULaqqpWkMM3ZKDjkYWraoKrSuGU4fFLKSehjkkiMk
tEjQlUS4UzG2wH2jiEQFUQPcTUH+iyUSLfVqZaeMld+Vm+uLE+7hv6YAPzn/UINZdG1SlnCHedum
uxo8lw5B8ioxI/SHEzPccbUCUvf9CDNBtrKG9z56rOKX6ysRbhr6JBQNLUovYNhOEpkNQPSVp+sP
Q7LuyF51AmA1PUsG+BYuBsFHxYQRogM/jxuBy2k0cixmbON1NRteAuz+ZM6S+1v4aU7MsD8/ufWy
fLSthJlJezCHJxDfWs2a5XblfwilbLj0/5bDNvbEDvj6Ml1LYach0c7o7ZdiCf/L5z8xwZ1UFI/D
Ag0XSDqHjwSqdM7dMkkSOvHn/7sK7sy0ptPXhDlyq6XrCPpC6aYOQVZplu4gLRwwdz3Pv5Gp/l0P
/4ABtejY1iaM9UUE8rqRjegtG4V8WL3tdzRfDYsJ/YE+AdvzsE0X5/9vP/mswaKYoa5D2Ed47fUf
g7kJWlnFX+LlRD93Cz0DD5VdwUbWOD6NoDHouFSGyZX4OD9xU1vlCNVxGNFC3+lWg70m+p7KSldC
38C8LzB2qPXYFvvzEw831DmKtAlWxuorKNx6Xg3ZA8QBPAoC5+tRSFCzhWuc2OJcPdLGeKIDbOkb
bd3v49vytnxGl2tLFxdEM0ge7vst/farnRnFcBQ2CxcUT3gbmbTFI6dCeFV/GCDIzH9TWQRnv/vC
5U9MsITsZA+TMOsMO8C6rOLFLj4n7WfqeIP9ZI+6C2ywZBeFB+zEGnPOE2tB1GVaVmNBFeipIHP/
Xhwal94om9h3Nsav69bE7vF397hASweo8Y0mXtMNtIGNuPejaQLJhjuSz5K8XLd1SS+Hp9/pp+J8
Me2mlrQRjKnzNl+pXvxielAqux32zTbdOc+K66yGVbdXNsameYx9CBdc/wWyD8k5aBuGg1qX2Nqo
IVuACobpFfoYG81416ubQf8PL47T5XJhGfC/tAlNWNML8xMii7EL8NN6brTd9VUJaqdn+/oHeHbi
MRiEqgAoxL524aoJfpDCp0AiLcl26v3S2pYx7tBoG6hUsp1sAVfOBQ/8XLQpIhXYObygSV8GJ9k5
0w8SMJsYt3cSsJElXt38l8fJ3+NhcLG5DJY2ClMY7cdmnYNMrR498Bfo7fuYQ8xnlBSGhVfBiTmu
wIk5rDpVWXgpegwqgeii6arHTKGSVcm2kgsxutKRZchhRi2/SOJV3Z72AaqP22j0Zsjeyt4PsmVx
QSbMqkiZDNgL5hva3ZblD71+uu6W7Cdf8w4utAx1VtUOM7GMT9P8acySrEdYxjo5XxeoYDsIrWSA
AXvqXpZZedScxK206AH8mavZIoe4uKsyzCLmluzEXQIoz08cF0gaW6/VJIZp6La+GHl/TLLwAMnv
fWbG+8ZRvQUyOKVmrcikSu4HcQxDlk/xPGI0Z+fXQwHujt7ocBkliull6peaRJsoX9baEvh5k9yA
TkRSExL6ChIIjCrh0QzKkHOLBkYRpyxhJ46MK6seV4Vmgv1MBscXXkUnZriDbfZ24yQz9rSLh3Vu
214zxndDrPu58TtyZDQ5ggYYPuFJ55VblYWXX2zmqLgGH0rkMtkKa1ffNNsQbDk73ED7ZHK192Qn
69gLv9+JXW6ZVtMZAxgnkPZ1UK7PU8/pNx3kBtTF1cvXdJDEaPGu/m0wc/HLJMnS6goazEH5ogDP
a7+2pb+0a0N2t4rSWVaRBwuARUFBwV3uxGpJvwB85UFeYjcpzgGH/yFprJshimSuIoqWp7a44wfV
hKJUC5yBSU83UeiP5UO/bFHVWTmKCxVbcADb/2EfT02yn3Ryx5p5WNVZjOW12T+5fVD6f6buGWS5
XgS5teuBU+Qh7HENERAgU9EhPDfV9EM3ZeDX8pZ0TQNwXnzo9jGYy7Wu+3YopeQTxbJTc5xD5iU1
qr6FuRoZETV3WaS7iv1gA2W0OEe7XFX5796yJIsUusvJInm/jLKOVgb7hEA0TZuhxOsAgBVLRgkp
Cl6nq+MuVqPEDHeHOpZXjh+p6qnRfSqj8BZddKw+Dw0+tA0vtN/RJOpDq0Z8LO3ydqiCR+QLkgtH
ZoK7S4tSqeyya5AeVMERnZ1V3coeisKNYpOoIH9mHDKcg6OoVMeFjUBhYGxZi95bdXITGeuq8OD+
a+RiMgmFsNhuJwQ/Os8fS/cjdqJdjILv9NkqT0msPdgg77x+moRbB0AomrrUwSgLl+kUgFTYQYuv
k84fjXNvfp/FAs20k7+f+zSTWsyDwhLE2LK2thPfRSkQA2GprIL5v9Q+wLprA6MALKJhcN/IioZ4
BA8KvhGoLNyQKrkb992+jmT9M7Ez/GvI5EqjPZ0yPSUwpFZ4UlSv/zsvLAmpwhDwdzV8XqEib6Ix
XrpA4IMRIHNt8O70z3EkeYYJgJX4QiDFxmcCsAZ0DufxFB1v3R4AR/bmB/B9BA/+9FXuQbUfrPNd
8Rpupn2xmf10F7jZXoYAFsbyE9tccC2UtpttA2uc2TRNmEVelMcYLJtib3GgJpVm2xGvpesuL7jz
wWaI6WhQ/AOWf4EjKkgSYb4NiOsMWvS+OYC6y21KX3FerhsSvTyBYAcBEOC3jCODO1wpmMCs3HKA
BCT9ypzzjZIt6yDFIHuzbDvzN0ABtwQFtGS2jgmRoRxE6wRcClhjRiuB/55/WGtRx2JMgBky+xoK
4JlerLQxddw+LTsPh6jw1QiUkdfXLIgnGEjDdAAQCJhG5MGPetEXc6ChOZYF0ORxls9xBvXCdRsC
IClEJwxWlf4jbsSX2YeFtFbeo1NlzeZ9PgCWBWvdwdbsYq/MM57Xk3KPuhQ9aMg/PH1JfoJdAwAu
a0jdOIR4VvJ9Aj/2kwBmBzsQyBH4RnQ162o+GVj3QL5I/ZSGqQ+hJ+z67AaWIwnagvhzZowLqj3a
wGplwdgUToAuKWT2dKshrhLNn9e3WnAjwRI6qXjZ4PHBn5WiRrHCaZHXNfOQQoER6X8Wx4qvzcqu
nmOybjJHc0EY97ubyh/XbYtWCS4nCC6gu4bcgQtMRRTYHSDrCIA02hUhuIEKFOB62XyuzIzOHROt
mJeSYolA6zZ67pp96I6yQU1BMD/bR3ZsTvLjrph7cDqiU6gslodZYKr7VWeszHJ1fc9EZ/70e7HF
ntiZExQqW0hGe+Hc3lJkjTXUr6rGU8BrPso0bkXOQUAJzOjaMN3Eh7eoWxo9m7Covm0HrzZ0kICq
1vRSFph/U83iV5xBAaRshuRZbfpc8u4WbSnQjDbG7zBUDXbu86V2E+jM+0kBHHSpGjdZmu6edG3t
x6RovWWZeok90daCQIEwCjCICPCEBuAuGEIzxWprkFEM/YvT7vtgq4U3cSc53qLSDSZQ/zXFMxos
ZW6S2ER8MycSuBoZvLmM3khneakevKZ9swPs9Wuu9N2syh6qfxrwXGFKOz123NNjSZ0lDNnTg9zl
t9ldt3bceHVfrEFJukBzkbUp2s/hBgRaRMYuK0gHzkxzp6QYrNqKWfOMzPea7unDQ9c+6ukxR0Fc
JhAss8W5TzbU2jK1sBVO47HoLbeB+rQ5tKshie6TwYEG6yD5riKTp5+VD2gtQYEdtUWgyZL7QQNj
CtHulLLx0gHzhwul7kCU++sBQXRKmMwV2MA01Kj417Kd1HY1MrhFj/9bqqcEz1qc+rNMdli4thM7
XBRFF78dEgN27GD0bwq/LDDvXt8r6drWJTFOaAq3AlDgYMwFkP784FOlT3uDIGCXIL4OIc8JAta6
87tG2xLzYMtGEYXmWF6MPcRNyIPlAlLl5E+LsFfDeFsvlgaWPKC95rycb53c0fwsDm6qbPw+rQOm
4DH0AB5ivFkvkDJGjQnIeEZyXOV3jNERAn1qvbnuHsLFndhgf35yXyRpYQTqCBtTQj+7IT0Ecezh
RfiEBHqHIUXXUGRE/CKTFLpr4N8FD/cFR9GQj7W9MLTyqP1QFM8J/4e061qSG1eyX8QI0IHkK0iW
62rv9cJQtyR67/n1e9h7d8RCcQsxfWM0Tx1RyQQSiUSac96NaV/3TynKhcJk0doVtRTGeZS8VbzA
QCoa9dzIDrpfWgQOsS/+6J8J8ppefxXq/7qzHNTRyBKg2wR5RQysnS5pEYQdiWaRkjxtBrk5TE24
aXu6ubxzK7PMkKPMg30ECwmo+VM5EwbS6nIOApW+ZVR99EMUXYFOh3EIR/E/UeJCZkoCDWYqmsVb
W1SQAMyNozgOOj+bG5EIQycFzjpBNVQyQzcNn4nx0tKDbzxkaojWGkEouObFvmDxMPg30+vMX7Qw
UyAV+FEtYU3lQHlsAXbRpoobYMiwykRYSauX70IW38FhDgFan2Ksqxb/CsDhkIILx0aD3nPlh26Y
5XulGUpGCuvWJP7L5U1dizFmoGy0SALO/axajyJaV7cEF7+VAOvCe7AQUqFZjlmSb2eFoLtHJIw7
G9OEKc1IhrBO/bT8rdIkThK9lqU7YJzxsl7zT/ExxVIv7rKtphqgLnNPZie/KMlPYBh94/dRpkcn
MAbFMBt0ah8+aXyzsPD7tZU+ykH3oaSS8x0RFtqIQMIGEG5OREEq1cpRtAMGvZMAcZsUgSA8WIG+
wYkGz8x/RPCAk1lBUpLECN6N2zy0i+Owj7fjXfmmbegjZT+LP2ALd3O3ds2t1DN1f1nBeQ/O9ggt
xTO5tgH0Hd6feE3XR8gF2wZpbD1jYw3mCtHU4Jrzn/uW/08IFyYAx1w1q7kMolrPpbFPE0eZTAwl
q3Y63KaflzVatbqFMC6SBZTmWOoZhCmDxGRg+mmiIHJ1zQAijZZpYDydzT6j0BIaSoXs5uij/w5w
P2BuS57lqBbY97ocAC7AKQBOmt8bkCvisM5dcqYZ9FuCF44bY/DCkeValB1b3SELhAtwtAga+WeO
RKIY7HRwfxap3IYeIvBeNb/1ImYke1K9h3+/RTPcF8Yd0PBxhi1kTaCoyAyYfDG+NkhySqIk2NrK
/RWAMchTzzCWk5kmJgTQ/qcBJUrjEIiuDJEM7uQEqHLXWQQZI91Y0b2q3yDQvrxOaxfgUg3u3BSk
JahCQUTfHYMIwLf7onWEBGwiRbgDo4NFSGlVSKnUepOW8WZEZ1/aVO5lZdYunsULk3+5G5JiNf3s
BGYOdJMF1nOM5uKYfmbWn8uSVhX6m0Iy5mVdxA2R1Y4IrSGpAJsQBRNESrdJLQj4VtORS31mfRdS
SgxHjkWPZevC6V43JdaXuLYD2aFa/NzJjRNYDTZuRO0XqEBT07EsDzdJEt1U5SD6GNHichF9QpI6
0+bne3uQbq3H8R4czmCxZbLBrC3Ze7vRydzo2XwVcduvBk7LZeBuyFHTa2WMsNiDab30mNENp3yT
APDUyIPDoGkMzmsLfAgnSL/RgniSOOBOeYA3bqvNzaJ+eD0MHyUAE3sXAGwjIE7kx8s29f/oaSLv
BfxbUEhxelZlk4/l3O+ICS5vn4xqukHO8M1I/X1UDgjWkla3Yz16zC3rQMqx2Fz+gBUPjccTXk+4
ozGjxj9IO9ML1Bx9VrafBzidn31uwrpsvd9q3SESObc1dSFOo2hbQEoftYxT607KPrJohPSBGUg3
moy4WG+Q8wrtBuxmMWAox4C6I6kZGZPdZU1Xju+JaO74JlrV1FUCTVP5OircpHzJPIGIleMCEeiO
VecMM4aSTrXLaOGFw9wAEpX3UetImhtZG6+7alRBP9aqLmDtxWwNspWgET4V1I2xrIcGlrGjO2U8
BPlL1D9dXq5VXRYi5nho4YcSifqxF0JEFrpRe10CEhR4udOws0SEC/PCc7EiBvv+KsOt2lT11hAX
2BgAr6fhYSx+DD5GKz4u6zMfpDMpGLGaR8FB3cq/pJNU6molnnDpJUzumGVnP1W3PSogzL0saO0t
DQwyvNqByYvh3C/cpMXKxShOJ3kw2/b1ePAfxpsQgIPS3t+nkNaKKq4rcelS2llDKnjgSSAR1MiO
wTY6FsdgE16bR7Lxt9NW31ZCetFVgRjbt2YeS3QfcR7LiLMqmAyoZ4FBtUP9sekFx2jNurFB/5Fw
1rkQK6E1yC0kEOmuAy92vU895zubtJDBhVkm2EV6r4OM8X5yxpsEeCC/KnfceK/BD2nzjfeeAtw7
ACjB+c2IQ6eHCWh/SjfNpWk/JQOaJIHNjzA8ZZeVWjtICyl8pt8oWpUUPR4QrfbWaHaqXGXRazNt
L0tZuzGWUriV07y0lYIQukQWMNTBUjVcJdFGil4t9Sab7i8LWzOFGaUDme6ZyoA/S2YLmAxAF6GL
fKwU5NxozfqpCFwDA62C1VsTZcKc5ZmmGEh4nMMrVHkC8RjcUB7vUN4dox+tqPN4bYNMa54awzS9
ioHbUzMohr7T6qxD/0rwq1IdM9uENWaMRWAta60CgAv6Rw5vCD7mh5UebW3ACnTlje+CZQlJtTvd
cxNXOhaitp/VlVuI4yyiiMNUrwBeaZMarfAFQFfnNnHBiRUJ4R4tVmN1SljN91H/WPa7pH6I/P2/
N7blsnG3qpQnvhmiy9mWdSgA7jUlwJy+wMzW3CdCPbR+waDRV8wtltTiYY+oby639049NVcjEbUu
rZ1QFNmRvjKAQg8/empmuhl0qQIkcTsA2U7hDXY+5lsFmdsot+614MNUU8HKrQULgIye556ARgEi
h1OJDR56vT+nFMoBSPddyRTpQU98po8SC3UB4IZIGGcJpYrWtkSeX3yZmwNRcBwO9RRtRhm0O5vL
FjGvFB80LPXiLGJuBTTjeUK2G24I4LbB+8u8yE1Tp/YaTLbcSXhyXha5aueLpeTcUNXH3dg1eP+h
7/YQZ9ZbA+wNVQtEfS9rRgIbQREKbGVobeeMpJvwFPclXBYDeqOV+KU0Xiy0mht7Odx5geAhub6O
/wjjk5F5k465oUBY4Qe7Pskwq9/uwM27D7WMScb0W6FDy0yJiKYLVz3uXy15BJOARD2N5gmWXDdZ
Wz4PvsKm8Bq0MYJtO6ebB7DtYj0VzipbD063m1XsleJnIGsVI7WOu2Q8GsXgpkR1IhLcDuY7oZ6T
m88I2bZRrbCG9rdK8eQPGkqqISOgxP2GQc2kBkAVRh7urClTlRK1MHA2B+rv6hpxQdj8KadKEBas
nkrUGb7oXGaC31MXINdotFcl3NSUPNXeY6PeVtl2+uWPr99QR0HIK8+w/meIDL1VdlI5wX/GkWaP
SH9YBibXRa1Kq9osggFOmzKp06DUIIXQ+B7fYsdgwfWAeZYm+aGRRbHH+o29kMdZz5RPE1wZbjck
cRRWkV9T8CMfUpu02gZVz+tJHp888mzUlU0TEbvR6iFZCOe8XDxIXRL7uPcUklyZ+mNKvMc4mDYG
Vvbfbx4oXPD2x1EhQAc5NRI/jVtPzSEpL49gK6vKYyDiLFtNMaAhE5Y4Q04D0PhURlig7GEMBLef
+dmOT35gMLCYYUL7poXBDBFTokcTeJuXNVu71pdSZ4NaPPrwwB0tEDTCw4F2qyE2xXTEZQkruwSF
kCJCezi40/kGqRLtC9gkHDBtUJ5jFY+vUPU/2kFHu1Ij6mNbsX80XGoyihEy3i38hd6PdKJNDfuX
5F/AQXDoGO+lbHRMvWZq9HlZs5Ur70QYZ/zG4MtK0ENYmhzaocIlxPpeUJ9cXb2FQpyNg9RxUuUO
qZkJTV6T8qwkDzFm2QPp12VdVm66E12467uvJVIX+GeHyvAMqICN0aDfyCqdyrSux1Z9BqGSSyOR
+YmWcP77wvzopFhdP09YSSjyUjSUpDng3PeXdVux8RPduJNlmq0vFxV08wGDkpol6xtRX5xID+4Y
tWjYGhIfekSDeoXZHEwXWVAkEfihleDnRJP574vlCsC/mYN6HNZgbGlzNJvNUCnzeWJ6k9q5wCbW
1w1otYCHRnzMP/uaVE51q4ZzB1yto9ZXZSjKOX1N3nOBKhT6RwT/4ksKCazKEkToG3WHMVZXsweW
XUnPN+S2f/eP6Ft+Qv/NdbH13Lhi8Uf6JxZ9xNoldvIR3KWp15U5j4AgMxSwtmeWfBx0G5hTBqhX
gEjQyjZKs1Qkdt1V/VWd8x6B1UmNnENqUuqsVu/T9L0Yjl0wMH8QOBHBRhqcE1GHMK7LOe1KQbjV
j1tTEj3d193HX2XmL1gYZi4B0qG2Zgl4aZg9G3y3j7ZpPBOigfZl24uYUkSrxzmOEGXMYUohEEQX
mGqdpruwj+02dHr1x2XvsX60/6rGeY8+s9IqJZAE0pexRVZPZpksyobOtZlL54DzH6WW1U0bIsAg
I7qjHRq+VtmPBjO0HfmRRc6osE6EGicyCs6XYEwTEwwa9FLll9b7IUxVitaNi5nksgOv0YDfb6zg
pzT2O2A9vjaFvrm8PWtx0/L0mlzZqwFhXDfNxl34GoYSN0CJq32g8ALMO7immZMpB10E6bdW7TwR
yrmMsKJD2lI4Yhi6uQ9dUjB5l12Fe/gPTbHLW+kJPiRrnMvKrkYDgCoHer6OZu/zHDYiH0+BWLP3
nTAlexWJCkP6NDA0dFnSqnX8I+ksl13JIUnbFpLGChOXVc6K+jvnaiGBW8LcMNqWzHdZBcx1o/sE
6aovQnNbvS8XMngfa5Z1VKmwDT15p9bj5N+gNWFIgJuvooNcsGSrLmkmLDIw5aBbfI1QlnqjxOg7
zrByr8qo1pjOUB/b8LaQtpc3Z/VoLSRxLolYUdvG2uwt6geiOzpxrULkkdYN4K82nEdSfSXMpx7a
9BICps6V1MbNFFcuGlbKdl71YG4EMwjaLV/i9D3v7L4VnGzRF3AOCgCuiK0baFnnv6j6ibmXy6u4
emctVpFzUFNiTV46zBpmL37/YMkg9LvzWhxcJ63BHleIRhoEBmJxnkqfMk/LwJFu+wCyNIjtTXbv
AzcxsDtRKUokijtctK+UqZVnW0TiSJr36y0c37r4oItwqkWSuCOmYo6uN+pZUi+hUfoqlAJbrhkd
PgdRc8Wq9wPcP/qlgSCMBOBpkFFOIyDA5/IAMV+lBnR29KPR72pRO/jq6VqI4U+XEia1P2dqJuMn
pta6/kg9QV5x1bQXIrjD1Zid3Brzy7E3H4Pmz6jtL5u2SAXu6OhRSQHcjpVSMhBIxb5D2q3q/fnv
hHDnZ9RKs+/mdVI6CuLPFKAcW9V/+6+E8Ld7WlVRgzwB3qW4hyLFnSSdGaEIw1KwXnzaoOrUSKvn
NJZsPAfaj9DfJiIAvq9E6lmI93fPTe6ggLOyTOJZE0Nm1g4As/rtD+UOvE538k3pRK8AM3WShmlO
fXz2GxA8s/JKErjU1cO6+AbuIVCa6EA255gP4Bu23r2EXWlX+TEOjzImjS/v3Kp7Xciaz8DiSSCF
ShAbJWT5xU8PLKZTmbyQSHXanriNZTllmW50mr5flipcZs5JBF6eybgeEXZu5KOMQWM2bcDN9Se1
o96h+2mbH72rys1eyObe/6gPL5flr0YcC60559E0Mk2m+c3s9z+04lkCGURX0U0iyygwUZNlcRwK
Fnr+yUuGxTmTPOi83pyDnKYAgVLALM8FNiGTRJNbokPCORWDZpU8zKop494EMWX/KqR0EYngXEpT
TRrBnQ/7tDbG8JAlH8LRhi+QmQvLxd/CI4AAc2uCGtGxtvOt/BAytMndIQitJse/1reZbBevysZ7
iF7pK2H9Trlpbct5Vrepk4qyAAKN+fJDmZnS2Ppfm/eUtHdW/aCFgstmXQQmRuYyJ94OnH00idqX
ZD4R49SyINrF3jMmfC+b/bpj+SuDs42WKt4gm5ARJuNzmDYsHLRNPHisKPL3TBP1payeMjSkAM4R
MP/IT536lrICM16qIugwMMYElExmtZuuCp2yOATRnohq+OsZIhS+NbRnY+iLHzNKaVanQzoi0/tQ
v6BDGyYSHjHYp7P0TrupRUW51RO9EMddFZWH+dPRgHohedfGg1nug9xOzf3lPVuDtwKP2F+tuNsA
eBiZ2efQStqZ96NLrsODmjvJa/GjYvI+2kaH+E63Pfey2FVzXEjl7gU9TtBlkkFqox7Rz0iG10AS
aDa7ibMjjqlBGQUAgMfzL7G+ShSa+ihqJBhPJjs5dmtgBCuDU/tbzRjYFL9+Q6eFQM7rV60ixaoE
nRJzVI4UIbHttTqaccgoAutaXb6FKO40T2YRR8OEfsDWiu+nLLBD37hKBsGc96oFLqRw51nB0a39
FlJosjVV8C/cpeRGFw3CrKHBooH370bx/p6CgWaw5ubGyXcwsZ6QitHgpizcIX8BNaQZXmGsLvSu
uvphjAA7tLG+9ZY25hlMYJLN2NinrqTXAIzd07kAhsqUOhz18QcVecdVe1zI4FZTRauCpqMGMb/X
A9VJ0w+j+dlMruz9KjW3FEESrG7eQhy3qrXkN6TyoJKmvenjp6w8UetKmHhbfcOAmw/oYxpKbjxq
sDkmep7Ne1ePg92VH4EnsMFVS18I4Fat1wItLAwIqJptnB4A8SckNVy7R5AeAubxfHWhMn+6+UAf
kALTh6NVxzx7KILmYOnox5naSD80GKO78QlIixStTneXHcbaFgErxUSPILA99DOEmCEbdCsb4DDo
g2HcowtxUK5iUQZlbQVVcIOogGNBPy/fKwMWSqkoA3U+XorjAXPP1yfQw6vby8qsWAL6HDGcjUIO
0l58eaEGM4AUmnpiE0y/Az7NIwy4nt8ghjmRwt0bnVUaQ0shBUgvd0UB7PIy2YB+57FGqYaiVnNZ
qZW1A6mgCjioGbUNdBCnpgGE5UQzByOxjTZw86r+VJvBphIRlGZWxahItKszussZC5MBkgNg5piJ
3UXFW9ZhbEau7iwhvtXaFoH5EUONMDbY3PwZi8eYEdJU1wIpsT0z012zjKMHQoO3KfYjN1TbY+oV
N3FEX3M0+7Juoteen6qMNFPJBq+09nGti3DeZsfKXdLzcK+KbzJ0itnh009K9UIOpzJIMXkbsB4U
G/F0oze2HB9S6+nyXq6cNiChoQFhRkokIL04FZVhED2o4yi1MSGDIYrW92wvwx0tj7GHm7qWGlE9
bG290Y37v7QYoIrjXLDspVKlynVqt93QMRLRetsUeS0Yp1iDKaE6BqVx9IAkgI09VYxMtVflI0q/
RbBVyKGr3MC6ziQ7Lbd+4iDhsK3IgRYVq7VPz3QD7T2o9l57F4qwgtcA1E6+hFviOPJDPxra1I5f
6vkhVX2UTglS2N/tNkYGch8c9bvANd12R29E4IprlqTo6BBDDyeI8nh8pq5TgLsxW9Lc2d9b+cSy
hsrMwHvVBvdpwOblv2xRqyJnLEeg/uDkfj0YFucpGAy/zOQ0tYdhY7UHMHXj/x+jrtiFaKxrrcBF
v3Aj/yOLew1oIe0iqkHWCEj+NNhlXcTq0CbTTTM5qno/AuGoktzLCiprZ2YplfN/1POjvB4SICal
8Yy9NxjRtSLn9Q/PM8drswnVW9mj+m+vH8xi4zdtnbGEEm/vE7m778ckQ1FWkcGlLQ1kb8ld1dl1
VaP7olBbObMTyZI/g9qnbh/6uKIaTFgNLFHUYufFof8cZNqYOKXUYC7E63RB8WlNO1jMjJBs6Jgf
4x6QeomuGt2EuUrR3Da9A9V26L9Yk0DMbPW8jwP3NHDkdCBFAJ/p9HxafVKOMrDVQaUub6tB3ph1
4I6eKtisVRMBcRUm4RRw4uBBfCrH12lX9xXuxH4EaIKb9oH+R+qqNmajp0TexgpbzwXCZfOQwAUa
dpdhjoX5cRqIKpRf7Vy8yirBrYl+agB/8E0j0xh1utqCWkTdAHza28sOsPfY4H7Kjo+m/vbed9WD
MTIpYYrJokO0B8e6m+6AqbYfrkY327asdR+VY/mY2d+Y68bs+D8fx7ebqHLeS9LMezLpIBtXH1tr
j48MtG1vXGedoN97bfOXwjgb6304LGleCQCIKArrpYr8loH78tBKYfJ++bie3TfoS0QQDh8IyioM
inGGJoOwIEz9HAZA1FdjrO9rRC7/XoSiy2iDJIAdQiLk1MbI0LeDFY+Iu4qW2gDmaWzJrwVR11ph
/WSHOGdXpJNB03mH6H0VuPKV4ppOh74OhrGGTXbjucT5c1kv0TZxjm4MpTgv49lg/YdG2xfy1osF
S7cGanGiFXdPa3pOi7qHDOPxLXSnfefEPzAWdHuU7btpd+exNGDaMdyorr+5rJ1wQTnXoE9WVZcK
RLd/jKfprbv9AGb5Fijfh7t0O9hxIdjB9eWc554waAfHylm9UqgYj25xGSf6nyG7U9orIanzqgik
DQiGj4Fr9BUVLS7f1sqjsK8QzBJ93MY9YeiWQLlW1F68NhAJ5CLLAqbKPB1rcpahJG2stF+WEeZs
HLUPP/tM2+So1HBRY/Krkg1b1iJbT+PdBN5UPw7vBLs3izjzposgmdu9OCGNXKmzcYKZzgV76iux
pH6jW5h1LpNI2nq69kgqM2GEhFeDHkrvRpQ8pHJLXcBTSgJDXrs2ge+JJcGtRvEy4nyAmfWxOgfS
kfq7kd0ejYfltKOiTgqRGM4JeG1U9nIBMXF+40VO4V23EXZABFK1vsFgBkcjEkUYx1/PbZ/EYV3G
qe3HRrTpQKYTWdExGscnq30NsuS6Slq7JOFrS6VNlkx7XXkTbPBKBoKqi0+Y/76wZVmOAj/V8AmG
7wRPZsGigCV/Rrd0bxWJvfaO/yiPrN5b+65nkeCGWotiZ9LQGUTOMDHadyq88+u003RElo0GIr0X
GBsb8m0V/kpFbcyrai4kcQ5QVcAFV8wxbNXojhW/BUHL4oGwAMmvsO33hdcLqh5nNyJg8fHkAx0q
mNswsMbpJvljV6lz/IrMyMDSeBidqtW+Ub5BagW+Dv36QIY9OxBjqDWEZFhBlHDj5wG1ATI5AhtZ
aQ4EUyiZR/RNoB3wkzCYGjG0UkJ0R3zglx6G8aU1N9V0NAG/DgI/2XAMESTN2ljQicz5iC7s0g89
UFRakKmAsTaPHRmupvjZqTeqtykVZ6K3QWmP8ETSW6nYCdDXcuI06Z7meysX5WJW709A8cz4u3jH
A6P99GusrJ6zt3N8m1/5FtO1395wD+onyWO98kg9gHK6MohIq1s9vkINwwOgSnloW7fo35PQzSPB
rbrmoDQMg1AL9IYWMIG57xly5FESPB908nuq3wpqALzbBLSScOpyVRJmezWMQ6r0DP/XsDw/qCgk
1W7i5Dtti/BhA7TFY4eW0J2+eeuZvDFuQ2bdSKzetoBVYbn9HrgAk7JNNlzJbrzPbkzwX7Bd8zYi
yOhepq3H7gvHuw7cl8u2unY167BUzdJQlTsLEtu4rgdd6xG+4c0Hy5nCO1MEA7QuAxhnsop3MV48
p4tfh2beYo47tbNR3xl6eW3k8k6Sa4FzXEnaU/iQObGCHCqcyamYPk5yP7GQW+nrzArZ1MvktgOW
+KEiZeqoVUPuu1ZpD+nYEGqPaZC9Xl7L9VedYUBHDB3ByDgrw0UrVUiT4ZG6AwFNy4aPgTp6tcGc
f8ZUQaixtqogDAZhENCMwVHB3bly1LSGF3d4GvUbS/2RpYxIoumctVtgKYNb0hhd1GUwzcfGdyaD
xcpOSQBDnm+Aj0NFUx9rnSAoTfzViLtzUDjOgsiHRmGFFybElQzgsu9v+TZlPmAT8q0B4tjERkb5
ONkH/de4E9GurV1CBmBLAQUJiCVkOU9tqAXwPHKE+IRqwmFolYhFbSQwk9WNW8iYPcjSU6fSgEsc
MjwTw5GgPJf3Sh18GGktSnqdSTJnWBAYJEHVB+eOW9CASBrtwi6zJ8/YhrJvK0bqxPW0uWz3Z2Jw
6oAQA4NHk5+K/04VAnF1ONEWB08q9373TrxtKnKra4a4FMFFXWWhjkiSQ0SJh5fkHSfqhmj+6Ajm
d0zQILjf0GiRpuU8llrGam1Ws7hOsbXUug4G3R3D6eGymFWtFmK4I9yWaD9uShwvQP2DwcmoKpZJ
r7R+sqR9IZxXnH+Nf5osc8/cYVb8UJm0HtKQaWiSt8k3WJA+I3YOitfGdPOcMPM3Kffgd2CX9ZwN
gJe8PFWcgaBmbEh+hksmearzG9rcDtM1iW7Dx8ti1pZzKYYzktTsS4zEQUEvfvRrjSW5XWsO+K0n
bYuoWaDU2nUD8AN1xvnRAe7KHWOtGzLF7zA6W72lKHwHIPWMDt7D6LNvNGAAHJQg+akgrgB+7en5
qvSGgj4Ukoh+ZUbbRLmn30D6X4r4utkWPkkZ1arsy3mH+tep/6XUjlzZqWh0e9W7/lXkLNUQKrHa
9lCkIbmttDUD0tllE1hzRZiDAf4NnclLzgjL4gK1BV1GqKEedUBEpBjNEVVP1zb+q3hKkIxGzpQ7
R9YAR1ujXwV1dBQQthMgFFK8jpTCZ0OxbbLYiXqBP1qNLJYyOU9Os1imSBrDxfqg3c2OjV8B/uKK
pJt+tGv/BtQPaPC/vJYrp3a+PzADrBLwtvMpd6nxowoDjHhRYESsm/F809/RiGac6kMVAZp9VfQ4
FwFheNPjCtEBaMbZODgX/DasPNRMbM3uHnuNpSkbMcjwEl41e3WTHiY7e7ASBqi68s7aW9s2Y5ZD
WeRqtS16Z68l4ZafQ7nOf5p7QJ+SoHt2NLfUzp58N772dky6Dq7UQ/hIHi6vtVAgd+P4PSDT8wj6
h5RhPomZjn/f7AyIGl48O9kX218CibOZXlhxqpx6lalPPbWLIbFHHziTWGwPh2hzNyHbn4HsORac
zLUn4cmScscmaPse0/CQB9D7o3qcOttiMctZdqvZ5Gd+47NXWjk32GIM0tdwp4IoRbjE3BnKgiqn
df71AfV1rWxgY3Tz6R9eUdbwDNTOGSh4BFM5K3YNdDbkqoDEb8El8U8C3U/azOiAC9Lq6A4EIgc1
OzbGbmfQTaP/MoHs3utvBVJGlh/gPbpBwp7F1h81mq5TZDHbeqcNR8t4bMiemg9+m7lSlTgGkE5F
s1fn533+VMsESIuB4Jf3nSS0xmJK8alJ7Yb9g5y+I33REbzSh9+XbW9e6RPTAzEPBXsbImwChEY+
CVNb4JOpA5rYbZ7jLTFpDYuTqRA4zbO7YJZi6XPxCDfnmf8CxldBsxCdGoD2mg51Xj8PlgJW+4w+
/3t1DIUqoNlT0UzDp507tfFAP4KiIQn8nykyupPi25dFnIU20GVGUEbhGg07Mt8SnDWSmiDvh9JU
8T6qj80EKiyUBXyfZeGLTr+xckj6I12CQXLF4MHQ1KwY40mvUDkKqxdd9o9mUL1YvgjKfY6QTs0A
7/S51IqWKojiEQXjepCm2Egbe0g2keRk3l1cO70lOIIiKZxnNfVBC4Yka5Az3unjn8a6izLHtybB
bSkSw7lTszCyUZaTxgYDS7MndfgpdVn5Ckz+3zIaZgQ7JJLGOdM0aUwLvrtBqPuHjq4VPtH6kIhq
UefnFBuEeA0hAFpV8Cg+vSJ0ozatYIwaO/ED0D4V1He0MRRZ26ouCynz3xexZzhYGLFL4gYgcqaT
tuZWmekLpLlKs/m3p2jWByEGhWmDCoJ7h+RJGgKbA5KQmkSa2ZZa20t/NjAN6xZQg4Ib7/zMnkrj
niOT1gYALIdFDFVzpXpdzcqiDlnRyc0GbSojoz1wmFLLEmVt1hf0r5pcLIVJU0O1fKhZjY9FKoNO
0mLZhHeDKvBKZ5Ew+DTQnmXh6Q/eSgDzne6cZnRtk4U4WpnpMdoYeEOGbFQkN8Z9hl4nJzUtu1dF
ALtrC4vOiZm27ssrcsZfhpofyxWMvxlAZQN0tEdf3vvpR1CM4EMyBEqex95fWv4Vx8UN4AVTOtJB
HGB33Fi/MTCil5Odp97p/XMYbtLWRsz/7y11qSJ38roC1YskgUy/+eLvzSpEvkBo911i3Juid9n5
uMSXimjsQ2etTOGRTzdyGIBma+ogWLTCZ52gdrmtpX2c+SxSj7KCWwcNIaZj4Lq5rOZ5FxonmD/7
felRqYDgzsuOpPoRmT/z4rmUahukk+iHw/lQpf3YANSDFlsLAWKut9suVbd1gCESTJF4ReSQTN1Q
9IVc/rhZaf56Qnv5P4vCWXdT1n6mSrBuAAczxXvI6Fs0CGScxVyz/rI8N4rpSDnydZKqqqhXjZAB
cM6KjRamp+qg71hHk9Yd2+wGz09Rae+8VMQJ5RxTlxoTGXxMS49G/hwN/dYIWqfIehaG4KNG32iH
sltUvheoUEf6HzWerjX5OSEYFzY6J9NHR1OnY+Vl28sLvm6Gi9XgHBehfjsg4GxsFeBMtfSqtLuu
2ybjJ4jlWNa7fnFtpIeu3V+Wu7rR6PkEKxd6oFC2OrX+DPjnQYQ5eYB2ZTvdaHaKCQC7rBCpd1YW
/Fp3tD/Au4NmSef8FmbYUpQ/cai7arS9LkFTU+c2yGnrICyQNeVJC3KnM+L7cQoEstdu8hma7/9E
cz5M69FNb80+rKXdISzLvaqLLoP1VfwrgvMhWa/EbRFj86xmAMqRBhcCMidN/pbLWKjCuYyeZkSJ
RqhSIgXixDvU0P6EO7TQHqtdtstM+055NJnVMzwvduPDd0zlr5KcqRRZ4/cJWpHtMMZwkhW5Ca3d
fkwFMevqxbrQkTuhhle3Rj1frGa416eNmT9YuHriI7DeK7Jr4/v/Tiv+3DWWiq5kLGkiO3V/TemR
Dr8uixAYIJ9QiSKvt4o5PJbyp0G9FQaRq7+P5yRqmWjOgC89PcNqrSFYBdSonWS3TfVYWrvL378a
c2joOkH6FdB4fKhD0y43kho+oiHxsY8pU+XoUS+eqFbsKppcdUP9cVnibEpn189CImcDZUpJaSmQ
SEcU6e1RuiulnZ7/8hqBsa0e3IUgbvd7i/gxhgoBM2vetoAS1VoMg4r6BFe1wXsfgMQoNJ917sT9
JEWaWsIB9bje0mTYg3ghZwF5I2NpNxMR7NdaDIwGsLntCcUvYOSf2oPW5p6Xp9Ws1K7WXk3Qmlib
RsQosGoVAIBE6AsWIJmHmZSQTfJNiqXzaeJUDRp+khJ3d23L/g75Jiblm28YxV+B/Cx00ORoG+0h
sMy3pnJTgewo/03MJ5kK7sTV/VoI4l7NvmSW/lDOmgFNhjbOCCy3+EORbWsS9P18cUjwho68L7oP
UKVE/oSzv9QYfX8MGoR8GQtsjD8cqD1s6MjCXcg6Fu/1635zEx3e7zzHstu3x/qqdZIrfVtuMoYl
t5F/FxyJ81I0rurFN2lc/rcgfVWptAYl7+2b5PoHdddc5ffJK4Dtrqab6DXcT+59TJh+V175/0Pa
lS3HjSvLL2IEdxCvXHqR1K1dsv3CsDQydxBcAfLrT9I37pluNqMZ9nmYeRh7ugigABSqMrPQlxTB
+UpkeJmunD5hotmgSSJ66837SGQ1h0QH7RpvQF7wxthKP/bRcKj32gDUmwfD1bfxCoLiMkc7s6mf
75ohD6F94MDmRzR6UNV7Vx+GB/Vb5X9HPxx/8NBx3o9vzFvM+s5a8bhLdvPM+Cw8EtRIKWU9Bnwz
4WbKIBy8bKt4YiMerC2esXf5EWpha/M8udeF+53M8yw0ivC8DXkGs6gT+lVguVDDztC2o/m8q17M
e8dVfPtAfNXXt9XKIfWb7nPN9uyUaodKqIOB+QY3YzO6b+Rebj6ebLfb2L52oz6o99QztqY/uNn7
c7dBhL4mlLv4GDh1s1k41bO2FnaIT4D4twYXa4On0ZUbxfu99dim+Ma35MYIVin6i/NOIOeEEipI
XvNoGBiIoYl6zDtxoZcHuBTwFm7/zdhA7GuDRoK36QBoVFp5xSZEiWsljFyKF4wT6/NVb3LQEx1Y
D3XTNftAp8NfWDAheGCgdIbW23OSE1fyBO4swZHOUw9oYy9drWgsTaEJUBUAHmjPc6G4rbFcpIkK
Ew34/361wyHdfsBzbj/ZG3e/on30MrjxvvPyN2dtApcu2FPbM78xG80YtRC2adZDO8WLmB8jdYAW
j9dvvMUUAXB4Gi5xKJpetCCy+7rOKjS99ozOHT+p20wtvn9GqFdZj7lr1R46yHrldyRIhDtsV0+l
pejo1PzMUdAULSlsOc3x4Fqf8lt2SKFvCrkYsARdx8t+GnhoFPf/rIx66a1IwMNF6xsDqPk5PyRt
+zSshIHp1d5I7jrZl03u+uwl099Sy4+zm95cmejFO+/U5CzgJIkhYvCBG69O3Oyx34GQdw81xlu+
z3bCcm30cj5aGS4gCEKjKpkGYHfHr6jdXB/6glNbeBuDHoMcLd6rs8gjrJsilhWK6tJ+LUuPFvfc
3CKniD5sENa/d9Yi04UFRmZ74pMD9IW+aDN7uj44zNaq2gNKsN9KCoCbGaY9HkLoNnN9aAuHDhqw
TfRxJNosaw6UyhOe9KYKaXUU3TcOH35CPWclmloczYmJ2SKypEeoDYFcSLpVbluOfivu+2F7fRwL
ex89RaaS2tQsGgzO8zDBrrrUSDiMjAZSoVEWdBgOemqF36/bWUq9Tt14wJHCm0FD6uncUKQVRqN0
bY2u2zcS4SH0fnsTwmhupEDSZe/kBx4/X7e5tEYOBONNA0gEABJmY4uMlKdZ39Ve4xQbFvJ9TuoV
N1jKc2FY/9rQz4c1WrHN8gw2Mg6UDcQgjdorGXdbY1O3/ji40ejH7SaOVujHS84x9Z6HkwO7Qi+u
JMp4Qh1gRYzhGIZfiXwuu1/Xp2/RNaC7jxYt2FQAR50PTZXlwIa+r6Ft9VJRUBYNaJ2muGHfrttZ
Hsq/dmbHcswSlENb2EG/icw4mt1RW1N/vGSbYI0cYBuRAQajBz3Dz8eikCSXoTp5X1E+jmk4EV3L
t3o0OsDIzWg3ROMIvjZnd6UW72tqfKeg0fpsjIqn66M1F6cVhFSIQlBwJObTqpnoeK9lsvb6XEa5
21DSvIkyjh5ILvnnYDKpQy6Nk8JFT7rM7xvmHOMsBu2vU7LKw4HGdvjxcsvQsgAIGsQld9JpBHFr
akelm0CPOaJgByYKl9ukbKs7Hkftq2Wrdu3mgoO0pUZW8lCJqHmMFTt7dujYBu2go9gpB/KWUDCA
fCiAdI9JmGnw4tqVukQ/hFZP78tuyluFfHBcveqTDdqVlL9ErODl5Di6GkQA0z9orMLzudI6/Ubv
OmdNdu03znwWbVOQhE2QMtBQDgrp5+splHYcnHqoPWYrkAt/xTwH6H2xGem4axzNNQYI56TJR2T9
Uqv2GcpAbqyn77g1/MICLAXQU1b/yPTINRsBBrKGklr/p/ISaDg+1dR05IgnGtnM53KgSNTKwkLr
bXIrAFEpS3kjyft1f1q4Y8+sTO52WnIdHdZZKqzQhosjdFvq2I0dgF5d1U7Gvcqa7ClDu6iIAC6D
bmIP180vbl70VIF+BhB0FyEd2AhlpDrYvECH3OUaQNAKuwuj6C/uQiw12GJTf3Vwis5HacmosHk6
1l7ckXuu9j641jG4KKtiHQvBGgUpC8kLFXgGvNXPDY2VJnpSTIceHeyAdjlKVIMNPQUgf57rCJHj
GJW6p+eacG2nYYHesejl+pwunBBTS7npWsHFhb41599Q9UOKZl/TYYWgqe9+1RAZMK1AromIrtmZ
3V11yQpuAKnsaXq+oXZ1p1rhW5o7NwJtsVfe5gtJKAwGF7+D/jtTEH4+pjiUPE8nN61L5AyN5xSt
sNHotBdorzRs/nz+Tm3NxmWGMR6kA2wp9IbWWytuD2p0l5M1qbOl+dNQZEJUj5whkEnnY0p7dC8f
0V4Frfl0iLjpiJ8tpdF+UbsD+8a22Ov1cS3EM+jMhgojzlGc1nOlASazZASZDlu9ABnNEE+FWMuW
LWznMxPTkE9Ok741KzpQnKuiKkE01TZUG/y2b/7iaARjHtxHhC7gtM5mLkocrRym7WzWH3XBPBk+
p8rX9dnSpq16cUecGJm5QRHFVgOQa+1V5HfxRc1cmX1j6l7TXo18azkSAA5PtMeOboHSv259IZ2M
icTDR4V8kQ4K2flEjtD7YQDCIa62G5eYO3TuhOD0MUNGNPabfq0z29ItoCG4BkRugsXMNW+KHmId
Qz25PBf7MDW3mpQ/AKy4LaP+zjQZFEvMvWWIt+ujXPLISagJPExA/3Bcno+Sh5GS2Q1GmUqI7Ojl
EXTbPz/5J7bZf03MosO8TwvDnlzFUpPHXi2e0nhCua4RPZccH6sF1TFksExr3mIRCawMjQwYzsKa
+mittdH5uKfF4F+fMLLkF3gGIRqYWuiBz30+YxVBWlY3y9rrYq0q3ZxiwdwaSjm+WmS1teljy944
fSWfoejZH3meZ36uVyH+koKPdBM1aQeXqHGju6lsK+K2si591aqVwavjFKqR6N12UJAFDfJR59tJ
+4C7oarKu7An440JZPK7HPUU9HEaVu9tSIvAiTXohoKbkNyJph4fqSn4S5PS8aYH4M2H2hzwVeCe
l+/l2OL/NDhPIQloG4XlRkhwfBro3NgHpV6WO4Vp1I9kHD44Qq9wVepEbHJTMs/iZr81KknRTwuc
HJRV4gfIPycbVatCtIoK91mp6HuiWJC6H40N42TYjIJTQNXocE91dQT5QzHvrAovLjfOu7IIDJap
j4a0GVQ6pWnshrEZ34ba1gpXkJQ/GCNq5G4u4zZ00Rw+Dxwr7l9kLrVtVxXZdyVKNG/oEhu4IyUE
+On6gi+9e4GpQkyBcw501fkjVKfospMTPA5VYpK7JKz4sRN1u0cjaPMN8LYwdWvWSZ8r0jlCxjVl
rkyHfmUXLV1VUFlELgaRBcSqZmchRARTlSn4ijZV3XLoPVM8G04wNCvh4NI1f2pn5t6YQGOQBTIw
Th2h4e6mpBmkiPxKPPe9szK1a2OanQzoiZv3bYbwRS0St4OAUQy8cxFUzUoFadEO2sKh966Nx+D8
KO8i2hp6gzEZbeyXzK+tAzcdl2i7666ydJieespsjXLU1biwsEYIv+5kRp4y1m2vm1i6JiZODbJK
0MmGxNT56SPwimtMZGGB8tO8sYPwWwmqSwwRKSUvP0pQecLU2XN7rYS75BbQJEG2DK4H/uL05ydh
BaVC6Y1pCpl2pydeqUSujpRjmu9QnvsLtzi1NUubFV0qC9JjGjkU0F20fS02iq2+tHlVPwGubvzN
zjoJ1mceHxXV0OQECTSLhh82Hr9uBPhXU+eOK0rydH39ll3x35fBzOUHKKZUEJuaIlu0lYzc2s4C
rr+E8dokXi4YSM8T9gJl3KmmMwtf6gTNP9G3t/C0HKlx8WIAwBJZT4ppIFG4ojV6OSigPDAmHYlB
ZMnnzpGERU+H3ER85EBO4Jei+cX40Mm3P506aI1okwwG9GZNkAnOXXCwBGQwSmsScpCPqfGBpnEH
zhy/stfg4wuB59TAaVKmmPKqF2/IyozsghGYgvqPL7ub3kC2aUdxNZq3muXJMbAhm5CK7ym5xbX7
5+NEYhBPRwsaYLhwzsdJO9SgeY+YWsWNGJMtcfZg2SMZtNa34fK4wjsEiAyg/k0Te3vmIo6R5JwO
MARpc29Iu6OMzMfrY1k2gVAJwoJ4kc91QPVSrWPTYsyrhmiPQAbVip5/Xrex5H1TTxNI0SE7fQF8
juIuccwQ/c1H68OBsAX5Xlfo2yFWzFzGl+q0JCo8D54O7bvzZYm6NBPAvGK2zNuyoofCJD76364s
/pqV2dkHZSJhaAmsAHGwHZP6LrXMfwpWrNzyi3MGZj3mDdI1UGk6H0ybWCkte5iJ7G8J+5B56FaN
v9pQdyG5jkn7rx2Qcs7tcLstrVTATs4aX6m2o/xhlDdjjGSenbkWPZZgWVde/udYoHO7M9fWK4po
Npzsmm2Ahn0e6ykuKyfoJSrMxhNCKe+PvZCqOABt0IKnRsWzXctkmLSyzRAjU9OLJLK4QCCFxlso
V17eC0t3Zmh2g9hoEaQZAww1Rl48o1Co76EmWN4ONf+RkXiNjHz53FFRoEDfeoqEGqigs3F1Crr3
agYOiYZnb2qFXELUdS660bmIRw8GxAVCU/+LucRbGIoPACI5F/qSGdEUJ0k7Buix7YkeCOzYp2xw
w+qPazDg1CK/+1sDFjfXbHBJL+rKITg6oNZz4xQsdm0NqkAGWXvdLy3aqfjDzBAdVN6LDCMaoGSR
6C89fTTyIKnXcL9LN9eZysTskpRhDBBeAUPhyPwsGz1DbBoS2IPH7RsN+RMee5XiN+gt2Y23ibHi
nAvHF9XR2w9LB6afNc9iMFpO2qAQuaDoNqQpWaAPZqDp5UoUtRDcnJqZ9zUKzU7LlRxmohh4rPCH
MKpnUy39Vtd2JV/zkkVr0w05SZ1C52t2WCaykopwRgwK66Xy8lY1P5LkK+obPwY98/o5snBjIj+O
NDwEpMC9/r3AJ4G2pjQq9HgxNCNhD0ph3JHq53ULi2t0YmF2gFTqUEcFhQWS9h4DdGLU2iczyzfX
zSwOxLJAKjQoPMKczVqbsKHoVYGDw4keVSKfjWTlWbfs7CA8QeYeBFI6T/WXCf5zUVpwdhk+hZNy
cflCoDJgctd5Zsjs94/EPJAvFe9KVrTb6wNc2tOoRCL/OcUeyIyf323MbKrQGgbmpc59auNlJD6T
LgjVceU0XDqBDWgKTcN0dFAVzu3UViE0PYHob2qQAzpY+LK03XAALI7m2x6lsqRYu2MW4H/ASIEh
jbIQmsQg53BuMx8FY2LKOoIt+m5Gcm8nRfeD5MYtb60D6xrbG834xa7JUyKkcK0s1va1KdSbsKj2
llkbG95WUArSjNfrsz5ZPs8Jo0iF42UiR0HUaZ5+q7mliWRAJawWKBI2HpKzUbXhxVcIWspAX7p4
xY+Xlnl6bgONgycBVuF8KsAZtxK7jpgHhRE37D4IQVprBOdgZZkXB3ZiZxb5ORWJFadUIJjSv7by
oWd71ZKode44PWh8w8Vf3H0APiCbNO0eJJ7Px5XAeZVQxAjNnRTJJKhZAC7W1NrKsJZOm1Mz0/Se
nGdm26aN5mD6bPogSOm26FXi0JfrTrG0RZAxwDJN/gpMxbkRJ2kKoHMT5mnyGMaHojZdh+yA62lZ
EA9/M3EnxmYLFat12RR5ilPHVN2qutWTbZPzlWm7FKeHPgMQV3iWTUpO5jydDf00KOgYONuqqnGt
2HCFDYkEZH5cIdO9XoYbS5gAtSNDYqWZp0Fc1WKHDK2/enTS6SvhVtYvq1pr77jkpQgnQUMHBgis
3ZnX4JgPRRrjQcda4kOUHzv8V8abbam9shF8kgMv/Otru+RASHuakJRCpQn7/nxtOVFaaDjmWNuq
SHeVmpvAmMTyUBq5/TemMO+I3qmK6tbs1DPhRyGjGFxZjwc6QB5Rqi82Ec/XR7SAJge5EFbQXASC
45f8GEiEFQC148XKrC3J4te+TQ5N/zWE/xhC7J24RWW8Uz1oAT5riQwsvea+oqtub3VrFK6l4OZ0
68zGnDVRgw4O2DoDpPEI2LNotReXd23yqvd/c5L+u3HmOP4eADuRRzAVad+5s5PZY62/VHx/fXYX
z+sTK7Nr2aYik40FK9TZU/4+8Hv0BenFyuW/tA8mpsmEh1MhXTrzSjNCWSsp8AqLjMin3ZeKpCis
kQa9npVkgxKw5wxrgejSVqBIP1DAn5AGm2+FJC31oiY4eRDFBxTwnBQ5eoc8Xp/A37yV+RV7amaK
7E6O7Far0k6hMKOgWPnaZVYPsFWTtGnQW2R4NtGsLtyAhc4sF+iHrvC5RvufOKsEQB1ahL5yTp8r
HkICrXxydKV9k52WTHqjgEqhKQFQP5shhhgprUvyUQwjfertOufIBGjOcxqm9FHa4Mf3Rdh8r/Ar
EP4Dhu5bXjly28bAOG4ixexbqDyhzbYbtxCaeqwFMl0+Nm0jvTStSsfTDTXbiFgaLBAA7zQb0uS2
K8bR8Jua8AceVmMBEH8OtHLHW+IRafFNBaG5ImrRCbIxSwaid9xxCvEjUR1p3Wqja9uS/aN0JPk2
qBnEehICjWMX7dPxqpImlHRYU0WdZ6Zct2+ynhi+TiL1WVS9TA+dOdgPWlxQGaA3s0CFRer5faYn
nQ/t78h2YxM9w8wc4qDoRqmGbzGnkhziAmKBwJQZ5B4l4XofRzXZyLRHdDCYPFW3JqOt7dEhJa8i
rdAAtev6fKvVbbkpTIezTUrbBjJfiSluIVwsf4ZqnHaekAoPYkvn+cpJurQJT11odk3UoxjrPsX2
KCBX1YTHLnwiSPo42ct1X10ozqEeBoFxOrWJgMrYzFCTqmasTQnGQd6zcheTIFU3Q/XqoCMlT29D
sjeU3XWbi7vwxOQsopEgKhCmICNSQ6ed6xVgsDF/jPj4/bqdxTmE2ge05iCTgT1/vg1pU409y2EH
9eGdQJuFskpfU8N+4p1YWa7lafzX1u8/P9nycmAi0aZU8GjvNOdDHR5bM/EG56fJg3EMmuwxrdfa
SSw8MiZsHdQ/IDeDSMKZndQQNI1qKIgjSUcPUfVQikMtP6P45wDgirUZsGGTF+xzFx0IQb10S91P
sm9t/nF9mi9P8vOv0M+nGR2jnLCN8RV9BhZB+FwPmc9U6YUTw+s9TrxkrRx56UCwOOHOpxc+0u+z
cTMLPQiTuGVeBno/r5SNmTh7Ea6ZWUi+wg4iNchd2ZBdmisHhaK3eT6WuAmF/WzS/jHp43rXxvTG
NpLSLfRMeLGBR16b1PukrKrAAaRuxbUu4wsN0n+gFQFFiT4ucyGr0ckoT6ZMbNI0B8Sy8TYsnM5v
B6V16TggG2vF+p+fCtPIbUyuhsgZH3C+pqEG6XItg9GiAhb2K4sH16ixksp3pfjZD0e0mRzGtbrN
4rKeGDXPjapFmEe1CUeS1rhLNftbG3ebEtz76/66sFcxuKkEAVlj9CSbZz1UNA8JS7NBPgDybEVx
rOlLgWijABsDaKygaA5FuKYhfnkWTTYnYA2mFHfvzGULwDVoV8Nlm+KrbjIvRWuBEJSwNcjX4hye
2JltxhD6OwNqsThbm5sy/2iLQBMr4c20DOfRzflQZr5Rp7SDJiWG0taPo1q6clhr4rE2WTNHcPSG
WDHDIDKIrOOm2GeJ80jyWwf9MNzrzrB4eJ3M1zSfJ+d2wZ0UJRYMhjn3CvlHaWx3lHsDT5dQuxNa
6DatvmJyaXTYUZNoP3CM0KM6N0mNqpPCQYZZb00/Lu6H5MgAIjfWWr4vucKJnXm3IRE3xqDGsBNr
7NbWWNCC1j3mkX99BtfMzD1b5r3ZqTDToeU3RZuQuKh9Xqw2m1u0AwUbqNBDaArhw/m0iUrwBDBr
5vFEjH4q++qF9wOYM42iCr/qo9zYW52jQcmiTpMAvVOQQnMq5Qi8WB8Y0KX54Yiiv9UbKDy7oob2
559PBKQGwZs3cEzjajr/QN5TThMVMr2RDVJCXeSNF1UiDDquff25JRzK/52K2SYnRm3i1YCpcML+
uQy1fxpi+qRceWUvbY1TK7N9rrFm5EOIhSXinbbc1Ur0s6seAX6I1RGR6DdU8f9iXA7yT0iMTLHU
zGLEk4zHOjLeSeKEm7RSrZsSqp4odebWymItHWITJQ8MfdyriH3PF6tt8hYgdpjqOgPiP+VDwmzv
+mgW7xkUx/CyQnQNAv5sOHGYpZCCQNmjkp0bTTylna7u2n5jtIFGH3Q7dtvuj7E4IOlqBtTLkf1C
RDizqShUHbhErht8AeCzoCAyDvvCNAObtSurdZkzhClk7YGoQ1Uf4O/zKSQZreox0RkKjIU7Kv7Y
R65mf6/1AxM3rH69PptLp+aptVnSkBSiHYsC1mJkkR22NdQWaZbGLZOVGVwgSk08Z/wDFWxgeufE
GmWs84ZN4xos1XesdmPQwk+g79w2ipcSzRfDO1rreUMlD2FONmE6rHjO0ljxAcgqQyRz8p7zmS0K
QNIk+j6gNVyzCYvPzon9AlrmKk1W1nBpj09youBi0YlwYZ1bUgCCs6kCxW+aGj3ES0ZRu6HQCKgz
jQn1Mnto7q0kElC6QbUSr0OEjH/xCSDYITBCsXry3fNPgNi+wyAzOiFc7ntHbCZp5vbBcu6MdC9k
4hJSr+z9JcdFNQid58Fon4o05xYdO5JakyelJ52fo4ag9qGAvnqjxS6RftT8Oe8Dp6iKZ8rkU6jm
zVZTr0qOJh0gE+idU91Wg+ncoLMG8GrSxD1lICmybVunWYXdThfiPE4DPxcdKABHRfea2YVpJT0G
mhEkY1noGoZAz4TnirqS/bCG+yQDEfnetrdj1W6u79Rp+i7tIrlmOzh/LvoFaQ7pzAjCVl6r/FRM
/ZYhWcKitdLl0gGO+B0pC8DVDfChzhfRhrq2bkFT2CN67NbDtiwfZPpoF0ixbWN7pzZ3ur4ZE9MT
CK2074W6EvYs1Bd+F/bQdHp6gIPbdf4B5aipGVVUYG+3zZPjiaC/1W7tPXPNXXiHnoHQ2FBvyV5/
+tPZncwCSYL8IDBu84eEiMK+EIYJxk3lvAM4uNNK++DE1trwpvk7X8VzO7MYQ7NKp6pz2ImL5LWp
XiG7ubfBB230ARcZ4PPKVu+75yaBkJ1oXN4myNfmr9cHe3k8nX/EbJFNUmiJUMEntgbjvgtjLzGb
IM3NO8WO0CvdCVDC8UuYv2720oPPzU6+d/Io6DMdMrsVzGa1gQeA4XKNBMWaKNHa4GbHEDIIbdRT
WKlzz8Ew5Ct4AIbxbQh/5tltKNeeOpe3yvmoZg6rlnZWxYgdvdoMYkh3xx6j7+qaptyiFQtdzSZZ
QFB7Z0vG8ljFaQcaDnoWqHKLVjuigxbLt+sr9JvodeGeJ2ZmSzSMDsEbFGbMw/iNdK7xAVQ/Yv2b
9t3et4/8yUYw8qWs7YrLMxVzOD3igViYcLqzmCeJSEPQNQa7D9RpE5jSm/oXsX2i3/elS3Jf9ki+
7a6PdfrNi6Ge2JxFPlHbGGTgsKnJTZb+klbnThFIemzjtQzM5c0IyO6E6AJVHNjnOQ65jFtS1A02
veUcanbo4kNt3rf8zRgfe3NlLpcc5dTWbFidroxDV8KWCRprbAc89M2Su4rYX5++tTHNrt9EM5PS
BicYvNkcBGmUBcp/ElvfpKx1bWZ4ducE1y2ujMyaYTZHEXVVHU2zyO/L6Iv0r8mYunTtBlryC4Rn
oLQglwVi/8wXa5arQiGQjLFI5jr50RY3kOB0oagHztP1ES0diKemZmslzVyWnQ1TWboPy58q2VvR
1/9mYrZMrOTgXVowITSJMsuDwj8rPGGuG1lcmX+nbJ4SoQ1aXYba5HNJZ6LQwWogkC0AgELHvtdo
uNYrbtH3DLBmIEMMqM081WO33KnR3AX2pP42pmmE8oD0azHcqjlzh8Z4t+mfYz+xh5G0xdMFUdFF
gEBRzolqEUKKo6wBYMRFAilYENjM57+YSxC6EGEC/nmBgI5KrQYtmICKy8Q+R0YTVQeqRB5f02dZ
uidxmuN5AMAEGKWzezIRZto0Iyax6n82/BaAD9cotxJdJ2ofpUlNrjj74r46sTc50cntX3AWCV3C
nj7uSuEauh+134l2YPzH9RlcEIOaGBKoLYCQYeO5Pt/BeiJwsmMKxYEekYvQ3rMd3yWH+iZ/1bxG
caF59YDO6V+022UfymbF/NJldmp+tquNJm5UOpnvN+Wxg44Gkq0f+a2yTfxmF5fedXOXew+ZFpCf
wH8HvghN/s6nVS8UCKYmaeNBaQKAWtEewtEf9JXTftEK5IhB8MK0knlpCL1sLX0YkXqr0p207uzo
tZa+Qt+uj+U3GP38Tjag/Ik+k0jhAs0zf6EPQhtlAT4X1P0UNwl0/LvZarfGUb+BMGfkltvGcFWk
sNz4huwTH119bhO/WnkEXXoqvgKNc/G+A4wSPKXZlJo0Ratl/HYOIcPRVzS34Ju4fOD1iqdOP3Qx
3BND06yfbAnhRDHqjxiuND4hVlT0aNnysTKlazZmm8HuVadVMgxGfWzvKs/eOxtj22NaE6/ddZto
G3s8yLbMRYzgp4G1V7dOYB7W3lcLkaWBxAuQ+hNRZXo4n4/VHMZQqFCT8aK3+hNtrKHTdm9vI1f5
IgHbQUDloN0MK6jvBSDuudHZVkwsKhN9Mtp+AmjuE3fc1XeJa+6bjfKjPg6765O9NNenY5xdtpqT
qbHSw1w63EGtwe4/yzUAw9o8zqOgjut61Yyw8cb3zoG4xaPiaqob3r1T9IFqD9rh8X8alDXLd0ja
Za0+GdSHfWrtDXWrrEV2l1fR2TJZs0fxUJQkDHOYIM/GO8JHn7vJC9uSFXdYUi499cELNUkVFPNu
mNZnX5euBqk8T9vkG/MFeyEo98Om2706AXOjbe6GyaqKqH4Zt5yPc/a6iuwoNJvJHUUQevGdeWw3
6fciwOvqVj71uxZ7kGAvqvtkf/wlH/R7tGQOko8QjrrWjH11LmaHXKmy1AiRH8N+7ALDj+/SDYN+
/oYGUBD/QPfjN2WbHp/jg/DS7drbayHLcz4Ts5OPWoNlZdNKDDd2EG4dJCdvh0CDnODXHeA4n2DP
Pzo7uvI2muZ3ft6ilDTdLuBDgfZ3fgZxpRrUVnNqjyTqNm+L2zoqV9Rxl46AUxOzEwfKcKqcBKQ8
8JJ3nEe7BLul6tgK1nfpisLlBM64QyZayywdQIy8RXkV0WgprJ9ZXCCfUhBgT2PrSYjW2TBLX7lI
lvYoZDgIajoQG8blfD535hA6EIuY3ntI6ObRcaT2tu+DeNzHAAGDmFxkKwfPUsxxYnHe+SmsLHXo
+ul1VL5FZRXIKvnRs6mta7+WS17amOgoODHxHWinzS8nZJCzJJweFCAQ3WZR+2QXGdrdVfaLFOFT
B1UopOxfr5+ri3vg1OjMVcCnqepCRZxIovEBoDvfLpxPJx09Sn4MaPiQRclmqLE1ykF5tMvmCNbk
ViWvag6Ja7O/YRbZ8Cx6uv5ZC56F7D24kfpEcbt4/pZWVDtjmkBTVAEu55BC0JNw38aD3lmrkiwA
gZC7R50LKR8NDeDnTxC02lNpyRG7xil6iUC3lSu+1nOXJ8MmwcOeGKUGwuyAtND4xKw0uD7Uxb16
suozl64YYNVhgQXQ2nETdvVRCu6VcbWy0IvOhZHYqIvi8Th/jgC93XWOxJFQyB92C2DREHlq6tnq
wyh3DVHc66NaWEAoA03v1IndDDGn843aqvWopg5GlRffW4NtHK16LMZfrAdHxloTxl4c24mx2c1d
QReQVD2MhQ20Xli2yxqU0zw7vm3avYb62vWxLa7YibnZsVcDl2fVNaZyDAGC70WQQk1YJsrKA2Bt
VLN7uoOqg9KHOA4keq4oxk90/VLUn1r63ju3RPnn+pgWj7mTMU1jPnkE9JLWNGkwhWWuuwhX/ar9
J5Jsn4Om9L9Zml26jcLqRJ1e/Db7VUKPVdHdrHlhUKu6bmd5lcBJhMID6p/zAj0UBEySahSZBcN0
gQI8tgBuxE22u25m8TbHWf3/ZmarVGG3WYTjDuRtpvphmWi7QURGcN3Ksi/8a2W2PCyBFq/TYTB2
cwdJro1BvvViz9st5CEr5/t1Y8u+AAKZA3QtMv2zvYtmxCMNFfh36yhoPIf3IGhkBqSYYqavBCqL
40KBGNVagKXwqD93u8qWmhGirxSSgtAJsp+M6p1IxR1LiMNonraGPVs6lZCWBuwTEgUons6n0UA9
2opx1LPacrP6WEPIruSPQ/+tNv9Y9WPShUaODuhr0OLm+GRmIsSHHBMyIpFm7fo6Qhytp8mWcesh
h6bUy/U1W3JDqIygyD9hay76lPasLM2ijSA9XqdBoUfHIZKb6yb+D8c4i1yhE4ROpWhmByH+uXBj
WjrFYGVZ4zlIbt1YaRp/JxE6xGqtAGgo17PshYWKCFQjKvdKYhSfbenYXm+E5TO3wBZKeDEeo4E1
QcYUtBZMEwuJHEe5E0bdH7tWE8xFcRLTxI2s+pRO0XzLcml4VqPxb5CWd2JPalzxQqeUH6qiWE8N
KOrHOqch0KxFvNP6SH4lnV0YRxma8T4iU5yWj6r9y5Zt2fhGHut7PkolENGY70c1JoXf0swKb80s
Tu8sjnqCW8jCQsuMvtUHf5CDjaYKiom2Y5ldUh3N3XSQaMOxMOMA3bgM5jYqafCMELEIctXuA7wk
+199J2mDFsEpYNI07ajhhWJk+0Ez5G2qKcVdkxfixclG/tYo1Ss0Vh9gqt/JkoFiP6jj2LstoRD+
ivUCoLNQNzYg5ec/OtI63qjx/KlDfXQXNVQDHF2H6h6TqBhDMDapeWDamei9oVBtqIrlRmCnarrX
cqYHuTaR3g1JbuBJSsD6utkrdV/dWFCx2g+g0PeoOcgYLAxIWn9mYadFN2Y+5h6+mjs3dWsnZVCZ
NYEK7X9Iu67tyHEk+ytz+p2z9GbP9D7QpFOmlFLK1guPXNGDBD359XtR29NiQtzkdu9Tn2pVKRhA
IBAIc2/Yy042YslthGw+/AURQYSQlgkDiR6Kk1pGMYLXBLcXxu8fs6Ic7FqwrFXf+gD+pIbe2KZa
iT96zGcA0CjNB91VraAHNQ2mXVboD4gLhxZtcGrGqjZPado3g9NqRH4iXZ1tCrUvJEcHdOSqk6Th
QzQCgAeVUlF4GXDiHgYLe+ZKxNdzNESokCmXWvikAm3Y3KkBte4ReWeboW4q2bfB+6wcRsylWTbQ
fnVzQ6Sm3vcySFN3FcoLYLhgKMCEimD1yy3T12yABw2tnRPLGO0mKpDhUbq8XTWEqI9RFiTghEgJ
2QmZKG4olmtVI9b+wEiPigdTIhvETgL/XmtBatH2Yn1oFNCShfBhuyokdOMLtbVXujSSITVIYtcQ
62BTg1DhDs3541bpUEpFY2skeblfR2u1H4GcVFgtwLk1rQvcIjXabVsmaMPpox7sCwAh+KlEbRDb
VRshsGjlHqSYQe/vFUFIT6KRd5+ggIu8wRpB8dbl9cZEO9pnKPRA8+tjc7xKSOwDoUlTbmklCU6U
IQNuK9B2pdEWbDOjEJQ/MEgfybaRFcGLHMeoYhVRYXZHn5BsV/opIHtMsU5v1a6yTrVMg2OmkOGl
G6rBWImJYq3HTvbJZjSEah9KqYGrD/1KXlYn+i3Q0cTG7Uwhlfa1mBZ3mlCTK1nQ45+5hrAJo0wW
CoAq8I89DNiCV1RPzLY71R0Bv0VM650+GoMLaO4YTJmSMSzc2DPzG3gSY7IfEOZINWKk4fxq6ywj
08wK1NfgRhRdYURHUg/OeMNyLd3wcN89aPRTTUsMFMJvNnayexuC3CX5AXDHb5dd90zb2/nHcFFK
JYpFFSTsNkoBCd3eAzPHjY0ffa+4YxP8zOk7DbR96CMQq2s7WmyTmn1kTVeDu3lTSUhN0rPUfRfv
YtK4DQVhQyU7ZaZi9E3aqICi0VO0wqGQi7nsp4UFYDELf3VhM5CnsFhjzbe+P4HGwNDH1aWXb0mI
1uwqXCmk+tGkT7mIEf2yzdFCnQduWoS2VfQL1/NMSIVZVtZegDl5TGFz6oPMXOlTg0J8TW80zMnj
qOxasiOoVS9oygrQ3zSdiGKfMonkgWQ5GnVTgiSooG5keWJMPWQ27VJ0hvZRj9Z9uGvkhSh4Jo5j
vOV4V6KrUUW4fS40wdyxj0IeAivcgNrYPWI2cjOOItgNieEUZXInDK+XFZ2J5TD5DRAQ4MHiTaty
UWoYCMKYNhAZVZHTqdQO5BBT+ls/BQjk+rKsmegKEK0msuoS4nmQ6p2r15KwUgtlQIpAeQetom3U
7mUBc/YxFcDWd7JpcIPoJDQhoKlpBCIzNbsmnf+cxsmAd1JKF8Qxc+NtBCNWAINFxgPVOm67VC3G
5a2N2K72VHaPYfwU6Au5wdkl+xLBsyiGgzAUQgcRvdK7eg/4rCUq4AUldM4AiD+qnS5DQlO+me2m
MR7+RnUaMJKofaFpHc4DQ8Xn26KMgjYkiYSoOgoz22xwywNvQJCkZyIX+zasb8cwtAswDSw8XufO
Ezq8UekEdiCGALkNSpQUmEiiXDltJdl+9iZmHqI1IcSwYXrfiwuZhtnrAfcUoL5Zyk3nj6+Q9YOA
gRW4px/ExUxMelM+SdeIn7b5B63tYUHenLVjVArANwYGKnCizpeVNLSpFHY1JtI9zYHj+yYYV4iL
/vqZwpgB+uWBqw+3z0lpQjz1RAX2EZObqnQGv7epghDir7feKeht/pLDnV2tsOouSkRoA9YFMTc2
1Zjuc4SoKREXSrVzhwrgLqD6ACwd0nicWfRC2WlxCLNAuLFPzXE/JEuefO5UAZ4KXoE9lPGUPN+b
oRVVhAowBQxxB3arE8yk95EPfBcU3S9v0BzLBTrQcbaQgAaEuMWtHB4aVNAyC1GJ1z/jyYMG36t6
TT3VGa8KEKvpJ39leMYDKu/2kNvljiykH2aVnXwAt56dVSZparAPSAE93e8I+UyWkLfnMuwTLTEz
cr6iFoBK+mSEEGGDiTfqHTKvfgOb2zpd6dv83b+vjt0T+MQXWjLmys6QC/wMTCwhO8VnfDVDbUoi
oLpVlfaPcQPClehHKDnB9kRFW95kibPYdMKMg79XpiK5DVXAMtMlPlQVnXYrbYLG1Y8tJlk9yRFe
9I16F+/ka+EobpZqt7PRNsN+QFbPwrwKX4qStWIIldrHjOe638sPSB7FbrT2N+goWANJnIIHrFx3
V4+XLXj2PE6ksp9Pru1BShtqxYwCvj8momb78sK8CjPA7wv6pRYz4ImA0WzxKg4goNwDfq+9in+S
x2hlYV7r47Ims1fAdAGZz55IIkSvkkjFAmagT72un8k+8gS0VK60tbWr18nTZXnzJ+9LMc7NBGEQ
tTXgKEDGV7q6pNkqMHnS7v6ylBksGQVn4EsMZ5B4HxeG1EJM7WbXmi061HvGQJO49U/i6rXaRAtq
zYyFnQvkPIqq91HbghTbUd7RypsdRtGRO7t5ru5BlKUsqTcX6yO1iHeF+ouSlntjqlouxQaFeaB3
v36u1vILGlkO5o2205bsY+7OBr4fVpMF+HjEnNtHFVfUGgH94SCndqecWhc9jvU+fja34R0m0Jor
c1W/xuslMuvZgz2Vy9klJveUJEAx1JHeEy98JG7UAyLS7u/Qma058rX6IxZsEfyyS1Qhs7ZjAEhc
BWQWmt35m1CPIhrmoH9wmlikm4okSFNr9TC4QhgL2zDvoP5IUQIqFC2DXzXV+DRSsXrIO8yR+ZnU
b3JlJIeiLMTcu2zY6oxfmH4bZ9f1aJYEAArwC6R1ZCDQ5UK3uixi1pSR5gX7FF52rJfxfMepGINm
0TQQ14wqsn/KSaIvnRxukqx1CoK+guyzKMTbVgsXshXzyv0pmGeOhrmbVTRg4f1YWnVGuCJSul5Q
btacv5TjGVpCHTk/NkvvdLtijxlbpF9wTYoPYG4MPvfCYXxNf4q2slQWnfPnkzW15PM1rcc8lApd
A1kzER/rQt4EfrUeDXS/GSp4QmngmFQ/VoX6clnfOXc7lcs5ilQp0fMjYkkzcLOnb1TYGcXDZRGz
K6piCE4CzYgERMBz1QgdetPwsaIZegmQv9RudHSSi8+XpczaxkQKZ/hNJKhggGf7Fn2YxbZZaoaf
jZrYQB0eJ5gi/DbAT2LwHEcBoiYFBMdAg6W2cS0eqau/05W1bTb9Uk1qViM8MRHXs2mzX5mzycU7
6gRheI4bo5UfhW6fiAvneHbrgY2JsTI2z8vXQUtMEQBGCQo1ZY624x5oTbft+NeRufGYQ08uJiDx
pkMq7Xz3uy6EJwRKizNUd3nn0eFYJguvxllF0J6BdwkyFyJvYIFk1m3d4bKjw6+3+LWPqaC4q/6O
HU/EcBZmjhl+L7vBaQyozsTO/I2qP4rZwtNj9rhMxHALZqUiUvPsPh2GTVbsE2PbCG6y9AhgH8vH
j6yl5Y81U7m3R2dFBKAQkCIbzhjvxfJHargW6Eh7T1pikZ6/MPFsBPwW0GYVfvRWSLVW7WhYO82r
2Xi09fqdSWxlne4iF9jisW22LnANlAXfNn9kJ3LZUk9OkERK4MmUTO6uWxs3wh3ec4e8ceoDWB+d
+qXZXPZBs1vHuBkxR4UJbh7xWBUbvVeA+ObE0j4aNQcIk9u4/EiEYqGGPBuUMzyMPyTx26ehvGPi
Hsb2DU5TrEz9SiuepOEpJNuE5Eg2bOv4NivsKljqcZmPuyaiueyaUkqdITZQ0gJnp209hSfpLjsk
gU02PUABnERwwoN4BWom42/kvqZKc3ckuB1wLEhSAyIPjYV3Wb1XGmDkXWfxvqdLc1Zznczgl4Xv
EtFUiOo/8zoT4xHjEIQjFHpWhlsdgNCLItlu9IajsS42KDYelMLObuS7yyY0Ww8xgFOIWg96QIGo
eS5WyQlNtBE2W7vtE3y/7Z+C7Ut4sDbjcUHUrA/4EsUbUdyZVuCP0LB4bjx9Ta+1t+QzPww3fWkP
K3WlHZOV+CN4Ce3FfAALK765n4lo3oiGTskbpmXrSrZlZ+v0yrgmm5cH3wFO+JLhzNvsRBxnOVIL
JNTy16KuLFvaHFsnOrS24Sh3qR04xj49ZG9LLcwsrLmkIh9ZMaQtgtlKzNvelMJVIh7LzhZ0dAJ5
l/dx9vpjmUyMoALahCd4wfs4zmLQKDiRhUFtVbI7660Nt5eFzAYjEyGcK030sm6sGA5H0Hxb6u9Q
pbwsYG65WL8PmL9ENjTHWQSwKLPMDHC4R1Rr6iF0xiA95L3lBIDJJUa5UIWYc9VTcZxFBLWCIb0C
4prYt1M1WDXlQShW2dJg9GySbyqIMwO57OMgkrFw/UrZxrlNN5rdu/0VYLjLK7TVaT+aK2HT2eS2
XzrfS0vK9nTiwQrwwCOjDtHqWntHj0Buj27iWZ56UxaOdauu0nWwHT3fI0uvmSXJvO80y1ppMqyu
Zb5m4S417ocUbQ+bZomNfs72p6vLmaXVdFpX1xCkoTGREjsP1zLYci6b5uxVYEkmpuZYZ8f3+e8q
a8yaxbCUeIGQowXmKkifSnUL/pcmvhJD8EOBIgI4BftYvgd8px8upPvmFnT6BVzsKQJx3OhYFrPO
btLhhA4CG10sKLraVrzEMT23pujkgTthhR+Tz5gaYpKNZo/QMBpuZOGDZitlqWy6JIKzTKGsWllg
IoZcuiUxEmC6vwKyq7Owccxp8D54qgpnh0kLol/QFOMyBdNp+toIXil7Qf5T0Q7oPXbDwcmsm75d
CANn7lWYCdAbAR6JEIIfSRr7LkXcDalSSW1JemuBIpRltiqdeh/N4s3qspYzruxMHOfK2jxKU3SN
4WEalEdKiKvW8arFmCwedwsLOnMLnIninNmI16LZ6eyl1WZeWSe7oNK9/582nGmUrWAoQw0RbXYz
Sk+DdDLHE/kbT0YoousKuLUxy8yPi9AOKFA5Cwj67oQmHC3akiVAnLk02VQGPyAiCbVP6gL38mCm
LmakXSvIbEyVvtTA85cD6jEy1zHqNzQabi8v4tyL60w2d5sOstxbWgfZovocF16X7NJik0ePI/Wq
8CHQNrVyGui2K1xVvFX0BYc5463OpHMWCZx5VaUgHgUitOqE4kdphXYSggYiFx/zol2wmCVpvFGC
ED1N2KursY6S8qm2sWMSYNJmV+jlXFhX9uWcQ0HOE6GbivF+FWmN8ytVATp1a/rQTBsQLlNhL6K0
29XBkcYhyrz+S07QalpLd6h23ZhqxADzLn8Cc1mXvoC7CfLMFCwpgbbAQsw90+wkNLiVkmNIdAkN
aHZhJ8pyTxFdAUy4SKBsE2lXoRCsClXbKVZrJ3IKgKCPv6MYmk9ww4Ifhk9HicEYpkSCYhrdqj2o
iNG0uL4sYl6hLxGcb0mjlvpCDxESOkJ7wy5A9DSSfdKu4+Txsqj5Ewic+3+rw/ZxEnxJcgg4AQnB
17BD4cw/SKvqYH6gEnMEOrq2Uzfp7dKtKs+6Z9aFrYOTGg2G3Km3pD6R2ggy6/vGi12whmzQACsE
duSgzOsp68ztvWxV2OFOv8YP9rDdK+VYLTWpzEAc4PabfAjnAGgCs+xSfIh2kzqPyRWwXjLdkWvX
3GN8yhk2r4lbUFu4Jw/KNlwI7Wev34lwzh+I6PWNSg27PKSbsnNE5ar2HVX2InJX6HTB1c3Fhmeq
cjaV92VidTlb81XhAtpg/Qwk/XYTu9addFd7QJcb1v7CNTxvXCbwemR09TNOjHPjwurSThZTXF+6
blcYNMp11gk92iBQPqQamE8wjyfrgadHgZNKMkDAE7fR3jFTt/AunD1Sky/hdjoMpb4aW/aOwvRY
d1AtwJOqmJEu3W6JUWjeqiayuI2NzCIppAFaqzuyP6Aq0x7jY73R7/GQSmzdVpxo1XwI7m2Mqd3L
x3lJTW6XRbkDUUAI0YKBrgUdEyh14pbAdo/bz7BTl4xqpnwLyMCv/eWcRxGTyNQKiBuEpz7U7IZu
S2OT+UC3Uu8t/QhADTuiCzrOxpEm+KGArYdyAz/uKIyy3uQlhPrAWx6Qrjf14ha4ElK+BIvNPv/b
HTaRxL5k4hs1jQJtSoWkAIWnCOAVoBoRjQU3MC8EGCvg2jIxk8LdXpFZ1YkmZrXT1QiFwfQcV+Yq
FCv3smV8FwM4EExPovkKA1GKwh0Av/DjwE/RwGuAigoNmqPpleD2ssNWWygMzKQGIQoDBowREVlt
nbP/TOqEyFBKFNJq/RAFH1ba7GSxWYth4sXJT0OLHQE0zIbcbHNxiRr0+93yC/YEuEUAXsRENzsh
kz0zpRhgkhTCiyFeRbF2l7TjX67jnIvgQhs57mMxH9G42+jJykDrt5imbh4WC3Y+E5ify+EsQyHY
pV8NwnG6V8KHDp2avX5byW5Cd3oYO6n4LARLIGvfTxcTymptOhBGwJN0vn6EWuhnq2p0UjboX8v8
FYmbtZHLtmAuJQuWRHEm2Wj6MAQqRIWm7vX9gFuB9bFbN+hCX8gxfb9rmVYYmTN1OKxvvOoYwbLa
QMOWCamTxY81WZG2sn3joczeNHMprphX7Esa5zfKIKlURBWo/0sH3SzBVLK1wshOtAXX8d3bn2vF
2ToyCqKRDtBqCDJ0xXd2VPy0xGrXh0+tsMT0tqQUZ/V5mFM5zaGUUHsRKD0S4632u5tqyeyZVZ87
3XOlOKuXSVQzwhw8rIfIcmngJ+gfrm9ro3sO5O66GTr0lw/qeJXqMVoOLnvJWeHA+kXFkUWnfF95
i3STKGUQroGyRwAXY/8uVFsri+y8OqXFz2ApMTgTl0HdL4m8sxw1CfWipkOTyitgsHeypwI39K7w
hhW5o4iA4aHX4tXSk2mm0nAulgsUAtRUNLNgYh/Rvxy6wsYHXFH3qH5ma7IZgB/dOOVPXN/awkmc
vYfgWhhYgYS6Eedf0Ewd5Si0sxHMgyXVIP11B6NcuOxm6o5QbyKFcy3oBY8UqYKUuFxrAIkOkEEz
HHTzuyLg/4PcC4Y1jS0bXtRq7y/b0OxBmcjmrj+SGW2EyQF0Btbq1ZBCiEj3YA1bl5G+uSxq1gFM
RHG7mKFBOy4CiCJCtxaycS0PaNDNTCfXUxs2/nBZ3NLesZ9P7ta+8IsmJRAnWS+FdJuDpHRxcGBp
9TjfqaXWUIYDW70S5FvFbVZvAmNnjgsHfVYVsKsACBozkN8SJIDNrUPgTMF1kqtUcMviPVwaoJ6/
v9n0g8yCu2+IFRSJ4syUEYpo9ZNkorbfFXhujC+jUB00S/basXgmEvLwS9wIs7fdRDDnqiO0+pGc
3XaRsqos6uQjHEkNqAcE5jrSbLGuLWBCzRriRCLntDEoiH43k92vYoG6kWysYvOl99tbiQpOpooL
fQXMrr/dEV/ivs3mEDEMW3bBxrXgFE0A0p9xib9qSQbnqEiJmewMI2GOil1DOOvb4iAutZzMWvtE
Ec5P4ZGoqQ0bO2uawo1aUXN82fRGQ0LMAEKLy8d3ps8EXhFNAobJAJDRF3l+fmlFpUEesGyYhMjH
dZQfY//Fr/ZqcF8rKkiHn2Rt28THItxW4cuCcLZe3/fsSzh3sIGnlJOogXA1xbzqlSofAv1Jizdg
OknTU0j3kob+moXbZvY+Z/MRKqocCIc4jUdagLIxglDw9OCFKq0xse92suwVGjD1QadTGLEjZot9
A7PKTuRyyvZVaPY6C5bGaD8OEV79QHz2zcHr80ejyhxpeCRh4+TmowbQjb+z0hPhXFjYVKlijCyE
r0F5JqiHnFwb2vsQY6DA2DXGmvpuUG584/ay3FlbnojlvI4QjIEVthAryF4Vm7cUE/WaT1eS8XhZ
0KzvngjinA1mfroS6NJ4NxjhdsALyBTISk2shStiQZ9f7n1y28W1FveFxsT0lm/Trn8KlRGjvqiV
NUtNGPNv5i+dfv18IixM1KBIKITF8k+p8HpALQRbHwPuVLAAy7ASm1Vf2S3OyOW1nA8E2ZCNyFqI
wPp77hPyDL1KRoCIt0bbR9D6TtIHrhoLa1PJwKqWb+QUY/htuVXF2FOx0MJonFLAv6fW46B8Flmz
Xfii+bPz9UWcTyzKDNjbZYsHANI6gGJtb9rUITTcaaDyMpS1UIEpufasYCGY+lXo+uahJkvBBW5g
eVY1YmIpRvpSBsq61tGm3+s3+qA6eWZ4BTLUUnxbZ8OuNXuAT4lbLcwA5XgCJgcA//17qr915gub
ChcbGWYS7lojiW00na/rXPqs0tILAkBG5BLIfisS22CTcjpq3F1ewtnbeKIIFxZiPjIBMiAUSVtM
L22D+J3Kkq2KbtAPC7s172C/NotzsKUPYimfPZiofFXLp8rv12JxK9U3Kt4UgmHLxv1l3eYP/5dA
zrMGpZjqagfrKFTfxqHfVCKwM/reuyzmfzmQX3J4J0pUkDuhIs46GUzDo6YT5CC8F52u3CaJkzWN
2442ygfrBcHMys6tEJTDAIJhLa8Gw1c8P5CFBfInWUQAXET7yscImLrTYfF4vjTxW4JcTB87Ldn3
mVtinNfvFpzrzIMU8tmcDDDPZhBmBR3AwQp7GQYUKeQKSZlVIl6pQNTyqQnC+sEx8iNm8Utwdo8V
inqKm4Y34kBWlxfiuxGffwd3nYBXGOBGFN8R1mOxQkags+M+FF2VlDc+EHZsIhvDgszvxgWZIN1C
ggmA3qhMna99N8oY1WFIwo11naqbgN4nS5id7LO/bS9rS9Uw58coHs9FtGMlmQDJQW4IpZChDdbo
nfcaE3A8Uii7lr+vQnSHX17KObWAbY3BfwBPAzmYMykB/R9ip0KtfrjWgdeRDSuADF2W8T1cxg0y
kcGdy163AjlgY7doiTMFmE2c/j+14FYuGmjq92xzstBpkVgermn6fFkJ9pH85kyV4GyuQWbAEgSI
MAj4Fhs79T092NfVQpfUkhgugOlYPw47Zk5PD0r/kXdPfnZrKgt5+PkdsQAxAXY3XO6clGzQu2BI
sSON3Nl1sErqhS2fV+NPATxfgR8NJjiyIaAYTmW5zozH0D/J7RJV1PcrBpYl6xiyxlwOEN24QxkY
EagE2Gr5baDkNtjl4HjHwtc+9LghT4EmJB+jWtT3ox+jBlWlib/wipgpWOMTAO4vIlegGt9mysdY
l81hRKdUCSx6uva3wQ8tsCvNybZe+qg5xNGvr8YP5WS43bNpI5ONeVfAwF22zplyKvsM1QRnA7sf
ePh4hQL+DTSEKCymrrzr3eiH/tKswN5uZ/skt4ln3Qt/fbrnXKZ87q9MoVVDaqG5AteR3t7LS4QQ
s75pohO3u2UtxEDJwu8PlX1ZbHTrwYrdy+u2JIIdlElsnUVWJ6gmROjmtaBtAzOx1SU25tmzAB5F
8O4oLOHDHbbWjIDQFkNGRkuMBL/iednngKcyV5d1mZMDEBeMKYHUix2Kc13EpOlh5ayO3YJJ3hyT
9pT6Ztg5jdnIb30S5vmC1c3dw0jVgi8JXJFAfOZWD+mERKlLNLpZKcC+m5+BjqGlHFZvtLam9k+X
9ZtzWqr8P+j2mo7xgnP9UMShncJIA9Q+X2emjlfPUlV3ViEZVzBQDWF4/FioAVxXJdNxA0ty7xLd
AyKgXYKcQHlX69NlbX5tO3+h6BjEAzwv0FC+b1dVxGla1Wzo2NrUz/JBcXtwEj931wmab235Hczg
q/Fatx/IQb8ZjsPNC4A+NtbGsIEGDViJy98zt7rTz+EOM+1A+BkW+By2ib2PAZzh8bKEGUgMYG5O
NObOc5RniuzXEKGstGv/kK/FY+0aG+M62zUvgtvuioNup2vg+m2yPVh//c3lD5g7IFP5nLnWckVR
w4F8hpOXpnszuvZzwc3x0PrrggDBCWPFsQAUJ2epJFY7MWcTzHIQOmh8yES7QntHpm4vy5n1XhoE
qBZrEjC4E98bNBuq0UAWOfxhtsA19FN70G8vC5k7EyiW/ymEMww9NARaMyEqnEp0HLtT2j7iJWI3
6Am+LGrOBqeiOAPJA19KRxWiTH+vW6lHmmxhZ9jK84duKoEzAR/0OIXQQkKnPmfRpo9uECtKxUMF
AI/4Oe8W2gHmIno4ZDbxhTBL5rke674q81gDZkia3xMlsQVZscvwIyzeVeNHRBbMYXb5JtJ45Xwr
7ZATQn1+2GAQWigWMvmziweCXjhHFEcwWnvugBOAFXRBC3evtU91sFfE66RAvsV6MdChOzi0e79s
DrPmPQmt2M8nlzNpxSEzWWgVt6pHkfiGy/QAo7hwby6JYW5jIqY0MivrCohJtS2wOcE4ikhx6Z01
tzfTy5k7RSNVAiHI0GNHuqe22InWw+W1mvNt09/PHZ0xkYqsZTM6UrUp2p8dmMKtYd1mS6WPOW+A
8SZcW8gDMGy688UaJCkWgd0NFJzelbrQ1uRNK27NrsKDaMFdz+3LVBRnzkJIALxHsS+FgvTmmLhK
+ETNyL28cEtS2M8nuy+0eg3EYkgxxV0mgQg+edIxH/N3hABtDchWQOzmGafHRrb02mKqyB8+dQxV
dupwacZn1gQwPfdvIdwLtQzQWQXsGQy91Kk9KpGry2gsSSQ7bO4vqzMryWDsGKxEqlucI5ALZLtj
CZGmgT5J1b+J+40vehh/vixmpkrKsMcwvoP3nW4g0Dzfmz4ZIjlCvcJpDdWhmvEYq4atKmOJ/sXK
HpFlGjJtjdLlSq+E58vC5w7sVDZnfeZQK3nnowosk9FptPI4WtLCK3zOnwK/CjNZKnLsBh9tBuEY
EtgL69EJ4HIa0rpqFcgu4JTRBpdrxrYu/cSVzfKJqF2zUCidM3y8FmEwCmJqvE3OF7c1ZN8YI9wW
RozIIcidrjD3vlkvPJDnbIWhuakYxgJkOA+e0KQCQEt7hNS678kpZlXb3K1BtmfR1eUNm9XnS5Ap
nutDh7wLCxa7K2IldbZU+vUJs1OdiCRHhhNxWdq8bU7EcbEXUvQ5Y1WCXgDtSSLRTmNAf/W45IGF
ascRWKSt0DX6m6YYl+KkubACiUjGPiEhVWhwW6cQyZd6dIc6PvKwqnVXFAB8beg+TGRXlT5qoAFe
1nbO608fepxAw2p6tSbM62sdkGTqMHACLSIbmcrHuEX1lC6cvpkuHfZWANy/wRBtceWe72acov+w
6lpM/yhoZcRJTwYCqE11F+kAl8sQrjV1bMuR6NH0Ez0hrpg3S/2Os3sMuHl8A7JkyKtwfi71pZGq
v8AQkmbnY8Iq0007LptVIw92D7ThdjjGYeZK4cfl9Z6z5algzpWjGE+R4kE2pw8IYLc3RKB23S+E
i3MnE1iImgQaTIzIfEMHKIAQqOsIGQRjPfprMV6b+ps2Lu0ksw0+5EZXAYh5wXajY5bwfCeTplPV
huE8SMFRx7RKPohOlKSbVqq26LrfRNpw0ouXRALnSAAqSSrtZLI0UDGrK5raMdNhiuhfZa54essL
sswgdVknNTirdS/OAzsrPWAWXt64uZMJTOx/y+Hznj0RK3C0EISsJL5TotijUvFj9EW3lQNgqX4M
0VK73twlgjZ7EFVhVhNduZxm6pilrdQXaHmPlNjF5ZhtyhzvwLj3j4qSH/oOHAFyLvgOgBTzv9xl
ip5xDDsh+yniWcU7oqHPqrgccrzotbe4O7bZ59g5fbUC6PRfX1dTAYIrBnpZoyWnZST1QpDIeLrr
5lNRbeP4pYrek+KlEd/9u8uiZsp7UEpVZdCaAocU/z23lbgjzQA3hxVFSrlpVwNqWt1KCm8kDVQ/
KxPD/YX8JC89TWdTuFO5XMTRJ4kiiG3FBh5XH71zK2yqcmX+uBMezdKLKq98XPAyc17d1AwM3zAm
ThT0zhXVxxTVGLlB6JuOjqntVYCCSa9i/BD2C3Yyd/ymkjh/lmpdbkZMEuI825LtQnztEkf1FwKq
mS4mbN1EI85Mgt5QepPJITU6ZaVNa6c22Sm3NTLyLj1S39HuL1vLgma/rpCJY/G7+I81jJARqf2b
Mn/KQRFgZUtWObtZeHJJmmbKQDLm4o2xMvJWzXuGhKA7oPG7X+WOqtjmjfQjOI1OvKbHAo9Le3y5
rODcVYTs5J9y5XMjqVNQNORmB6us3gJQLQSHwFpdFiGz38FfEVMZ3IlrxVTJEwEy2hUYmuRHuvPd
fmtuK9c/5fdS5wJYyQFliRu8ps4Vmuadv/OsnX4Bd/bS2BAUIcXqjrJ8TEZxBTIXR0dDx2geW1pu
fyn8H+/9fwaf+fF/VKv+61/483teDGUUoOXo/I//dVN8kn8c09f3z+pf7B/++Re5v7f+zK9fs+9/
6ezf4Jf/Idx9rV/P/uCROqqH2+azHO4+qyatf/1+fCb7m//XH/7j89dvuR+Kz99/e88bUrPfFkQ5
+e2PH20/fv8NnXSTjWe//48fMgV+/20fvX2W0eu3f/H5WtW//yYY/wRkIeDaDRShAWqqKnAS3eev
H0nSPxlQJdC3UD6RWLXtt3+QHI1cv/9m/hPFcuA3IoDBKxHThPhXFUI9/Ej9J97CSEZILLZB9xKu
xn/rfrZFX1v2DyQUj3lE6ur335RfmNpfVgpuAxHBC0DzAMuP5O43CkNAKqoNeOycslKMfGUIOt5O
SWqCpcqnUV/baM1oMBXfkdawBcPHhQ9ehuRoaRb6XlEpq/WVqXTlKtPBiQc2vFEEBQ4J8GLoRr8S
XXDlhL1rjIm4J0HIxgFzo7kDPY6OWTZShcHKaoIRrFVKVK7BLxOFq6pAOGyDbCS33NZsS932A1P4
7H3fsFjza3aVh2Vegnhm7HZi1/Tw8NSoE/wPCeVAo2oLkObJgnXVoVL8lCq18JTVNARlRRHE98gn
Z59AADK2aKNDzTsTRA+pMhBUK2k/eBZRTZA+1GPkDpghO5ViQe67qKgEG7Fg91InqbxrkyICAUvc
FKBZ9I32RxCpTYAazoCGFR/1W9HzB4LOg6LKrZ9+pbQPvSFo2lVOO3XVdOUw2vmoRzooCuWqtEtt
CCK7Rpx1Yv2bAYi7el92hUwp74ZEVF5JZRXbygIjELrChvw16WVhdLIkFfakG4rGDgHb/dSnTUTW
cNpm7gwRGEttxQiQXWhipb0KaGlSt27k5iWWg+4qoSXRHUEKzdGtW6NAErwARGyejV3jjEYTr+PC
6EynqCRXibXuzh9r8yoAV8ULlZSCIoFpSikqflEk/zd7Z7Zdp5Kt6VepFyCLJuguD6y11FmSZcm2
pBuG0t4iaAIImqB5+vOxd2aVLe9jH5+ruqibTI+0UwgIIub8599A9RwjnegCc8TE63z32q9y50bH
oDdI8mOIbGKt+9vA26R/mEtvvPIqp3oM3aavD36N88Kl4ebuR4GzfaJHD/n+tHYYMziydqLExeN8
OZh5WG5rfkSQRP4g/giW+KVZvdJJSNkZmxQTXPj5hHgFt3OHiOWQOf3wsETx9hXYdbnL4J1MZ6r1
Y3VV5N2I0/SsEONGuU69ri/gjKmi9j7QFTV/NMPafpUW/jIXhtnkWZcZuqIxWMtbi9yR6divbi/T
oRSLe15XtXeeNXWJrnjIgmtvw9/kgkAFfE2mOg+8ZJ399XNcGL9LIoIqmxTdTfN5jXK3TV2NgOPk
Sjf/OIyy7085OY0Palyi9tT5S++l3WKtT86GN1dq51VnJZXddzee2xYzb6zlfduN0976KuuqJG+0
Go6+3KLn1R7IVWSdVzMkZD8w16tjPOiFRdi7yVQ5KyikniA6BTiry1O4zWSczDMVYlTyg48hJsKY
CnRBuaR4ZERVWhBbFSdruWUisaewqA+6GrCZs1WYPSx4E7w6dknwFYX1qhM7n6zHcYyVlc5LSyiW
HkZA73Hy3fa0WnP8iASaRBm5NtBnbWd2WIcaS8p+da57EpqeMnc0S9LEMTkhdtVb0ynLuuW1zzWa
UbXV2whei0vqoO1iShi24CMocgCormnIfmit1gkO4+ZsOeJgy3oppSegV7ojEvTKjsnl8uvgOtLR
Ig9Zho/XeVftyUurrEM/0WI63+S8wT4TQdudSMhoH+IVAOq4iqEbLvHdK1+DoQcwZHQsmIdnmMnE
8VLbH2JGZS9RBlKjE3/zhzaRkb2F2Gc7YZ10piqGD2aspuJENdJN70fpihu9sk/fMYUu+jTuoZwA
SC4rdoxiwItnE0zZq7DXTN9kXTapjob+EVJrD2tuXvl22ma+XSdt3xQ9nP5jZEm/SbY4IhB66sYn
giMHvteJ189ba+dDFSw+H1sw218is1oQUJc11h8K1636Qynt7VNdG/tRlTWbq8mmuL3XToUBHx9a
1ZW3EN299VZZY72eGNXUxSF3QzUdxjJ0ttNQb8hzlrHGbC2zwtJPvTbvhmOTR01x51lt3oLpD4U8
UAyWdVoPhhT0zc/Q2jBo6q67oQngIvKRPQ8tz+pgjaXfXoYILz5hId9oeHt+Z04eNCaeTKujSaae
GZ08WbfeUanrW8o6qCHM1sQZltC+CPN5Eick1WSchOtYXXRx1T5hhmLfZfVa2FdNsTQOiUOEsjF+
jNyHtTSBOi/Zt64RYJO722zR3J/FranOcuAMAJRuH4XZqurzU99WywcomhCYG5uorn07n7Poag8c
Wm7DcczsCztcitik09B0t/620YvhsgFjlUjh4b3Fi6zTwLClrV1Jbpcshmk6s5zWnP9+0XZdfOnb
oX0df1qy7aXd/dj/8cd4/dK9/Zf/D9ZtVFP/+9+V0Q9V23/U+duqjX//V81GXUaW896WMwnywz/n
Gv8q2aJ/EPQcihimqgtXg+/w/5RsXvgP+muyDETsCRS3O2vrXyWbE/2DEF8wTUB/Zw/NFL9TspG0
+V1jEWLVy3TCwU/QxTAcWtSb5oW6POvJmb5sZ4t0uYfeHoS4NvbiV8ZJltWdF9xbO44+bPO9rNHl
WU4q3ILfObdrxUkHPWgkoSNe7Se1R5+OFEFBNw2H0Axerh7bfFzi8BiLYrXZwUv+t55tc3LsuzDM
bYK81bQWs/vsL7E2zZNEOST5XC13QWDP8SzFR86FOTzUTjEt997Q+Oowq8k3h2WbfXOMtjhcki5q
9BV7XgbT1amNBJSwt/uV08Q7eLHMb4IKn6bUEZXCKQPH9y01rZFfcy+q9Vlblra8EKVkJOwEhU1s
pXBhA21D6ZMHvWxWcR5GTYakIHYMH25DVJ6VCtH4unwS49ItMs1lvwXnKPOD8pNoXY6UY23C2bm3
Otyxz4ZKePm1nkh9rGOYyufCGqv4vS7m2D7KsVlUwlsP7NM8TkFzrqLOTityEqqT2yz8LrV0CBVw
m46APz2qWh2m1oMqJeTaYUwdNwuedWqjTmx77Zw5q4hI/wu9xpxBXw0oz5bRCtQpQl3DkTz21QBz
Z9B0RNNRYQOfb5faKkzWJeXYCfuy9gt6zMDySZ90HZLTKgeulFZocI66UHKyY0r6YpP65NUBdMnD
SjhSP1zmrijrPhW5aJb7tSOS8b3q+btTRrbVkpDEtjQuh5jTsLgMBcaNHRfgjWPXu/NJWfHqJWKq
qg4RhTPZFqYY1JRJY5SJ9mKcunC2oqg7V46n2ZQDW1cnjp5wO8ZtaSgriCswh20d9HyZb8Fwownj
s85sQPrqzPBzlvN5BM6+c1S8rce6rh1zyHKjdToY/FiQFSjfSWN3bT4GAYSRnFjSp66KSd6UQeR+
DDab4Muy2itdsu10ovJ2fGdlfX9NEkkUJWGReSEMcIGmdCJVdDrgvIFvg1NXzacxMlJc2LLLX0MZ
lM3Z6oRLRMRnLux3GS0RdIhyWXDXlUMdnAcRO/hBZiqOD0MbWLeMX7WfzOVc4O/Tl3FziY+IfFzK
bnYxHFO9fcRFNEKELEgkTnxUp9nJVsvwpdr83Ek3Y7UVy5VCx0Gk06Swj6cyQRAbg0yWlsPw1emC
ZydGnJDoII/tNA7mpklyy1urNIoyDX+NozNPwryY7CRSMsCvt8wFvxd8mD7ZmBe8DFzz0SzKeq2i
csS8pXTyAs9gt54Tqea5RuY7Mi/phwjnKZ0DCcftrg6ooqL13rXLIp/qfic2xHrba6ylIAHS66b4
xVrCUB+qRnr6ZPXsmPROLXplu8F7NTQTHLu2Cp20aoamIBmu3q4IOdEvZaTdHMxrj7rtuDALl8ha
uRFmXxUEOJBNK5xcc96LQJ84Y3Fw2KaYiEw77sboRUZGxZfWsClDu2a3Dv8l+Nbm40wNEDxMpi3t
2wwNQH0Xrb4/4qQVZgQuxrEZqYH7qJ6yl9nMZsnSPBstfFgKptLy67J76PNhbXpL5dA1PmZygRVv
/m0ki2oRtDa97RGrk7vV56GWUXMeW64mQLEah/6eor73jzIzWXEVblNbPcuqjLw16cC+9X0lvbA+
9Kas9y1XGK3yC75Pdm/2i2ijJlxit8U7anDWdb5UXKRuD2E/FJRA4cD+fcwaYYWXXRxk3aeMIkac
RaMj45vCaUYFfj/61ZoUsmvXRzX7XnNHd4yRmEO+7jyh/YpEd7G4zhh+Dgt3JP2ArVdl8PetoqTT
MmGUf1UWn1ZPv79aZbIqYwWJJd3FO8m+6ZpjEYkqTMuu7CE7zEpQ5c+67S7GpolexrJwn8zMHOPe
GH9b2E4ncSeyYJrfA8Q7L3KzquhAa1oVx8ksxjnSOLry0VGOPZzWOZvcdHbnekukZU/yICd/rm+i
zlrnsymAWfkQR1MfHUUbBEsyizm/D9zJeahtByFmSYIf1em0SMrxqkAbiVsMLsuV6+UrEuIwewcH
fy6Yg1oKmRh8FI6Tzp2xsWt8euBcth1qaqGru064Up15/TZ/NK0v+1O8CF1cVGVNu7TNhg9sinTB
wHiSpOsJt0IrlfZ9SJyxg27QIwixjQULCcgBECXrnKcM0Ul0XhrLt85yzdeT1kWt+7Nhze06WcaK
mUg9EayXYB20Ic/pVNaepswCjoZpgopcyrb+IGuMYQ6+KPqTLeYlP5trjg5cU/s8P2+k0PoirFrn
wQcxFQckzF5w7QxiEoljusg787x6e1XRpHeBY+88s46LISHzw80PeH/L/HYyzrwlRYgV/yX5Wd31
7NTrR8DHtjrVPMfqZjVkwR4zCANyTOxCOsNRSsGztm3cNS431UenXNO9nLkF4xd2wFp2jAqhmQp8
Jl0AhYRupL9tglHYOLUIHEZq25j7knEfMzAtnNcpKmtSs6x69g62CIYVtl23CMabefi+BrAok07F
fnXSS24eVjXkHvqaork3ZR88S818PdF+IBcSKVc0f3KjcyYco3OyYy5gQu/VTSCPFTXgh67pq5EQ
bZqvoxf1yz83sm+jk2tl3h3Dq8m7nLomao8OVVVwNO4QDlfUVUt/G6uNg/zgbsYRlzomru2ljvUw
VMcxcrIoQ0wSqPnjUs59eVY5bfZlay2fHr8YUC478epc5dAcmhsU93r60i7h/Coyh1dqpBvQRNWV
JQ/1FPgmmYQeuwTZghenpa/986If/e5sUGRCH7rSa/pU5sqp7zKxVtZ55RdFeIpMS+W3NUHQ3jq5
pwx93IwxXzA0+uSPlgbELpR74Bvuq9SbGzC4qViLMFFtDSZWqXlChh8F+YujjE1IbtX3/Xnetxb8
j1hUT527reOtU3dh98FV69jfW9IicdLx2v41rgcMMUXjktVTzNNqX1ZzVNTg1y7hpLLo5+AIjhus
6Qpns7wsonKNX4pmiVVCM+q077fSq3CWs6zef6QxG+r3BDeW071fUj0XRTKr3lSrdSQdm1JAnklM
p9tlOgtaboMJVWx5U+HwFdqSyPMqNVvuDe+yXpavueUji8+JnMDTeHXoWTfTuwhldTvedL29eYmu
c7jjVhmS4rqrn/pkjFv+yVxzJF5Kr3c9KvSywAdvCMQ1J6zcyOFA75NYWyA/b3VV3VFdZSNntTcR
KJlnkX3hsbICAJR17RAEueIpqqKoTxe/dZGx2gHQz0JibpUOUxe9dJn0kAq3o2iZUrdWSXGlLJNw
wM3XIT60t1MzYCiTZY55oWpZl1MhZe2n2yr0c8gE4CHU4LbYjun8rqqxTTy0QdZsSeAojEX6st2e
2BFhaxhaZ3Uswz47ZcbiJFYez/VEBmf4WMzEPrMxCVFSW80WpmmeXb56izDdGebikBLbUvSfSDaG
e7UU7SITWavKPUU4YrzKmErhNOnd3pLcsCg6d/ywyw8bEq9/On4w06FP2arTPm/WexCrqmGznryv
YQ0KAfw02x24IOAedNUcPMgOC873vK9blUoZbOe5MnlPZqsw9VllW07BGVL1j2vrNoB0bgspy+ob
MqhR54mXsVjsP8osq0kWLcKpP5Z1SZkqLDMhn2oDwyiQRkMm/79PH9d9vvKnR8F/3anfv0xfi//1
H/3LP78fsvz5f/urYfd92nLcz2IGJbsWZddQ/NWwe4IRC1Hgth97aEegav3fft39hwP6j10b3hAh
aT6MHv/drwf/gNGFMR2hhNAq4Df/G0f4b0xYAvv7OSDKtt07XwSY3THLiUj0oZ3/Zpiar2FeD46w
klo7rXWW5bn6oxDxHB2aPvQvF58V5/ZEL6eu5dpwvLxx/bTxrToXprR0nNqBql975az3eR4r7+Ti
I30+RW555sptgH9tS7bJcDc7KeJcn3ciL4GlV83choPvq9/k+oJe6iOglZ/2kd1cOey4dup5Wf+5
KHV4wITK+kqxZ38Iu4YILx/NLQ/6yZuzMt0UpCSqqLk+l7rxhgvSofOXxa2DpzWv+kQWYf0hclbk
3dlYVRdVLlY4VfE7fm/0tDTIok/7zvVfSQmJKVh6Mx/01Ij3fhao1EPfnnaZN9/B6dvdeicUcKmX
teZsEGby9t1FnK2ISghep+SZD8yrVHnRabWJqwxEz7usqtrG01f25T3wiGvOPEDM7gAUX43XslqK
s9Yb3OvSwlk2KZrQf7THsFg+uj6Jmxfo6Ii5KIbhj0wiMhKytvEgjyTFSe3q+uMi22I4rE4svXtV
5jqfz4GWs+pLpelXTKJMNdXqUzPolRaWUCUV6LMo2kT2YLZozSm9uk478igQWGt4zHKxXQeilx11
Q5+nvpoyx/rDiYkCf+9q31dBzAvL3fjYFBnej8CXfQ+2cL1gPFOpNN/KIr8prKluocG4odVS7+TY
RFaVgBHTxM41YHTDCW6mnuZtElkO5dOevs6ztfILs4Ku69If+otZTzHIiV+20btoG9wqCQNjsqPl
LMHnDKs4KxmCSJuD3pZ8SOY5il+mCRwgaf0qJijB+OM7HDHFFiULgDPovByVfTLLxESr1u5u9eK5
9fUoamE+BEJhAy0UOpMn35cr0eOZWpN26k38OY6r6CHSVXsTdMBNJ1uO1V0YLJH54JRW41/MWdcP
n8ARgk/ZFpdfpd144la3pntm8tYUBLMRl9UsRU1xu8QxtJ1W+e8jphdVOnUWE6FAq0p+HOawgkhO
eoBK57CZvwQ99SVnqFWsh7YOoy+DlnQAYeeO8gqBBQwgpyOAOx19a4gv67naHkcmtdeMFYf8anOZ
nSUWMDI2VAv83iNBrhtYdZPPtIKOWc5N163JhhAhZjKy9ncYSbgffX91LUopvT41k+HapokkoV/V
VJ3MrOKjX9GvXToA80mzLcADmW+8B4zJiRxg/BZ/LOXmQshqV3nRt+tsH2ary2GE5LNejluOAurF
Bqqej7234a4hwzXvLmVZ6eF8UMVe6NYcxwle/N0ttaetQeisantoZCcB3VbWIqJ/7Yhb1eJmg4DK
C7/2CyM2rAXNmh/cue8eprrMx4suKoDo+knJ9SB1WKijqgJzKhzXKvC0i2NydPsW277OCeRLx9jn
vIVufxuGjhEn1VjVUzZ5JSOpJhbwMmcHeTqegvNwlXdQNZMyLMQfW9B57zt3cXGgmL084VQvX8No
wTFkrlsawREMaErDTdoc5VZdtJfr4nQHWqY+oFcO1bmyp649rG3efIqs1X3ckJlSOW5R+xnBo/+0
ONMI3aXHpffgNOusk87PhomlEuIw0xXFQMR2m+fy6C2BJ5mmieq0MirKryqvyw5bnuvbbQrizxYb
a0fwC9/QSTLcvGjDLi5OkXbwPlYm03Wi5jimqSz1Rs1IVdSok1ZjESRu0exk8MzKvdMoYBg3Ztzy
4sob2jy8cHXcDiQAFbtf62C5UUMd1iCNbM+8ac6y4FBYyt/TG3qKSytTNmauxbw6AIgo95g44F1l
m+Bd1wZluw9t8J5VSZUP87PSeXwsXO0FBTxje7DIAVNl25UuA7F8tbLufTi7XiUM3ZLSBkHhrHmm
SAy7GRDmJhM2nuELTTJjygfdu0Pb4cxDiZ9UPNzoWHhTSd+7hGJgGCnyZY/69nVPLpdv6TJ1ORad
d43dLK59LCaHn3uUubFnhoYChSTbDs2+66sQsK6ucrWcRYJRE5BPPzGQP+R5vkzTcZKhN18pX2a6
B7MBcKzeW2LLInI6RKz0sRwc64svPTQl/Zwv+p0oeaFW0zjP8LvW6n4NrWY4+NG0xoecEM/7Qsdh
mwZAqSNthL8GqY1fY39XRgyF32VQMOZz5FHbeu4vw/Ba+83wYC3xuBxHKOXMSXtyOKWSdX7KnABm
nLPVek1bjwkXkKDcHqx5VgB8AUPbxFhu5Z+pQWThrVt5RXeVC5eeq1xsJkp5J+MtiYpMgb/PdQhi
vDO3iOQe+OVLIE01BIdBRcZ/NMrvqEvXPtjG23GbmN1PaocRulLNwyl0alV4tNENDUxesh17rhyD
C29bA/VO2lN+Aebfz+/A8WnkyWIErzmzm6IWN2WgF/f9ZjfKS5e6l3t/Te94Vy654x3cwrjPOfyS
LqmdrYtTr4/K4WbGteU8mtfoduSO4k95NLURm4ow/k1dZ0Zc0t1zQlV9ZRmZQGa2m9uxcuY1iWbb
v7VpzXW6TaNiErkzs74MTgbjP1LT/FRri6JeTUt+4xtrvfe7jGRyuccl92shhUyEW6rRSRx3cp/x
JZdg1aSutM/QU4rH2hkx6O6aCgRlLZctuFC0NcVd3Mnm3llt1/9klUsI6dcyOx+EnSMWx1oHOxM3
d+L+VbTc1Kc2Uk18bEtl5GGIRr1nNE3RkF31dShsCBYAV6do2Hs2QmRmo9KCL6JY0loL7V3meBB9
6WoTdMfIENUNxgUrAUbqIvPnadzq55LhrUdQYMAvWqp2f6c1wNSxpeQtLlbPDP5D3lg+sLwC2FQn
asOMcQ+Q16kbpZO9m+Is2D44SNKch2KVmB5tuo1DlFaxdp8bV07De7X6zfuxW8Lnsha2Pi4DANnZ
RE6GByrrdv3RnwWY1eypseKxbYz6GQOowjwTxet77A5D7Z/WKJ7Mueyt2ktNhQIzme18jejXvPox
Y23b10qq3j/z4myTF2PUrVikoW1Ej7CFpQqTmrluDdvHgivgD3Fvjl7uA44W1ipO1F3y2llm93NT
L+Wt61jqIWoB4lM/Q5FyHPXsrekQGKrw0eEItlvqYexH0MME8IwY0dTCw56zivvPdjx2XSrkBLIN
dSO0jvVWBdVt5XdjdYvTZ7bTJxrS34rVGi7XuC4ZcyxLcWLwD69+sKOXjNm1IZhLR8/Yuk7zQbFo
gnvLDKo62FlIVuVarRNDfQr8YOzy82zaDY5L9OCvre0vHztwNVhRQA3n4Ezdh41PdT15zMsf6yJk
6wy4hYvcNfURDJnxdb9NhJo5w9dQFrOdOFAiXDDGqEutzSLvHGKwQGYNxwnAAoNlumek0WwRbRHH
yRDPtnsMrGbLQ8RpWQ65y47F1QZQZ6tkMJ78qiql/ZOP6cQAK0f6nLRKDfGFNl7w2FpVedWOxhuS
PLPhPlZbG5l0ruzlxe81uYReqMHtRupFyTS+DhR1ddaH76KgldcWEpA2bYfeZ8jlK5ujoZ3C91Tp
8YtSVXsql5ElMXoZ8OPqTnwvHvSb+UCVax7kNoeQNUa5vg/MxMaD2XJ5jlJpYvHLLIiP4QhKV9ll
3F4o47P1DZifkBLbOiS/oAKZ2stxmRx1nLtQEgm2sLH/1ch/R5L8lnFHx7nvPXnb7M0uw1tUH2Cx
SIdg8NF+vukG255TXgOLp8tSs73vw537ssmaQ01aCgOWoPHxAbPUe68Y2/ONg/1XrPMfxseYXZNM
QAPt4Pjriv3vv+lHOSxBdQo2yk7Z2c1gKXHKhnV4/Wae/q8++Nv7fEM4/+tGvcAhXPZPJn3whh2N
kTfNyGyp1F+2jtGyHhQM16CI3zElbq0kttrdzmlbeArUUnzWjoYehsddIB6YzAP+/vw3+vG+0ZLT
gEf+PsTHFvv7+x5LCwWBKFrwLU+cnIAmusnW/O73r4L0DC4A4nLAgDdXYdzamhDQPcULabugPREU
GlnzCwn29/zl/eHu1E/HAbwICKS03zxcf4lo3soIfIrQJ8E2iv8lvYNeP5bI7tqz370nEmm5Ygjr
DIOunY367YohNzYLsL5uKItiPpoVF4yjjRHarxRg39PO97uKbOGKkFBPuBWMXL+/junsiUOHbyPL
GlOedsi7w6STNAfbY5BUeWOR/UVa/i8/x/1Hfv85RiGSLBuNCaJBus7vL0nMaMwBpxTymWZ4xbDY
e+9jtUp03BQ82NusvrDpY31nsU5/sR6/575zt/te66D7wOaHGYa3P41vvsNKOAtWC5tKKxFzasIF
G18Xf+YBAw+we41MO5fD0I+b+cX7/GH18JBjVCc8ZhSafKDfX7kNbAaCqwBHANVlp158tMHuoKYi
6fPSff756nkjOPvzRv3AFrxPuDHwad58Em5XdKpwImob43HsjPHCwVDW6/rRN4oyi+uHd5kv/U+Q
8LLmzO/D7KZgHPf481/kh+UlSGVB8Ef+r4u1xJ+8mm8e+DrstETLV5joRntN0my0EE5PLZVCRoCi
CQ/wl2v6b95ywD7vuTC8Q6DAN2saSgGznmhmGxx9/xPaSodhflHGEGKY3WOHFufRBmu06kkh+y0x
LA8eoTHKET/evyc+3DcP3imJVmXSprBFDLMrm/TalqYwGl5zKWhhfuvpei6aOxK4ApyrdmpU/GZR
rUMw2YtwZFrTn15NE8PNREfBUz1U5aGPQAZ/ccE3+/l+QQ4vtloAX+7w7QW7uIQ6NLVF2o4heGgJ
uaj+9X7+ZtEAG6PO4hvd4WDI+D/stIydZBdbRJ9Wqjv2cekcNjHIkKBjtzwP7OVXB+ebBfPXBffL
sVhD0hveLJhAoSWGz1Mw0PDc55qG9fPC5gdi4h+mHBxImpUP9ecv782OwEU9AbENKQI6AMhlb17e
4If9XEK3Boydv2ZAMGncTl9rN1h+8dL+5kLQ1uI9bcDnTBFvlqSEld65fZmjcd92uxp86usa6j4E
mvX3L0XcFhavaLRJHIh3XP6bz32259UuaALw/enKw583haaA/Kf99n7++N4Ie/m6Oa0I4Y14b5xi
7OrfX6vOAr9kyIuGDt4AIEjZRACe82iuS+1v5WW2hfmd1w7ZzaZotRLH35CLR4tCompEHdTXnbPU
8/Hnv9aPD1sggRc4DdgC2uFb1/BmNAwZodamLhZQx8zuceuJpvIY73/6/UtBwOM5c/MwJN88gGKr
5dJIjIEcbT6GExQINX20+fPvX4bilbMLrqwDse7751wWpegaCWQ+OqVP61nXR1FGpJ2Pff0/eHj4
ZfkY5rNSWUTfXwqGVBiZKsrTeVArM+ctu8HickmL/U8/v6sfP3niIRhBsVHjiMxq+v5SACx1BVsv
T6myynPQZr7vxUzbBVNQZCkYYFz7VmO+/PyqbzoR1izlP4dDEDGY4mbebDSmqays9IY8ZYeL4RbQ
a97M/jTdxsPIOpVy/rwV/XRRR4xzUHeoX1TKf7M64a8ydg8iZP/Uyt/fNc3yHME02c9/07nvQ7t2
n9t6rw1UoPiFfn63P16NW7VxEbE92L3ibdejVN1NcaitRPfwUpQF8B2MH/8be8GPF2LUF1JZCSaH
xE+9eZkO6e25kStA57b8+SUwOPsffQnwiCEh7+V4hPb7zdMbYSsUgY/mSAebOcCxWj/pZTKMrfjT
7z66gLpc8PS4nR9LmHkco9xz0Jzoobzcv21lF5f/k2+bhSCoWnDiZccO3zy42vepgDVz0kjI9gq8
9avyRHOFx+DXn9/PD4VDEFJvUway5iiP3npq+NIq+nIE7iiFU54LfzaHX9/N31wk3KMHEPft3rdv
LzKGai3aEipP7TXNvfDl8MoXJU6/fSvQJNnaY/SFtJ1vvmE1t5pJEETHynj5HedLc6XH6Vc97Y9L
Otyfl+tRAbFRvLXTpb4tCrHnaUCGgLkiuDdzNomS8hm6CRX8z2/qby+HeUxMlw7P3d3//puDO1uH
JgtXoFK3ndeP8I62C70CVdRB+CvX67+7VEDyD+UWkN0PH6unt9VhNGAlEOqz5VBDab5CFLRdtLqI
wuTn9/XDkgB+QNiDa5pnuz/2mpUq4xXQ20rKDDG8Rf8HiZXF95tXoWrcHSnYGHbZuHizJKyt6o3g
MrA6WW4DiOuhW6PffnBchYcG+rcfx5xZ37+jqYOTiGIsS3Ka9vl8siPIUranwg/UkkL/Au74oQjn
apA42IQo+Ckd32x2y+QNUMl0xjyjKj5hAAF3wfb0B7RszNvLIP+F5P6HN8X1UKPDJ+GkoK57cz27
hHHMSD0mQAZI2QpcdAtxVJ7/9pviOh63g/eD90PNlNHatKVuM+hOVrZeQfamHYwyOMW/Svn68X7w
BwH5oj4DN/LfGk2s49Z3opj5opSeKoZr7tjCfVVx/4sl/qdb3jd4CoHd6JmpzBDQwK7hP79fF0M+
zw2Cs33bY+82qAauiyxz/6lgI7zrBg8P0Hnu2ttuN1e1hPDqg5OvJfyO3i4j2JVVibZzoFZNGs+2
rjDLm97BbxjAskdVHJ1wnW6m0fjPfht4VlrJergJ4aN9kvEKdgDwuX4MxNh2Vzr7T/bOa0luI93W
TwQFvLk5EQdA+a42bM8bRDebDW8y4fPp91eURlviGG1d7jgnYi5GhmKzCsj8zVrfGllEeaKg85w9
O79jpc3EcUgdmv+sdEV6KHs2DXv2l88ima3iWCdO+to7w5JtzUuX9bjMMrlmpt4DJxVOO0Vo1fvH
WXV+et0PNQ5I1oDWrUhNTLQ9goarYDHmkissTUiPaC2XuTLkg+9qWtwaA7E9m2SRuMtepWvrXw95
b3zFpk+543sjQ5+/+4T5jB1oyZndcbH+/N7gA+7RwntBiGmazQeuRhZPf/kc//Pb6f+4S9kugkyB
vPPn7zzh4wDdy/Vg+y3jJFzUyXUTjNSQs5ZcG2un/mJo9/PjDJiXRgtRFTR5eoGfJ2etnCtGRI6G
bKTsPxF92ruqmdK/wHv8i9+Fg5T5KhMypuU/D7BBYOTKQe4RysWiFM8ps5Sj1ff/+Sv6+QbizxKg
MWP2yEHASO6n4zqpIIj0mZ6wux/bU9F3aQfRO6EDqN2/bDT+xR+JDo0XlNKfQvjncqEsujFv21EL
RwDR+Ia5FlIWl78eAr+xGH6b/f9EfvjpL//PQ1vzv59tgn8iQvzPbIf/i0gRNFj/Xsf4f5u0rd7+
iIngX/9Vv2jaWAe9y7wb6gOV9oXj9Kt+ESuiy3t7oTO4XOZcSr/rFzVAEIxQQCOZJhg6qhfq5d8E
jBqOQ51ZOvgiHtvLP/p7EsY/P6MoJGmZeEhRJ3BP8bxe+tc/FGRtppOWZXtbrzAHfScrFeDjrnmW
RuC5VqXf4vVy7llKYjJgWT4cFi1wNFztwfqRaq43Rk3m128Ym/FXjX25vDCYxKTMZv7rkGPaQ0RE
tykLT9hRPxTztU2os3+qxkHWESx8FyNCLbVvEwoSMIlaESxoF5qmiIQGfCOUxVp1UVWOwX3hLKMM
mf7qC4HX7TptJuo/a5fQlgXPeo4VPlR4TB6Qr+mSFKUs+UxLPa3ji4hk3WAfn5Fc9lX+tK7czmjI
c34HL++KBw9XlhcFcBxaRGJVdUFKj2MRT1Jfihj/pW9HDBJaEfmd0Kcob4zhyZ7zdDl2c9nUm76n
gEFBA4AAZfcyz+lZK2W18/Rmapd4Xv1O1fjkzCLf1J1VNJ9/eOT+xVLuz+8/XyTFNBNFVrZ0chaF
1J+/yLnrlLm67iFHO3FT6h45DMkS/NWi7efH5QIuodgAaGIxCNZ/hncFVTOMk2nczFNpWbHW2uJC
7+KU26NhyPPb//xn4o7hp/7vmsM3KAxNi6fyQpxkhvJzwmbDJDFJ8vGdLgmYhLDK6gVuQP3GRrtn
hZprLWFFbWOKjde7ZhOZbhYIjLJIoDbZgqKmTRcLi/yQza+FpPuMM7400X/HZOkb7UuarkGz6ypQ
b0s5tiMlxODrGKlWFDi4DYYZXwTy+dB0sdWzTgmkhUbBIkcql8sCIQA3Ofq3CjgqbpmOGFCwErfW
YLTPdOs5vKNpsGbmyh5ReCq1jajSkC/GI15ZIniwDPoP1Ccd+gdpWzVxecrCyeOT02ePea9C3GJE
CVTSmtcj6RFTR5RrbRlbVJ3jh16jwl95tsrIQXijwma1p2zf45jdj0piRBW5o/k7x6mc74OfOcfZ
6eYsnhEhIiopsZcGw0b0i1rW2BRY0yaC3AjebKICe+uN9FbkfVKZS4+HStXvpVDKDknTyZEMLK4G
ANRCO7ILdLSYSwPKBN5hbs2hpfgIMPWU5fuQTmmzdSc3h8dgemTEMWIBKuvYbS3CRLfMNwNBJtj/
sl7JP9JkTp5dhqxtW6H8NL8ohQEb5lfmzXwc7XjdW3XvXLlDPQF4nObk2DtJSjYpe+ngJM3KNyMV
2CMZZ0GNDkMifMawws95tDtAsFBLCnGlZqwIhwLoxIPEWpuGWsotvsWfYT0rHD1+mMhRWyOz8Eno
yoAMtKzzarQDBWmbEoKBmIfjoPl8FITvLvdoM80cw00HylgfB90OV6vxl91i2Dk2zKlAoCR8MWNi
kis5oFZTelftUNUIki1r0Q5IYossThVLtV0hLltyr2HJExUI8JrNCMgYLSEO0qcyncR3AlHK75nt
jwohGXwh3kblimOXyvogTW10otLvOzfm6FP7QXfQYYAogbdF6lTUK+faLHBBHDsGJjDirKI8KrHg
vupX5TyzzFseEeN2xxqpx6Zbhvn74pnjc86naMaeLYsuQguRt3E6Y8cJ0efBPieJ0MZlbU7y1vXL
1Y/QQDXNZm7W4hIhhs82HkwHVZih7G8un/FzpWmpc/K7IMgjUxqlH63rOmk7lUoEhY4YB2Ik85Rv
ozJp22M9bwE3SLOZ79H21CSGWJhdCc9a8zHK06aJE5pWGVU+SYXbYfb8w+Aq8VlxwCAyBaBhxGJw
5KPytcXYNJYpHwxU5N+dccYCNltuf3AWQ2N5x+LEwYRUV9/5FksvZgFFCRxgv0KytU6tHYvVTe7a
KrOKfaE6hGyYvxA0tWu1qDB180HGk9n67xDeqrO2IlU9jfQXnwsbvRv0Ud33TLUorDT0kU2sy6rS
eLdknoXVXEHxpbIsHzM1yrPXqeVzJM0cGalWJy+wswUSwCbL/Tg1Oo4pZczmfQC25MvarfxrvEQI
aM0xQHm85p13k+ollr4qnaW3BcpD+p3PVuhbk9rds5WVaxYOnqKfkppZBbHyLQy+DvqkPFI+5Pne
wtG2xWEbfEn8BsVQ4+U6HxhicH7cFelY3CAxfky4HvEtlHby3VWOW4SMlUw3bINKXyHyT/7VYFqt
P35rlgZTkCZEUYcJjyv/DuN4/wqXW3un90uXh5lYhNwHFZpedIspfJSd1eIXVMi21cX7PQ4XKIDu
aNNRjIaDKR8HrhYz3XDMkOPBg75cB96prFal4YGW3Z25dqgdLI6BKfYbM79RnjN3iK209LwgvSca
L3Dcr2Wq1/5eW6vme+5iVNy6abY+SqElLrYvrTEJepf5fmh6FKuWWxZN3LJf9+Wu6a3uOlinERYM
Xmd2/nJdjR3anA5BumhdNNoWtUCcZGWbxnOSAxAYgcc8zf1gfJeJ8D+cGglsOKxpdkMvrr0sU2Hy
kCda/lmkq6XCxK0EIbwlhkfcwMKGDeOj+Y5Mf0S1VbfZ+NlAJrPjVMvHdusTWytDe8XADfbcXMSm
skU/oi7NRXNRg0H8nRexFBjiGU2DgnEhqkxBwOmfr6p5wBuvfcPabr8GahhuMLJ5z62U+rcmSQiR
DDBIU/VYOCJ4T3GQxthimPYbUp8cMqp1gbCTzx12s0yKZ7pizY5I2XLy2J6muWXkw+CMoWDtiE3O
6OA9c2sTJoG5zpRwqwl/StOHG0Y2LerZaqDGsrPCJkwc4tNTqg85eCkLWWiyOuWdLE3O/a7Sk5tl
IGMgDoYRTZqWLxroF4QRr106Obi+tMvaHKOxymK77uqjs/B2hdhY7TTmEixv56Inqw1oTuvAgM2G
W0NRS2IEN6pvgP07GV5m0Z9iGpuXckqTD3KYqx56WOq/+NPIl280Gho8aAGI/0yvdT+qzOmpIpfu
opgLhsbcVOXiPihZuW8DbvLXGoYMiXD9cAEvlb0Ytg7xjASspApNP75H3QpzP6CWmWAnvNRN4r6A
v1POFlJH4GkK0bRYqlPJNGZuQyz60AUcnJqf+IwuFny7N68X3rKvbedZ3xxvHi5eYi2ZQs9VWRoX
tSXKuK7wv1x1vldJ7vQ5k7e9HxTgAxRq/S4vC3APChCCjc0Ej/GUNSUZYFOF3DgZy2qD4WNSES4d
r8EG75cd/gZRQczocmVcOdaivJ03VNpwClTfdc9raiV2tGi5Nn1ZsgaAzmXgdE8mX2Jez1q/iL3U
1MAT2cDnlnQbLZiqBX+LPYDB77B5GO8N/P2pCHUzRdYasfbA4xm6Ym2ccVdCt4NaNV522B0/BoCN
5xLdeHUUaGjXhBvdT8sMv8TszFvg5rQLIdAflb/nCIfs/ZpW1hK1RL47V1UH8Gem5jM9zPKUOEl9
q7nr3K3RhR9uRhZLjwy/InbPYo6QCgNsjFxGAtot+c6qvPLHQMO6s+i9yj5M6VQaNgm78G5LiQ/5
A6Ihfx40M8znN9XKyXjQ/UkPGqhpS6mDcZubwITb5bf5tktM2cWtWPhTOLm/0sqAKlm9Xe+NIn/s
A6zNVVwIvxif1CpU+whGoDa3CDj05GEsavbMYWmp3N1Sipi4eYO+EGPo4Nw27/LMYqsTMriR7hd0
wU7AYjFbqL2BXnjcokjqueqWUpWITjkh2/5xlcNIWnefuTrnY0rQ6gYPs92ftazNmqtGYBQ79x5s
vzbsNL/08K8sNL6HxJZCvxmFjTO3BuE733XdlJj3Zt/57rmWaWVGq7WS6KJdyARGmUAdKNea8sYH
5RUZSWFbz9iw1s/ekMQTwxWbLgAQYVZ74IXzS290Y7JxlmA6CXfNfVhZyUx5YkluwwYz3YNGbY3X
qNCVu0F/D4POdQYzvSpcj2El9jMMfS0UhV3NYgWAmz+bL3h1OhHLfrSNvcjwK2z8VjndIXCywDwa
s8j0CHmshIZh8eHzfCVgErvB62la7VXloaqXdrwRmHYyooTgpmxWSUke57Vmd0dyntJ8UwRAStrL
2AncWIO3pG16+UV3GGHtV2S15sZOdEr71aiG24Up+GwyeZrqFCaW7iX8QbQpp02YbcpgkWS1hf3B
rr7MsGy+mUVgfSj63vRF0wUy5E6md6hfE7Bz0LCG0LV6uUTMO+cPE/hVcZu0Nge2Y2YevmDmgsS4
ZC30Gtfg9sY43n+XPBKogbUl3/sYIaFvSN+hmdDXis7bd+RymDJvfFxsa3hyuAXBTCjRYC+bctfD
h9vPd37bgv+yFySZu6y3KpwEdLsYveE03BiFB0RCD9L0QZdu/aool/DpckNoMQQWq9qKTMt4hbJU
vaM098Fag4QQIRs15ggTDBP7YDqF/00kCDkS6PhJXHQKdgZLkIsuPbCQxedI1FnFWcYybH80uX9r
pPY/m5f9b8N08fD/od//J1DX8bvsv69/HJv9+AW/0VXNXy6bb0y6LocLq0KdgcavkzPN/AVFBYLD
wEd653Ae/T45s4Nf8AKjGcMZzEIOzc7vgzP+kYESCuGVx2LGRO/1d6y/5kXL/d+DCWbujPP4LS4p
EQZE8Z/n1BgtynyVmKSkzg8YKtYYNEFa221gz+hgnKlTX1ugjnvTtxVMxcHwh1AYXBb6PC8ffTmL
10UWzLwyrWQEMNYyFOvgvlymWU/JIiUUjqCWr7PQ3uzMS779/8fuV9c5sVW8kv/x0XvIa5y1V9/7
S0zor6jgXyX8v/3K32hxJojfi6iUcwj6AOPafzyC7Cd+0dm2gYiCmsIGhOfsN76v5v/CI8HE6iIX
o774YQP4x/A2+OWHGgiJLzN6Rq/oVP+G/5z/3p+eQshWaPp4PViYMF5F/H55Sv8wvS1ml45b6d1J
1+1mhRu1Bts1lXq8cEJuWQkEUd65HLeFX8JnseVBtTJ71hPFtJbVV7BtWl9/WeYk+5jtoX8ISjP5
xFRV2tSCWbExOnyKYZdVlHJDnWW3QyGTSzkoBGY3Ux7aoFFn1hu0K3Sn2W3reWpvN577zS2S+nrU
8KjUtl1uWJBUW3OU0Txk0BRsW+IJr5BfLyAM55H7lpZHe2gCq31zZn6KpM1g/c4INNtIWC2YOBox
/s46JYnc1HRBN/Oq3I+cwJrvP36WPvHYWkuLa2Sjz5epMYTLu9Xh/y3LlN+1aIQeGHbphymoSv6r
/mjZmyQlbgWRQNrGDsipswew9kp53sLSW0Kk00eyz8N2avmDtE76YnUuDh/MOTFLN51Np+gFN6oS
52ICFxHZRbliZhG4cjyQyg0l3xcW9+5VylbxYajN7jV32uTVWIyF1SAjJq5UVzXOrZl06uzbzLOQ
ojLCAthWYO1qRoLWU502ii+RsUYQuiiEjkV+OTIm3OrP5CQkEd7A5GFYvHqIZz3X9ytcHBEa01hs
6cvLL840lxZb4sl+SqY6u51LE56OktYIV9le+ueu9p2vBXi4fd/xTWfL1D8YRqI9T0mZ7kk1Cg60
OM0m4Vw+6EGdHL0e6pqJmr5jxvLVcWf7I18LhwItt/qbxXW2Omr1V0755XqZM7VdR3u+8RqAbM4I
w4+mtb619TajbVqdg6HP5isrrvJ2WcbkdR5LawzddTCj1IPnietmPeG12nH2T9sLivB6yQv/rBiw
vyzpoL+IjB49T2v3Vp+yLKTSyK7t0i6fJkVwxpjo2sb3Zsicuhw27WzAiKEKjhrgdTu7WuVBFIow
R80tN8Ei4To3zU1e4HBZ6bQ24Eust2zyKeqzZMhC0D9q30OHPTaBe7EUlTodb1J3rwyr6UEqbT07
HZPlGuzBV+ZN826W6xSZuM+2pqUgAilZnkcrLc9WJfM7HJTJEWmRFRpqyGEVBGk8OFYZC3d0Tmk+
NLu+7v0zREYNdGODIbzivzfhcr93EwC2qznqt9noydsMMuoG3rEeN7Z8CVama7kK1rNlrvVnFTTL
tTus2Rn3mfdBybPucEJMgCUKfY8MozxfBq9AVi37CWgqhkGluRUWbJLH6L7l1IVZKkcR17ps91na
L9fC4DU1kgnuYjkDl6om+Esw4MoyHHwzOfdp712PpV3EHI7zOXez6cgAzj8O/ljeJ4ndnhCFrzQD
41I+6JnJbH71svtszMy7ARPrSbppeWKimh7buuweWwYJhIYkzGBHtviHLve0c0mU0hnK0fg0pZVx
JRZ8gWEvbXXbTqa4HXEuXXWear4IeJp7xsXuPuWcOdSJbmyXzjIRAQj3zWH1c3SzNHm01s4gOcgu
46ar578QifwUxfzj+ObCCQw2eZd64nKL/PH4Jva5N5rMKE+2kVZPrZ3iWQwc5VZwb4TYDUZyctMR
hANI4n3bGNNLR7+3g2s7vjhFPu9ybZh2SVeZz6UtrrsLD0ciaYFk4RUvel+UoLj1alsAqTwsjmhO
idcldRTUbbD7Q+n2r9ZPFz7qHyoi9CeYtxyMAgaDUaT7P6sw0cqN9WR13WlcpvXZb2xOzdxtls+F
kvxrdvkMZS+garJJ4dO9fM7r5RNnamhss8u30EFM2ueayTejtOaLWU3jlb0weCiXQr9duJbOExE1
+JyFoWOuQFQIlpyv3Vy98aCx0T/aK55dOGA8IOryqPSXhwbEZ3+i5zLvsssjRTZ9+yIuj5n144nT
Lg8fkcPlfbryQHKAjceezc/ZLFVB9BcPbpdn2hmdmgy1gVFoPni36Ux3EQMHsD8w03Iwmx0HYksa
WrMYeuxAm4pIOz3jyAYY35VZ3JBY1ieHom+gCKcHB8scb3Ra5Af0yDesrbzmhOM2QuxClG91yvSv
ZX4q1BtcJQcAfdFBEvhSWC9yJbmj+3TgKC5fU25Td7CiQuVRjcf2SyPfmuVRWM1mqQ9mS9bde+B3
SDeuLZvXy2ZH9GIwwhkDI06HU/4cTChnwEtxqeLi7q4aNpQMx98WdyuZvcFK2A7egztLWJY3jh66
es3dOU7vWUl3DHgMEF4N4jhuzJPn9V/S987b51gAyhc2X369ndSrVj2vY2jrt2WDO9+jp90mwTff
3K/vHo/MnN+MAfNoCOYVDpoa8F0bElKwtfiMKyvYSPPkZ88DtLEJgwHAMnY4VuQ3cDzweh5yuwMy
oJuPTTNd1yDFi9k5TsI6cXZtSs8jxboEA2WEJvcgRJ2sX46Za2QilJT4Bxf0q8kOAV7HMM/6viNg
+9mCq3gJdOWj840rDTtTVGirtqM4MSgHGqRADhMgCC0XOOV1LdUWfuwY60x7w6RZXgJnuiLHIO6p
tYYU2ErLg+7n9jnIjG3h1Fsn18CZv7oWELHctD7VPL/ojfmtWvWYqufDVEEea9ZDvXQbWDaPIu/2
i+hPs9TDemiPczc6ftglL8a4X5r2urIlp12u31g67C+Om3uwFXs4/PulvlfpVjUn235Xo7FRICU1
iy2JW0TGvESjkaCbUmjGaDzWK+dCip9zoPVs21e5UTULrDbxcxYyEvBuTXoc+vLNYGf9te4ntxJ6
SOKv13q77IqUQYkK3ksIfXMjmLKu2h5k4BgVnmdu0sa7r0Dd+8l7UR8X761v+VrsaPXfLY8WPsYL
jfLgqp23U/GtBbytBdD/GSKsxbxpijNjYQUPw0uyzXoJrq/Tm6YP69WOSk/G9QVGbEBg21Xas+oo
zMQaD2MTzcVdBz4x2OpdfjDla2Cdkuqr09jPCIG2GtNnrbju9ddUD4XwKWbrk5fcg80MF1is5NTV
/TEPsDd748CNPE03Y0rHxsKs05iPWIciPeXWKwZlGezM58wEbD55hyplm5sfUuYaI9jzYeQt4U0p
mr0YnlWwgTECG4osDuPGX4oNGEZG5B9eerCrs/W4GrfYFEL5JnNGuMWHb+/U905y04oIyHHUTFe9
GZvmbWWqcyeueQOdfti3wdegPLHbmBq8+vO9HJkaLsbeLL74dUkObhWPyxwVlmA2yiTJnCI5n5nU
bJQTU4jY5uW1GiMLqKQ17z2PxIvlYDGqm7yVHe52DYytpPpUomec9dxV17ZTw/P9HBQQD2Swov2a
WoR6yjRuiW2YIZLA0OLn7Tf+cOeZbjzxmKSaF+YFawhxRHRHob4x8+o9Sx9IrwzS9VQYL1Ky92CR
pdWfHaFPWUXdWxzMirTtCYivKp+gcjLd3rCYjI0quxtXhjXiKD5SdwjT7NROodYb+ya4tvOwrR5I
KkHfspeYpHGkM0XrnnVxD1k3HPKKPqEF+7CfXRVa3pW3vBow7ApHO6y6v2dKsTHS/Uwugw2UsTRC
b9h2OrRTsTGzN1F81YfN0Dqb/3y10hz+89VKn4d+3kdLBAmP3vaPdQIUhA6VfludljbhQSoQycUo
03mQ8kAYTkjsDSkcjTk0N9JeCe/uPH36KnIZUM8sdB5WfR50bT12sGcuqSakH0Dg4cNLLpWA9qMo
WC/1QXmpFDxzqLZ67xboVlkLsjrzb9yKCIphzOVl5WUfs1mfY2tkatsj0NnBseV4C6rp1JVyRW5T
3HFGP+EN5Rm5VMUZnrd52OZecBKjBwVwPa5QNqtT3ucHGCe0INjxrfK7174zQ2mtTTmJx7ZUces1
XjxySRxTY7lqMqCFDNuJb617BvbT3qrX7WTCUOgyNCBq2GGzTycWn2q+ZvRbb1X34AVAHRc2oGet
Hs9uu3HXr771Usg7bfYPNTMYu0sZABuxgber/pKuNTIC+d2sN4H1VJnpXi+LNnS6cVPSJTJ2NbOH
sT24giWLd21KIKHNFNr9FCNrCl1laXsIxwc3SLLt1DwOfDvekKrNsB795E4N/YfKuY5ZBdhvdTYc
Wie5a7xHOp4sco2NqVxy3NxdXUt4RohFxHBSvndvoFWt4HJM2WXF9NCK8rK7+wqn9mQtXwzx6aon
byXkh8UALMQoR5L2qwDw35qqf7LDUeb5zPl1D94dmhxEaD/pp1m2yko6YjoVSIyCiUm401VXUo5f
qYXUmeQXsVNgujZzj9zR1j07Nlupb6E8lfHfH2H9vyhGvKAO/70aMWyHfn5r/qRHvPyK3wSJAQBE
5IgXba3+wwH3+0wrIBvhhxEIUSz628vw9h8zLcP7hakpvTo6Y4w1MKR+n6tqpvsLSXy6DnbC9sh6
c/5WapXBSPZPp52DgwcXF94ahyGZw4/5s5LNH6B5DdRdjlTLFEtL9uW7lpWYju3KIB7XdiFZxaiE
Lf9GW/UWQ0Tg9P54S9JTnseO0FYjbo20qOKUD0E/s0EB6x0QBp9sJ+RmcLlrk1aQbWsZHPWhr/zQ
Z9wxPHoL0YNwkWT6DJlq6fcuKNvkHMxp9abPCrp9M2VGEAJb9d8sqwYZnQXjbbL49psHXWoDOqV8
yb0WwcDsZswEsvIV7hfyDiep38HWIadYEG2wVi2uURzlL8nCNeQZAz0DqwaoYk71lZinZmMTBXAr
K4J5ETEPG1tfWGrbqwSSw9z4FglKkqNPCVgWr66mQaVwS2jASLbCcdTsB3PpxI2s0VHFlWjTO4BJ
/qkOcmfHuGm59ho0770qSBouxp71XDZZ1yzt+ymCk+1+6KJ/JeTGiFAwUt3N0rjFAgBMBRplu21t
1WzWpEB/YY9i2aEcqadoEIlx1J0RCmvHhOyGYJb83Wh0CmKvenDwdx6abEkfgrTrYOoJP91b7uxv
VtZwj/mk8+skCZ0bx08+Adu81rIso5WjPOSrvXRlhPDMK5M5Kwucg8YWfofornx0rZn0njbOWvui
Uod3BGGi0uIM5Mq2TUaiKLocgLdFWoyy+v6xHIRxkyXGOW/Lx9wCcjasvgxic8lTNqQyObGvRwjR
Mir7YApIHY42dm9Y9ZJTT1TZ2Z21hWW2SzHmFST+ZPxsLBsNt7vp+2k5wqKjp6oucrm2C7LDmEjA
KLap3QcuAacB2NDYYFa46Rq33QWwwVhUAVaGiOwck8oEFeRP8IBAHbMKC/j9+ms3RVc0WkB2lpLk
D68zDr21eoQ2WOdGKi12y2C9CoR7zV1uAbpgpQ+MQYNfL83dwEV2Tsy5e2gKr75O2qH4ULaiTFr7
sT5UQz7tFmsFLE/225PbEHKkGtFFIvCzb31fi7hXVrFrmtYBDq0X18I1eAA1k7tyyW9zy+8PPfvw
KNOUODZrmVMj1lcKcz2LV0PgIYAYheaRWh5POPbG0uz4EmrGlLBQeuqsddy4coUFiqDkwXZ844vQ
ZnNXAOYEHb4+mkBQQ5uDg+uvhURY+c1xJBripBBlUVkbX2fLLg5DbaVfkiIAJ5baUI/by8iWgfBy
4zcLYD8EW7GuTU5UBfoOOmt9M2hOs0VSZZ2hdQY3fdqoazKMMbBaTn9SuY58BLq4/dGmthWhPJsP
zDLykwCDvDW8/sWQRrrhQvbD1VubC/aZ7FDLfUpx7iwn4K5gK2ewBv6WjCbjmOqE4pGisHYHSEYP
yBawbQcZ0iy2r8sLZXQSQp9izC34yrOcVsWHyhrRddGCwOLk2SH8sVUp79ZilKjeLrkETFdQqRA/
KU3gimmDbE6Tsjgk0hWxm6TV8+zCLhezYZ/KRSsjgzyWYwsBXafrMKfyHQ+/dytWFtS1xoChB9NF
j9W0/dNSF2rdeZnQky3BcwGhoXy1e21uUjKfB+Iwx/feKDMArVbtDG0sW69l0JsDoY/71DH2waQ3
b6W9phFM0SAShe2ek2liSFlUukVRmAvjC9kGXkcBa7F9pQj0DAKjUk4d0+pteCY1X+Dd0qfkczAz
S+lujAs8ESB1O56Xi/a11bs9aogDyosbOJ0VjekIKorZzs5g3c3a7gn1z1EwaXH5Pa70fNoEifdu
X5bsdrbtPHtbDLoZoara61V2nZp1QjhNdT9Yw4IsnEToSmArrRjxZrve0Lf1nPDX7R6iQ+h76zc7
v9eh92u+8yqUAehe3xpy2jGDPPum3DYF7W9Vb6yajqTwTxj5wbZWp6mmJ13a3SVKLVFyR5LLYS06
dt7NtS/pxWURdVOwqYFGkgtwgwxi0xDoFwQZx8ZkRpqN3mhA/IeQt0Po3h/Rs7MDsNjG4wj/YhUL
h4K5L7mA0B9cwdSMNXu9HTTkrAhWHzjYAiPUjCkJub1g688miAGvKRdkZqO73ln1bBEw1lkbs87u
BBkkaPCbG2HRsKfFfVmXW8rDndQKGYtaN/dMZ2yQf072oZmkGBzzcjbuDMkly9qzjxs/cR+Fmcpg
Q+X4yO6WSp5OARyoZaDbZvofTRyiWzkzMnKCStsMZYdIMfWcjTMEnyZxNTsiQPRINUAl7fRb53KU
uC2RBVOGoGhCbXMAS/OeLMVwTjKAcMsorUMpsuTGXdomFh6TkMZqj4QJwu7KiN9Bao+aqrCPHIdZ
yLaL5VPXzzF8x9hos33aBTetJ1cmeBhlS81v0aan9C2JJzbsb3mDh+kjUe3ZyJeD55fju2os3ojg
praUuU9mhmqp3d47OjMGre4jipa3AbcjId8TgXKVW0YYiyLOTiZrYjsX2rWx6OpceXTgRTXfTdyH
gdMAZaT3O1RL+lxMUxovk3ccVzJ/kv5OT60rMZscjlO1Z9eVhL7U6+cZ2mtM9TDvB1E2Z9Gs3tsM
a/tITkGzS4AV4sMIoN1ZF7nWPIzGa8YiCtAuuXRWTjqiB+8VMjJKVrQ0Jizouv4v9s5kOW4k69Kv
kvbvkYbBATgWvYlATGRwHkRyAxMlEvPgmIHX+Ve96KeoF+sPzKxKkVJJnW3Wm7ZalZWYJCIAhw/3
nvOdja3i9AHHnPY4uPMZK0gWk4lReKsAF9IL4P0Tp9DNQwscesPcN6wLmxg3aspPQW/KTUibbbMQ
koZV52bFbogkHbLQJus9uBkyMi+ShFkPF8tC1uuRwZd1Q2EBDfkloR9Y8bp2m1gsSHE1fwq8fCBg
L7tIAStWvY0XZW6Y+yxyOmrr2A9wOzL4k/2gPRoxzFZddQg6m200UrAC93Flz7l5nifWEXKSWOWw
RnYazaGNZ2qvTTWIs3Aermc9ve5IS2V3YjB+q9M2c7ZaV/pj5KWvCdykBc3nACihvhrG8y7pvXKf
9r3rR2xPV14/EcJTt+Q2KX26a2Kw3ikpeeuK9ERKQtYj2NZXmwgisLGJ3E+USh0XyuaQq08O4QUc
hcFoYa4hCyLI6y0xAVbs9wL1zhZiNgl7wZidzNloENM63JomWyfSNT4HEoArNoiZjp5OhGtPt7I3
rqNGXiQJ0EkVKGM61pHbXDauW29TcJIUDVssGIHm7FKZll9DE8ni2tBpuRl6C4/ZITDps90UNCVl
hkaVRhzn1UKbluCg9qrkjq28WCjAmqN+b+JOAVYL3DqZzfkwaT3/vxvUrO2NlAYFcnyR7oPGpibb
lW61iXmm+ipTPZERGZI+qut5RI8qUhgxk6K0rlDeZk9CC7mgOcuLIEnrs9ZG66cGbIuhM86XLUUk
a58XCuhzlTnFWYO29EmnObnoK41D6uodq9HYH9BrMdDMwCZ2UpNHTSMwkigIxrarpdaOODC1ZcPt
UsJMHsCN9vHKNGZj1/TCOG2MUDw0k2Kjk2XOKm5ttR3htW6IDrqcI5wRKE2fx6Ez9inJUsVl2LZ6
5ZMsI/t7Y5RasqvawGXS1pzhZEYLMu70PinP66mbTjvD0JBLG+MEZGrdlIXb7JKxnI2voz03e81D
nHdmtLSdfOJDrwMR07ry4mzK8ZSM9R0qK14YgqaMz72novvMCmh7Euhi0xyLtAHRdN8ibnPDsP5q
aakDJjolAxKcoxllGzwmiXWid3nsnJVlWRSnzNW1tmMajzVfi5F1oz7H2LCapICZOvct+lzo0nrQ
7mpHJPrWdBtFRTl2lPepGJEuX2eEtQ1rsOyjdj02CZYXIHkipcaDRrvjZXcc2KRhQ+LR3MWV+ZAS
3CL2lSMpotd24EJQiormaRwr2VBMovLkp/QKooPLsmNe9gIqzyong6ygDzFxLlupmZDfzYzjueKF
DdHnBcSoPguQv7fK1Or+QNZY39+oPkeBygGTZdpVTjocCzI4w5XnTqnqWWbr/jMKCLzRrIx4kSNq
x9WJFYG4O9Bel/W+jzNjNU99PJ6kxAt3p0PANtuqc76XRVQWTh1FtlrYhj5scQ4wQJtfJmyv1FyN
9DlDDeujL+yviDa3D3IqnMsol2gQuzne8nw0SutkHQU96TYrrSSXTI5adDnCDr2NQ+lnbrRmWB6k
rc1+GlFdSrQlv9klNyDTLpYMGDM1nENgNe5eYXWwkqa8YNmoCLzgFEuF7CHJZLVxOqU2JIIxTXnd
1m0Mdd3FwCzXovTOUxi3D2UJG7Vp5F44/X0xWmqda5TlO1Ea6BtUdBPozk2W8zlBJd/NXVRu8gCW
aKBOvDwkxqYbLvEN+kNVGcTYaadGSm5PQhekMY11IoDdGk12j/CFdnc8ppuZCuhaL8XVVFqPNVlg
nA6CNQgACvpVuTPT9qUtnc1YTvfD4J0PU/Ip6CbQjXQAW+oGyT2P+pEI6cuoRI6uaepzRmI6yaF2
0X5J9HKfO4SWzrm9R97x6CQ8gNFb5+3so8qiNTuQUFypQ6KqxRmk3cPiv1aNvo16g6YWRO42L04C
b3ghsMxZVaFXnptac4NCFCGBnl+GYrhOUY8YyhyJu9PqNVaSszFoaNaal+2ogUHX21fPpCCi0hNY
FtPRsuB+lz2b+HLExWiyMVb91VxmD5MnnziVD3srDahPAsV1HU5GvIaQAXfLIljE+1y9Is5ZOU5w
CQHoLLSsDX64LZMvPFfdecra+TTqMlpqS+bB3EC0CJLdzDEjzORzOy0hrtNBmtbj5KGX7of4caKl
tg4GuMRz8IgP/YvAlXdq6MUTdY8DQla40yhT8okqKDL/+zEE/t0JWCO6+1kL6B4i50Wy4cT0ffRh
8U6V6L3hyYftuVuJHqmmOX9uBcMxLhI+N4DYoejEoRuxRigiIjvqrn7Z8JFN/pLZFI/4pMvVxIF1
JWX2tY61bdlGJIozoa8JaTgF53uUrobck8QGDWdOscqNHoWedT24yV2R2ldN0u9IbaivAF1z0pfc
ZekcXI8eErtbOaPD5t/TSriYBrMbeMZ7jP+cX5bOrnmjs3XXAVUn6Xg/qiG4y7p8k8WB75rzueWl
d5YOw6OVJ1GvH4gb28UzDTZiK+taEQ+HRWN0sw2+o2Knm8Np3wb7OqCI3LWc6dM7or7AG2cbQ4SH
wituTEInKNVkJwbREID346OnGydtZex0VK5Wo90FJb0w7L0vo2jEBjuftdNFe0Ki+YZMimsL5Mw+
mpbuq+bQkUY4SyCwveLFXyOQuZRLL6B31AX1kwOlmgcYZF8DNoYzS7QvCS07jy3RHfWBvFJW8cc6
mqxTr6IHqZuuX0fMGElPAG8STYOP+c67RORP9nCC3KSi57DhHEVekGGtUV4KoPYjyXJBm1+h3zUp
E1Sncc3yW7c4MJE2XOANunEatZE0IBKnOaOXcGun9nYePO+6CyPqFRpcf1Iv16OhqG94O1QKa5fq
zslciRPDJaMDqbVIW2r2Db7fMjM36O5uIDcfJlGtWdtCX2nqdFZSbPGZ5TvKHVeBBQnaZV4fqUzu
FzHTGGjIhPu9XeTFTunu1hxg1tMPep5F9NBo3ombVrQAJC9KjA9DpMW5lVjrWoewTNuR8xAdK8c9
cRfxeA7DqKgOifQ2ocz2QJq1M60+r0t1zAcK/8PEmW6xiAhD+qnnQdoPvhaxWumVXOHJlOwmWj8J
UMrXYeV7KvzUlBYjttk1LNklZ0bXFpfM17RIa3+wE99t2cfnroWgwk6vg8DbZoWzmdprkrwOtZJ3
ujn7/Zxfm9xw4dWHbum7ADXWDLakZrrFDg7PdUYU55YQVvrAFpzN52HLEbxkD6E+y2jehFN4Ww8c
xeMscbZGqOEz0LCHNLrao7J7KXJtT6T3K/6qNRKdmH6Xk/FOB8sFFovu2N/Gbn8Wkh1PLgs76My5
jsi0WslEbpoC8wZeIUVsjvraKxrZ6fCEsfIsG0hMMEbfyeZPdZU9Gh491QDfUl05FGSQZ3TacAkP
a1PY7elUqLOBPYcLYboqxf04k9iVGvGnJE8veoM41a45LZQ4jxPNPbOBoJCfRxGjTolDdQOS5yf7
EYUwVPH6vJjMcWVALmXGJ9Khbo0DG4l7kh63RFZieC8fqaMdRiffgYcgYy2goRwEw5EEUGwDDiVe
Ylbx13TmHYIlv81DbEr8mRW6rbNk7twVpqsbqefkhgnPJ8hq2wwNodixDoTWsk9am+wfwwwtnKX5
58zIw5XdN6uOIAV5MKKEkqohHgWYmrWqwmGbCUrbJAHWHLaq+qTKBbclKqI1Zb3njkdA63Fwd4PT
7NkPPqaNptPlqzf40gKI4wUpZo13RbD4XRF03vDgcYxiKxuLCQMZJlsMjnhV87gkzGLEB8LD3Ms8
1DL9Jm+iPMNUIqtx6rS1G9d4LLrFX7SdJfJJ36TJOG8HiOLXTSQnaxvjgSlPRYL/ZJfh/7ibc9qo
PA/HdjcAk4xbIstgpZKnoUVoVmz3dTbcnqWTGbbhyDUEX0s3GPptmrb2a1y07nU598O10iUCNnLK
Rt5zdk/uqpHYylZhhtjpOFfa3GycsK4eCSsxoOOTqrv0j8nrQIgwpOexU9FT8Hrzjp2zR35PLBuQ
jVM0PYxuRVeQjoSWbd28izjVk3oa8RllfGeOizmkCbASrrCPuw4gvWIO9qlSPEZvRPsXI+Wxa7Ur
otltDmDPHWPFY7fGDeCUjkJ+IbXdOJX5k5mI9mrAfXFhjCkYx8Jgz7v++624/z9NDOKnQvLrl6p7
zuIvv5Wvv7XRy2/rEhbIt5Ly5df/VJOTMI5Ym44pngZ2HgvU418oEAOIj+EhgTABKwm6a3923qzf
AYA7Ok1XD/imyTv4V+PNRoK+AHKxM9Cbg47wd7Tk7gctOQAJeF9E/RKZBlYIYPYHMSLzi+Fw7tpy
6Bl9Kyyn8IywHQp7o8KQc+xrjQMxywfWvgE/2Xgy4sJ7iBZKAUblhYzhdRqUDLRFU4KtdaFnhLPN
24I+1yn9Lpkmj9Z0md9M5FV4uCoXBgcyofieZhxkjuyN0lECDMl9a4F3FG8cj8kA6dG4eonlD6vQ
WWsRLbyedYuTfPcGAHHfYCAUxF3KRO4cDiC9wvEebaCXH7q+MdAjurWaToyJUqdP3HLo+Crm/Gii
qiBZ0x5Jw6lIWk5XVDWCJ0H8ReUP7IEJJq1yHOfzXJP/hPscbcFoE2VBBqsdn3kaPkMszl2F0MFY
TMZ9p6XPOeSXJ93p2Z7h9eY9hz3h3c9xEj8oxDjTFpBEe57KoqIm52XGa9m2dAEnty6pW4nSOQzA
Mtn4x2XGucQgadSqcJKvrSokgGoWWjmxK6RpiPYjDsa1PcvqNk7GuuYrxZOgUKY0uRJtOt8Mcezo
66IgMAjoRFluhpov4xtGpjmEHMWd3OlVV+/iwmqfmrhHFe45hXvpBA4rV+eYsU+lCF8sdVNqXVkD
PWIt9AqcI2qS5HPt1fV16YTxhPisdcp1nQ39RMHJtY6F1c/dTp/7UCAyiwvTNyLZjWur4GS0rXWX
6q1JHwl/r3SS5BrVdetcz7ka4j39wL45sAS41aHpEoW+UZhptAk9o5v9qcgMfQPmjGg8s2JLSa+i
SQl7rDW7Xvc93c+d7bDebOywnane2bHeHtPM69pj7BD5u40cZ9EMObVOO9a0CnVC9In2oDJXS54l
xAJSbPkcyu80D/m4aTjKWHbDNBlCpFOJn48odteFsuaS85MyoJtalt4dpwTL37qJLeWtMOJO1UZV
9VjvNZiO09btE5RDfdWD/gBMokLttiwH6s34+NMM/IEGirNOB+1TnKt23BLBZwsORkkYH+MKXcZ1
3OHdvrMzE1rEWLXT8JijmawQR/VtfMsSNyRnaRE0J+Pg9vkpB3SzPw/HzBsuqDW2w4F6WCO31Vwg
0e1R2QcPreml4pXPrdGLpBlroFpUmr0lj5QIQ7c0y+oKmCapmaE+mfE2Ihw73oykp3R+FYVtfDAS
ydmcCDCeDSdmlZ3bde7Ki4zGJB2sYtSsExqzpedrga0bO5hu9ivUnXbwRUrNaIOJETAFQpvG2tRx
npVbRT2Duqo95NF+tFo92XlWRvyCxClZn4UB7aQ1OK0qPzdHFmHi7I3W/FomxVityL/o2kvPiG19
3VFhi7a20pMQY+XkkrOq48/iBJXpaG80gER0YZefQiZI4z1AJJWfmfDzk/2g1w0Hdiwg7n5ksogO
TUMncZ+1BeVXk3EUnNRR38tdMVcDFYrGBnQE760OaDUZ9JttK4qQIzRLHjIZZrG4ga5JkmkVi9H2
m3GS94JwOU5lacYvUcyTJ8FY9AreKyn3qenWr5BA7dcpXaLOCAkqP+mc4u015VX+QYt6IpWJjNLZ
JYFSEmspAoLKVKzz094xmW6imGCbrBDK26hAZtlWaGN7YdotZEdvrtzzCCHPVzYUpdrnUwp8hnBI
ZFHl4MYvhqnc83TivuLt78pPkUOMb8s2P9g3QtSv06jZr8kSTbgiNDFZ2M2N4GWNMhg4RgOMxS6b
8mvwFrqa2WzemIyAq1OyrvBJWLONurSap0cSalBRRWQYTBz2xyXbeVxEHLE9k6+nW52UB7NbigNZ
bNfxoZb4mVG1BuP9oNNxOJJKlOJFKaN0N9j1oB36OkbQx4KhVZwihfVg63aKOCs0SxtVbh0bGtE+
FO+OiDPx1LbFiDSV8iYJmpGe93cQva2XeBBAaxzsrdc9hctFJKuHA2nxnX4bRbZ9cAKTAm9YaoFH
2bIJznpTWF/rjk0uTlyHsK6athxN0iCBsxOIDtVEaWXt0SwdbOqGN+XFluJ7ed4NHepiZOnWbYnR
Il73lkl7oICWb65FkdfHvArIOemQvV3VWAvFro29DistmZXMRdNoub4xWhaw2AAcwCobdfNWcfmU
wn9hR9u5m8zTIBwhwRSO1xACR1IE1Vktn28rI26uZDY6nxIN9S94gtqlkxQjzQusPnpIC1qJG1WP
4RMBdibPe6wzOkMDPuq166mZmpLVZrcYs9MjCn+ZbLU6obpmyfBs8AajoKQXpOdqUsWnClcHaU6a
idl4xNYeCDO/7BwFtdopPeLqRkXaG9lHYY+8Mq7zO6OlQc85JbVYY2TuNn4aaGQjJkmpiOmdNB2q
hOgTqAsmhVrmtsqcwg2sDdvwUycxnbUyiTgkyrvUt+Pg9Fe9S4JbldiUIJYDVriCuoP8PJGDvGAT
0NZ7vYnorIYFuYyrSnLC4AhHluLaMDsMLWNJ3BiakPq6NYPyOe2kBc2HWEsWZguKwtpDVLAEk5eE
rWLuH0faOrHxSQxF/SUrlkcpahFfOsLR0l3YlhjW+zIer134+s80reO7DNVxTKM0VjjNx7jqN9Kb
TYLbPaM8LzMA4gOBlo1fmSmSyEDZ9ZOMdQ+dt53dmvDITgEGWPeoM7vUF2NWfrVdE41onsWE1+Mk
QwVs8ofV1gHcSZRtbYtPMFwSBR+FmtAqdQxjj4Sv1tYk0zY52eYsHOuE7PMvMYJ/DjRjicFILyrY
bRm4JLEHlKumTesIUKCu3o43WpxVCxQhB7uiiaS/VGYvxIbxFL7YsK6nE6xM0SPsBc7bmqsjSa7Y
SbERnCaJpqt1GvqJ+qJE6elfrqJaE5ftMOoMfSzqdJY0lXJAtIjPwfQmknatk82bbKASzDBiWIxO
qK9pyLmHapa+oZfpxlBVIPZB5iWXZdWanHoVr+xaX5ZT8g3tanHmFQN+vcw57UgYGVY1SJRxXc9T
Inf1oKgPaW6ZjFvUT6CarSBU7haFpEnVCl3kmRYWZbo1RDlcC6+glDelaXBJdm7UbHBOhoIQb8pX
7EJiWqystVjvyYR8rXW0HL6uJyg6TC3h44yhRr1caMNFwbagB1rQTmceVQ+BdMmCQWUGFrZ52mFW
vlb9XGTbpuKou4qouWqrqh6Kz3HWqfwgOmtQPqAOOVDgle4TTUJxn5RJp/ngMgr0YNzRzl/wARsv
KsrMz0MCrcD3NZ5kKhunl6TtBtqjXResM+xj16WdNV8sjGVLeObYP7jkV6Kq9SzsdZjPkO6xaWaf
GjvAZ1Zj1SWl7zZOflk3WvxFitx+NGQyYl9gzyD8lAmWfTaq+WozEh+DFTpWwjwt2WtehcSFkbee
qwBN/RI7RCyJcq5CkjseTRo2bLp0B98mQSier5J+pj8ZlXcz6jXhBzU5xCsi0QlMw89TfU1jt8uo
yg0sQl5f4h4as1Baq2TqrB7OSjo9Yf3HBAtvAf9MYcQO8AhqfNdhx7K2CnW9B1fm6un56FnwjpQe
0fernYi4UjnlbOiJhRZfKqLcu1UIaPahVcBysTMY1ZehrTEVUc+j81+3ZjlvahY4mkVahwiiUVJS
cRkrIiODemJGk7aufSpFGzjAmJvoufby/mmah/ASZF06X9lOk/eYUYfBWeGp4ol2utexXafbdzV5
LbUjBIV42iK9RjOBjSs40qsrMIZ2jn7S2OQi7DCvoFXrUEF2PtjB8Io4LBuCGRTMxS4yJF8Q2+sv
kTmBukEp4ICVmsPx2God8wrO9nEi2gmXX0sGSrZ1rLS5SSBtfAGayKFkCpCGO1XdfRqNRD2b/agt
3GzBHNXVplrrGCxumjJDaOPh3lDw9vr0U4LpAxtAwtBZd2xUrwT4k/MJretjTvRnsyYZyLB3Ziv7
R9eaSB4bS5URJq+FFEV7xcZFqSXpya2s6NkrOTOsYCPR7AYBaCerBSPzOW/iGKmplTw3jdc+kIAN
ZiKDyUnEsGsnR0rBnAj55+I6h2jzxPEm69eFHLoLuxbNg5cklOT9wuPVeCD0N2xZBji+rQJIKpjH
RJ7epUhM76g2as+611vVWjax/TCbMtQ4AJsM+2kkNQh1SNRd12U6ANJgu3M2DXn+Og/j+Ika3fzs
jpBkN5zom5custWwZWDlJ25R0NRSWZ+0FEMDvBNhI9wE35neP2Skyj4RuWO7VH5bOh6xEXVyi8QA
Axj8mYxd88hyu5nTwrmD0lUP515C+2idVJknTzqSa7HCDmxF0T5G4QbipvE1BgJMj9cKRXIVAWR0
12bZ28sERlcxKmb2gzSK+YcCXQxHTzMzzsH7TDkbhrb8JOyO3XplBF64aXQr/NLgzKx3xPCQx0gL
yYQIHXCPKYvq1obI73K+EQOnKeS8LVqNzGnpLVnmtPhgmLaLdQ2hhl2kUxFiWJHJ1J2yqDqbQM2S
1tEiJfClYqO4yU1UdmfejGwAnW4rJEmZbFf5j8ZIf4SjnbCX0poOOdQ6bDPcJ0Mty2BjwXE0P8U2
msewkhO5uQRMt/nxPxW1P/gMIHF+pl+/+cd/l78h6//H//ztc/H1t8v6H/+rYEJ5+baq9vYn/iir
uQtSwYCJ7+gES+A+hYHwR1nN4SeGBRfdA8GFdl3/ixMCe3cB6xIMh/zcNhn0f5XV9N91mF1o0OGL
YLcRJFHZf6eytmjtvzHGuqAoPAHjV5rSQEJveh8cE5kwR5oJHcUcsfaGtjroxUyzdBAW8sK4PksD
U4vBIiQzLpGsCw4uRnzYYHNknfQR2i0/T938jjaiukToEBrrNpzmp0n1mh+Cf7oVToh98Zt7/iM/
73vACZ9aGAx30Bb8L/VKe/EkfYOWSCmpQeJ+7DmvmaugN4zLKA6nhKysJrkKrRThu+yLK2EF5ILl
VGEuMumoV8qLFm52C+lcY473ml4nFxwo3HYdKmmckgjJjOpq/fDY51Vxy4PWxSbXZzaLeuwcDW4i
KSFxBm0usOmZx311PRTjuLVZjp8T0cfsqZZjQdQLZ1XXRXKcSkBWlDE4xMy1hlp+ThuW3nBuXu00
kOsqLu0jUgJ73VUN9fmf36gPtmcqpi4lW8MWNihnYqI+lE0pnEg0edwnt/UxG5yj4Y7XaV2Kjem2
NGAMhJv/mRn+nBkWavm/d7bcvExfopcse2nezQXLL/0xF9jO7wTzyIWzbXJi4pDxz7lA8BNAspKU
EwOjvTD/mgs0auyMcI9JwLANgTLkG3OLofN7gtL84r9b8qL+FjXovbNFmoRBMrdIw8HoivPJ+PBO
IRuqzcAzA4KchbYlJACiMPBfv51QlHxzZ370/r6bdP68lEt/izwtvtHSN/j29S0E2wVhklEjgyny
SSFYNNXZ34s9Wa7CRMH417lrGITe4iG/mSQUETV9rKCWJtLKfadGUlBoofwVW+C770KoD38cqtMy
GbvLBPvNVTj1BewZl2SwCZRtHljUetsm3v78jhkLjv8vpNPbl8Fd6UodeLa70K3fX4Zeiz3MGS1O
JNxfVXdUKBnHQqy6BOsyWoRwdulYUpSfsqPdBT6bXd+GGlPq9UpXPRKIS5OYa3eObn7+yT5MMdxl
mj+L244WEBQih7H77fdvI8BuEqThOsmNYK3a/KYMbbRLEqU/I4mKEtvWX8z/bwPk/d3AjOJh8gO6
zSXtDwOIdutAuQpAoVck8jCWWnlAFN9wGkFtaMuc9oijho2EbghOp9fXteGcF5Q+do6FzSdyEiQ/
dig3P78Xy8v44SnhWiOEC2OYDW1CfHhK9QDjiFoa0gCUpZNfetNW1AbOfYG4L1tD/px8a2ysC6+q
4ssmsQ7OaFIAiD2qkQk8Z1S5w3HZHO9mF/1oIN3wpXQbZHJ0e6m4KTdwHjviIE6lMOfrnvNJQc0a
LRxFMXBBxDbn69qKgQb9/Kstd/TDHbd5iZiddOJjv3NWDiySA3AiDnzuTIfEirOdQhzm//wqP7x/
rMLY+OCh2W+7lW9epjm1JseOrYjscn3eZKUz+jPEHL8q0eqZaeL+YiL6fs5jWdRNUGxAtHhqHwav
ELGq3NHmrYoydz2waVnhKnb8CVbm/8UNlGy3IMbhfia45P17UgOt0SvFdgSMabHCvIoqGsb1r0bg
+/3cMk94DqUDXgqXBiwhQu8vY3RVGyU6d3CmpHMeD/p44cq23uCqoBqL9XqrG7G17To3JQBTugiR
DbjiIFRXw1kfbKLeHQ5VetMi0MYI3eaIOT1KI41m75WZPMENi/0SWcxWGAFqOWpupzYwxU2WcLDp
QyxZIM6dg/SC7Bdz4PdTIPvoZWl6C7j+juGi9+gJuwiGT5tZ6Tp2ZUO+ZJr5rgd1k1qLQ+2uO0sJ
BvvFKPnB2EeRwcXtBZdHm/z9PTVruNuUzqI1crFo7yncG9pSI/r52P/BRMrSa+PeYLe2INPeX2VA
S1cXZoAYln4fa9aEb3G06Ln0nrOWwxRtAya1X1z0R/eUdA+6/rxtBvE27y9a2a3es0SySY4wCM5j
kh41T6Y3WW9CtI1RFHXWlG2lW8SHn3/dH9zUt70p39ngdbCXT/bNq57yjszIxPDodVNHwLc2UqdS
3S/ehx+84Byt8OItC8VyYHh/FdkKbKsumPAM2zjzrznuXdwMPu308BfD822D9O0UyR7OYIh4VL8Z
I5zO3l8L4QybkBaGTVobT1Wc+VGHnktDLk9hgT582dyEbtts0Q7Fl1Nd3KIkGjCZSHNXxDLbVcrq
DvjoPOIAiuRv3u4/PhzlSeI+OXeaHx60Fwglacgh5+7s6GpAMnwWNJP+izflAzSKmfvtHvx1mQ9P
tXQcuTCF4PjQQt0YU0cxr68Q4c3T/AzOlw6lHTRHveynWwpgoOs6AqnBH3VX8Thh3ayDLyNYKsDQ
wjrUNNO32oRujDDKjSuH8Kr3kgVrk2BQG/Bw5gmqQKPzXn4+OL9byNlXsxc2l7maVx981PtnycTM
AVNhj22lpKURq6+jk3n3vLix7lOUfW5hH7PnMVP0hKWbQKxAyKGDUWGvVTVR9li1GodhwcuLBBsh
5yZNcxcSemkZN1mBIo1atA0ppfNaONFpPOCVMzhBUsFDkQ+XQDTgkgleRvM2c6D9+Rd8W27eD1Y2
UKbuLTs25uyFRfrt66fmIB/cZrJRmhs4ieOSRsJSax7pu5yw6yiJK5Y97j293pi6HK5jG9o6gvtN
kGs0dxFP/vwTLW/Hhw/kmgSqeKRKmuygPqyPjalCuvyTy56nHO8z23rVFBlY8KBRK4ps+sXljPcl
hGWkgknlmwtdSgtF0Ye3NW8hjRe8zKsBxNDYG0ecJB3d+JRGEuzCXcqmcjU3gbOupUo3ZZovRPTx
F6/lWxT6+6/NK8Gkzx6W2ReZ8fvnMBHWsZwqUMWCFtoMehretp0DlIShf8Q0MvujMdv0+8k2BzCe
4dNVNbTLUm6qEfxLWCXG58rMmT4Ai53EtWqpCQvvtk9p0mMweiE674/q37/FbHycVDmK6p4lluKL
wwvvfXjJiTIgIiBotRV2aGfrFdqXLDSGVUo36RdP6YdXsoXkcKvT/f6Y6NMqtCm9GrQVvbFXjHxq
VxGFtPYiXfvFlZb7/O45UERajotUwCBFwHf48BwqMRl2vbDDYdbsnw7UwTHn5wNqrRiv598c64ZL
TVAy/JadNKSL9xczZuow3lCyk2lmE5TiYrnPxA62jMTo/ouLff/NFjosNSDO9obzRjH+9k33KjVK
CvVYrsl1WyJ/ynpjlOQi6BnOgVRmMz3YNPnFSvB2un53Q3nBeMU4E2OwYt/7YZCMYtbbVluw+0Xj
4+m67fPxDFcIajPvFDzgSeqKXRKhIu7TX7xU340aXidqc1ReKWra7scUzWyyu8kb5mhtQY3YWOhN
UL7QJXGd4VdP8ruby6XQI9pU2JhRoPG+f5IJCm3lmuxishD5WF97CHLHyt0UFPP8NLHH1VCRkfDz
4fMRc2Oa5gIxJHpXx8dhk6n1/qq9WedQIIlDiTmU7SBxJH5iABRUBHvtyhQ6a+EBfrCqCwwq4qjq
oL0wws47gMy7+8Vn+W4eXT6LSeirTs2ICPEPY1nGPY0rnuF6xA3k451DO+OpDhJfR3JJFrjVrkIM
dVE5JAiw0dQLVAZ694vg1O/XM0lVnOlIGBZ1dp7I+1uiD0KQnYbOTGN3fclUUp05Jky1muOWb3nh
V5TuwS7Cqe2byWhcwM9rdu1gTD7VA/vLmFu7txvzH3L6f/FafTNGviOn33xGgv7bsfsSf35XCV1+
649KqObov3PkXlLndVeg61142H/i0x3jd1oliHy9BZQNloTx9qfc2BC/c0QBuq47LNokNIt/9UWM
NykyBSFHZ/cgmer+TlPkbW76a+7ig5kWf0MIuiKsyMyZ7wdTPdktk0aDuAv9Pgqp2Ns0QKuxQ0Qn
nhrtL7ljq5sh8tpjZtSDjR+syXao0E5j2y1e6IjSjAfVPF1BXpaCpAqBO0yG0bHFUHScHR3h2Fwq
1moOfN2FOdZHC4DHZaqZ3meENzTvpmC+1uIYwCugYIUVGFWvkq0TY3N3ynlt5BNsB63HG9VCvLqf
ZXEVE72RrvUsyPcjds3/ZwO6fyFAo3757exz1fxGWMTXzy1t+o+hnMur9KVEBBKHUUuO55+v1jKg
3v2fTYGWabrqXurp+qXpsvafVPLlv/w//eGfIPXbqXr5H//1BR8ZoTPXLyEf690gXSqJ/77Gf/45
j58/DOvlN/4Y1qa98P3ZRCCHBzhFEeafo5o4TYoWLlOkpCjIssh4/xe9yvmdio1u6Iw5Kjd0Bf81
qjVT8jN6gZLSMgB1Mqj/zrD+sCwa9v9m70yWIzfSrPsqZbWHDINjWvQGMZEUyeSUTDI3sEwOmOEO
h2N8+j4IVVVL6q4q68W/+M3aZKaNlMlgBML9G+4919v+IXWcGRFD8T9PqhXdgLO46BSCUTv3/Yye
mlLuEFSR+28uKKpAviH/9Q2inaetj32Kja2Dctl2/PEbhA7RAfG9Gb5qDeYF6/xxsvnRZd3McEVR
RYKNRcMKx2QIbu2xRuQazNNj2KTtD2W89lbaoBk7gmAuo8avLkaBTKdkfgrf2v2ILWRcSs3fChl7
V9hkrLticM2eiFP3rqpT8eotWfQoES3mIHMwtPt8hf3xY9EjXi+SVt6QBzhwPrOXNF6RCQYKjiOQ
JFR2pkjRdQiy84LNtTx+6RtzxzzEfKReSrae44c/+U72p4JEs4TJWE/8B8iGEehrKrsR+T8Mip0e
NAPZlm/HEjUwgaiRds2olcd0segedRfiRFBM8PLDsKQhWJDGZB9rVq04HOYMGbPbyz32KCbbSQE0
yNLmsbFiq3JgXJzNSHEeeDneJPmbVckbfIFxyY4tAsiO4yyXcLoKMexPL4tbo2ZFe42EA2uU53/R
sJ/vxsoZ3sBzhAOfUYMutrZb7wdpRkTEA70Ql3YkyhwDtYEFIXtjvcbpEtyvTSrfh0AWDw6VFkvM
tBjFfnT60ZAHuPgALbogvqxVg5MihuApE2eScXbl5x6RkLIFwjmzUkYMxIDyarDAZx/hrqQXazr2
X3vo53gIsdsGV2LtiXtykEcvhGppttBM2KNNuWoX31yiV8yV1Vd03hkgKob6XRPGaOlYwhHgEuOP
0vUw+IesqSBsxvxggDzaJyAADJMvj6rL8qtwwCu1sxZ43Um16pY2Xy74wLrAPJW2P8VoxRaydQp7
CD6jOZLLfq1HUloyM1XzzolyQKypaKB7OWsYkEdt96xkvMXOs52sYJBi1EUajuAbJiX5sdbHCMcE
QXpRu++Rqqz1FIMW+ma8EEN15aJrw2aP3n03xpE1JjLX8dU6FYSYN6FIh8QbC78nrHN7ciX2ljeW
L/UX4ACYJSl15+4YTmEDQHiSzvZ/m+59RSmJ6DRMK0kkEgpUcjbrQe9dLbrxSOW6mOy+NwDMzHcO
pUX1H6ThkONlb/GkeNMYYWF+JFHWrav14J2zTKMeBfcut2qnY7c2tDlpVQvU9dCY5kdQetXLonOy
UetzNM3ijLw5zTmyJqp6QjGjtLKnxDrH2ugt4cbbsm54JjAEq3MEjlOPFafIORrHr+flpz4H5hiX
gIBjKVoNQnmIOE14fJrXarWtR/ccujOxgP2yOsSc8hXdYnlEOdNsxee4nom0xPvmHOKD/wTSkamJ
gU8WQc5PKYfha9+2bnhpJI47NKeR3zOctBZUf5NfXLQBvVsiZ+RN7TlMiDHmcGjPEUPk+mFNJnuW
6CHs08QQ2VsiUXgOJ8rPQUWkxBFalFuWdZc5JBnZ51Ajb8s3mrekI9KR6gd9jj+S5ygkFAnEIqlz
RFJ1jkvq0O1bFNohOj63KQ9kPfZ3qZqAJ/RqyLuDcw5dklCAH5zYRXWqzrFM1ZbQVP0W1nQOblp1
h81kOAc6YVuGEWifg57sc+hT3OBaIsVh8/tF52AofQ6Jcs+BUQDcQvcqPgdJdQifV3QPhQdJy6DU
3ztl6b4MpJ16uG/j8ZTNgnGj1bXbF4kpf3a9dEvhJCEgtOCwtuhwk9W1CcFA25W9YdYm9ipAYhgl
wZaGVSH0Tg8yIyMLuSVxWbAXiM5CjpbSB7lWBm+nIYDgW1/56LdsBpEsQiXnAIpHlqBkHcJ8OCd0
gSVbDEEFfpN9l2B8zEeknbb57MZ2nX/K1C0JZXa7jpjG2nEm/RCXs4juewmhAluF39bLkpC14PkH
4p/t6TG2pqy4XdrCId5tCtOVZI2md9G5+WnejsjoAi+scHb00vJOg17K6Qvvs2NdNpElgTjhxlJh
4vH3pxd5YVXDrwQ6Cn6lWdT1yEzMzVLvs8SI3FwYplnVkPRmhOzE7NFfwqPsPFBnyEJbdo/wJJ21
A59upZxIuJj6r1NsL6xF1spuIiCsS9lzOGdl96A6wYofnZi7YpX1pThh60QJPCFr5CgxKRJr0VVN
cZUBXwsu8PWI8M4yZQ0ihfgu7lAu2uGlYYQgT/DBBYnXAx4iDAhn0XAX2jGS+XJA/tu0aJIfcONK
cdFWeggvrbpBKJ7g6nDKd2hpEFeWPoBJ3+rYT2v2fror32C0uOZJDQGIMrLU5ubG95XT7ecG4CRr
8EmG+bXq+UBPbEKb9Cthouu4p38e85Nb+rLh1fd6PVSYnL5M0+IFhzxCYX7D+TtNH2a1G8K0yU70
76fKxlSYc77+ClFzGslRyT2XdyiY2wec7Ja5yvM0eIPvki2k2sZQWjYgZrgH4pQPd8PiuT99Z8qG
T7gpaf5DCAesrxjqLruWQRm6l5XdNkAJpB2bfEcTgRsfDsTSBScelbkcD0oLWpAdOY+ruEJ9BDmH
4SPwGCh8ZdHcslOgXKBKady9XhTE3yZe/YsByjBigKZneiyXotxBpYPVNpdUHKmfXfhifsJm0L7i
dYcQkzY+3KK1Lg4ZhItbaob505c2KnDDsQW3z+qPorVXvskEZzZ6ht9cNfnRHTpXgXpDdOtYShyI
yOwuGerWJwy+SwIt0MesD/ZrHOX63GJudxJmzD4Ahg41PsmRCf1V0UI/9K2b1pnRqrsz+xE82/s4
8m+R0CStCsMLT7EMd5we6EYfvqulGi9yY2CQQ+vZVVmqjh2oG3h48/s6WOaEntfFt1PldTLJ4VtX
wi6KEXUBoMmdCw3c56Wd8vR1rkB3JvyuOaRvKGB8yLW74eVXl0uOEJIlsWp/SrIwxHdQ+hcC7etB
hKSS7En1dXmgFX1qogecmqmI4VGHq/UWp8FPHpP+bhaOtfMM5MhSs5HU3jDtZncDocxRrQ+5N6x3
i6yhPi6BuuqCzj85vrHeMiGuwSQagA54CxpAzV/SwM13qgOtUoaLfhyDQTKiDAcM7RnqtROO7c+B
NAum9bHkniSjEdld4d8aVNI7V9TPxLzDy5uRNk/9BNU6JRY7FCK87KCMw4Rpm0ck9gtoyai7MSQo
Xba1T/HTAGgqF+CAuQ0+i5acS1Km6mohoZ6bTWgvCWq7uMbV9jgbBLKg5/AxZTmRyJZqD12P9LWa
2wz7HvmLYTaYVxv8DBmhs3sza199tnJJ79OlDxPFtDlB9XKXx+1XF7tbkpeWhY8t/RSL31xMhEOj
bF73/M1QuyMthxMJv8tznc5rd8S9/t2nxMUvGMyXbetl1O+wDAh4QD7AVsmKgh8DHMU7b+ZaD+Pe
J/rCbU7KmZ7DWTevywhJEuuod1XPIWK9ppPvXYzPw+vJMnBBAsCGrR/B+Sy7fOKF702Kh2BtpvZA
+GEc4qjE/rBD2vCVbRFDXKFy+eHINigPXhnoT7d3i0sp3HTvDj5GwyjDUIYeHWYo8YLFPlYW/P3I
tTGKiLY0H2sTweNnU3RAlgCTMXBeysoP6XFqf29VlX8JYnAuNwu+fXDNMnyWXc626P9Z168+2kej
Pz4Mbf//B73+lgHzz1v9/Ucj3zRzi7e//Hsb/T9GAJ7zi2fT+8aeixoqPu+b/2ajd39B0RuiEvMQ
vm3Tq3+MAHyg1zjBWSgwq2ZLHTEo6yWh6P/xV4vBFqmA7FiodLbhF778v08/7n7rtxmc/NPFDXP3
PzfmbhB5dMFMqh3OXPvP0juOu9GyZsBIxUKw2p4gg6pJ+qFYlPyUdo/ntkcy39JVNDQ4jNEd6KHa
dV9VQJ+VOMFEVYJFaKttbDBOeFaC/HI08RZzETe13qfNuhYnJnXhnWAC8CMYhuwxBxZnH7wKCf5h
SvExcjTWoII1+Tog4z2CCnx/0/cU6HSB7ToYLXerJKZunwVTcS2y0mCUiAcASMMyu98sSn8PR29d
f+3ZVoK39WxFbHOaCb3zxnlFwmitGrTxNBqDNx9B/S4L1uCN63t+5U030a+yCio6UUxE76kOK3pm
KfObwSZpG2ZsUJOZvob6Snqb+pld11qzDMQmDWUOzwIdapd+LbyifWM9sA4Xox8VNBHMJJzE7rEa
0sim7K4ELnb2w1b7fRAr6qK5d9yTzbG4ghlQBO5QZWMZ8M30aEGOWxJjYi6PNpy6bx02R5JeTNnZ
iYMviH8zHdmsws607GLarQUk64o52TU4l5IOJ+PLRPMCjRt63wgUoQDPKyS5I+wN+DlhPYrPhRzW
L41LkFaiKpE9zPSSAjhUrD5DK2I53RDRO192iqyjC/JHivUYL13WQjYYIuKthZDk2Bjtu0cGIDXv
iFsOj/bc2kC+A8vGtlj53wHh4NsoKxM9+8QCjCdXlhhpQLC9VSzeDcXpbP8KqbH8oOYfn0cPwzFP
xpb4jVCVSCQpxHs4jB34kIKBRDLHzCOwNIyO2QN6XcrDyj4L/zukGKCDKMGD+9ykXD6JaIWVXjZT
hEh8268X5qbCU+0kosnwXjUSRR0Gzsg+Bo2tPDitkDjxtBMUQ5Tump6IF8zbi0CrjKFTavC9e1kM
L3Gk/DA3WGIKyTdnhS8sEMaHTKeyEbxkOBVQ0LEp9dF9iqRlJiOkarV93dFNnWOoWd7c4qfq0sNo
C/4dgVou6E1i7aEV96vpEqxBJUjKSPGhf19cwe8ZIyQsWEPzMP66lnE8XtuQl1foyTF+UeV21sAr
7gbS4epWhjtqBldeKcYH/a4koytCHE/ZCGi5roiaoNh3X7xWiOyRLCr82mkwCH/Xa1Q59IN5bX8d
oUOuu7F18/Q79VHRPBMA4063QDUDgrQqq/RfWlnE9a8tIKzVTdTQKaydWanKhzqERX+cIXyJB7vB
V8e1qdLuZM/zNN0qNYRbHEfrUsVXAwquJI0ti5NgALpJOsMy2Y+iw8CEi70sCcpBEvmFrWHBj3HC
oSyS1Hj+a21NyAOGpnOg9fZF8LMhKZ2Rhbe2wWtGhb+RWSeIfAQFTGRfawDp2YZgWHWzRNd0zRNM
DoMNv5lqx1w6BJt/iLFqopsprGB9Zw1in00xP1tfYsuOYMVzzJgj7bk3/FhysT6mZYGBgHO3LPZg
DFQBLK8R6SEYu6Z/sFuYjLtaRuI+nGRUUauk4z2qT7fmc885lHycmyW/jj9dF2kwESm/Te9cOpkh
AUKFe7Tw+EhJDaaoxatluY9gXsrmkZC14qFAP4B8BLfmxbTYUat3esxGJj3GX9Pjpiq/B2LSv60F
XZogRQdXbGmD0/Pn6WeVRbg4EzNpAg1MCZnzFQ/yBvpCWlBC6Qvcfs+ahuSmISh4JTiNQuvAEq3u
72MqMZUM7VwBPmXenqKALnizLDyC+M1TxzR8B7vlC89AL07FIJD7VJ1obnIXisPeCoAD7TDxhu0+
HmoCXFBoVqRAqi5ePl2VN9WpHCKAZEVGhAGyuLrBNioL4pPG0a6vKlV2G409Felt1RpA+yTvaEKL
XA7dGJTjXV3B5MKhNnsoZ2PLo2jOi+LFdKP3WocLytttfvMqgjLwD9PSkrMig7rvHrBJKoKmAvQW
jtMEMx+g2270mDWP9zVf52da1QGB05hvZkS3mDAHl+EjtAbd77HoOcuNozIYS7SjnxITXZi0mD7w
zZt+OnUOD95F4I2kFKVRDl7Nd4bmKc1CnK3FDAY10dw5BPOGzhzuhDMqDPHeKE9eh14oCYGvMSes
KcV3eWkKVMZgyHk42phHiWXCNpQjeW8k8cGr68PYRAvkz3p57XoO6gPrfhLXcbh5PFzCsrOryEtz
HCtNrzqo8jPDxZyoxq+zlw8IOpcQgKxnefSrPLnehbR6NInrzHmG936YmkNeIhU95Ja0YQDYDI1E
ybB1Bx61D3YGbE1wgfOSDPJC2WNLbwMgC3FUD/4Rl354mn0WFntTqujJlRjnk2Fa4oda2CbFtF2U
P2tuZnKy1pLjrIFdfde7Tpru8Kl6X0e1elFSTXX/hWfC/l52fo/mQBXLmvS8Gz+paHzrOIVmfq3b
qfmJcwA159S7jHYXQCjbY+xZT3kPCm+tuvgdizTjFEqAKgCbkvEi/G6RQPPjxubazKNLSnpeT1WL
zr+29UbIG5wBll9oBw1lA2nvPPdzg6gRGVZL2qVj+Y8gvAs43a2ToyDNlM4hbHR9c42DN0O23TjW
B+EhAWNpM5XiyARHXa5ZxCBMEsK4qUCd+AUFnPyCTslvdgxR4RuB19JfXEzQETl7Vlsc3Lkk9SNM
O3MiNlIWrOYprnCxZm0MrAAqId0zZ5OmoWNKmcvBA+brkKEwjLC7DkJtmRNpsSIAayXTHGjMijql
muccvD799fWEPU1d9IxePaT2vNGnNVvT9haP5fI6aqCtJ38c109PI5dPRF9EMxDuKW2u+zlC1c2z
t14H2lPvOBWtb7jMsifQezBIIzPFPxVSIpFwRi4fDWNPsrR4MF/T2Yqb47Ra3rVOh55gwAU+ARFs
TXExzv36w9ND5Ccu+icwdqln8YyS2U6XtdjqeXBCPp/FJTERQ5YadsXMYbKbajAxOPZ1SUxRZ9xD
V3QpMSFj5wGTGA0r3LV4n7JGYXwu+uax13X3PR7n8j0zc0za7hjiap4Jf/zeTRlQDei+7VekW8sH
y091VzK3N2Bh7PiJPL9qE2kMPyhfibqMGC6+cSvre0IgZsBA0gkJxdCqfEZu53y6elkf6evXi8lq
iGwsOsv9PkLDeMD3iQEE5ItYcNXDABP0qdRlDNV/4rDNvi1h7f8IB2YBcPn69qdaNUDsoVriawaI
1FdpnuYVvmSNRZkn5WYGCyN2Mi9ZKZTeZAiTMfXKdM2Gf7VxWKLrKVyaNVky8oP3sbQmpqxNqH4G
XTeRfFyp0EuMHtRTZs3TBRTduUrabI7utBAurHaXUNYE3nH8CB6J+AYCsZZLOIes3EiABrehMtvi
6qkhxrQc3BmqUcamQKr6UR5KsjI0mjeeFrcaMcJ2QVFXbMJYEwG+04AVmYWZD+X2Gs42QZY7xvRp
eZhyuC+JcI31LZ2b6S0A4fJUcmLAJEKhtKka1/DrAo8bT/taDvIYm2C9WBFLUSzUrK12XtZb6S41
cwCwyTcMZCuVFypJ0y1iVvlo7ROXnQKjGUdXLauQysQXzFI8CmawIHmyMlQgx66sAs56KVS5SxcR
NQn1sfWU9qmZdo61ZTxoLwUNVlpQQqizLCgXLbmzDkF73gFP8SJu5jptmwsdrwHiTatGuC+CMfiG
y6p3GCGPxClEIxX7biSmyE3geHG5j00pP+Z5DOIDKnK8QW6kBSXrEnOzWIFX/jA8JcAkvZnLR5nR
/j5bUBCJKVB9wOmA4pNtTWhY9tn80EMxzd4Ln7O6c6rCf9WR5WUIJ3FlW1Zcv6TGHciEWGMTHTAv
5895g8XyyJgsX3+lt5TNng5MrLuWOf/HauOw5yU5NhkSfWeyI1+X4QI4P6u7FNbRQqqiD8LYzWym
aJpWT0KRFjSQxNQu7Q4kI4hLABlBfhTzhMtmBBLvcfg2EFugg7vqIrIbne8k61STBFUbWmQDcdYc
e7/GDeQW2cxHk2dWvq99h5jHfpnhIzsOqShlKRYiwAPDbA4aCCKvSFgd2wF3HfSt5Zu+O9Vx39yE
jG/dY5lFDiGks5Uy2vY3VaQZlhD6yDg7BXIJtF27cHTq/lAF6YaWhVIBd9rDnr/3rIyWNMSIml1I
j8H2DtqigcUog7E8NWuVwnKVcoMneYTJXbILjeBetRUtQskGesJnypAeZFFK3KfPzeIlvkdW9Ili
pn8CIyOrqzSwWaF6tQKGTlKgCva1UpyyY+b7t/HaeNEe1gms84bS9tRrzA7JEgxVfDMscmHjmUX8
ahUU2/dSW2rElrT1w2gcVHpUdBv1Lgf2sMCDZsF1UQszfu3qarBOKlAx+8y4d90rl8li9tWOO+b9
qqgm8h6XuqaAzf0SsmcN7wcwjg0HZu2XqNszqBMwazKuIeATWKZOXc2jddTBWECGGaOSspPUdlq/
M9Wqr4HIsZV2gH6OsFQFK/lxdHZjXg/RqYHUnV7lXs/Asm/qCmpWF5b5pYvvKrzIuJjlLbBiXV6s
UaYgbjXIci64/4uM7/dG5SLFbDGX6kzr6s/kLtNt/9WciV7Rme7l+lZv7iiz8RO5Qdy576kXQgdX
AUuAW9Aba7uzrazuwA5gCUmculnLU3mmiqkzYYwXWMljpTPtHVZ/o5CZwd8MPX2fKma9gMpKwr+c
E1hXSOxGWigiQLxR+xDU40dfBnp1xvthARScYSkcNLOgybmM/YW5cXZmpSHPh5smzgy10eXpv+/B
Axb7qq5S/6iiMnT2Vmyn8sSOOQ0ZN4PjY4bkdjo6jt5A4tA0y3D6siiw/7e1kUPzq8MZUd/HUuni
iegRgu5RVmzeah9eaAvgYV3Dh3Gl2bwGnYapfJmqfj6OC0f8okZdAsddShTPrvL9I76jNH0a1JlM
15Kaw3U8EA9y7GhxNW06k5MDDxRYu5nVubsjHXIdrrcsLdB3v2Hwzkg8enhVkv8SmJzMUUE4hlsb
EHpxTaTNvs8Lpz8EQRuXPyslrZcoRHZ8pWS/cXlctOn7hbe4OUao4My19vrFcKMWZO+aJSPzZu3Q
PWIzbOgyI7GWTKPOAMANE5BRbRe2fZgmjw/DXWHkHTCLqmIXdHOgLouqGfpLLviBJ83XOnjoPJGX
D0PYAiH0II01p7DyOufoTwWgwvE3aOEZYCjPMEMU6t61Fc0DA+oz7lCd0YcjO9WHcuMhon1BVa96
ReQtjl9KX33GJ8ozSjFQdX8bbXxFDP1NkyxjPXyPDMyLde7ByLl8o8DVnxGNLa9YHuRGbsyg09sA
z8XyWDh2ClFkZWO6ZyJPIm+wQn8MbImLLJ8coJCMH9vlwHyfUlNXYRvtijNEUrCMumM8gEyITX9w
yegNPg1otyDbLX2JC4QA1DSxJuiUxSqJ1iQWJH8pNPTKeNxCRlc2hAQlgNH47hSi+rmcoZddGUn6
rDMME5HIeOUIhyVC5fI+b6580JnsVell53xDagqsemB8SZH5XlskHIDOxJNIH7jBOC0w3lsus+zf
+fKD64xDDbpzPGM8dbEhPZeN7omFYATaGWiId1TwM6VoNU6DZBqWVUN5w5ep1S3v72ym2xrk+VCf
CkJjKKQIYkabskNMwXYpsJoC1L2lAvo2NqsOpEbC7OAbMd0qsyewRZQWd9hbpXfbg7oerQzvr6jU
kZwSZY52MPjMai0/69WjXaF1StiUiOBAcEs1vQ3R6jrgWIDrZXqfa9uicE+LjjayHWa7fXJkg5Ih
8uZg2EOFFsUe/lBbqKNctJ0C1RRDR+J3n7sK17ggPj3C8cP+FElJYQ3cAHEdXNShxzZ37CT7LnrB
cQVpTgMHxG1gKn4SLf4wfSpNuJL6US/x+FBnrKovRA6lmw87yMKHtrKX+YMEk5QKFVUPXSXR3KEv
TwwGbFqYpst8bh4a5JzjolJTNLyR1TZONzYb1fxFYwQbERxIBx4fc7omcz3cHy6+0gT01NL9TEu9
pN+Ny379qUobw/CysFO6BBjYAYOxhKgxgxApbLHkv1BQEwTnZ2tUwtl3o/zdLawpZy9O7Rs8hiqm
+AYzX5AmKExcoOIqAMB9yXg05AMXUkr8VaNLpfZck+YgVsRbpZctXyHRz+UJgQEpeEkEys3W24CX
5THTS0usF7T+CHjIARnIj8t0c5nKNegQUrFV2Jt8HkFQzXn9YS9p96Fk4Twbp2TSU0yd3R68TlAe
FkDoFIcrSfGw3VjT7mOnXa3LDXjZ7rVliBhWRjtXNeQ0RHMqSvsd2WygqGavjeYTihDiQbJMUSc7
9OGcYpZaHnuEcw3Lxm4yMDWHmnUd7zc1bFdFVEUwops9AkXAHf3i9O5OEf6Clm6wu5fYUfm7VdZ+
zCypsh5ZocXsKB3VuIeFCRPMJSDn4rKdZX43uvxNpDpY5oYxUTYlUzcRyTBJUxwYaM7+XetKN0sY
/28p1ZmXzkmVT/U77rr5uV/jyQLyHgGkH62ctERr6knk1oRCfjpMQfkViJup+IDg7+6YYMLwYXuR
9axBo/Gt84xAn+h6LOWj1DjOoVwm/QKsCthuhH3yoZw2ELljFueNNi0jXriuHioS4qbdFOVWspqg
+wpEs2x2w+qH494YYiEYpG+7FWecymhvqyg7Tj2rxoSnmW589pwO7JtaQ4Qrkw+SJSMJeCT9jKUx
Ivz7JURleYjWkMdstFd1QeTd9JC2mGUPCDLHB0GDIgkRKnNkD2n8wDiEd2c0eno08UKYOIca6qTR
6v07q8hUy4ubU07dkm/yjuqhLI5KR8OSBG2xIRwtOX1rfDugx1BivYnDgrQYPa8UmJYiKjJZx5Ku
ccoZ/e2RGNrVoaiAKe8qsMM/LJb+M0eeaj5BSpqP0cuKfcqQaI/xSwfX4Fi5vuErInrLGUQvyVgs
rZU0EK5eBdXwsic9lGn/ZC3TE8RCwizJYQOynDYFMQOu05XTTljhdDMjGpVMOUX5QR9V+Ly7Mrpu
QARYh5aEwn05QgTb6VZZ86VbiIhQibguPv3Whr9cmpZ1jY/9iPmIV1Inl5ODOKJElsWZUlcs3oHI
d+JgMSVxDprTL79CISApkeEnJ7KKaxpMpCm0rpyNpFJ0lvOUoVtEC1IWtjnGTYTnL+ZYEokCJFMk
7MKAzzKhYR0U4P+Hk6EtBh80vcEjcA77OTLoV49oBfJ7T9sdT1G5wnQEdle8VxzujEOmyBDGLkfa
ccYYwr7SSnVvFk3+c0yTw1IvNcX1mDr9rRoaGGdhIK17oGlwG8pQLoDhesPqa6jd9Elj+x6Y2nos
wj1t0dF3MZuQW+rC6F7NchAYKmr+ZAqPD4Ukw18CKIImsKFBdPkL8nlYYqRcBGg9xaSOqD2cfmcj
t2KeEyxNtTOkxzWXNIDuI+1beAWhLhOHXuCm2dupakCjziznEncsnXVXBu0a7LzO0+Vrv0rDFnwk
3NRu6vE9FGtTPQSmN4Sn2tsUmFkM26AoksODUWts/RqErXdrYn8Ok06Y8iVoavt+ogkzJ6GELq57
Xt81sNDNKTik67Ng90QcRE6CMUOfVn0KJQlasScXvja2Tj0nOFTyh7Hp5Q8YB6hXF7vrn+GbZXNi
q1q+/d+G/jfijs/y+p9v6HeykVr2v5fvb3/gNy2+EL+waMfPF0LWwz65WTh+W8QL7xcXawl4hAD6
0ca9+sciHsX3L4jnHLz+EOtR6cdI6P+xiXd/ESjkuZlwCHoCyMf/ZhMvNvvb7wXyGwcCR6OD1ZDX
B+CH//47+7vuevqrKmDbkQ06gHDrLxfGidYHUrPsB89kPnb/wXcOwunGN7sFb59SpT66be+bQ6nt
9ZJws9e6boFwikyzW4kFcY9gp1Ea52uQo0QERnq3CY2xF/p5iNYq3dj0LF4ZZvTZ8DT5fvpMajUK
xBE07nel2+Zatqhr9pSXmyRcr/ssFPMN9U68HXapumF9uL7gdRePA6deyOEg90WTf2UGLr9Zkyc1
DhTFTNVmzXGyoQojgiZGuYqmFDCdbDF4a1LBfvfZ/03q8Jd2aO4kfVX/H3/9b44D3k4PCwWfH2Mi
9BebU+93b2geN85SNxia4aE6Tyu0xiuMpTAhu2qK7uXSO++GFcEhIFWYOsZMM9klKbseaL7Vt6WK
p8+1I0UZYyuT3iZluMKwsnjUbjNPe9mK8arMsSWzx1j/JrL5p7qMza/3x4cBgQBMKN/FuwbZ5k/m
NXbvTACW1k886OCHCenjqXWX+RBYRXTouBv2//rNOmMd/tUP/JOB0EvtPA+nGvphgDujZKdBGJAD
MNQbxP0iyEkNKS7EHF1RWB+tvL2u15qkVPeKgKdv7CYPTFx3SOsu/vUL22whf35d4DqjiO9eGGOP
/eOH6Op+nnjg/aTcag486vIKRUT6b8yC/+NPcTCZb4C9AKzNH3+KsvqO4EjFo8Lo7lprRx9AL4z/
5on0tr/mT78MxKbNphmEwvb/jGzyvGpFAotiAPG6RfaxFEj5gUlmvzLRTJ/zIXdoCdxu+WYH2n7W
fgAAeMAb9kN7a/eZ2356KPgJHvNnptDILVZqdPiyHw52cI+nMyX3cpgZRQ25RegvVfZ4Yceod1Pv
Zoiz4c7xCEY+lHWmHkHqti+dyoMrBHWaTNeU6K7CpTPu2mHq0V73bU/8Sn052yNSOge5/KXXovP/
zY/8f8bIv/o8Af/ivvqhPv7y/KHfP/5wZfFn/uaKdN1fOLxCxGOh52DTwu31d1ck1jKgNzFGeNhx
rmvzh/5uigzRlaGl4pYT2PKBe/zjysIvGdkI0fgmsfENuWz+VzcWf9HvHmcc+H4UcmPyAnC2+dxb
f/zWgGFyJ58FExshy7+sBJP1JGUP/MpgXlyN1ep9V8uSubtae+5B5R11e1x5pEFnUfNDOuVVng5k
VlmWRAJV1r2LjoyQtEAZ8UNE0v11YESv4CtOEZfd6nZrAoYjwqDlWF9IJcC6i8Wy+RZzMV5bc7oV
mlRtzCu9C+3E1rehw/C1K+VyytGy/CTi1vohmgWcMTrPg0DytPOD1UuQ1C+XRNtMjJfd4uvvPtS7
377ff7iItvfhv772vE+Qa/C8eQLjHksXbzt9fncRSUaWJBd7nz7e+K+ejeKnr7t5OvmDTnciq9n5
07gS0+GDbQcFO7z5SxxPSS1CpPD4GOZHqygdm9rbHZ/toEKOrEe2g6WV38haqprZmU3TYLTOOLWH
gX63Euu/gTyc2Vd//j04gzf5IVAE6Ed//D28sc9Cf5KfnBn5Q5OmH7lXLadalUNSB/AqY1qb/2Tv
TJbjRrJt+y93jjJ0jmYaAKJlMIKNKFITGElJ6FtH/21v9n7sLijTqiRmVcruvMxqUJaZUkSgcT9+
zt5rt/VEngSngV00xNY9fpGZk7sE22GvI64u0t7CPByOoehMEvfUm4HQ7gNG2PaUlYN5BcaWHiKt
So5/fxN+3VB/3APswQ7OFl4bU/yg6f10DxgQ5YZ0o+8l+/hNqTroqiMy71dl+81K6P/dfvqrqnL9
PLznmnC5p9xViIy/XqtlzJOZkvNbb+TPSiY+YcshMLpOu31XlfkpHEf0AVQ23sjgaoKbvv373wvp
8eNDh+HUUlEZIUMHnfjhZhWpnNpuqr7RQkXhhjKrQLIj0+ZrFZb69yUPCTYOJaGxZLQmCIrVGamU
Tv9nScT8ivEiHoKiLZybfNIvorQZxPa0o74M4ZCDXJ7t2EeLwThxKZTkBKHKKgOG1cpTlSjBYKmE
GkZMBFAOtcY95yql36MFjT6XZRndK6ETZWAlnfr09z9b/7WK5rq7a7EgBHhTKJh0GX697qYxVlEc
d+/GACZkU+nWfJw56z+3U8NcdCERaVsZicpeStzsxgQlv64FobzNndx6iK04jgkOklyyDFknNGdw
ggg96/4zGsbuNrYYV28n4dxZjhRPUzyNt/yjFnFMYxJl2VeHso7bMzba5HFynDsbu/tvYBZ/eZRd
DQCMZvMS6qsd/uOyq1WkOrXirW5sjOQh6Yt5RpivFkElqRmb/rE7/8dS1FhrzV9eez6P/2HdZT/h
cV6ftJ9enSaFkWLQC+0Rlz+LMMLjlCWZX+ZdkR76wtVfjcy190jSTwgt65l0XHmvcxBuOZCzHul2
NNww81EKwGyltZdamZEcbJrKDrMPlh/VIStCA0oHbSejQ8roSd4lTjM86rauKxvGv+OjNpGhLjLn
XlX03NwMZUdnRjEGhplue3Txon3nxdcuwiIvUwEpYv3mOvz1yUIEhG9Z5TCIucFZi7ufLgONKnOa
iuV9RK7nZ1FLQ4qLxWipjU94UOl7syz//dP8b6480DCVXRxgi6p+LH5RpqFErKf31TJ9cLN1QpTb
kQ8m2P3devWX5YLXhfWRO7yedEGf/frr2KULhWL7nU77s0VqJzPoThI6WUJKWdwq86xopMuMkB2B
mGPnXxKkC+eZkMTpN1/lAzFsfYV/PGuqgBfDvml9+CpMKWwHQeBbRYjoSzYvxLn0aF2vetoiOJyG
OhtI3p7tT7hzVQMxdaQ8k6U9PuspmZNlPjaXyeiJgdDUfuEBncpvwgmFs0FiMiCVG0KE2WCEMEsC
ZD7pYWIQE2bESEj1EJhmhqOs/c2dXDPxPrxEhkaXgT4Dvht4uvqv1xe5tANVz3rN0eBiK2ea9VXF
gEaaqu5ehrnrUB465LyzkzpaUPPifJsYYxFRBpQCr4zOsbUlaZ4cpmy8XaqpC7QkTohNLbXyFZjP
/H22BhYEXVmQtMaL/mBKRndZNJvPUAOHpwYb44VleEABS4572CR3WcxweGPPzrAeRpCrbugV07xs
w6rc62D4XlZDMB2HOf+k1p04WQKxBu2t/kbLmYLSlE4n/NwipY8aaSD1tYIw5k3vJMohiSql+c1l
1P/6mIIOsgFZchVM8AkfSil8y3KUkf7aIhV4MemTEEcUmxxW1LjAYynLuSVQyJ2KE6Ke6WDHsAWy
Jc2PadFGqQ/1XG02Y04MSJF/tvVO3DeEat6TThLjqqpXpesUWf3JnaKe+IZOVnc/Xun/nnX+ZyUp
/uezjp8mbzhYkp9POuuf+LM5h6kFnwtjNtPQNPTN3Nc/m3OAMmxcK45Do+1H3+5fBx19JWEb9OTM
FToGIfNfBx31Hy57Ff4aFMLWurL9nw46v7y7NkguignA6bD8XGr4H42mn1Z+hG1RzyRS3zS4OPfY
iAkqhuew++l6/Jtjwvro/mub/fNT4MGyo7OrOx9XYJo6DKBmPoVI3PkmimRMI679HSifUuHD55j8
HlaidS/XVzjsuun89Gvy1ZKtj9a8yfoOjx1Y11nzEfs4VwfLhNzNYLh8JnMYIidTt72o7ghBcs2h
u9auhaKsG/rysSSBxgoKjpgVkFgGFMcmw127MaJ2srcliAMUYXgB1iEW84hNy/BY+pPQ+4OZamGC
mm7CnmCTIZtjTIYLiXgOwQhfZZB16at9KO4TTAfNKXJrI/QMJQXFX2NPuGN1EgR09wMMeztBsB1Y
4WS804+UDIinblW+IPzcoINCOKj0WXoJq9WeWLFbnVbWxb2wEye5qDj2n3A6M94izjH7NAyFqwZo
UapbUx+7fNtFTV9ulbSYgGp1IWTJsVeBVKAoqwBJuOtumIW4fPyUGGmbpqqj1kx6Ys0k0HliGdtP
yCqfgFMPDrp+dqFdzdATm23uklHfF1abB26YlMOJxEeMV51OjUTg3BwdWn1cupsRpy+n4Uq4EMuR
dJbYQsz61KaLCY+1sudrmKBjg3YwgtvNgTYQWKAzzWLAWTavNGjdV8m89lPptPX3oTAshnGo9r9E
9HS+ALAQ7yggjO+m6YryRcGq3nh1Dv4w0Eo4yXs3VlrILOmqQNEW4nSCzhnrdF/rZKXduyjRiPPU
iXCBtOHI5kQGFHyXgnKN+C7N6vUvXYu21a/0iTkXFiczCkyNQ8UOnVc9Bpx0GUMvUY9AR6ichA5Q
PxALUAHDZzVwedHozqAJPjv4jLRNLLKy3je1lV7EQmH53+X5j9EJxd1P69FfGF03ydv8+vPi/OO/
/yfGSFuzSVhGOUFTA7Mr/7E6u//gH9JqoiHAksX6zGf82YYyjH8AXXM4j7GnsuKwzPw5ONHcf5iU
QT9OaX/82//L4vxrYcXJg3kNSCGDLQJLOf/v1+VMzgYB3O3CYjWAN4G1PvWBUyrJ1dai9sFuren6
03X5N+v0r0W5rVOP69DiMGzSjiZn4cP6KUhsz6whRucwQdlrNVPxpa68DWUbbv/+k/QfqSU/7wkr
RB9/qEosFBZNCp9ffxz1Mfl0HW/0Us96pAV5bYWx+lC7WC9AWoBkIOI0Xtd5jZzZSU3pBzuFisNb
2zIRXgaiEpO4I9nTC7U02s8W2YaerY3yqyGBzFYFg4a9Rb6gfZNbRn1rK6GOWxt4BanoInvoseAo
29whz9RXeis3btwpyZtDTDorkk6t7t2gUgqtep+0tiT2hAjOaIdZzuKOMGAloJNUdhFtyxR1Jckw
Wdhhl3EAPMvCKcxbpIOFvEIJTvQAc8OcndM6mt77OpEnopFq+7VISS08Y9u2r5FIwnM92wmEInRb
Xoksd9wIXdZkQIe2u5iIqlJm02KzuBkGojxVw3NFjJbhbkh1k84GgTfXEs9bKwwEHdrMxF9Q73Nm
hAkzkveLC2ncLJPVrFu96r5HmKfyF0CFneER0lmkzYmg9xybmmoB2vHgHxXayYmb1acppsqR6iqh
XZhHR7olxeyvWuYFrSaKZHPa5RUKA8xVZLUlqA77uhqfmzgdm7OIlLJ8XO2kxKGVlRBkw+HyHNQn
GzudnL1aJyog9+wkNFw3cEYCINAIqKJSWpAoSolefQ4VIzYwRWH7NIJsPWOYFL9KXNuXrmusgpO1
UjQ2JA1OgX3EmDokrWHDJoNWHrW/sJerjUSyzPxkjZQqLktv9+p9KMum+BylbkqI/FzHeuRjBR3l
K8EGFRJLdN3zfMcPoJfg16nsSQqFkIvn3xOodhAXYqGC57rBgDY3BEb2srgWiWJeMLoBlpBaMhT+
RC/lcxPNPETNIOcCZYleKT730Sp9zvgug6CEAFsfqb+R+Shm0mI/ZO3seJOG3hVLT9G+L2ktl6Aj
e23YLSocr6e+ZXRMbGurqwOWj6Hro4syoc31Bj0sStRwg1v5epmWaDFsh+jJvlodt8QpcjIzCQlx
d6EL6ccY5ULSYQOFeVMWjnHBQiLX1PuUC1ZaSW98HTUx1sdRFqK61azcMW6QeTf5KSExki26VmlI
EetAJvlDanRS7kPAMvynmNKwrfJW6PA8MvJ9kR8StBwwAwh1GtNZpu5TZLDVJolsq/6mIiLK9sT0
zdFJWjYRrwjo2jfZk6S5yUQyHZKuRtxRK8kQcsLlvB0txxY4aNcHss1kqyFUcpd+2IZTp1jFtkIj
hTkLohCaPwPm88o0qLWdlCrOx66vIXUa8VxzNpQW6lyrhkoR0i+MVikOA96+Vspqo4pGZtti6FGA
toSV7h2N9gbmpXUyXSegZwJD6TL3CnzIlXskJuNjphEmd6Z7BPxDNHqvPYAH4vENlDw306eqCidr
b2BohvZvmKVo0pepVJRcQS2mDd3ZckryFVVc3skeaaggSdDUya1FqaMiBkljpb4p01SNDzD28oYw
zDD+WmKMXxiNiwKwUJ6RhARoK7qdozY3mCWoC+JV6uWtsGp0ZA3n8xMsNgeE6zKKARNdLwafKRnA
clRo/fTAUzna/hyL2PyEw3Qap43W5VGC9XpyWaxfdNsByrxra1zLywsdYlO7D2MNJXGJRneuvgAH
oiB90ZQycnkuR6wihoz8ok5KzgImgvrKCqpucfrxa9QAg2jwQZpM8eXb0KDTxHNhzINijl8pt2TR
fPpvffRHfaSvG/l/Pr8+/v//12bJ/O3nEunHH/mnusSh3c4Q7Ae89Ee580eJxKCOgSxNLQoGdnEi
e/5ZIpkQIDjxIkZZDZgm47x/1kiG+Ifzo9lKsg89Rwc0xQeqw99RHj7WSIydKI3WT6d5yUd+kJbY
bo+tkrmUhxnypYewPOTuqWjWAMWRovCfV+XfVEfWD5byTzULPCfKPv4ykwYNdd9HFnjWS70rGzF4
9JaK5aFIa60+SoJI403fVfhz9XrStTN7Qfod2XiJ8SI2xiHQZO/sVVkwGI+hqRI1q5G4fac4Tc9w
MYpSedUb4ZQUFFXHO0nso3LAK2lNJ4zzXbO3INydiaFpqguNLf1GyKSLyPhJk9kfMXo3p5iVqtku
pp4ji0HlOPsQF4TcasqPE1S6AqEa4oJXB+r6h4ROK80MhZHtur7rrujnbQ13A8O8Iznu5CXnbIrF
3hyRILM7D5c5QiGz6aZySD2rLuoXNwNfgdQPdI+HxoAhQcsBPN6kvTSuaRWhFK6zUcSQ0xe33jT8
BShw8ettwaipEBrUVEUG56ixciZNUz1QJyLGabtxTIjnUM2s2ZVWpRU32LxEafp5r8KOTxcr7A46
YUghtoce6OJYJ5BgHam57S5eqgRF6UiStScR7tFzUFc5m5B99DTO/VIeFsDcxGqn5sYcIuUtIl5B
05Q7IE+WL3S+KcJg5Pv6oAQo6LSNLpeGgSXkS2Nc/6YsLP2ao7c3OPYuGfvAVErNyzWJXyqe6IB2
+Ipq+z5CcuwjN3zCjA0GSiVmYKGMUWL9GbvxI6jdewUnd9Aq+oVnXD/LWqeTu5R3vR1th9DEqK9K
1+PRPzSzIw4uLAU2yEJg3cOol/EdKBmaY2L1R3deTXCTviWGF5Gj0QHKaAqihVBz2soFLN8ei+ro
k6C+RxzR+lk23ulGfCJdPPEBEG2dLh+9hihwn+EeEUzc7CIJv4YjtinCbfEENMdRHQi4D+W+WAr9
rE/i3ix1fpsevcZSP1LbnGsnr/1MWoO/xi7sgAxssQ1fHcIT06mvYXcrtwNJF4vT3s9adAuDUtnX
sjsO5KCGDq1J1Zb9BsHsGaSbP+niLJWxAlwy7+xx3i9zedEWvkFdWTDGhqvQ429g/3C7t+0jpqcH
o1cDUc63swHTpOjDT0Y3nIjX3ZN2vQQo5sk2XsLDBCHen5Xu2cnVmElO4i8gQthVl/W7JV7VjWya
BAdadE0OkT05G1SxLQRMxaIKXvNNeU98Yso+my25zorbXwZnrjwbVfGGFBrfZeBWKu5XoKz0kN3p
FrlwuouF/CYnRCfR3A++g2nT0EGb5cs2XLQJQok811rxiHctxojtntBa3pRLckXePW8IfvGGRb2d
VisdAjDSttXMBDaekktcV9M2NKpiQ3LSk167IJ0d1G/0jnAN9Kul75kveqND9aSmVd+hqwZUrtV1
SeLvbS7vKZeXDbaKXdtYpzLvny1jAsEHatTkkIDYTL4B5xy8Hh/8tmdqhGElVPy5NfB46Cd75kfr
DL7IPpdvhmLD1wHakZqJvOnqZvFnK70aCCh2bl1f3SLsbtuU7gpQ9X2vVMRCxPY3TsRbAh+q05xF
97XW8SZO1hjoQizA+VDw9G3reFW5gMkxWrTq4KFRH32nEkFxPLhPDHC9TlvKk93XL6FLzFNYCq/N
62/gO4gn0RWbiHKxFWYfiClVNgPi6Q0DCfKY8VhKW78MhJdv2i45yVitd4libY0iWdPAcOLmvXvB
fHokHukQhRlNIWqZzO0CdQjv8IgTOtPwhup2cZdisQB7KkZvEHnnQbd9wizJ4dEmA6FWBoJIQz3e
gif9oonhpDMCxMmu25T3pR6klf04NZZ9SJtx34jsgMlgInC02adxywmpOcwLn2a01kxaGDhbhWLr
HpEi8Fq4E1PZhDvcN14LlHWPxeJgFfbXsY1hwo7zDj4EABI7wlQc94iuwljxWSzel5wjTulQj7kT
QmoaqUHU6FtaaNONKhvhmbg6DnCVjpMz802BXUsCRTMV02sY7zlPbcOoRjUOgdFMwzuGercW55ZG
8HxXQ076SiwC12kCTLa085xQ9dQ5eSxUVMtytDfWCHihFYywdBndUgMGGPjsANDAFLBJlLc861Wg
qWOr4Q5eXI8Tv3JRaZUA1ogjjJ4YXI264b4O2Ta35NF2lSloQwLYU9CaRFEfG6YhXuva34nVYTXQ
sox9MQJSkpBp5PiL2hzosxybtFRPwuGUlJhhtu+rCRNdmdxFefti6sYZzNBjZ1BgF5W9Q4YBdQWX
3+fSbYxvWLiU21LX8HOO+dnOq3MJXWJTGUA1czFv6Se+uXX8qI+V+W1GG+QLq7nYVj/fZXiMdui3
t2x+b4tdvXQ1tDu3aOYDWpg9FuHJx1Czj/uSeVdZOzBKmM0zxN/AQXibJ+gojfg+VLHh6UPt7FMz
rq+YoseTZtWcnDXHYIssi8coZMfsbTgmfZ4bXChuUqnST7UxHPYDrk9JmZ9b9b0uZsM3E+28VPn3
gtTcrdvXmMhm4zbB088ZW/aeSMoGGztDzaQUbLNtf+ldRlqsdG3pR0X5uaRWYxYlHV58mAet2z+F
boh5PbNzUpQw6yFimY92C3InctuDSuGKqyg5pTwb+OtVWHl2+lJ2ZY8XVTw7ACEDtVq+YFq9U1ie
QhMj9AhcCAurwGAMWegGctfi6VOfbAazUbBl4HKNs6NTJXeias/EfT3AsjIIcMKDxt43BiLWTYQd
c7gxVg9qBHHqgainFzHh854HuKFVXnAv1WSvRIgRNY5Ld42s05OpK2f8hhDvLPUl4o3A+an2N5ab
zqzmlh24Y6F8HY38vcffd6tNyb1IgESGNiUP+GPtCWHatgS8u2MWqXg4nV4WPO1bhD/2touhuGgF
t71RZuNitPiVl6mjYMnGYFDDQ9YZgVPEBxAEFyZIryNqZp5w88bi3LvSkLaY/gpaAu5tjwdsY8xo
yLKOzaHI0AFPtg0HJPJx6p4YyAJGK4evKyWT8IIToP+WUKDs1cqMy9K6F1gsjzUobE3Nz21Mpzuq
8/cMH4QSRuxukAf8ZFH3iG6ulm7cdUuxw4z3POHKC2llrIUcoTBOA9c2V187B8JU1Ysnfm21cZrp
bRj1T6rdQbO1x1PRao94We8LXW2PZm8NnpPjaerhrqPnRUmHznrwKtm8kHY2oecJ9VtcKM10SNuI
osys57zfOe1Ux+gvmHp4saPYuEqJSfmWjCDEDuhcBt3LEFbfR6qeTeeCjUfzEuAjsd8uQpzqBFDk
TtFCTDnAvWx7jxpWLV8Jp88+j9AU0OXMlsEOaUaucZa9iREkhqHvpa3kLzFJhZcXFeyB+5vp8dot
/fVk4prko/BpdKyRLn5oFUelzuXLY5W2p03Nmw46aag8dDeAqUgOnQHgoakjjezy92eiH2rtXz/Y
Ri/HTI8HcG1XfxAx1y0jM+IAerg9FXgJvVZgZ47w64hDcRwAR0rjEnufzpamY18puO8lNSNQltmV
xDTb2YMwzGGnNLnxDBkl3qKJBolpw4f3lwzHPzhaSDsUhIs4xSpbdWFkkMWVuTT0jdoK9bFvq6j2
ImX4XT/8r1eVk61laATRrsm6gqHuz/PEprRjGyJxTwRVmz9J4eZPsJj2SqGzCyv0up4tpolq8PfX
VGPm8PFmwkBE5iUYYpKbtJ55fxpjQkjvjEgdVc9K6XL7Zlkbn/BBmxJ43oR2vdWHGRS6QP+GN2zi
lAFJTmGSZdnErrrAn37zdP2qD+JpMlad/prX6LqMSH6EAf70hYbIFQMSGhXmRWycClzMxIdL5Zxy
AL0qda2cm8oOB08Zld9lt/3lfP+j6UAngSB48iTEhzEBPWundw3at7k9Rm9DtFoYp3IhgtjQU+56
Sz/e8f/+BtAd+eX6Cz4JUwUKOwiWpKJ9+Excoq1thybe4nw5Fva+DPugr55/8yEfHy4E+TZhrEyp
LQS0jvjw5ojRWGRhwwbRHtwtCSmHC9mvO7l5+zIcy231bG60OzYN0M+q7nnOnkV/+/dfgU/7VctJ
Bh1NDuuHAMFmDRYfv0SWcsSDKAnOLG5OblY9xiHlV51xMjHsKnygTdv6BLYfpzi71IU41B1Lb+Ek
cg8NfNlQ5q37Mgh/wBaaV0GbPU52/N1S+kMY4Znxii6lgKqM7E5vGeEwKkmpWePPXQ210WnMegfj
FfUcIa7S2kqaBmKuHqpcHO3Eutbp6FtaizW8uu1afY9LmewIpT0AAa+QBHYefBgYkoPDfk1QL14K
tbxxrEwPOMQT81qM194In7FvByDQHypZvS9GcXKA6sA2CG9za/zciukocq6ymIfPYT++6HJ6UYf6
c2joeJTLE33VBD54Gtg1R8pJaw5DgQAIQtNjNOo+tBe8euo2S6wdyq6DqjUXlwyPk3Sc91RXtksH
jmiM6EotkonXkKcPWlzc1qa1nZNxJ23nuGJILLw3zCO/jGHzEHfWK2ymmzFjtDUa95g9vX7AyQ9q
5KWArFIaLbrN6rEa+p5xlLMlMWqXzsmxUMQzFRqn5ug2Bg6zwi6IAu82LUrPweawQnzWhvPYNkKm
KGLlPWN/1TV8zGY9fKvM6pF12t2gyduNRJeFTGE83k743yGT9ohUtboLlljCmbTv4YU/iwy+WF88
IaY7YsfPN0hk4TlOcmvjK43hXKVhdqhaMsNq96WcxCFaWEbS5laf088M5NbaeA8yYAsy47UYgab0
RnVvJONDnoabpjACVWpfFMveO9KlfuXGDvlykTJ/jCPtWJhN7new0hZzGNkenKraRkvJWSYtXywQ
zF6U0nmwKNM8W40fKCg/jZ2Ef8FdJAWEpwj7mnbXK3QUxu4Cc/Qx6udx2zTEDiRhm7+XlWFvW8yR
YVrtFr08WUUfkNpS8nEqgwIFaiuh5JOLggIvPVQi1V2Chj7FEjs7pQVrVOKyrPPlZibz2esNeaf0
RndbTtCPIJ7eGo48cRC+KI3kkZ8LBycS4y3gkxxNj+7CewZXJ93WLoAnbVjsXU8rP1AiPdlDD5wv
WVWjOM92YdiTjGCm6AHVMd2vTX6bgdRGMSBQma3yyaQ7djCbXrmjOfM9zQe4l/Ciurz7Upmd7S3K
vHhqUXQHIOsySKrkpXO7Rwt5uTfN8Mwk1wII+I71AJk5yZ6MHmOvLKobpWTGEmYXrqtfEj6B4l8D
IL6AZtXnaiAQFHt5AkQXDywxJs3cBmaenG0Z7vNq0Z9IlU/5G/tHt2aHa+bQL8RAWnjNZtjQZrtp
kah6FWXiRtQdURvd6BjMIfoTCJvvoS6OZR8Bk1WqOGg05rR2a57d2L0fZf9ZkeP9GLce8qPFQ0aT
erZBi6zmbecgbj6brdoclSaGgYMY0wCVAxfjXKeQDw3nEQ1rkMM18e1qUQBakfk2iItqDbdiil4k
Dv9eY/ZC5q5WCFLgqKSlQPhDr3FBbZ302oUp21bnSWmr5LWqu2PeKoGuQCKiP6E0E+gZzSvn7NLP
yVtRakFcqfskN6+TRaa7s5zkHIGhzyGwrzggRyMb/VWLtc/9UqdHjPRmuzML8o0/y1Yddt1oIwM1
OB6MbeXLsleCasQNzQ+O+HJJE4Ai3QF8/GZBGYHa4NbqNtdme5Og1zqEojRgwzD2erXBcWzClimc
1ablQ24n4r4f05aWMBfdZW2M9PqkKUN5Bwy8vlWVZNrN7pLRFs6eTM6GPPxz9uTajJ9rOU2gEvX0
ERpac6WJ/LVTtMMyKCFtFM0Xo/KdcbygFzhMwreMpBsPeN/DYGy7q42N3dMmQ/0+LTRJjnHX0+AM
c/pvk6Oeq4yTgoOUtEpAnIuIzAxkncu5TtRPQh+0e1VNcZ1DevrUA+wIUmmSLJOP+pUhPlnEOj/y
tALXPTyx3VuUmUAq0nqmFanaySaPstArYWnCBeku45yXUJnkwXKTUzmo0EC7sNtUzrJ4y5qqxKz7
nAxDE4y5cuOMzrUbdRMJQhj5tkUHAod/vEF/dywRmBJ2U2l0Pyht46x96qTx3ExTjvGFXB9hw45o
rUY5Gk5zi2/wjjnvjTkTQ7Ox7a56h8/y1Si6caeFFtCnRqEJXDQh3S0NIN+LqxLUNNllrrzl8Ypi
mzt6nsOCoHWumheATfVxSMwFDZLD8fy+0JaEVkeRJxd6VeY3jakDY2zZxEHamNqwkVbJTJSFv1lO
M1Zyw5fL3MMpc4z8SU/CS8uhQTmwtMYI55hjFsQOOAxvyVeZEvIyzOlLEpvvfaRCvHftUcOXXvTb
yYlL31YKMDvIEUYwBTKW20SdpNxkcOjO9E8sFM0LMojEuJvrsd1WYci5qx3BFgW8y3CDh4XeKWks
1WVeZP8cNSCnil6LQh9+kvRT3VHplVcOA+XCDjK4dPcT7NJDlKQ3a4jJxlCnWweui3IYhDE0HnW3
ez9QXzwSdNweWz3HBe92SXGX9TMPcqr5oHwQqNRhdsPD2DGOn7amjK9Ab+wduSdPAw3tyTGUDZwC
sPgqaIWUEGhvmOsdhIzMw1wyfo5Fe6+5PabmkQUwGUbrrmmK3JOD7T4rXUxul5GE5vfSMMzHpWjN
OZiNxTOnFFJn6LmpHZh1owbtqhevGgdpNAZfklZmzwb2gNB6SvcwOgHCAcTMMUqm+cZuFucQjyLH
01TGn1TU0fOjW5nEZzlDdEDWPp3HpDE/l6TteBxEw61eoHUDesqEJgULKaDmeo4eTtdUG8UuQ+65
N90+68jhmI0dx4cmpR04sKDDVAGvyvu8H0hrDULAgeiShxsgK+jgtB673NI/oLdaTm2HR7SCwbXa
wV3nkXX/0sIJPzpCrckkosDz2qwZzS0lNvEQFf0+Qz1lon7l0rxMsXub9hDq2uXQLvUuXaadFknb
b+wx3QKPjlT66a29T5hufhsExt8wWrapXdZ01RHsHVpcbDuG1f26ew6LuTX0IT9NOoso1MMIJlfR
guUhXjaWjOiTdKh8cxyWAwKxuzCzJFc+twDGifqKnHHnhIm8KyE7jkuh7e0BgVGS1wdGIupmNPPq
1I/LmTcE1rnWt4HSjLS02+yV3b/YQxoO5hiuYFJlrx3SnU3nEo7Q6ONVFrUfO9o6EcCiPvbfIkvc
W7oiObq0R6QfNyPRLx4d72vmuO9Nir1dwdo205uBFgeDiinMzGhJ26cNwi+D1q8CjgyDHjyhEsJ3
OrrHVIHDi1bo3DjOFXCflywy2xP63RApPe0mMxmCKWKkxyyD3TBp9xHsJESqy/LJ0cJPZgRxhLFd
j2J2fATsCI4VPOSzWeYl7ME1IAaRsrOREmXlSBEGjYqKEmD0sq8YwqiHNMHaWDeAxuBYiuRK0h68
08UA81TDIs0E+M0cOzCRIeZOGYT6TLuyOxJu6ZklKI1axy/cNdSvG+aTHKGbvAT3qUxgQJZW2Aeu
Auxps5k9Wdr7kbwlL+8X9R3Za7zC+N3ua5KSfqnQrrh0pXGHgmOCx+wYD+oIP6cBAEo2T7FF2Vp+
sUZ5HiZ4qbMb70ZDWe6akko1Etmnxk2fMKehqgrTnp6pebHBa+JIblDdGvMxaun/RmP7BUW2RIsM
UYkNzpYXJDHD9zJrap+V5SVNB/uYEnMAa2V4Bi/JYWHJkpsi4j0K1WbeC/oB2waXF444StYxYs5F
OEfqm2HlbAuDcIJiiK4zYhmPhthtpZIPIOtiugMVhd/ArgPjR7chrA6LaHYkU91RZTOGLjqUb8rT
Utp31dByuett5PaYaWb49aWEzztq9X0iwV52eSDVCUR2GMZgepXeeVszNOligtmpqrUoiWYL5d0A
Vlyw65HNZwFrN2CiP8ymGJ+soSshN9GH76+DVaFQrrtS8acuD4nTopzvZ3qFlslmrvos9MxJ2Sz1
MbzVxjToB3dHfV3vFyO5Y3y5iSt5sRbMNG1KTlJ935vMqmnr7NSKyRYxurPXSvd7mzlwyYHhfDZH
ZfBG8NS08dRTO4UkLmhJjf+2JkJ9jmB1p/iJ9KoG0r3gCI7GAtAUih0rxYgbl6+DJtNNpurnSjdP
Wl8d6Sy9M8owAxbEANmTGSDUVjYjzcmNZdcDjCY8M/HUXkFBnHr5v+ydV4/dSJat/8qg39k36Elg
+gJzeHhsmpNWKb0Q6URvgwyaX38/StU9pZqZNo8XGKAeSlLmsWTEjr3X+hZXQK2yB3j3VyaTztIz
lo1fj2i1kaMZDXM0N+5ugPp2ZPL4Z1ht+b0FNRtfMbVD5BZH1Y6XwonJruDo1TKKaDdDPg0BEOsv
6dyzSsbmcVICMXNU6dvOMF7bwniy4RLdM3mnoLL68atLrubGTUG/APiP+ZbLL1EJemec+6+1RoIZ
AwrrmKbLozb79Z0fJxT6lumFo02EVz9X0Y7b52hLvybKLG52oECJpIySltnrJLb0GfUbl8U9yJLk
BR37FAC8Y1RkZ1fmHJXhYFNjj8M1Gx8WTbtFYEBo29lwlLkzmIVvoI/dxdK/jzQ+9tb93hlAd9zM
v3MnJw5TFGkB7J44gJR0lnZ1A6HP2Bceo/hCwOCr+kuy+GdyEctjSm0DdZ0DEayyBTpYCsxPxdmJ
e5cUp673P81Uu5RU4nCtusDGsWRK59yWWXfJa3oDyn3u2YI5UpjHjin0EZrBSa8YL+lm7HHzds/t
bCCzY3Zzb3nZJWfOdK3ikhC/eKwDcxyuFOizfZwT/zXSRjWgvi3uuV3xeTIhpMhhg0TiuLArzzKQ
XVUc4sGYD5GKH5huwH4l9OtAEbKLGgferMi0u7Szj4OmyhcccyCxsloFs2byfqto2yVMMpuRDCSh
Hvq2Q1sR4yItpPeo4PAzbVziLbqMNGxWA242LjXfsHye5DAdBm9wTn6ecKaSc3UgvYJwryo6GHX6
BgB0+qhHa00ltf0TOQpvojO8k1/PQZFkX9vWog3kNl9Ls7ugbiTtN3a0o0teQZiPiURk2zyiuvmM
0hzHK2tsWJXmK+6CKmhQ0AcTo3GZjG7oEYe1nWQLPiw9JbI1NsYUX4q0yuCI8zX1mraDUXLjzpNa
YYU7w1IPkCRv+YTSrXLIFFbDAb2hgSrfOZtGMgORaHOsEjKk8XybqZV32zb+LY3ab2JeyEeyvKd5
0L8zbwSwVtdHYViXRFfWwcjTFwLbnD3nXy1Mh47AOpArAZ4RZz+OxQXMNFOXYsGTUCbsUymDUFO0
b42ka96TZUFmmnYjLetCp7oNqia/leDJNhlZuxtbs99sN+MpXCs5Ik+OQZc197lCD41kCLPgIM4V
use8SFb4N/GtsCmrD3A6xr7nV5STvQwGN2c8ulc1t+p10UwPeUKvvfU4tQ+yuTEwzAT9kk7bxGie
2lY8zT6qZZjvU1qbvBADmbKtAQC1jEfdTm8HoAgbTRR3jL2/2T21EF66c0PoSTCaLS7/IT3rUz+R
rJUXHTcM2V82WeUEmHzEFndOitAxyU3A1RUlYtkKxEepSZNZ+dNm7tZjDgLuYB4VrNspCueFHWXu
fIJx+TtCTOYr0n2ekrZ4gBBXBW2mPUpVfKmt5MCnaKPl5H9mKJxN9ULxe/RbTricPWgnwtzarsRL
rhF/2rbmUAa00Zhx9Fpot82DGrunYrWjQFe5y9I1QqjpzlkbX5tiPKDN7Q6AG+tNImDTR/oZ7/61
58v7KoOy2En72SJmF49vUgaZKL9UwqbTWtyicX9yLcZXTap2Vj0fp6h4tbzpCXXnHqAu2Y9miYe1
yJ7x3zgwj0gs44O5YloAqq8p643Drk1yRXY1DdUM0DlBctZZ2VHY1jsy7ixI+mxn9hURwi7Pq15s
ClSZ5Rwx1py+OK8Do3XqQDNA8i90lCZ7z9j81onRPwwS+QyRSBQ9rwoY+KyhOJYZyfNj4Sv+SHOW
ONoH1STPbbJ8cnNbZ4C85A0mK4EFAH8uoZqiM7nLC/XgcuX60BShD+pq56n+oA/ZrYOeFOFSRw7B
pHEOZKZA/cU8n4P9LunSCwfDlBPRYlKxeJfZKltaTEW9Y2Ialr2Tv/iZgabVLGpC56qDNTNiLPrM
Ice1bMNZ87icquy1iOUV4j2155i7ayCQb8lsTLbVpC6tA9evkPYNLYT70bNfWh8tH5rkDXfXtgc9
vKApLib6e3XKLxJRc1r5DJTOjn8g7Y7i0eq6b/bUvRcJUY2csBZWRSyb1hLTkilMA+FzUtn9iQQd
e4v6PafUFxePo/fGBATIFDW6ne3iCsbwFSOv67ilPYX3q0QhNXn3rj0/jdPYhWYxfC1zkTMnM/fC
iU5o+pALL2yEJFYesmhwN6L0kptkWUX3g/PqDfDsasnTlnA5Q28Y73Tbxi8HQh8aLSwT9AonIFHP
oo4fa8mh1W/LK0eQ3AbS8NGarYgLojoUeLy2QxbZAdNX2qLjdSzam2b0bprIPAvyP7fg+gtEeeq9
lywBMGcfkkrsC4s54IJvzCBC+jhaCxY7SQ2VMAMmLdjaFLWsCI0Xz73Frp54BhW7kfbBOLe0yg3w
qtBQN5qXa9t4hXQgMzQ5BaMrp0MjUF5PGloTVCB3BobisGCCdC3M6mFuR9IerNg7xDoHAuKsFj4q
A/C6N3FPFQE++VfPtfsX0dI4I0mKBc28xD6mmFlW4l5a7HTgdFPtNE/Rh+oQPwBvKd8mAi2u3b4B
HSj8UB+jM0o8kwZoNd/r0UIb2x/O9erdV5zJg0kK/4x3wNyDYIRM2qW3ErT1inin75iyzszu8Cgj
WglFMWjoCBt9pxFzyHy3uY24WjcWvKQtgYKKkhM7IDRnrXlGKSsfHTTTl7kQ0YXkkTqEdDZMV5GD
hELXif2jzhpwm/dunpxjwWbJyrnvaYhyLle71MehhhiLdO83m5ykwGTed2Umvr/ramCNjFyxCbiq
667mLrlPJ7EEZAC9YueZD2rxogMlH8d88VJN0Tv5p86xte2npUVwihqr3ehe8ZGXMWkuHQ2n3Bm/
LjnKjyVxLvkkZsDTA8RS4s59Z82HsBUWuvWWaZo0ZGT2UcZgrPWhvcUol+I2yIwDA/l4r2sTqSpy
ohU4G9+KWNe4W3n7Tt8fxmS677TUPAqGnKFjGp/AVTMcEjon7KQ4a2ph/faQXQmUIhtXJ4yMxAhm
/HUoYu88m8aC2yB+sjjD75Achm2+VCGTQtSROhX7AFp23/6QuNAXg1YOVQ2YVceUtFqKcQetmUOo
QhtT+PqxTPimcpfF0czScKCjg0qPeq6DVb8dVmJv5dpvQxLdWNZI0AKpS6SFtvZNr/fNNRYukpy6
udtIO+Ez00m+apMbjTYYmZQdHW508qgy8yo3Atfu2BsQ4+G8jCVqjaa9bcfqyantkYW3KLRsy2sr
wKAtLYlZxEnWAZ4l5jt6rxMbaau0rMJOolPGibkOkhyO5SXlju2cJE7lINZbVF9rBzvRJSdW8PKt
0dxUS0k+T+TU4dJ2iPcK5h69Y17ahokVC85RVe6uSSjATRURuVZ5eG3Ioi13ZkMNpNNRUTpHW5cD
4XbQ5tAoxxPjxy9Kc95KHDCwJ2scnbX/ZBCjhx/4QaN7XsRP9B9u/aEsbmZEttth9lsALTgVNN86
TJUOjXTUKGMTixQR3FxJtyFCF3sV8X+4LIg6WNpj7zd0M8qvduTvaYXTbrKL68qGAVjAYd64Wn8s
F1RqfjQh+B73XU3kCbBoWinGV21Uz/5YXSuHQ4XDMYmGxTyQ4MPnBTZmjr9EiXpR48Ixjtb7hE1p
py/+E8nZDyPXrdvANKf1TvfWD9c8gz6hnIzltzJRgjFXZZFsQZQUaRNBZnkzcL/6GbFK2KvqSLT7
9aDE+2Qa992kX2ExNmgxSAIQiT0PClPdVOiLfHfZjpYZDk1XE9OR3xelhLTfo67kFX9HLEs2XCL3
II3u8nE0AsK9xHYpp4KnLMLWNw/QoM9RhzjNzqjO8ly9muXCaqT0LSkMx6g1GbhNNJ4adTGTb6VJ
Ji69mZNGNI+n4dMyoy/Mm8kE+RxnDrycmRKtDKzuHW8suxZg/0BLk0PtWi+kkN9DhmXoFptbtudz
TPNUGvLEgfIwTN03CPsh4PqwWciLloS69t790BKg5/aE4RFFIt3kdiXtcdUcObLs7Sb95i44nAy0
JEeiUA+9raPSnI6Jbh1LN0n2fuI+LBO6J2nU5z6aq12L/IrT44IsI80+iyj+3tjld61dLsC7b6nH
v+RpcSYOa21jm8+xKNCVEuqDisyiaifOh8Nzro9X0FEQ79oUe/ixn7JyvqP+6jdGou84bJxJl9xa
0KhQQ9e1s8tGx+ODoesbQKS8NUhZvIa2THutVIocM4cDwTC093bcRA+sUUynQYjlwWzpp7zpmMz3
yKtTsym3VqbR5p+8Dl+OOxQh3HfnO5nA8ZMPWXOXLy0NOqPvg2oQ5XiMBLEudm2Gxlw9GemyoJfV
kckx7u0GdBGjcEnCLfHRV56OhjNPqr1yYBqvp/fUS4iSidz3KB7bh7qiQUo6pYPlnchhGk66O4Rq
sUN8A7zdrDEDctKOfacQfBMgCkMKdcwUuDENmWJs1N60xDcapR13Y3KA3T/fLi7GM7cR+p6a7l0W
rn/rmc0LKTWBIaL0pk8kuV3gLpCmedlOYBCLE0vcpzEpzebsXC3IDFBBhDNTn95y0Vg3XfMAMDxD
Ul5y51njRqwUIrPRPowGLknlIEz3JTK1CRzcDTYyh1LE3yON3mPTUqFrLFi5Ivu947B0o2Lr0Y2S
u8iliOuWd5qYdqjXrRZCCHB5xzGNv/X4Y7rxx4CMfatJNz7OCbaALCbB3DqStPcgG/s0kuSUE6jL
MinK1wrW6ZLLszGJYl+wPm3Q0q8gAUCmfuG/U5tgAJEpzSLhfcSFFr1lC2u5TxLhrmlNyHNti4OO
uN1Skg1W0evz5J1VzLwELG3nMU8OhdDyLYOqK8wPII7RQ2s1CtsscvJD0uMwqTkMBkPmvWia9rQ4
za2Y3TUCmilfOeAn6xw7sOtJ58NyQ3dhAAsnUsL4zrutbXDCWPw7qoQtkxUyABPzgcBVFNPgxPGM
fokr+U4kO+VazWjQvSoXWFSxnQV6zj1r9ZehHozQLVxtJ4shBEWWBTTewThnDmxykuI21KHnrMHl
AW3eDQyvZEu3uhMOzzBZqp3eR1PYG4x8YSQvO9kOx9kzyXezxlM2t+2xq2mQZ5F206nspFnml7JC
KCpJNSAONL4s5qCutTn72qX9Ex7h+dhLL6IfkcVBMtjzprH7ezevdn4BrLaQyUTcQc6dIqxd1+Ru
aNMtYeZnsaVG6A0GBWlAH16WbLXO8TD1JuLtbT2duJjRAi+OHdA9Z722a4aKHNA5jh7gOw2rz+YF
Mc0QUHNfMnzSI5E7qHqs6UMMGmHzA694sJGQMmbBTksEC8epZM+nQaqo52UvkyU+k87sHyxVYWSo
JIsy8fKM5FGHzBO1fcXnK5rybGdIm81S88nCWi5pEpv3Bh6AfpNLm92G8XXQodkPpi71N33cPKM8
J2RwrUIkdXftPcsSjkXTcVzN/ZwpesvOCPYrYeY0D1vanceiTgzEXu3J0RbnSFIKe/mQP7qjcZeX
TrkljdPYDz3J0v2Y0yhBW7Tq3QcCtzZCJlFH47cRyOg03TL2qDHBokFTUvGZ737xd2njomj29E66
t2bSYmQZibUiQLzV5/msLHynSJRM0z4XydrtEkM+bE0U73DASFU3bo1C2JCinJqnqpYJ14wWWypo
2kGkj5NBgzLEn92rE9N+3w11uwITqQD6ctOYzMhz7FDJlnJofnUNd67DnqwjJ9QdTk2hPaqMq2F2
hpBQnjq/VblWfqqB2kZrG5bvtudBr1LbnWXo2hR3GG1ybkjpU2ZwjMqyTyedMqgaE3f5pqSCF9se
M+fwWRaSTR8smn2YdWvpvnS0WwmyKZ5pjvLpxwMR21sogggvK3POZ/rPQCs2Vatr5mEqfa2GpCE+
rME0mOJkVOa1ZPwbqbosr6bEU92JwRBfjE6C1Ne4q3hdE1EYPCha97dWJ1nifTSU8t4nxCfPyUiI
V2hxJ/Cy4JQdlpgi9V6Nek1WFmDza1NX7hzoWVHvYbZG87UY/MLaepTrxD2NsUlwRzGaCHLiFsmG
x3kpD/QOgPODrat+b0Tu0O3UkHjZgd1z4nNfMIgTNuTM7gU0pO/jgBXe8JWqL60Dib6zDiLSNgiT
J+JQe8kkqP4NtiHOrkneO4JmQ0ITToPEblI9MxPepijsQwvdWI5iA/AMwl9z2cdzgaQ/kqP+aLmR
n4YYPPRlr/CX96SOkUh93Tiulhz9YZRoh7ABlh/0ZJJpn9CbQWWUOQMlbjIOjUk3FpxkdGK0nmfB
BBOsu7XxTRHWpzkOxRXz4ukOJ/4wn6SF6n5btJZhnWIrSg2SXvHJ0Rth4BERKUqSZGdqItBmMdnh
pI/qnS5WNVJyeY24TpRLVS9EntG3huYv7nVntl/6uBvn0GwHFAumZAB8Z3RaUSGmy8adFzsdA9FE
6sgpWt0gZxHt6EkMsCzQwxQzMQY6aICBIBZluPg8OGsYtzqKdnXvFItjHWSc8s0wLkbsOjRe7RIa
GaMRQY3bBXyUBkd/kASKWFWt9phxFZl2m1bU7le54To8VufO51pUi3G0CUJwb0AWsImwrCOO9vVa
jYd8kchHhZI0V7UENQCYsIjlAxlh8mDlC20YkTvNUwVt3GZkViz1dSsa75yh7/nQwCayb9pxfWCw
MF6h2L/ODAaQG3ZBVCdKU/1d2cDvCOqpAhwo7bl/WrTaolzIEbTR6tMQ9MdywYpB7/qkmlJhjIvi
bFfKqmAMuo4tvSldg3HpPOOY75nNoo+oKIjsOEvJYXT08g3FiP6WgpilQlE/5JjUVtrWMnvbem5s
JTqAM47fXBP9kk6YbRQpJXHDp3MpWcrWNmTz3azkUu2rFJ13MIoJqVqGoNc8etIhftzGybBJFxeP
RzKS9AYGnUyqI1grDvCZURLlprJe2YfGS3E2DI423dtO8pinE+LcyVjzKgDQkW11qpyS0F+eN78B
CYcmvkoKzi2dVSvyqxPGVbgzrUdJv4NwVpnDfzcaws0xR6RgjmhjJu/u1JJ/XWXsLEOle69lXjSX
SfnyYlsaXZ3EyJjK0cOixzSRMONmE7eyDwnNuIXCY4wBg67iaGej52yJu+vfa8NAc95NpD5cK6R+
B4toMjtYAFJjgLPL/kTZQOSoJQWLJ3FR+WlIOrKOoRsj4KJ41mSATp75q5UafL4ISFg6dXRV+Bx+
qN7JDb2qwGmgU5BVxOyjW0XtM/HwpH+M7Q3eZpZIRitPfS9xvZiGdEJYF3l7SGedr8UnDhKtrddr
j5BqUSdnpmkeIrNMrnqavpdaYIECLle6gY4Iod31bqk/GjMx8rxYkWJT0YqjjMb5YUhq/UJLg4Z5
09KtDDoC2rZekTbxsdZNbk1FFxASZUubbe8MFStbW8bqFmFW/YLYliWEzpLM6VpYcj6YYkn67TLG
rI+co6ImKMvZ/MR9YiZbs8Mn2Ke5rrZZNGs+LQrk3EPKOI++T9XtGuHUVwBRvH7j+3N9LHUHUKPy
kLHrNvSsbTfRXK7rmg2XOBuWYGBX3zqHWOjAsUqv5jRi2yN5oLq8Jq5bvKFzovpvtJoehpXEt+hr
+DWLVQK3yyRgJ1TUx+AwIiW+l+iOAz/FWk6+jo5TF1igBwJnoacZsrxM3Q5AAefGGVslYSODr5yw
qahGTsIrNSQk3A2E7UjttSCx96vMiGJxvHG6YHX2yFFDZfDMyJDc+FGXqD2FhlyUOW9s3eSDwxqu
C1Ct20bW3nchm/5GAaBBOKAaNFGSjZP4EbKHx6z0vqp6ah6RQA3XqYt3uWu5EAIcClxLJcluq4ZD
Og+ychB8IgDExmfN3msEm/0FhR0/WxlUEBeP8xbJ4SzsTF4iLbn3u6ZGjCDd4jFK5JVFfGIfchan
Wpf99Fj1M2kmsqXbJdySeF7eb1G9SmFUd5MmxJtdoDogabZ8Sx0yHDYZ+JorLdc5TgGloftTDOU9
0xPUdkJrzC3KJkGoYmOpoxw653vaNBRSMwmjGxzIxo4uXPGMNDXBh0ROJd8Mkbu7UihBBK8+2cQx
tFI7WIxabujCqNAYm5Z3ZCbjPefdxx4kCIuVNSJk7u05e5y7qPocVPE6IIoPHTpxS7ioe8r++GKw
G915zA3zc+Z2iMOnFAK9k/gYcTunC1omoyhMVqeu2yaXNgESada1T2KgmxHQ0ms9WcDFgNw80ZP3
NPYJbyosWT+lRcoBc0HbEzDqyzEAKxy2Ql+6O2QS3gdvO76zzAiBUR/X2pXdSPHUDVCAahQnJP9Y
g0/mIGNhxnx0pa0t/t7hmHq0zakGtHSXxPR2kRMKLu2M5CUCrM3Vk0uurFOiYlm6m4xjRRcSVjxB
6KG9wQ31wzQBaEMNe9OcfVqYpX4xHAgjWMJyrnt9misHgWiZBaZXMHKYpR8bJ62v7O8M6LVbPS4y
mvpC0f7+8Xsq9RneYgghWBmf9Rl1l/9tSHv9XSxY0ra055p7crZ9eD692dFEQXN0zDXBmpECn2UV
rUwu4wiV6N6MTOQ20kXQD9eZzadmh0ZzZPNjYr2fihgAH5Gks300BNP9USqah+gd0V21HGYIUafg
Tsj94NHpFaB6r3UbKUqW5W8dopqtrWf2WbQOq66yYMttEhpjp6rVyFbtUWy9T7My5a6HOEPkKp6B
T44XEJdwHkPmm+adiN18m4FwIIMvYxRI/itf4yRywqBKbVoP4tTMLX3SiixT31ByIzHngpJOzOJt
rDi9k2iZ4CuaI+nu9BoveujT9P6OUNlwwA3qzvPIjcxSphftuK9012oCDgrQdST4YEZ4ZtWhJ23x
iPijUMZH/+PDggOVLM90U4pnbmAbMSJHkZjcpn6i+RphyqoWHaJNRf3sdB5coLTgE+l1mlv8rxdd
oxXXtmL04FD5/nTpRDqTs4QuGhcCrw3MQF7W+MrKjBjOJwfe+B6XufVg1AxOp2GynxPHpLgkarSE
7c6J7sXSpwpjo+WhXCKN8i6R03KDwsq4Gxcn7rair1bFOu7R9M5BJxttSI4lYcrXYkqkbk6SO3fw
dfNk9uWyG9queSmYGT0nvoutIO2euhqVcue1+Ye+tDG7MSpqOrzONTMAKvZUoFnFNdYZ/LaDVbfF
T1/sKpgK9MqE4nKpZrIjkO5yttvUNRPBTU20yr1ezt2p6az0hinnuw75gwSkWPe9MFZQN55rI58d
YihavtCizNlH8q43rINY+YLhz92fBEu01lgyubVSBO7bhpDdyzIkUMm9qOMKV/RZ1NmKuUo3/mRz
onR/+N78dau5riQMr13JldJtIA7QZv7xAHTCuSNq3LlIDrJaThfYXpRcJpHjCNQHm01qNGr+BsAz
N36e+1yXGOd1EUxOnWh9gC5LvOXrtYLKHoujLcS8650lM64d17fy6372pmi36JZ9tofed7DKKD4g
KLs8CLZPNqixJ1nrYHZF64cQRGxkGcvAydjoR5UfmmTi53+uAgxlIufkQRKIOSDl5LuhYc3xe/5Y
wLAZuITacBBIPYD6I4q5IbEiWiRFavBkSGQRxNQ1T+m4dk5GobswwhkCrxpqSxzQcKKnR6+gEUSH
ViahTlvsnLOEQl4ncCQ65UxGJac3n8/9R0EoWXzEU9kveXOmRWCWF/RpfkbwLIrEAH+ske9i27V8
cJFO3+11Z9VDjtyoezLgWbzmhfsCpXORP2tl2sqA3q/DMBd1D1c1Os1Pv2M/3UxoOSCEqN5xg6Gn
kNrMbbSIoEo4VwWpk/JNEt1eVFeQovTsAEK+NjadllfJlhiJ7gvXkENjs57sOJyKaaAzFYEz3pgg
ZK3AsPz4oZddRDHT9/EJqlKKNcKRAp81+M3+2BrGGl4JKLjeLERMa/tET/GibxAGGv2TzQnECymL
MBEOrYNSytXW8j1zVfH88zvsaMTLXSFJ9TwoIirJ5Oan64Dzqv/OlFKZezpBzISFKUHaEE40sKp4
5GiLREDZn4cJY1BBziUx08BvtyOB9c0d54XI3TtTKjAnjGX5bjo0OVnz57kMjGVeUdBjLx5j8KDt
w4Q6Jzpxsufys7qJOQyiqPxZmj6XPMmKabUt3TxCNZSNxi06C8I4Ad8B5qC5WEgmhDk+fn+YKv8g
J938RpXvveRtFJJcg4YqxV6zqnkJp7jXGq69Ma6eCY8hUJFoYTVaGD1Mjj20Ijb+XMb3ccYUG6dZ
j1qp/250/lfsg6yI5E2Z9a4X05cftr3/8wu2/icD6b1uSCeOaSn9QCT97Y//97Eu+e/f19/5z7/8
91/+dJ2+d9jZvvd/96f2n/XNa/kp//hDvzwyz/7bq1vhmr/8IayI1p3vhs9uvv+U8NX+ynJaf/Kf
/cd/+/zxKI9z8/mXP73XQ9WvjxYjAf09k+rvQj7/o/qou+4XzCc//5Ngpf/Z9YRJmBnESdcmveJv
kE+dmDNDQOy0yJRB5W1gwvwN8gnBCuK7y7HL9TEwm2scA6rzPvnLn/gny7TXGAxd5+9XItZf3/Xl
pzf67xGs/NVF/HsLtXAI0cBj6+I11tGE/cG7DclIw7qDZgPUmXhLVeZerKlG4+QsBJgJigrZFfUx
6l3vSbGJH6Kh1Z6itrlqTcHGW2ih3890guojYyR161qjB9poSp+njm5kSjJYGC8IxyFAV0E2qfdS
dN9I4VJbpc13UVOovWuWRTgNqwvTqPNjwbYSCAnwjuFF963T029Im78245Lh6zLPSB+ehAOMcT0Y
7Km4zjpHoaCdqqfG0YebZcw+ycLF77XASYitrSiQibazUqFsZ/dkGHW/N40ea1Wpu0S8cILqUYO9
W5q456WU1wpJ34hfCWACPXHgkin+xdm4ZeSY7kg/I7JX4rMhU6FFAgZtKFqTdvKxP/edjjg3Hira
prB8+rGLw6Y2P2oipMAfeahw7XI/YO94RI11z2n0I8q1L5aKDD7p1P6uMVDnCMBYMu+sA+bIg18b
uL5RUgdN2SwnhCvVz3CP/72n/8E97cCF+xuDbV0yflsK1jXpL38K2+G1r7v0tfi3/ZBWn7/c3uuv
/nZ/cxtzJ9q+i13fc02BoXv8lP1f/mT/2dGJZyHiUBBRpBvrnf9XiC+LAj/NPxH0xHhE8E+/3d8a
jwf/lF/TaayYus69/y/c4Ctt7/c3uClYLBzDMcyVzYCrnxf+ez9/OvlWA74/0Joq9+gOF8ohT3jB
F5uUafVi44nots0EMaKZBf0rtvZqYpyp9x1KzNgdtyVecphCzEzpfrjEG4aRQufGKAXMjk3DrtgM
qE7f01por3Zri+JsiYTR9mKKWgK2sjG7war2HkU1rxWCGK1+l6VJdxtZuW8AmvVQvUSUbVAp9SbZ
RVYyHa3GNKqrgUE2Us7G6obj777N35bC38dHsYT++sEAEzBt0zeFRzodK/GvHwyYEQao9ExdUq5O
5NcML7pOGipYn+SKZg1+Zj+DH0cyXvxzD2UDjD/r/+aZ1zX1d2uuiTxS9wHre3TwXL7hPyAWEp1K
j/e1Yd7jBJRV/Q01V/MPove8P37xbB5cdGhJ0f6tEIk/vL95xOBKhyeQQ6YDLHDbkYQRml53QtPn
3KQDKaGjE4TS5neaEuou06okZTqvMecKJQejLuU41eTIbeauYSgul7i7sjRJ6zPPZqa2WhGbqI8K
QD8cDyxUE3rlDhbNAWn1gcVU7QmgFx29vutbBsQ0ASyEcjY4tqEfe5sWtDmg5pqthxwy18fcABnc
rjhbk07K4hY4PfXpa9e6yU2eJMb3Dgtvum1iJM8ni/vuFYYHGSqJMStkNDoOL4LJKpS4c9u8cSgs
PptKNRiKGXut2r2Y7GBtnrQsxCYksusJXsqyRWiH1l12qorD1hLtV5KKrRa5l9d9eg4hImu7wDPC
fCGvHfYKjSrsDkUE1nceHHHAAS7ZyrjaL35cINYuDMwSeOEM/cWQKkKFoA1EsKexqj8pd5fpoMZ2
eliqXlj7svFJApYpKNUtg83U3zLnhu2VRwzQgnEp8HW5Xqczy7XqGNOBQGhIoPmbZcfFvJJVpQz/
/q2hr/iH/7xCyUgAL8mqRm3AuibEHxPJNDiGeSE/ai+pT3bbaXdq6vETY/OatmOBJq5tsG/whr+S
Ng2kyTMhY2F+GdscIK6exIcfL+hf2qH+uZLytvmsHvru87O/fm3+P6gr9ZV68T9vQtevc933n7+v
RH/8xm90VPvPQFFsijebpX0dTf5177HsPws2H5aata40WN7+tvdoOsUlGa78JnBU0B8rWeZvm4/x
53WbsPjOBXM5lo1/ZfP5lZ+yPjGIVm5DMpCEzuv+A8uE3pAyzBzgX21iQqMta14NTpLv7Nx8j3qv
/HmV/JPr6vp0nsOTAGSlmcEWuq6IvyPFUKaNdjQ0NF0lojP6Ikz87LQLfvcF/Dert/4rtuS3p7Et
ksLYwU1nDY/8/dMkhMi2WtH7G731ndBVbXzKI4ifJm/rPGcxFARJwudG6wzqxtFTNzX+hX+AibH+
62fL9mGT9KAbQHHwvf76KsCuimFqRn9TIqF7ywoR3y35fgH7951phf0hB2VhBCnkiTjJarPoidqx
wneIBbq8uThubnyzU2YpeglFjv6enn/PXaO5b1Vp3/eK0QAZ3/lVKjVCq0Rd6Jjshe4ELpMXL/Ej
bydQWxyhiGnLpofNFZZQNENLieTVqvL6JQFjcaKDaSehk7q8BvqJO1awARhzNX5buvli+U104zSF
DlArqXe+B7Ha1QzChwjBwL7klQsBZqg3fn6H/7ue/Mmlkvyfl5MQGVD3ayW7/sJvqwnJEgaoZeoF
/Buuv9a4PytZ0+HMaa4FCyneVE3rcfS3Slb3WGh8ClZh/D/2zmw5bmPLov/S73BgzAReayQpzqIk
ii8ISrIxz0MC+PpeKLv7qsBqVtDPHTccccO2nJVAIjPPOfusbRlAbub75T+bCfsMXwfGZ45r6zZL
9SNbyfLOxB3GwKoOx0UDQLq1NJ2mHyfNQo3SWOtq5k6Rnt7S0NDuf3saJ77t44+K/6yHVTmnHjdC
0ov68k4YNnTNtXiv4hWUVs+0OA8XMi/6qzDrQAnIVmVnPuN5r/jPQXsYELwVwl1cPgS383nav21Z
wySrTHIpWw0VF2ZvkOVlG6n2KslFfGaoN08QmJjHwU4wwAPEOfV4qHFs49lSwFl1mKa+EBLM1DIg
kO8/wYNL4mJGNn4mkmXCSrJMltfvM0KiEYTGACPFSrzyPpc+pRJq8PVnk8bLdZgWxZ9+m/V0EHSm
tRsQYcL9aPLnxhJyZxtT+vL+DzrxhFm7Ov/jAXOkLc6gBpBP4XX8npjSESQY6QM2bNrmlS7F+MzR
cHIsh/QM6HHWkrMYK8iTDB2oApEsPHlXVqp7AjTlbCKZInt9f16HKGH5oD2+PD7JGQ8n57X829Kh
cwf6jZrjuCamqbP2/CfhBPA4C624cfq+uE8mp7oKdSi2qjagQVa6gQQM/SUKkVisKWj6tOmYcY+e
Lx3pYPLbM7ahJ9Yc5xOLjZsIdXBrjsF++40jL3oykMuBUdLyrY+8n3IQmO33H8WpUQRPYbav464z
495/HwWaRSdDN8H+uxJ04cjJfkqkIEP6/jDzj108cFYQu5mwiKhxnDoeJvKyWmVJIGhzwx6EJFVw
GZOf+4kPcX1pZbR2rdBue6C+TPPz+0Of+qpcnesYAqJ5bRmLO4dpl2ANkQ7TABMWJQbl4Ki8gHh9
Li7QtxgHSIZwnnKIJ91wBPhcw1+Aqo6IT6jiz95pzlnxnnjqrDppCOBtZDDm7OXvTz3AtUEUCSBV
lyrWQ1Imwwa2avb0/sxP7MgumVBbYj2rm2wsx6NoIOxz24vZ96l9XahsQkOlR7UN9VUAjMVIzf/5
/oin5oWYgnwNk+OOtxjRr/BGK6LAwWC3jtc8RzQOtuNsPj6Kh+2TwZGKG8VsJv7701NmhEdb4NF6
Q3cAbQNIdcZCc3f/YhSSy9Rg5oPNXXwZU0aBasgqZxU1dEEYBcpOt5qqMxzOE9seqSxhOdhFCQlV
8HgumjkZKe2f5Ihc294bwFxAVCGqVhoqsw9PCE8sCSOHyrr1ZtOTORJVrc0cgEUE+y4Nd5vcpwP8
/VHmx7L40snPcHVhwcFKX25b+lADINNbRmmAi2a6kuvISLaWLzaA5D6HYwQjwnLv+9A7s2GeeJSe
AfWRM0SSlFpuZa5DGVPDcGBlK5pHSqfJdt3UC8SMuXbmsJoPo+UkTXKDBsAanRrA4q3JLJHtwFE+
99/vUqC2G8/C9EpHCK8Bt6qa7pzt7okvizIHMaXkxsOpsNhAHa9wW0BvYMNHa0TUgWSssWLjzLxO
PUKAoQS2Bts17mXHq9GkzZZmUImFc95bF7DVwl3XZvWt6jrrzEd8ap3A5rMhhHIEk6w9HiqwM9UL
pdkIL0Rw6QWueZnpndrPyeDrGIH62tSS9KnGT2+nl/B431+mp2ZKbhRaKBGv7YnFTIuitXPRmuwh
meDY0+z0Rnh1e5MaKAneH+rUYnEwZ8Oq0yYz4CwuG7nSJ2zBiShhLdHHlD+OkAk3oIf/En6M5TuG
FO8POP/249U5e6pwulg25Xed4OFof+xydki3L+wVNlrWLgbO+ymKKmf78VEAu8r5fjJnY63jUYYE
crjv5zagbJqTZNOauyL15d/mh/9nXuLte8K2XtDEPNfCdd1djOI0YT4FQUkpvKjEZ7ySvJ8dqMdf
qT9N+/cndAgYls+NvYt7t0f6zpSLNUEHVM1UiWC4G0oETZFb0jYQWROyNwNmoKf6bsZPK5qhwBtC
2UPqP3s6V0rHis7uoxfo1fSEYIeS5AhXkvEyCIjKNhW5g69lVBnhdlCVbNYx6XJzZVlZ9h0+RoDJ
sUjbfld4dXQzSg8bMbPtlQWZSqt+eWGeWhTBIZuu8PKxAbigHHnyx5a+9iTvkGHkEQDBXRtFzg84
cu1fFifjnePk8bfCVdhilSU/nR9tCvUJ1In9RAc79/o29bD5CPjV30MNKNYWSr5z7UktYJ4oUq58
nBMSOlgd0rbKa8hWJAG503VnOUNEcTCz3av338KJxWvMNsoo37gtov88XlbpEEukCLPHARmSm6wr
X9zR8C/fH+TEqiJDy9ZDgh+no+VRAY+uaCRJN3jbtEjEFEsu3JIaKgr85tyqevsxAtcmIUBz7/w9
LhZVXEVoI50Id4khS/c4pmG9448O9ln9SLvL+/M6cdeVBucf93m+fELIxTGRp2ZYqJQoKpel/Kk6
x6CvNS29+5p8FxinKoW2KnHwoMNCB9cau+b4ywqbaB8MSfxQOV575lEfrteLr4onaRq6wzlJwnTe
Hn+LY2h8sNuCey7gJzO9ml2M+Jycqr0u7Sn5qaOYv6kcFtvKcmLprrHSHm6xNaNBynaJG9YBjTLA
SqycWCyVEG4oaOvjmS3z7R7N66bqMXeLSId0zfGPLJDWNDl5ep5QZv5oKnL1Sak5fxH4m7S4GuI2
COPuz/ff1qlVSABAREIR0Da9xcuSNAth4oJuqiwc6zqLO3uT6ZFxMcGNuX1/qFPzc0kq6OSmPBer
5eP50TIfE2Pl0FdDglndBTTryeGhjoo/Rye+lQozlvdHPDU5V6LrA4TOh7zcTC0/cxAZzikTYG8X
9ECaX1P+5nrqBiQBHx+LlBPJdy4UHv1Mx7PLEZFxEaN3iqOouzSUJqitWuU13b3dvxmKlexR/GQD
OZSMf1vNLife1BdcW6bWUBcy01kd2HqUrX3uxnfqAc5rEX8IPh/PXpx8kAbHeOyJpexRp++Ms5WG
E4NO2IIANTkzrVO7LmoaklxAIeed8fgJhpQinNxnP1Jy1nNjebkjaBY/3n9PJ0YxOVypngBPx4Bu
cW02gsyApsbuFCJYvUvqpLiY9Cb7F5MxTeYBmEnH+sRb7DjUyGOcp1gOAM3dyzw0rWvKgfrFxyfD
zYSLCaB5g4rR8SMrBRpl1At8Um3TPwy0vG+CyjPPfLjzxrPYPU1SQLY9J5bJ3y7mgkSgcFo47rQ6
WZyJdvaXb3T3RgTvSSOd8v6UTiw5diFkGCSrOTwO0PnfFnc8dbS1WAzG+WI9G7SS4eQagkgIzY9n
t2b1Brlvog3bocH8+OkNtgY0T0ELllA6rqGGuDs3bPozIe+Jp2chriZI4z43f0nHoziNERTxRDzj
proEpIYQYsgG+3NFAQ3YhjLPJEwX9a05J81fVADmlcf85qLi74fd4DUStgphBQw0P6IRNzG/OYbd
Qk4Q8cNUGtOviBa1z6gICoAyQddfKH7f/v33eGra1PJIJyBkcIn4j3/FZAlwCdzwVlVUThdVbJZb
GWvm17YNoXSjzz3zKZwaj50DV20+B8tY3joyvhEfdAe9N/QjXdYIe3aeCsMv7eSDD4GV8PD+/E6s
U6oiqECETn7GWBYr634gIX7IFWtNt8NnwsDJJxBb0m3P/2IkMmhsJwiTSUwfP8kohpkr04Gbsh6a
a+UYDqjePv+Udr36cPpCknHDs4nj+bAPHw8VeIVmBKBWSTXb942Vy69aUE2YyA7nKjXz61/sKRxc
s0jK8bhlLzd7tNZwtnxGwo8kuedUADaojZvUrinUhJIGbXoPxYUC83JmgzlxAJDmIs9lkelH77X4
6ut2UAkFFpqc4Vh84SzyVzRST2eWx4nlSOmeI4uMCXGpu/jqSWtgyEQVf+VK9FVog59lxeU3MMI/
6aL7+AZNDoPNkiTCbKOzCLYrayIuM9kzRYCDttN6OtRQ8JpjDPa3JKNyZpmceoRUW+ZqImUvgsfj
ZZJOkzZHdA79v9XwmAYy3SvsU8980adGkbP8jZ2ejNrycOOylZZmzrpH0fUFNQ0A2vhsaHByEHO2
MeGOyGa5uOFks0Nw5ROGYoA03oiyc25rtBDbj3/CZP7JsDIb+eakQfVK73vl0p1AMLuHvWVfDRVa
psIA2vr+UCcnxCaI6hjhMmfO8bsJ7VZwN+NCP9FzRqQ8eNdxpzlnUsbzR7L8fLnFk9+hIkeedXHb
ref2i6ljBQBwjC6Cmq4Ct5HFrrem6VJVhbORGEvXOvypsRBnsyQnRuf2xvWAc4v9YzHHIAJb0ek9
nzDsuq/4TASvtMiYd7ln+R8OIVyuPRYZLLZ6+SZo0eMuiCAicF3EnnPdADz5HBbdbLHXB2dOzLdb
IkNRgkcNQhsFczt+c6oyQ5DawOkzrYd1pCzQvF1VOa8038l2NfPPXfrL5rLh7v01c2LkWVvKd8ZB
yDNdfM91NU1CcxvMWbBU3ycEwZ+TwnG/EINiWhkWVkTj0exxOppUct4f++05SkDIBYxSDZV06kTH
s/byFCki0QV8TiCZc2B20SYxBJtCTmeGevtpeDo1RtciIkQvf1DN/Xa19H23dgqbjJbUOnmfYGGP
Lp4exPcndGIUbmCIAkjq8s0vty0SrWWMJ51FzBR4a2cEM8pvOSc8ODkKlcz5UsC3fkjC/DYXl/4W
Nmau4yYIpguQVoAf2+ycm9iJl8PSZxeh9k7YviykOFCMLQADFiraSd8CI/HoWsE+q2ns6fL9xzYf
iMc7Ckpe0yazbss5IbHYUQAWYbdErhz5oZO/pl1OEhKDjlfAE+OdSsp014em8eGDjEEpTHKYUaxh
cz5efH4gvTSoB3KcgR+8DCDtV7iTBj/en9qJd8U1A1mKmKW8XMqPRzFGbO2gOrEiCKN3eF3YGwpD
4+bfjMKWTPhEzLccBUfjRItbRqkxt97y2pAxZOl0ZpRTK4K0JaHZXF2lPnM8FyTHGg1wprWidDJt
yVpioOtBuscWVJ3Zek9k7dgNCQQlVxpu2N7ipqaonI0jiTLIPrM/Ovr0fKvJpIObx8XycuAE+B4p
G9IBcrONUmb2i1DV81bVgJsNXjbpVtSOekQobW6UM9ofThPPuzV9NwgC2Dnd5bYpitEeuC9j7d1h
dl5InV8Sndu13t4kGYXvgYQPJVMe5vETD6AHRBjdWKsAktk3fCPzq6SZamhQOgRgDsjozCs+sVxx
5CVROg/KsbB4xaPbekFZ8YrLQOg3Cr+UXejgBvnh5UpMfEgoELVZy6KKqbVtBz3NWiUys77wM547
vzv35Z3IRc8bsUNzEp6IkkrR8cODo5GPTjsXMYrSvsliV1yKKYeHVsOfB0Qf5N8yrGHWdZYXN4ke
pL8gOnbJZsYn3TgyzM7scic+HzINs1qM3BMp3sWSGWvXSWxOwlVAcPloZzLaF6ICmdVO5plD/cRQ
HD7k7ubtwOMafTx1G/NkEMroO2JIQ3cZzhPXYkzpt52w9Xj/XZ4aijQUchSUgoRUi6GsQuZ/l+FQ
71c/IOs1eziS1abHgfKDno5kN7j4cU8nGciljDTH8bQ6cDA+YhiyG4ZfX1TTEN8Cw/GAQggobmN0
rkh74mugbkqilT1vDgsXb8yziUBcIwMcV/kOvtoRrgz6eE6UvHyCPDNaWSiZIrnmGmQtZkUvRdVC
j6Ds11EHqtpQbHQ3iGgyg1v2/staTgjHWNolZkWOzatCfHz8AMVI1a9JUoreFO1watHj7dC05Zlb
kHFqGFLBaMepLQh0OMfD5G0z9ZgjzVJMuNC4miUzcxVS4zTgYIcp9+SZ9GWUUF5jg+5C/8vcGEGH
ygZX9jMnydunS26UI56svMN3tcygmOmI7b2kgOvkNBzTRWJyzLfuvvCs9sNPl2QQC9PkXZIUcpcv
UuRtkkWoMtxs9lUTYfMJ/NO5cv7bh4vmiCuFsA9Vdntxo7DStMoiPv1V1YjhxXDG5ltl588fXShz
Lh4jA5cLGYaji0HGqgvLbu4AzzxosTSaN7QERR+9tpCqA8RDkYbom8STWBxvolRtPigeWII72Ras
wPjJyXGFOjMXe37wv98v53EQItBOgeKCEGd+pL9dmOnjwRvSAl8hEDz/LFA1vvSZTGngLiTwRFOW
f7WlN3xJSt97tZRRvVpREVMXUzHm3yESNswZ4bfW9KXK8Z4Nz6kudJXKq7QfdPmUZGOZAL8tZb2P
/EzDprIogwsZlWAmwc8N66ihHjT7OuTXeR5nlOiH3vo5plj2YuEyahc59Chjo02j1a1zPpWG5Jhu
NlsICBLuiqmqa2DBGIFWImy/W7XPPQ9cWxdclKovaxwWTPcihRr92oC3S1Y9tu32ejBF5ODMnibB
7Gs2jsEFiFdd4BkmzeBuwGnrNh3l+LW3jZli6hTOXciHS69+ksfmLs3qqVwZtGxhqW6nlQ9CKcu+
FW0XfnaByOI3JaboJqsr60nHR+O1BMCBeWBaDWrVpEaW7QeuLqDinaG94UKQvCi3hQwXhINt7Gpv
MLybKvbZ98LILOLLGDwQpjPc7IK978Y2Ji/uAM8psU0AsppRgptqB5G7m5IGv35vIrkKvoSVGsCR
iZIeyMDDaQvW8EDDMT5rMDChzcWrUtPqci1EpV5LvTS+WvTYQW4OfdikU557T7YziOYybIrpZ2gJ
ZHeNN3Q4uwqjfnDCNLm3+7qEguAP2TPXFqDQGBnifzvWji0wPy9lhY99rbBCcNPqxtQs+yucrGZm
vYrkq87/Z523vbhoIGPW6MUhwMAajvt603s+23+Mshk70gwfpn0xIcVe5YVS+IjqZaVhS2SKH36c
m197P8JCgT5l/o1eFsPIHdmpfuUB9is3qKuwT8wszXoKMFMdYF/H/jdJB7V/IenPfJR9597PLJfL
eOy8S7z0QOzRgre2kM4BrreslxHUxldS+A2sNHpNZg8zmqHX/mTFlICiSlVrK+61AqSTkQ37hszG
L32QCd19mcJ1J3LdCLu6rNZ+zB2Kz4nuQ82IuwrCqIviA18eD9xS7fRTualKbpwQe6oquyJ7Fowr
OFCkx4h+QT6MQS+/9k0Bxmjiz//s+yHN4Ge4w3XuuXWzqlovBjVbptA3TXtGnsY1gFGQ4MOvdkjl
D9Wi7sExT/dr8OBx+G0g2ZBvfCWKe4HYxt2kelFbq9EYXD+HkVLadHfGZRduKVdM17UbZcMdMgrx
CvPUSTfKyx0YaYlo223RCgQOdpW74hpzwFjdOU1tWU9OagDyFe4Y8DFUKfDs3I4za5MKT9UrTSQy
f0Am0XwP5xLVnvaJyESO4/T+99hq9OwmmkLVr3utTp5r23XLVTBUM4WoisZvNCzCXsMZs4jdl2oC
PWF40VBcQ8hL1EWJ+hBcDbWs73U4QcWs5Aj8sIWSA6PaKUNoQkNfP3f60D8GBoDdlcezuMyt2I0Q
9jVudFU6NDpuWiOQghal1IZjbHN9Rq6TDly+6DFRG7cOIheLqLoFlDv1fn/thDrmdHHU5ddFVUNu
6duYlzel9kuWCf0z+3/zUrYZ1RLXqpwLNH64xDqqLL+XPZionaWJmQMTmpAzLVVjtxN4uOrGYzzz
YKEKBDC+iCtWDs0dX8MoCe77UUQtppTmBLiXEnVK3tsdWyywauev1MPO15bpqxHZwT3cGawqokwv
xr0/pDyTAIiItxoJD9J16Yc2hi2TWwAn8gagHm0QWXdtBvxk06YTTabeiCEW7pGjpzYtgt/gIpNN
OsJUacvOvCQvmgYzBhKPOqBh/UNgdAmNJ2Ht2l8rux9d4Gat8eIbtvFSY3EIXc9wButVCEwZ9cve
h0G2L13Pvxn5ftVa5TVAeKPvc/b/yJRrVJ+Js21GJ7knn8barKy6iXZ4IAgeNiCF2SsibR4iGcYN
Ioukc/dmQ3SzqlKPHi9lxONtjdPwtHF6rqPrwtCrYQt8wb7VIr98gtSI/SdiOOlcibDr/0TBNVVr
PbLU52SEyFt8g/1UhZdVW9tfsmxTlrW46nQr+2sMoCys/NCZrsC5K1jDnk/LxlxoMrd8GhAgO+J5
uIGGRjzr+TqMqN4ykiv8cr1hXeWme4m7km5scr3SX9TELrCJtdH9oYWo95nfQEew7Ztg8B0g0buG
ZPfELmOj7o2KfnzVvCL8kjoFdnHKclN7G/BBkQtPU/oIp6mMWcDQ/Gn7IxP/OEVUzSVElgDbqsK/
Amaa4Duru/x2O4hHb+sIUf6IFJzovYsWJ98IG2oe7lFddBm1rgp3VpU1JGftECcNnittwjh742yk
Bh/DJ5VED1Bz1bTlCKtppHZHB+/Kyvvs6thY8CIFlhM69SdnYwRsGVubLe8BWqOBjWfSlfaaS4HG
tw9xv1/j2KR9Soay1+BNV1164cSh9zD5PX3ZelJVt1061LddCwl5bYeTv9XRwnvrqmjEPQt9Aqud
c8D/NKwQtrpNFr+ndx2R300zJIV/N/mGGugG7Hz5l506+FzRo+jqANtcM942tJnYLwO4r3TPspbt
nd7Z+Dx5Bqv0xhRhjHfdJELxGNkNe18kRDfuQgwqxHNjJsO4tTutq/ZmnbZ8hc3kxDcaGDbj0fOU
Y+61xA/NS0IeKHUh3ePlzghpCd35cYO5kual6rUuW9XdjXFnPZaT7/sj9gd40uKaM/TGFhc0lioR
sZN/76Le+uv9S+SbMMKYQzS0AhTxCdeWZS8rSRq285FehlEV29DMnHViB8mdhCB8//5Qc3S0uK3O
xZU5aEH8T+Xh+LaqWQa6EQtcOXRGxbmEWYuoMZHDjc0bdrXwuytgjeZlU47Ttmnglbw//smpIlog
wTfrIJcaApXoISaNDWFMBOu6ah3rS+VbA5jPujpT9ngTy/BUqcYT0tMO63KhPZ5qmOSFObpIkyEP
jhto2+O+KtvhgykKrv8u2SadBiDKK4jdjkfRhJ77UnFymU2RbGPJ7avr7BbRlF6dCX1PvDvknHO+
ABkT1YZFNgQMdIo3MhLeFJzbysR+CT+CCLtONxTWLRtZtIsn3Ii7WJZXdDy7P99/d6ce6KGYg+TB
JAG0GB+rMplzhUNW7vrVfhz9EvdEyqjvj3JqhdD6QtaC9qG5G/34gZZdNhFJAbTS6gJq9aA1W1ty
sRgVnifvD/V2QiTnKWZQgUBK9SZErFu7S+rcRdoRefEWWmx3IyCR/flvRqG3gZON7NKS6mFIgxsM
GSeQ0mirzd4FlTDE7ZnH9jYvAi5eByaFKoZGXJLox88tilzUBwHDaE2q7oi/IRg5Wb9GAF1qm7op
3duhwVfTw6L1VuALtS3GBMw0ND4FUbnvSTQHEeVV7x+M0P8pc58/geM9h0q+IPnEFXuWgy4+kWys
GrvgAr2yJ6G/gifUdjoH8K7zuaK79Knhd9Nhwfrxx24gD5qlQmRq7UX873s4f3Okzjudka8byJAc
naF1Zj87tYQoQRiU5Kj1i2Uha0g61bJzgl/LM3fXZOqbruMt8/5U3qYY6E8lMUMfNZ1HTGfxapsp
gl/O+YCG31uFrdE950UDyblJJEx1Y/h7Uv/fBf9fcyPHO13wLVZuZfT6O1Vj/hP/tMHLPzhP0BmT
eeTOjLfs/7bBH+AYcDJRMdJzS9X5P23w9h/keKky0N9BBoa2qf9tg7f+4NSnIMJuTgaRlL31kT54
kv2Lz2yuPx82srkbkmOJH/57IgqU86C3YgixS0TdeAUO07k3S6fSWDfm7A9Poyh4e6x6RQZb1Ap1
GKXJpH1v6ppgt45ts36uwtrG+MUTAdYvhPNm/Ykm5fi7pbw+vApBZ7NFcFknjZxyy9saYSncSxjw
aXRVd9BXoUfFho2tufS/S/DE9yQ9EoCJSWKUG80ZKyAxppH9wmwgeUkyYMzrJmnqYI81yITBjVmN
m6gm0bzGKKzsN8ItZbtOBxU9WJXV3vuAdNi0BPf0ve7UAezsDBgz5BlVQr5tcbw0vTZwcEnhprdK
qVVgdJg7pfEFlI4qLznGODLT0UupIyR5EMxWKp6/6e06CHZgN8FzWnrl6Xe5PWr1PnNkhQGRn2Me
OwUEG2sh69yDx6jVtFGyqbDp38UFFVJiA1ePcK70q1GVKxGjAl2xP9TNthSTHpabXBI+bR3MpQWY
0NyYw8IhdspVN+L8Pn2WOIA3T31C1nm6nBHBjfvD1CMoqZ9yqAZ699BLnOH8dUW5NPZuO6VjoIfJ
STbHUoD9i5lU1Q9OQ0Yr6mxa3h4ngQdARzykV+SYkiavCf572t+9Ne4YgbHCS92TO3BOTbcVRoH3
SSYqq4S6SoXnU9SlyQsioyLuZs1x5d6rMTSANg3h2K10r877zwEO9/rWjrlUroifjPwR/x3cIS2y
Tslepr0CSp/GtbYhuzaBXa46Qi2X1nScYshn4nlEDGpe4o5F1mPtJ6qU60JVXnQxgsy+bMBJN6Ch
8ANfxTCW+00dO6ba2tTY5Q6yADlUeul068ocQ724KUZFKDZEUf7k5Rksk8FI2vug7/mTwNQNuZoS
aW/gnstm30Lvu4eVNBibhhSVifla0F/zhuK7yEnyEion2UfSyNHwLGWsiGLpO5rXrfD7aCd06P2X
pJFAy0SiA8buuk2l0JT1GDgPTouEyY4jvNqG1CXQU049mC+UKSvMMWdLciA4fVd98gYTt+zRRXCK
pZ0flPWD4dXy0TMwPcb4V0fzXf0dmvS1XhtfIKHo2d48RDIE10Q1ySHCAUBFtAPosE/B7x6CIWeU
jcJp6xAx6eiGc8Bfh7Aqbm03fKagQtA1HgKw9hCMtROwqQjfzTlWi1pPk9G6/TuUO4R1ziHEC+Hv
++vi79DvEAZWQUhEWPW5t7bmOLHrE0JGlIL1rTHHkaB/lL1GKe8+0G9MoJkegk67aLRP4SEUVYew
NErmEBV3RsJVZ45czUMQq2vh6GzcAMQH4uo50JXk6z53c/TrHQLh7hAU030UPgSDlewZlaC5OQTQ
3SGYtg+BtejsPtzpc7wtD6F3klBf3MRqDsnFHJ3jZkGgHvlz4DrpXpystVjzrtxDWE/jXv8g5lgf
uHiIiSteBmieDexE1naRkBoIYAHb2+yQMpCFG3zBzXp8bVCoJ1s3ywi5FJSdYVcd0g41Bm2wR+dk
RDLnJYZDiqKYsxXikLioDN+9tA/pDDVnNvxDkgP1HwmP/pD8AHc8Y7+bECJZcUiQpIdkCfGzfkX9
ixQKX0j2l9Ty9FM9J1n6Q74FurUfFt8ASarP4pCTGYGz/cnVnExNZDVGgm3VnMAJR/u2PGR1xCHD
QzGjmzZQgcdbMbgcBibebFCTXdG4+/CQJ6J4Wj9MdE37BCktmaT6kFXiJCPDlLDn3eeHvJM1wRFf
B+acj4J7bnynmRszHMPuxofaKQOMRzGUwh4mKM3OvcPiN+orPEh9wBGmjsp+NYkGvPS69LCMAT2f
WLyCmjbtcjs38nHSuUJ538o4GIA/tWxeK2lqQ74yWlhmqxjxEZ7blcLhbmWHdUjeD9+ahyj2otba
4V9F5yNo4QnPXhxRcSZCHXWFjyPWsMJsTVq7YBTJtZfbxi9Tr4FaUORv8quSWgE9SfRJlaDk6yrd
QsPzUhoQLeNX3uhTTdbCwwyX5Evb0eufRH67s4a0hsOh5f6nEkfPmePrdtEmTxLrpjJhM4NHBvrW
b7VK+MhYMCHpvijP7j77E7ouqiNpdc8nwFwRSZOy9Gqtv8RPjml7llF8m0zWBnnfsGCvgbRM5GoG
WMGKbkoAMjl01CZ/Qf2T7iVro5xWGRf7ZFUOuCnwI8caMg159hwgkxTpV5k0Y7PCxqgLnrTQ0cpb
PWrt6kfcYNZIzFMUWbFJfAwZ7W071XiWxJ0LTGGDjijWd2XYBua2ccsBcwBcUvRNE7NNA7g3yKul
Cn0/PQd+TU6cy+8IfjYd7xMeXrLKCi0KcCVuDX/t9F6YbBM6q1/598avsm+9xzGGyoWYbRifgNHL
W9Wkrk5WuqqeHUOZ5BKHQVpXk5qtxqdaeYDuY+yUk6TLb+m2iT57I4ZupueX7ioPvOmb1/r2Cz+1
/x5r9XRDphg3cllH5UMqwvrJgisYrAKL0GCX2RyPqy6i+XpeYkWyygkC+dVhgeXu4EYISEIPVzHA
3PiNrBOrUMPa8YKiwbIks8OtyobpGo8mSlBGngUXnKitwgKmT3YiqoJsHwoaMHKmQutjktSPmjOo
Dkduvbj2KAWRTnKd4mvjqhrLP98E+0Gy8tGNy+aXahrnMUkoD20MylbBdnQRV6yEj2B03YaajyMy
PZPrPlf5fsqUkpcEWk7HGykNgT+Ck+U7HUPrL44elVdaDRhjYzaq/AXq36EgGg71Mzc0Kl25F1o/
2WBnwz0bCTlKqgRfEB3K/F0oyzxckzmGu846SbOV4fm4D7Oa1EVLp0m2VkQ616NVmlw4cYD6KbDB
xXo7UrW3qh1g/CvSZ3qMH7vInyj3W/mnIQtwwcCdhDtPnhetBe+kFg3mme6oEUj14rtu4PsN170Q
+XXIB1quRq+O2ey1rg5XWWvY5XbSEyPfIAsL3E0jqZ9hM071o6Mc9BxbRsV/NoPivaLpkAyvzgWm
IaXaZd2mp+MBRxk5ab/qzo0wHLDnwh7iCZHCPqdTBWfvBpGXaEf3yzy+2jaDT98kPtxVCxde5tCV
Z+9lF2PSrOqslQrIV7PHWZVxUQRqyHYJeVH67qlrbFpzsEAxxpj4IK3NtJtOFrWx17gNYpfjTdzN
S+rkzSYIOx3HWX9qNkUDXb1Ia6BtWaapR+XbTbAf6f8GjO5SvhM4uKMwTPGo6Jw/C6akf4Z9jFUA
Zdj8azGDmbC4sG3I81SFiSOAP03646w5k091Y3vRBhpMc+0XaY9PdNuWD1pr0PqaSlV/86qU9u99
5LkYxY2TVrMjR7LQHG8lVBkNNxX2TGmxUjkmhJsRl9GkXXFmT84uwZj3oZ489w4jN9ZIFHbDI3bS
GGAWVmkMq5w0qL7SuUZS+zYRnLKz6zYG7mCmuC1UdtZv7Kzxul3Ql+NXN8Bp6FOeaPSxZ6HK05XI
RDNiYFCiAgcpzfIYUxg7keune5NmD8jOOdbwFCbr4J90zv+H4P+Fsv+9GPzmtYNF95ofR+GHP/R3
GK4RURN/Q62RNC2RDZkzXX/j6DRD/kEWhsh8ZqfT+T6nmv7h0ZnyD4v+WTRQiK7QO86Z7//h0dl/
SFJnSE+JMfjnMDE/AFY+zgihvgP67FE2pX1glk+bC6GOKVqv6LvoJXIVNxQ5YBY3DPqZjNCc8flP
Su2fQWhecbGWRV68TG7ZWYYIbwgQPGCGmo8wJ5tI0670Up1rmzw5HTr8ZwGZ5yI9P84qBM6EKRVu
iQZ6EtQapAEe2zEvzupo3kyIrAW9/ejuTOTSS+wRhc0hRhjxbEGZdLc59/KnYgz7c10Xc9Lv+Lkx
DLlPD4YPMLZlLhZ0CPqBynqeyFJQMfWtbwFn3srv4FiEVmHfSFW5V9aYlpvfFvH930P831Dp+YWZ
3JBMqjukg0gGLVJ4ADT1rrb1ZzyJ/Y1l4Cez0vTR2tiO5q9EkpmbchTx7ahF1Yc6av5nZJYInRhS
8rkcv8AiKjA6NKZnnGXa+AuXCuWvAW6yg3Iwa/pFa+VASFFkyHRXOGYrt4Vbkr14f/5vF+zcysg1
lxYGkmjLMolAz5NOpfncxaG9Bb7xVOFbPxuWnsPfvR0IQS6IH+okrCXrINf6TY4FWiocqXA9a21S
7ei/qrZQMDDeGUj0vD8l8sjL1YT8EPAACACEbKjZFgWRXGia0vG4R1gVIA6wI/zmfB/t4cotyuwz
gp3EWNVh4mGEgkbmSnoBd3FdZIghKNBOIDpEb4arplXhgIWBH/+g0kjY3dXCes1Ui9giMFpsqYgB
cn8jJiLwbc83gt/1OJlIJOrIddYa+mLxyapyXa5cv/fKVY2JYQsipzF+0mtnD9u4n0IctfyY/MZ/
s3cmy3Ej2Zp+lWu1hwxwx7joTQAxcBRJiaKkDUwUJcyDYwb298n6xfqDsspKDEUxLHtdm0qzSqU8
APh0/vMPlI+cV+SuDQXZqdLR9potZXsVSmO5ca2lvyZQe552hZURazCqvv5GJ1yaN6QLh+U9EXjx
E2EoxObmkty6g0gjiE5mmqLiyAw5YHBo92pnNqMLZGZ7GXMdn6IP9lAWk4/3cFdv6znEJrsYl8zz
KdCqF8NyUmubk1gzXIQgkR9nwti4BdSUWjS8Cs051HQmL+qwjgmbJz+Tvj6lob2xMKU+RHjROJux
D+dpO1ikZH0EHljk1VJSpG2KLBm+ErcXv6Dhxdo9bBIBAQj6oB1+MxpXj5572w4fFnoTJN31tEH9
aWpcO/YN+ui82L2upbG6VCgUYtgmbhpLPcCxQWr3VW+3NnBgOJXADJvQQfaUEbyeZM2YUsTluZcT
Lhx2ONVtZ1gNON1g20d40q22WFrTfKnrKknlvVjMGu9jfbSK9oHseqOnCqBrHdofsKqsumnvNaqZ
/U5C8EiuCqPJlL4zzHQQVByAoLXlworQogo4rJgdLqMfizwCkul8bdFDQ99FZAuj39QMakPitA3C
YyRxWyJy1FMIKNjjeGQ6fR1tMFwnm/ViAN4lk7AXltV9pIhacPWWetH8XCg5CdxG/KI8crG7pg6v
B0nu23xnkVZjkzcla9mkezudLQSqVqFrZfkIPpJWKrBCQHa0kaqWdWBKhiIKOEEdcOEpGANEESm9
oKUJy+xqGEJb3+PX2fwcMS9aNpZs3Btyj6KaXMjCfZLNgK9VR5H+gyBeEf2sp6Y3b9sZfeemUWHt
vBfRoL3vyJIM9xDvtPjT7MaYqxsEN4q905D0dhdW1nDPsWBBXQRwWDaGKtMvUwXPaA/g5pLl2JmY
XcW4lk7VE5qhut/Hi+3K684OY/sAoNoMGzqi5gpSRkZ6ZZSx+mxngk4weY4lYrfFNjSf628JKWGc
nPo5wiYdz0jKRZAULHb5o+akT3Af0M9Hn8cQCt+u88pQe5zHbpAf12Zi+D4hCCrfuTNCi8/pnFny
I8F6evziFZ2yv7eJksS95sVsGO3GgpddPanK8LQUqxkafDeprvDq4SKM7vVm8GCuSH/QuzF0If4S
KP6YLUkDoS5pYgfCkaxKC9CzishfgUQjrGutjRa+ZRyZPtnb9t1MmVVuXVvrKZLHIb9v4SWOGwMP
GGLhLUB94PLB1LdJCiQDGb0W12New+WoyUy6J1t6uuublK7ohK+iBymKyz+HYwiyn1qJ8bNXvNDd
aobv+oRlE10oa8eeAyS1lChohuKbgp2l9WeIUcm+TlpOWMh1RcZV3Q7viVadPrWTmokYKy2WC6Fd
IalPhc0xRLKv6xDnMgwfUW5ZjxWQAThUVJBn6lWAArshtRN7J7TQsqGlkQrih1YT30SVk3xp51Fq
bPPpdEeupyV9xO5EpWZtCM8qKYGlyU62ivejNNnajTmxPmFiFn11wXsQVWda+EUXafW9z/Xh40SK
agqvS6Q/YnMZDR/7ovarTZrlTa3IswwMQksjKAZo9rej7s5fKj4fsdv4C9V+LFvE2o5ReV/J70iy
oDSb8gq6J6A6+cntUzu28ZfZtYrnWIw18bdNqZ47QJTJt/HDvagn0HUwBTHelpOxFEQhmjouBFPh
EpQql+TZcgrrflBz/mhovfyWEipo+0hYy8wfOpV8MMgH+BpPhvnY69r4nR0qTbcVEAj1czcaiZ86
iEf8GjxuN8461DqNBOWfUzSRQbkwDF0GNUqSR/VmBTKgdEKZ7Hr9AQ8G2J1D1zTkzHFXJJ7MWmAj
u2NItg4PjflPsXikBOcsjmJD34iA37QswH8IV0AcV6YUzkQYZuOtvrTj1cJddL6bsS/62SdZd91q
w/iBnOJqhBSTIIkts17kNyyd8BarDaFgabmkaJYe6hA2WuWQT+s2cb9ZOCU9EiDc6buEqZ35a9JR
spmWLPo+pw7Uvg4EhJbPrLEXCjAbIuFnq7rN29AZ4DiO9XMzWi3IhDHwXYiiKr7ZbkPpWtlcM3Zy
Li1MipVTtmASUVYH0VKP4Z4/3YAm0r8H+SqIAI0zC1vIImnLdKe0MPvMkimN/RiWgDoibAtg0Zxk
eh9Ld+tBEjS37H7di/5buv7DpZb7z93jj/GP/9l/I0v2Vf94/W/+Wbga8h3NY3OV4QD4YqjAv/pX
4Wq/gxthr0JVVFXSXHkE/zJSl++wyHEt/AHF2jBedTX/KlzlOx0rOa7UlMK4JuAn9zcKV9K9ju+z
iJghxFAgQWqycGF4XSrUtMBmyKv3YkooADTYrl9Lusj3Ej1DsmGLIVrwvWnQDvroEGwd+lOrvI80
WMeXpc5BgCPdTS8XLjErQd/Nn+Ssw3bR6tS7yNtKPsEuF/peKt0MvDhZHlDw0xvWoRXHl6rRHO2a
JaWnh3Huk0e2OPW1MchJ2C/ALd3OasJW3SQaqX2baL3Y+I3lut2m1GnFZNRwwaSU+9UjiLYEHIyg
kidOLWk0YqFFNt6wED5rJmNBC7eAow8XB0M2QoNDShIPiMd3G62R/twPqMtm18tDaIeQkHf8lRwZ
NclmcDGVC3ut0sPv7UJ5DzM8c7zNkhLpvI1KdiH2SfYCb4ZvDhHfnMuNPati2LU2oX9+GI3IPqyM
aFhfw46Ui8swpOhPs2n4WOudeduBGSLAUSD5m6ofTM9fTI/bfGM1QPCFoSai6julpRfSjOetxiHQ
bWTnFU9Z2jmQiwpTPdEM50w3PKUlW3uaysGvmzQxttRgeRlIOSiMQd3GuSWkAWBMgG7XG30kruIw
O2kmiC9Dm+mTFplNBy1HPeNTWAh/MBfxYhmxGSGtoh0QRNiNTxslKxokCAZS3Z/rEc4WZ5UYYdDq
TuSrrEef5U7a8rHD90s3PrW0LYFO6wy/94EwzO5gNKgwNo09wMYfnT6/zseUm5ET4qzt94isim1e
YAoyJHp0CVHbyOHW07MBS/cWl0zyjv0tSw02Y5iNIvqrfv3vpvaPFRD4z5va/tvzUd4hf/yv/cww
38HOI+QBzJ+4Km9Fuv7aztx3UFrYydiT2Jpg8rFl/QuGA4WDpAZohZYNGI/y/Z+bmSbf4Wm25hq6
IAR4DwA1/Y3d7PVehgDRxBBJXxkxgHoAAmvt/hsO0JpDXqx1F6qr6gOT0b0ZKqHO+OO8BhsAGiW8
BgxVAazgZQFJvh6kq2F7kym/cY0aPyxK9M00LHCVY4Jyf3vrJ/Cj14/zz5HY/vEX4h1BGno9kpvQ
ap/oqYhYhYFITbaDaZ7OgFQnHmeNgFiD5+DNchK9HiSyuHA0bGZW4qgDnk3R+3Zm93Px3TyntsVe
ir/s31AcTwQ8Az66qmAIleIEez1YKGu6hdZqno1NCmu2U+GNh/owQzOQk8dMt5BaK1pae5tHVKZX
gK4hmpxkkcOmD+0CVIS6E+CsjFq1cSOSxHyUHQiNuANWywevT3S5DWcJCTKtSiGwuWyz99koRbPv
dBl9p6fuRVs6WvRJtcqpnjwrnPFOG6fSgKkw8i9FpMiBLxcEey2y+GEnq8H6mZBb7vj8FWZ6PxeK
gY1EM15MbUoge0jCKhGJjAhLsJfw3MswdWz6WQKP5FudBA+OtoG/W9LNoEFrFMOwaZrO+e54JTG3
gwghkUwZuCsAmTN/mVp9+BwT043rfBrSmmrygUoJG9Gp23SOLC6H2FLjLnT09keZjUUIjjLNzxSK
09NEdO1PlAkW19hsBImRcf8wcdlOd1lEWcyDm7Hme2RMfnaLiizvpay057ZXzmNoFtlj2FkNQdVm
aAA39TSAkG1i5/nZTdNc6IERF93nwoU8j7yFN126Wf0V6nf5IJoojzaiG9PrQjPczB9NBx+Mjj79
54YV+Vy2SfLMqum/xbNngccuFbqRsBI1N2Ip2m+kFCy5vxh8GV2LiFjLI4gTCHxmakvRqfHL6qBm
7Qu6f62/ONL9QutP3grZ0hpqoiHlZcqOH6GG7GkS7qxIH5nec3OOCTHtu+xD2TfgAORzmJ+MYdK0
jdHP6jnxvO5pCvPxk6I8czcJ+OV3GuDth9a1Rb4TczfeNNmIPG6a7FzfZEs0XbveZEeBwcbTbuJ6
0n/o45h+H5AOpTBgsAvZ6EMTwWQRqg96EwCIM90diIUqU+NSETyLdqVLtOtc5CH4SVLWhj/RbsYx
v7DK+04nr8TPQV7CoG9mQapeFZUDvcelWO6nBbFAWRjD12x04meYUZHz4JLj+7knZYmQj25t13N7
cWOfYO6x26heHw3+f1Et20Fl0I4orsJmM6VG/b1VrYQxmzj9Zyywq34jnJEWbtWVhJTbcb7QJ55U
zPyrnHSjp1oGmqWvbPvOpquaT0vxUEo3vg4hAAlEeZZJKLSLYghf3mz+OqQJKFWOEZAElLCynJ06
Z5XljJhvkeDXL0bc6nhDNmhRNmWvjWYQQ1h7bLjIPQJ5uF7QEPf60ps5aVdxGztfCqnse9HQCPKr
3MGmih+T0eJvvOZeR1grrtD4wyXvMiOrt/mkM//1mm5BUC8SValnFtaXFjOm725rF3dz3adVMBOH
rDZeG1EkJ6nu0MP1SMaCQBXGzYbk6+EzzfEKuJX1931iAj3IVHyGgsPXyrp+vIXmM/9wh4SZ1CvI
bT7+hVhre1nobmEPlH1AU5uGI6K7XgtUOJmfGrbMr02IHRr4jRxVwIbTFBeeHZbfkmKOtE1ry5AZ
Fc1NuoMvABFShpIIdsLbU8yQiXA2uYTL+aYqVMdjmtr4nv+ueJRayh8w9HQiWVYnBj2Iolj+XAym
yuRNMt14ld2qYEpCTW5KsrfbbZLPlAWLledbAZf7IeIBsh08xcV3axIC7CYXWWBCx3G459JiQKha
pdNOWolV++UMN30/tFZK/Z4K6mAbYtAV7bPxiwE1c/KNIuE3cZsfUcvVnWAzy6vszqKyNw9CR1nh
JbVOYHw+RUhDraa4RC+oV9hvGE0dJDR/gQ3gFABJsz87IXxOqS7m3m3kdjCckoJknMCTjVlZd81Q
ED4ULk3y3WS2JhtH9PSp89jNiyDNejn4dNeJOI7JHv5C2GkyX4IaRT8SA7BgG1npcGfmRToEEWG9
wnf1bvrQ2yaNajpcat6ufiCE9JaeB1o6VV4CIWPuuJ8aQ/s9JF0n9mO9l0Ug85rNt6UjfvDKSHib
ZCwTFaD1Np9Ks4zQBDvOEMSJpv/ow0rh40DaX8FN2z5Id47JnHFEocOs7+RBA6G4yMzSRZgFonY9
NDEOxTI0r2bS1j7qWe49a8pqvhruhAacwM6oDcami26swm1vO6nXkogC6Cy0gIAQ8fqLEzg6uFo/
ak6tP49VMj2YxtgUPqe7lu3JS0ruCigalW/OovleZ6PxFMUDFUE3amFKzaDSdKMAMcF0bUc96+xt
27x3ZRn0IqyeS5Sq91Wj0wkrGuOOY8G5betGR5Y1CQA3B6Nv/n7gwzYeMKm0u745ZO4IB2y013ke
NRwyKrXKmvVXth9BOOIHr6AFsGsgc79k0Ots36hz2whAnhaOXYf9a2MadXOpJcRt+JHt6NjJQaWV
fiM6dwKhjZuLjsn3rHgbHUJ0IlI2g3SWgyMSG6w6IgO19Frr/WSQM7+N8TNAc2qwIsn+UB9QFjvf
EqVaB2XzMN7Upg3xQDNFZ+F2lYKrRaLdF5TgJQrIdHlibhrfKkgJGsRagwMk7WeQLGkAtW31ssjp
KdVp92WZsygL5jlhB0iaAX5C6ZkT6dqdWVxjt71wpogZdX6tPPXFYvJlO2ep8vsZo8KfsS7r256D
gnnE6qMtNkTJV9Gt6yM1ZW9DBIoax3dsWT6h5ki+2mkbs7HTFzmYdWTtElmEbUCVDItzIkMghwE8
cDrgsGU/RmNLvKv+K+o1hzUFkbghKHbnzD0p1rh081wjt0mCGNfE2LmRa9iAhh8COxHNFN4p5j1d
th26xYuNTQRj675EdZndoxfJh6vWUApxuYos8144a3AtNgZ8O+iEZJ1av3JP2eHV8wBGShwj4Vrg
cySkTr/SUqk21+RUXbjZFRkgo33R4AiA2N6pDLntxmS4SyNSwPc9nnXa1TTDJ9tMo6OBDKhoAc92
nOZjnXDvhBYChkIdX3d33ViUMQwdtznUpZgyfBXsFsGSldK/oxPBl0dHOj2X2ijsYEaqdknygUo3
ZKQWiW9mfSzfy5QVx0GiiXvRii7a4fo9N5t2clJx1wmbO1GrZs4unb4f7GTdGeDlQjEP0ghx2m3s
gMAE89Rysesnw85vIUNN39ZuC0HKnIt5kGnSiYM0dYeXRpiobqBkksFpdhLVZGzC2+eQX39zP0eu
YmIN9L+iBS0xye/ty+qaBXJhV1hVZJFmFNjsmxw4Udu0o994+lD7WmvbrT917MFIofWLMc9x0CpG
J3eRjVu1ul+mqW1v6GSkBGK1ofSQGOvDIR+KeLUE1OohC4iiRuBmgJc9O1C/nK2AM2huw9wTLRiB
Ra4ZHZBc7IiXFssF8fIZCyO2OYGWpCsvpZdOWrPNer0rdgk2VwZbjhjMQ2hHXVgHdBjK3neQPRZB
xZ3C/mbEXP+JuqcI4VzWo9J+bmsHGiaWsS7HwRDRxL0B+dH4XWFefzZCkrW2sw4Z9FM4VlP9LYEr
qu4IDlHOXS1MaI96HXEGc6+zsx//hVi7+eLl//yDgCNufHiorwjkioSu0VT/GZ74v/+bfytf/uei
Xf/RvtLtnPqL/gIuhPHOMHSyr7mrr7W7ZIi/gAvDA56gpAfLwAcA09t/Axe2/s7i/mHBhCEAGYUd
gMI/kQvLe0fBjLumh6nsGrzxt4Q8K2bw77rY0XVITeY6PuUK7jWQkV4BFyZNXSMZkiUQ1cRGScLA
ATX6pUppLiJ4nna/va8TwMKp4SwdZoZJqoYBlfD1cJ2twJ5hYwepB/GtJiyCKiAHXtApI9uUIuPt
8da/7/jxOAsAjchFApc5Gi9rMVWjkaUjNFxzoUeju7HmvL/TaS4Hc9vSuAmrubvw4hyIkQSxw9vj
vwZS/nq9q04Xj6qVtuGtGMhvuFAGeRAKaUHzHuXShdKVBrXRyvdvj/IaSfk1ikCHiVs6kDoGg8ej
NFFtiMHgI9LoD1K0wbu+BAMgAmPevj3UiRcKrQiHV3zopOs6RxhUU7epK1FrB5npdgeUGguiA+XB
iK3yg5HEBnxiz+J005ZAslWdedJfZvZHH1Tg3a8z7VfmjXX0QU23gpxijQv+FgongdTOjQebn4QB
X89i28RW0exV03MPRICU3sBqXmBckZDOEaOp+MNkj/gSERiYPeKEgYk7Oh2da2evRXf0/OaXJOyd
73pdJOfm4rER5LrW8MMFqwSphBd/bNyaekvcF43O5CdsfWvHReOrvou2Xupqd8WEG8ikazdhGcIO
i9NmAzptUYN55aGttPw96yY5CLfPAy0MtYu3v+sKUB6/V6A4OGoI2AEHjqYQl6uurMNwgaXBqT8q
p95HfQsbOxz8pHVo+SZOGDRKnFO0n9gRaDTh9o5wAq0ju9mrFVKZSRnOjlwCiBP9jibqcqGGcQ7K
YXrRh/bD24/5x0rh2VbzLMTzuPTiZfp6NHS5o0fvwwyW1ZGhRAxxVwDubTwxnHNr+2Ppr0MRjM27
5GJNqO7roQzIwQpEaTVJTbHL0VL8rTjrH99+oPUHv/pujEJhgVCf3hw8wyPgGbU1d31aSsHUdSHl
Wqe2qdm8eFYDRFw3C24hTr99e8w/Ptk6Jr5tdO8sHSz+6JNpMIUosVIrGKpwvIO7rG4GM4xBGBrg
stJoP7493i/j5j8eEuPQVb2KF8B6Tv6+ixZZP5nKZsCkQIuSo+XE6RL1uEGsEf412Zd2iKar3lbd
h4JVdYDpLrfYnGRndvPTP4TZg8r7V0f16LS07LGYJ1fjm+JVdOhTGoRR7sjtmIdUaSBXl1qvdbuo
pTZfrEldgNqVqNI4Vc+8kpPfgPsBrGPIh3/4TeOzo2Y6gWYgtL7zM5fuaF4hcSjF7Nt5Gm8pmcq9
g+QPilgeXnl92/pNhkZwGJUexI68lUo1V0hvZcC51Z35Zn/OSwPEncsFhD9s6qyjhWbXdU0PgdDh
WhVoUxM93Fdmt3VNrBQ9bMDwDxPnnMdPjLmKn2H1Sr4O/NPX06THO9DWTPIN+z5/sO18gYcTFg95
bX+pugQeh8rdc0HTf5yH9hp6TyAZt0fBzn60/kwby2VXN/SgQm94NbQIGXTLToKK3fQjcNf3SmN+
eK4K8W+qCv/MNFj/+tcrg+HXHYY3jVX+ryPnt/uFLWiVIurkg+qtcxhGVz1aRY0pZmEiOM1lv0vI
fN7i1uAFIaqEoEvNaj/rXruB0WptramlrqkLO2hGDvCsqhHleqhlPTLOgrd/7MlXxbEHEwG/ITwS
Xn8e/N7rJMfBko410FNBGPftQh8VCHuog6xKKLRdRMX5D66I2RmH7JPviSx5KJZrr27tQv6+gwwc
57gX8ZnAnvLrjLaGn4kiukL/+iUyomwXcf59JP/vn+YG/9GN4s8Dhw+E8zGXXSYH7uOvB8bYpqd1
YDMncQHbunLtzJRDutXK+dvff72cbTanALdNeexUivOZ14GF6EHiymJvmLVzKMPy+0IEil07kAiy
GZQVqOhqiesztjSnVt5vY7tHrTyCEiAKLIwNQbfbqqbmBjM57jYyjHhvCZFchtBNz0z+P7dATnHs
cKiqCE2kHnr9avveaQnkZLlXtZSBYje7htZSXmRQ6zCKTKwzc+jUp7RMtjUuKwx8rIKY29HOlXB0
sMMS0CrDGCvM7Oe1I32majlxzvBoa1GIByvt5OPdU9PMpWo49IOSBOAACt4QlOWgqFjMYu/NECMJ
vXb2k4uAddKseJsi6kTHEIszH3Y1jPhjg7EQUdkEfoA3Hac5WMC/FbFfetC4bbNBbWj5Q0K2YFlm
+dapave91oPEdEVvbpdSD2GiqNInayJ+j2GQvgODnC4rCuQz99VjS2xa+liWs54FZiW/3FBff33c
AEwgEIxGBwtnwhgNeuPW9wKe+qYh0HSTzMV4EYuECA8rXL0tVbP1GnbA0pDj374Q8Vuc1dIHMQ5v
6Wh3kXnTFHbVG0FEKw0RXprsQiDHjW0NBM0h7X98e6mfWm6/j3d06HSoWJXZjEYgclC0CJ/HoLbr
5EAwoXPvulK/RVncnVlup7Zvtn44h2t2LAvh9Qu3+yGmOWAYQZHaFC7m4B7sYr7RECBtLJ1I79Ia
c7QEvbY1VJft337kX1qZ45Nu5Vng67MWoPa6On876TDwovJBFBHQwbIvaOLX14au2TtzdHH1DPMY
DtCAMdxaCkaI/S47GU63/LHFh5oxBlC/690AMH9ht7SdS4rDMy/o1H4EmQTCCdsD7+fockhugt3m
GUT90sisH4OXr6LKvPPVUI07LNPtM7PuzzNNsDnAnMB9CW3aSv37/Y2MQFpzhpl5MK0ueHmn177e
lNNF2CCLF8q48ezSz8lt+/T2p/hzS2Dc9XaAmbJHzXb0JdYOh1oqilRrFslD5OkVjFzpnvngf043
RlnFS+SPk0NyXBcK8sctM7SMoGfzv6Pth9wdJYIf5yZ5J9lMuFcVF4faCl9c7ADO7PV/fst1dK75
XO7We9XRt+yHlB6rzrtFfeJxW7YEztG4KuCpKskmRCH+9jv9c0ULcrvha1JYcW0+9uQbjdzy8DMV
QVFxd1eKpoWFwT+X+iIl4hXniaVNzMPbg576kKCO6zWdmgpI4vUEggrTFOk6qF6a403EzS3AUb0/
syzW6fB64bJesQmjUnGxyLaO7ga9JSMXRxUR4LJWbnFpdbazmnsMEt0lePuBTg/lkE4CO4pLwdGN
QKZjEgrFA9GUhrVY1MN+WsiT7qu/D2RyOoPQWoY0udmRm/H63bUR9gNmPotg0BcCPuGXIB+MgsSm
5daRNfr/8xJRRdKXYyxyNF4Pt9ghjRGL/A+VtqnfKqpPkucijI74n7df4onLh6Ci5HMRLrfGMB6t
b6HRzCu6SgTtqCMsd2vXjzg4d7IjK9jVyinooohWMMX3Z9LMDRTJU0V3prHO/JJTWwBqU/b7FUCx
zOMfsqiswfcUoi0X890Y0ilmFx/pGjbfZqwKggXvQgj1kJHwD6BP/faLOLUmoSYDvgOwsAEdDT9w
pjhumdHInUR6cPGGmMT7JcbPwTJWSRzqozMPfGrX4YRFfky5sMqNX39lDfVd3QGSBTWZI9sstbGp
kG4a6HX8Iczg1v79ByRBllwIgHiQhKNNzp2zyaBfxRY7J8mF1KfVhx0tWtGX9whFBm7zSXzmpZ46
tHiXiG4xsSTV5ejqkthGVgJXrYfHHG21SqsvhcD9vJJmc08zYoChFut7G+LQmZFPvlzCn1Y+PDXo
cZKnipGbWXUqgrQWnl9BadoWI24LfVzFWz7muXW0To/jfc9z19rfMDFLM4/e7thNqQkrwQAGb9Ot
LHra2VYZ7+CXiTP73i8969FYVArcArAUAIg4bnPIUBejVSYs2VabbupOXXS6lmxkk3hBgcnaaje/
y+fywssN72aude+6Ee6jjhnwrrUgtlDcuPd2NGLexrGHLMTW/MXCsh7pyWHkVrvX88qG5ZI86mEk
D7oVG48CLc0VwQDZzsJRBWK8O+7DKo0gAnn0BlrwKG2exws0Ic5FQVf1yhrJWJqdzsWxxOh3b09n
48SCNWDqoTt2dXYN82iTzJKCHihKuWCgn35dYMkImy9bQA1tdYFtVhN4S9vtaqmZuzCU1m5oo3yX
pll+AZKHvFDJfp/j6eYPDcGk9L/7bawG+8zvPDExXv3Mo6MD0yGRLWQGBPFYZIFdi/YeFAZWB03/
Myv8xJxnKJsGIu8EGProjYS5aLK6pkgamaeXGLp+xIo8+9TRLMOpZYEf+fYnODkeZFt6ioSVm/rR
6nacSMvG9dLm9UN4X+hjd2hDz9o1fYGtETbSZ57v5KukCYXTKTcY3T0aT4tgH3W2hpVaY0Q3KUJ6
/JU9ZwtT5e+xlemxrZHR3sq/pvpxaMq+3psXjginV60eIHaaLjpS2vdIUo1g0THSfvst/rq5Hy9n
gAZS/hiQXMr1Nf9W67Rt2PBtRkCjYobkGi9Se5isgRRKY0mTT4kpbqiQ4gNi3IcRJUdgZVlykKHm
3Sa5qj+vfiSxEj/SvjVuGpKU8w0myLbpxzXuVLuwi1t5WdeT52thFYO91d3Wy3QkuvA/cWt3jAmR
WUGejh+G9YhjPd5ziMq0cil9pWrnExQ0ItNUHFqXoaYmxze0AkWdQOd2N3lJc+nlKOHoYMn+Ayoy
uJdgss4tnDNp7solj9/nULNQREbC/mYh7EYBg8x+CEarytUeCl1p7WKIcohaPAOZpzVHhJtbTtZ9
8cI8+2lAA6Lp0Uf1XuEG80Smt/vkjt34YKWiv3UQYn8uxMp1ZsNsdrXVVzDntE48FdRUOaHKVtOz
Ndet9BMC576OqVIf9NkykKAL/rPWyM3bunTqL96cGA9dz01yQ+jUFsiJEMESkmXpd7bsJr+A6f0S
WahONjQC4NKScsve4wxV+0QcMNd44h2Gx7cnyampj8cvKw1Yk6P0aI5EguVQWMxHWSzjRQnFfiNb
BDromdszx8svEsAf85EiiG4Prhxch17Px0J0naqNUA8Q6vYIWCHC484F0Z7TczSMzxmFmekXQtLe
1qacKCspVQ7/ViSfy7huflp2WVxn42K/kAkQwcppMsg/DqERpuXdI8xNsEnj+HlWWus8TnVivvRy
xpTs7Xd26oBgY4LlsFbM4MCvn8NSKnTF0IEY9myHZa23a4jtGmvivrfMTrteFr7/22OePJUoExyD
FS24eRxt9yLWy76vB1zGvMwJpNdZV3oRi0Mdeddt5fQEMyAugG6qdt4My6eRs+ebwJeXM5dtgD7m
fY48AT9Ajqxxsbp9CIF0//bPPPVqLEqLlSex2tMcb29uOwkdS9cgjDBPmzNknuD4pOvgJ7pJYRFf
D6lz5nOcABfFSnxBze5wUxLOOsd/2+fG3hSTM7TkJMiMhv3CPrfNzbkJYvI0vhd5yrepZZo9Wm7U
Q6IspuhxQPX6aZ6L8MOocgujsyLX3uuDUZ/r366T4WjSr6qiVWAOAiGP06gtl70BBwnwLmihOyeZ
v7Z1Dw0Rz9UdVEzx9z8AsbwoMk06nAgvj44yfpmBGmThXbTY1iH1Uz6mO5G/iv3vEGYkKMFZ3m9/
9RObCCYpwLpMTICA4wqgWdxBlU5HwaGSCKy2QtcAv+Si6011ZqgTgC0bB+jGL5UUTilHOIDjqGpY
Eh4QFgxCvjmqt6HL3HZG7E6lJsLAqdpw640LhV3hXk2jXu40NadfnRb3jbcf/ERp+auoo64zKXKP
+2Zpi3tCSE4FM81TrEwNYWARL5d1UuLBpY/l1eCmyrfjkSQgKz2Hpf5JBbGZW5zv1COQH34JcF/N
fNxHRBcDpsrGdl4Ko08+LOZiXRGqnu3hE8v7bPV2g7HZPOJ12X+oFwjEdVfzqmLMfGvSxhBO2RQy
rT6f2bJOzXxizH4xbGAwHE/FZUKKmmLOE2iFMva1nt6YzbQXmhtfEgszn7ntGOuHP1poq66NpQZ8
bmA8/noXwIRUIioFSpla2JL0ysQGnzm1T3Sksw2BLYEoK6g+ZvepwSVQtOZwpsuxjvDHL6DPAquJ
X2L9Ih39tg8Jqy4ik85BEK2LOxlzYj3GQRz+9pyTlCe8UASMDpLs189pY0xsYJYvAgt2+H01izmo
I0yN86GbdlCHyiBDsXNRmkl00asxP3OKn8J1ADMsupH0c9htj8anQxTnhBPJYBkA4sIFD5BSr5wg
RfS6Q8BoBZXeR7scF5FJufQKu/4FExlxZumdmvuS10CFJmnfcYq8fg8EkDl60oPSJeGC36bCTKjX
Bw+qslHsOswdDitMDxQ5uVs3n/IdXj2534eUmOlox1syjjIcnK2H1TjqzEs6cQxSSgh6JCDb1DFH
u3DiDQu5BFIEs4MbeIx3+F3DyX4hW/pKmcyHzbws55CCU4OucQVrviuXkuOdEYsYKFA2norRvO2b
JruVfbnsEkcmh7xfnKu5OzPffzHNjic8l1A2vvU6BH/h9SdIUXgPU82I3igJ9/ZwbxD6tAq/GsL5
MLRa+4uIsGRMQhn2t5v/R92ZNMeNZFv6r7S9PdIwD2bdvQBiDo4iRZHcwCiJxAwHHDN+fX9QVb2X
jIyn6KzdW9RCWamMCAzu1+895zt96o2PmSffcg/IuGJV8sKFP7PmGJa2qDZwBnDkWV7RP72CeVHa
HXwefWWMiXxQHLsDJVl9bSppb/UilxcWnTMbH8di0nQ5NXIFTqUiWUTjy8hLY5VoVrFOK3wZWkcZ
ZkPfvvS8n1vf0OnSniEDB4HmSWll8eLlkZcbK+bHAM4tKpU+hsgxwDJeTX08+2JorABeOZ3qYm73
VWyXm9+vPWdfusXKuxjVzKVN9Pn6CmkmMtNCrm9mhPsaut7a6CYw/Z6oDm6dQEq16nKd0EjFq9Sm
7mZGVuZHbSlX9lR6azUloXrAzRIoDt/791/v3BtAS9BdqHHMFk/vflrWAMM7LhFeSQLpZgs8ERFh
vkrgfBMr+gbSysu/8ZHIkxbZDO+7uXylPz1wqZaIcTRHVmOSWG5KDSuYDfPXB70qVlzCCbPh4F06
Sp17zNnyWfjY/tGMnzwLpK+5JpYh/EcTWV8wH4qdU4UjyJnegts+ehfe9HPPOX38JU2dZr53WuBZ
1UDKWZegd0QUOBNOuUWbNq1aB0fU37+eVFOoODkjssfon69nhKU3SdDCrUixdK4cM8dXE83OtjWx
/JG8pB4jIzH+jQ9FM8NAZBFBmadbaooGOIkwI60UsxzW0xht51ZmG0/TdAQL4hFJzuPvf+a5C4rA
zGEs6PAun+Yoj/ht01KmDNwjzNNDbWpB10C3yJqLiem/tJunqzTDZIZmXE64eaebkRFHliYHg/aO
arzaUZ/sQAMcuzQiVwezaDAUXrKOORFtpUPW6Ei3lkzWSd24VtcezRTbLIrzal9RRq7LGYhF2dMM
nkR8YY07U06zYS5kQvJINBa5zzc/jZqIVLHWWLnK5DB7jt7KTpOHWMoaU16WHTpr7vEPx4Sb6TRi
fn9Pluvwl+vEGQ2W8bKpnbZCSmGWXQTUjfJt6jd5i3kOg1z/ZeyaaotjUb1Wi/TRdsdp//sPPvcw
kMJC6juzUfoj5uefHQ/0fKww54Nji4M7UddHZ1SIVKy09t/5KJdMdU6ii458+Sp/Wq5MYURxWPOk
N2EpsYACU8xjfVq7ddGuf/+rfn3tv1xPwslR3MLGUO3lbv/ps/ClYicYaa8JI21uAM91qL+bee0p
2vfYLevrkRzhQz3WPxiQ6pQK1hQAbh23+awj4OvWqlDUrdc0WaCX2JlSFjgtlypJwS7AFpkPx4gN
aBsBkfNFHOK+VGrzwq84t6WAP+J0h9x+mT5//hETIMc5SntzGW6Pm1gWSGJLE6aiU8ugi5qe/Vde
woGeO8tQTYFO0ujLUWefrO+GQshA2eAdF3WXHDNWLr8IEWaMDvh5yQAVD6751BV2tBWizY+9ENqF
t+HMQ8nihCBuSQKCe3HypMSMl8LM4UmplKFBilNUt5XrvCRjkVz9/kE5/2stoCsqk6cFcvv5GjfA
p0YSjwG6g8xYey2T8MoaP7JycDc25v2t0xEBpgIGXBlgxaALePqF9+LcqWY5SFOr28wBUOB+/g5Z
3DkDYa30gnE6b+vejIIB3+uqBPnhW30/E28wmuuBHtw+NwwZEEvqBR39/L8vGeGLoPNnUmD+dQ1M
tDkkMgfWVJa63THzInOfARq+qxJl8mejvNSfOnefkVUsgxaO6H/p2Ik4x4EKNBDHhmP5rq5ke1I0
OShxxr1QPZ79KIZIyywJONjpgtBEzgRDUJorqUIxJCeIdc6CKzrWyqX7uSyZJ2vPL8PbPz/qdCfB
oE1ks+DpTYW3JFm46lpvABJceHKNcx+zNBsWGQe2gpOnxnFDh5AC6qIJnPWbTY8jQMOS+Q1C7z10
O5YkTSv3C9t/CwAEQKZC2zHpEBE2bR5v3S67xKg5+yTTG8DDxSyXGuNkuweR2tRQQBZAqmWjZ0Wg
FhsVB2Fd1psl0+ZHEi6pnXM5Xw+iEvtYNvE2HVp9feHqLKvUX24CCZOLqYRa53QVs8yu79SQtXMg
RXiXiEkLnFC4fm8N2APBzt7ZZqZciZahUJFYHjJVLzxAVDUuPHhnymUcNDYWAqb2HAtPNlhrQrQk
BS93nFYDE6k6vTa6yibPxNHZOTLrQrl8rknJHks/EKg7h9DTTlBlwACtR0w7lXpnGjk4jHJ8jZTB
2nbw6eiGF3MOmi5zibpP6+tBxt4mGZvsKZZDfAGlffbHY3hBibM0yU/fuopArnwWDa/C3CUB4VXz
tsnreoXNX2ysGHDJhUPxmS2TCQXt+EWgz5p6UsJj+Lfytq45hclYBawKeaCpiGBXhHipSqIH2pgY
nN8/a79kF6fPGmsKkCmu+oLk+rx+O+YcDYomUdXR/1yrOGyYUjbjmuVN+pxq6pXnkbkCZMlbiYna
Me8KLQCKWkBbjstrq62qfVnWxZVr4vEjLHnaZHWprJhDA1Ew9XIHW27y9WiAtQc0Y1tbRRyUo+Fu
YsWpb3PcgqT7ljryDOdSP+ncykljkdkxrUXe25PCWJl6UTWiN1bQmwDJ5eWwwo8qAyepL9UeZ6pg
k8kBXuZlSP2XA9hsuoRmmLOBhLBIVjpd3JUex/a2pm1DfgY8Zz2Lp73s5vbCanruQaXwxtgJOhLZ
18ktxHdEfr0Zm0g1CTjrKtHcRbYi/E5PQ44iqvpvvBjkJjiqwbgKJ9ZJaZf1tpPoJpnaceNMgZ6M
UHJFhGKyCjVfJIa9+/0zeu7K/unzzJObaFTqbMWohjH1dKBGeiAvUgE1JNJ235hDdtNJ8taENskL
wLflh5y+G0uHiv/hW2FK8/ndAInIBEpF3oDiNvsgzs0lZ5Dy1Z2n4Svzw+y64MENktqJNkPqXVJM
ndFc6+biCGVJpGX9F/NKqqU8UVOt0z1AAQdQ/acB03jtOlazJWW1CioHYlA4pQV6KgAqLpQETpe5
etXopG8NsB2vB6DbN2pkN4DSHe3h93fm7J6J9QMJNIs2X/DkCmkNCW8On7oqQU+WC3jDXItC/wm2
bdoMsppXyAncb3mU2RtIRKCAyMO5VUEpXdgzz90qvIlwxB0KCvxYn28VTEmtJX1PX5kaJ+AWmRss
9szcuwThHGxw79uuN19mCsRNMtHburCMnltn/vzxyyv6pyNbEVtyijwEYPAuzK8hB37cGHS2fCrH
rxeu+bnXHX3tIihCksEr+PmzQMgrBeFkSF9SyKNqKJKXkJPYQeTeuI9LdwicOZ7vFgLAdjBbfVdj
XXkLTav2m8KLNqoFdTkZgNUMg8xv+iQrL7yw5/RwSzOAL4cfw0QO/PkrJn2qelYs0D1BvlkN+lSs
u0HFv2xaYt/hCvkSuXpzpcNbpdBKp22klvG+ctnsSCoipkq0Pws9ffA4PB6QQlq4DkbzCDhWXnHq
m96U3EaAntphQFRBA6MdnnPczdpLN5kumiAoPqlwKB+sTGxHr0elokflVcjQcQN2wN3UZWFcWUx4
D1an15su17u1rtnDhcPgOekGt5gpC10Dhj+n9TSXwSQ1CBUie2J3D0I9WXmJ5qDtJUoRn79x1Ved
c9CJTb6GdFZt3LgCVQ3rBYiUOd+CW+vXDGygqdWOs+qqbn6qB1u/jbqq3Bp2Wmp+kk7vc4ZY1eqd
S6OKcw82lgoCnKiEwFidPNg0nQZNL1xt1YZ89amISbBT7WzLEEFe2FbOlT8YSJi/IILgEHLyUZaZ
9G7XM5eaiizbMDUBX5h2xU1VpcJ3xq5cTZhtr3//Np39faxf2kJbRn9x8qRi+ufs2jH3sJy82xi9
VTyRfPamIY+6cFo/90moGZZ7CnMZ6dDnd0IrHA5vCp8k5dDuUYAfQq/X7zLHuFQPnP2kJX+GcoAT
mnfySVhHapyvbBsDYP29XpRiPfdauNadQbnwfJ/doohQou0MRpTy8aQW4IlvTEIEf7Xx3T1DK8Bc
gOVsUh9CYlG2dAHeEzsbDw4xCivNCu+JFPC+hgVzL6jw5XUJA99HlOSjhBj2f//mItpf2DA0jHkB
P1/yecENImvjiTIFYji7zjdOQ3GWxG594eRy5uGlzGSmyspsQTY4qcGKyaLZGjLfkU3U7tvIiLaW
JmSAChZ/d8YAFQrjpdHWmRuNNxHjJ4YVGh+nBhKP9Da3rDzyfAByrauInARTtUafTM1LHeZzNxrp
CBMihoQcTU8nGVqlJ/8QJeDLEbsEM4BfgZS7krmMDn1YUe12wKScJodEn03T1h7V7ApunghCEIUr
dUjblSwG47rpS9tXPFs8/f5uL5f4pFpbKhBOqhazPrpvn+82R2Zt8aMiwp4Q8prOKA9prIZ//zX+
9CknNxquYzqogmeqE7FyiGNon0SRpLssVi4ZIM7192hs49WG9Q5uyDvZ6fOBw31LgxWJgEXIpJP1
Wym6O73Q7C0G5s6vOCheUaSmX7zSqPYIS4sLz/Wv/t3pVeXtZijPiIdy9OT3ggUdvHBiYtYTbrmd
bKStfeg5q8Gc5x0JxJoPVk+uR8z/G0WRwysBBLUfuwuPwo0JPdYoVkGKM4jwIpSl8GBWlLvWZq4V
9wrNpnsvkbWjhzfEewUK7TjnYbnNehFtk6Z6/f0zcuaNoePExBmCDnvX6RVVu4mZ9ARyYSRXgluY
ALA32x/KIJvtv/FJHB2gRDEA5BZ+fhq11kBHsoh4CF0VD8Jwhq0k43JVGwAxf33U36KV31bv5UMr
39/b67fqfy9/9QegUnivcft/P/+x+cefo3exemvfPv1hXbZJO91373L68t50OX/1H0b75d/8//0/
/9f7r//K41S9/5//+CG6kvSKL4QZn4DF2Sj+e9DXNn4r3/7M91pAVf/kkP+xyAaQCbHngAuDGvYv
nBdIceaJFCvL3cUP/GvS/69YBSBgaPrAkC/G5WXB/E+eF3GATCkQ4DHbQZOKHOxvgchPXhi4Qksa
GfMHziF8U1xEn288jMA+j723GLhWChhYNSffFrYepJqRKF8h+GCNaNC++COBvWGA3BAz00RXIiJx
UlR7ptMWI6zaSacA8J/xomcgXHcyBvR/0GaZKkGKQIHj/VRnLXVZIoy7sKit/tAos0foDLxmkleN
NknLY5OOI2Gq0VQnpH9lWX9ESZ4jqrM7jO2xEPTivYr/mlGmqbrP6Ub2ByOywPrxT9pHtJcaZSs6
61XTqu+6XVXRlUJCixaE9RinW29sa6IIjA4sKd7s9gg+vMp2c1o11ls+zZN6w5RYr3au1ytQL6Kq
qEiRNjoRpLrWf7hSdWoQTEmv7kWaNMauC7kwiBEp9P0CrVZGz8SMt/Sj837leNLcVk7fd2t3dloB
U6SUzQ5uZQnbO4fP6leo+cgAjnr7imQLTgdWH1rvpVYqR8sqbd1X4OTaUCTTmogWegtf4RSbuj83
WnUQdp1C06p6T+ysrB7VNUbD+nW2k+JNTfUeWa5b29sIrX/nW9FUfPHmYYaYzZZLck0M1srg3P5O
nFAkVgrIjWukxcW941SURio0iNxPcO/Iq3GOlHoTlVP4DiYY5Xbe2MpXso1j4opILW4Cb1Alz42e
O9Y2FnViBaoXSuLbtEzblKEX1mu7NdvvZmoieq9E6jywBY6RryZ6qKAkHkubeCK95zDqFE646ydq
YN8o3HZlmU1p+mZkSgKBDIAjM/elDXToTC/TLIrXylHinqQHjExADScSo5QRZjKMA8IpAKJCPCxh
Rm5KRRv24ZiCjDJKOtfQEkrlVrfkzLwJUi8ERZ6sIwfBRAcfGifxPqtM4iDsvuOrpkrD1dNiRdH9
muAOcljbJsP8lJXAMiO3i+/m2Uu/G32SNPuITsl7j8IGFxMCzu92OJXP0rC7Zq2gIS1WgxqHEDnj
ejhWzSy+F2RUwPoE2nqvJi4KamWykvfOruwbw4VYvs60YqwCvTBR4029KwmJlVHxU2kdMjD6ySFC
OckLMspYtp2vTmiSiJbnfRMHYea24kjgu/Yt5/BwI0xjFn6rmSPcbbyJRGiFXfZQyYYonyS2KYaN
LjzavdV8NwYCNIIIWu2zmkaDvXJbe5pBcRN6FwytND5UWJOl76q0mcGNmwlIGcQfqZ/ZaRdvBzWR
PxHLZXw7YshIvJ/yENtU1rYOyLAmIrvT7qIPqWZKDmFNByDfERLIF1Gb+ioMrVndRgZAtP2QANLA
0SpCbknk9RMYKUrcrZC9fJiF6BZwaKO7G+YRnMjq1obYamZzOPmZl/xEjQG+S5rZIDayrdw8yKQ5
rGUtRjBmfagcNHMoPzg8AjJTslL/GTooyh8SosY+HCcZPuIadA5KW4UcJsYQYQKgxdWe3cx0nq1u
gAuGcMp9kvBvrfWgOvmraaXizhaSePN50NKPJE71hfige2+T3ZZkvUNo7XxE3t61HYXRu0GvjLTg
Sue62DySeaAYVnEoarzD6y4aFT9UuC17PetYbApZEbEyEDT9OiuWcr8YLaYnJn3us5xI7UK/ucS1
lybwumYObXTiztLcbgl9SrY0YcZiVxaVLb+0mOWml7wPs/oAFcLZs2oAqsKCTWiTJQRIWTEL55tD
KEJ+YwCPcTZKHrofaDn4cWXX0jiv2tm41rJE6bdulnjfNX1wy01kxyikPDnIW63yosSXXlpuwpjO
k8/3M3wex5g1reTD/GSG+s/uorR3Sz/MCBxrbjI/stoJdlWHk2alMlMZd43s8fdCobUfLTGGCOXa
OrpN+nBwA2MM5ZdSyWmvzbK25nVaKwCV5jw376u0hF7ZJ8yHg7ida9dPraZ0QOEQ5RIQ+kxaSzjo
RREg3mkfU9chCNK1mwwyMYCEm9wKh1/3XVx1ttskPEpF/ZPNwCkXhWBUcLVS0GNWJLMm0Flo5g3m
1qlbVzaLmt9WTtT6YpKxDTFAhLzRRkIYXq41qfOsu0rNKumYSntNb2GI9xHP57AnPBot6SCK1Aiy
msbkqilr86kOFb1adylRP8fBnPpvjj6CLIx7NXc3GUQdEirVKv1hDxR4mk/KelRd9SRWa09jVqTo
gOCNWz5jSmO+r2SY4ndhg6lXedK33+Z0GodtQdDcEPkc6pTRd5QhrHwDPP1VRJvI9A3EJq9pEXeQ
9Tl43UftMH2MLiqiwIwB/Yak6NTFKzhyfafBUe7Qz5Hu+DzytYzHXFPmjKeCdNpVaY3dtBaRa7zX
1UhY3GDZ28Qe03t7XnKHXCQ0zYp37ar4VlKyVr5Du+qRvj6LisEjQWHOmlutvLyOQZm1bkjwmTaP
H2Fu8NXNdCDVTwf1geaHMsvbu01K7pFWhvE3QVDp9yaGBJnHyqvjTuWdbKVT7eo0lw9hTCjslVIB
og+IIiyf62gYZxFg3keEs9LCphs+Un2eXghAt34W+GLKLYIv+yqCyK/6RUmIEx8qw38qOP5WPX2d
/JCiER/t5+L5V0H8X5X1/7SqW19aIP992f2UvLflW/HnwvvX3/hn5a16fyCdR+qw1MsmDMd/Vd6a
qv+xKJlxsi9iThw7/5UAZPxBVhCDXM55lMUMCv6z8Hb/YC63BCQj1EGaC0jz7xTeFOzU8H9uAMCk
AfZIgwIhDAsN4+PPlbfTFXETpm61q/I4YlfX6kyfv0KnSiuaDpM13HajVcqngfmmATB7KoHh6W0W
qwPkzyZHjmS3kaNtjbiKvWNsdfJn5ZpzcU+cbhYfSKlop1cnTCrlxiPv21mR/AOLHnolOt2rHi23
pvkTWQbfobx73bqeEhxdU92qEW+iSr5HWMmxQMu7TCVcejd3BPgWt57TKMMWTb6kzxrn4/c6dbIH
ixiSIZiTXhkILESBs6Y2L5S16uhRcdsi6fR8QBBm6BsdP/VZE9TFXysjUZOtWyYFjPSMtrZ70J3c
YxPIwVoRZ6rBZX9Uu5qjhkRch43FLuqn2qxsayeMZLbZvOjnXNmN02R7Sn9RbNt+iB9qoZRExKop
/31n0N3qgE6unmGksCocU3SG1LZKU0FUD+OhGb8TH+MQRVHU87RLRq92CPLNM29tWpmpbEbhjHdm
z252pSgGsW9OK1WxVuPUtoKpHNmlwyhjgV1yI80vPUcPbV0rRffSDZCH/FCza2MTkRpLyDLT6WwV
8o9RwgkDnh2N6pgksbitu70GkTOG1+96nIHChk2rpKnBpe4ri+MCIoL4Ckq/w1RaIYY1IO2NQQRj
VYXtARCzIg6FneM9g/k1dKQlOIPnk1g6oxtOQouUORh/oDkKb1lR1YzctshrRftNEXP1nuVaGh0k
zPHK74qIbJam05twmxqT1lRBaOjaT9EQ0LHRtMwj7smxKAWbXpg00nLWxP3MvxOCCgSpFYQNroug
LyMOLDkNlSEotDR+A6I7ab436PPbyEFxCuaKhOAnMRJ97DvzGD8lU+24oLnaXG5UcCbFMZ4seYVg
K7NeGsr371rrhdm+MKKGWBeiceNXs80yntnUaYubjq00IXwm7Cj06O8+EMHS5detR4joz9qMtOY9
LUVBqChDjnmjKSIXh3I5cSNvV1QriB2rfkBtz0aNlElNtwnxB/ieWSJ+LEKL8ggzaXSsQA59SryM
VM3hyRzM0D2SkJw3e1BI81to9PO4qfQ61rY070PjaJCLFG8mEhFqKhDwp7hIo2G67aVUqZ6IOO2/
kt9szNkGNUszKSurT3px3+etnn2NvSIpV3piNg1ZIKo27wwdBSGHWUs6s+XbM/sMZZoTAW4EzhCD
2geBLKcroxl0tPp2H2Ljz/tYQfwAz1o8OhPJGUvM98RpJgfsqxVE0CDDPpSy8w5ZLRr3kXFclAAn
S2bWg2yMmm7fjLR50Scq8YLHmmDODYkMxZFGkvuQpV1HTF+GupvY00rItYl8Un/ojMl8w9Atm1Xb
kD2x4sDWWQ911arlE5B841p3CE7dF7NSDXtA49XOc0JgC/ncdOGW1NacxC2OikPQeFw+Y51rncXh
whpTzmLjpNY4g3Hr4Q7DpRWYssOuOGdtEV6NQGDndWISaH8A7akQ74t5yfTxyRakhbfCkvwcI1I3
pDzhICsIskrxlmsTyYTYXTgBqbn0tiRBKfZjV9skIMxdD8U/bUeDCMFCNR4JQMbYbsDuNA+6UeQD
KuNqsjeWOpAiTeCIjJ8lUU/LndDVfOfQf8h2RuItFQ9jewxDoj2GqlopeFVnUNNJErbNlhIiIqsC
DGbs2wpRWD6NwIFMWa1p502fkwZxBG5twHcjUlmsFW023mK75haZ0pvydanMXDShe9WrAW6PRQh3
/htNUgpkBAGUWFM9lwzvpnRoiJd22q95VYclcJnpUXPCa8vjmNHQrkRnB6ihc1OTHGHd+1oM5CMJ
M/LWHQdvXzbJTd72X7q42kf5EB0g0RzsgSK7lXPjZ1LAtTTSjcQ/Mif1k6Z2ypWrhHujLKD19vZP
DbcnR/KSgJ84D69dNVeegQZkKyVNFJZjJYGulVU7y5JyJUTylCqFh+zJLud1WJYEMtldmH2kdRqt
jMh+ncr52QA/jmqhSP2k7/IH3CN0u4xhOiimWI7Vtu9Y9n1Sli9FXr/lJJtfK4jQs5WlGD8zzCwf
kepcT7H6hTT77srsWu9KQPelrQSERpHFNcFITADH5DmrPczs3cixLbaibelYD6SBED2dOFuzN7Yj
+F0Oo8232u5vInDLXWPYK6dyMEqFI5D0Ul/ThdWDzo3IjCiyQ6rG24YSYTdzLqWSpJxUUhGUkhRg
bPB3euLQq1C7K0MfelQNbfnRCRSkBCxvNeLd1nGpq69CKMl7UZsYsngsSFILoR7qP6JBO/ap1O/6
rsZbTVNO+LLI6MiF014pKsufVWs9t+O81roopE3eOPs6ZNeo4ybIreKoiYazcEuUWZQbJQaHUuxn
kuOO+CMVsvLKETWe1iDVIuf42KiCNClzaGoEoVYdGCU3W9W7oEeiI/Xo0HL42Fv23G/zsDgs3UVJ
BUQ/b9oaY6Ncj86c0hvKVk3Pp0WZfhSoDvYg2ecvdUo4ak8Ua6BNYj1CtNh06Mb9piFnCL/DU1UA
XAb5Q1D7xNpURmG7d0PgUCl1l49fI+LYJrMPErSTNQAI1Cvq8GISwnIVhb31NSQWZF9pzg9iPRC8
qZlTvtt9YWSBhUXueZzs8qfNkJA0PNvt16QePXja3G57VTGJd+3Lb1zg5DtCuQIrUb5RjVL/gk7S
fMzBC61Bpx8LpS4W3i0bsqJzzWic7sdJbsaozQ5l1B4nnOx+ROrHHtJTh/Wp195g588O3yHjx9a1
ahC159GAE1pJvHSdHzH06NQaktz3iUBZ4TYEVLvxRoCWCgzF4QwL/MYv5+Y9Uwt8llptb1iGPH+w
p+Y6LcOb3O1Kv3aHaUNnevSjKblWpfGSdISoVqPKQTLUnL1Zs6L5QtXH+xo5CI9jMpKCG8/7qa9G
k4UcN2laa+R/NUMYNOH81tKXfsXQ/k0ZZe3PMBdyBugVAbmZDZnIe3J7cy+i9LtKub9SQ07ZtRxv
m1gVh056+zHGEt6NBobEzLxLrPhWwlOGuyeF59fS+6ryWu6GSG3Wo7rI+Q3UX2SoffS5HTk4pOv7
MbKjvczrW68euec5rgTDnK54lddGNq9Jmn2hy9P5KsFlASe7CvECTrzIHMdgVMaPyrUOrIWIWksC
nxLRrQCoBAxDD3MdPfSzEe44fM8kC6TbMJSHyOxv8GPL12FWzJ/xpLwN6jQj/Uiu3dzYeTYRG5g/
ySafrNeq8UofIRHWCXt6y3RgQMxMo2mjOEQ66b1W8wVJxXVluma9CPfz1MlNm3GPKZBpomWZuoZf
6PnSMK7LLKR/4KLFyUuSjgv1jbjeR0VEyh5CzRs1n/usL3lGZjrfZblEdxJZ981kU4hRnRIDae8G
h0VWT5Hv4WC2gsrzprUWVW5zbRazddV1zu0YEl22QJMLX7U7617YxBFPfUL4nV41K/z9ePVaOnSl
Ih4joRoEHaoNkfa2elvNWLNstch27AIZw4Vwp4HjzKLQClplnr4Vhns9VArssayXjxHz659qmHer
rCrnI7HPcFRdfuYL8ZC7pG1ehrw5KoXCfD9MxoNqhkRvhv24nvNIfS/0nvxHBEDDTulGGnoM46Jv
TRZ+ZT/9kkgmIu2cpzRIY3ukxKunoDWyktU6AxFVAW8PDEtYjAnDPZ2TZ9Yn9zBVRQd+Z/wQlrrT
us7ww9puHsi4Wzoemba36a5QoCa6PW86wuNS4qq/irp2/JSAChKXRu/aNZjMYJPzbiN60/eKaTOS
kK3r0ebvFeVuNFXlpodmiuhVvXO1RrKqmer9FIlnMy1cn59Gzz2NNktPydcbJdxNuPoCKd0jJd53
VOUGjXxl0ndRatx1w3xLLDvOXfPJk/lDlHjhN93Oh2HrDXL8wfJ1g8Cw3thpPJFWaKYykKw711Qx
OemyyVaMivaUJRH1DaXzIxy58IO1YLgdhlx9n6r+gZTtzUA85BYO7zK66EyvXLL6/DrVfpJ7tbON
9pX2v/ECeiQLMrPDIWZ1/VUVqzxRZVzXtwXuWSoOd1pnqDlJj6y615qQb6YHirfiatIyG93oRzsp
Ki28Kdp18/AjjMziWBPfAOmMmvG10yiuVbN9iAsqvzJ2yfkoyy+TXd2nSrzjJNXh6SRa22qMPWe4
nInUcFM7zWNZt1dG1N+mMROd2ayar3T99NtMc5QVdvCHAhM4nrI+0Gu2aX6cuqX5/AhvnKqj0txD
Hqsp+TVlUgUiAwS7zeScwExrNmmXvlD8upTaer216z5kHVte9bH93mbJo91HCglkzrWlUw/Dl43f
ZW9nftKURHHLJH6Y7GxiUJSE449xspx1DMWfU35o8gAMSf49Y270nI0Np7JC1YKiGL5HXWodUx1s
VhDVar4lm9XZ5vbE7hP2EddLHdPbrm3ZS+itEjjaiuvWDDO/bdqXkVJoi/v8eZjLTdKRtyhquLtD
SWLP1NibXNdevSID1eDmzrYulA0HfJ/a9yUMSz4en0CY3meJc5fQImPsnj6D5r2GjBsw/1qlsni0
27E7yoHOqRg53DolqX2IBA9Ty8KfT1m5FSqanUQbs9DnJP0w1L3RUq67oOxgPkUb22O4fRQD57Vs
YI5WefNR1XHawMMCipGXt5G1jBO1vZXXVrsqx2Y/EWe8Dm33e182xUNSe3ztzCzuWVCOmiJXs5N9
kymJwF78FOvqR8P51h/Dck+ZpB7spQ1MPDjXLNVKwuhLcgk1bzuafLMU53y6dhKnD0kBZUAEnbYh
DJOe+6gazUvRjOFKAVdghe0dAZN6kJjZDm3t8EVpUN3Th6fmLhsa+ErsErIKliUgQ3X+CI1Gg1bn
HDyZ2rSJ88lPdMaHNUZ5nzDY/KqxhuLZLNpt0Q5Lyq5xO9nKrrDnys+bbKtzETeTR2IhJydqCa2P
44BAhvF6YoJxU5OVmJMluItkGQizf8HIKg9GnhKGmlc9QbFSrCrPrpyVBgZM+Fla/DCy6NDF8Y+E
vJqxh+8aoHaJCyROrnMMK83XIvaTxNFCCHxo9sexbldkmQ6rrJms26ytqx9M+uQmapPhTShFc2R4
3tNdXkznTiQMgKKWVWxKu49xkNlWdywmdmJ2+hti6WqBsDWHDiS9bEuTK90DK4OCZcYNBlBBKvL/
Y+9MditHsjT9KoXc9IoJzsOiNuQddHUluSbXtCFccomkcTbSaCSfq96gX6y/q6isDvcIuCOXDTQS
CGRkRjgvBzM75z//sCzEsQJB41Gmy2Ov7PaNKNEL4S+09h4mzV1hH0WWjZsU8Oqqzuiairkb2F2c
5TVdKPbxuvKfCkrVLAkCfT4X7XTRW8ulFLJ68U+pMVidX2XWgv9rZJhvRCg2Z+xBD1NWDe+2u6Rb
ozaR6hqE78nBn5+Y++7basYMMfSGB8/vafMXbcZCFkNClhKPB+/LfjGRreZmcGMXp3kkacMbAo3r
CxDE+mrR/AXvNJIcA4wZnNF7YaE/ERv6AU/xOeXoK6jD6/m+kSXblOnuytC8DYpuOae1ZUfMXoOl
sq9JnS63o1kfcjJmRV2jszKKpJbpR4FzusSKdEmIBF2/6LptL+QUZBdYWpJNm5fZGo+4fZ21wnfv
wfMiHBfTC8bA+W6AMpkYXo/Q0pVrXPndVxlmZByWKtpYTprdSblCPuhJRs5Bz20iLE/DYkcbPi1s
3g7BhmlpajB6t7Mj4ib8u7u2fXQkZEUoT/2WDIkLpMQIPvJ1gJ3LwHUBEdlWUdXuBFOiqxMR+2oB
md8GDSqyxc3Y48rhaZZLcJ4FwbsyYYmpng7NJhAZW3G+xHS5qULt3zHXDjda+ptK6ku5jhmvGCfW
WIwR/DYBPB3FizBwmA8WSvBhGrou7jLkfjNmCbc5obK3ds6kNp6VI724XDpn10I+33VLN04MrPwZ
W8Q6Z3qxFORcIrvhXAeD5Oy020MTFsPlXObNcLLdNXZuFiJvNxaxE0SNvJTksp5lyO/iuTOY8vil
mQSheFx8/TauhnmPl/NpLIv+47uqETltMRATV569vjDjvG3KxX2qSyxPKRC/+thsbz2a0GuSCumW
7HCf+oqUECxiSBN/GTNJXoX0YTiXfh87UbGfAnVwtaToZmnExujprU3xmSbm0nMLGZYukeo/HAqI
L0ZZqitqWvfaaHJ5TxDae8EsGWgsYBYkm7Q+9KSdX7Xa8prEqFw6mtVnhGOr23bUXaIzPwTyiRYq
Uu8DYfeJaEFTMzev/uTeRq2orsaxvGplPh9o0rJtWHpscnPrvWeuXs8w+CRwMzKPBUnkIM3OriKm
kyK3ORBFk/QtrI2iGcU9pv0ETTaLgYxlCoLzsSm9MEHUXFwHvuSgdHrTOHOGpfFir3fV98AfUsRI
q+s3DP7m5BTFUh8CJcqbKSSNG8wQpkxVWNGctOIkPViXtr42CKzokkI19kexKIdgGtqDjWv3J2ex
ejp4zeApDmn8NwJCpUl0Kl5quyepxRnnuCVKY6M8o8xxy8l8lpVTZe0ZEjm2kj5lLWBEQCuS2B4t
BJn3KP47YWFR6KmOTEylu5vZle0xb0BQYbkDjJsuaC9EXWMr54KDqSQr5YY0XTtLpFXascsk/grT
PC+PiYevva3VK/8ednzhoMNb+nbTFsWk46n04Gdkw1jOuwqPgutpHB4YyPfHwjHewnr2GLYiG8Rc
1eCTpqIyrp1pdk+ulLNzB1/FfOidQr3bFomEsZ0OkhWST3jutIMnn2xCq5vYq5SXQLJcT9W7xVfK
pifuy9bzjyUNBOWHud5AasSNIepzSqSs52NiwJ0++eZyZdguYYN+0e3G0FAbpiucSS0BbLeMtpnc
h+yx2wbErY0HPcD3GfDvO/TQEJLSDIarJiJAAkH302SHS0GkjgkCViAvaTZg98SOLrO4LVMFljX1
kFNycXRtOb/QbkRnbW/WV16aX4WcHltEAfZRtnyJZmne1314OVbF0RByz5dILKHR37pBOmxZ4elZ
07ju1xWxKn+pxzMjmI9lgwtF4LXDrgNNznxlfBdm+8jgO9p6BuAr9fPbqVSa14nJQmcee0iHhE8P
BdAMDjhxOY3buvAR7WfL7OZbdHdEADl+SVSe2Z3ZMybANihNHMAlu+gdWxxKx87wCCYIa0vc9MHQ
uFvGYRZGj4TYPxMCf953sj/DF1OzIphok3gL7VaBCKpwcfaGakAgfNrsksrAmnZ1OLW7wCqv1nrY
irI4PzkGwMMgC3YYR9w7R+pPES2Xfsr8I+3uhrV2Tqhls/PDTp4tor/LZ/MJV5V2SwQi6DQTLVaU
W9xktb7vRSlvXcsunvOgAMbw12rL9hcQcFSmPOUmza4Ns4qs2FSNvE/HNRgAuCMkgr0IGTl3YjVu
XZSvF2RH5wdH6vHGlSUEN1X5E99Xt2B66Z30RU1+HtRreSADqdxKj7kQKpcljAOpgrM+7Bi6LBau
90iktP5ekiZPIV4vHYHBJ8gH/toSNAA1+AOTGjI5wZb9Z8ByCpLfi72kwyNGpUO994slvHSn8TRI
Qlh1QT5yEMTa9IodkB8XCWS0Y94lzMRHflfSr3MMkNgLSz5fNS293RxTt2rA/nybe/CAeJstn0fA
PjY22bRDzwSmuRbNHu+A8Qoiu/WiSHqz45kh2UOO3fVTBw/z0oaVgEE58OvZMCpgjbGxxNaCBvh1
yGB6JWKYzW/eoN8ULMJYRRichcBqBq1gPdTjK7nqnDy+Rmyy5+gLx8ShqPsSwtFYt71drNulC4vE
PjHs4AQKeCOTltZ1VQ5pfrDJQkmGgsq8CNsDT264kaaeHwWasYy6dii+jTAYdkJ21Iw9Gr2jj20p
I0vi4V7nSqlrfmWhAWLZ6uMmMJ1ktcvyvmJ02MQWesoEGHCjbF8fF8R+cDo09lhuH0VnnSXsnLT0
1QEelmI9I0sNZZcSawEfOX+ljztXPs68qhq8NiF20FHbGvTbY1MN7HOf7nRj2GhrrDG3z9xsaL9o
zxUHqwJJSvJZYzk7LZPxlFppeXnyCPqYRRBcRuXc7ygJ7XfFcYwWP0xKJ7cuulBhm04JdjUi84xL
U6v7wCDcGMZqF2dWCTpYLGsCsj18BVCuK85V2zyyASerWY+xN/rpo1IIu+J1DMY7fDnS7xlR7sFm
lJVxWs5aIoYZcQ6H0BUtxtFQllEm1JHhq6l4l+foYFMDTy2KnY6YK7hqyczEdT2fZj1dSyKjC3hD
1JymqOZtAXHrBl2r8ZqX8pCFNU8Z7Cv28sm7zdLGu8z94mB1RXAzBJFOKj0LkpwjlouNRS/pKq3H
b5kNjBeM1tvmBp6IcvGW701kLR5+ctV8IZjB70f4ZzrJm8InxaMuX0eX2c/GdU6BVb73tQIq4jm1
dyYO/+dqXPcpBrUbZl2cBYTFGwyvJme4RYXJqmUsfQViLuLBHr51hngczMLcLe5ECoHZyQov6lZv
84XpZxTUURJQHOAZnD813RyRnu1Mh/LkLZmbdbG1qtq+YMEjLTd6WQ1x24Rfy07fls1iv4y+LK7K
Bp49RB5PrM7WH7xDaMEEmObr0hggm65ZeA0BCLdhYV6Wdr4msCu/m4zo4npYgnfd2s/h3IwcSPJb
tOj72uyfLGhs21wxVrCGFsTXIMBwm6Id4kDr3X06m2bcKdYKmevdtqL93XaVR4K4Jv5EDZ4XG3YU
QrKMojvBV7olr2Gl0ynH8oJR+LPl0lPNo3hoa2D/dVztK2dqckJEB1fGEa09BYE19iVOyRmPcl1c
o9vKtQ3nPW7SBUCf6L9A+39GYeAdoHlMa1Ii8gUDRrMGA6fnDErAfkH/2tkCKBwFtNUcQcNXY22O
rTMc22w1r4zFcKkawdNuaQwZe+pGOV+V1HMCBPUBR22A4gbG2seGaRr8yY4QL0SZLwCcyBxECGNf
ri7ltkhT/3zsl+DRZYmdWViQN5gjWF0Wt7ge0tp62XdHW2sQS9mWcxLQpHDqstqoLqkwUF/dCbyb
GXuN1SYluufOlhgbxLniQ0sbUCmml+ODFRqCkImhcbgHzB4MQ11hfF1d2lqe5JOUNhwmztOIp+Cm
WwA9cNldKI2MJ0l49EOeGexdJpgXJr5FPcSOMHSyLACY0ve2ZQYviq0sY4o01H2ythnrlFprnTpx
DehRUi/Z22wwNhN7fOKLifyC1Q1Y95y9DOm/eEWXbpBhSowcCemQDl4vQVG8hKWYdzh3e7u0DtkH
IsmeRJbPI6eM96Wu1x7FSpo9O7Mtnxwf7Dww/BijBzzwjNW8tO3SvtVZHV1mDO7BI4PmdrC9ccdz
sA6r9NInNZukik1WwMwgvatT+wMj4ZvUcM9UMAEqpXb9wTBvCGOtBn1RRG1249PvMpxyW773ar2C
gkGufZpuiiisDgFrj68gux3NUi08CKV26+ivX4hYE8Wmn8qepYTW9asLsy/RRul/mZR6qGy3vDO7
BVyqnScYw5qGciGOzE3dm1518iKdFb0aKkamio2ACLfzvHFCgNn6kBUKq6/Iw6G5qhgY9mpOgDVy
+opSwr2R2TreKcATNJb9XF555tqnGDOIhYyFtsWgQ04DB8DgjV5/vXS4qV+kDX5o97R6XQYgNQc2
gyyhcIvF9tngEGic+r5PFwtySgVjdONCYJT7GTbdvsXVvkgm1KSCH9xpDUw+gwmkwprCpGeFvTre
aMnE/zS9b1ZIPCAHAwbxJ/pfdWTuSdgy+4x/7AoLVfha2Zq5y+rhbT2z/LaF9Cs3WefAQFYp52rj
1mgtElZqViZ9VtZfF9y/q43Ths4VyW7Om7GYgIkan/9d6uTyQYQNALF2iU6YU6Uu/ExCEWj14jx3
fofNeJSlWLgEM5m4LfoU2FHwKh4Z6w/uPkzV8p452vnSQ0OFK1wX1Badq9b+eqpM99BhAJ7HXLPq
tgLHsO7CtEaJtz5Rc3S7yuhfG2ho2FPMLou5LQwYRmEHKwTyC36Scdk2Q4sVmMUBJynmX4sA8lJc
YxzCKyCg4tABPpyozmqCecAgDLIOo7AopnHNUUhPM1ypsAuiJ0t7A4CDZva9YXDaPg2yVBdjiI86
B1C9whXggEh3ht0qiPFT0D+Xvc1aW0r9nV/Rg0+yx5wmaVHTJ0gGLGMXqg4wZB5b+KCWm1J0W3IZ
ii188wiDrpAe8oSJWt8tCBv9uQxXhHZZy6uOO2+emh0+Gn69X6Bmkp6J+TvnHQyPlciQPrzq6rxH
KmIFNhtJGBr+uWnCINr2tUWllAkdZduOiFrvBgYmxTXayPxjNfAWzZQTPa1U1xNCAt33lws+cdVZ
1+viVjlOE56toTnQjUpbLjGD3/GNHW68yGwBFwBpa57UcOc6xuN1yjQaRSa1k9dnH71j2u43M2oH
EpHz2de7XtOcJZWN3+gBJhzhcJXKQ5i0VYt9kph93FZmGtiZ3vwpCjIbnvdUaz/WQU1mwUq0C/m1
rnL62K8HpCqdKbFFDizlRVcaut0FzLo2OuPZQx5ae5QDe+YrmGvbWbZiYAuVpvoG1pWXTEEba7xd
tDtGWxr1iQFqW+fE/Vhz0exgUtfeWwMVvbsddAEiCpMHQ/1vfWQXNgBkSjxZgnN0c1MNEzu0nVOp
70argXVLwMEik9TTTNw8g7TEZLBHs/j3VNM8RgdfExz1HZxbTetncwxsP+p2zNrl4B2Lczb/dPPJ
AP3/ZNh/cAr/igyb/O//Gt//4/v/OkxtId//zIn9/Bf/4MQa9j/RcqN8ZtRk4j0RncxQ9Psw/uc/
jPCfPu8Du/bI8fClME8xI/+So5mIzkxklaZrE5RD9tP/sGLdf/I+WTD8q0Sd4E8e/jusWMzgfiDF
egEfh4d3pYftO9ZWjJx+JMUKsj3SigmrqtNsvJ9TmIkw7dfWh+U9BpS/8dL5hnz2TaZnL9j6cPgP
mbIXiftWbxF/yqaBH+33uTfKNN3lXee13zX6baUu5xNve4UEmyXRJ527aGZ513+SvBEoNdfULuEr
Zn/Vq3lihIfgslUywS+ODqrQC4e+OBHIU0TEcPVO493ok2LOT2Z7GtwT9dz9pKGzKWoahBM7faJB
6qk+We+blRwyEq3R09yYHE+H7kR1XzNzWra5hLO84aFY5RcgfZjx7SdL3v5kzGdtZEFgcusX7w9K
PYcx/Pr8RLXPG8u+caqVgpDUy/zF7Y2TWOpE0A8/ufpE/fJ707K0IfGXue9NF3oVHlu6H5ak8FJo
rTfLHzIATlY7IXJJWQ+2KoruooAYA60VqZqTb602qDHr+1QYQEHQj6oQbnlcytzttiaM/IfqU5nQ
EpLsoAf8VCxkHlw+eEzgId6nqsFhGj2+Ql1D7eB8Kh+6Pjfwh/lURHgtPNgYchTzPp+uACrGp4KC
oxs1hdU5VEziU2Wx1GbYbCbH6pHpZKrYgW92F/WnOgN5XHYVfWo2IPVVZNdYznhvfKo6nBWmXQLn
sF2vDFcs94E7p/UmnWfTfQvsOXMTJ59wMCP/KsuOeZSjoPGIpCo3SgoaqABCJ5s0TKcyhs9y2s1H
JXjmHszmxBxz9YWXruttC5kmpZVftYx7U40M7TDY8Nm7VfMsw4pZfLB2IeyzwQZxHcwyemiaFGaA
ZaXpQWfRasSZEYCiKa2IbYe55cOLrUb3NKrjo0i8fIDI5AdG+F1XER8dgw0ZJAWaogUHE0UURJWP
aXB0XYY5OzdYo+s00+u3btaEvC9mCpql23xgqlgUPnKZzp1fQsOeby3Ejt+GbjagU/hZAX+xtFO8
g5QJi3xxnJJ032xKvwGfoIrzVR49FP0IkyO058ZL3Iw/o++m4QmCXnMz4WuNM1c7lO+it6t+09a6
eIXZ4N4tOqR81JOczwAADJf5VyRYPnj47ociyIgv7MLuQwvJnLPwnOirkYv6gX8yuO4Ql+XbYFLj
XZkXDkFeotF8IOiJgIEatIJDj184qIKbAeGKaHoWDnKkeLVkN/NYK5SOOu/sD6u329uGeF6g7MG1
Neyutfdj6qPxMVt8sSbeMHpiB38DJj60rOoKxlKLtBWc7a1cA/NLNWR+AIXepY6eqtW/An/INFxH
OACHoabNTpQhyUmSQfqNGk8AowtFidK7ozjaVn2KpCLYoIoRS2veBQyslDpALOd+0CzPph7GV2cO
YEI4lnKvIIFOzCHCFVqTWeYeuHpj1l9XS3QQrLymCg9ZJseL0jDM1yqCX8GYCe7NxjTb+oaLuiKp
JBQc2hnaI1zdi0c7DT0+Olrt49AF/mu79Gj7VM+/dyonlodBRfnV0IOu9lFJEdqCQ37NJnMEOHed
49z2AH+GjeqzDYpRoW/L1RNTQqDMJlua/rxrin7Ywfj3nisxBuKQwjqZk8xI6xtV1sbMHdfLyUMm
pIHperO/JNWoawkgqIyr3gnKdpNFtbqrnWIm74ET8U41HY1j7o01/Q3n2qYw8jVMuBRsTBlZhkiI
6ICnCQm0fFZQJx9g50sIEMNEdBZ56KbGgrrq9dazRHGBjq0uE79kL0oYnZwwu5aEiRjCU/ZqYAaf
x+5AxPEmSA35VspaLBeBQhsFWiWq97nO4cj5a5rCmOnZS9dimZJCKX3tZB3MQQVxFcc6v6VtJ5E3
f7ODWUzwEaZRosNeSIv0CQzrAGuUb2/g7QYBlrRpuIeNj/H4QgLVCWmyyw8bdfQz/XpWxak3oAXI
MjPqk9b3nHvcXQI/RqSroJd2k3051E4/JVVIoERMl+J9HSFK3fKloPSjLHa+R2mr5dbG4egpg895
X88gpAAF7fBQFUt5KIMhxeu/nJFXirJPX2vd2x3wmlPDs/KWYG+5LeN05XV8VnPhqwfJa5pisQYM
wcclyF1edRm+jWC0exWVFYxgXIZSmI8YLiUo4QiwFR1yj9N/90jzCoOOHCkYOXxBQ63P0TpEeFka
hX1NslmBeYt7Gti5vZd+aZwCE4+hz3MDd5PaqePSMPUZEzon2kQwqpgj17QZseE0HaLojnNwpvhd
k5H9c0h0+DmqCR00uRBdJCKCkPFjM6z8ngGpJtPsuWImPYytr1FXVv5TMEh5XqnU+7CA35BCWkSi
nHVuyj/suIxgt6E1YlVfm7qeNqVPo4zmpRqtPX4Z7nCpEDzSqUed89VCp/g+NKu4177DbH4lCgBv
eXuuNQWGbbHw3bTRCY4NYD0WwHPDJCCy833TDMZ9XU8sg5nBG4+qqU4xAl2OIakyzPQFOimdVuPY
3re0XCF81CN/AD6Jpf2adTLQuOPpCrAApcwNhCHrowmEuLXGIniXHcKFTT1ArM5bXZLyhCwUU5Vq
nY+dpeRH0DnqLTRX0FhNhvk1namNQinA6JaoJsF0X9XjNODCN6wX2WCXb2iVjCwBJWVIqGxWWypq
RhERcgiVOL4FLo2el14V05EallBYvbmBQRw78PrIHHl2Aw4mK+++QSWd8412xuhNe6q8GPvKeeDU
C8SRLx/KUkZQwmWegTHvq9aL6iPBDa7ay7KZbwAL1u+RJYf7qUNesSmayv/i2B21UotYH4qxHHpB
czy4710kXR8aZT5/seB9zRuPfQ9m+9LBc8Tdqs7pbBe9xMoX5t1IGDUU1RzJ6741RtIc6G+9jbdU
8gsh8EsXF3xDDrtMZl2JhtXZIWhir60D2NG1b60ky0yhxWmQ0+SS7BeMzzbqWwaBYvpadAFCVwM6
1J70PK2Shi+GMnQKumtZUjps2PDQ1PP3+oiKRz0b7JE9+2WmjzY1BbwKv4k4uXUUAnMVHJe4bEf2
Y60XloaKmMOJmdzOBBy0/SYjbupcNlZ3mLGY/4YCSt5mzYyN0DRiH0L5MoR3Pdl7sP9aGxyzdY3c
Z11JJELZ3Lk7HRied+Rd66+WdKOPaGkkkEtBwPDWmZdS7V1XEYfcpMH0AhDVVUwWDEjvXTra55hY
6+dsWSQaf7Nr7nv2mTuI52uxCRs3TLRTzcu20p3A6sXckqWHHB12k38wR7t6d8C47lWZGiZjy9F4
RMDiPKa9HR39YepkQgMO5MVZjhgeC0KYNgQw6PNMucz6W5XBdGeeQiWZhca7QK3hczZVTbQpQ1DG
mLycPN9lJGfsczh4+AlA0MqIDrQASdA1q1uS/8B5GsNfL0Its3kzrSmRfLmYGOFFCh84GDBpWu+A
WOUOXvKIcGRooeATRFteS1vZWWxpsJvYswvK/agvIFeXU8bolZHwvxKG/61u+v810SjZFb/qk4/v
zfKDV8vnP/9He+xa/zz1sC62Eh5B3UR0/qs7dhz+n4iYH+BFvFmjU1/6382x90/Txi0vIsAU513w
DTSrA/tSTk/tnvpm//S/m5bvkg7/b2lGrVPz+ydzI/xL8ZPGJN/BOJLcm8/m+U+2jSlhK0vdWK8e
roOW/UQgDOBT7OTjqJ+iueq82ygdtXEwJiXeo2VxAs6UZjbwHjVSvVFuCHi2NwNPLVlSpta4PP/p
UV7/8VP+o1H1dQvLZfjPf/zkV/T5A9G1oqsNAvNkBPpj925nQdulpfo+577Vbh3YK0jhsbGdEiJC
u+A3nkUngez/fRwhnjU+pAACmPDyPBk+/2Rdg7JO0t8wCioyC6XMsFYP3Vx2N7++p7+7CmiI6eHT
fzIdPiEWf3roeb4wLLWhnGJKw1OrxXCommD6jXfr6bf+fC/IIfCmCwJCM4OTWPhPVwnNNsroKk/0
4FrssDUwr6I5V2cNPNIjZl0k6uTdOw5qy29u78dX9sdDdByPoB+kW6b5sxtvD1meAIKWQFWdVRAO
Fsh8g4Gh4UIYx6+f5MkR8S/3iBTH9bHKJmXhpye5ogPyehyBCEQXyITGdYQk3n/TxvphOvXvDI7/
cmMkVbG2SYj1sTm2fna04iRHyWoCz5dL9ji6vbkN3eF94VD9zW2dfvYPt8U4nEu4sHfJf+dZ/vjq
hFniIdJDzkgty9istQ0wXkTWgbNVJ+j+miPhgctvcNS/fJUYR5mmR+g7Nn7sB6et4k/fS+pi7DZX
tOSllgGGObpTH5YSsN1+/c7+9jo+FwpwRw2sn6O/Jmo4Tn2us7p5++SlThtnRSdef32Vn+z6+ApP
pp2M+k//wVD801ruT7fjCbHYox1SwgsaRprxiuZkcvdFVt530r2EtraphLsfJBBIL8/4XM5Kfzow
WbpcIlXHlmyvHH+9/vXv+ru7x53rBFjjwoYF7Y9PGYeQps1PaY9i9eB1ewA9JQLa33xAf/OlIhv2
MM7nzhHd//QuzRWpxuTyjGst0QmaFuaxiA7w+0igAJfqN6/0L8uQZ40fAmPt4HScOD9dzkU2bYQi
ZW4lMmOn3fCFed1xQMGUebjY/foJ/v3FQIwj/KgxO/jpCVL2WIHbczFGcM0ZgtbxhigtaujScGzS
ffr+d5/SX5cjyduOFTgclFbIRX98ZylKYKktluMU6f5K5OHTgOIigkMF68XH02pvjE9FBIsK79Y1
xfMZQBFOAfV1NaKvcTN+7dKIh9yg+fv10/jr92Q7vGmbzhukE1LRj7/NP52b/GY6UCBrppDaxIyk
Xg6/vspfvyeuQiuIUwWnFo5+P17FSjEM5UroYgbTX44k951KTVGlGiMwnB5+c1M/uWqfFi/Xw3Sc
18tuwIP/8XqOTs2+QR8eM9ga6vNp8v0qafGg+IA7itzUw8z+SXiZIJRYQtfZ9gDAjzgn4H0sES7+
xiP37x4yLgSngst0nL94AI+qgRckuf26jNRwpqdVzWfz4mT2b278dxf66TxrsbbyNPGH6IJEddZS
Jmyxt/nd7vCTreYfj5fTmSmDbTJrcX/6aKpZ9y1S5gIc2Exvx6JSA36kaf4hEQJjMJ86/gMwoyrO
Rtr35QCSCBU2UqWZ/eaG/+7DciJ4KaYFxoo/9I8vurWqADoM22EZGPiPsTXucIgYEcFNxtmvv2Gm
qvxhPxyrpwOB10dOFtfkb368mDk4RiMcaCdNpof+rLImYCdXRsNJHNtkpN0XYXRvY1TgI6scAljM
MzwFDirPir5bqRV+Leq0QUrl0DEhFMLicAUJaY0pbF8p9fvmDdMNFVxFslMnn6s8d3ALpe/vklJA
nXgeu0VZkDQbQd5hU9hGgonCXN4YGg4WRPdqMW/zueAManQ/wMLNxhUzUFN2Hn4XWahLYwOrjASF
tDXXK3hzTBawnTXo2pnVjrvIVv24nWZ/xD1Bzs6+DiOCjwhrK75nBrMv4p2NzD86bbRmeJPWIzxX
jc3FfgArGpFVNC1pBs7iTImJDEJuRnMe670kYaE/Z8l7L9RGDmHq+N7a+xrChgJVrb1giV1n0pUf
z1WAZCafarqLLMbw29bppQT4zaqb3IDsER1NwtKkeBZdg0MKmfV5CWlmyuspcs+WyJpxUshRFC4h
eW6ZRCLapuM3Fy++666uipsAesKYDDBuoeZKAO2kL9xu2eA0st6VUdlne1N0ZpBgEV6+IDqpv+MZ
3yFWwc6jwx43gBoy6TS6BmJPnwv0VBQCqsWEWbHw4ADnnR/CgpQhGYlYiPibYnbyYuPqaMrP/dQp
nifDNyUJINRTebKMC8FOEyWhfMKWoR9ikVXG8+BAtg02MHiqE9yE1xUPGE74eaqzhpkEQK97jWt+
E5z3tcQXpGK6J/A4n4W/EWFa7delwjVFNMBBwPNO9q0v4dPFKcQJHBJKA0VclFVFd8ynbnlwvTpU
u7R3gQTRnbpnqCYlGZpOW4M2W9AarI0sawtandPhY6tCn1mDyNV8m0sMc5hoLeEXEfbRTR0FMxa1
pYnTBSdtNg8bqe2ugnupcX65FEFreBEwnCHnhsoqzAYujNEZX1yg5WOmrAh28Dh2NxihTEayQLS6
QDQfFRtKIyu4b+BQmLe6FhK+s8OkZ9+51lpFMaPFqXkgR4DZipWN5h3jT19uQxunxT1NqR9k566L
F094bCYfzdBBcGoViLYVQuLaACxPNNYs9X4WoXkdGKZ41ZYY88sWqiC6zKkq0N0ZVXiVn/KQuSN8
buCYAE0mnAJ9lQzZCq3cWzQyoAJvi3cANsjaZT7M0bZqaLdgTHsALcIWYGkkQ66QvqLJSSHQGX66
KaeOcVUE3YFolx6nsdhvGvi9fhae/kjrNAtCN8CjA5EfUxYcUaCbjllueeaHI4lm9hCuF4LJDaxh
4qPyzeRGiEq7NRq+0Na12F0H/cmep5U4K/QBgx7Qsqy68OsGfBQStYtRQld1uBo0Dng7VCM8etIc
Smfiz0WIwKkY128M2rxHpPJ4Fs5oHQ5kKGFmPqHaKDfYCXXPudY6emZutQ6PbiqqfDOS7/aG34nF
Klilb++h0zfRsZWt55yH+JsFWysIarmTDEvhY1a18zLhu2Pt+g6pDyoeRumblIH7W04C6bSvccE4
s2lAmm0nZIYWMyh9D/KzjaneIEXfYxzAFJg4KtdissmCXhL6kwW9hACQTxh/9FeD1bpPVaTEBzyy
FOxuUKtCftoHuH7UVv1URuZax7q2O7g6TsMu4eTOkJPMME0YS6YpmgADUvu4PyU73WYkl/pJBQLq
QTjrhDvHWrTQsZcsr45g7f1yd8rZsC2cj0YIq7adNx3TtpHB+24opSm3irTONtZ6Lr4YawDnDZFj
sZYPGvloWJ5R/1PPbvtCyY63KAMHTex7gNu1fK7zzhv72JpwTsJBYpGsMEVZr64RPNoHbEPbF50J
C9Zk6jUCJQbutud5+3+4O7PduJE13b7KxrlngVNwALr7IpOZKaUGS7IkDzeEbMucx+D89GfRrt1b
SWVnHnejb04BZZThsoJDMCL+4VsffgusOHPaEhmbih64tlybAlht0EEkPGKSPjB3rj6qSfX7mPhH
yb3/P7lxFmeF/xobt/nevvwo6rctMvNf+LtDxhYQm+Exw2PDsoTomnPJ3x0yrv4Xu9NMSuaj4gw/
/9E/O2T+svDMoHfG1Ew89ubM3D9zgOQHOSmZLiYRyFn/iNa8sHglnCGtxlWR7CKW4octDmDKQGsE
kDh6p5Ni29rJo9HQ9pnRkmxepIN7CXKwTV/y/Dm1rx2721CNolhVXFZKu8NhYRfq9UY962t6GOPN
V0WMQcg1p0BtU19GXCnoTTYhUlQtff7oH5Kcr5kGNRkiYIgsV1m9eV13v8+Ab7OMvxJ7/zoaMqCj
ginHP4onYfEqFmlGfzLjjjystYkm4AVzEUNkt7TfzqTJMCmRFRom2qU+V2y5tlTSIiskV8pHqcWT
OqMa0WoMAeX7dhopwma0gAoEPULGyGKkcq9VYfOpStCGbnLsGZMVSQsqsdUwy1iGKWb7gf7xKUSK
+VVpbWAVPtnW0uscp48/5jjeaZtMF/RExEVU+dv5TqyN5OAOnokaZ7ijuFCnK6pJkbM3qvltQqZN
upWY9ObBl5qtrYsxxR8TIo3YRZMTwFEeY+GhO0hNNPUhOxUSOAvVsmHtKxTsEPkqUQnq+3n8KRCZ
Yax0M9QsL49zasxp17dfKtPikBdTHN2WftxR4NL0lJIcZf4CErLJERYEp4vAhkRys3aDoCJHpxG2
r+OuQBBA/x64O9Mfp++OD1AbKwxZAQkLSoFMMQOcCE5LFonHoX38IA36RzcWixcSFrCGNEaC1rdW
nWNnzSao3Z6iZ6iIkKYIRRCbo3V5orm2pqW6cKznQQEvukZIpTUXAS1Rt5pCU/+Z2UR14E2c8Wsy
zXkJzE9haFn0nB3GGQpn7XTIRmMD5VleWoi7bq2U8hKBgmYq9HoNc9tn2O5Dpa58T+1g0p+5hDkl
cTif5wQYnffzAqHSI3l4CRLQr5NqlrYpapvetxTCAHryztHB/ds5Sv9S6TOxQmJRDavBdly5Pf1F
LSoLZPd0wku2+RlQzxomFlcwwZmjAg4mpgdBTo2skndxCNVpbLP6uu3a/NJNA4C9WkT/qB/BQOxR
b9o+fTUT9EovBElxJit2GF1zSYLMkM4VkazCgHtp00yTfxnRzK15oeanNy76iQ+0DNZPp+/86CiW
SzLV1W1SBovgOhjoCCZ0xjPNGPKrkdoveDlEM6dHWcTw881Qr57zezoZTmj5i5QM2rrGL2iM98oi
ce7czhEPbd2Yr5oZeC0m77fu6H5mZcZJEl3XGpVLeCYptJhj765gcaNIlcgzDgkeV4P20zbhIxUS
eXlMLzYQecy1ULSvYiCjZxLVi8/r3biLLQu3t4LUZqZ5kBn6/UTz5j6uzK9VWLUBIOSq3JZxMP4Y
c0jX60wtxjMp3MXm9Gt8nQ2DNDUhF9/54bel5EqM04xCuoBAc0tByl+HoWjv7EGme5s459uZVz1v
Pm8+5l8DGth1wDfHEJvN8XDACDyFr0+WSstOnWwUekg9qZb6U5haZPto8gExkrj3Xal0t5MmBkoS
mf1RpAGV3NOX8n5uI3IiONMFZxJuf340b5LqcEFlNZIN8fx49Fd8Y/qDWY3JmQLSYb7119Se08ku
1YHZRmJpqdQ7hWYUZad5sanGj407Tpd5MtiPaEchH+DGym45Y/z+9N5MzlN0I9sOtDZOXof31iru
mBAtaZ4o6ZciKE4wjYq6M2vQPDkP36WpijlfRGKTX81FLrkoAihxOHKjW5LhdsiGald0rIhATNMv
p2/o/TydPVsp5LAPqTob/OENTU7IEQuykzeFXX+T0yL8rAw5NP1SAQNG58IfGQPNr82EvEtDNx4k
VDbnovnbyYE7gsjzzgH2HRXVTnRKyqGyJ51B59qZoRbVndmmlUUPAxts1edz9bLpP0T0VapJYG2a
SnbQ1LTc+tV4VXwzRp9uNPxGaCjSnKojDRab/YWuygL/tKAqx+vMLtVm0wTVcNeDnWg3CY275s0A
T4McW6/o5Z+99LnvHG8sMuiYheJbuLTRbIPGtOmv0TdR6g+e0YyFlzRo1KBAnEuo6vO++maC/R7L
IU+PHxkRwrI8ok0EvTA29E1rtSowOCwVVjjRyqc6R/u8hh/hQMVPQhI10TAY1J8Dx9xrNgDcNSVJ
taYLLUkGD16c+5LFbC5bM/FRRWeDYT5KmaoQIgtJhmKyhQ8RXRtT7fL0zF18JPM9cGpCFWALHte7
ckOSuAM8jsjYaKPhXOup4ewnvR6v7C5pH04PtVhr5qFYzTjaUz62SIcv1tacruukttiezQag7oTe
+l7QQsO5krzURstV/1FUcXtmhdP192+JqoYxb9wUbTiIHX4rReugLSgzY5PlkXwgwQG4KiFHudUA
3k6bpgaSBPTHHC6hWWj9usl0rVpTYoPBkRiSPFczoXKCqDlZ+4hGYkgc9NbvRJ1BieskOcW91uup
uBqC1MZCXDhVjMlG55D50mKn904/xsXG8OsxWrS38MoQ4qC5OLyf3Gl62asEKTppzBu3xQ3NHqbw
zCjzCrKY2/xohxdFBwwL2uJM6ZdZn5XI+DZpk5PoQln6o7BiC4JK44R7Aw+gbSL66ToHAffYsjGd
2SKOjI+fETaWFr6ejuksTh6I53RZxILVEyvNujauSt3ch3Z1W1lwUFuzpW/afjaN8vvpp7tYyeen
i77G5KNGQkuXzuLEUeWKHuU9zNSsNODpTjUs6DIFcNFVCOcUWoZPj/f+PqlyUs8lxeBS2nUXsxNa
KukppdDhMrf1tUur8kczC/NLOE7Iy80oNDauois7eBF4rcI/Ds+cMxYFwHl9J/Ln20C2w1HL1hd3
7EeRGek21Bkk8/5HkolOvaYJsqE/zm3GiCjT7khCWFo/p8EtIwZMGrWoO4wuf6oiS5zzMX0/wUnd
UEqdkwA8nKXlcx1yCgdzAejUMcQaOtpPY8Lr5fRz/3Vb/5rguAPQp0Aihrq9RoMELTSHn5FNgUDi
ZwhbM4n9CQsnS3wvZagNnuPntrnNWNyB2mnI8NLGdnD6S6jx7Xpaq39aQ5l+oaOkAHXaDrTiKhkU
E7iptkRvMkVya8QRIGDNKjSI7eGUQqRMpuwiSBzA5nXs9vluks34evqmtMNH9+umKJnyFi1jPvcs
W7iQwxb0zJv6pkvpQwx0zrGxBb63zazvEwx5BI1aqnzFldgGrtdV7a4hM+6utCkaNnIqdSi3ubg3
HSV5On1ph/sMV2aQYHLn/hAuzsR39fBxuwrvekxqKjTYodNx6lCtw28juncCTTz/4VgoPsGc0LI3
p9yopR+ORZt+JW16tTybjdkDSZZ59CtV68Gm4vqnQxErII4nBkc9xw89HMoNzQbbsRYCaCOM62To
7Q15m26HSZN9JhZahPk8wjkuIX9p8WoFC/8iIgBuToN2yVhqXt5OXBXrUdshtgNo7BqkuxyDDFJB
xXyrtq6+Dy2wpy7iFYiZcYlRZmCeCQ/fvdT59M6ezsY6B03LHj69oYitSbC+sWKOW6kBN6usHqhX
PXZ//KAPh5rX0TfhkG3Wqp6nDIWPXL0ZSWqssf9knWwozJx+p4fnlPk5k57UWBaI9B2T1qHDoXQn
zlyfep035Wp316n1+AySX3mYhtG572SAvzLq7zP73ftPdx6VDZeZq6KsXW54Nbyn0O1i9EdBb39M
VLgb7gAfxp0kfFeMmtalXUB2QFu8sSIZXrOkF3ehhTlXp9UzWs8V3cOUVvqfv2SiGox85ySxifL0
8HGAlY+TPGlw4XQGd1tWzeQNdYssKvLVzeknf2Q+kYjnwVNEtG17Ge73uFeaPXVuSCyFegF3wrrR
XT25VQs7fTo91LuVkpZTJi3L0rzNkDta3JUGI4gvm6GkBXo7ncH4kLHOzNrDvM2vqeTw0935vKsz
zmIUSxF1aRo+5i2DDYWQCqb4Av4gvxqyGI1Hp7vtB6sAe+xgpHZmGi829t+D678epiloAlw2h6IF
pe0vaG1vsox2Tx693WL5ZH6wMr/00owqcOAI8UxWI91mdpVecvCPXgIbscKZx3B4yPn7SmjCo9nX
Jpm2rHyogNpLd5g9upIxvcHHLPkurWq4zQZHXhi5CpQcrvST3avtYynb/Or0uz7yQdPkxDfFmv9r
xz9810k0qXGTKNh14YCFTkk1ngez9cH1No8c/NutQCj2+fSYR29Z0G2uUzrV3u3EVm6NijNktjcU
KSQbVydlR+yLYwn4I7bXEai7hv+3HIddnFnD4+nhj31JZI6ojhNtzdPv8JbbREtiSr82xthatQ0d
g1Jmlvg3ja63P04Ppc173MFJik/p7ViLpVmF4YAYluYLDM1rmuMasS9iaewCpa2uRiusL+zENsjF
T929sHv/Vg2G5EtuFNZNm4zhf2MNIS3Ct63SY09V4PDOR3NES9wz12BUztamrKNqUPzkMDT8D0da
LowzDihBpeLlKdBKnzwb1KcIsXWnVt6ZZzz/rPfP+F93Nb+DN9tfqmp+l6bwUrXS6j9MFho7ZGL6
hxDbCrQs8cYBl79Gvo3kXUZGd1P3/TYFL3PmQo7OqzlgIDVJWn8233p7HS15SpPtwPYMmou8SdBO
q/eNsR20yPlvDGUYpPU1c84A24tpFfoS5pFk+UKvZe7SuoF4UQ2Gl5LduTj9eA+Dvt/rE/MFoIFJ
IyRli8O7ctMSfAlEPLjXFBdNHG+/umrdXoFjyLYTVJczRtfmkbfJ3sOCaBoEnMstNQAGGqMA4m1W
Gp1TFKXg6uvDmQ3g2BKEQJRFgNQdhmiL+WlnJjBRNP/eNGlyX2FWcGsAXgN7hWVjnSdwFJrIuMlM
I781emh3px/qsVX37fCLKTsY0rbrbl70BWn7VIbONsXgYhf2QqVFrwEkhMno7vSgR5/s3DZL0oCU
6zKfLbpALRQ+A96kGXupmaeXkJqTM6Mc+wroCiCGpBNYJ+F7OF8UXFpL0+bW4lR10IIOYqcGSKVn
R4fT93N0cZ3bYBGX2LT9isVQSJOllRDneImbMkMwfzH3VtQgtU9a6KTRuBl0qJqTedEkbfm5Evb0
QildHTdwvP82K/ztu333e715W7s/+p2gsJpvmrtefv2lWdsNckruuyPGVPu6gi9puDcyNiqv7Zv2
8vTdH32bb8ZbRDxqiDUbpX5uPnTLddUAUtAZ78wzPjYKmUGLnDGe3Wz4h2/TzzBdM1TWVpkq2YMG
YMRTekiwf34vb0dZrJxN3mcYcM1kdWsKd21Q2Ft8ZKLN6VGOffMc1OHzkDwjDF7cixxIXgIE4KNL
q3o/2kGkrJIq7r90GD5kYOuiiuQdMfPKritN26U65tanL+HIx0GtxUQJxZtj6V4cPVI3NqCy5o43
9EF71YbtRLdimKxB8pnPp4c6ssS4nLHInlEPoVi32Ost1a/VQSkYSg/yL11K5/REykiiuvxas4WB
h/fV7ekxj8wWxhSIAgVhGjH/4WyRw6jgS8uYQVRNqD9jba8K/Vzt6ugoOtORAhlMneWOZHfWNI11
6nhQSugx04ufRkVf6elbOfr46BjgH9on2GMPbyWVRouiijcVGTh2sy/QgotCyv4y2a3+gfRyct+D
4jgz6tFbI/Pm8PBoRl9K8jiJA/DoGLUiN3FDutVEIne2kKtz7YsDkyuESjDNKYXIerF0SJANbaZo
LB39kOyS1q4/NVD9tw4wtesSOfcjdM1pV+VqvYYwoO+SUh8vpZ4moC6r6lxK6uijFpZL7xk6PZKb
h4+601K1EDZBNLld1Cs97KKt0WMSkuL/zNKd9TejadDec/oNH1kOeAr/GnZ+Sm+OjRig2wqHJhvV
ei83etn5r6De7A0WlpWXBdXMvjFqbKIcgS/O4ERnxj+SswIFRXpIQ/2APFJfvIZI4nuFRwNSkXxI
ntng2myt1aIxVilOZC9OJ/ofk7SmcUX3sfZY6Ln5oqRUUemOn6A8w+gLVFJcNsWY049mBnC9nyFk
NkjxaByRlptZYzUoBjQyAJxf6RtpLeDJegOihGjZucXBVPs8tOYuhpe+jnUfQDHK21XdWuPj1Jvm
K2q2L7ad+muM7czLyg3i7Wz7/iGyoh4JPWarZ1JExz4cKnSUJVi65g6Fw5c5ilRxMhSaHs0uYAdw
97xUIZSeOTUem6kuYllKvrNAcQaJvZ0yoLCA6KkxbyyFN1NGPc7LuDj2W1rih51LSzOdtYUyiTPj
vt82TL6MOUFM2paz23z3b6ZqnqMwsl2iCAe+6hrRU7BBBpRiz1gG3ulXP+9Ah2sDQyF3BpWBSIX8
5eFQfYz5lEu7m4e8M7uTfYt3Wtx3w0C3kmNgkWmo8XXbqHb21U664VzD2Kwpfzc+vUTMdm6UNpN5
Zr651bmbGucc3PiS1sfpNYmq5DVRWs5Q9Bqat3Gqu8EqalXrWuB1Pm3gZXxUwNeEK2nIMlpBo5xg
yqu0KOMPCapqpSsZBl3SgsEFBBDPqJ1adeYLxhBltx7g2DSwHHP91hln+C4Mx7rfBLZaP3A01+/n
xOSLDDpQEagCimKb5bLGlzWrhg/4JcC4PP38309keHQkg+jbYrqSqD68f5goCAxiwq1ERP1GFnb8
gLnkn+ctGWVuy+BbYdNankPKVkQicBNyb3VLUSef3C2ekK+4mg1nWiSOzSd91mXqFA+ZwIv55NBk
6IKdsD06VstLOzb0J7WdjK1R1mLCVRKLDH1sNj1eNOdqAkcfJUwBQDlADziRHD5KHa/XLBNkjQnq
NLrfcbXZsK9GO0Md7c9oX6qdbZWgYB1bbruIrbCmVH3FoqZtYhw7Yzh792CW+/vTr/hI3DKHt0QJ
c+MW/7E4BTZSsMelHQmoUQqDspPUP1o0gz5SBzJvBzEjV6ZES7+PgYG1Db5o9E5ODh8hBkJKUK0z
qx3/OA/INZnELnOQP5eWDx9W5FshxuCj7TEri1vgVf6qbbvpB8ijwhuqCS5wBeXjzOw4trBZtKZS
06QAxsHncNRaD/kIkWd70ZT16wBTvC1x1A9t0JwzS+iiVYc8huBogZhTsKroNIUubhB3eum6ZDq9
SnXSvUO38qo0huCB5aa9hn4L6l0Je/1r2shs28ai3UEfN8kFV/GDPmXld6cywx/loKt3ljJAqEql
GZ1ZfN9tu/M1MjHohuJbAVV5+Dj8IMBzmP45rxLpcNeKWvnu177/IhMLpIDMI1yRSiscfrZc2udR
n+Tu9NR898ksLmBxFKv73AkRbihe28LmxdP7Cc+Mc1nId0vCPAgBGAdrTXdo1zi8y7ixRdywzyAt
U64p5e2T2VwVJ4TrWnRXjSkehKzPnA/mt3uwrc1j0gRLzEVeif86HLPHVj20lEjxAC4BtISqjeow
B9mt9NUOa0vl8+kHueiL/Xu6ObhKqJQkiZ4Xr1IoNDDaWP54tgq2GDdz4cUS1RiWSWb9E0Q2AOXC
xX62yzC2qGgjtLJzwfu7r2u+aQ4Mc7uGbjOhDm96YJ6FKN8VL6JJdhWy4FEBVcVtW7blx9P3e3Ti
vBlqcf6ixhnQL8PEQV5m7mM7fJgyLb04PcixlwiuxOLfX/19i0FG2+yGQIkVlHtp6G/yqZwcHOIc
dQe/Wf2ETbHx8/SI7w58RLM8JZfFg25JxAyHT1CRI24jYeWSTfLlleak440t7fQ+HWZo5NTG6Taf
RHZmGTg36mKpSnyUhyn6VK9z3WIr6C/6qVdBsK2we/BsS5TXyij9M9vl+zfI7kJP4CwPgla7bA7E
smCyhlCHZB9HIDXV3LrWtCC9PP1A33/7jEJrCkecmUVkL26tZ3lxJh3vR5xmxpUbdrTdh+AGr6Me
wyx6bLNglyUjPo9YWkVn5s/7iEvMowM5csmdw0Oar+7N4TJRODJCSfO90dXjWzmHWesub6pHy5DX
OnDudZ7CwkZpaeNsnbgvhGjq1qKWv681fMiFrM5F/MceCEc9JFaIAeZeycNLKiMR1fksv4iRNtPo
h2f6AGL62a/RY65NvRA3VW71uC3peEqcfhk0RvDTl8siGhEIHc5MzVi+9F7LRhQaXbAJjca5Cuam
tnUwQDnfxHapqkT/nH4KuxQf4kAbsGgVIL8RZON5yoenW7CDHKWuYbZjHbLL2zIykMmo6Sd2+/AT
Bdi7wgdQvEJgHZmbUIa1wDbPwCoCGGNFWblQxmjjw834jO0D5EO8jgGJgVKt7yrVN0yYYlp/b4pO
/dAaNdTAWM1qPKhIXwAJk0qaeJV0OgsIW0K7dJsZ9CQhudbwrqg74wdii+FnTvP9tTslGEIldh1/
Ghoxe5xR5SXPPkzmR6Mci+eaFhjupxyrZ5HY6o3f2ehiK9ii+GwYgl9zH6eX9ZjbabrO6Xf/PjUD
THRhNQiqUQFZETqXwhz2ttph1Nv49RiukTuXmHAjfblwcWAXYHEdYM+hVbbBtSL0kS52ta6+4aod
BJ5VTeolrSrtp4Ee6XjTlEZkeFbpFCHifF2uMydOnMfEGOuk21Q9GLw1uSSn69bCUS7UKnDpwcjb
WpvQ6AKL0J80akUERjb3l1WeQ7tABb0nK/0nNLaUOCIQTY9aGDiOtmvtJsX1rprNbXIwbSGKqKxP
N1qYuJho+OhhATm3Wo0hekilRKng6DZDmHzF4wfiagyeM10bqTlMaGhgBK76FsjsKsMSjfVSw3xw
rdnR8NoJQ70vKUi/YktpY3hoZWq6TpUgkJ6DgGF6lk4GX9bKKz+5kJZZAdKHsYLDzUBhyCs1BTp9
3Toc26pRdh81mZPK0VKSWV4pBVGrnlS2vkqNupk2Ngq1ac/Z2WmoRJhpuCqdEX2xGxq4zkLZohuo
wePh51gxBwbRAflCr1LfkWnBjkMmGJDhF56FyhbaSMNUNzrr1hHTZK7TVsX+EMErNNaSGk6RWhJh
U6iMPygH2LEHrSx4qAzWnpUW+jb8yBateVMMOXjP0aDvShFZ8hlbT44HXa2nHzheOvfNWJUfaUoo
gV9XRUm6U881zC2qmN5ofaj7eVb23XUFI8Ka+YMo6TWaCTr016CIV7w5C1m+GFTIikX1RKanAwGr
k9FZT4FVX0YgC4CXisKsPc5HwzcKzt2L4Up+ENVAFIZKlkwGQrxu+ij8QP1I4VP/KsgLwg3qkgJX
mHaqH3NcnYYNSdTOpCnYtywPvjaIjrYc8WYgXRK9NoY/7uOOVPdKplF4h3Hd0OwNLcv2GHTIfCfZ
9Z1VIcKh9tQQg9gVB7OYMnlAD3hFlTC4dqQ5PCi1Yn+dsNi7E9Juwgv8mpEvpn4ivMx3gA2GRCk3
JpYx4KJz2/7et25gMP/6Tr1UFEufVvQGxpnnjGiV1hn1zIm8eGjCOlYNpP5jbpivVZNM6V2nGEG0
xh9G6S8sddScVUpMZ6zgaBfRZQhi80ull/kXDQuNZ6mEY7BSq7pLQF4L96sDHrlYjbpfkroog3SY
DYl9cndRkjdrMo2AWgtMcqoV0M1dHxv9ozUk+oUUoYKI0zWmVTnt2ySNvg0jzWQr2Mzx51CoEbYq
JapuINKi/pZ1QfkY0CmvrRvHaj5rDV6/FxYcDHteGDC9SdokfIL6aD3pcZvIrengyO2NfZQNX8ia
GRB0BnypNmMU6vcDFjbDjo/C56ojQ22/RzXQ43WG7pvPOI6kfRUFo9Jc+kjgcZGsyUytNFx9p7Ur
fVyj8WezAX0oNChtRlwn8WILW/wk1GbAO5hTKk6upM8V8s6J+rU0k6m9GM0CSlqXKg28S40oB6vw
Th09W5pj6gHYA9NuRToiilzFYQ5bkMb+2g0yADUR0Pg14X7jr8uuRWE2DqoivSTGEviyCM0AQ6eZ
cniRwIPYObMFOUbJcdJeaEjqn3WIgv6uLKw6u4S0AjBbpd3JXdGFhb2S2geBvW1VP4uudGtQdmEo
1Z96PesJzQGHnOtUgLZC/c+Jet1Ks/efElBL+Z2hUwfZQdnEus+mf5Y/RWEKBK+jcOeleJd8brEr
AzYuosRda0YltYu8RB33hBVIm/1okrjvvdLB/QJeqiyvtNaFcmRF1pNaudNnkxOosWEFxbUyMvzo
k2VACSFVhzLiNmlQLm0SM8/jb3iQpcj38Vb6SUeCS2EUezJytYY2qqtkKltMuexQeekU6WbkYUhN
eGkCaMeb9DD6Sr/fgCdh3CcPTO2+8GDNahexFinfa4im7aXR+sWLSq0kWaMznjC+w9OItcNt3MnY
R23KJlDkCpgaYpUeUCoNPmJDEybdBEgNmmQjRmv8FGWN9qwYvl+ugyhhnVA4h7w4kRtcm1FS66s8
ydjacTU3HwOM1T5X0uwI2Q1I454iOzgxDVlSHKjrJPxk5DPkoEhk/pTRRqR7FSZJP5Wqa157Yxq/
oJbu+fAqM76yfTBzHFBGDGzcyYQfEypqeTXVZJK3uV+MwS61o/RSCGmB1sKA8o5ESvpVt0P9tha5
PnggZIvmCee76KbJ8W7x3GKCA8H/hWm3W5bWRtXD5FtoaDhOR7B0Bf5THcc5y4m7V13DJcsLVN+6
BhZTfm2LulVWg6olAHTGBvmxUwziqsld2VxG0VQ1O7MEdIZ7U67TZ9LSr7w2O8hYXP8k6i26G/Pe
DPPho587eBrZZeSUt91k9o5n9aRBOca1mOugOeIgggKkqNhJ6WpfEQXhSzaiGPPXFoicl6TJAZAY
cabgqs5zuVHsgpZou0AxjtA8LTrcIYe9r9c9jNrs1eigBq3LylRugDuD7oCDvBK9hbY5Ygqx25BD
6na4yydXqVNWzlZ1+/hLwffYrLtWSSMvr0uI1dgAKJ8dqfERiiaULzWGXTD5ieDx8VVKZ59jjY2D
qaIirtRon3vJB2enGjiIBx3Xu8oyXd8BJVHlt2ywA3UTZamOZ5uT+dQtBncWpBIgCOiyEkQSdpfT
3oj7ApbKpPRXtdKGt/SOYRmjNrb5kEYJTgFiKtYgILlrrIQ5HpuVzlbSw6NBENgVbN+FPxUNPbBK
Dx1nKPNqYxTBcIWLo+qD9aZxYAP3QmtXrPwDZBMA4JsqK6pmjQlm9cPMhvanA2OkAQ5lZTfAsOgb
DmrQfKt0jC0VVZSjAA0CIIMLhT6B1RkG9NcrH445/omVCNo1Ss0E/ofFwrlyKd6jbsdwXm7GmEcz
B1n6uaz1r7LAYSCBDoYCDL/OScRld2pW082ZjoDJkaSEKISIY8qVXxflFZQSd+Vbo7FnMk8XSpV2
F1hp9ndigtgM6dH/GFkFaFdpTxduG9gPuI4KEtORf5XXHS7DXWfsCky6dnGMMXKfg2eHOEDz+gRT
ME4AkKzK6ul0aHQkf4O8FE0z8hrQt2QOD+Oyauqm3m9U35MuFTDQJdkNWCBtXZamuLGgu6wxNYpv
OWADfR9Qbt3K1grP9EK9T+CgnSegJz6bH+4yUWwPbl93Q4o5mY7DY4+76ANrDcfxfPybmfJftq8c
iUMPhlrEoYrSVFURk+mQuRJehIkmP4Ld10hvZPUuxVQb94zqEbJU/On0kz6Sd0Dfg5RKQCZDWzSH
qG9icisz6566t0tcUeubNEmqjQJoY3N6lKNPknZmImy6H51lZnVS88RJ49j1EIhlnzLDduTKQcC2
I+t2VqRzfDDCadq0oQUvy4QuO7pZR7OpZjwUXl1QJOXk+eCOxE2nb+t9/M4EIZnxz5EWD6/I6pDu
c94aBbHhAlOf4sIZh4nmQ5vO3aDs12BVwsfTg75Pw5EUm7sHkJDysf8qb7x5Y6Lt/bBMsbEfp1rz
Rt1OvEiFAXeNscs5Bdb7jDhjoUCijKNZaIgXN1jnQdFIO3M9aObma+9K0Xt475kfi6FRvRRU02OI
sclnvZ20HW7n+vPpez0yO0mdQkk1yVdTEF2kcXvL59itkzc29N5+xm4Fa0cj6n7LCP43gEXda920
9es/bl5K+Q+28h8vTVTk/zYP9b1g746CsPmPw9/K378PXgvvpXk5+M0Ga+JmvG9f6/HhVbKG/se/
/V4x5v/z//UP//H666c8juXrv/+f70WbN/NPC7istyQiGhbfPPr55//9925fMv7eTZH+KLqXd3/j
N7zIUP8imrCpitCJCsjD+Ce6SLf+mgUKM+FEI20JhuI/yUWmgyUY6J4Z5whvA7bOf6KLTPGXiT8D
PdC0YFG2Fn9GLyetfpBHQ3dECo1qORdCyRpt9TyN3nwSA2XbGpf1yFOt7qrrlazfmHJs7rERoYDX
d1ql7ID032G7DgY3tjX8fpEn2b3VfEhMNYsvishS5bYG/YhBshM2+gVlM+MTjnIuqIXuh8GZbdU0
cbVVJadj3PjospKDeFa1oV4XdXlVm4X/OYYosBtdP36Yuhxb9Ny8ERZo9DQJ5B4Tg3ZVZwq+Kv1w
o1njRwKLHz7EM2MbqUOJIYXbYFekybbDBbCqJmSlERy00NTbp6nIgltT+NKzcY5U70RU4PauBV2U
eLGKd8PWqXql+V50kRo+Jojpwm0/o/ASFLBrYQzZI0W+rzqpDNieek6sOEEnyDwXG057q3WueqG1
BZaC+ai0GOUIzqXRNGJjbBXjTadXz80IVm+nE2I+lJiUTgAmhQ/jUbFJFEYD/shKa/rYVVhyI6Bi
fKCW+6Rnof7JCVrzerAkcXTvavxhQLQeGDkWOpqsYHZD/iPEAOHddy9pQlS2qgu127RVbn9IuyzF
unbArJ5A28drNSu/OQkZmLmNeDWUFh2mQvE/YCoadvs6cMWTyJC94E9fZcqGdXl4ROUn7qWZ4pTV
oO39zlE79iw8HNyVqVRy7zemsc7rRI83qep2NuXXvn0RmZ1e44Ml9p0ZmMpKVKLGB8uMN5VTdt9D
USeXcVtgVVzX+dfEh4XoBAm5UVHDqcsQ2Vx1TSKuwrhWPjRJabWXvet3VzbYndpjfX/y54tvLcws
AomhLqaZ1aammv8wundojgLs4PIOJwj8ob7qtQzXac/ZRyb6zdz+IVa4tUbXMnaji6Grk3WcWLjr
TiZvXBkgVeZATAMnsC46PsWVDgdpVUnIz76M3G2DC/bKbAv0cVmLvZLzKcCYxkuRKaxGlfO9yPst
ESl7WW16QTXeYD9hrCLgWRs6I7y+7MXOVTCvTdClrrCcIS9LGs6Kt/h6hGtH6v26Uqx7n04Oawjs
a6aXZ9QkcdLEjpEwI0konLyjv2/yPZFPX4Jh0r0IGhkE93GEBWkIkmPddrIw3abSZ205i2e0jQvT
G3Dowuguvu4bf+/SEJhizwz3gTC1mcCRSiEoHDXNntJxsKF1Stk3ep+sOB98FCGRGWfPatW0+NGn
7tBciCF91kDXmA1pKoqnKXgM0yQmr8NVlCnjqmskDT+DBQwWj1syC9wEL3m8UpzigxyjD+PgY4ng
k0nrmn4LtmIddPWaDN/KVdInV82jp75Io8ueBvCk055sHHevOzBjKMYLPogaF53UFg2Ew+jnFE/Z
unb6b3TmWtu0q5/0WtOJmu17rI4+B26X3hC5MEMwB6/RkmZ4Ig/D/6XuTJYjR7Yz/S7a4xrgmBe9
AQKIiUEGx0xyAyNZTDjmyTE+vb6oltR9ZSbtZNa9uma3srKCQcD9nH98lO0mr3W3rseUclo4Mz3O
EAF8qSnf9jTDI+DRiB8k+0kdOs3T31xSEMOxru3XniRYalZbl4KzLgN3LRZQixowkc4Y8KdxWsSB
dLBm3jkFUfuzXU5xS1Pobk6y+41mcxHy8ibggPliychbp/J1xbsLHDwO1I14U6Eeas/cKaO4Y31N
7hzSNYFMKztKrRL+gbYecxSPG4qfR21jzc7m9Gec2+ZUEop80IzM2Ze6Qzn2Kpz20Kbuem9k5fxp
JoZzJtD4ULalJA+n9aJRNGNzgdoydWqWMv/Nbp2txBFaFs8KGJyabQgpk4PHTOMcnxkRthbhBXaR
P/KgUD61KfFu6at3bHi4IwKTrUfaxagwrRRLsCr79q3VyoSDUuqmHducoh72/Jz6IAHsI0jpGQL8
dQYBWH2/7OetBJvm3YibRhrH0srGEOAbQFyusAsN7FgTqMH5TFOZxFtbWhFpkvbBbWiXSqDugo0Q
XHwgWiVkBM4+6mFZ0emtEr/a61PbR+W0JFx8hCBNhSvu286Hr6wW+shBVZ9QUll3I5ZcNFoccu00
p3dNAY6R9hYYGr065hPKTOJGYQwse6cmN/tw1s196JbRj3WQ8ktqF0noljxtvIYXgjN+Ew493YAm
doiDadSRbJzs0jrOtaGaOeppMabUdtrOhQa67uF/4AlM+j40G5bwstjI3ncsQOHxVkiW5g4F8Tyr
yiK1sqNPp05S7SSJbrmWqWHHBqlD123gPMvMOsKJvxOjsgLTae5IquNZreqHir0t6q2qfRhb4iAm
Jshp3ullyXWnaTvbFmkE3G5GK3F8d8TF53E9Ep2uk2FH/q06QSKkTwkxh2gpnrMl/cq81QyziUDq
wfX7vb0MAK+bPVVBv+Z+GbVSXNlVSQGW7T1U79XU/fYEF6OO46JZz3nZ/RkK489kGA0q36n5Xolo
2bkG/chjfu96i9x3hBgcbJ68J5o2iSG2te2Zar0xoGdY3uHp0mJ3EOJAc0J159Ibd62dKj959jIe
y5IvXiCcfQDhaq9aqfPZh8r4Iv4G/3+dTLEORNH5uXXJXP8FuWTzTpwIIP5g8TyO4q3Xti2wmpb7
K6M3IRgsm1dCJgdwa1q2lrZ77MY+fS5JKnxbl+HPmHHRiHlWxOphnsvaAkOfT8dCV40zSKTzNC3t
7a8c5UG4erZ3FGEnXt6XX5NJyXu7aP2pU7MedtYwXGpb3hFP6oVSb1eaMuWn1Pr2Wden/Lko5vZM
+YvJe19vBF8wKNVGPl9Me6wivg87nn3nvcx4D/glJfRUrlDcHFjeXWIhM2tvVe26m9/pOhd5htrq
6BTVdGzWrfweZoGosACSTYz5tW3ct5xUurI35xMOZoM3jRJXd0oWMkbcJlKydl/Jw50faobiB1nW
r4ZHmjCL4k5aGzHqXOtP2ppkEWWpzaGh9vncc6w8ex5wFCmyVJADTDWh8Dobamtzs/fOtDSDBbm2
CGZcs/ZMFnv9rJSmAdEWdk1YrSOoRKOFbqf6Yqb2ui7bneM05Wdh6+RSN73/ufV+89uY9eziic2b
j6qUU0St4PY5T2YBYLMO40c1pPaTs1A7WpLi+YZMz7quI3HGjrSHE3jI66o0G/urW6K64FzsF6k/
+p0BSNkOUr6QuZu+z2jl/xRLSlyvGrZd1VcG7dy+VtxvY9UdaLeb/7RGPT1NRu2esXpk+4R4rUjy
j/+q3LE74X+mdzt1fvJqTMKaivFDTx5EnK6FuqNKz3lSbJuRy8kfWm7brLtpJhlQrHTQhmWjCaiL
aUTCB/l6URIca+eUtvuSl7dfeD5zCIJJQgNZtb0jDseP64EahUjZrAtBouU0RNrecoaRNk8kcd0v
RPAeHI+TUfO1mvNJEZU5Feb91nfiu3Bam0/UVC+12oY/vCO1CqxNl3HWuWSBKmJFT06//FoaFyA8
L36UzdnclAgKVDf1Z56/9jp76it3p/S4pIwLJGhD9FHXuOuIWgkYFsfXlvQOeKLs3aX6PRKGP8Yw
zLtUerRhrnFj6UcUOifbgUKDUE6IXx3afTtDLmzFXTWKjm9QH17qMX3uFJhpIy/cd4HK86t+KyHL
kdOO23DvUdcIKarcfYoUONgS6ewpF7vWnj4eOuxajachNx9g6xUezvZW80u2ECIVZkoAMT0LOyBV
zRqYr4UbDRbB8gBWjCDZsR6weuZmi0x9Gm5cUHHiOa4e6tmcDx1Ycmjw58+a4q1Le7AubTVqkBTX
e5RpWUdr4mtxteUEdssqCdaMdMp1q/1D5kz5jm5WkvUXIB3K1N8oF68DRp00WIrpTqP/dic347tY
kBQnk3gk4bSOqo7KX8KudqVTRuYyR51ur+RRiMcaLinSXVmciiH5Q8fpqZOpf4TBJVB/Natn6oSS
4zrDQS5+2u+qYipPqoDlVcTHn0ai/eMiB6ZoJCbXjdTwcBFJEpXunB1sQzshtE1Cs0jaw2Rv9R0i
9ZROX3sKC73/ItjZCqjcCmwynSI4jWkntrm468Ybq9KDpq+8zwNzg+eQMT9/4n/NL5WmmQ+cxL8Q
0PTPdW4ne6EEkxb5deQPWodta5Ydf4gLnZBq3pyyvmtZ9YLeV9UpJYHb0+lk7F2kjoPnH5rZeikl
1YqkmB9639015khp5XLM8EjtKLdeyOnw3xTniW9qyJN6EngqC/GHvfLF92k6Rq0tzSPUzRBj6eQA
bcixh1DdDq1ff2mdo/iWtYxQqNq7Q7aXPHje+u45sjroHM9I+QGezYgrX5PyQtj1cMgGU8VsSwRJ
Ik7ZJ5YTkhkgI1sztri39I4GDsjSnlDEQ7m2r5ZJ2nfVwRnD18Qo8ORrqRXlh59eMk/xuGBS9vgv
TdOZfDRc2M4g6IekjLX0kyfu+Clere7OmPmLB8h8GOSDn/IrMaYmmFwt6saGX2n9Sh4YVxwsIDNK
d0DWYUX6PMYLRZMzpcm8ttW+pAEm7gsqI/Fi8frNxTHt5vGsjWpm46Ts2CnITVdMGG6fhaC+p8Ul
i6FwZeRueR2nEuFp5ZcvSCQjeLF+l1TJoZ+GBH2BykGLaxUZaXvK5nxATOmVO130iHJWUcYaJMp+
y0d6YC0+PGf+kWzy0KxVfcpXh1gOPbMPWz10AdU2WYA977qWbX+AE3YPslLNYc2HBDbbV5zcGuWt
a8O86TIrbxFREeuR4E8HSg2TcKbltLOZ14F4ooGWztTW88PcVfJQDOp3j2AkNAmA7/jZdvQcO+Tx
me2dXz2M08/MrgqVaM9828bRz/VdZyTcvu1vqpiW0Kk+irxtDptoDsi0QXEmRFA1qV+q+tBcMfGv
sAmLanwtmk6EDTtEMVi71b4gP7jPPOeXuXhfVL5n0Up03a60nTMEbxFM+XKZVxqCfcKVAmeF9hQ5
pYh1vx0RJTGmEkSPQG7zd1Lqyzk3FhVPJSo0XZBIvfoVK8Q4Krp0rYkXukGeNPVtuI2IW9hrq7PU
4dFHWz0qpxzDXE33xqbeXbFmod/Nz0tSWxGX18RWaQErZbSS6N0cFE02hPbkPfLbGWK+hTSgECMC
TU4jyiSOm2PDL/vWwTUUHq2RSjWyly3GCWkcZNNQF+pC96DrmX7zRtxnVPg2y3hQAi/GLHxEF0t7
C8z3XOAa1UXJRJdeXg3nUr15flHsJtrbrljOOFHp4N5ZRnMuE9sJO+nnO70jjHNtKiKyRdWcjWrx
dxq1RqEYehYVJx9uQc2+9bhyUtf6cDK6zoP/Kvod0cvXSQ4PVTs/pOXI1se96XVkeXlI0JPEnU+c
N+nOnZe/oboz0fm8ASOZ3CnHL36yl8wUFwleEzi2HHcaeF+wrUj0ie5Dwrc21sGroG3FVD3VlRXw
nlDbi1LHaudb1n7y4PvtEMjBa79agZrHnNrsfmlzedC0/I9q4HpyiJYT8dmSXI4NjELjZ1uQqgbm
ypFZ2+RjV0v9McmZVYOC1TCDMD0Zmu6cKnOwwFi0bwPFT7hZDVKsBtNY3VplkDUChZJB90JmI+2R
jjFE5FqzAeCbfkg2nSZhrHe3paO4MMbfNlLzmSf30aPSY0WaenEp2wD6SKco0aj1q0h2DNHcv7ht
cqF3JUoa+zvphr2da1B5vH+dyp7seQB61MunXirzjDjiiNLz0WtqPbiJgBC4xKmdvuH6/EuvFCV9
ZWNC8DV9WE7THFhtX0em1cyscY6zpyxw1wy/nGy1Yiny58VpB5JcqmvnrV/wyj+2bOowUeTSShoO
g7ztPHxq1UvXun/80Y07Ye5wD903+F1Swz0Men3qrPnTq7gctnWe9mu6TJFcch3ee6x2hbXVWH84
JgQLMES78W4aWr23hHbFvf9RrnTokI4EOoPqp22vnkVLds7BFW5I2HbY4/5MHTBHaqXoHqr5kyaP
s+MuIjB7RJOen2S7sWNGEkhp9hXN4zssoushgzWLKY79LM0yniXB5ILilr4397fm1HCyJgFSV7Cy
yBLWW08fh6zgovS0d0IWPxzHvwJBW7vehVuf0jGuqPJbPcQ8QlK0kqtHTU1vABC0WbVtf2sDIlrP
SXl/nQRL+bpyMW1Fsi8IUFaTTVDYL+QOf/qk49Rx8d0msrr6To1SSrjlVfiOFptG2e2lBa6yiXQH
HjwG+jrsmzarYmdI/dhZqSc3meUkDfGp1p/1TF3Gkvw3o+h+FqHeqCaOl1x8rlUxBBS3sxhZAkAw
cw89uMvOBPKCM0fROJTVFk4UxpTZ8gHU/yWbpaJih9lQqvx7cluXh3Rrd3OKKFPzGSZLF6Qy6egt
r4WK14bbzMvto0rpp9iM/skb4JglYsqoMXnEccM8k2qQh34Nc76uDroTlU+gmd0YLgYQcGLmRtgn
1IKTsP6qzfpHYTE2JUtmvpRm+8aC5u/a0SEps8jvu0Z7bjbrQ6n6262XXWpQak5kIPq9NZuCAuiF
QCvRB5Pp/gU5PQeeamkClHncz9WDsypEUUiBdoDTGU3i9SOFORkALurttqj2CU9zbU+Aoc5KbQH/
uRAlEM5aREORvq5GhJSWMpGm0EMThQZPPO7Wgab6uOu0v6j1dgNBMgW29OXGd9X8WKTWIJUGOJFC
/SqIczEQvQE3pqFouz+WNlscf00CkIYAtEpAFFNdO6BZCtkc6YT2BTM7IqCNUJ6whdOMZZ5QnpRT
qL6uOG7nVvvj5tNRw/DntQs3h3GlCeXYu+Nn6hHwKDbzLXNFE1qmfFjzGvGHPIyLOpcDr9xmdAsa
s5l2eG7+h6JpkoPt6fx/da7H1cQ77FZyjaXu+ZEPWBXaeWOH9kqVpbsUT8ATwag4cyxC8dfeeZNj
f2bf+mKRpoBAv5sWdCt+f81S63UpVus8UX8CUpzcZKUIEn5WI/s22vwk7ek3lcpoMT4z4f/yqvFj
shLnrVJ9s3PdzT0ZOtdOYyVH1ck8tDh8QrmOOLF16pU6sjV2g1sfDG/bL8p5s4X1pRBHFfkgD1BJ
iNc777Bp3PzNj8dI1coSKgMltOjXDzIouBpy6hymooKzEPZO67BJgGcVO5XWfcizv5sd84Qj8rvl
FtyRIracPGvM9gWxFkermwVRvb59cIz5YQbT+8xv+C7VUI/rqAHFly/ebD56rfYbxbkXIEZqIqEr
OImWyce2t7+krjoE1Bq/h/HDaxDMeNOoB7qXNKErkyKSmS35Ba5OvCADCTzN6s8g6WfEDmdyye4o
vTbCzN3em03DwkkhW9C4XISVW1EEXmndj7vNuE+TXsa9Yz/AU+cBFe6Py6igYSyDXMf0pUmsK3mo
1yVPr8x8SzQNOjrpeTugwXpQDRrL2s46BLMtOt4JfVc2q+qA3Q5rYj5kzEOMZfZsPE4jcfIVjXjm
LImSzoadnTAh6TfDet76BeXvrhksuPhC3Rv8Jwk0AaQ9Nw9lN3z9TYz+T7DF7Q8ATf/zo6CL/5kU
/n+UI4ZY/a/7bS6fZfbPBDF//N8Krv+BtQ9+mC4avJ63VPN/Z4g1Q/xD4HYlwuFma3T/5oH/rdxG
UGFzUzJ4JPgRiAB9/B8UsQHjbLlY4PF7Y/jGcvQv/86NX/+38Ala/b9W1/wdrvN/BFJYsBw+mU8R
hsn/wqv9J+OLZ2gq/Vt9OyyIUZs8H5BZLlx7v82ZT9YHmdZ7NSo1f4NyIHh63mlF2nVn39dGf287
XTs9mUsr3EuFgy4/6mmipj+yE80Am5ewE5MnPh6HUhTDEaWvyfLWOeVytLyUfhIDlCiJW7usxze3
0ACZF3ObjUO39Y2xMxaKz34zfjQoOBLKIuZnr6Pd/S9vXpwuDczFlQ7ZmlU1/EUVb/bAkNm3O9mU
c/YXdaMqh6Tte5+j05qtB5n1WURNpgGto+eW+5jJjcllqbeSldGm9+KFWw0Qe2ywH2er9qJm/7vx
58tE8wYEXfGYWNpdj/cB1EIr8xaxs6W8fTUqgw1Sp89tuHiN773pev8x+hS0HRcrMekhcApCs3X3
lXjgX1an/NPW+QMIob1sfKU55os9znIPQ21rTkZUo1XF+OmY3pvFHNBzlWsLPTRtq9LzTIffyfUy
ObwhKde2vTPIISQPdprftqLfGMX5CXqSNpfGfGiw+92NxK4OMZV4yxF8MMVGYbRIi4VTQoB0vUF0
ueUvTGtTXYTemHjJcWs0v2EcsYwns7KAuYwMKjTHOSKXrxwF8BI3lILpe1o0zPTKyZ+YYZn6w5dA
IHlvJvnmPvbzJtOKXi/4HQxU4l10I/rNwesf58yxgryUF/LXHaJ6GZ2CDEz+ydem161W4rhmhvlT
Dobc9rncZtqC2sWRMq4XogO/rWW0U5J6KVHb29a6jJc2X5huNOVPvzN0+4im16HaE+belx85tNa6
T1igFcGvRDxGIEZd8iSr3HtYlKHnJlBGWrg/2WiXxg/Vh87yXKyqm4/gLX5/T2mNXotgakuTPIWb
DpYqNJNZk7W3GYytMGFAmhxcn0O/0I+tvmTi23ETlxpzbdXnHHmxquSvVtmb++7qq55dqx6lwE/G
gkV4s2fKnoTJnuafaQ/0lDQN5rPOs5odKe/pZdxE4vax3vNSRmstfKjihuScLz8B0j3aE+mBz+2i
+uyVIM5Bn6ErCBWiBm5rBkAZ0anhOuh+Vt4rr8Rws2MNL41DYkBwRiSr4vq2s9HwJyM03RwPFVsG
OTPi6DRzc0a87u0Le0LqMA/1PRVUVdgN5oXJAn11MeYUvm2p+wHbkZ7pXhFx6trTR1E7yK59t/iq
ZtI6SU7w0oDmv5bkgm0O+WQ+TYqyPmgFQ2IOuM9lpbvOAGI3si/lGhnHybxsZ8HqsLDA18ULub5M
g/k68vgW4/i2jsxFnHH5wVFkvtck8+8Sf/6DNjNlh01eyt7wnppiS086uulr1aTdwGcmYiqA62sg
532H5XsxXwBJUV5ndW/tdU7CE0Er3O1jks/xivg4xnGG2N3ut0e/XYcT7gB116/9FK5D7+xS39MQ
2BOAR1+AOf2yKqudInYsf4Jc4TAFAez1fScwHqnB9M66N8LqTxTB7LFQTYcN09e7qFuWKHJ2Itwr
bexK74ajUIiKOTzxdoZi8FQtaeO6GLSjKDPtMk7D1YCACfNx0OOUOz6klBBxclI4tI72QLZCWMuL
a7fjzs8Vwob+Vtc4F2gojUonLn29rIu2fNFNMR9su+uf1LBkB7TMXmhZBra7SSyxoO8g1KBkzhbA
4WmVM5z7Wrih1sxEB+hOH7uguses6p6xtSWxc8s0nj0n3W/2cnNoweplld1Q39j3T5nWZscpc9b3
qtcTRUS5pr10sv0Stt/H2TKPvwlCGB87RBkEVcJzGd1a8o3Me1FY8swcLSKvouQUR8F0dPLyM6WY
BPieP3x75I1LSkV85EH7wMMO2W5ZRhFX7bCGtCVTGOOb/kEKZ4aOdMVlkZr1W+TCOVve1B6nPmtP
KinPEyITdnmlbleWjaFurA/W4A944qkPGZ3UPC2TnVxSoO69iYHusLRN/7kmUx8Zg9kdnTZHtQsY
d/A39QU+tUZ2JmA05ymuqlLeFWnOdI0i+WxtifcOmd8WgU7TKA0TGu2jAJtNeCtWurZ1mb/MhKO9
iyxD3V16lDUqutOPjavMK7h5E2opy+nRS83RCIgnrt+s0n5sYHZCxOniSUOMij9BdrGjt+tOE1X5
OLn689Tb7sGscuejB00Pq2y+abCGIlwLaiZmqzZ/kcaAaZyhPkjt5VvDwsY5cxOv7DSV5Cj0fc10
kIVbU0jnmfmsF+jDhbcg8GcaGp8Ub24kof0Dji4v7Cl1jbqE+AitaWGrUsRgXa+DAqVIVOkgvd3i
1s0BACyQlD3SX9N97FKnu2NByP/MW4pLdqTdOrPZnjWTcikkKM1IM2kfr3MLjzPuGY9ZeIHGPK6d
9Pfopb2RXslUGSd2m2FIHPRQmLi70g18vC+If8Op7AlATQMahdwEtNj0cmmCwXICSv0ZzbwY9OU4
jw5ar6nQ5XjvOdpQ/VgGGMWnIAyDHG8vtdWHonzz2G0dqFJX+zFmX4VXVH2UHU2d2E/yQz7Y2dXD
rRU6jixfWE5Lb69lKDRiIq+dIvKnPo3reqaad/Sq5klp/BbqIjEuuQ990PdoOIK2WtbYhnS8QdXl
bjYn2CgXznh1KTWzpmGU2LHM/mhkIystJte7TdrVW00JTRGUpFV/zwKUMbAbLCFkbzW7pK7d2OzK
15rMqiCzNPdkZg0CHFhbbBdp/tl2lfmqwfVokVL2CK4/q1M5b/iH2psTfvb89dcw+M2haooqXubN
/snX1QodkWn7dHM/56Rliktd45FmTv/kVY56ckfcFygLITuCfHRHsOxMaoHlUdcxNrDShE88t4gd
dnaeU49Mb5D3LRboIF/N7mtnV7+TZFWUA1oIezKZu4+DQFDY3Q4tnYStOaCEuoxLNdvqjGwPXfSC
0Oh5xqCIU0Ar63y/mYSGj90mP5bFfzYq6V1bpt/YkSMB/KvMr2TVzlQAQjy0OP1atC0m/tid0wPO
L5NVXbLcEYetsduLiXwsdG2CXkrpUl8uJyGwv3rji5c5y12WUtoMJSRodtXs6YiFtNlVGJi5MLYv
zZd2oCZ0TnZt1b8VveAhZI2PC6bAhgOg1dAPV2eGvR7UkHl00Ze++ehsnv6blCKMLoPRjmAJ6eT8
mhF+fW+VPrxyM051qBZiVGxW/XtZS87wxTSOONKMF7l64mJrc/pWUab2VfTAj4RGNMvrBMh0cBci
kUj9mmWENlJc8NUNF+ks+oU+2eRU8Ff4oaW1+t1Wbc5LbajubK0mggCfZgZrZ1CPzAS8yleMBtgj
h2zZ4s3U1PNkEO8GG41qpdiWxQuZNZLhI3UmmggKQeT4z0Je4ROf9FevJbQ0N8lcQDm1mSG+vK5T
9qXvhn59WBN9SX91dEGLh3w0kPuxDnsbVlLdnMcXo2qy9gKMnQgaE5HeYyQbh5oTjQ3G8oOyKfLp
BJ/BfT72i2ZfjEnfhiitTL0Iq5K+yJNF+nsduxNwZzAJr0gPnj1hzkgQh2gGpuxlyCCnjOroYaHG
T0QwJnIarNReG6XzNPCxeaPQdOhJwLzWHitz7mj809bzPNpfRVIsl3Wz/cfh5gwDeZRoeXyIsxlD
qjPaAImuteD8KJkpDIAzu83Pkvw4OOCyPSiZVUdqoR3MYtX7VJSPo5g6kla59N11ek8EEzqGbgJ1
cAjt8S76R2cU8i9eUPM55ehG+jeLdzUv8tXo/OLkz0ayz9zOuXCY0t2t2ZCOmqlnn2SEl+clmcxP
sAtX3c96s3wvg4OJxgJXkaxKy2wcp5V1EFu00+f3TPHOh022/3YCRqq00MrhZR8MRYzFr4rei5/U
sLj6MoJDykOFXbg70m/GJ6tBI2HMZ/djTLPqhsQnfhJbVTbqR/QNC54x37KPc5vyfWhZwwpL/Ada
MH2GgAmxEyKXGxMHcRye1BYFjktNCruX5BF2Kyaz4wiabZ3EAlHwsHprt3yid01ERCxA8p05PZ3w
uKLnNRhMrh4coHSx3I249uSnqyr8Zomke/NRcye+Opz0dHwWo8lxbpOXc9oI0tACx9AXGYJCEzpv
QT91gW1iOHosk8Qgx25GXPlo2KWbXCxINHs3TIncwmrLZjvS+KF+Jseum3uP1c8JvYKcN5D5DYKy
yEuigjaN1pCd5krrTuJndQKDTCyW1UF0/aEzMrQr1biOBy0f3+yMkr6EcrvIXElbz3Jff2hlk8Xd
llgHkeT9t74p+TFOJkj8Vjq/QJw3Iv+MGiY0QdNAKFzAcO6hdRKuXweyWsqvdUqQa9emWR4svRRn
b6l9VAbO77JHKIasya1Osh+0UzoT+W0X1UYBOYRoTsJckNZd8zWJCk6xZCz4rrLJQUIoSj+q1goV
S9GU/UGze/UXDa7NSZ/t5KsFQeEMtFsTjbC+WfFqtFgGQVYgxFCpSFrRLJbAXEeIgcp2jR1wkL9z
x429SIV6rBIjOa/oyPcuoTnXVa+3aG42I3ZT9eY2KwH4WJojPSn689QAyqmtFncUpogLgW0usF/b
e7/9rBqiDRTyy2y08Yz4jFo7rCk49Tzxl0aX3lmC0TylMLxWoHfeHCNFAEU2uG2C0YZ8CBc8k6Gw
TPZ3XvgYCTdfygbp1onkkcQFNuvFTM6zhXmQ9bo4utIcVJRAhN4ptea7xE7sZxyjxatK0wIBCl/I
jvjQ8WjDNgRI3IzjutKAVY5LcpYzMlYhjOKgDMQ7dqraqCXv+qKXnpcckqRr32G2iyJnIaA17UGn
1EOd0GOhK9YEBsITqWmt+9DCidqAt70Fr+qWja/+5/wp/98hjjiO/hvEkbyO7+/mn0FH/o1/q9Q2
bvAh6gMSMh1BrIz5f6GO7j8MnXBVD6KPJ4pU+P8wppj2P6gfsnCfUC2HpQn72NCMSv6vfxH6Pyjl
weGik1NFah42y/8EMv53oCNB2P9kSyH0yScgnrhvIqggbIn+/mdbirdRn1Wv6Wc/Wtp2rnhlqvvW
yrFjVPXYdcc0q3NC8lMO0HanFpMsvRvyQ64KOl8YsZIRKhM1NOpopvW4Xmcwjza5K4TudH6o9+bY
BdhX+j/Mw1vB3liTsPGSzyZjVNBi0YXkcAwBWxyg8XZH9oJu8LtfqeAsMa1dYvyd+NAJ0vfSMG80
fRm8nSDUYPReLOAztnHpwybU9ORCC07xuNnl+NzLfCyvzHmj/du07FJEbYM65+q4WVKxewjd/wRK
RZpKJ7VL8TCDN6mQ1YIurnDToowzVOT6KWWrx0E7Kb2jM4BgrkRqA7CkJab+2TZ7v33yx1lXDwR7
lO8aTJp7dGcx9Ae9mvRmV7Ntf+bVPHYAJ9iAkanX5CFgzll0Kq+TG80491BfCovHzh7qLvZISHYD
e0SdEddCINynQgwbQDG1uRv71lpoB9VXZvnY5CZ0jTd1o4MqCSP4PsP+cRgsEkpDBbbZBsxQDoRh
WWhytwCf/B68Yr2gREeeOLPI/2kZjsZviyO3vm/BEI2zkQ3pizaYzs1nZCaoBMwh35tL1qI7JV3C
TwKImHUookz3tuyz0qVpncyqL70fWitl/pvqna1/cFsQyLM+8TdF49D4TSQndzJP1YpGHa1XS2Gj
1y9fFRdKGqk6KRTRQJb+pBH2KyPLICY90EolEsrOaw7qlmmgwJrOfR1mHQWEwQZQ9kEBY/28IRiF
m1vS6UXxqhVxlU9eTn5A6l5dkWBGx703rNHqFcjr+Edw4WnTiD+MidR9/yt7Z7Jct3Jl0V9xeFx4
gQQSSGBQk9uzJ8VGlCYIqkPfJvqvrwXp+Zm80iNLs6oITxy2FRIugEQ25+y9dgqP5za2y4XZpRBP
rNPIbK4aNbCHBCZaDPSuOLhplNpukUXVOkhtjt0RlthiX8STtxNmzIGJKgenJDrLlt5qXWczfn+P
rfVM+4HT/4jFh85W4aeX7ICrdAfaeLqvOrO6iFQeJKeoQgDjJNAGwyulY3rjoUfw4qqtXPEx8zp0
0rMp5m/03Dx7b2rJB2PWnPIvMmkTdTm1KCho2QnvZICY6ez7zOJNmyHBHntXxtRxspgsdXKgsndo
/xRFThSvpInGjVFSIJLoq0cqpfNqatMgw2QywuNwdNs0+9KhE7cunEoZ+47amHfogkp8gBKDCo10
c1+SZ8E6Zp/ohiS8jWOlPa/N8gNwIl3XJQHbvd6gu06tGcv3KGuMJiUtfpiO83BfSxQHe4N93k0U
UYHYcDio6zVbh5GSW+fm+MyUW4Qc75D+r7I8M84zy8Ze4nk19aw6jXG7CDaNZEd6k/aAYVacL+pS
iTum2/BWFh3qosDrGm+L+hE5YZqVJt3bzhmyy9gwu2gTBsumB293Z62tXOC5S4zIiR57+rtsMoYq
jRmPRupt5jEXTzzlYbgeS1feJG0LqmcYLMO49eu+P3DjxhbbiveEWK+sTohnkkTAc6rFEOdJKnWg
vapiG8bWaO/6guYUOKQCkkBSiRRd3aDHojlQ7O/1jiANke2slroIzpglYmAz555VfUTfVJyZkA3t
a2x7uiRKbCIyXY4AIVb1aMQorh3nJu8VM7k1up3al3M12CuZhPU3CCrWoWeWr96jiBc4YkRce/u4
hpd6vtAdAFcNcN6I7bT8xykIyjtiunlayWBU47lUlI63ruoRE+RwyREgsENnwOem8jEjJFRyVj4F
mOhy6CtpXSSZoSaDLZlrPXSVgmItcXu91xRR2t2SjFlx6o3SFJ4QiBs6wKYdHwaX4/SJHN2xx7Ts
GOVlMZYmRU2oKBzDOSGfRrI1sRGx4f1EpZzTqp8O6OBFk6b2lUk6I+8OkBBuazvNo42cYHszLc2Y
uegFTBPqtHQE7DNFMgdKlYsZX1Qv0pAeMscwr5pWZoRR8TpKZJeoNUDBuEvX7hwHHd/nPC1KHSsO
2MKtmqgz+lPq+mF0Br4mRnw4p26rIBJjT/zE4QMgEICzBk3xasqawV4DeAqrL1Y7gmhBGF3Kz25a
mvd0Z0gRhwHTJ4sGcMnX1tteWbW6asIOCW05ZDn737TG7Ex+cB8dkHzrkBw0JvR10iNbv+5hSEww
LCfWx41s+i4JV5mwggKUq5X009qyU+sdSmIQGwio5xQJ8ijEBrGLM18iKhD0CJMYr8KkZBeCWmA9
Q/VhWzdIwJHBrdLcrkMajgYea0dESHxhUWjn3La9qNvPYeiljynZerTgkzCJewspawnHeBV1kaer
tZ/kUfs1Do2pPNOpSbzZtgyqMSt2gWN47ZM359A7ViFfGIbSPpZwcTQK0uIhyZLRtjb5jEQXgw0v
tzrJwO6b2F0CjFtgp9o2mi6KMVDB1omivD+TGjXxqTamwUWelce8uDlqTEkBELrGuJWscjpYM0F4
cgtz2wLtVZoUbbCxw40uFheFGHHbjl0hEIJZxoi6OO04E50wdEPmJmvyVXSR5aiQP1IBmfRFL8yq
uxqKZuDIZBtx0LyvLLtyzltwu9aF1TWGexbRfEqvvTYlAhrxJYD0lduUc39dQc6c7moSG/oPoFHM
GR1oU8/tmn3RFJ+AFa/plHD0bpp3TgC0WK8KTLjfykYmwaJ/MYqtRJcRfEC2UdaklXrqjh65f8GD
U+AAlCw+Vaqjx0ivYkz6j4OjYZYUURBOZ36VuvI0ZjeQ3k1RAwMs7dv8U120yMXxyGU9zlk+45PA
TIZ4W2DSHq7TvEIM1rPJxeBL9ygC9GHL/DQwcIUcVFrM7SOFL+5UmnHYvF9C3W6bvCs+uBZqwXt3
SRpHYDQ1cl/NZhWT/+kgyBrGoq+ZUqyMfM5+aLoTQSXZuMuyrBzeDX7pIPoc8jpuDp6MkJ/1qC75
UbQP30Ug34cf4Ij/iC3+idX8taPP7VNctP94iIvP2Pv/8VR8+Ucbff3HvvlaPH2Ji6/6+Zno+z/1
55nIFX8IgUNnkVWgtvt+vBm+6va//2nwR5x4CJojMdE2Pcwof52JhP0HE4IncT3ZhGUuhPs/z0TI
NyCDAO302RyyceeM9RtnIuvoSETeG2c1JaD0kF+JVuQIKIGlo/GMGXmw6GmXMpIKN0bU2+sSVRpb
uhXSYeteprb9kEx+gdxy0N5132b6Hk0TRDAcbvjJLMpfTgOhzgqc5BHrJgbPccRXR5UHIJFhhXeQ
ht1NPtjd7dSW+bTtKNbQfrDeQGhbC4Li38oSZ7kjmx4daSG+wBRsLnf8jD1Ar1MpmQAqGmKtN+Hk
5dcIjanUJnaEvk1rvNZa3Wm/leS+ldmF3Wh503lVup8R21NQw3I8JuI6yeRwmiWlBTRE3Kdu6GyD
WVPmLrBBPBtKf+pjnoclveQlfP/NELhh2rgKuQ7E65e/2WuE6RgTKm+8LfmuJR6e+iyJfwRqruln
0k8M9FvRyeIXD0o6DEpBVKcNNeJIgsNL8u3Ss5KN3yfWfZpMDxVqL/qXHKdKJa8smgm7xDbdNfCI
eFd1hf8GZP0IQv7jvikJUBBgEKIsOnpXqq4GOGP8BBT+Ckc4FqJJiuJxFFhdMo6qFzAaGhIx3Xkv
UJxsUXKwMcAMt3XdKTqLEGqs7CpFuIfoPLEN8w1M+nfi+tFogq/sOa4LppfXc/R9cDwymKTx1vuo
LXua3SV9zJFZFj5fsTQMy3WWXNHeXc8YZqzcPc/sL8vONgFLBX8AHszeCHGe8D9n8nhtVWxs/8PE
ac2Q76tR0QQ0drF/S03iDRjOSy7N94fLyd5fQurwclrHPx0tZVHklovCyCgRmo5NvikLCrB+Og8r
7NzVyeuD+HuAwMtnRZQ0NCHypMAmW8fsXpoP0u+gSYJnMibAdtkZAs5kX+IR3GZLoqTV2Z+6loKA
yeK19aDtrdTAjlkLCG+eRsneEl34xs/6+THwq5QPNAfWEXlkC53o2XyAi7LJzI5f5Tdjj/4fS3xJ
+fPAHFtuIGvozffH8Fsr5NVrZT9Ucv9G01z9/wXYLEGhr5UK56f8U1x3X5+vjPCm/1UtlOYfHoEq
zB8EriokMnxaPxZG6Db0sAnacSU4JSYG/uRPhaKBDlEqc9EhUsVDbbUkLv+5MmLK/ANwloC6ytrI
u5a/VS5cxsW/RzP/DBAp02GthbME1cKCsfN83OBMdgyc9cOCHjQQ5ZcOTk4vualdzX782aP5xfz/
coz+uJZQFqVTSakTdM/La6W9YsXNAM54fh/066DxAM6Eox191iV0Epu6TPXGJV8u/N8vyX6Eud9j
veEN8Byf356TenmSLN1owx3aTW9PxrbAwvlbH9+Pq1BntRybbQ4w9aOFLUP5WQdLQxD7ZhGdEHzh
rl2m2w6fSuE5q8EpgF+//jB/8eIIjCDGUkKpUgyHl3cWZegJnBaXQNBN/opa0BIpGc0YFFrFee71
i/3izXExBcyfTBe2UEdvLgnsWlipx4SqSVoHoON8wZZTA/Loq9MO6NlbIQbLe3k+LJe5zHUpZTsM
E76foxo2A9LsS1rvq35AhKSnT2MUVGcUfh809ppz9m9nUa23r9/l8WBZLgq6jSsuRDrHPPoWojag
5DMmI75EzsVm7o5rnZVvzdQ/X8Wjf6DYlEiWrJ/Y7z1yeWM2UdrVouovYzidF7VWP9Tifys9Ph4d
NvE3CoGzjeYHouGy6X8+7sep8FDvU9+oHNHc+0M6Xae4vU9Yg/LD60/tF5dSlsMHTR4nK+Lxeqhl
mETJ4KCIDznDLlwQJBuxPQ1onIk6fOMdLSPt5cAA5c98ZVrgvZhEjgbGEJd1XuoCMGYak4GLgPRD
VPXde0Rc7tVMyjONgGR8a4N0PP55nJxFONhwWqFeeqzjDlu3risv4qrCbW/iYMaU6fnFuY15Cqor
fOLfnLeWC/pMKIuAnTKfswyiZ8v5mCwBFzkmPlyJ3hYmc3Cg3jO+8Vn/YihyFcd3beZHzmFHn3Xs
SGhNOZJa26qAACQCIxuQljdmql88PBChtmAVY9/EaHx5L4i8VDSbqDXoidT7MnWMy6CO1amFxOFb
1BX19esD8ue5A/ob6n1cbtzYT4mfyIndvKxq9Ij2fOD+ewS6fr0q2+6xysVV4jUtJAvxW9ROD9wc
H4AkDBKpJs2341AjIHFW3uAuXHntpLZN55S7Urn+ITDm7v71G/zptS1zlMVmHcoHZ+Ollfh8cNRu
ZRDUg09Yoai5QKGX7IsCx9pvXoVzOXYr8jyV4B9aju3Pr4LgHBG/yO1VOsUTIpTcGDcVlqTb373M
Uhawl1HOCs1ofHmZpIb2THEMwIoL894dIBkVjfVW9PJPjwyUKhUINlws0FhGljH67HvyaQipVDLI
fSRllJiCaE2VSm1ev5flt76YnPhilwwnZ5kJbZ7ey6tMkMJ6j0TClZKecdoQrnLtLdIhyHTJ7vVL
/XxDy6X85RhCF9oS9KCf3xCqq3gaEpx5DewDGjt5Z8qTqcIqt339QsuE+vKeqMxCOlzmWsq/8mhR
bHqvKyGTQaajqyiY06dWHWKZa5yvahrmdWtN6bR2awWF2ZAjlDdvwL/w2/dLr50vCzsPhzygiy/v
l+/VTsJYceIciQM6nYLKN/eWnVdvQY1/foeupcQye7BR5TpHK6cRAKtuyEVfZWNZgBWq1WruoNWH
dmXdvf5of36H7kKPdFAMCHY51tH0684CFXhODVz3c3WlDFkcSiiQb0y/v7gKlnwOGRSwBXP90QdG
wIQ72NkEg8crsLYC+1gVHZrC1+/FF8cPzuMMY3KGAObPYvLdVfV8RDpxksw9mOt1Aqx0hBdAPiOt
taj+ojxCUT4YAMyADaia/emmjauA8kHdBDLchxp/wq3baJXvLLqDTJ8GmsFVY9Fb3VhBnprnMQ28
L/gd7Apj95Q2X4OA2HtU21IDKom12dwiVO4V+h4CbLdzUo8FVZ5QpM2pibkaV7OOENrGp9rvFTl3
k+gnpH1DGSHkuWSSpoZ2Atnbj2+SaIT9RwUwdO0N61nd3zhjMMEx54/ldi6KTtwohUhnhfUT2aeq
Ut+Hie5Maj/ZSROddYmuHvCjm3u7xJIJaKzR1VUgKdt9iJphyij55DRqcT0qCuo9+eRrynStf0hj
XxTXwLDL6WTU6CtujEDG9U5oYxzP2W8TXUcfoEOVily58vc9OdpE1kiaP6ypqYP8ux0x8r4ryWeI
dpGmd47h1zHkDTD9JkbgGdQ3CVhrGJQxlDws4HpAEqbZXK261KsQuDnaKh4tWlrmKXEVqX2PRz+a
SVUYmzh7yiJJyEjlITmDQWFHGM1MeFgb+uJ1e2hkT9+iFiUWksYdQjAaA9yeuBmtdJOPIr6HGmXM
J55fGYgkiEaL1o3VlPG1miL33osABRwQ3mUD/gBlf5t1P0L9tSuELZi4y4a31k9Ns9FxTtd+DLro
hs6YKtdYNXOxweGcFexD+ddvIqOn/W/k7pCs7NzJ5nWUueOArDPP2ksEAa5/WlRWdt2BvXHvJulp
Mo814CbSn2U+EI7Q9CEul80EtabtNsOoI+OTl1DIstfox0d92SQyb85oVzhEMxhJ33yJc0AVjT15
+NiqjFyYhZdGu5u5Gs+yFdMM2SHubZvbqq27+NOEvNyGA1qYXuNvUXe1tj6kKP3RCuigNIEZFHkd
qn4bojvGB0IwmNl/obBptufSqzP9tSMgpiJgiRzjOYSDaYtLM/eK6BR5Y4QFtnFFfeBH6M+p6RXO
PvCx6WDsqL8Z2tVi5Zdxa5yFg4+7BL9VkZfXtYBIJzny2Xb/eU6ChLdKR8s3TvxxdvtP5pBbxT7s
/KzdWH6dIuxIUc+tijJp8RdDonKAP8zhYkIgPPGk6eNMrWeI9+EN/EM63gIvmX8xtlGl9/jYyi8e
H9USFMA3/DnXBLSsPaMuzvA9mdN5NgYGNASv6r0TG5uhuaUhBxkaQmN/2Q52GJ6Nnddm77yMzv2u
wQ+NkpToamsrbOJzNzQE6bsiYvWmlQiQ3mzxXCHGrOkee3uc6TldS+mygsHQ5zEYkw9l3i0D92pM
B/EwoStAr8g/KbcSMwHpsyqK0q0nR2hrLXLecN3aZodZHVFJsCbnIUypw6v06wwIiw1wlJEcVeWl
FAenG4rhg5PKWp9EnHgATBkIgM4qnYfymvyawX1fll0XvxtMv6hOXKhZ894qsaIxhMLM2flF67+v
nTa+MMGfhVuLKv5XU3Q6vIiqGmLq3Moi3oJ/KqvtEEovu60bL0M1bZYYTf2kG55k77fom9MyuiuH
JPNh0So/gWNjFZfpWAzNuhNePB0U1iBkGOgKHFJaOPAfhjQSWCR0BIrQ52t8LJUB7cOYsvxG445E
bjMSHZ1Clr1l4le0h23PCPc2NgHYlwXqE9SrVXqHn60SgH+9sdmDJnP0bvaIVkFabpkR76919U7H
DWCCGA+jh6I9qcAeFCNmLymqGg7ymDTBY8iuhqM7AWPi3PZbo7kUgx+flMwXtNQFPgZ8GlZcfMCS
GyXbopv9D27GwrkmmX1wv9XIBDCUCFG0Z0DZmh5LbDQQIoIhxDh3azNugOtkmXuKg1aTzzCYpKiw
iAMSQ6pWd1tpITrYoToi2QNSjMKho20DU7oPOwMyAli304ivRewaIzE1RtCCPKS6D6EgATNx8i0C
Fzs5qU2yZ3ByZTQsWkQ6qLyUDP1Tk6WcMBK6VwtbiQV/lblgAXZ2QeFmCzhUfWJaq80Lt1ThjvBJ
Wa/5WCpzh/gZ906kSkmCTpL1/no0cjM9nTqInyveJKlOOGwoSlTTzJ0MuBDKTSUnmKNOj0Zo6zcy
RCkiKKVN4wBCIhA9PXEgsQRLGcNQYj0bLReDrajYFFa+23wtF9zmVsZTNqwZUC57fB8IG3aOJl/1
UwRxphxSJ9yhopUf46kZbomYke06N1w+xSyDXlwZgRIrq0rgwWSIL6oN6gY/Oc1Sy2gQoBsxXgOy
rBI8a31tbfp6TCWUW5V8s3Lib9atLwa11l0+ffKqWoMbkvbgbdOm7pjbXVyYq8EU6A+xE+sOokFm
Zej8KhoVMTp+6vokVa07ayAPiUnXx2UWYPLw2iIqcOEVRrdFTJE3sC4HoseRuE83VP2mYu3qCplV
YxFcsitxzp21GcIHHEhaPihA3dYq1zBAIGRlZgIotJtMdMvBMG9gDrY30Tynit8TOQJEWwKbulYu
PiKafuTRqWwmxkUPKSdO03HLR2RWdIlm7FvFqq8bQtAGp7a/RGqB7hqDTVlL9wXsOI+VwELd0dfG
ukHnXMDwTTCFxnNaPNGYhwhc2aW4o8sPkLnMLMAzZpMs/c2EULhF6rhVYa/VpY0t19tRWxg9NkgZ
qq66Cslu6RzLRJtZqxSo2FQF9XUYgFW5mrBLoGEMvZy0+yYB8XNWQ6iwtwbzO4Ybs4AYmKYZ2g3S
6pLxlgRe5AYlYtvkUiZy7vepbJPxMJuSsQPYwxVnASkS6VnFXqK9KxIf4RSSCRnEpy4qfyAwRqRx
/K/IfxzNeQfpx5MnZT2XbXhu2VPsfG5Q20Afz61ahXRPWEiRcymqQIgTDVtWH9m2WEiMZrR/q6Qe
4E5LumWHmAVR73scGs5hUblgn85y4CYhh0MgtUWHaN3Faoy9g5PgY20g3zlFTxmR8pI3gqpwqaYb
r4sJcohpKGHbMaI43TUByqrN7IU4Rij8YLhn02WjiK0Ti8df8wi2vBnnFH+r1qhW2+zGNBDiICtx
5vdlRDgWe/C6q6HrNvJdkw/9qYMBPEblbnXnIQGLyTqcGrdd26FrsEJhz2q24KxxdnehZT9OnG0Z
bpbfiR2uUSDbvpmnMMjoc6PqDPzZWiuJiAyf4Bdq/Thgy3ExC0+mXV9H0lQBxZemqpgAWRqBlRXG
pdngOmbIk66E5neiRN5TUwi3WsTJY2BGzCCGEeTTqrPZJMLRjvEOohfpnhoWdTItaihpOIAARa0R
vQzva+R2M9OwNRSrSlTunU7gHG8LITrEOlmK5Tsr8xga1Bw2/XayvKY/TATUwvaZ6+LOMSzbIMHH
QKTGtk9du+SlmSs7I+d1bcdoXi0rbpI1Hb8R74mXFQe3QIDE1WnOrOpu9N6JgQ7oRuZgdjezGeao
GaO6/4rA1QWsPVV8hkmd6GbT4bJb2POqfdAI5z6XaUPJFC6Ob244sw3fEMVUsK0S9yCDgL2UmYoF
zUY2qF6HRqrPJ8xsxcahL7usNy3ayDwxEjxRnQIT5HIcQrfYqrO5kGO+hWcMlWuku3w9MtNV9z6R
bi5mB6UZSngn1ab2pdiBODSNXRO5qbszUyRZa6SyQ4fjC0gSHmkkN5t0SuabrkjCduWzmJ4row/D
Uxqvxn3thsq8rzwrGFYN4ZRXc41kcdTE6q29SBrv8LhEtLHN3t35uHrOa7OXSw7SVHvMalX5SRL2
cd13HBnZYqcZh2GLOMy17KIAxLgoMntZDgIwk0j0RoxzHDRuqHkMX8O6KL5lCJJIATQ0qycOVZDS
PsFQT6P0wB+EpmxAUEP5mci2SkOn5RiMwX1GSghbbIGEEdeXLCgNwqE+GNMM7SY1jXDmJ2J8R4QX
e2Z6bxd5gWagsqbQYo+NG7e9igoj46vEfqfRs7IB4k8UWZkPeTPO94Pi89pmoOERr1d2pjdD6ziP
oU76O8lRcFF4K8BDYi5KnCaY+9t1iVDQwwQv+rNxZtNOZujMMYSvNWbQmZ0bTWBZJYKdpjagvVWl
Nz+Nte6+JDV4zHXps+owTg3MQ5VRo2C08xCOFlNGcea4AWiHnDDndh2A54cS2mh2wJi37Ycyts2H
PmH2ZrLNzHzvq6w70FjHSlXDK7kspJ3lvAdiyDG9hfmXkPw3f6+8KH2ELmJHG0R82S6tCGPGeDr7
j7ChjeraSt0h4ORF77r6BD+nH++ynCbZR54tQKqUuEfAvCNb71U6du59VDVQdcqeJujKqBXBgIGd
9/0uRMIsz3LVOXfStbpxP7IVRLPXU03wbwzKGclZoQxPbVwwJ9DLe23uKcjWn8XkSOY2Fw3bSrVd
gIYWJFC/pdjEhrxsZbjQvitOCr0enYMDKt1FrBCT1Um05nwH9q7DGOlrKBSpKR69yXEvCuQb6bqO
W5aKeHD7hwG9NNbYxqydLSOOvQPlU4e1tqssuHGKGhqgyKZqN3WThNm+1hWBt27WF59zv5+Z+ejS
goJ0kkGsu1bpU/BbqBanyFeECHo5QYkD0JEnYyAi63xwSoGufvJUs6f9GQDgqszuXaPzuGSZ9sbL
Qujc31plbRCkgfjv3dzGAulP0ac1p2fDiPeU/TCSs7tVFcNwcA9KDaBh+57CMwhwU9SXSOeBUMRe
5qrzPhfhY9F4ZbCJ3aoiUdXJrTujdHPiDHs2uyuNXpC9W5Y0ZzE+xHGjZiN5YMtHFEAVsYbCSnP4
+NFAYvtoCIlAhN6KnEBCz+/IZO5k81mV4aBXAp4DdR5FDM9+ZK2uNoxLpkNi6ELAvyFpApssTPCI
pl2cfawHphlCLJYwtNmcs3uj9uarIAnHr01eQ88Ix7hpT4eq778wLkMbBShHzW/zlBb13mRvbJwG
Ikbt0uFdoz/dNyI7eE3XFnsP/RC8YeF19o5Tr2l+zHOJVLOwiXkBMt/On8Y6Zt7p8khcZ0E8lCeY
BJsPtnQbNk193HjAHud0MoILY/JGC67v1Em+L1gtyR4CWux1l+YSTbtJ69kSm3LmpPqZwkGSfzQT
F1xI2AjdAkCsKFOt6oSz+l3KNq5m4Rss13jMkFtGtzQV0YStggphMmh/x8z0OwCCjr923JGGS50O
uHG9wB2+DWNqLKHGI65eJm9Oy6RKoMJSbnyezl7w1an7/Bub2+5D1fuR9b4Pqi77lozsvneuYgu9
Em65GNt0lZS3EfmQ9d7KvDa6c1ua1VQB6oQcm/YduFuPMAqkRJjdGBp2UbHZTUg7Fb4D4LeC5cBz
/ggz/rwumquilN8478LWqtSXIrPGD4nv6S1WaH/vgunUy5bTqMTey0c8HjiZ5efQk8ik/qviUwrS
YrFFNgZQ517HxrXhFuCN0UR3LJKVpGaYGLr9QFliAb8qSrB7Sw/O1X955Yh4m+MfB3RCeXGSJGZP
oyjprvzOFreczATw4i5iezoNnr6Gl40FhY1Wev96LfWnSqrCKEmxVprYcm04UC9r3YUPrZmIDnDx
PG2sRCWwgCogpM2EVPj6pY6LwxwM6bvQQ6K97y6pSS8v5Yz22OIbCFbCiIlYYBnEtTSNb+gjfnEV
WiImLW/aIohjjor3Gl1mW5Kou+qkak45BBXnCFvsN67yXWbxvFXBzcDsopROZ8yWljjqDeuwbaTV
amPlD6RjLARkNuJBL8ljVDqdLuNWepeDMjlTgBkw7j0WvG+ma7P1ef2p/uoFCpOkJrE0PKU6+iGA
SqQwDF4gG2Vg1i2uCcPUiEWBrW+/X+q3dFgX8eem1OW39hj29lKD9Zpaa7neX3Kt/yPRYYs+6O+V
V/iNnr5mL1RXy1/4oUfGbEmGIz1g6dJSJMTtL4umLWHGKbIHTaLFloQwutF/qq5s+w/L5+S4dG8t
y3Vc/uhfFk2fVLFF87c0alCvKu935MhMZC+aaopxyv+HzpJ/ip/iuEfiHRlhNFGqXUpXY5JscDfO
j03A5pPlYX7EbxLY+GZ6/XVScEQLhIbZbjnoqBsKjlCX7dLF1QPWHt/bnLsYyHEwYlwJcueSoiqJ
ZKmf3/VJbFarUDtzxUkgKR7MlFzYwQ2LTdvTz944MqBC0duttgD4YnTkfLzEdkg1dTDKyUkxz0My
qgmqrTvCg8Y0NgR+HDSPkJn1SaYS62IuFliPk5s0VgdOQhFMpKkO6OGU9VfJGRV+a04o6lkrpQFa
wcKwvIfqVFJaE5DPbi0bRAKeMeIFtxOC5QscW0F5Emi/EAdhtV2zs20qa0QE+3BiwkKwh+VQCoDT
DU2cnMSXiO5gGyXm7LFLgJbkQ1J/whVFQSseyfeAuJKJEbOhV5ib3qGGB9y6jU98HI+k6EgzoPJX
xcjBg9yjLiRyeh5IbrP+pm5qmsVsIIY96dJkQcxF4AOA7Tjfr5PEzDDrDYW4qANdPOiqUPm+mvzp
ownZhbKXDUu1j9mUQOfJMc+041DsfHOwy4vA7p6SiFDUgwkJHkMq3RmProOnoo2bxGAsNKRJ1isM
MCSUUWiLb9rCyr7QRJrf4RUlSzgGe3QIw3opy9qxd16KKku27IPQ10FJpaNuT4F31jdtAessDzlB
VwExsht0sws/AzKUtSopjlDzTvt83lgD447ObsN9CbPBQ0Wrg6NEVXQAZecm9r/OpVdCIW9CC0xC
EpZfeiqE3rbFw/oRodpidMfAv1dNG3HSVl56kYPqWgjwwvjsk+vbbCMOiM3B93Mp95oYjccKDtfp
gLWJw+k0hDZ7P44f11RwkkudmAMjE1b1ggVMinplBsL4BuOmPO/aUUx7WXM0IlKrbXoCmtg7Ngep
QiJncw/UzlVW1jZkkRnUIHZoGvigXIJmKh5TUL7exuvtOjgFvEGCCqgH+srVrAJ3X6QDnMLEjSji
W2KuAPyH83jaO7GZvEvskZQBKt+E4+QGbqTTzsREerDAL02aMCtZJAdhpFTNG7pfI98O6t01ZTz/
XQ4SOj8MhTWRLAx1rkJIBLVNf4EcQBQyqKlDXFvFk4PBMCSJGEzMxq1qMa/TRNR3JYPgcgm+O4ex
3bLRU0NDrnoF5622rTUtlfwHCeB/qSZbpivLQbiPdR0hj2XKo+kqL31bGL09csTUmjwqBOzanyg8
GoH4IZb/z3r2T7HM8n+/nl08dU3cxp1+saQtf+fHkubaf0AI8DiUsTdUeD7YZP0QEjsuXhnHwiRj
s65Ic1m3ngmJSagkY52NEf9pLSLjv4TE5h+OReQUObwCEcKySv2Gx+a74uTZ7gteKpmtSxYnzX+E
NqRrvlCk0HHPijRV47pIlTjl9D7euzQlo82Cv1rPLSkVVFDdDcUKailtOSdPgzko+i7R9MZO8EgB
tvwUdCLLXcF+lfSkXv4U8LyaWkCMCbIM9cGxXErqRtwdVEUHYZ3LqL3hews+13ja31BNLVvZ508B
jwn4BwSrvAgMR8dyGbCpxqDtmdKtET14rZhXQTF+TUZv14S1/cbFjvbVyM3QUju8OLlIz9ihvLxP
gmFdB9NytckMOW2mqHuyKyPdPxuG1z9++3PXzq8vgtCMIzFjzDu6CMjShm6jQeMlj8WJUSY9zkLb
vn39KsvoePHcmGXYsSEN51aoQh2Nnkr3bQmqjhT1vrwhgIyOWFjf+WoGTzR/wENx4vX5NUTxH/vn
v53aJB/H8YVRNtn4ODhuMdEtf/5MGVa6fmOg7+w2JMlRLOlqPLW7FIbX+8Cj1L4LrBk5aVyaRP3N
88VolP4dkHu2B3Vfgq3tknxBwNRgt+x68O6nCeThusr98X1s92grsYmYERIEYcCSri2o/L6LydPT
wDBbMKR3mC9jqjs9i0GTumlwUhfTfDmNDmRQEo4zCxqPpoxUNoQdUe4NPf/Ex42PbLORnbP289h4
KBL7AVJCHR7spnMRprQdebNO4kDYs+lgEVXvOu34uwOQFw3PyMeAhgZYHKvQ4K4ROg+2Y5PTWbow
zKDbskNQb1zlp29Kobx1UO+j5LfZzh+NwDYeKQ60ot3A5Kg3ftvg7TWxTtN2N3cYkN+S1jMnHg0J
jGIL14XaNy6fY0uRa+SV08He2AgKnEvzwl5h8CWKtEpMgASlsxFL+fr1D+AXN+mirmP2xoyx6Ahf
jkN4ShwkXfC5Ku2udVPBB0K6sxps/7qY4mz9+tV++qiXZYTKghQOMzb1mJdXA0o5E/PqdZuAn7Sm
NYa0RI7O7vWrLDnML58kYkgOOg5zMMIwTlwvL9OKyooHJq4NEIfpwSVaFNMuHkQYBmXs3YEAPW8K
bCGwWwOfwpdhYgVENa/u3Kl3rmIIrt6PO//PBuOfwuct/v0GY99h4H2iaKT1U/dik7H8vR+bDANH
rssK5vqYgsBNLHuCP3cZhnD/QAiMzgt3PP+Fjchf2wzcuq7HQGJ/4jMJMJn+tcvAycScynrIvE5m
329tMf6HvTNZblvLtu2vvLh9vEBdNF6HNSmKKijJljsIyQXqegMbwNffAfncTJFWiuHXvhmRGScz
0ibKjbXXmnPM0/cSfjoeRd0FeYJnFqfiuY+yJzG60/z4hk0fQgO7EYzvGLuoa58/tJxSHR9VQMTK
hTfzrK/0+3ddpOR8oWAqIUE9fYqzvCuqroxuwmDJtve6s4jxyQRRFHJvRwBJARE1/oRdNJKv7+7Q
7Z/f3o9+Gr8NCl+sY2xM/hBvQrdOZVXfdAyCrzISbbpl7OXjClynJuZmxTDmGl5PsRqDVoWvZttS
opOp9eDSqzy9qv/+QL9dBKBSHgdjGVAgprv//juJ5CWw6bLeRKBY+CJpePUJYTH5tCFA1xD9NmSo
kHGXa6+IQRqEullFQq3mpUk5D2BGXOkxu/4Z8oeyunCHPngwaPeZPK8GQinPOCseQO8oxEp6B/hQ
GrFBqZvXC2B+2ePQi35YSn8sq6tAr4py8fn9Oa1afl8UE90r92hy0mlnYmFrcM0sLIIblWfgtbDa
4rUvPHvhQ0rdpVqmfemYr94qXlU8qXYc/F7K/mPtMj1357cE69dkksdxj2Hp9JZkqklntfEOcVCH
T0BOxatu6OEqEPol/9fp5+Kf8ySqm8Ien+DbLuL9zbfJ97KKQCHDxkq/MEgM73Tp3X5+LT86G8zs
fOjRY9D2no7hXSFGD4Hccd84BOSmQs8M+sc+UNWlYLvw+PkvfXQ29P/Y+rzZJ95Kwne/lHY6ojkj
uWk1u32oYGreoHmrtp//yEenQ03JaqU5TMzOi4g2YRjdpNFNjvqrApUYZlvVrMz7uBDDBYP5R+fj
0WCnnzlZKM5fTbCFwBSj5AbgUruEjBHUdCra9u9mBb8fAsAe7G4stGXwiE9vkPBwsQtSIBw6JQ9x
Vgb7JiL/8vPLdraNfPsVtm7UerzM7GjOZwWxQKVBmXCjMSKb8jFSokwrp+pywGJZ+JAbmThKfbRU
orwInlw2sZuhMC11zVl3HbDECwf0wcWFGsHrRZHkImU5O2vGwcBHUvfQAETYJoAhN51CpsznZ80H
9/xNZmnFpYqLHeHe1K5+/+yXWWoQraUddB3NS0xSBQkT+ZcwTV57r75gVPrghGydj6eFUJ8GuHq2
ZjnCynDh9AfpJ8EWOsywUI3gYuU3/S1na5NtezwnmOVsNuPTkv3uHYvzUPWQ0h28odN3RDMS31OX
9DUdArwqE/Fj5RMnpReg5Qj6iq2vlj0qS8g2xn5sFX+rR6n/AGg4Pupx0JEapNb91P2L763Wy9ef
X/4Pvh+s4TzR7DEYg00xMu8P1mxJs2IkcLB1FIcjir9XMBjlrB5AFGdDoG5UqVr3n//mB5+Ok9/U
T39ThCqtamEeEClTgZdCIZyvCyHDSjjcoYHZZpank4YUNu2wtxtbufv8AD56DjCdsMdhG4P9e3om
392htmy8iFXl4Pi4NTqlboDzh9GFh+2cljDVbBNZgmaMjW8H1dzprzSFViGoVQ+EcpCzkQl9Atvb
wr7TQ81EFDGiObOyJnwuk9R6zozMhV6AoLXDOkAyjhmjxlnQ62aY1iIXSy683R8eH2/ehL7At4Jb
8PT4Rk3HQ1GZBx5ml7TZIrzXRJS+Mq3UlxB/o6fKkOCpmsYghzWz+q+MEzRwf13EP3nebeT32q80
Exe5JR98P2CLWh5mGmpt6I6nB9YBpJaNpx7aKNZ2TljoE1G563ZN1yBntvro2NZN8WwDTbuqaxl9
YdCCwiyqmkHDpooPzA5qfcvgJdnlKHce/v7pgdgDLGTq2/CZOz08u2wblb3CQamtfE17AYx84rbX
n//IB8si9hqYCa5pc4/Ov6EBfOAoCbpDVmod6bLCDB8ZM6G5GcnhXOVxn134aH/09cG6hxWWqg5e
gDvdlXcvRTl2kmFic+jVVlxpItHn5N+Y37Cx6LcSe6c367UwscG5Se3ajLR+Q2e1O/qjof1dc+/t
Q8h7qfPuuJMN0zmr7pIiLozQJRgnUOzlGLW/VL1PL1QO2gdVPaN/tjbe1Fz5wxzGJMHwk7A5ZLVu
zSUEzTmg6Hrt+yE1WDU6WxOE56JGfQMSaWCclAV+Ec1ADgimQVCPMGvW6oW78MG3g4Ni6bAMPhLG
+dewFjWxxOj3ZcjWIdO1Z2QvP6WrvqI5Q3A/rhvHuLS9+WA1ZP6iT7SpaQZ83slKStdurAK2gURB
o5R1NfNj05qbmidm2DW4DnAr2kHf9+n4RZmWTaO9swaxFFrxDUXzP22K/1jbf3g805LEw08H6txO
DAS1wpqRH3Dz1OQdZ7DjsKtdOOs/f2RCEvMZeisITHbnJ0+7kge1rIvqkPV6+BgR9v2ghYV9YZfy
wY/QSkONwToxcZHPNo7EzqZZZckDkXz1d0PayW5E+HnhTP5cLenXwfjg3Z3m/e5ZuZGTpaVYtjwI
VerHUoxiS7M2x4vYWdjlPl+V3mqX09qGTYrhQN/gdFiVzsqFwYaIZ4b1gXDVfCAzwwzuwt6Knoym
76GY9xD9MSwYj7g4WgLKgv5lIL9sZ6oJ6eP4K6DF4yOYl2VJXBglSTqTDE+TJbNyghkvHOy0TLw/
WK65NRkzp54JC/Yfy4hl+QMD9kMR974xYwqDOUX1uujKsuwopw1tEX5D1xWjty0bIPs24MxN0LDT
+8sHYToSNg+8ZqgvUFqcPW2J0SN+r4aDnTjjnNI0QTEdqRduzvmDwI+gAFItWFssa5z36SM9uG4w
Ze4dgDIiE5exvLYRVppDHh8uXNjpC3d2YVFnsxemqrHZG5z9UotZSwqeAmRo9d2o2LE1d5kJkYlO
zGmE2XWmDrazrmV4R48zvEVWrfwUXuXtSqcaHy4czflC/nbe/z4a7+xrETlBYOsE+kRm01zzTclv
K122t6oqryvFtJdVQA5IakfztB3GXRkUBM67vbZx7EBP54Wu4OH+/JCm8//k+pxLy0CDR9iy6sMo
FZVAAU374WOFvJMSAJ+fQPAXzO+WSYLeEhfX3y5t0/VgImEAZdC1aSB5+hwA3MVZYTUHJ9PkHFcq
1TUS8Qurjv3BKU7rDfgARnB/+P39TqnqNOERSDAE623j4OrEikvg3pK+e/L8+QX9oziZzgn5HOu1
M3UV3LN7nCqYZTxRHZrGVQnGkLq+z3AIH12vwLSjM/LJ57paoGnT3eg+xqqrLSKVneDM0ArcvhcO
56MXgDkrrzNbY4cK5fQSG3EuLC1t2MEE3tXYZTT3os604WjHylcWOG1ms/XYermpznvPZlSGmH7F
RiG/LbKyerlwOOebuOnqUMIYDEQZbfCv08MRXeYWtiEOohsUEA9F2DxDPXcIJaHAjIll9eR1UQ0N
zHd6QxGh6CLXFmbVySM5ymEyJyqNRMbRdDtrpnSusTd8tYjmSqpq3c6E7/zzwhFP34nzN4SlmUWR
5ZBq52wF4eNBfEuRHTonD8alkWCqnrsqnpBFJJ2JQJAI/GJ10ITV3GtUcUuWi/PTGCX7Ye4noMnP
D+j8Sz1dwWmzBqOTUHmW6tMrWJNPQQRQedDIDo7mZavKta2lbff/8+B4oJY0PkxUH+dIxtQ1SJWL
pvOeQqaBqGs4Tj0jpbZKchcMe1ZsSSUBa9HZ7VhhGQbrsygrA5w3SWYZBgZcsBeWqw8+HEyA2QoS
G4uC4fygMGOjZ3K968YdvD1ZwgS2aWH4DYO8PP71ZSY6wsCVx9rBv89eY5KQyfhLlWvS3mEwZxk2
naRSLgBCP1iaaD6iCEHhyETmfGbqUJsDO3evS4zqhIr07SKniXyXJGUdzhDXp5vPT+qPSQX8J6SW
jH+ow6A/nJd5+eh3WS27awD3zVcVqwPQ4VwSCiPd1oTsHDJGXzUj4MSZF3fklRqaHH7knS+iC3eS
1ef8xaI0YwqFsIWNs/cHaJTtVIg+j0yw0BzDeSI7Mt2RnIuvfT1ZUwwhH9l7M6MIk1T0302zk8Qv
0m1qblHQm2TjBWZoXceZDyWaiEAkZ6Mfeu0W38GYrHWNfOovqtI4426oUnWntMakOkZ/RqhMbSFS
xJ0ZMMm0RX/QxjI5woaovjMlwCCBEgdzKzJ2IvoczFrYx3ol7JZW5iiv2AaTOywDuDRCvorfRaMG
h0L2w3fLbgJzWeD1xwqCkX7TD9ZgbIMs6ZtrYXe9XFWtlX0fhJEqc0GLNF4URtbeNyapCnMvnVyQ
UE/9lsi7oMWoq+vJDycHJYAhRFPuq5FgVBxfTd7NVMqXbRIX8rnMjQFEtq6gTijwZlYLpzOMb5oR
6CV4TYuxVzCO7k1E0AI2KGHoybxQ1bzd9bHXtjOvN1pYssywtFmI2hEdQmWj+mQfzZK29kpPw5zu
YpCO0NqTkfBdJCqBPE3At4QADJOvCjvPIV8hkcOyUHg1Wb4ZcDhvhoM0TGAMRK5DJm/ONlqZOyQU
uiAoGLNf+/DDQeN4U5au3ypef+vlnbs2/Ib/u2fWot2QK6X9ytHJTnJX2QezDhfsCIg2kNVMnZZn
dKES+K/v1uMBIjoAdh0aGNl5haa7i5qsZW4giQPWzNdY/R8FJtl2ERNX8aB3Vk0YKDYE/JF+kacL
0gmmYKHRtqqlIQI8o13D3VlAtqjvlMzg40lmsH5HoriuHcymR+QBKtHGe2U1WrocG4JYN3gekMTE
DWQFoYfk9iphlvvzWMeERWZDGzYzhwzznw1Z0uyDlP4bAPt03OVqMRAJaPr198JOmvFQRUOekRPr
iBRFvCiOIg2KZgEFIzZnAr+DNp8g/beD0JP7YKx4gtQhBc/fQkOjzvF6lO1F7aFSZEA60RP8kqx1
o3EhEUsLz/GqGHKNGJja6ADDlzRY510/EKTWSm3wloGH6HkZZopp7HWSS9tFWcTBCx43Qcgq2THH
wh76B2PQ7WxlRnHYrRiD9SGEvj55AL6BPKBWk4i8Lcxlt50vuzutYFw3aykAcAT2nv7DTvoSy33n
6UtSvbor4MTl2kiBq6WyazYFABNj61v8NeTg+fZMyjJ+tJ1By2Ar1uFDVOXaHsSjcoXbMcxnDrZn
dMxu2drbQsnFg2i9iJBjBMAkIUaVnFV0j54E1mpjrvc4/pftKE3WkKCC4l+aHWyJt9X3f0UN/0X3
792HaPEiXv4PZPJIDIeX7Of/+697CaOcSvH3/7b9MaUp8Qf+cQHAXqUqN6GA/NYlGP8jZtBdGKoM
bVE+qqhtaPf9S8ugEO/Elp1ynlpgwrmZlGX/kkwCc+VvY04w7fmoX/S/kUz+NoK8qwBR1IF/osHH
mo9lGOXbacVVdJhcheccRRIiKog87K8kvHvbqpT1k64Lc9l4dnoIbbe4y8fBvZaa1b+qFN5zwiOA
E4VZsgj4+hxq0fXPeu/L44D5/sEqjHLVSmA2FhiJp3HQHhQtGB81GWAmCpvgzk/b8Yp8DbJrBqXv
ZoSZktJW8d/zOBFbA6vO3IGAvscJ7e4ykMXqTKQgTohOqVt1UZIKs6xC0X1N3AoWXRxi2FpEuWN9
szKNegPPpm7PU9toboD7uFdxZdX2jC9qtrNb6UFGqGzYI/2UYrrKUFWSS516ST0zaUOQdaFEG5TI
hPTS+QFPYQmzvMuM3A63Qm3bpwYDJ5QhczDvMpk4aw6luc58enZV4WvA0AdnLkw4J8VgQU/pwfPM
klxoRMqQHD7DzbwQpbZrGLStfSM6UHyrVwDvFpla9rfS+eoZ7a1gFz/EkLDtqvpVGd+sUJF3gZS7
rnFf62TYG3mz9LOrsYh2shOPpBrOraTFcAryWlXroxr6PxR89buqll9L9ILbtuz0m9ok89khs742
Gmg+sf2qq727bwSshcK9wTl97L2qXJodCNlKEnHkh8FrTDYXtjj3O262eh5aTv+iZuIHigpQBSRW
PvdW8wxOYCt1ZZfVyNbDwE/vWWmJcK/64keu2kc7r3+Zo/aIAevIordBUgMMo141yB3nOZnRq0pv
TPZqhjllYvNXj35Rr+LSLTHPk81YK+a9XWYPdaZV+1iXL5YxEJVBBmfVDVzTFkgSwIN1lzE1uDJa
cmb7IsKcLwHkMo8KiEiU8CF8Wau/YIXOK3K32SbE7MCwAuvYYkFYILNbW1jro67dVoaInwiOHXa9
Y5PiRNhQ95US0m5/oOo9Ege1CPLnyhKIIQXjkVmTDeyQBhdbS1WGRAYpJjpkP5w0k5ZV+1jPFQOj
H77qdpeDWcL9YFRZt9fw6r8oqpPfNl1gL10QElsrJKxvVpfawEe/B6YRxTlZS032pAQVjQ0mtgz3
xayi6wRPgv/meLdOXHkzOTQbaTZfdCadtZHdw85bYME4xpDJKxKcF0Iv79ogjVZWjzvM8pLmqjV6
Y56a0bM6xCuKGIQ1fMhmTC13Tcr5tGW7B7oTbso22httksGbHAc0ze4+ocs7azpZrcxchftF9yNL
anU3UjnNEz0oFuh6rBnuanVGYcF/mKMzM5PSWWd6c1NpUH+I2/T3udqb8yZL9wqN1FmWQ1FpSP9e
OkruLcKsBfVaBMcsjNztlD/zoGRWcId2iJZmwqVkJDisPEembDRE+yONAnJG662S/qLLqT2AMSKr
pLLRrNpms9Uq8sHL6kuZm/oqzdgCkzq7STJn0douydI914N+q8Wgv+znnV3Lhd+4BO5S9KAqV4Fy
NG5rMzQ0N2bvE9qVS21tAP141fzAWbWh7JAHjPrz0Hv3QZJD5FTzGRmuG4IfX6mf74pQElGnkrcW
L+KwEMemG7z5kCUdcx4ieC1SvOBsBDRL4+8+l24Bu61ZlL71PeyS7UDyUxqGT0HZfDeJ+X1N8mYT
13zwa6nPoS9gKjIjqvxkzvW/icwWe7Z1ryiE5KjYKuY6ZuDeVdk18TqqJDlHIKgKnXsQyR5BNAG8
eZ1u8ty3DrGTlrecTj3vizE6ZJbRLmMNE5BitnJZuMYuEENAOq6E2aQ5GzOMkB6NCxiO+rMXYSHD
3RX6DyIfgx2yWpgAkc5Uy4b91lH2PqZ++iWuzLUgAW5h2M8gSLMZ2WPACRFzGv6Sxdb8EvL9vDWM
0ngsSeimOg5etYjAZRuW25ANkDequJoVo9OtzSiwcIV35nf2YQuWHjS1urCUbelRhhskwl8Zaqe2
L7Q7MnxlrXgtepsAoh7zwne8b7m5cHxTAkuILKIKXVw7ZANVzjrSog6Pep2413pRaI8w4Kp5b8aK
ss5U65BCuDqQX8WmzK5947avkcwJLL4LVm5vBbKl3sraiq8czW+pyg1QSBhc0kOdy3AlYbbNlUSm
vJiNuoiVAEl65xEfbUXRZiS2Zt0zvPlSBqgCs+xAfvymBrxdZpui79INg+V8Y4xp1846lkB2b922
K+SGUfYvphXVldGr6iLoU3tyzrvtinQuZeMKGa8KNfFXDucCqnC8wsGu3QL/m8Nx5BJwDl1vP+Ej
g2hAft/92FgqkLGXboyjld+VzqPSDv6qd7JmIVQhFngg5CY2G3/pY+57CtSkeFFwjz0EeCSWpAln
1+xr4iclkuEWRzwZxUYU4MYqwl2ie8pBSevhDpd6+RwNdoA6gVKEryd4u21iZiQ7S2Hfi1rJ99BW
8icmYvlrqNnjMSI4daHaJMXlOA1XTMn8W2YD6cLOVR8W9TB+/986WAxvZS2163/W9s5e8iB9+fGz
CU9KYf7M70rYI04H9xYSMZIDQBFTt/4j63Xd/0s3mPk6SiBm7bhe/1UJEzRAd0pHwM3bbQDEoB/4
P35Y4n6Y5AEyp2ydRuV/VQeftmtoAU61Nj89aRk5kjcV+buhO5/EwQ4Vj7cqLsxV01OuBKHhMOrN
03VAX3T17trc/q6v3ztaTjvFyOhVle4bAih6nG8TgtOqOzf40nUkKW+wRuIi0Br/gZC1bDuMXXw9
uKHKXjT1L3Q9T/uLv38UT7imuWw7GFFyb94rC3T2xMSqmMFGVJayb9IkXGgTEk3hHy+c3+nk5e2n
oE1PYQ7m5Ak7R9jmXT2MbLWjzdBm8d4bTWWBGsuc+WoCXkqzIJuBGFm//VPoqvLx88t79vOTWoGG
NmY1kkjepr6nZwrScJSp5dabRNAAgq5lrHB7Kbe0KpQB4X89MbJDlE+RW73mhtusP//9Nz32v3dV
dNPZ2iE5m5z37K94sE8PgH4fflbwGBufZNrNkPT6Y9so0beki7JFOESUX34dmlelDiIrrdp1leUW
4K5eZz7WiUY7OjaMGVdr5Vc5GGmw+PwAz573t+PTp/0efidDRzV/enxRgfxUpCrxCSTpEXmZd4vG
6u2Nm3b9UgS5cvv5750Njt4uCFtMFz8LCkMwDLz97589pRau6ETbbJSRn4WA0+o0EQcWCwK2C/M+
LCocrXVClnfog9rQ4eMmrTPse1p+Yvn50bxhjd/fHuSU2MimFQcoPFk1Z0eTtQ5OptZPNvQa8d+V
deBRezh6s6sQcfYzg5zffQdd42vUlj8YUkM+kfa4bCiZYwLl3fDeGH31m1nogBONvkbvmhuR+RSI
ttzWQ9hjei8djXwrcvhoRLm8cHi7ImIjKmVLTJ5M4U2mOl/Lwr92INB8+/wUjekOnp8iu/nJWTO9
h+dvYAkmvYjyKNtYpXRJJcqrxgCRVPaPaW3TIHXK/qkARY5budW8g5oSG1ulWbCnW9+sCVQS2yLz
m9dOs5TbUfTpMbVa9VvvDTYbtjg9xolWPrv4trdO08Y/DC2FHzUK/aUdFSi5fS7oaGM2M56YB6vE
feUjpHhQSgyCvfT4+elOXYo/znYSOWPw0UCJnGnolA4pqauE6QZQNoV0CzmvGSxl/vmvnL81PDZ4
L/ji4On0UK2cTcvIOXbanuMiZrAOvip0dktfNCCCR+snNeEla9vZes1Al5+jNzMtZAxdzzWhTt9U
4Vjzc0ZWBNcJG3wOjFQuo+8uLAdnn6Pfv8SHj4GFzltx7lZFfJMHkPzSjQSrdp16ef8Y22p6BCHV
7FojSo+U6dH951fzfJGeTo9KgFqAthNI9bOrSU8Mea7Ahi5MEbzStIasSuIob2IMXMqA8mUbT7TO
y+dEpLxEtaVcuqEfXWE8gza6dRIA39xLJ6uSZM/fqUm5qUHHLiJLLXhuGNxj22XH9VdSQuZRXN5p
CWQbCi7fe8toe1djdEYcCpEE9aZUnPRosrFaCqasa7iFMPtSIb5/fn3fhKNnL8XkjcQWguqDC3z2
UhSWGtOKyYqNWlUjPLuOtJ4lBFbRzIDhdOxdlWS81RxgHCSE+sHCL9xoP+g1kvqOrXW8LbBuX+d+
1Ly2dt2+ZnrZmbNQggaRka3sfVOUz58f9Id3hM6m6bEyT+qm0+8EuW70EMKp0cOebZYoVCa+k+ZX
XmBWD5//1EcPPdJg5K1YxUmsP/up3EWoWnFKlEO1f63pjXbdNr3cKXrl7kwDYl1odPaFIeUH50c6
7Zs/HbEGzs7T85ua8ImeK/mmN3JzxfTZvx5kY2+gfV+av37wfhm0jukQwwdDZn9++0MGgyOCyY0v
ZJjT34zjfWaM7rIzq+auFdqw1Q0hgjmmIWsv3Sy48MB/dK7ThJmNOFYKpqCn59qqI6Fzjsg3mQnG
lf6tsteG0rtpo8K7IIWazuX8Ucdsz6iVwITpq376U5NwYVoss43JN2vXw9vaNTaokBliBuMp0BuC
Bd1ibIACXLylH1xntMx4kJGVUepOjfz3i0jlJuloSbvcRJAl1wbg13s0ZgZ9ACf1r2N65gWIPpSz
s6GmQzxLA6qtv3+UJ9QTUwaCMv641WPj+l3nWiW9FtXeBIwOtrBU1WURNXdZQDr8DKTwpZrug9s7
yXVxJWALVBGInp43Qj9DrRoWT+D03sFXOio6R69IwY5s/+/CRt4WTxIxIHhRPuJkOl88S3ZILpb4
YlNRqx0IJH4kB+zSGU136uwp0qeN2SRsQnl9HmgGIwZ8LUD/jYACHqMJUzwmm2RDzD6/XR9cORBP
GkszIm8PXeTplUubsVNKRZabHk/3U4JdFrpNqdJbTGDTXXg2Png1CIKh8mb2wz76fCtSw7fuegSC
m0mBu85COnALj/nNerTdjGjoSrn126KL5lKxLwiiPrqeCGInKgfQKlaA0/NUYj6J9KvrTQpKblF3
5iv85kvGpQ+W8Um4xMMPHebPb7iHtM/pVSfbVIrFYzhSNIxB39CElNEKthI9qsgLLhUvH5SCvOvA
vTgzPlXnG6jRZE4wpH62UURuPkEYVG7dsa8eXKOIN7GdXXrD31IQz55NnA7M/pgMItU6fwECy9ay
dLSLTWwYmY30ovNhQUdK+IuXwXlkYfDwp3iefBzLqceVSw+PcFR03Syw4upXaWrpUcY6u4A6JyRE
KYXhLgYZvlpmRO2fWIK8eMqCcCbcyoNPCUV4UzCJeaBwKb/89RuAlZf8wenbS//m7NuEv7shGUAt
NnqpKB3Y6inmpPKVLySAdX+HDprqrmlh5MOADIlZ7PQ2vqu7UCVPYMuE4tbGyCM0Oa7GWmnW3tSL
+OvTwkTHFwj5Nz95/hka1Erkgz6km7eOR6OColF9V1mYfhhvPv+pMwn4tCLCicOZhbeTTQ9VzOlp
ZQC/JbEyvFyYVKuZsA1Jv8Au1xoxrN9yApOshVlbxXgjSCVIcQ649g8VudGxUWSezFOes9vB7ca9
gN78aI691i25JdE8LJTi9fOj1acl7fTxBakyVdq061j0zl3kDEkbawhpiGQyD65KaZQvqZMqe+jc
aEVkFAWvrRrWD8KqAjlLNF9B1aGPd4ETVjfxyOQj1FRxVxegt8lYie4LVIGL0BbNzo469066eb9W
I9kugJdnV9KO/hE4/Ec7BBuu06WUfgGlFI4i6y1ok6t+tp7FTd0liZ6Wmwap/1wnJP7ZZ7LGbKzM
ywzIeuUL5DR29orEuOSSJwHqcuT2zH/o7GUwJ3rXjeZuaVTRkmESwVy16zEeDF3FfArdCCapNHU8
JkVhg3GLYO8ti2GkcOnNtO83Xpka/kowYHBXxKEEw9ImieglNEHHLRO1hMfGxq1NZyaDNZPB3VWS
KM6dSrrRrsJLdT0woLoOuroiotsK9BuSksZsPjTowaH0smdfV1IUr1aYwtIjdgRJlOOBox3MYNaO
sbPzvcR51ExB5FA7CUrMwlsqVb/xdQ0uV6WBn/eVIj1GmIZ+uKVv8GgS9/DTacZ7hE2/VA3qHqjz
EeiyNouGBJJdiQKcrXQ7vqh9rWytWEX7kxTOIUX0xfl35YM11j8834mujdJTNzQUyFxC4Wg+hgYs
PYjpob3Vvaa7rkhZb9cpsQBbP4/TmyCs0g30Qm6HzH3loSqG6OugV9MYUo3sTWj1yi9Lb8qlS1A5
urMEwvweUZmH6sbwb3IU4zyvZl4sdbd24ckL0olECdKQ0IDYXMRtiQrAR6hwXaR8Xek++N2LR6IL
ZJjOmsCp8ltT9NYrDwIqAsyvw3Pdm9G2iSuiG9iFJGtoi2E6c2sb7YNs4nuqZsKB1LR7Zu3MvmtA
BLY09Yx9mqXlkxcw0hmsVlzbuecHs0RPsAa5MnzJTP/YON2Tl6UZiDlz9MwV0ZyFPYthSd80Mpvi
y1K8cuMwIqs1vcYzFmmUFqtQxRLbD1Gy0EcGf26hFrck3zR78IX1l8hOcOnWfrQjSavYKgbz3ZyR
7/XgZUTA5YVwn21Tqbdj44FEVmDPM/X86pSAgOxMCXexYf2I685a4fU0NogtKMgt92j2xYsDjWuT
8yU4ii6pH6zYMTYNEVeTggrsfVFn+O8Il0ugqRshtH67Y7BZ6a9sWZq70ECpOHRmsqOVp2+Dyo4f
NUVTliM72b3qh0uSjx7QhsYoCqTY0a+tScZQZLpAA0xkAeTpZYGQcxk1PlrNIukrLpLtReGqhoq+
InHEhg8dM4YNQtrZs0B0bbsUal9WMzDl7KDcQYUM6DK5w1SsrDVE0xOSGX9/ZLorOw/h5pErMy/z
UJsjNskWyZgG+3as1IVDash1GBqGmI1R2i0gfWvbcdQGB52i6l6BmVXmOSPbmdZZ7rdOxizWOdyc
HJ0DZPk41bZZHZfKjGgy5ckdwmsx+uOXuh/Kdd8jwouqMP/lB1bwqKh28TpWd77ikAIkWDnXmtcG
K78045t+9Mu9k0chuTmZiBx0gARaWQhy5okjo4Uls3LtRrI8OMCYXss66jc5oUY7OSoqGs80+NZq
ChTzVObkAPbjzuwIWPNqVCJziX/yvhKd/tNuUajEdF+BCfdiZeX6l0Y16JIrecUwooYG7NF+UIcr
prwynA1ByeUqCuCHEAidR18qLVmrbPOC3LYQrQ5Wnq0on7sNbvzhu+v0eTMfe6qZRKpVunTKzk5J
Kpi41cFg3AzgHzIm6mZ/B0dz/NJGOllIea8veqftytvIgKuPvrBXXrV4iNapqofLOOqypzIM3ate
RYBZ1TxrC7Mbe0TNPj4fVUqjmXd5ItZhHsVLv0c8ZFLM7BAlNA+KFVrIfqxpehyoenlr5UaozIew
g1uSoBlaBapItKXWjA7KAFl10Yp6yNv3mZet1HZsF1FQGg9W6fk0Zwwl2XLz9GpVIOZZB0mW/bDZ
rBw7BNmvTf6LfBxGDKOZ/qQ3aSydyLlK5F6wQBK6ZFp3QEE1FBi+QzKFUpBzozrHSsu8KyGYQzuB
nSccBcroeQiZ8sXuGu9GlHG+k0VX7URpwjxFBtl+tUl+u9YyYcPXDq8sOG2brI/Vea4ZycqAYT4n
IUvOtaqu1ry27cpB6rIEpc+5Wnq76NNOWWmZbW6rQUxfEGqIb9K24apXirSPUdN6ydcU1/0qcXSx
0Uwy7nnwyZuoxPATKFx7rfQpwZPpUD6j9mdoErbxnV5a9bpxnfKY6pZcImwOfwxmPj6VZEwtwZav
USOkd61jPjU1ikqVAKHFiNRDnYV6j5goRMLVzNsk5kx9ttfPKKfN69a1gl1mTGKPIJElAoEh3CKC
VuWspIcbz5XREFelWUcPBDZMoh0UsPusM+VNNdh1sWvJYNCX/AFroQd9x00I0+BuJGBhbtStvcyU
gi8bfhe8W0ibH1BLqCs/MPqHulDctR+63dLFL7dw9PKgmB2eGqcM6HTnkXCPo4NYdUFT01cIZird
h9Dps7tC+CUxTDrZLmspNKpT3Kv/Td2Z9WiqXGv6r7T6Hot5uOgb+Mac56rKG5Q1JBBAEMEMv74f
9rZ1dqXr7JIvjtQtWyXL3i4+IIhY613v8CM32+zgVg7MArno4h4LhXxHNIK2YoWhDNFTkTp7Xtlg
7SeqK9c0TmQO2F+xzIjOcz0KkAzXG4/wPDBzzce2uhqXtfuepzrPk1V52YqHilbMQCbas10WFPZ+
jtbNw7QiNcMYrBvCHLznMZIe0b/WmF2NsPsqHGXRg6EoGoddN/jK3zfSH+7HTNmnNWyas40J6kbo
si8XLCfJOPHzG7U429KGUNjCCjoaxLlriH2+FcPSa2M8xt46+gDC3AjmW4wu5bR1zHI3+TBAFu3V
Dxhv2HvXy6H4uET3XrJh/cidSMJ4XoLLTmb6hPGgfCP7kwVPUA/Gc+O57wkeJ/9uvCLyB3aNcKpb
jQp+Dw68JOHcCNi2zlcxTu0ns/XmWKyD9bnoQuPUp8GLpbBUDUttwympUFTlZuCcoQzP8dLUkOEw
3z35a5Pvs5Hw+FR6xqmYlmiHR7xzlVIi2ORekWRF65hgurPEiE1Jmmdykyxs+4+M0erjZs5zvfai
hFvu4WKi4c/fonpzHpxyWm8MtUzsXxG6gCGIHlqVdo8t8zis7W1YmU1tMkI1iaZk7Tefcqc1dv3U
pi+z0N29QXhJizdhgD3u9ohImluwu4RGHRR+ewraCd1D+ZnTj11c2pn1RG7FStm/+BxopkljYmWy
uM46/2zxkC9IaX4Lc5u8gq4PD3ZXmicCaDYPeg2by8CE44EC5x2HvOZ1xPj5cszbT0M6t1+CNvra
qYVSO2APxE2egDiv2BF09JqaXnPnsC/sZVavD0HZvxikKB2EbRT3JITDBlcU00eUPTP20HJNrAGq
y9AyhRzgn8Rt1NfXpt9Fe9fv9T7VxC0STuUd8qaCx5NOSd2J9uwGRXFNE3JcOGBJNXIW4m30mn1q
yZ07L3X+4Dr1U7UgbR+7Xl2sEj3B7KbyKkInsX0DxHOkLjkl5Vbbzf4+svmDYnMva1V8KaTvX+QU
jzur9dOTCHH51Gse7g3RGYeZHCloVDURevgV7u1aboVme72IoYW+1b9E5jjHWNIPF4jeSWY3rTRM
LMKPMGv0i8g8BCRLFa7hP4ulJrNCGVqQtmIpl8/NijAiyCJS6wz/WlQ9wRL4lMCxhOu0Fo7iAKiD
axHO9e0sPPVNSekfAzk/Dk3qHSyxQggcivrTMGUjnDqXIJlmetLRbDPkUd5LVWD/32bZtO/KiSAA
I4p2ZkHOr1wuKlOZZ7uazBsCMUhnJJXwZOksxE86LHbaUN0Fahfn21Q45qH3BXlFGPYghwnnZ9eF
ScfzV0mg3PyCIe+wl7nzWlTeuJshIe0rJMnwy9IWSKA5Edq4bibJnIpWBc+/Nwp5E009UY2tRzrb
pN3bsHGCs5VX36yugGafavfEjj5epG0PbCisco8rZvZ1WjwBb1fmzEGd8qXzB5KkDL+5jwq/+GxD
Z3Y13hVDHTqX/ZR2O7SkbYxD6XhhjJYkj1GCJTTurPaLQtodgzSXhI6N8h3GebFzFtWxoRzzAZi5
wCPGbvObyEer52YcungjG3sjH2D0LlTTOTKOQ2A1JllFBi4LivS60OsJ3pxQpPBM0YBbIRSNkUKp
6xPiGDzsO/+w1bApPudlhwl8e4DrLBBYROphLqvsROBztpugee4V0/EkCth7kHHDY6zq5hrlw0xj
GuLVEBWlPFi91gcDgsHBaDMnjV0Ke6xHRTleI+so7gJ/9C/BaNrD4jsr69S/aIOF1Cli+5pb6HfW
raQCPBlUdeewHIZN8JMeOp1lDxU9U8wFpl0fEnjC2B7eXTiHp8roQONNZbGpaGzW0/Wqaoqv5mL6
N5V2x/t6FTejpMAfjfW7i+VPEtTldVjgWWqjcX1vcszDB0xR79fAqw4k4vmfnWIxLqumWcnimAfU
nKY/PKejLa90ky+73JPoQMdXZgIqdjvzE87E460xNNVuyKEb24rwM6RV06mycIwiNaK8V2PDuQ0I
Hpu99eZWiowT4omHC2u0CxpznR5Nu8j52udyjwNs9DLB8dtXovhWEht0pTvwyqQRK7z5guGHO/bL
0Vvz+vtIbXVAGybOFr4AdxDrmh2Wrv45MClW4rZl/JjoWruv7lia8VRXxj617PrZ6Lr0Muz88FCm
OB7ih4I3P7q+2J6z5RbKyNcwU8tuWAvCVdo8+FpqhYnsIKxTlLvuEyH0C2FzPgE/QxPF8CuFExd+
FXB8iPU1GHhbFm4JcQZJ87mJoiurHOZTGEzNcerm/gaurnwm+0pyoBD8MyqnvJiYhe87n7Aunpb/
5I/pcWmm7hy5uX9s8F5/64es3+PXdNNUek4MyeLGtEnd+1ntfTMr/WK7k7waJdFGxTK3yRpilxfV
qX8gUS/YlT401cPsd8NVSzTd41LirjPg/z4lUzWHVazmorx00qVMSK98X9FpxMOWJGdVvpmsy1hf
EOnjFvEo1Xzondw+mPW87jDqPTWWHPeKvPnENpwozobOTSoxlCcM0Nf3mYr0aguc3E8rYT2F0z86
fpkfGDFBi4EOt+usoPnupCTsOWRwUR3w5QEheXUcMCC5E9ADYPSwO34Kink6erjaD2Wub3rSGy7H
an5F4PAjL0RwCFqrOU1eS2DoiuV8NE31BVl5vhtXyh9/GNCrZGKg038W0ZJ/qkLRfvf0u2gDek2v
MU92isshqZp1EpCT+CVrdLGzHZ+MwXFyL0o9j3ervXCETL7s93YadadUWJBv/T7zj2Ztucm89fIq
z5otdDB9yAjrTtJsrU5FL8Ujp+tmZCHTncgIbEpViRrOCdzmUDU9XxIpR1DimUJtBgKlek3raT4N
uk9Bosp83w8FdvietVxgpfG1xXPlop2i9IiGUL+ATAe3C346NapA88pzouxqaiqRQFhookNbaDK/
h7XNp0NOh2GR1JUanKMYDm9uDiTN7X10HubeQwBSJVbWmhk/CN3MrrMXFGoVI7hu10xrjLPNRLjt
LA8NSPU5KMs7pBPOvskowXNiphN3KatElKs+mM1anuEMmRwcoXpZ64ZcAYpZAgFp8MhKsqtNJdO3
5Rx71mAtsSFyaz8UxQOYFROBEohJLZSDQYB3TRjN/s4hIpbkUOLRuMx0k4ZderREMdzMaWUmdr66
+6oOEgsmVoKw8DoYirdRkkDnukV/kiBmBysy9ogGNanFJvCEjobLyYnSUzW5dy1um6A0LeVnbqtn
c3QxWDPJKFrToTD2zZTOnxiOFCgI6aQb09fvE4OuN2Qx4l4Y45JEVF9JU6j8aPmZcz2AXn+W5Kix
LVBpO3Fd2+IHNGfrCA37NVKq3k8R6aUDzNGzRWbfOTCsy6zxPskulGd4x2pX6OG5sazysnKd8RTV
XbfztLvuCaDrv4w+1P7jkk79Xrku+28nXe84Ban3WM0eZHpn0EfCN4brGVLaBYEVyyG33fzVAXQt
46nNw53uRnVtV2m3D6KueMfwoLgxRh0e6bTGnU/FdzGwSqGWe82pUUF06tyMwNPedy/qejWpYXvn
GUghesOSzr5sc7+79sY5uIuijIHNFLEKG4wjkmGR6uB3fLK0U/Yhq+b+fk0L/25enDJecxAdL2uH
rRbzLom7dCnaSqI9SpjnTdxHRBES7VHbj2bvFFi0LmRmFkx1ib8mZu5O2jMHRrvQzVA3XKRD1l1z
WAeJGabBpe59hVjJMoLTYJf1GaMbWPaBBt/RXpd+XnEGO4tgNM9hk1kvFhjToVzLMaKSyAe21nGl
RYbp8tqmMAxFofoD2QLzvgh6klKNDuVDIwPxCZlc+2i1rr7JhpaauxLYuiYzOxn5dauBcivKyiiP
MyGLt6xZ+Ltbf6zJRSfc4tpnCraD7D5/I/PD4OPJq2O5WJuCslmn29Uw2vuGVMvLKpXqSVhZSTUh
CSAzxlKhIvPHS5ICTWJJRT+UBMfhuhKvJZ4hSJ3bK5FN9Vez9oHmc38Wd2QHS5mYqyr8K4x4KQJC
3YirLuyZ9pdkeuS7YC7sT24x6vduKNs+WaxR4kAbblHLIiD015B2eienYuDopeO+MgfYgddtIDHi
sybPP2ltBt+XAgbtyr74ni1NRpDKDAMPuT3n6mxYeZoMkTVumq9WXipfeiBFnaGfjCx3XyJs4b6Z
UinQwjQjqbPpmZFObFWvQ0e0GOG2/NxBGMUV5r3VY+kGzgsKOP3uuq75yksOCMMkrGWPnsuNCa1W
aseEEtlv5PfVEBMuDQ0IcmF46GjpwO9L+5Tmjv2oCHe8Ic7aIbG9RuQbZ3bjXqNZYlY1mT3JtKgm
tbPLh40WHOG1KrGdGJHO1fB03T9+FzkwXkK6mykOFJj6S4cjPUbd5cifqmfHm+TMnVhBdIsnZ3q9
WaYDj0R5elpmwh+a1K7M41Qv0YVo1xWllD+U+jqTgYk8t5uL7lEoYgfJBs6yY1AzJi0QdHePo1Cl
dSBJyD2QcCrz3dg41aND+nV5rsI0J/x7DFuHjKO2LRIiS8mVTiMXZMPmq08H4bS7rmMoxIGQQ5qs
F/hsUYhML5i66lGHoj+qoZ69fR8MPJBu2ZTUFnQjTFQ8ZbkHVqmwDgzMqCzIaObVdEy8YpWBbiRp
sFaPQBrZZ2B4OujIUO5hQNL22nQEN4Kfi0NEIOyLOYtxUy8yZ6qMpj+mcum/ddPQ31jLvFwQ9jgU
lxHj3hsAWf76soOos24Ty7CPWKd09On13LAwEwj6EPGiQeH3R2USCZFdB3BzD6kexYlEP8a4MlgQ
4RiZuPIWAadhxLRm3Lc+wFMichqkfQloSSa5GfXNzhyX5jGo1SwwximXekc0Casxw7vmu9mF/MfW
SYurAWj8BUSgKJK2UC2bRdXNb03k6Scxyf6bGFM7AKJzjDfDhpaJ7lQ/gWoaNHdL4++KsHTIl5fj
9NyaTvtJRwAWpSXDF3oGHxO1jPzqqoyum9anPsDdgORATxo+Kmv2K8am1OOpvbEmKpUNB0FU6LXV
eXZiksTA9spGesN30NfJDDhbJmKo4DA61pJ1O5voaZ844dDJjkMwmZ9VVRZhgqtm9QiCxcpqR+G+
hCD0iNm1w4vAp2HLUTYrXmYp1OVYQM91lrZLH2BYcO4CBte3BexWFO9hfh1VUXWHT1taHawUXDU2
Zj76lfcNAFqT1wqDYckvIIh5L46uWQSdr75Udu9/951cXOUqs4Ehl4ntwexhPfaGG9SopyJ8hFbi
1xdmDCYfT9VsPBWhVnfYeUQ6PuW5wZIPIlagoTQvgUB7G/WEO8C2GoWHe4rETP0lGyOrPoFRTc9G
WAg0tTYfLAODR8ajQ1JNLFyOhfQ6D/zqEY85/VRGYd5dFBhkfKfZmWoCWXu+jaKHgkxBsBqQVI2G
yqyHTnekjs7QLLkpAZ8rOOLnallt6qxG2d0ZRUr+wFFE7kvYlqk4+8sgTm0YZO1VxvdRJxMjjte8
YmmTvxTdyJKvc/Ga8tCoil23XEgdtRWPk2ipRd5O+LNQdOQY5phMjMThj8H1AAHtXZlZY+9JvmK7
95XDEtZi+757RaNzE240b0ne12Ejs3g02VLae6uc2O+5CH9ptEyfKsKjoMZHdvvYOwtiOea8/UFs
O7PkADhE6zxfmV6aJZFs1IMsMCGOVwsHVYp6TqDS538GcTaPyL8WvMfClmcA7/euC9LGey2rtipo
IXMfEBVcfUOoeElzXfXHRuY0Qy2GMGGy2ISN3eb9PB51r5uzaajmjMedeUFAKe+CQ075CS8YkDto
OwcFKX/u8rVkb5/MIr2tPJ89slgd9jmPRLk6MbXhvNBSmsdKKL3zMiN/aFnft3ou0+sJecq+z73x
ZGQWw7KZmjqpm5WHtGDW018GY9Mtu0BKkFZphKlxsdRmtZAexoLD6sJxk3ER49G2mbnuZKkptk1Q
0mPOuOaKgekaxsIp2Ukk7o+CiWkFvbkf9BP2DHyLsvWj21GN447n4J9SHRlJ6dSt3uFR2DIR6bwL
0uiJbnZCaEW2pbwnl9V9LBGnZtRljfdWcaBQJVurPqlswsCl7cYrRqEcWb0PyVi6sP8oHsQpmoVz
IlDaO4jMY6mMTGgTRdhzMkkYjrFJDNmza/Y+dWPLIYUhIPxGZ6keKbQMVOFhxuLtRcSMEkm2nSdT
UHFgUh3al7Txw+2iR+I7VO7Ocd510PjFbN2BUWE77lKwSCLEfcnZYBgzFGjSCy4GBPsXQBPcjZfj
UpIAjRunudKUgHUwsscbssNkIu09N/uTqPY/4CBx/NFs3gvd34ZNPjU1//74j2y/5v+xlEm4738h
0/ybv8TjD/kje/spZvKP/8e/4jKsfxDjSzID8ICL5djmGjX96Pr/878NKyBdC2cJE6UCjCpnE938
M5WLJA2Iz/BlceBmtP1TXIb9D2eTxGzGUBb8LNP5TwwmfmbnbRayQE5m4Nt4iiPw+iisa1KgaDT7
9z6xjZ/ZDqrnIXQqUifh/PuJ24czUtsgPf7lCd39ySv6q7zuZ+Lhn1dFCIKdOQ8AWsT2q/5K+Qoz
ph8yuh9d14e7UhePesmK3zjX/kwB/OdFNiYe/mmbiO8Di1PbqQ6zPrwvM9f97IiwfukM6D9pfetO
7fL97+/oZ+rRnxdDNGhC9OJqsG1/vqMhTDXCnJDnmGZP0vC+YBPT7hvhT/duWBCdE03gvzL4jYzo
Z6bqPy9rmaywiHMS1cLPlyXsbwrWIbi3SktfmrPzmGH/cdUN4RT//f396o0F/3WhP+RMf3lj8Fhs
zN6C+4n0lF0ehH5stkb5G/3OrxZjgBEZU0EX90L3wxvzs26s89y/r9MweuAfGpEpTet6Ua3KOCyR
qABi8Nf5c1/774ljv7ws5EMkQ54PRPfhshXY/JJX4X1X0xZM+EBw9PeuixuER6B3E5X4aEfpXgZV
8CmkENpP1ErHrJjcU5H5QRo76QDYU5E/L+whvJjyykp3FQPm4jdv4Ze/FO896lFo5M7H2OehbQfK
4+C+GXSH21W5wgOi8khqMwTgcNboTiH4/A2T8RevflPxsr4wPoYr/OHxLEOeu/lk38+ity5sALot
3zT/zcf6y4ughoFCyz4JQeXnhdwa7UjkuXkf1WOZ9F5rxusYTse/X8Sokvlr/ovmuH0vKD65BNsx
0l7ENz9fBiBTtK0qruYVsc2+9bzpcyTCqrnAMixs6EWiktLaEsGwgy7PPNKSeJ4xBnKIj11MU79D
ZEWJQ0s5TnEXuCqEtsYrObZrxxBdtHl65WtcAndTQ/WWFGvkP5QT7IcY1nDKES97I8aJhqIwigr1
HPi1em7d2p/icdbte87gcYi9LDTHzYIEKzcSRUsrtg3lfJrHltD72e7FU69MXn6N7zQzGKffZ+Zg
QXMpio4kUOIM9zjFSGZH9jBfwUR17tUcpvZONkX55gEuMkUPVmEhNPQJSteOA3EH2lK8ZdM9tI52
5kMnAfPj1mprUEC+w2PJf7Elm7fMbbrJm159S6GNqrQ0sUDQqm4T3amwTkAk+UfAefsfbo6ikn6u
N75lgz2/t0K451D2VITe5HljErZG/shzjM72LOvobK01nboXdtkl+G1TnwmA6J9Mp7TFIZN9epYm
spVEdTbOkJ2XY9yXls2UH2VjjQ30rK58DzOnJkTAsOwM/l6/Nlc2o0fsk9jHgF9zLysIPW6NH+08
4l3XsjGcIr/c6JODO4WHmTDNVwm7kmlzNDPEdSmM/bgNc7hsXi+jR6fw9F1WZ/qmqbkC2HBQPUlY
aV3chEb4rOGoHPnbCT8KlT99CY1puApDjC13MA/bu3XsvEttRtlbzkQOVqjIpXX027n8LItOigPD
vdFPOnceroqwG8s9LjItU8GVKPajaWal2tHaTeUujyaFJ4kJN1L5vmEcgrDV1s4jw/mtsEaIh44B
4hRDo1Nf6w4iJHCG19xYvssczWH+BwIU5YyyoI+C2S5rmX0D5iyYT0kVMEGR7fLNnPRA0kWHHYQD
hvQpwNqs3q25mEWM3iVdk0ZPjsYH3kpvmhIzuWs9TXClam9qpl1YhtNjz9T8SjuN844821/uSs+a
Lm14OjhPO9Ba5GDjeFNKnDtiZvAQpOrBqupYrhG0LVl5KXYxBNkYB1rwCtzEnfCNnfDrYJBTL82c
rPSfD9qqJZ+Y2U5DYo2TzVBq46pAVJsxhcnMPHiHjQxpgvbcPxidyXfTac8sOFwKkqErbQoIYs4w
fytmy32Gmt69Tr0uHoOJsSO2Wj7wvY2j49ukl+qZbty7L521+BrNZFMwoCd6cSeipjw3M6v5HNX5
fKNnPr1jId3mPNQNXh3cq/rKGIsXtDId+mqaafaFX9B9kmMAXwsYJ7gYbUxld6HVRK8RzGIPImWL
A6CC7kB+1TosX1JJu7e3ebZZ3GdRCTTKYOi6Ks32tUBmbyVyrsWPhdcg8B+U4xMjyeabXxrpl1CS
bx83k529qs5yX2bHpY8oIyFvhcwYf5vEZk2J1zQY34Gue07S8cbvQsNjQmrIoPiSGnl+TfZkLole
ARmKg4nu8wCm206Agjim7BrpKLkzssB7btxxfDKrbQ3O5vAyd8LIIDfDdoitQpFD2c96MZNsdacX
a/bTew0vuDzqousLeuihLI4k00DkkxjcXptOgVF0YITesmu6kSFPmUpwulFnFnQ0r7DeoYAT7Z2z
Lc87IJos2nGAFfB4bHu661VW3U/NsuRJ4RnWlU/5jjfT2DvmfvBsvQG4URbFHam1E49prO5L1j1Y
fagquW9717uDsWs4UHs247TMle7FKKbyTDRHEF7P7OTqtR7aBtqqaxepcYikAYiAwwHBILhXkBtU
XOHymXUxkXbQu2M1eTXmoAPEHOfRq9uQUtzs7Ju+pSBnc3byeofzcGRfGJGXd9dYQ0AEZ/zKl+sp
W0UJ1GSJBQ9fxRwj9lcsiGjV22GXtWybNg5T4QSTlUCXwL60nCJ4lw0g776aoSqszqSyxC10s9HH
tEogGWJV4xWjeYm5tD3HRAH5X9otccZVJiEs5uqPMhkc3/g+lkb3Uo1p5B2w6Fh76l+zeB3qurxj
uMXEMvesH9TkSPpnWfDqcZrNp/OQZtgqQayrZqjqoXuv7DyXewd/I9N6CYvOfNKLFtVOAcMWWCLM
DI9XrygJxXEaLNKMvGUIl6t6qXYo4b3sEFTC+e7NwoITETCKO2Et4gkUf4K8jnVKzRmXHVUaez9s
obF3cxac+rASFtQ/DZvJjLRR7EcSZ5wElzL9SYg+mHd2H9WfUjNc6CMCQf5HGrF8dgau+iVs7m1l
ub72okTXCmqt6+Spv8Prx44d2DZvEIBKuU/hDKrELbsRz+ZsGoq49fu0SrwFf7HD7NaA8XPf4YnJ
ZFkZe1O4W6zgMPgsRXP25zjMq/SbM7uw8DEfgjmStnw7FiPR/kDpUaXgMShaYqqZ1kkw+pQEAQqP
APmgBrKKvWKqu6QcVybDEdoyeP70FkARBZ6myVSw6lF6p4O9o2ktURTXVabhBENBB/lMO31t2vPU
HzprCkfwyoaTyq/CRZyKVKI7NitkShdQktJo33ilmM911zifsOIIzz4jhnHXG3772aRUmOKecVfK
eIQg1d2YwfEGOkrb6KlGPCvV7Wpp2F913Xr3a20Fr7aeIGykkV6oT9beSEKrTEsOIQcDKTixpYZ5
qtF4YPdF3xBjIWTc4phqwfbrHIG1heNTODjTJvfoUnC4Qzb0Vp1wGg0i0ajLIa8HUFEZnmx2r4HI
rGkH1G0x/HeGgan6Zg47W3Z4tJfUmO+KZbMxpY3HcMBoZmWcJkvUj/6fPrNAhEaiiz8MaLuosceL
Fj+B/DldUgxqXW+N6mMb4bwImdVZ5aHq4VDxinEc2ymz51Tr/jC9Hf90wEXdbdOB/GGNq8dM45PL
mAbTXHvt1VwyZjCD8nYR5VUzl/JizDYW5Ly67ZBEUV1nyZTZjmQ5ZAr3V6jR/IS8RWwxSK9JCpCm
lq3eq6zEGRbrCgxRjEzrTGQg1MCDlfTEutXxami6sb5f/Vthcb7GdbpWz+UaiSjO59VgX0ZdmR9n
gzp7DnPjaUaw017W/jj2ZyWikulWVYjPQzEG1fmPOv9/AKm6VT/kY9/++NFfv6n/L7AolNP/vcnT
Y/Gjbd/+19WPRv74yeZpU7r9C5Ay/4FKCq0pEn4CEBybVuxfgJTzDwf9F1p7egbiDwMglX8CUtE/
cGCKEFQSC2ejngOI+KfRk096KzhUFBKlgJA9Qr/3H2TEfwQ0UKGBotCGg5Vtv28Ddf6CM7QLhhMp
2iBmNNbbggv0AicJvzfWUvPnKvlv+/6PLecmeEMRHqLQswHBnO2n/OVSHZ7yWuv53Hpul0zI42PT
63+X2fzri6BKC4hW4bv+cD82BkL9WsxnhdnZziPqGGSfwuIvL/kXcNovHhoyZQ8gzeXrBtH7+U7Y
ljBMrKczd4zXp1eZp8Z2pvvZ1elvdPwfb8czIcC4Fqgjjl5oo7f++i/PDFO2KU8n+AS0wXADsgrW
jyoxhP77G/r1ZfB+AElF6u18uKHenyIVZOpcpL3zxNA4TfAL73+Da2x/yV+xAJ4Xjh8mq9oDgiWu
+Od7EVDdmaq5JxjZy3GYegeH246p+a7kV50XR+nfJN39+11hm4EcPwLlsDAX/gDW2V0EfoN2yvdT
5gJEO5An0Yb7v390v7orPm0ydEgpo2D94BwV9LTCAFmncaO7255OY3NySbw1zGKbr/3uTf395fyP
QuGqbuGPGNbJqCn6TEFEWK/q/jZfB4RtVqjv//7uPsisWXwmb4uIWd/hEQb4Cf380lYfkm4zy1O1
TPK10WbxVQ1rJiinLAEhvrAWfKnqsLyDuOZnO5tKwmfiOrTPZhaieFiQRLRxJqvgi6qtxd8FcLeM
kyyjiUOtavznrtY1cv8u705DU5rjW1nRHdy3s21z2a7T1m/e2MevF/idzc5xuCnb5wP+4I1BSZlS
bw+nfOm8Iy19e12TPncikqn4DxMftiv5IO5sRexHlFs/P7yUYpdxXHeSWW/uDScLkgFW0Q+c9TGL
7lf1nxkkbS+L6wUBfkx4F+Fj9mHBV3qxOoWhjizwQiWTZDmG4QyhFhbK09+vi3//tLgS9gIOiz5g
yPJhX5pFJ/xs0LAtMdLpZGMAvxbjb+DpX1xk28H/sPCwOQ8+vKihlP4i0ubkzAEGmIGx2YbU1uHv
7+QXq4GBP9HlvuN4WNN92JVsCGDWgFvC2DcKUSL4ooBzHwvt6d9Arr+8Ehfw8B7C/uWjv46X0bUY
M4YFMJ6uBADdoWmk2ldT7vxG4f+rB0cEh8W/WOhsuD+vO1p6e7aM+rRsJKUM09ykCPLhN8f5r26H
IBis+U3aWuw0fr5I4ZXaRN1ymiS5A7CzumPeWxwhcnB/Y5b3y9uhNMEtygbb+ng7ZD0s5MxXJyMq
lmMzOQUAIvTMv18HH6F+vh3uBDbuFk/FjPDDOvDNtXExtT41QfTmwdy/hqKg8Gez/Qdpj8t3S83q
N8OkX16SlpoCwvHw3/sAjudm5oEOiBM01zxBeC4P5gQxxEedcFqWXqnYQNXzm/uk1OLF/HwOU4tu
xjx4hNgeblg/v7ggGPrMbatj51sZ5keQ/L51TeEDMfOxYeVc0j6LnoAJ9CKq/+KYrfgaASXIeHGa
rqWFN80b1cjpdkFVucSp37QX/rw1mGEoyK9jC0I1yO8XMV7b6WHc1Of7vOyiJSnbqAC1Vvhz3Hcw
SG9oRNvhTow4rhwsgJ/uAZ0CjPJem2awq9a2p+FK7boHCC7H/M0TljQfbFQ5SwJ66LswdO0UP3tL
vBdehD9bilIC+AXV/ZMxG0odMDU0sS0vp5O59psb9pybdNSDGew7zcNI8BucLhx7RSJjhUOd7bs6
HfdWVM7Feay68KbBzvmL7yyY4NRoD84Sesa7dr3OPc5lv3yuBjfoEXiUROX6WmQ/gG4kptiDSdCG
VwTlAa4uealoiZerEBIs84UAnCdp5Dz4u6yetcbLQGNvrXQbtUmWBx0vJChDiMp6YRPXYlwmZNKh
B6PBDRaRiABWftKE3pTvYcC5nwG/6ZzBOer3vFvKG3AYVSWp06ePWi8pOF+RqgPO8KVGAjBb3+Fq
4B0MwWv8YmaWWvfQIGYgLvwUYhnJ5Ts2Aa0Vp2i5cHnMa1SUpqj0Zb/AMU6WCSETJC0JIyNbMO3f
NVEvZMw0Nq9oNuXyMLj+8AXQvP+a8oFB/v6/7J1Zb+RIlqX/SmHemeC+PI7vcsm1hqQIvRCKUIQZ
dyNpNC6/fj5mVk9lRHVXogbohwamHhIFZEoud5qb2b33nO/4wg4JW+nMp3yOmkepUhzNepyAZp/a
yZrBK7ijI82mzYL4hp4P8qi5BwgOV6HxLoscaSFJx2mOXYwGfbuEUXzsVPsphLGQnuKZM0+1zGoO
5Fsy4lGmH44SQDhCSr5rjyA50NB4uvbOOi6KF7zPy1spKucST5N45daPk8S38qLfc8MP5k031NUn
EWpSGAMA158r6FV4+TjRM2TImkpGRZ1VHdyc2AsWpO6/zjDOcVJJp8SRlIfZOzLR4IOO6uyQxiJm
yHOqUdV1XhV8xasAJdvGGafyB7RytrW+xPGyy3Ul35dJNM6VUUGaPSs8msFmCcKZCRjcPOjlZZc/
YUL3sCZRS2oKNw+D+sCW0tN2H2t7G0ux8l0De7mICKH8pkUAd6VE3U67IXWmCfFqZx25DwlrNxhp
vXhRJZxdOkQrE3NqS3cjOj0vh9hK1Zs0CU5bNGrzUbKn9cDzHBvjaJnZDgJspM47GYfda+gwSDqF
U0OOzjyX8UuJj1Btajkv/iGhjQ6DwBTJCwPISe1gf+ANbITt45lj0KJ30iurZxXxU4i1HdJ0mA/i
j8NHW30rQDI8ldkS9Pt55It+q6KoKneM9fwf5dzg016Yo/HPSpFrTQu/bXYJz0KAXUCpujVewVaS
BXX6LewZJ+M5x8uO0q8py4MKe4JqYIPluEdCifsQoun0LY/BNh0wdhmgIPBsUF6molOMFYNyfJmM
8oNkp0hAomFfGp2nNwR8RusERLpMsRzHkZfQ7fUfJ/D/b7v8L3clbv7XbZdPHaTWj/ePv5E087dP
zVfU7T91X9af/nv3JbR/g2S5th64pQArDTgN/959CZ3fEo+gwYhdzfMQQXDv+A850CoigspD3QjU
iqqYm/Tf2y+OTRhNYHNsk0vPAer5/0775ZerDb51aqpo/UW4xEkW/+USha5FTK2ggS1HXLLG9N4e
z73e/enT+U/6FfF6pP/pyEfrRNMlhglO2WMD5/rlpsEIxrFCzqytlebpp8wb5LQve7KwkPx18ksh
fcvazJmFJpSQi8nZL4ZuP97BaQIPAf/zsKQB6J5Q2abfY8AO+8OcDTiZvJCNsJdcOG+QQgx3lWFE
t1+oO76CHtTn0YLNcBRIcF+W3pfRwa09vP6mdWcS17D6fVkC1d138HTENYjCFOlyMHsPZTa47QYN
NspR+hZztwm40ZJ6YYs8uELDGA+YLFpzn3tsmJvOqOnWINzGIdwWiXWcwrnlnpH6EPBRqYMGq2sw
QA2hcfgmfN7eavFefozR2Iqtm4vmDml69sJO5udbnIDDS+uW/rjt/DojAMeq55uhjHLvau47/8rF
m3Sex4z0krByzbJXS0DKVNWW6MvjDNAX/itpJvrsDSZQw7vZGMevP1VLvAASCvzwVnoDWXbtGMgH
+BFjsYGBkh4YXBD/lmKCjpGD4fYjP76ozNa3Chc7TeF+LQTTj20VTvHHv14mvyxGGkxrCwP9FkQV
eHy/NugKYnPdaGZo5SH7PfUTJo4Ek/hfFFyrmu/nxbi+TBjHwCfilcb6y017rlPE9EMP7aOvx6si
ix5747jEYfj9deypfpulaXrt5A0dcM/Lb0APZn/xN/xyBf79nZKwHiBYIWLxD9nKn9pqIlcpPjdF
Nt060yunzjsRD4xBy5cK61jo/sUX8Jda6ffXY5PhjfNVXJtRP1+5tc8M37dzxoGcg1t/CfSu1OT4
1HXkHP/1Q1zbyb9+vJFv8zorXHfFjf78Wq2S8GnjHOCBZuZ3bN2s/2zNJkRpIC2i+zyvDhamf3kA
iSjo7zl47e9AEzL4JEzxkOoUaz4PjIG71vB3H1MSbhmceCAR9aihsqeewNio+Pqgig7zeI9orLlG
W148yDqJLjkFwR990P+Oo8587/TQff8bA4b+b4eBLDKdNfX/iFkDj+q/PvSeho/3+qdjbj2V/jjm
vPg3JJchngUGCXBXVxLbH6ec6/xGbU6vmnW+9qAClt7fDznX/c116e1RVEO65BTkX/39kEt+8wme
pdKGh4+SEwL2v3PI/SFZ+8f5g1ASkWEElNJ3eMEQzebPaxIeSEFuUfi575Yh/CRb00YxdU2e291N
XFci+s59tcvlDudYr7o3X+MBmPcirauZxlzm2MDYmvQQ2lOCEKetqtiRlEGJXJIjmKsSD5DyPO3e
eggaajDyZE1LAtCCHJVCxbekJ7+oHVDNZCOVmZVq7IOXgXok3PXp5Lm3+QTSS+0G6AZsxTO0L6q2
NoTzzenVx+FXwYR3Lg4x8Ym9PowoBotoBZ/DWWn7MooBzHgy3JNAhZyqnhbGmlkCnK05ghtroA8w
zM/EYQjmkhIEJOdYFBtr1UABAxVDudfp7Ha7jgSrPtuV67M8454NwITVKGAvTQBugeptzhzmsZJj
6QC7oSL9ZqHNuGmHKVfUk53jbpq8VobNDOHLFrK/o3eKFUKcQqz0pW0Eeh+qxrlFLdTnhfrhIfsi
imoJKtmseoOo/Qo5Bo90KETTwV8KgrrGxt0R7dlCKFrxGYTOgl7AkrugR4Lid6X7PC5+zI1fu8R4
uQJnDlC6odhb44rPmd2S6pbhUPOacq9AptUxKJUpM+UNwEbKg64s2/thFQltpsQfnnhcwfCMAkp7
1wSmFxh583rwLoh+BiAXBS67jdtO6XWOQTNcJ8mWPhRiGfnzyNY00abp7aU7lmg1PgKwfSVuApz9
+4IFrHaEciJl0IZt8lzZvWj20uE/FCkZl1wcGi/eUmVnBD0VnhjOAX2SV0SCdrzxc5efBL2gNLHy
S4U+VKZSb5BqViXoNxgPKBp0zIdZkxNbk7m18IYd6ni1iTASJ6/IrPxoZ/WgJvf4sQxA4sVyA+hZ
wpFDs02nVsabqiRbGfGKXxrCZxVa17tQFRnCCje2PHKoqib7gD4ux2MU1lz9rowTTN67YCrvMe5v
RBNtDDgQGvYQONfGRdMvXn40xZiOOyC4DZ7hchmb7QRNy90NIvPu6oTEsX0HWkhsHawY027JcP4g
UQ9W/kOWIlefq0TNRyIGIBVNhMjeD07Qf/hDR5215Kteg24nGovZUystZw5Rajh0G+75xk4vrFo+
xtGGbwPxMKejYcWjvuuAcTIMly7/Ehdbh5jBzH1ySAZPfYF30fb7hrTc42ghEdmhLNVvkBTspwib
19uCWvqF5knVoev06puyo3aGm1CKEcucHDBuKjeLUTDayYjLMpx8viE5i61U3PM2QcdVfZNU2lt2
LcLc7BwRFwowewybK+bzmNwh3JnHuEq6z2WgoHSqWSL3UhEQkG2dFiwVEP3mS+uzxWwiYlnHE6LR
ubnpFms5RGNQxm+0nqg0N73vpdOdtt1Y4+cXOFsAa1St3EBT6OszJLqQ+Kkxn71d3riBfmqYEZYX
2g7rgJbjFqiNUOCPDB7O3M+xKjZVPvbbgEJgedVcgeWjpRONy9xqMZxjj3HnBRICsJzWvwiPryks
KLdL252Xui0pKyui6ggzkqKeVVrY+GH90Xa6q4mPo9qNeD6zfUbEYHhtCcvXV0UTtP0FvXJsXfO9
ldF59BskbrsxabFNWVFjh1vLtbt42erYQHhjjzSN+EYStzREZ6S4sYMxHagEksaxXuvY5ADEdiUs
PRMiwWVeCLTXj5TzlRlVDAmgRsEGFH8jvM7GMjQyhnhe7J4MN4GzCEVe5D+PNhKHG0E4s3d0Q9N1
R4zrkx1Wn92WkKFtYiwilCsIqguG3KdQcE7E/rU7ZMgqi6HQr3kPJvTGDK4aMJShur2Ssk9nxDiN
K4nZMx6uMDpcFZ7KbGo3XpMgK4qkHpJDKTxc/SiXbO9RVDBvYQ6k+iHGIknfYEipQtwKE98xmRV4
oTYfq9uUeijGCmW772RxSZgyKNzrDVyV6ranVmj44BZENwLsLUbhLGhcwDJ9Sx4ZKInyQu2Bxzv3
w1BvLPSuqGtkWdwaz1k4THvc5sOGeG33TvdlOh9bCxrmsZ9lep82GTIlxJPjfNX4nd1s7VC33/sw
VJ9RRC7EBqK2vlDVqQt0BlSjONvtcwU3BIBoZif5aSnSpYNu2S/2FQJBTs+Gc9fd0V8S6sDYJgTq
MJSAxba5wid+IAjdvMPkUh8imeLiYnVuC2hkqFW7SfMk7Lcu82NnQ2ua7mAp+tTbuKlvn8cZuNYu
azgAMJWjrcUp7Fm0fNoWYCW9oipEZzzCg9thZ3SuM6+dM5CUKKdRUyDkmrpElgcM711CNzmiESRN
KWxws4qCEBFXcfYjgT0MxCzNJ0iqhsikpB8PlAzB24SeHaNZiSqx3ceRo9V2aqxuOdn0TJfHsO1l
uGWO5R0NRQRwu2xNecc4GtI36qD3xTbGsX0+2fIjTMs23lqDns8wE+p4pzo3bg6eUqa7Heq0O4MD
eixbau1tUo3lbZKgSNoQuF2/V0OvPo1WH3L1NmFK9HXoZrV3aQPBGstE7czPcygtuVM9KshT2rvu
HcEjU7/pW6IJ70pZLIgKNC1cyJ9CPrCTeF+8BsHnCW129j3gKfOBAqdxPxvt+sNzvXptj1aYk0je
WYl0z7HxjX2sI0PvGn05eIwC5S1CJL8NnL0Oq1ZZD1OgPP2R1dCFx22oIzffjnayXNIuc79KKB5P
LdZ9dFzSsQlylEzqs3IYOG2athr2M5/1o2s8Gnrp2EXrwQcUORwd+6NDoWdA7AjyiSbbW76VE8v9
EAVVlSM9w9C7kVEdvRcTkxfa9hIgDxM479rWAayQuZ9JVbe4xYx7l5HqVQCvBhJL7UOvzTPfXKRw
eslzU/ZzR0rtuIlA6YDXyzX3RGtRDrZOAJpiXxMnznaswZ9vc4yOXwl6jfSKe9DvidPoMz4v+WqZ
unl0ZDi7+2gu/JxdrjEXkqewU7MUuWb5iQjrfaZ1q0EQIs3vc7v6YYJA3vSRTn9AsrA/D1z91HE2
XnAMS3soMIEvY4sIXnTulbYMtdxgQgzMSBFeAED3P2SQNOlr2+H05GSjAt0nppDul6l0K/OpCcMi
qhk4DHV0dLPOsXdWSa3g/cXc6eeSey0BIo8SBZ2T71KUur+0oBLTBpnFm9rI1oXQh1C2LPeNY/cP
jEd0xcI0nfPvvuZacNNjYxLur+6+XyZdjMkDE/dZtImcghxLT8XHpbAmonunZV+UtLL+VJD9J322
tbT+qczh9dAWOIg3eUHULj+XOYGFordkqW+aWTyEnLdbPuNhD+uNXHVLw+GCKb5zhzqBATj9Fdf9
58KfT5hW5mruIwt7FVn93nf5U1NjKSCGSqfg9tyE9h4ehd6SY/Txr9/iz52M9UWS1cZDoclgPqDo
/Pkt5hpk78RmvrGMH27h6rRk+zJX3YvCNO//L69FyCH9EyIb/kk+4eS96DJYzQOXrp0WVvXajgkQ
oi4f+r+QdP2eF/DzsyONkReimQgf37fXN/6nT89y2hFYigqpadh9wjmqubdW9nLqWuwmlS7HveLW
vWvBPJ6R9cZfLfQye3CwXDiVYF8YY/91mlr9jlh9Pi9ojf5Kd/bPT5i/ERlJSGQkRfuvNk6yqJBf
j3z4eRM3+8Fk5YlZVfpHc+y/o9fyP0zNiZjpTyvwn5zF/7vW7903nX1jnf4jvf73H/qjzeLENC7+
Q7u5/v+/d1IspgyUDUwZiLIi/oL22/9tpeCG+O33bBPCLZHK0PsI/51eCvKk37M0/rFUmRVEWCeR
jHohw326NL90UxScN6B1cYIQfZjLvnOrc1E4SRY7FZeGDvI8RYSPtaGqKqN/qAgoo31PDrtjPYQg
LMnkhWJKpTRuuTtUPoSGgrgz6+JJoaaZJIRkWBf5TM5AemtnsCk1DjnsmaTWzY32jl1pFn966v0A
8v4ebfIwmXON0LuStzjpZgQ0Pi6meMMhjbahGy3t3zXsftNFQTyj8kqYVZ9yfATdB9EXptqjPU3m
b9o3q2dI6Lna52bp6MZWHGxHNZWQv85AO7mIbeGIWSk3AkW04mkO/MrhPAf/B4cR+fSIi2KSnrZ3
Zq4cFNpJAN9QmLa4VXros3OflQrNihXiuvjWT16lX5dmSh9XKc2uGcshkjuMvq68ILVPxteiD+a9
Ewuxw5eZlBsj5qRl9om24CExgXrmFer3JGnV7WRJSIsctSRhhy7KiFOQRvO5dxZPMFInyusIb8B8
lInX6uu5kuF9z2iFA3GG0Jvf+IuVHQsvjM1nnZQtBD+bYUwf+u+F7tCSk/YraeRixNlaFVi24yQs
eyUeOS/GmG4GIuXbc7TtilHMxPasGr1JAyOtbXRGWBA6i4uU8fuzll3zOlaQGfUwW8UupY9xPSXD
RDG+REt/GBFB7NCa1piLerBujgjS+ZQHvV5QmQOdc6Hisn5e+mWx8h94oIVc0QnkGNPQyaI7q5ST
4MZhEZvceZHrgujOsXjOlSeS6y522+KrPfjVMda0/+2sQrCEl+TauH5L8meYPBkYTCDc5JoYJRG1
7VpsVHfDyP2+d7E9AiKOsLNbXCoQGdwv89iNBBbI6i2mHD1MjZv7gOgk5la/EWu0d4A/EDsd8jhC
KsHcpFYKR3v2riYmTa9uj1EITcHccXtr8QxUcT/e09DMM8w+S/ZpwWE4rCpSPf2oHaX0PvDwKXF9
xre3uDAXwVp7PM497UtgeHuvHgHu18gxTv0sqPG0N1WAVD3t3DhdZe1Jm+iyi6lKDBRhDuf7GkzH
7F1nMERCpA5U2hPdvj4p4zX9LQa7WmVoLbj2meYlbPDFvldO6R1syVmVjnMgzwOX6QUSCc6F73yD
q72op/Rc8eisG0m4aH/ySd+gSQmuBXOVm3cvVVSF8n6SxbQj/M3bA8TuD2tRAwpM+eb7CEXoNVmI
z6QZYX02w8Aw0U3pyW6MacoL6SrlU6L8ZQvXpEZAkAzy0FCYszgHKESrJ6q/49bp8+Qlzp2tOzCb
g/ao9ETJGgX5bhwZo++TYRxa0sVrDBoITRsoShlT0QFWyWkZR7XHKUmGQjp4ZIz7yhH2g20P0Ed0
UEbiGyq/DmRMXqrruMG5dBKWATADf9gq9oPMPAmRRS6nETers51Sy01vyJ4oLyaOs0dkGM0rLo/m
Wc/u+DoXoKUZvgX2jk1CQCR3CxAvopGQzel0xtW+pi0LssZOz4uZfDKkCnFvSrwYRzH0IRVvLGj3
WAoHLVix+KYB73QhgQLYqcmT7tKbxLzGY8P/IJNoxA/EH2Ah80imY0HM0W3ki5Q6Jw0n4PYmuiCU
pcXiV3HdHI3rtcNmmKN0a0Az0tYdupheVClu4aYgiyga3z1oBVntDeSLSUgHoB24B3oLuM30lroz
ZtHE2tcEkFggOUl2oHvIds+xuEsyQ+0/tiZ4SVEtTRtI0Kbf5fNM72hq3f6y2uvwFk7pFHxxuya/
XxSNXzRkIf6fADtmQBSJNikIz6l6Asbe3+Rg755Q2RWHkgh1mGFl4BAQJ/272hLpS51WrfVjqZDn
7BhC0dDAprXWRTKayUghTCjdBWmRuttqmQPNSLfKpkHsasNsl86il0H7nRO7vW8RfdI9zbu+OYyj
q8cHkoPy8ORiZjz2WRa8LU0k6ZmHmmRWG51kcgirnGKWuFqSoAWPz6sdCRTYWH69LfyVT5q5pptA
uAZR9hjqybpecFsWX1L2p7OVVl2Dxqch4EEBj3wIA0WfKfF8vTPQdR8aBGvQrobAf0gg8MOcUbP4
EgX1+NymnhtBGCOj8HvfO8Fnyb5Ef8OdbB5zWeJB5ssE8C+uQMtFXrHPgYDFm0CzSDY53fc7FZTK
Jmkhlxcx+BTHVmjGZG/cSKvdGCy1d0raEk5p30SafBQ848X6k+TbtCFT9CO4K05ft8jFyS065Zx6
Y0/ZpvGwF9Majal5caEGdKZblyiItZkKK9JBMTtlVfIpaQd/40javJuui/yy2QDVojXax2695U/r
YK+PHkDPc0RL5i7OGjjGaWkBc5yYRPIXDezxYa00GcxzbWNWA50nSeWWNNq5Jy2HQbNFuMyvDxEu
wWrYRnbeQKYrCJaI+35y+azIWrkSMKhWFJmu7K8jVWbR7vC6czFIS5nOB854536qbHItsDhG4x13
ppntLy+P46L5tESZcecB2RW8m0r5MYjtYVZYYiswW5gpwfl6NSqVrUkIQNoUHIT1FvKUVT7DGATm
2Fo2YSRArJHK59hEDwGP7NYCJBwjGZsRWjiyxr9PgkxRg87OhY0kkA/hyJE7XtHEa2DMWb6PRLHh
MSWlEAQvaMBIYOhl353bME1wdgULA582mPxvNc0+cRJR0kEczumxPQ4FjaMLrJzivqbxjlrDhb97
qm2vwYAWl+6DK5UKtgF2VBDvtZ+/0oPSzrb3OWmf02K2P5GhxJ825H7ybHcLqzcqy/pREof6hkHX
+pJ7TLkuqTFBdyfZqpjK6RHhXZXDT9PLUmR7LBrmnvKq4jAuRlLk46iIstdCSPG1ylLqyFQPNUOF
IhX+zUAgRn2NSsLB9NlhFtrWLSjpTSIs74PflCCCm7L6kajldjpOkeBWgqDX/9yMHT3rTWHrlpAB
9G/lPnBtEkliuGG0RuyA5kq/wCjGWA1dIEtGhldWskBg9jjl3hScNneLa3myDqMNNu7ReFqUq3Bs
Gp8Wtxs/liybP88OsSab2kx6OMCBwQoalSsUr1NJ+GBotwfHXqIXfp5zkib2JCMlLF+yqJIDo/Ow
PORjl9zwiAFPjFYRnjq+VA8UjO77FCqV7oECMvEshgbxix8zywEpMBTlLkBrDXufnKmMhU87apv5
ZMrsY4nvjHtuHqlzF05VvceSkTTXnd16FtxWRPphtxnw8jfHUrljv4sA5XyaiYX+AJCIFCOaSgtC
Y2+sbVlL+vV0cYDK5qOOn4yrLedcTz6aQ6YCdXMwNTzIrUMQpnc7LylXk7KXLZ3WPu4IfUL+yF3X
pP1FO37zPnRFyB2Ety9hfrriK6FGQt8HtZTpWQfKPs6lTh87Vk9wxKEdqfdWV9kidtUQ13sLcFP7
OIUDVFcC/xY2SQAdlrOFpojeZ5MWXvDcLmOPjCfo5HUfCIbLRNzM1dFL1gCTtAMZQTMwHr+miFOd
80TLqN4q+OXZBjtu8qxlklgHEPPuTcCVy2OGJQAQhmTBgCTB+97vrLwN8erqEco+2qJqlfQGfrGf
J6D8symT6YxmaTymXqAifxOl1RqLM5nlUU8945fawmUHIYRUbC71WGyRimTIVH12fB6HCYivyGEJ
Wa07Mng2mfqRlWSVrcOz4BOkVnp6SaLEbT4QQP0ltBaHrjhTnGkfM41y7wu1RMTmxGMrz3Al4q/0
LBoyP4I0PUcl6M5N2+HA33Mqh6AXAN69oTUarWuOXU9x7HdRf490yfveUSLWGy7Pw6WdqBOuolZH
THMXS7xPjZLXC1CEB0CgVnaoGx+1bgz+7ULZSaoKv10DoOtdvhYgIkR2VS5Z4gMEiWvnes4r5e0G
8uI+MJ0P3jkehF18Rcpamw9bpNUAULHzmAsxqOfGOZIdN+f4xdAMlNem87JzWErJRU2Ir1ERtLAE
mSa+elOs/X1uW/LFijDI81ua6iE0WfTCeyZtPVTsBySp4GNmb8IKvvGrgkEXg179bGztppcy0Em0
Z1fKhq2wusq7AHkO5gPYcADpo4dc9FMxeEbCe8EE/TjZc9UxOg6zhuwTQc23BdkKe3kSI0QIFL3Z
sFfTihCtUgSxm5DDDDBW04sjzfj5E55n294rxxo1k6U4N7cuDIY3qC0N11wjwc5A5FgAmyzZOhu2
wPpN30ebwLXnKSzc/lgtk4NUmNSZbG7F47BE9stqQn2uADpfVXa2qBdQKsuuC12U/JxP8UPerSRr
gwCANY2WfzegZeNCjXmMvrlusg6PBc6AKxEBVN/UsSLEwPVJsQhFQYBJHR/xZ5l9iprv2Gk4hc6U
ZuQ6Fs6LZVcVqxKlMoPuuu3ZdAYDI9NwhdsFUZUwhqJ8uw+X0AHoAAoR5zV5lQvIiaygJxtO6Inb
ApXfPsyjBD5ujIA8M5K0vbBck7vn+Qb1M9Oeuq6CZA1rdiOMNE3mbFvy4qJtOmiY6RyCfKPrJGjK
V8laqC8qWD3fU0/JC/164XIRw3v9VKFunw+l8l0K4TE0W4ShOWDYHhO9FRffSF2kOE5F9TTZdWqj
EwkBXGdJeDeNTnvxHV1TQEwIt61qBqMbRnaVvscOlnyuy6K/a5hWbOVAeMI5aPzpdnSaafjSeLM4
B3ncMv2ZI3kdw5y5HkjC/cBGH0V7JPbVbSl8c5wSoXKI+AQMbeOavs9uAQSOKSWJjSHRFFNFmEz6
qUD/wXg+VzlSw3phQqgZWn4suM2fUy8y4bnvGulvVWG3yBqzKHkOU1c8wZOtwNJQvWyIocKwANV9
gM5Kzsh7YM3OkzX6zgvhDmIr1kH2vmwkZMzYNXCbR0kMD8NLLmVuvtz2JE0D34z1vO3dAl17Dtyb
+xoKe55IOBKTQP/UHEEI4x6JnfhIOEGWEGWAG4oX7JGRyMnbJwu9g5vBHYJ0m6HAHFglaC6QRVTO
Nss7420HJyu3tup7e9PL1Co+B7nFg7Nj1cW7IuPu/+C03GLvKarj9HttcvFZjAE158QqPdO9bx5z
Nx1oynP41zvugbq+axwGOr8nArqMcBl0LhX+lyN3AfUNH48ffWbEEoa7fMB5coMfV62lqnspqFqn
R0604K31ctDfDGjg+eis+lwnTTyfO2gRWxeDykPs+uTtQcAunuKFwee+mKcmOIneGqPtQljOdTCn
kg97bEgBS6O6+bwwdyAVoMvSe4GJNtpkZU/Fg82Hw01y4p8WhoPPU8KXaw8/fC6vCxlpc0WwrYWX
wLXMezAF3sULLUj3Tevd+tlovi2+r8pjQ09pL3QC8Tkz4lWo1IZQ5I6zC4FATDcCUckJqUizgNKc
g6dqRKZEyAnTRKbeqr/lShwdOO8T58isd9mwsYrqkKUVUYxt4E/dg62ysd0tQ2eh3c9rVg72tzEY
qe3kyNnchsFwJfsaIyuBIJchLDz5BAdVbR2WGIIWqbvrzGQM8oI8iKKzU88x/GnuPnxb8iMI0uIK
Vnv6EFhxfG97kUDeAmE1PFmk2u504CTnJEAWRePAbQ7T3BTPFkEgp6oalNwsWP5oFI6RN3MuR+0b
RLzSeQFQOrrXCn8jQmkWDMNlb9RXpBGREZqhmxlBA+VJzEsBrDtyViZPMgfNvtpkGmJb0dY8pPDX
30D1sN+u7YZLl5YU/4nflPqAQiPnP4YVfbKKMufjGmPrC1equrpCmF5/KA4zrJWDIorF7ajWwbaf
JS4dbB0zXUhuDgz3zgDBIhdRjnQu0JhNsG+DRo2kqOCo6p4jXarhrlisafnRELtwH3Mqzbf5MtMN
C2vac5hI6tsFtpABvGKreatWGsYc2VYLx6bMihwCWzh2e9mxR90ig8a2jUytvCgdVPWzJzO/3YQk
bYDgY5MKZ67E/RxvVYbu/KLcsPuuami/MulieVCdXU0H6fdOb5imF27ysPQO5ioLaHh03yhf6101
p/ogCorcjb/I4GXOwujWA41AJmJgbEWejYWYI0ZFfAPTLSZ/aRzSrUeX8iOnywLGKaL+PYzDYudI
4ohS4ZKviP0W9XzI6FLf8VWen6s0HR81SBzFpjhKQmIV9p0M2iwAadX4x7mOpU8rrlhjTS0j9nnt
+Z8nHDI3RcYQZsOJMExbZ2aB7MdEFvFJqZF0xYk+1HQFqHvk98mx/NwiXSng2sb63nNn/SzLER8V
Mlq/uIoJL4Jj46fZJ/QlSFmmeTDJrlsgk++6rgrNTSZXYBHyi7eyLzJ/D3goh5LXz2Z8njGuvRkA
L5/HBqVfJb1ebPySIT7D5/ls2VNAP6kdh2c5a/ZMKMz2vPfaOD5loV/g3Uqx5x3ZTuvmIS0suGpi
llHx4JcJ7TdLJGzeU9LG7znzP4FdR2eCXaBUd2vY6pFEm/ptaWtxY4XVDB+NJNdEKzInQ4keskfL
4W3ogQSnTKILIQUxxPTTwTv7GNrKBVYdSyDIrXXEa2Pd1IOeTqYegquwc4I70yT2W9GNkIO9Xt3B
07dORi7BNWoENzqSImoNx3C2gu913JT1BhPOfBpmwp9xdYvv6KH956JdanmpJ/BAwPTm9DWvyvqB
5KX8lGpw4TBuuv7s9F4Kgs0lx22DToFgzKYfI/SOVkZDwUNV0COhkvE3YDf+1xYA05VHe/aqJRsU
wSd4cDiRc/6SEa1RI9IZsQMdYFE0by7NeL5GUeM8dGkgszMtzcY/Z15MKFZRDxFz+Tpz4l2l8x44
knHaXRLPQJdcmSzeQcO2KI+lD/OZPoALWrq0pM/h3+Aw2LQAO5JrbEfhax2mcMgnWGS0/tzcugG/
30bfaTQCIUonpG2rKIvsq6oYaD137GakO44JIWTcebEoq1vRloG/oR0rxkM7h5p+ggVknNjAsGXU
QgzuDYEh4sHAZHJxVgFnJMNS/R+Ozms5bhwLw0+EKgaQIG+72VE52JZ8w9LINsEcAMan36/3Zqtm
aryWukngnD+ivilp3QNuR6z2TCPF+IGmNXuneS/MObb0rRVtmKMwCdzVG58lDXRJNDH0ESXXScQB
eaXz/HkiZfUlINNgeJRdjcR1QKvk/OPco14jGFHWhKqIHqai955B2PkK/FqcEfzJPkHPjJW1TaV3
DfKu6D4VUaNfY6Cqh7Rq1SEoy/6DxpSSTtQ4YkLdiPc6u349F8nA4Fkfp/kGWzpmnpszB424X0tT
Nzu3Su26M1aXT+EWVS90oa0NCt2oluQcdtGXz+vtHqrAT7llOmdJiHAvj4EE9YdoQnPbGZLk8YI0
rtlttkePVJZlxN1CSF1EhuNsSoSBXrS8UZhYnkglCK4r+ftfG+XEe95Sf6Q1IhQRhjbhn4NYxFMS
hSK/q5a0RYtWjea3tlFCNOBhwud5nBD4uUlJ8OAliun/3XGGr8cu8sXf0V+BU6aGg3TLB0AZ1uyx
p5rqVkLCvL/+FzHk3OeOEWC9olue3KmS35k3tuetF+Mr58pCemtVp8d0Euk9EXU0iSrIG30yRS+r
3dYAFByCjpinkjbS4nWbm0IdJn823rEfHGACKHdSwtC8/UAZZ5La+PE/p7DOK9017a8q2/SxKKa4
+5VbF5FsW4u6PDjYRV9MJDwaETrX+TfIcH0AOvfbqz95zN0htQ4Lp2El23NPSQqyHMSD3R7F3dq/
AI0s2IkKnT2rDlfyXbXGZrnTZtL6wixjn/xYeNF7g2usf76pfFPu/ViEz4jm4xNwh09VTk5D+Ktt
g/mOWDpv2mV0w2QnIsibfSFzRoBlDJogoT0vGFmrMAyebMTLwiFMkVgSlgH5HRPhz58ava06IMZB
UFRs3tQlaCF9SbkdzXkJiKcd/T1QRXg35E697UH4DNWPAJmE9Mm1C+TDzIz8TYxPnz9Ww0RejOyU
7yTsw4SsUmHcpRx5pf4Vy95AwIhpfPO7YiICshJYvvDLshtL0fJ80xy9x5xJ11SJujXpReky8xbk
LIY+ZSLshHbSuwBMbkuiug3ApIVfIAM2Y4WPNMF4RSRVIOKZPIi1At3dU8A3n2be/rfNiW6lnvz9
E8mKzTDslRUZTzK2phiZf4Geq1cf/NnxVZd+d1kisFe4pfFr86z3y4nN+h4VN5pKpj0KL6TZdkRB
62/0sU/L0lwL0mCrn9Ucz+I+Uo3uX0hmh/X0sGCFEHUhrvCyC1+Qck7NtSxk3ST0yav7deoliz+d
AN1LE0fU+3SpZzDH1t2UInUkD+AzNVQq/JaZ2eq/GwYpKkMUNWyJpDOSHtGS/LoXah2ieb/p2M25
9SlK+zM0Ma2vlD/JCHffWIT7BQYPNjOA6thTlJJ+g1MBlzGwzF+IymN1bvk4d65U80MalFY/4nUV
+5mrBlRq1DTk1L5p3EPkrkH1GZo+/PLsynIWL255bskZ+69d4VDQqo+d6Xa2LbfiMgCTZxf2cP86
kpyc7wMSUjKYwqFI8LGrh4qOTb2v1zEwbNNT+wTf4Lgn5HeZfueiUQMoT6gQ0lOcxIgCqjH+QHmQ
0kw4tfUpWKclfMxsF0NTEk7j1jufmLTpwfPykKhZEEZzjEpzw9bBPX7kpcdTumXT+G/pvM27GkRy
+sqXKu8gG1x84PUgqL3FPiLpGwlq931BQkzHdtsjvKEutP1MYebBSf8PuN9+0g0RgDfa44Klcn5r
2to7oNlYP7q6ZDFayaXV14rTYrosfT67F4zb+hL2gpDRIgKn8EnJK/8DXBcHKvI8PNL0ZsgTOTjl
wxag92U5ok6hHC1B0L5hlx8Abe8ECVqva1iRkEeV7Kcm1mQ6e9QpHkbHWS6oMlfycxdWhLTrlXkP
VLpGh5HcFPEwCHeuLm5ITGmwTO5hrlyH6Dbd/VotYtN0t0xrvCZu2bsPdEG6r6UMUZK1rA/Mwesa
hInQi0mcQc4YG5em+mEXRzjbDoY2uHnNqDQtyyD7WNqyv2MUhzhb5FCsuLe7sPrhRev25Yx64/1B
sfCTe+8W/gpDQWDm0kpnc88MN86MB1SCRX9kNCPnx7ry+/BpY7tis1emXY9FO4z5G5uq8nadYvQ7
pxmYTo38uJ623wb7Aemh0EWEQmfjgsSTOQLN78Gkmi3uvh69aC4OcugmYY6be6ugOBVtGKefSk1z
kwSiNFb+twyt8HcMLGAwFrRzekFSHndbko2mzi4LjYhagVbajtr1wZWG0z+TwXiH4JdKKqrmcAU3
F82bOX+UQZ55z207qfyDQPmVSuTNsILWe96MsNnTaemIRyJM5ZqYsJ+oQ2mDbN3VNMU6p811egBv
eJr40zNj3NJ1krNF5QiKnY4AsjE2KFhyQ2jgkAJMH2c5InVuCwpC3noIGIwxvJq6eKckPEtTFmgD
Zn9tdSfKZd8GgbRrQrIwVj1k+lWOsNcbmPf6UwworcFZSfY9B1R31eaxKUgB+I8mx5QpfyVM+ZAz
IliGYuWBJfG4yGC+r1KmBQgmyDJWBDDs/pn6Jb08Iw0t6n7f93hPEj0jy1HJQp7XRG4GOYwEQZBY
GKqzYHdtd+7qVCP+3rxyGZIXwHmXkOzVkq4EZL3sR3o38rvSa3v9xMlhmaehdqEDa0uWPoE7BFXO
AWnOSPhv+dE9hhRvpoakI7rVzm15TRHltWKf53ZSf1upBvXDjXI/u2eR7am9a0JNzWChlET4PKjt
rkdhz/XopJFref/Al3+2oqjtgThKUmQh+zncmgDpyKUjuLZ8BEgjfDu2wzxf6A626YkoiTj+OyDa
qU2CgolA3jMpO62fyDVY42Cvl+AmB2ozzVp/gLya1TVcyjogLGMWYILQxFnMIKEXBNusclVBt4lW
uTZ3CMgsdc4hSzGjM/qR/M9QwI3dhnW6RFqG57T2glOFSjyYX03ZZe72FjsDil+kNHDxTEqWOhsN
GuMzjSMxIWGLUEoSWtSG2mXfqqaY9jaSdrxbRK+Lg06Rb6kL7IVtzyrOlvVkw9bxDwMyWKrlh6wE
jmpttUYnZ8gJHT1xNuDQOQ8OL1FCgxp0cFWuYv4LBYO55uhHo8hI7hbBcNEbWpKXec4X519BDw3Y
Nm9F919/ay0W/wKCUmGAJUU1kFgMyxtyad/L21vMAh1B3EROwA0q9gv4xi0lvDctqbl+U54q9CXD
UejVmYGEgYIh5cD1dl22VuOjXwX8xNojb/iKPD4UjwXJJ9iZNreMn2PqyrlGNcGzAR6Tbi7at14V
bfwP7Xy+nvXQOe19lddMqEGKSQvGONfeVxHWDmRXCJpFiyJlNh5UajCof+Rz0K/JOdjUBw9w2ZQk
snhEyvTVUo4PE+a3d4fKMwqW6Yeu/kPpb9vjatcoKA252oAnZKEis8nc9rKhzp3fR9/ikz+UWgTF
YwlY7x2nHqLgQChV7pxo1OriA9qwMftoK4agi6R9U/y+cQThxXBhq0+Oxw6X/EzA7s9U4OB+NH2n
RI27D8/VPqKma7uL68XMWEoar+2OY85Zx20xFgst8VpE3jHasrxrCcuN9HaMDWkcCcVIq+Cq3PTy
FYUm8z5Jah6Ce4Aohudd7HAFvFUyFNWpYXkQy8l1O7MF+3AzCKE5sRREMqxgHMOiOuh9bpVqo4PI
dgzruhoQEziRbY5qc7OqP4yMvfEVLKe1l435ePvoJHvttRfpKBy0VENPzMa0dssFnY7XP0yjDKJ/
/C/RrkdHzq19xJXBsXABGmE5W8jtmQ/1LTUW786cRsVlLggrx7QnlvSIOLGsXp3Wyfb12LAlcCbS
Rg3UJ5aJrcKv5oglJuWjeWygr+JfYdP2tGePIb6066wyv77SiRakJ8/lrCYDj384K8fxCdApHHML
YpF9GzFjxRoFwbPtuTD3mxyyAVAHu2d6CeesrY/VjCPwjYK8xn/l/EBUcYJn3+rXoqwJ01mn3HKc
m6quV9oFoslh9p7yet27NULln7Kyov1LmYeT/Q27fixfOZFbmKiO/KVk4Kzx7gdhe3kEqKTsnRUs
ys5bBsL0pYaUUeVYemBTTzzkc/9jW7q4OmaENQ7LK+Y5K+8rl9CZAyMm/Nka0m6M58RVa/2x5pQP
cAMVa7Zdt7HLg6O0Xun+k2rpKE9wbPRCLSbnHRzLk8omzyAxKQJ+yKeCJhwSdJhZSWu/1GoalyOy
dWdoDsCB/fQ1da5FYsYMM6Y8T6OL+3EXECBe3AGDaAKdlxQDwNNKqgIIzobSJNffZZRv0/Q0je1S
fXupYikEhspbQt6ribnfv3ejMliYXkCt9nnf05zplU4x70iCC8WhnLIRLsqj5EVQJl1L+yo12cbe
ab7R829e2UbdGQvhKtHiLOT16F0TD03xGU5b2uHozGfUmjt0GtO2HEsHnof8eRob/YeM1GNJyV5f
V4RNaYQbzy26PhfZB9It0tQYl6sdvhuVfaSeR8LWobP1mkHpTwR2XeJpUhFVEXLkL40R1L0U00ik
hco9B44lRFlHllT9g1DR1d0Nm/H/6FkPn1Nu5EstNJlIvhb2fuy7UCZYy0yzb7DSxY9EnfsIdmvJ
wY4qwm71KY2IRzoMUe2zatcggPYQOnjEeuiLiRI5zx/cI+a2sv5rJ2C/J7Rc3vzpjbMXc//0GWaq
nVHseRSWpmF9QjI58tDeakTpHFsxR967yyAfF4ysR6yI2CALKxB1EtYl9o5LffjOiBzPlXDl8NyY
ND6nUQ+HPthen7dmGx4XdGF0FrjYHYAP28TOZZb9vyz1ldBl+aQxEWxQMX3xOZRFeMonP7wGfphL
8MzBv7iBEJ9hKPnjqQDhIYMk+9mNsUryUDtfjJvyZAirvnP5NvYOaUzrfuEmOo4tpB8Fo/I6OEGF
I6jY4HVM7j83Uz090QYoPGy9oxNj805DiMU1eMyWoUk8f/Mf4jVzII7BoC9tNNVvzrJ4+3Bp1Kvn
abGbtrgl8Nk4Xs/SvSLw44T4eWtHPahiGz8UMmLc7HlDT2eXJV0f5XtMveYqiH2zyNmG7o2lqQE8
oxUVUjZu0vva7UVMJn2n9gCO1UdRNNDKqln+OSoL1yeonVvW9FDJsy5T/ceYubL7gGf8dlpq77uS
20A9ceRmpz5c7XDkv0fcSVwZb0WQP0ajX/yusxFlizuY4AeCWXQZcg2ZDqbRvwxhE+3rlNIW8hiB
GEWGMMWbqXTdiUHSndD2HWLLdkRCk1p88iPyvUR3RX0Yg8o7F//X5gKrxwD/mGt2XAoOpn/Wzt1c
puqZXkxoNFwSw7tjA3S7/MD6AbfNTJhJzoOYDVX9UJbgMjSf4MuL/LTxIUXV1u28VuBSwyO+JbFY
18fQknkB91afvMzRdNNYpDhcKh6PRr/45MA3xR6hD+mhzdyH9OtGGWybuvmbDHgirDBQd1HBy+81
PXts6vi694GeJLpbQJPTEGr5CZRF9oYplhO5wtERlgywcJQuOMFc5JcFTcYTfpTmusaaab2Ywg18
EhWrvfc2XlOWu/qtEpD2IAbRFiSqDypC2nK23Z6KGaLNsVbNkLsAlbpG4xWW48hWU0LO6mFbEBJE
otmOqQdutA8yzxxgCoPmEUTSv5s9CUtRrn2UCK/DAsMyT74bfvNL7pfmPNH6qmEuvPSCbb2/jHbo
zmor7UVTXnvrZRrvcv7lB+LZ5i0fWU6jTfrJZEGF2Rkifc5rf37q5zK/TyMdPzgb3Th7+M3ykUIR
MGgnDNWrrqkO2vmBkOd2asU1VYv8zwHhKTleQtXJy+pRgHD0EThQdSuqd6e07Q+voe7WWwaPxCMX
YtRdt+zM1AqrkU4ab50do5+qmhkyt2InM+tu9x3Qyf04F6aFvnHd+znX3UOOnOUj6nvlHYa69A94
z0nnuxkcorOkHrbc6Soor9gHeAtdWhiehsoiKIq4ZLTkcd/Vi6vvB+Qs+dESfZQsUzSOV4niZc/g
lzdkIiz2sYTR+2h8xPyLoimbxbg5DuvWQqDGXu/tJ9t88jyXd3lqsnVfMG0ccGSWDx1FH2IHfRA+
Wi4ntJ3wnNwScFLnW2CsBBi16TtQ9HaPNRUu25HVFVb7VpxGVBw2ZtDBjGTCvU6r6Tnuoi0hEobO
YWDaY+AX6lEyot7H1UYy2lZt9C25DM7PhrqWAQtBX7y1KpqfFd/Dnlvby44uZ87fFS1rdyAxPz31
SOW+mL/i9UxQhJO0RSZeG4wd5ygiX427j2SO/dYv+a+Ce/Yzr9Zcc9+IjrnJgW2LVTyzVFfhkifT
bCeo/DD47oY0fdPdIMFKGFxAWkwfe2cf1oMUgs5MywEoRDaJgtt6ZnGa2QeC+odBK3znd378Pkae
DS74ZbfTqIhEeNpuJSW7OZbLD4JInMcMmwsERRe/uGBIF4d2iUsLkdDR0GQi90jCojxl4M1/EWAG
wfOyGPsGAmnEMSNvOE5GZteZdzQDvtzWgsJImg2mZOjr5m/gbqRhhIG4cv8Xw/tQ1H6cTLlD02hh
EOoeOtVF7wodJvke1eKyRuRa87dOAfXj0HnhY+VJ46Pbcs1/E+GfP26KiAhjDH3jbarrQ57R9XNy
+livp8xLne2jtp0qwCQX/vyZD77yE/AzOf7JFu1Bq1U5PCDMPmof+utxhhTKyS92RSt9EDKuzAzf
0UqGQR0bWmxsWlDTFaJELF9SB+7htuG7aah2wbiyRqZOFvt3XHez5DRWNUKDdB1nhiOBXsUg7iYz
0ZEY7VARbDkFVvs2Rv7OxLhYMDN/Dehv4YdDigBPOEMY81//QkheM62UYz/eMYHF6a4bQ/85WNKx
fRFxReeEoKUputDcrCULJGfhlVtw2S/BiAIkVdgIkj6LYqYnMS/ol8cMZFtkwVD91MJNNcI65PNH
y6Gz3RLyb3Z/9j+0iHFsPmWuWBSj1g+OgsI6+2diKdxXcdPbK2eX+CK3htbUNRj57UXL8GMQfvJy
9Rwiu7KnnBQRZ7aqoyyk0ueURKUrYH/+ktU3w8hWOFZ+dpb8/F+RzlE0bLOISTAYhAc4KiIIWe4p
RmAFSJvfjegzaR8q5E15uHhp399RNWLUu5Z8DKfA2+L+Xz3RH4N0gM//1l7LsX+Oremp/MjD+QiY
gei1VirWXCW0Av00a4XgNp5haTFjNsExQ+Pbf+Op6Sy39Rq6r90ASHgP+TI2oAyLUW5SL61qLzhT
MTUdnNFiqN0H6xAEF1DI4Z2llLSEmKznKynupUab7rjmWS8NyY874kFbJFU99/9PW9TKT7oVp8J3
4A7AlaWq+UI2GPQVBC2TlgwZytnPzCCiY4IynFCJM7c5SLEiQIA8XQUe2eCvSPG7dYdy8ef0CXZU
HAM7lN+Dn1XI1R2n/sq2iZ11y8FQdroMUiqyl+aV8JaFXK2iCvc0yxCSpt28PY6jUy73AvA1hb8g
vvyA2czM33EQLOSvFtScd4ss1Aul4OlfBMgzpcu2JoNzqbigb/Y4zBdtln3XRhp+OSqDH2lyD8/0
JxZ/C2HmK+RaGJ4JlaAGqM//OkbRAXYqVO43n9sy4KED/iJZ/xiiU+32mdwUP7OC9eLg62mSeURi
1eq95gPMvvuN7NrTKJTxx2QuYGZREa61OftkQoTVvm8D8hn2rHSxcx4lq+yeDP3BOda1TAUyGG9a
2IOxUCHNKmnAyZ+bGb75VMebrT+E7dZbickQb+VxWlS+/s4d0ud2JWN7t69JzMOt5fUE3ZWqtX83
RW4vqRh07+L6o6B3B3a+IdjRq+D48Yn7CZfAGLa9YWi+O8fVyx26aIW/I85sIH7g9Yi9mmFmnuI/
HeTj9tCVFrnPQLtOf1iRgJUPutF5kzhTVhZAlps17cmRoDAHrM4pjubMVDE8NMr75ZwPFF9ZIuqC
5r9+o+iLKMMFTWaazKFXm2tAAD9pIaYgJ8pBGLCVsg7eKnJw1/UuVGIARWHsogA86VOQb8Qpc9Us
j3QFIA3cQxDKXiHhsVJi4AEHb8Z94KIGBul0qiTMt/VXaExn3vwxq4pDiBWbx5jpJcxJUhXTUF3K
0srvjU+q4q9ynIxq8z4Sw2czIDsgrhaKfkDy7yNqGhSZPJdRK78bjmbuGnvQk6hnXola0uHttnLm
rx094pUf7Ngt4sVpdRHKH4BVRXhwokHHp1wCrrMhSdIKSIMO2qEnYhZD2X2GStnSwYmDtP5nS+16
326s4TEPTY/g15kCeBX07C99VWf+lcWXQmtPAey8eKZDj0qBhjPfLTkfz9sAGL4cJMrXcZempbwE
JRKondPe8Kl+XpyjOwCQoo6nSo9TiR5ugefqjjMp20cT3NQVnT4qwi6bvqkoKMhEXikCJLrI4Gma
i6uiVMM5DnEjj36v3PsWWfv0NXSWM+hAa1E6UPc8zm58XKQ0XKK40ggDXsOV+qyu04HYe/x8Jb4I
Ef7ZihY7zhYMxW9Fwt5pmrc1P3l+rQKgIoAMHtIVbr0adHhzqgqXUOc1mnZ5MY/HjgKiBbSHL+AQ
yNE+DBW2Rw6FtnlBAptevS5o31aksSnb5LA8Um7cf1gDNZC0Xit305jh5IWo7eYnXwyoZNchdJE/
oYAdL+gttrvS9zGVoMWtCMAduSaBiEEIJmr84rY49c5AXREUob0MlS6eytiwhNnFy59B98P2TlLh
zpPvzPkLNTKa0jbijR68Hk0KSzS0qQ8lOu0B/4zz1IwQqTfqE8V6yRb82rlThNm1ohtrQ5NHpHBF
Tjgvtimdi69bLzrUGGP6YxPCz+9VqrukU17+y3eLaj/HY+Syw5QwaRVic/EYbpU5VSMqtoPM09ZJ
4gUFPBIYEr7yCKxlZyJD9Ayt4Xp8IHaULQ6rm9mQK5RQURiJFn5dZrf4c9Gie1e6jrL9iDuHc7BP
zXap/WByicOI56+1xWuABweVTldN+ocXr7eUHEvEN5cu/OTdhIILI+gWE0o25VPSVYu8APb6+piS
MkJRn4ZuK6DBf4ZE5kSYi8f1rw5w7N71Kp5eaz0H5qKCbXp351ABsoixOAVdqtujE7NPHmtl5dnk
hbewPru1fDIgKc9NmffXXs598NgrO1yLCqdgoJmqqStcLs5WxZfZmvAShFXwTYPJDD6hgcelLLtn
tmO+LtI2x5pQd5wd32rMinONG/PMq6IPbCszA5gBdLvmZGb0FxdbCEbNctjih25AJHjuyTDTR8df
md9qLeBJBcpW5DLpDLFex5qKjV4PBydnTuXSnPq/NltYbdnhCbZZtnlL3D7v7gpwed7mzopPwmWq
8c2t0Tol6WQAPCSWNvwbGtqYe5qsUFpdT51V+UwsFWl8i806pibSUYuDR0WpAi2Ix0tLKlmZxIwD
b0NcgOr4fQr+VSsa/+qOfBpCsZz4qZ1NyniN0XI35X74sroFNr6F5LZD1WTOSleXGJ9TURRH4kPq
60o22WGWE7qj0a4vNebHvRgyVIbNNNhHMmvwtfDa9WyclZoTdyK1iDiWZoIvVv1xDbz6qeeZ2/sA
nAnlP3l5HSqKM110vQKdv0C7GQKaEwG/WP/HyMFkQFKVPOlIIG/Kice60e/ZCALsEwe/B+hpncsQ
WdoJQ9HHyArGtDtt0F9XgTSH2XvEAHxEDYPAeVMFr29etu2+xpKIdakgI3+nHQuf7I1hsJ5zBOL4
recxYsrwZJy4MAhn68zusSRCe91pNxV/MIrrU1yF+ncwoMndbanjX7zRIIhpjCJ9zgNNBGPx098S
X9FPWdajID+oj644zNqjDsb+4EgafT8tictvgRfkhI2XsBQ/e+EuF9NL1z82sEVshrlHyjlPB7EA
Qa6rP2Icw+c+3UR1rrEAO/vGF4iBu3L+JktNE18WbC/NSiUjlUOQjtos6Bo6UXf7Hob2Qm1d/1yU
6/BsrV+lrzms6FM3wr8gZwjZpQhVI1bLuSWXeZPJgkPD+kcNiYt81jgtC+Dc1P53ODdr+tU0bXoP
m8Bb1jSk4bCEZCFmbCCusy1QrZFmjuz0iVRGW2B6Rwoh1gXKkNOgIBTTaYrzmDrhwYUTYvihDhAy
eQEuQxxdOCp9k4HLAmyxZiEEq5f83zwY65CdBNa/q/yMQxXzikiiEZOh7v3VOXroBt5Wuu8Kyves
cxrMEFFuSIYWSw5Gi+9IkMuvnCna925vnpzCzcND1nJs7PtCNKAgjBwPOIy7IQHBTB8XZpefc+/w
C4Y20HxA6WyRS4NweQ3zxmCrYD+H5fTK0qujB2Vtdqnbwb+PvGEprkTg1/Gxb+Hud+FEBNrVkbXX
/4ImKRhQYemGy+IPC818+M2R8UKvRkWCbBWxAo4A5yHl+ejPKA/GL3QE1Z1RxPjvmmYa8XbHgUq8
lDqJY9jnCpygkI9oPcgl1LIHTcuW1pxnegq+Wr+mZhTYfKXkIfMf/bZBM8u3KLyrAoB2Hzrsao9z
7OorxdD1WZDW+MHu2tj7lVCv9TJ3UwDC3XGL4iZRcsatpXrKMkPyHa72tqzW7a1OkSDKqbiYZbYg
z075Lyf5sNp1SzD821Coyh1KmR7TKyWl3E+imrxr6jJWvM+3EMJpRzJUGx7qLs3xBZQwW8Rso4VA
OlmcK1qmnoUkyvRE8Sduy9mdsVG5OOv6H4bIfXK7V1uHqMvq1Q26P5im+jsSPgxtHArddmKME5KF
gGS1OqDhZhpxvMn2JxxsndoROVAyDJI5doa/i/HUEBaScGvPTwyvw/CBZwTnOQI1v71EzE7ReZNT
dt1WsfwODXDx2jk1KqE4/ahWHD8vNxB5/uhVSHZWAMtLZ0HqlZ/FCn6xY33dfrgoanii4XhRL6bs
Y4+erkmmKrEzIJIL/fw81MqLjrK10x2/IukLbAjDP0Jt0x/edusMED2Kv6LKPQnR45JJgAizpHuh
9Kw6KTiRlKzOvMvwaSCdybAhoi+a0ptcTc/bJ4djDofDVu5nUBO4ZyHcYTzP2YJj+hQHNFckfjMh
vos2h7QJU0nfyKQfMUKcNpK0/vPCsXuxaBK23VpJQEceBZj/CpHpC8UeFMtUtG9iFBzJvV3dg+im
7sD5UiSrF6HVtSjJlvdgQo4RbIU9oaWL+1eqlDN9p5XW3Ylg0rUAdS3X7TIHRHgcshXPbwK95N2b
GpZK4I25tL52MLypdgX0nWFvYuBf3/CLkS4xPqVI7a4ZwPi3IELmY9AEEXBpTSlG5QiVTY3X6OhM
zu3Y1GQ5sHDIFsYnF8fQBCY8L4WcDrilOHVm4Q01pQ8bdhIiYPDHGCcnv3M/8tnRsMRiiJounAJ+
6RZ6gchR0p2qXRotqgaqIGOHlGx8fPaEXmP9UqmZiWCaCBVgnCXfRt58UGTwzn95ERuNez+zj6yV
9DaMkaxeY3SRf2Z3CXieAFp3A0W4p62dCL6tyGNBB5luBxwBNJ2CwVyC1ZtO/bJVCHPHFoAv8yAv
SetaxJu1AZ5pvaFWLSIYf6Ad2x4mG/K50pc9HxzcCR8OGbnhv9XpjPNbrEgmPaKOi8Rdc6ZyfMl1
Mqmpf8J0FF2M6wAilZOlkzjMnACiK4tphq22BcymmffEe8q3gZ3mbHo9sc3opjjlIMKI+YnFJ9Rn
GIQ4V8plrugD/PpHgQ3OJhstui326pBvNjBRwPhUbjxl/GvcLWbm46vi+pE6e/OQ8oXfoxvCYFal
bsBzN2Ao1muNOa3PsJqoyNZX1k15wBIS/TFjgCN1ILN0jwpnoOzYOLCkBG7EuADNjIATp8F7UAd+
97PotIRSitS8K0FWqDJWHUbcUpuKcyHCKA9Z3ITDrUGWOOTOlQQIsNYQG6kgAKp3d7BBBKHKtwcV
D8twnnxlooOrGrfaj9bX8bkGSm4PFfEsSF8UrDpe2CmMexc596zxB9H95kA2B1V26kTvuM/4TMfp
YcRP8lTrkr03mgH5nx1lUPAjkpSoGuDVTq7IcsA+vnmxi7Cv9uR/2GVfFMX2RGSz4f8ixMiDofrX
Aln2zpyJmFFKHdZ3yJrz+d4Z1xKB3jx6xanubBQdqegR5p7Y5tglCpaWRNhKD9F9atv+HADe/EKs
Wvxe4nLq0BZGiGO5i7ofg2CPcri7c3R86PLMaW6EJvnADU54ZAEfAxhSvK/dgjDRK+7KMS0/87lS
f/xIhi9VRuTnw+bWc37HPoCQkdt9qRMNlgDwCvb82JA18x35Vf5k+DpfkLBbTN6qovEEmnBZqTMa
pZteiH7x/BeFFtk/+B6NuXSb3JrQoRE3IiRnNC+QFxW00P9IOrPlRpF2iz4REckMtxIabdmWZ/uG
sKu6gGRMhkzg6c/Sf247qqtkGTK/Ye+1BR2Z2mhKbyfcsG7QKAwzStOZQCaK9Xjep/yF/1U1/Bq2
5v+LPs6KiV6gJ6l7K/MxjsiWoOLD9YLE5D2ckasfohTByy4kXfK0TDI6uJD6H9tJATZdJXCRhE8z
YilCnHcaGrP0W7Os0wcBVd2/IFJzm1RLgJW5CajQNmE5LY9Zi6hgO4sVXEKLAur+htzWD3O2Ek2Y
ui2K07Dt2ShHEHEhR6RI2C9rlFVXK+yq8GKtLkoWEpCL8ADjejg7q7Xs2sUOzpUbpX/EjNiBUzgY
wju/RbJ2gXlVE4kohAoT5LtVe86rUTxWRdMnrCzTa9vOw2uJpHjY+CmSrzvokGR0LfXqsaIrkfoF
a49fCiKoNTWbtayZm2XMtM33NPEFVTcjZ4rE3VeiPrKFN4+ZTNMJJ1Dd7gh+6o7+1MhLOzviCHVp
cT5Z1kfoqksqB6Lm4aoiwFDjM2mFg7el64+iE4Tm9chWixAOuErey+JNafyIOIKOjhwwNVxi/Beg
c4lmT2qNH2GYY3bhDnmmLgkgwttLy0FUtbXSyAm+Knt25WvfDM3MXrQBQIQdK3aojwlGRCTJrt/F
yKVy+xU3DwcDEgeH6PQpjh7KVM/JUAxTzYw+YAuCLS94QeIfT1fU+SFNOqRPPihTPDYV8M/UNfb8
Vd3hFy012doCcwC/lb78JyjtvDe37qwYPV7gm3gzgj29M4Y8+22btygqsOSPAydtlNIiFgAY/tqe
HvZhVAn/YqkRlQpeKAi76WaqV9ZYG2ZE5DLcIufhoDuxK4qNCqflwouidr4/wCiq5jipHNJJt4WY
psNqMVGEO+hBEWrcuCQxrRj8s1yoxyFpBvc1xg5MFYubXfHtdugLbIqEgL7zUqVO8GMiqRqPegGf
ypNjYSo5AozCMQD6ACNwu5mQ9VeYKeu20pcyjBsYpPig+kQzZwf5YC+mIN7EzfJD7Y6MvKVm/LVp
S7fQB7e18APLUYX3Zd8K841NxnffFP6rH+XzQfO+buS+mzgEMUEPENaUsW8XDnxE1O5TuGeOK9aT
x7xos9hjNZ5Ju8XtaGDS3U9uhrwS0I7HnqOZF/97mk1gH7MxpOFG68SGIx+g3GKqbKbl7xKV3UvP
gguwOjsNxITbhlhctnxNWYb/qrFp5QcLCJEdUTbI+n+Lb7QiKpg9hPq+7PdR59Ltln7neclQTXXE
ej1UJ4+Kgo20QwzXuu8RdPHqezhbImHq+I4meNX8rNH6E9DK3rdT0X+kbKWKJ9De4QPDobVMet2T
cL+RbL+6LX4M67/a9D3U5CLszywxOcnYDVr3VbgSwYMyGsNoiMKZNNVjP5RBAkyohf2BgF2iIm09
582aarRfmsjDHwAFt8bNSJnJryG2Z5aSC9q2aZ4pqANejSxt2ePAl+EIcZy5it/R1KL8AtPF0byH
+4RKVDG+DXexMOt0nH0HjlTFYPnDLRvGKgwWSwZEcLmRONXrfXmjpQIKREWV8MO3+HDTmLnMJFl+
9z0vH5aL5zKWxWHQWd0BYDOMJTrbWO1JD/ycG19lOoaDgyX1cWoWZ7xadpgikgyCAtXowB8JCvsm
fBmHK6/yfIXFZJ+lrqsn3xhCdlqR+n+Y8EcXtOKEp8wR6O6NT2UJug159w3lNQSfjppuE5HitgfN
VyxrZ+bCxZfbxaG/wVLvPnQ++3JGJ3Nd+r8s+BFJpezWIGp65aNbtwTF0YbM31BI4ktWop/crdhN
BC5NsRxmj6rhMNdW6gFp6ZS/qxYp3gf09AwUPQ9iX4YOeDzyooXA4bq8qNEmIZqoz6tvhnslK/1K
dB39qmEjVx1g4Jgy8WUNtx5yU/O80i9vifSrHnoW3/MmtskSShGGgItAmxYiGjyMiHV2pBVN//H6
44qyBofqy8YNCrBqitJTN09zdJxKxZYd49f61q3azAcy0izvuewlu7sM8Sqc0xiGywY1V8A4PgKj
8IW9fOWFHbIgvg6SKRYJg0H3EfHBZ2AXghOupqQ4B0Ge4o3NLQag3jzYequjYf1CVD/+0CSUG6FG
soF1OkOQCn1GiBlytf1KA/hig59mXsBiQexHDGZyV7NGvZGNkJMTgUSoHIFNNqJSFis5mnEuTn8/
ckB1V1CrBcozEcg9waPqMttcf1csTNq5xHblnb3aqwXdOLuyE1L33r2z7ADeUgwG+ltCqYhs/NpN
hyXB8utun4cqyh8qdNLyM3bb4KR8hJ8QrKYhhMBQ2OZZj3b9FrXUfFWcTTv2OmV3VzbtKsmdg2Oz
AJfyxAc5F/NvWrfWcR7gxG9XsyzPleWHI8vmof3n32S3W1P1vfOEscCt9hSlFprAKoTw5OVFfos8
sbr7ilrmAjmBnUHseoNiTohE8hTVU7oLUwZW1Z4elJJrjEzdHfqRZhJB/uoxrbVicSVv8+bOXdyq
Q0dlZu9oY/U816jsE/hlXUHzMa8nnRL7vE9RJCKTqnnW0ejGU3vKmjk+um1cPPmEfrlguezmtUWS
/Sd2SaVy0D7dF93Q/zf7pWujtdUwNjIhLlykmvWlij8EVst5kyvkSDxdnrlohOtnAgXxv0ViwMBJ
SoZ4YleDQ9A27OTOcc588nUh1wR1kwP3pP5eVkvs0xlHJCV6KvinSSdjc+V0rDfohxB0UrS33f0t
QIQ4UIO/hwxk39lFQbx+VOVU/y0XY51FI1hwKOX5KMx6StLYyhaXTYyJXwqWE/cEMpZvhZ4QEPPl
QznzeSFAq4s+qWExha9ysFiCdiQO4lf0kTLe/BcIB8YxPDVso9VVoZZHJxv21V/YCNglcm9mGEp6
7u2gXNiOQavrfte4b69rsay/uQ69Nyu2rPAeVmNjXRibFLwsbANdxh6Na3a+QGPzZgov4nJitnLD
oun5jsV9CBG95FI81aQSnjImgMF+kYpssQpHBomOfp5xwsvpkatYscnO4nofVbVNfERny0M4VZPc
SyXFva9L7geLOgikI0+UBWIxbn4ZEUMcjTFeIIQYbjOwfByO6xozShQaegR+y+rEizmiG3PVqUft
6W2qeEmdXdogSAJd1XMVwjfDKpNVY0vUDqSNnL2MK/8Iku13SO7DOxcdAHW0F6Pt7Z0MPVw/Bklb
K8xxPAwhy7I0xtQdAUo9dwRMgbMBdtRguMVUQ+HGLo01kY1Tao9bZN42XsT00syFfpGNynGxdbhz
rlU+UpqnyyL3YsLlHkxich7BMKzOwe7rIT+tJCqj64yD/LVjGg0ax+5VfqHWyC46x9QCjpQiguN+
FRuvi+PmiZXx2j/CV0R5BRFviO7nPmS/B79dueeWrTrPLuhFJFwkAy07b9StuluXpSZLI7MavG1u
jGE+Zde1bLPAxUk9KsC3+KlQFiZoh0d3CzIDhWQsMqf5p9aoeQi4vr5dOUTPs+XpI/FxnEtljpDZ
Fg7JEf7asqb3EPY/yLZS3R6xTPQ4+nbzvvoS5H2nlXlhnhjmzzFelrDY1k0h9Fe22jGhQSKK2T0E
tmKyMU5Y1rXH3OFfRMqG9+3Ravwz1YIttZdz+BW2TkGak59FWNJ7Iki9anKvbkNgET+1mddX6mT3
dmMxsamSLBjW8FjRYHVvgU7b/m+lo6z4pcMosDcMa1aeo5Xc3y2LIW7ekH3filC2irx9FZFdSj1d
R/8648fvfpYD0GDTzbWP2oLngi3roF8ZBvJm7kZcEA++pe30EckhQsRNLRaWxksR+R9BVHnX2bLL
9qhVtZyIREEA4Szti1dohFXCi7EvDgZ6lIrTbiR3o1/O5EBE350CQPWnwYnx2/Qcoywzg6b/Y3xi
cR4IHs7dEyxDv0FZRg4egBpuJsy2aMy7b9o6tfzFQtWWCbZk5z9lO379FN4oH0QuTi56yCYdm0OP
WgiLeERDuXHDNDpLTt6Lb5YhgAMSOj/a0cHRjV1EJmHXRDs3DXjKh6lrtiIMjY1yw+13AAZowNo5
xjQDBGM9SVRR86eavEB9wdtwJHXOkunvwVHGcCsXwQdaAzM886TY/TsQQQU7Yo7HkVg4poAYuNvy
iTMCAExvcqQfAyN7FfTkJodxfKeow0cAaDZALOxuk3esy7nOT7l0sn9I2sMm4aR2nihcp3PcruFt
7h2Pv6Wqu89OzpguZJapIw6P8XkAFHDoor77ITA2elDoJgZiNLIC9YrlxJdgdMhf4VMIls3oIYFV
UfXIX2bxxk73k0SogpHWjRr+mmLxd2xH/RRsK5I/fmtu7Zu/6Vq4QItbZIJTEkvw2l+c3PyTKwVT
yuwn9R5UTue0UDk5595jqYL4aRVsXQjIKUTiw5t+L2F8lAzfJOgKzCZhuOVrtL8o9kJILHmlJCwx
LMU80bM15UkIUtjsZYZO5RMTg0QECFRfX0Xd8/QTYeUF3f2ECbBLmmGBSeOP+XCIZagZmLVohhLs
h0UBrWvAiOURsGM/+YWuKMgJ/kna3qdtWIsqIpYXCaEPuHXonPZEVkbjo33t5r9jQzl+L/OIAbDu
ZXY/44P4KWJ27dkuY3WHRk047FBdcKYz8IkUcNpQrfmVPh0l1NCXbMOGeb6mLvBss8XXJI4MUNmg
NFgBftqoz9aXovFquK/oOg6uYvXEDo+DB5JbKhLjqEUdcy5dhMs80TWhTmUTXCRWlIalYVv4/2kl
a2Kk8rSkbUNUyjNzg0Kq9IoJq63e6gKK466nSpP7xSmzHakLdNFZ2i1y1/QybkBQlGn9R2Desz/c
YLWRMHgQCt8mfAvlR4QGgbUomtk0P8OsdF5Y+pFuihkUlZgI427TcnTtPC9lL2F3eXtoXA7bjp6+
vg/NjMW6QOl6re0hHLahsfwnpt9psSttGLZ/RiefeEAgiQbjgdIGvwnERZpeIrlSChsnYe2EYi+a
+9xK3HjCpoDaCOMl4eEbgcvz0FRNd6KqtNbjSg6B9dqMYLwPxNxlxW1nb2f3K1k49p1bz566Gwzz
/cvI06MO5TDE1IEe49kky4rxnud3fQe0NVTcQR1iZDWiOGkDYbMSsQv1m8/9RKqO28gSG0cueS0i
z9UH4QOv2i2TbWCgyQVzhUunDrmoIT1oFnKGU+ZUuxjhN8MzTB0n2/UhpofRxC6ldrBQbio7bXe9
22b3LEXkS+13KEKk69XvMbkjOR1Om/+wzcp+oXoKKCRGI81Gw8nvFhbJFlWkC2TK8rO6RsO2+tXw
XRJEoY9yptsvA2afuxDczj5jZ4EHtgqhG8Q+eL/3G+ZMUjvzNu96ap2YNEx2oTxTrdPvkIXqBM8X
FDJ8FnCXGDDdlvEQI4F8tc26sXUQNY8M4jH4F1XDODpC+YUuyBcFUxQHd1bDrMDH+Albc+OWK/EY
1qCZqKTBIggVd5hb8lz1i50mkVxN9NVxIIFt7ZhlvEAUtIrnoGB48cIikYogtsGzH6k6lvxt5RzM
dk6WY4yiaTrV7BOhz6T64Octu/TSW85I8QG/QRk9Lnh+iaj2JEuNytYhxpnbmywEtPoDl2Hhi02G
/oD0oLCHyYJwZDa/Ed/hcs8QdgXZZts42lDbNwNb1pGn4WXlsS1PI3oEXHAjbln0skH0RgK4+YGP
4nYfFoYKzAwNHyNjqHNugjC8l0xo/tFZpqgU+6FiH08C+7tMndQ9Mt2W9zmtMv1p6fbZE+IUB6XE
YlhOZya7MC9iX0YQXZj4+MA2jK89Bnza865jY4GK9G3y9kaPufiOE8v/RDFjPbelgzLUGzxIu2BH
LvME+SQH58qO3HTtTwui625o+mFP24VbyRO1c9ToG17zHDT+JcLfnICOsIhWDLzC26JxqR5z1Tsr
Hmz8w9vSNqz+2X25O7a8C4Ecc6hfFprbV4TwgTgEWB75mgxxQauYS9D/flieB1+F1r7t0vAx0GPI
UnPJ0CAiL3DG9zyu2z/GZgKNx7hvkeeJIL0rwgWcCusH581lkd6c5no1BKw5YiiOEA/SSzZw+eGG
u83PyMHCRXR72wb7sw0hG/5QhXrx44hktH+Zs6kM7yJ4letrFPfF8NWDDN03XQyUlrii0kuclbrq
cWXim0R2v3w6Dt7O2/LrH4xDhElCAaZtAiRW6dR33169UGd0zTT426KT5T2U5GC6urPLxIT0uhrk
lS/QVAq/P2KszZxT31NqTJHP3ly1/MFNZS39d2et86dlYTwHaaVwI436AFTED3gaVHPSltMwzvP5
iGzhlkg9hJFGb7OqSl7sCArNMyQMJ0UJFjhH7oy1zhC8omHZMXAIvgRIiyt+zRLYCXlhF7kODv0i
Euukpl6Am2MV0wFcAX09uOfyvzy2ZlbKuswezNjU84+SESK7OQiWENLNNBw8e6r0XlcggbcTonx3
S71bf6nAgbHatTjGTeVH7oZZnffIDRG+VHSvCE/cHM9HE5W/AGrVBaD3PODeHtwnKMYyqQvO6R2V
xPrihXGZLH1oNQcXN/+u8VJMpam9lHhMILFwMImDoNh+yw129U0WaO9rXPB/0wjza5rp6xPbot+j
d7SKd0EywQvOhu4JN8wPmlTzC80+P87QZhjel9W5QipzdIEJMoL3Osnw2PinMAwB/RQ3C/MmEqPo
t/DWzZ09FLG7G60yZNRTZ+LqeVHwMygOa5Q/eX+s6iYEfjE5Hw7DBIZEk3I4HsY0OAaOz2Lbu2F8
kCnwKRkV5//Wwitfcakuv2AmLegWfuqy48O84gjk1Ggmi/hxNqJ5GfjYX7Br+ycqVEoxD1wQrjRR
XCtt/B8pnQ6DQKjjSyx0sNxlxLOGB4y22FZmaw4OpqD3Q6EEJyvElfPg2Q3NF5XCzsvR0m+FAr8L
cxXlqF7Wi4PknkoT4jOrdCRmOs5r1lYiWxNPuDpI0BQVH22u8veKrp9Dfogf8q4aXrquAJtFPVN+
TOH4WfSVz9dVImgYBre52GnqfbWAXN5yd8YBGY6yOAYzO/3VW/52eWQOMlv9K7GIsjxGvHg7l1uP
wFHfCR9V0yO7CTDd3U+CRnxnxmDCuRWo06JcvtWwGz+pP5ZdjzNm77RZPP/6fS2CvQVzZd/CDCBZ
UBWsR5F9o5K1EMkN/LYIMol1erTmJnYSaxQvUeyZB3FrstCN8PzmBgwlAuP4zqll+iyYJGy4pKrE
Y+vFboMEk/PQucWJKf1u8Uqzr/OQOguLeS9Z9XXRWWs1gTTxrnrOAcCRlnm2piJ7X3TwgtXK2jvw
+S4C1fOxaezoKcRMflirdtEnuwUSwFnU0S8glW4S23Wdc8HvB4IR2wN747nGYxMz2ZQZXtW8LxzD
Z3B3/G7ZNOXsePoi+mjZY65HD5nG1eOyOso8FR/IH4iuQPTMUjUE+xGQXFwmxvUij+5x/EGaObzG
skUKVAXyAyEm4ao+DOJqcrSLCh80JBLv/A+bonxXNGO/KcBkboKBz9XMsKzkZKObpqlKWteFglWG
JgDAaxgHk+xdPmJsmBKdR/FzzrKJll4XGbIwK2BjT6pxTk4P9C4EFbU4oskyf/XczT+utGvK2fEb
veG8cyozo1Wt0/jdilLUapl1XW8/KSLIlqBNWjLq2Qjt5FCHAYsFENyAeulgJ/QAY6+PJRE7W3B1
zh1yChrRKJyn285TCqJK2+IcYrTho67QcusCGYdwKHXAnm4HzUTbA0y9sUnQeGJBBSyauY8kX5wx
T+lyHGY9iQhDdwJ9MJDzMo3DU5ytR77reNepFTlgaLH+w1L74yANSHpbW+e5MGcs1Uwru2CU/yKb
yEFrdLj8Br7VFbpy+bIucRQlU2DIPYF4MGBlUlvaz4oLDSDXZ0a/eyvYpr6/rYQoD1FJPZGjEX1Z
g3/JfaXvwAVkzjnObA5VG4T1g5iQ8Y9Qn7a44yGYoqq5UCxVF3++mc8DpBa/aWfzffsVDqS4jII9
SSG9DX2DJ9qyrf8k+aNbp1gALeIz2DN30awckYJVyiWED4AoF3EU1i8l6dNwLsvKOUVMm7+iULV3
czhhQacc/qVyb/7UdftY3RyWvLppyP9M2NFG2Jb9bbrqsR1U9hnBMd+MbEQf0yio95DRCUE0GVjX
rfRjLTDYtFzqhffbWHZ15cKazz6VVrcxYHk2U0+2z1G51M8Ut5Dk3BBcCLE7tyu04sZ6dzMBQJdZ
Lt9gPB6ZUggGkHzMVTG7UEuxnFH2oLbOJe4FRCEqyauQ6QG17YaSPv4gAhIrwdSGR2RAADhkhcVW
Vup1qAaaTQKBSAAW/g2Zuppi1wZ+wSHz/29Erau/LKfiZuctmf2g9Jo5GBqYGY3ZCG1eubC5TNH8
QlwZ3Q2P303wqsb8rUxT54EcF/nssTZPqmGOII9T/89bhTok3LnDmhPRWE85LWvWsZ6F2bBhw9/f
Kov8z5w64wu9/leXuulhkGCPcdRTIbAiJYKgVt8s4k1B4depOz3IyNvmbLFhAzCg+16g7OTbwO8a
fScGWn419X+ZDqfJELkGmNU8dc9FICKoU3FxE57XKIBCeUOLTiDfcYc7r75rCNnx+676JtQzP6yo
77ey9xhswzZrDwsks6es190zXQpnSaA7/ZdED73pphUpgW5qRi0d8ZJbzoWQuB0AP7thDfJxf5Mr
bOkqzVZbwILaRaWJVVvoO+YMK6JT0vugZW3YZgTi7KTMdnvMWgliYkKadaEwNNRYVYXU/TaYJxIh
ZBupcVesHaVsi7qKRC7i1gFWcpws78Dm0D+6xhq3g4mxtpoPwlZ99vg3UAdqJ9g32ac2+Eqh6MWY
fFEq5/Os4ZmzZw84zvBU2Nars7C2cV1d3ouQ8FJmNPmXDkV3isc40Ae7Kg8QIm/yo5LfD/ZwJ39K
G4Zh+9CBv9grnDvENq5IY9KeHB6DAVsW6gTWzToVLB7bgzUyHvR0GLxUuLJfQtfPkxj/G7lcMQy0
cHA+KjWITwtcm3WoCiF/J+0hueHWqv+U/mAuBWqsGLg7MV1bh3n/zS9OsU8CR83JMRUPzRhUd56J
+q3SEaN+uA8YOoDvpGNAu9xiFyrQxns3HTuk0mLqjoUkP5akgyCpybBF6Tf/l80Io3BLnqXAWN5S
HaOokp8MXvjHpvhaj2xO47I+YxKIN11khg8JjR6PyrwwWl/LbHjT5fKapbcagRjL5mDQciME9vxk
gSm0C8aoOmE8y54UK4cvmbq31I06ZKx92zU4c87xiceJkgvo+oElA1ONSNTk64juoY8gf8qlVK8G
PsW2LDXByggT7JtOMX+9af3esTws9Tll6EE1leUtgUAgXu9XMOo7glCGXwzYsWaZlTUccHGBEswP
3YXezbHcXTfO859WSXaXEz/FH98UPFlFnW6tzgb0b+PV+e7IQ7+rmc64B0qgCDw3m3C8aDzgCG6L
2mKii64ELvcf6BPzB/MTcYiq2FcEXQ3udYraPj+VNuvs/bB6HkYejHB6Y2PT+ufYHlfRjJg0mXIx
/uXxtZtDzcb+zZGFab6F1s3j2q/dUwjz4ckgO6G3U7GNsz8y5Q3TD8LmhJrNI1UqFsB6JSxOkwzQ
2LHyBE4f1M80jsQ3byBFY4LySukcQ7e5UfTS2tzp2czx90SfFyKUGnBvoFqyXlZkt8tfVfAKrGEI
aZZpEzKRac0BG65aNnfFEnHz8guUsr6GZtJAONauPBdOmMPMa4vfxcltblW01f4eII1fPeEBcMzO
gBP7II2OWktjgNvnQdMc6Q7RSJP0HD7aBvReNHqSxrZao5c8K32Achqx34tg9FtwbMCzoZqYXD3t
kD00u3S0rfgeBYwTbMeq9neF9MXOKPpu9ILwC8uCyL89jWvOqA6JjBt3UDb9gAg1j+sQFX4b3695
04jDqGfvP/am7bl0x4IOkGAPGwW1Y+55C2/IY0II9lBLhj8Fcs1Hpjhk+dSx56EXTl20mRAdWEBG
GIt0onvNBEjAKmCsg81/O3kM1fd+FK5faG58vQm9NXjTQ7U0SSaaQD0awlqRGjJpi6dxU40+uEC/
L+SNDOfQ6eUJVldFWuGCB/XiAsZrXllkWQvqnJv791vQxLafuYe6AIlBxzIFXwV9P3+8c7Cd+rNV
U3KR4ESg9sBUSqHkzYblRK/Ax8QcJV+gmTCP2rLrsPl07ENxeeVeGcCRArW6xe/TpFc3K/NMJoir
8llR2jKALo4cDVZmMyF1M/c5RlOBZRh9ZP4GR1Gm72k96fjLYJIfz9og58e/0loaobaGRtcabiNy
Cp0D6oDRHHPeVVmz48m1BZyjTUVxcdLUFcCp4TpBc4vIgChPZVaEM4lW6ypGMpZUP9dEZo1FRQnH
f5KozgMbOzvlRpZiA6MN0cU/tpEi+M9UcFAMoIVCeh16jiow6jmvUpWir6A/Ln1weLBf+j2jZTDg
XDzrM7KQ+OZfIQnzOZbCGo4qBR1EiArXCfngg43lrhNxUgeKVKQMncMGoyxzsXzOGCAjkh6+ymy+
7aUqR1/ocFOQ6pAvqMBwmHibsfdVeZxqs457HXv1F2Eaoj5ZJUkFNn6gKXGkKOWRbprsxGAxq3yA
cyfDw6JCNzrNcNZSJJ0NNSdAGees3YkeBUoPiyef7vUFNA/kx43ldeN4V48pExy0+W0DYysq5md8
TSiHGx3QQjvc7NNDOc6hf6z7Jjb7yCpWhcGu1V+OM8Hn3VAwzd493Ys5DrgjkeNXfdi/9DdaR2vf
ohrRvNo0zjclMMGLaYFJHlXDsMXnkY17G5bXd1tMiEM88NbcNbXvPIW5v9yYWSPypiEgOeWEOCxa
Tn3nBvnedkxV3/NPBopIUYUgl+MgINLUGt97awmvCKC0eSWjaHgMQu3xQxFDA6jEddWhGWoXqF3M
RMZ2FA2/j7yMgrYShrM9b98oFprpzwTz5w8BdbihHJbjEXYyDPwXJAr9R1flHWhbhu3Xhsj2f7GH
P+SI5xVJa4Wk9IE5oisfPeVQ+LjRvOOxy39wV4TDyWK6ugm6TD5KjoPqoA3p6/uG6LvfICAnJynw
IBJzwegyO5Zw3XJsoAWfE/5wfQcwLCCqynIKL1nLzln+MY+fnvtMtdMhXvroF2KcwFNNgiJjRnek
hg6Aa4gkz4L21Hqy/TsAF2GuJCyy6YbViDvBlu0bP+n8vMyd9c5rS/oTaiESzqJJTuFp8FP7wdC1
ePvG1uVdPsL+pTrrOOr5zUtv76mSDXHPwADLBrZ/FhhKxpcKEpuVZNgyaBU5gew7U63tOw6dgKE/
jRKqatspcLTMoU3f5gQuTRIJbf0DSQgyJMKpQzhSBY76SasYeoofpOfJx0rOhW1KuDd2i50wGNhb
JmFjBa9rhq2DvwMXCFGhWQteabLDe/IU8EoFFuTAm0Mn14zwqqBOULf55XsNF90c62mqf61qRpw2
MZvlmS1mG/sQgKJfT+JRxUdvp+ErDPPyhd9ow06gr4YzsR/hp+3Twx0ZAjpokAaN+LhoomnfN51v
7SN64PawugzZE5wpdJ+u8Lx53yOB0/hcBQa/Ac/3F+HtaXdX+dCBz4hg8+xv3+e13JEWPmY7yyhV
nVLgjAWkWELYsFrM9gugc9jbAbu+W54nhdqECfAa9pNiIGKndrmtKkrCjeHLBBXagRnnljPjVaLf
uhMQN4uDza34Q4QiPTP72+CZqgSgqa5un3icBPOKxmqIw/FlhSveTDHbi0hQObiVnNEW1zbntl47
h9T4gEcCLyzWi+3AyXvFSVB/2q1P5i1PL4aCTMNISkgKg8TGlUg8hOIgOumsKLLXfmH0vJvAZ01b
xgfuUwE4rE0UP8NrpqFzJbPrZVvQsfbFGguBNyVby/t2bCi9Boau9VfvW33/xji1ubfG1WT4t0xX
nGn7vJ3CqTEemKzx7LEOa2YQoHAiPeT490zkxNnOODXsPNU/dh1VGGmqldmnjYeObdAC//L2zGXN
SbEvRD1DvJmNhBJ3r0wa4/RvAMOC5a+T1gSCbGqbEd6PdDUyBUpPNzhSEOpgM/TCRjMNizl/HsuG
b6NcbEP6kRfMMTSemEnSPLfxsFsMjv6NDfXUbCur1stBGCuVB11EkXsYLcZhjuLZ2XRGjb+RzX57
H1SdubcR5XQ/HfPkEkFD1o8npuNWdt8RKBocXC2DgAqqAiJjGC48V7MboW7qKbmxlkqofAGuIYJN
2LrBOmEma/NVBzoz4shaYCy+2fBO6uIF+M2PjuO1/rNk2Cw2op+69Vi1Axljbmsa/7iIXkYnbgvD
QLy4QU1H8uFTWDQO+1JXgFTfiq4LXxtskeRNAYXKfkY9Nd054/b/R1ALexp+2f2L1aPeTAYoIeuD
lzXiH8rk+XHKDFDproDsgvHBFk+LgmaQzAZqzLlvnfAfOga2dIEninAbInuMzqSNrOG3gh6aTBES
qBGKIdVDXRUPYe9psdPcxBZ9EWY4G1nvdqny8LxGMVnIlFZM4GSfA/WD+Z7UxEtyGBCRbO+lYN/5
4gJcO1UgcSgfTPNnDhFFb3Q/oiHRPjznnZ01jAZGbwKQ2FRqfOzhhlBR1pqSuFCF/8rPlL7MvgAL
x50dCzBzKWFOMora6VogFTzJlS3/DaImHrC/5/etsj+FYtWbjP/H0Xk1t85jS/QXsYpgAMlXBSrb
spz9wrL9+TCTYALDr5+leZu6VTPXx5aAjd7dq+E3Pi7jBHeFLrxm5QJx2Ta1uRDHN+yjD2Qw5qCW
ON0rPxLv5FH77GkeTBdAFTr42uLcZQ1iWI8edCGT5HMpEcJq4yrwoJ8z9NR8XSL0hcrIKCS89z60
FaatbYFMfsAukUAamcpgh22Mvb4dZOXHUmryraVNZdRu1JORn9vZxqikBcSwvgn4XegoWsQWWlqj
2HNFS5HjjF2II9WZ9Zc3ZKKScuJGquvqPk35n3dWzAM/Q/MAoo1dqs2mVWF1KnJrlY41LLOqnL+k
XbaAdxeSKibhlKNj2S8xUvc2Kv07tUqLI84pqA11GXzAj/kP1pEDhlWPV/yGfP+zYeFLgG7rPk48
om5ggycOPBTVENNj/NYbvbPLfT6G+Tgn9FyUqYChn/AMcJVdXKAY4HWag/5PuX1+rJQpWbvmWDW3
QZqX58CK8n1XZPKt9gvuQBbZ5I5aSMGrsSExjlvQT7IVd4K3TV1syYCHomDV9IEFNI0A0S4ZaKTG
CU5url9aasDzsfYuqSDjDFID85omLMMmBUqJ7SxbN3K4SYEZPKR5Ih8TjG9nX1A1hDoNvchDMsVr
qZqfgWlj2DC3zS96scEgMYkHzneNvGoz8vIPW0+2hTRVc1kglKldwUfADHGuRzW/vYa7Y+4aCDyV
yqd221tDOh1Y55rRRhdlD3iWyYIcDN+NZ77W1C0iLecq1F4ymBvPaVT+nc+aPYJrTBy5GeAtgAIl
FYUvKc4o/DZKwybDGy0T4B0UvoEgwD12ANLrIlJPZu00oRB8/TY8Psr5ozNVUq3F0vnt42TE/XhG
ayHYIUnsOXz2A5wNqzgikrqLjTvnkpMAapVCSLHXhTXiCED0CbBRmk6wc5Qu7gxbWn64XmL3ATrF
fY3WJ39BTKIMdoCa7wVAnCC0IGKaB/thRbSRhKzPKbrFL1ECKgvoQePNPXAk25WpactDNKPNrivx
yOhZevzjBa/Pu46MXWmdJmUzcxuVYkC+gniGwxzD9KayYu8ZmhabNP7fZ+9NVXOczX6gvuyINd8a
7lHADUKGV906crb8eSeqObcT3l3yXsSRiaWSlwUd4nvdEGK3dJ6hkQWs5nBuxPj8MpXukpyRZ8uZ
zYoy65PAh5gb4az3uI/4mtPHDNUz0SMsxgR00MapLGfekw0a9bqtpt7ekVG1gp0N4uhQBwBeMHYk
WiOdNE12Jh3RNLs+Z8eyFZ2ijSKQnQKT4hvdozPc+zF82uffSkPh5OuJjdwaJ4ctC1IQW3Cm/XTm
JFGmuaNGBiWRTxKdsymNxPappVvRIspVtckvqA4wzJU/R18mGDPsJn2TNpssKAq2T3bUvpiUEv4u
cwdAm14n7nsMuzUPfM8R959N+97bEvdkf5g6CxJ1LRTcYzN3KS2CFPDZYT0v9AXxFHF4MVlMbnxd
6aMLAU32ywZHLE9E7MmMgbT76mUDt9uCz2dn47RXgC3+WfxhvypkX/9SzZkxnTg0iUfTCucQuOOB
9cTXmzyrN7U+O6uAuhcmgiA1KKqRdz4AzoWnAK8z9LmIvQ6fJzM/jA04rLXu5uDTiCzDWnvZPTOE
k7VyYZvOrcWqoVOf2EsBtTEhmOHAk4IiHAs3AtXWbdCHDh4nDJ+2P9c4MIbOR2/iPbPtawdek1WA
iloNfgFDQzdWkp86xBEX4bt20z0bN8M8uJbEwacjVQI11Nr3t5Pq+QjBI5HDmhVXbbO3Kbubm2GR
v6dHRxNYHocfZ4qNqbjKKp63ghnf37DO4sQphKBEJybnKOFP04e75fdQ55BpIuUcMK/Y8bPjY617
ZNXeUbDh1u706Qq7bkJgn9awywvfCtaYR6TLXhY7FuVbfvedcJF0G1AB3l1ypWhvneA7fp7SgmJI
Mny9u4ulMbpbhvDWfk3B85svgieXASHaSwPCC3w+NxhRivw8YAMEh8QgfMyl0f5Odn9HmZdTtWMQ
jJ8Hj8DIVtWCXDlkmsk/m1KkfgmTWhdwGlxdzVs51fBmPfyALOf7u0uViVT+gznMMo/JwfWPc2lF
/yZ3yOikKuz0d06EOpeUVyOlQHnh7744RUR/KHZKLEEBXqCWrSpLFjhjn9jw6g4Z14J5RNQVu1oS
GwakDC/9RjPQGqVW4VOKGnksY6xZBCrU/Mz/zXsKMN6q7WLjpAsThGhrTai++2EROxkbRpXG3QxG
0g2PyLZ5wia9r4CwitHlNdnhSrpYsV+6H0ZEiOcw5xkCj9NqCt6hQQ75eoqy4axHEv6bGdtJtUVi
Us06Jul3wxPB6zdrIfQZieu8FbM7n1o8+h0YWeVdITVTTUP3RtMfZmZTDtqWZQsoLWyFUCeHZE9b
QffPHOrsx+hSZuGxw0Z5sAgYi73Lbf0yg678B6Yoaq6VRVB2paxyeRgYYh7bLnMfqlixjog4TIHZ
jLXxFM+qNs5l1xTfCc3wf04fUwDWKMyxCAOKWgb6P50N/H6JJU93FEoGrQFVTZv2z908yNfVSLMH
yULxP7hG4hePenX14xlzWkbYb4fbCWqtGds0iLGwggTX0jVC9i+9g7UCTw6s0eycec0RgmGWFKj9
TnFLn60ZnZ2nogFwvs0riWNNGQ6rzVaB+HqGnWmpTYvZ8EeZvMspojDVm6B0zFtTjpF2Yet3LHOy
FhXo7jkLbuSwaetyRRYTFSevCoUkxVtHWFib3sabk4S1KmmEXpXBd9SkLRoKXKXFnhnpGn7ChlVN
mCopH6TROa8wMm95Pb8AYrwWaTZdjWmmvKGdxBlvGayfNokfycvODy0fqRS09ZQfCoy4B2lpLBe4
lZNDpzsZcsvke8zYzTMNP/ONbf6y5YVHTeXkGV8YGM0TJb2cz9Ygt6qjsysDPBUKv5vfY9m/jJUz
4lvIsrWd2N5pIjp0kVWH7zn3jWPlT+bG7NzPhQ/KNnL75wZgzaYCvIc3gWY7nDwVy1mUR/axDSGa
wEv0B0GFdxb2/m9B1OnJ6CEVMN+n+wQnJb3PRfClJKikWGgWZwrxdhXVRcGpOnThHDjyywWq9G4k
1Z1eNVjltRKeebHHJFpj5/qKfMppwEV6CsuqggCBFNKciTu9LNz4q550AHQto90Q1shoNZzS39qE
LjfPg3HMqUt5KjMIDWbRzlfMg7RjtAaNQr7fnvBhl6c8H7IfpWLgH1mZ7Vs6AR8NPSzvki/lhmes
R0LIXb54ss8H7k+iDQnY0fcpJbmIru/+ecrsTzCV7rDLNvrNmOQ3sb+0p6Dxm7NFGonAfFftMXEN
bwMWMRa7XfMYNB6v6xZapGF6/UtLVRwYDRInoHVm/l3VT5Z4wbpvS+vVxDS59l1pHWBw23tH9/Zb
lMXybyDjtmst2oGwIIirJbr81XWz5sN2fd73Vk362GKJrVqjeKYnrNktjUmggZT01gCJIlWT7USp
/ihfqbZgJBDxCiSJk9ZwwaMaZ7SrbQe1FwvXLoKbQPzF6ajnod5oNxeYYxlV8IbZ2NA2Os/FpWh0
+gYTqMAszeCIp2QIByH7vSur8QLSFabvIBEA6CJCSAxQF0n3sbtANjlAP5gxvmSjz4pn8leMy8GV
m0WWcK1n72F0/OeBZMklT5ZGcip348EyjeIbP+6N/Ij6tAdyOEEyYJOtpwP9TNFbnQehgYj26fIc
Os1dae1qDBEETFFryc91ez5AV9LCH2nH5SwKY/hHDJDMKm/Gwpm6K2fcp1ct6XvuOuMGOC1SlAUD
qqJiEUpzh7qOxvU2pZDrk4r0D9O/u7OchnMBwiBpVbvz7HVEe9KtACOlAWmUW1EHxR50cHOle4wk
aDl6h4VsUFiI/kDYzsQ1ooJsQ+s3j7a+c19nPCGf/ClGGheMZ0U079PIeTJgnqjOFMPRUuPgqQHi
NxAmqqh63isrcfYuKDbqvSEVsmSukG3icfktRTJj/e91uIiGGNU4vAvDxDVOm6xkGxtDRojGAZ2S
hwDX25jOz5JqcCpwjfhdtk20nqnse8l1QiHo4jbeDxSU8TG32UKuqnYhokAmDkUen6j1E3edu5Hw
nMTKVX0G7T+21deiyqdEuWAFOnlugI1itSlpyOB/Iycz1phrClr79yyp9DN/E7nivvZ2gtQ7ArOr
/zMdM/jwRoyQyQTtvmnc0tkuMWb+GIoY3F9MM5tqicWLPTeEOFyLkKdVUXtKEfZNZDUu7AyG3IKR
08teeYOonW+V06ZYCth4GM3VQcYAywuFW8GpUWAlLoYGOOZj4ZqsQ7t6+TQnekCmCEM+y0LrxHq2
3zojrYTCwnDhQVs/NFHwMbpA/XteT7c09tN/iJ74J1TK+9/M6yz0UultSBiQ9WAmjNBcVf9jeYjW
TLz026DM0+DTeKD+ahurUcegSjhAEBSlXwgThFrg9zbN0U/w3eQy4O2H8r1uo6DZx2P5/wcpmQze
RO/pYOoPYn7M7iys6iOncfJVxNI6ta3+MzXuBPhoX6kj7FNjUY09UgwQRkDn1qK3NISPKn5ghUUU
1GZnvsGtRa6/MOfQ7PvqgawK+Im8ZZHSJeRF60xWDVFpVnPg9ZrvPsucS+br6FG4U4ZF0EjW5uC+
gYKN3xBgWEHjeHs0jCL9HJEWnibRkiQsYcQ3sCgv1A480lpgXwvtiV07T+nVNoR+twrMuH0u+juW
9I56NZR/avys3QUB0F4GQZu8F0iJB4IlJH/loNdoPPVL7Zi4YfOx2dZBZK3hOukQvU1eU74TTMsJ
NYhYtknPLV73L4+AgGHzGe0b25mIILkW+wZhcGMVfXRbCh9UQ0w7Hj7F6KI96oV5TtOOhNHL/iYD
RqxmmjrGRGfgtCKdeYKyAvUGl8b0Bkqtjjcy4MW5ck1WbX1sO+d5TtWF9CK7fBFbmwXR/cGIlThD
mexO0+Q3R7IUzbvX8oCUwmu2KMHzVxsnT0AicdLG/hU87pfpuAofKmLdqrSI6Miksm4R2Iuwd+fu
ZFuK24drMJRysA9iLm73cPCWIisI9bllsDvpx90c8AsZvWJo1mqMeZn5bhesNA6wx5Q45VHjb3j2
3F689n0rocabIA63EWnPflVJHsAnmbly73eVeWB0F/tpbht6MnjeH3gzmYwdtfUpFzs65CT9j83C
0ydgzbBpI6m3A4YOgU25bZ/muuz3VTpN7yT2q73fV0Dd+MV6EAZZiD5PjVouQctK3ZyM5NQGtf2S
WT4/rd9lAbISf+A7UGN4NNrcWOdG8jKlsA6pDQAMKuElOevRpCBCaxizE4EtbK9+zFLfQYoEzeok
300X1RsxRtGHNvsH8GHuk5XeOWalF0Unu5PJY1EP5SupNWywBTDTYKB/lpXtUH9VGSIN20bzN7co
V6n6eti0XlNAhK7puTCG6EalBxtFqMc/1G473xBddiMPV1I88DbOQpTzroJTwkMRi3SF9jjYm26m
xu2Ydeyp7sj9TRqldrJhf0R1I1ZNDIxGPWPDjiwnZQtdLluz6ONdNCGE8snJ1lUm7BnfJbdK1DAX
2Iusf5NE9zt36r23ftLpL/Zg/BUgvTYuQfJ/cyWwAXBmtKueuuBd6tnv/Ui4dRXM7jhuSJsXN2SS
HF64axrPFkmUz6HSGoeEa0ShrN3oIR1lgs+bZ8KWcuO3pG96KjOkc8XfBHmMEzxn4psqWgIcshgZ
FRvEctjQfEQUKbzwJMULZ/fxBneiH7ala+ziUoh/QTaC+bgD12kCSJjNI/fFod6dEJDVPGNfbqEL
RjNACxq503LqaQOmo4e1YTEwuY7tjbDM8gRMzeB1P3soe0WhDynkISa62aPLQfkbmgUjHJzx8O3a
pRnWtqpudSqDlBvETDaxECx+Y5+6gzqqGQ/aNIHKHMgDNdfBQ5P17XfPVXQeC897JYI1bOa4ZynA
w9ul4cnmg9C0Sx6sEJPrdYR6/Z0r2uNZRU1ngZi8T8mX3LKEjsSNbZvVZ8Za9ZdUZRJSgMmaLTf7
a6fAMFh5kv4qy8YFZQz38qzIOWHXyx6WYKK0cjactwrv66buyyGMA+Hd7X/Kf8fQ0b6ymowOtl1G
b3MzPNT10h/7DIh/RenNT8zDeUvSg2Nj7qxVAjTjDkoRoHZ8WqBFbvRHrJHdn9fpIeS/F70Yvslz
uHGpnRtg6x9hLLuhxVufdJc3n2UkpkMVc2+PJWsbJEirf0iZixTlsXcaly7/G+dqeKgg+F1cl/QY
Zk+o6uZExLAos182/pzuaWLcObq6+R4mSmQR9I4TsKwVyOf4DyUrf+QZoD7nSdNM02hRvS7aeiNM
h3rR0T24Vj3DdqC84TGAdpzfk+EV4pDjvmsDnx2hfG+kasGVx3ZB29QR92w1lPHNUrp5yJpeA6if
mnJF/9r4BEJRh3xFTYoXDP+Ish70Ow+lCTPD//NsjbV0t8mP9bEHOdIdaUkc9vTLlJcWDuhKjjyz
VoBxeyhkRWVw7qbxZ+4OFCITRJOrIp6KMB1jXphIwm9u11YEaDP2tFBabznozh2VYz5kKJP+UUIh
E+ZTuEeauAWZkZUFeu7/3RMkOWxNDy7WVvJkTA48yvEPlUkU7XEZBtONvpNBnrEQ5RtaJaJnKBuC
SR9iUg2G/95L1q4LoNJhK+2WWgj/XsjiZ/RBC6v7Dwhn+khPlpt+6dnn4zbxTuD7/9pZKT9Sa/cf
rEPyTcEvq1g7iy+3mcu1GCMzv/uATSkIneJ6NRqSUbfH1o2sNDoKTUHY+0lWajcFovtJuNT/vzvx
v/AIOhSoA4/kCBm2CyGX8rAYTZui1gYsrdjPUP/IfKPybcu+8SkiafQbtbBQ8yaSMPFK51/sDi2C
DJL4mVMnMFYu3xwSK11z8MjYy7CdvC+wpZDm69mmbAikzN6mXo9PVMLYxq6BcJyaTWMBrQppUgJD
/gOeosQlU4Qn1gCA2tNCV87z2IOFIG+WnIJ0av6Stu1uUVDlRHKb9jPlVDqSptWbmKLWZ+o/skNA
qPfMCrXfGZJ5KC1djJizY1Rb3+rTfWG2bbkNHNXehCGXN6OM5WnODdfHmIdzEHNDiTsPKUXyJ+nM
EE58suknNz3aVom/bJr6G65Q8xCgRH/kTWZtCdPlKNtV5z4UmdFj7GQyk1dlG81HyqKSQwsJRUXO
TJxkUel+wnr52cXx/COtYrk2fp8/zmpxORPotfAbUzyKTtITrcvq3aFOddNHzn/wrTp6KUCadmVn
fBsj5TeTrdO9B0vsbtqvPrvJQr+/d1REZSKRrtzkJ8f4wSagsk6SQsfVqO2ULD6JM3gdsQfSDHzF
NUpwTK3ARspDrKUNzqfKnu4ArpVOqJWSI5/sTCjwGsSsOmZNq/Cv5Kf7F+LK7aXijUefZx6qERvv
YO/Bwti7Ba8DopEzX2ig1N9LlxmwIxbU/izQRC7wm1ZVxyiFyBgTNJ/86mBymZH3D6LEvgwKS5SJ
+I+Ns5BvmldTsAKn9k4ogjS1QdrkM4qUfiCvPD4tSdwfKq62ijQspSGOJFVuw9LA4QvWgaXL6G/p
Z1jCoZTFLg2i8RWISn+i9Lq8iXv/CCgOB8sry102iYCk0NQ6EdwMF3cH3GasiRkpgZtbklamYoaX
N3FrnfUhlafuF4PUOIXV0NMViB9ZnCR+bxFaBut2+AaM0i2LvN2goCRzZzsfSLUZAehUjyBB/ZnS
Ccfyz/M4eYA0ptRFfe/S4ReAhrCwhsmE3ztevG1bp7h4gklSgHHPkIQOLqn36k67f0JwFnILHs46
4jdjB4QMXbrU/rmuGWxTRqQXdo0oT33psf1LM8rafggtjk8o4LEIk3ps1HrEfTKd7KTD00tlXZxd
cd5YNCjxvvm1pTDtdVmwSLng+e9qwMNJ9okSieeJMtJkWRH3wdAs8skt16Xil4HgJourTlsiF3NW
2oTW8hEeIsI4Fny+x/iSqRjCpxzwOOyXybjo4o6XwSWLwazlZqOHycuf88DpUbNEWrKbyXWW0MmT
4GMogzZ+GnEj3WAoYZBIcoMoNHyWLeRAhn7Ptqu9wtrBhFJUfoc/T7Ss9wIwSYfSEHd+phcsfwQX
yA35Sz8eW72I5QjLUr0AYgYI17KsBp5Q3yexzBORfwXyyuaXFBW3pZPAGgJSlhv8td2R/GTA6wrt
qyLLeLIIuvJlSPuSCiM/7ou9BgoG/n4CCkYCVIF9g9Bu7kbZEVDJqvxjxKTKWEhoTt49yXTC6VoF
pyVt+aukprUA6YP7u4bEZyGdsb3HQcsT2CsDdp7aSSB9NAZsi+00++Zf3hlUoZCVMk8pSADemrUC
Tsk/kqRNl84CPl7pusdxHDzvgaSO4nuvBEXKpuEZp1noMtpaUlTlpgWNok6lCLw9lWxmcxjzAgqe
N6Xi+043ZfrVbf3PdkcvLCVVGKuM/cILq9duoYoGakLYUKE2nlJhOv9MPfB0KRJfXYBAOI90tHjv
MYc5T1h00Jcu4pG0FViPqfUFVrZzyxqYTcDtCrnT+AR2ah7g02qEVqus/RDTpfC3XslCdYPshSOD
nqPd2BTjs4Xe+mv0+Ss1weBb4gAtlSw7iQYHcoqev0ELHzHd4smOcmvGVttMz5BW/BNPGgaPmKf5
O+Z5ChyoR0VVAzMf5XobAONcFZb9zssRgUGXxo5JO3hL2+nfbGdpSHcKjz05oK07ZbBvsNkzShBz
QP3ukyd8F1Sv4kBI/uwBXwdfBsDV8mfmuH4H6nR0iZGuJqq2a3u80uiwrlwS4sDhroQkb/49rhgw
RJK7fZedi3dxGls6zeHibkt8VhsxSGJ7MA+pW4ytEAcVIVepsr3VdQWWEH/YWZQigqWUzQOZFu+q
eiT4dUQrF+iCeQzJmXxgcBwv6NbmKYuVdzBdX3w4fR8d4eTRcOUbQf25qCa45PrulYqcl2LA2D6Y
QfrfzMN+Z5KxJlcLaqTGYFMELKQdvbJy/+xP1nQREAfXRW1KyKEk2PA0JC8NCzN35fT4Q2Eg3pCX
xRuCoH9Br6t/40joq1/fh5ToAnYIgCUODv/kFUI9MgH47X2UWvb93amfM5VOlvCfEuivYKLgJpTC
w7rSqpJY/eJAqyiAXQGJfi/99l/AXj0EbBN9zWCU/iK6uHkZa+fqAjUM80hNK9s39mzDkL1Lnwvb
JJxzHqQgciY7Lp60ql9jw30aGDEPArZK2NIT+QDUIWedyhHFnmsf56RKuiAywspK1CpDsG43E1D5
S6Xd8sRjFg3Ov7EjTPFWNPIEJTgiDJuYCXPh+CyWYnZWfgu/uBgpMq04cbYoyuwccOrtMJjwXGR3
hd4x4Eic3c+WVMSqH+w3n93SlrVOuSK+/uipIHowJuuSEZpbDWSuQ0BJ/Kq6ot/Mi6fDeQrUBiW4
2i4GHNHB7dQPCL8+xM7ah53jvCczcUhK2dfM8YAlwRczwbJYCEzPP+MtlUdXYz9uBRVabYTfTrek
ni0dvBQxzDhqhCHCyJ+F+CNQR13ZJw8j9aFKEvnOSvzkLhjFRZumNCS7aKqD+Jxn/Z/V5JcOBkLX
aMtGQjWbkx2V2c725AG3qrORvluj6UTJHmtysY3bBBWxduew7lvriuTvn9x0PgHVQ2uOxheAOg6z
0LLViTOf8Fl+JWLwiN20wLFxK4d4nr6BQLJgi+mTxMYJLoKSr7u9MCYYuljxeB1MtJSCyndOCfNI
Gweunkl5m3ZyBBk7e3aalZdUzafAcxyOTQ0duBlxDZ+o6fTkWnvcDXwzgLIKsZp8LLwseNwdTCTr
qbl7GxhfGWfnwtl2GvDEeOfkcTzhom5r+dDg/cSPLpKNSR8usho95UyrG0EKGje81e8Ji2FNG4Ve
Jbr4K20+Pr2/GLeWKfDom223B+Yyrls/rc+R3b8G7B6f49ZGasqwOGp6R7vI3inPnn6E6fKccPyz
hwLGGwxkEIiLNoS5BlSLsN4e6lH+0EGN2ane+NHAi1fUavWYhMla+FJ2NGVwFO29tPV+qBfEJZIX
Y00VPbFXU7N/KgKhHzCQXQgs0zPummxx/Lmqt7YzR4fCM3jtMjmnx6QakDcABOxGzxSsMAgxlJQA
QI7MGvpraSpwyNlSnZ0J6g4N+Umqu+8xphUuPA1PDDzGsWOuYHv1BEhF+tBAHAoBSzWbJlDpayKM
H2Dtw3j0UwN0Junof9iNTXAycKt3eP5rfNMpJd9GNbnh0lJei3A6Tgfmau7B2h5O0GyMfeYN6koX
S/bJgx5/VNo4/C7R21I111eqILyzZeswmH+dOnXQiFrysXfAGCCKhexhTUxRSksedIBukZlDfvUL
210FvmXcuG4wrozfDcabbDchEH46di//04OPd0bE87zWWdxZB9a/POvTz6FzokfJrXRCVwwxE/gX
Ug5n1/boWs0qJx427AzeK40RnxsWPFXPMyGl86ecCmzY9UCElM8+S7L/0s7DUR40+Yb/EBzNZFHz
SSxV/J4a9Fb7keWtEeh8eoHk92zPf82o9VOTUGPuACNBMih+TD/C95EsZ58Gg8dG4fUy4/LclE3L
VtTKMS/n5rakrme94PwoVq7rq3AeB/+VtTBpjmLgSTnQYLLLrJZbqfGCs39fsg8p6iPtSkA54tgU
JzW1XIDKLV/Yr9A5y9d6cswabkeSv/K84kBi40aUjePfqZEDMpcdE9hRWXqP7PAf4/vYCB6uuOTL
0BztqrdCTPn1M9XcEUXX1DJtLJPydhkTsCwZ177wU9FWPvSvrYEprqx8SbdfDS9JecxSJlvmJrjT
Rtg+3yahj+YwvftNHAY9FquKcM0y2RPc9UqxhbbK/2J7VopuDwPiisdIiIp96dPMe8sXilumOXs0
XcmV1bTusRqjsGjzn84oQNxA+Q9ACcqZPyYpM4JN8X+dsQwnEj1wl0bOa7gu+sEJAhuZPm13c9Lf
f4YufpRWcr/8pO2eDT/udrFIuxeu0nlrjjUgEKfsiw9PSvlrTiL7xV8GUSVJ6y0ddfW/yIuuaUoY
ZjsM/UdnL49aZogLE1usdU8xQLLI7iYttRt6uCVe+xPjRV6zqsoITE3mfnQrfWY5di+QvgNdctY1
Y6K3LlbGNVfIDxPcESTpdKgXDhqHWPbBamcyI1Mfp6uupYRt0KrcIsFWO3cwfXJkw33foV7ZAj3L
No9IhMTdKTer/LVb2MMMnqbAE5VUszms89fa5lz1jJioK+Tf/eAHO3Dsf2jdCyjrblvAHDulOf7K
FLj3ga+Jc6mNZDfNpL9Gu4qyTYcIvmkrC6J1OowGa2D2Gq56bfHirNibg1URDL2TWQLpdOntyZ17
l3qxuA8k7EaTZzNU6Kj7DJTeg+Eo2a6UNaiZ4JpnxLG8CAcGYR56ubw5PdCcl50Yv+LdhGnirKsP
rDzYsIcXg6oyCV1EkTrCooCKvsA22cVe7TN4V52mqQ3CqAFxbzeM2A2rMd+bXSPCxnPKJ01ecFun
d60wK2mA6gqG4VI+xk62FwT4iJZO3Tf+/WZnO8Yc0vbH8G15sPqGQV30ktx86DSMJBCdS3jO6i6D
W8Ktf8gop79d3j3zBRK0dhbTS+VgeGfL6v7yTKehwSZWfctV0V4ssoi0jCIdW/7w1bouYZeVFukt
GS1c1DKI7+omQ1QOcBO6NkKNTNU56PUjHsInJTA9z7QWrmCW/AS6qk9gaOptPydMi/reOp6zOD61
hmoOvUyDzRSTQPQq5rY0/pnLlsvRmZwQo8ZLIqpHpVquUqTRCQhH7O1HxqHbwDaTnNCEC5k9VDGm
/q7TnvFM3PEu3rKntjDo3r/74s2+4+mygDEHi2axN9zkaWG9gxMnrzcx3uknI+qvRQ5ll6HC3KLV
mFvlN9l/Jj4Cjhm+uL0b5LsJAWvLCdJCbMKitKXm0qWB3hie0mHQ1PyQ2lhh+s1inET30r5Uph/K
JbNChde91Ls5xTOrTDAAoebnVMrxQgIlvPRiMLw8gIFvb9rUqfZtlkBwimDMSP9f1CVnBy815FP2
M7n/zXNAHhboIztrtN2Lx9G+MzISwBOfiyricoRgIrZ4dnnSIpb2Y6gif3zx3bjepK6fvdB9cGzY
5lxsr7H/yNWwqhuy6MMmqntH7cGAU4O/Zaf2FvvmQMqWR5FP9maecOvUC4p6MM4j6y/cwBvzPnRs
jIiplWA+VdpxEB9BED8EhjOissOCyW2qEo4LuehLAT//6C2gE/nkKu8rKL3u1hr2g4JmwIoLaf6A
4x9/YhL06SnxIfJbDBwrPO3Z45KzNxkGWgUyvh2vUVum60mJ7mNhRYf8QQE3VJr0mA5xLA+li0u1
Rg9hlkcTAx8NqA92D89Nq0jsHcmqYsN3rd4BOmhJtMD1c6iaA8/sYVZm7qQxCQgpv5RpMh5h2PGb
cQvjgykUGD7RsTU2yYc7NZJNrFUeFZ5I0iUzV+PJ8qby2Zni/lU3bvNQ57EZdskyvgjaANDvkIuO
nUSncMv5VGgKdWqrZDakH/gfEOuAcXK8Z6o8ip022AIBYJVxOhQhPUvqoVGdHQ6d+M6D6uj6/fir
ecOdCAAKzl7CLxPbLrv7l/CLLnZ56Uh8hU0DFyDNlqjf0e4wsl2Noiv27eEU61hmtwKxxglHFzXo
IEXHsa94MhPwRIVYJarrBKuZ2ntrSE9sHeqir16KIG0sPU5vDI+Vwx2Qd0+e5/+KIU3Qqlp7V8DT
+h9FZ7IcN64F0S9iBCcQ5LbmUSWVRmvDcNsyZxLgAA5f36c23S+iX9vuUhHEvZl5cjsFM57kwo0E
XOZg2vqMXruFi8S+CXluqkFCUJoIESV0/+Bf1w+9zp6A4ZC6xbDuF8tf02f691zJv3PdBfvStMUW
/Tst8BFWPMts2w4L6JiXXFTWd6iamAqpR34d+zAR09CljxfasWYwLYcVcNm/sHvJV7q8bR50tXVB
A+eewalf654yGf7w0DDSx1zPLN+cuiZRZOsJlvsJHW1YqHt3vUT5UdQZZjndGiyxs75wZMIiwC2O
Fdse5s9ucBsAQ6SoOCypuSzfBg+p8iTHMce20dZ8TaFbYVbsUzRBFgz0w2R8IjsMO4HcQw7ojmWN
RWgdYCDb41xrkTWzqv2gFYZoL0wZX5wqyAfN+CSxZ6H5WoNJH/cxjBOGyGuTYcSzh8uCfRnwSiDF
dqniX9y2l7tPjtpeEVJ3D6yozHEAr/BGaFkCF8EU+KGlgdOPFbG622Yc90UaYbns+ddtu0v+wZ8c
thFVmCci8d8kN+rDgoH9YaajEbZ69LJbMzTRHQQVXW892fh3bu/9uZggj2G+YoEXGSe5xUEbbLOI
7yVWdwwaamRX6+Zf9MR0p9Qg4DPgtmBLJXIYIfvhZMMbRUxnD4nwj7yAUp5iQ6SOj7YMJOz/yJCR
lfXS0F2BmqIui+7GkBQLyzU2Jit2DsUe4cHLt6WDcQMzf+q8u4X5yOeaNeQ8w7gh9u9h2hP6X5dW
YD6BlLJ1d7ejnG8FPburIcVmxPOzmeohfMJrE1xbnLpAjIE0ah/hdxZ0KvE++Jt5g7OLqzlFARs/
EtcD5QpnDpIMM9xRL8uABUQVMVs5I8cT3fTLKltM+aD9OM55sFN57bgIH4iGeHTzQCYFV0+VjgYA
hnltPE1ORk4LMWhbUsy+eM3CFuFga1SAOkrTQx9q0tYZhG+/7KJNyx4Gmykn7ze3K8zsce+/x6n7
yaf62IDjzV0lVn5ZYrl81j78wqYbsbS1LnWaS1Y/O4VttqGZ8VPn+k4PKaJ9DNb50Xjh/EvYf8AC
fMg57PccgvGQKPhNHgIDS3PeVEA9YbJITl++PXO7CVssPMpuuCnl9JXR+BbRzqfrMy0kA6WUcYiw
1BXb/HETjaEVUo0xhWxasNlvSMauGi/nFhmNtEZBCr+pXP6bl/CnJ8hPoAYySW/ReYVDqcRt2fuY
QBfq2be9kC6zk8D7CZ8QFmeWNzs3rB/OmaXmF1zEOxk0atwDGWS/eJG8EPKkX8EhxA6snAs/pV4L
Ogbt0/F9hglCYmHupyfev/plIpk5H4mce0Sp+NuMx2Dm1GAH2FMZ4z/nrnPqcb4eWKpWhzzvqQhx
KelDwYs26AMNMqeDVddN8vOEPeMeRtMmhSu8l7aH/F3a/y2JtTe6pcWyhLKox5L9VupGL/NIr4Kc
KB0pZ3UMFV1UmMCsr4QyX5CPrR3zNAUL5EDtfNfdkKod7aJgQ0ZIoXUg+j2X0PZULVi9qMZUt7Cd
3UObjQ+KA2VxkWuIEXgRGk+en1Gnouc8su6j5zYbHwou/liLHW45uhMFQBqbezt24GN6GjXDB251
/lb0roHcp8D+3FfQVh6RiPC78YyYt1M+L9XZhnn+KlnVNifMAuwrTNsdTdWMwEzbMH4yPY/tDUG3
KbdTU0B6SOdqGHciWIjFbtD96o7YTeWep/ZxeGujX6diuueuLTauNv8RKprUeja4LdkPcfNTCz2Q
QM8JxbYJzB08UglGNgF6YDMxGR6qLOIHONni79RH6hSzp8PWyOqvDct3yyJ5mMzs0W3sYCno9FVL
4D0hkjuhaE9Twm6yxNxT2AV2C7uETRQTB2Zb0zrlOVzodxVzOV4Kv4T65shEr0sVVrxt89F215gV
KOOeR/eDY7354RawfCqGy2nbLnJ6ZddqXv0F+nhODPvgsJE8lZb98SBkb6mX6LaJ7UZv2J97oj7p
iDnc6zskSludAluHRy4TIC+KSW6xm7OwcylpeYaoMJdkknVOHjqJL4K3UnGzPOOMZzTg+QRZJcC6
Far+gM1ijJA6MDDlzKkHacb46jgLVOleFl9zVQa/FWVCd38pvQ+aXVEFdGXClQsamqfIUB20RqxK
yIjE9GBXrAQiAAfAJpXfvuf8wp+6bNRuMP6WbQVtiQtB3R1/RJdrmRGEoDnF4+UUyDi7Z8DYrmMI
xIydGCQtEJH5tMvmicBKNYpiPUvT/Q0bVPlOatZPnFS7MGDIbvjuWlU2p1twE4DfNXm0Awg7zXeQ
EY/eWhzN1Mrm2QZ4FFboLJw3NjGRQ1ZF8qlZil/QxZPtQpyYaJzUpzRon6pueWtAVbkGyQgoE/U0
1tL+9Anbw0g2eLGDEdp34Ev0xaq0VkFQaZAQqRgev9dbXGflnworyDbSg8aHlUULIVar2A1t7B9s
+M54NsvmcwnyvZ9Vz0Ga/SsCDgEC+KSx+5xwAjIE7y816kcthpBUhGdWvk5SmEn5AHY3gQe6rTsW
aAT8uurD9EGBVgZ+mz0sB2yLl2lnMfYfbeMV18WQtu/YPrO5QShScXTosJAdCqYEScJtfh1oe3+m
NrnhSzOzBR602WVRL86sbxidZTXsG9LMlwTA0E8GUwCYMNAn1skR40fpNjc5z9EBVdrFgUUIfZm0
3HUy/JEUfp8pAeLKAWF9z5EDoVXkfAg8xjs5cUfA0bqQAguaL4WSEFJDulA/0xuxFu3gHJrQfXei
qWzItJT614Q9h/wuJKl0V2bSfcFZ/kKJg3fqHriE2A2fQmWJJzyCqJkIy/TUOgXQ+jR+SVEpNxRb
unKDk76nCWTwoi0syPldD73zXxJgAnZD8lFD3jg3NTjcbzRUZ/tQR22wEW1T3aoonzYeyaY7QEMR
7Wb+cb3qPM/AycbkdEbkVB+ekLrdGZOOr4Up3aclj/m6ell+IBlZnrgLopAELgFx4JUPXZ3LLdIR
/c6jhSch0GVv7qMU6nffJv4v7jH9qUhma6+Mk5+jtO8D9h2Wvwey5fxhiZ/+2LOD4Z0leTl39VVO
5XX0za1BSCJKHxEZH8usvC/1UOzo83h0rRB6Wkdj4MHitSivpqzqWDHx8he/BjtNkzSqAsUcjf7J
MnBAbsuxziKWFx5xeVTCmnXOaqlrILGjc2/1xC/CM0t7e/nl5J3ejUwr+dq26boXvox341RTI0aD
B2yOiGZDlM9jqmGBsr1qlhmWEYL0oZ6cJCbS0XvW0eI0JwPW6PHeudqa2ME48UXr2h0Oec/P4nUB
XASWswiYjH2A0xT2UJppYG1s6B7FoRJLFHcfmsxeAI/cO12MbXcRnAt6hF8mKCVjK25IhtIaHDh/
UlTLG4AEyr4VH8W/VC7lcShHaaHtcNzVNv0g25Ek3C3ERXaGVhXt+AaWz3Ml/hpSf9vYgYWcCjCG
pAra1cjTlo+Ep+fA0KgOfqL8iQRhMjIjyPA9O6R/uUpYiPdOOe47YR1cUZXE9+oXj9kCJzyRBhY6
FDYkKsXzAioMScBBBHECy917SvOhkJx6BbVOZpfOILajagJFhbC5w7IHSGOqcXgHJpiuC3lddkFa
xCxwWflhSmRj6oURpKw6aA5Jg3yAb9qLljfRd2mwbVvZfRtlVyVdDdWcbeIJE+yaRBwPHeaIwXwA
U8Js4zeDfZG0aJ+ivLCiV9rYgq10NDjWGnzKlr5o959DGPgl8JPYrCasSxuDseAr7WDurYrU9646
nnua1zB97/IoW+I9Dve6ZQdUmUfnICp9MfXsTya367NXBsDJ24LFZJ1d67DadNaUf4nULXYeU0Tw
zTw+DkfLqDHf+XZHFSk8LRxqAaf22Z0z/dK04KmgH8fyG/69rJ5TFpj+ayd8dCUgD036YngZNNso
jlR9A7YtGPvokR7UyRD+nHZG5JZ4LNHSS5dR5ajGLPde0TWJtnh2EnYrSCh0EK6ZQ5JdFhNYZk1D
kTSLMZeCaLWUF3KiHmXWtRVyx5/EbEaWGRT8olSxwDhWvizYeOCKxN7bGChaGZ3MofINkeySGWwl
1TK15zlwnfJ1At1i7ftMjna8coxu2Ifg0qIna/ndVrTTnX3gRb+JqLq7shbJcsN3mbfbNu6S+Z2r
GgF+9uxZ/Sf0O/HCpa+S+9IPY6KNAwukrhLdk1XahUPTezEGX+SaG3XzlCOWPXIA7pbV4rAbXM8p
rBW1Ytk0QD4sQH/GVkwYLHN93ngNLWBqbU1+OfH49ayqGbds7l4YdiPazRvvSFRR/Pb9nFpzbGxi
wyuC3tc4d4anDCGxvCTganHSYAw7Lnlb+U9OA473SldCfWf4K8SBAWjk2C0mcsOxA2Z0lab82VdF
CLcKcswA+3HkdTGzTuBtGUVVydPqu9QMDLJRzoZTJ/vieuhRqWir6n1ui0F/AriTOT9B7PFgCcy+
jXOEd035bHyiQ8x2jlXaJ9MFoX0W9P0ybq2B66efTdU2cjPGAxEWwwd/qTLhjyc8Z3UHSc4LD1jA
OveDeC+dpj7VofuAu/GfnIaOD8QQLf5kk59dRtFzQxVoqFvgLcUJhk1/K0enPtiPMElj00a1shQr
dhYawcPaDyTng41aQRFlLZP4u+HGOr4EuI85w2iX9irLp8ql6erHuFsNZJiCLs7GfxOB52ZTi1Tq
HQacqf+vtEyU/JfTcj6ebHd0i0vZy+FoAjamNAm15SOLPrZ4kq0kPikcR/Yda/Z0J5AIDLDtDP3Y
QbUAtacIJ2X6ecK85GJ/yzguJi/D/rUIf8guNRm4/MmuXPobk9nNTx6WcQWdJvVRyZiVTckCkQ6H
Q23nGH0dnRS4ZLzknpiIZgJRtuTth6qkJbLP54uFibtHcBbZp7XUbNr9mnbkm/ZiCwOsB0QroO1b
XvNpCT+HAe/wypoojY9ZwX9opcSmnmL7HjaqPoos6H8nbhRI+CaucDBXkgs7RwuU2SyDbwv1bjb1
QKMrGw/2xXmT7VmKUc83msRO965HwIGDnbgBJw7NLn0b49nGz9x8e0EyeNwUckPob0KrP6rEHv9Q
EDV8LQUbzZTIWzlMW8jh7EPbBO7Nw3bhxOoYd9rF0lV2C45wW9vNKQfLAWC1SAaWbRS9VBOyC0xp
kEFE5b3FXf5zBtGPH7RPJN0un5r8YfNIMzo89JSF+b4dbf/aMoovd8/BBldAOJL1ityNIPdPLw/V
Rkbp53SmiwEfGaV9K2ewaP6pa5ZAW4NWyw6W3X5/7qx+8FloJjJ8sqHyx4AlMvdXwzADaRGenbNP
adY6aXbaEx5T13oHqgaLgLKOIYT3+uApp+vWQa5mjOtcILKnsMCkr1kh5RRql3mCrcCOm0e5tVPD
wfNgBmNT4NU99a1+KzR8BfEw+H6oofWif4Zw8HAjb9rAkxeGsIuFuIkV5smZO5t1ZmPLUpxCulx3
TYxrct0O0Ksu2Ti4hk4Fr06PKuSGcBjQ+bc4Fvt3r80Ao6mkYXh9GG2O0ofYgGMXwA9FVvIP1/9u
S/cbpqIEuOZz5CJdnpWDde/eBw+HYT83LlzSFmkTbx9NQE+DU4ZkrjMS4LRlUTVFh8BUuV5D+s5E
uJfLWh+N8zAG2g8nzS5XUfqPhgwnfGJdGVRP2C19XKCRE2rCwA6bd1aRuZCEufKRV49M7d7ZeWie
8uZFSYqyglyx8RZYqxsuqcV8mXpesM9207L1wmikz7Iamw/yHRNXpdrqPkvb1dsiq5Tzxb2tOmbc
TlCeRRIAfcGs3b0rouUpwosXbOwWRXLvJjEUriANj3nVxn8lqH526IM6g8mOT5Q2jxeZORWkHP4E
Po3Gnddi7+yJfeToe5BCBXaCjkEMsYu/AcXz0hJegDTY4xkd0x1m+m7a+KkADIiHysc+5vkIsKQV
023iEBQ+11WUPhov+mEJz4HvwuAaB7IrPd8Fwm+NGMp9B30AkaiW9ntYP8DNQLBYLbpLVm0LVMpq
HekZXD6JS+a4klNlnRstS9rqWm+dcnf+yAYZ3fjPRNfDuTs8bKZzepOIW+7KHbw+3XPx7jARU7oh
bi0+3aMVIswSNJ/wHII8xeuWaGEjWXjzh+f4wYebGuelGApk8/HRSHANW6/trzZdJ/W1ZwUT/6lQ
+Dg5XMl5Co+OYqsDIyYbR3ZNtDQlMiutbBMRo0xKXhN8fw/WmHm8cjClvCVTJS9S9qOVryivscrr
bDPzQKdKAcNPnPtq1VWW/OJm6lgvto1M+mVDFN1jdSo/BgJ14x9MuZDPeJ976ZfsuZ7s8bGr8V7n
c0r9yyTx8gSzmjetogyE1lvpk9GRzYsHqHYmWc3suglo0OHH1hCvOC9VbvB/PZitn4PV5luGYnXn
OxGbC0k9943uERrIbYaGY4a6KtG0RfJFbKqfNzjkIh4tfuTxOYYjSZJT6S0YkIFipNGSa6+bah+V
yRVp8CQMA9IJDGMllhU4lRk/lE6yB0DCI/v/zmIjwa7tsY+f44gArJ1WfwMn5Jd1MUFu0bNGD88X
V+hDPLvREfR9j8TPY7K150EnZ29inl4X+OyrW64D2A+ssrj7lqMOwB32LjKeaxdwPhoZdBYOLyEk
mbrQJYMrOzy50C+jYEuPQzB9R+BJnyyHn567YXM8fgx1b3n1huar7gtWNp3hWnER8chUdOek1/LE
giDN1zghHsuCwOcL5+d+SyLRgTkZrpzQd7Oj8AMnOtZ5Jou1a/HGWLGDxY6YymDcEu9aLqyAl6+k
c+x2P8w6YPXSzpQBDQtVVmTTxjXmPf9SA8yD8yfSOt8U9IYuBHjjzvrA7RkfQ9lKDkOwVd69cWs9
vWTkPZt8XUInIidW6CQUO6d3VPtSpfOIdAEJlRCBwILKl0AbMCSeObKPNRcMWS6VyTNsEUuIi4T/
Em2wKgsIFXnTOd8atHywGVpuzescNsmMXcXJohIElazHkxM9NKomdYXSmwa6SMQYLUcxD5t85DuJ
+kXvdEkLN48D89eOUGCySaZB/JeTur+GfEsPFHPLnmK/pZnuvmWzD9ZjDAi9J4ECULjMfeL1LQv5
wIumdiNmuHJlq/HU4qoe/0MkStM/oaJv+EpKuiR46tIOuHNZZMa4MPOu6F9Sf0BM9/qwLvewfxxx
Z0cOvX6UXr1PdWyxE9BxRTSOCjtlCMsfApt06TZv8uaMgaDcGm3LQzJhO91UDfunYRIwp2Sdygdz
MuFjXtorRcTcpRMxdt0WY523Y5U+4rlCCdRwcfKheuunsCguhR2ODQb3xf4bpdr5y6IGom9jeZHD
vw588FvzwIjN0gKySaYeXPgqCyqk5b7030ly+hsiEwM4sdo62wSeudSxG2ysjSpDp4YJV5aQQGKQ
C/h43Dr+vUzduDVQOgYfHFmyQO7sa8s96cS3HzlF9O2BONp7UFoq+G13aXvFEL4AXVLNHnsC7SfI
SLmH72cedlDGJsT+ZmBvAy3QT/k8cnfYghhsmWpU1++ExqLO1jIc79zg8uYddhuuA96yRpId7LnV
KDHzFtAmDMJ17ePdnJsJXznE/2Td0J6Jh1lZc/FCcfQS7s3AVe3Y9X4sDmGTOOqtfCSLWL2DkPk9
mXmCCVhDmsofzmmlTguIMuLg0nYHZoIlyV5whbf+CwCtkTyYb0KG8Si1YNVQaK3G8QRXMW1p56u5
9rzBjmOO2rjBA4TZRJbYiiAb0FoX3o4dY43K0+ewp4RwNRi8hAUW66IhN2cjQVEVQiVlt1Vy7H/8
8qGD56xnTq0M4dwwklJ75fb6vcmSaJ8Jx9O7xHXSECOX8N+qqYte+6Ho35w2Sn8moAr2twDO8EC9
h85fbIcjLvNCmGcu7SlIknTCkFAIPfIiT8H7tPwqXdSwOLX6JH2zhtn6xZJovkdJ7scUTYTwbcH2
Qf66xPDkXmKG9R9tRyyLOAuCN3DYtCGVxTjMtxIw+lVFPf/xQBM8Gld9UyVbX2nfpQtV0/80BGnT
biuHYOjad8r5bOXIi7SQOuZtStv0d4QDy9nhcU+r51DZBEriiFTWlt0xp5o9cY9IcB+/gae0xGn2
w2Hi3lMC5oZrJZoa1HdBQQrKB1qdPUTRlayLUhS7akqDqoBV2bnCgltSrUrNJqmT1He2A70dZ1ch
QANwo2MbLY/33hY7YDw9EwqKvkiClO9I0qPZtqjXR1kFMP4BAt0XF+nlxEgaVKcE5fO/1G7NR2ib
8EqiwZpZYYQzXdgukNAoccb+m1ZLParzotkJNZioeFc9ZQblj7ZgS5lflNxgUMHEsyCZgRmMiVxG
NuYxMLcLCzKOdQjnIYYYv7H0eaI9t1kjzCMFpUM3ogtSVEWdrwiDFtow/rzpyTiRuRndyyc3a6rX
AJZhfLOmgn5aNzYTrclK9pGzqR3Vce+LVdRsXaiXKah9nR2yQYmP1Ker7ohIL7u3jtsLofPSTZ1N
RIeMZJRW0HNX5CBHEDMWqH6HasFD3PrZfyJ19LvwWwA3ubH/lHkZnbDB6H99ZveXPAv9syqTpNy7
kaEgKSIcwbpurLK/1dw9sK3ekhgKd6zgScaIW09dGqcRsyFX4vMs7Na94Hnu9MEz/Bfj2IJsFKU1
Ia1mCjMNDdkNvG/f9NaRkH03fpBJi2zW7gykQNxbUsc/TcjL/1b5FbteVImlif4Kv/PzazkOORsm
F7wXRQK8UjDaxd7E+8Xh3b+pqQ92VhHgsYMxS2aujB24qcnHMyJMeQ7CkCJTtVAcvHDTPAZBjid2
nFVEz/lskntL0GzYDrNTgBJfUs+7YXaxBiypXPlPE5UZ/B5zTlgm9sLxyfB6eHHlMt+oDw7UM31D
5a+6TlipjlESQHzIVEYA7fGzA1CLU6kmybzpiL9Yd98FeFEfnITiENDucxupF8uPwCBbuQCctzKc
OW7zqAXOwc+LNALpIWPR4EqVI1PCCuF0tKB3KDHB9uLPe4ohnVLfINRQmU8LRTD11qJXxMNYR2VT
cmDXDC7a9ZaH8utTcnqxNacPFkYWcqyR5vQjASqnSJc3S7tBVycDziplku8+lWgQwbGO5Bc/6mSf
wQsEOqNWvLKi9iKQnD6DeALl0cOIKNmUNAlDfjVTk5rDdAAbMfkNGWcA8EyWQhS0hfTEMZ3Pqmp7
sC2zSRP7yhjZY90rSWsionuNX5CRIDiCVS70F4ttPMlYdCt2Q0fuuxMfXtcEh8qpSWok7WRRiBeK
oxfIogMfwq0EGizgk+D1ETtWP6Byq30yCrX3NCP3jxSPL8lAQcdRRi7KpFFZ9WfKPTdnuHeWjaHq
XG7o8ebbOA6aRWs6UL/23zKSYD2UDePHU2ZJ1dxc1xr0rsUalqwdU/vl0eomOyB+7dfiWiQFhkna
+Aie0NlzmPj+g8X0xsD+8bHkl3uSbBybOaP9ORgTKLpZUeob2Gpe5XGhpmuDYmBHq7ZPdPBWErj0
X0kvVGWywvxkbbG2YSNUkKww/EXjJ0ogLIYssrHJszFK8HIoy72WXL3fHe4g1cuS19lrwMaW2Y29
8R+KOrjahX7SvjhdmzcbuhXCc81z/Yu44wIzmfzuloGMZRFapjMVK8HoMUFSb6rgnDUJ/wDKPWxB
WhdCQJ2d1aon5LUM9mm6eDr4CBw5H0AT+KRla0oKWeZ5q0HmEH7rQh87TxXWrWMGwsLheGK6NZyn
KKJICtWymTqZBLheIu8tAwWIIyqL6vKUoZ2vI4zJg9qMVe62V9y0WfWrTnHPfvtBYAZKDDG9r4O4
68d1kdlW/JxaBIRQ1n1uCORhGzf4akB6SGuVwB9zPwkBIZJh6oqKI+YjdXUnH6gNWoP4HdEQFxNJ
ovmYkh9Oo2BvLSwvKqYclvdXy4mL+Cdq2FvBKuNQBqv7rfiJBgceq7anuaCyHX31OpqQP4xgAb7L
B1c5hDBtKbfIUSTnkn5ctqQQ6B6W6FDgXnp/kZdwhnwAnmKR15qOFYkMNLP6iLYl+xz0G8CWb+y7
Uvxr6KBcQkIi+SShPIaohhCELIZTHmIZOnKgLcGdOm+dAEex4o47s0JHLKnt827l4tVrFTtYGrkw
pnX43rGlYlJXlZz+sj7HxsrkOeNaYN2oCtaQVGJN5seL+C9cO37GjiKahu6tKNPaX1dsg75mzmLk
UCtIK25g8/TWcbl+Lhdj8WSl+hOOjn/QyhmWixaGsTQD97oLwC4k775jTywzFqcI/jJj+ITXkLfc
1zLV4edCRUSS7Fx3AeIxcfqD/ZBOARfLj/O3ummS+DaQ0d9RmQEwvSuW18GBvvfoaDbJ8O5PpZNu
IzPDTqWyTNf9C6+dHMNzVdXNp6sTHk9SMOkvjpjwq5tHycKlXKiipYfcf3YsEdmEEbQxbNTKBcNE
5fsvM/OBfeypxvhuwiHMPjEYQTCbRFvQIB3G3t00sUtOSBeMROnof7kU1Z/IIZOp5b4qkrceXlf4
Qjkp0xZPTvR7NpPZR55DSHlS1bl1HpZ7lqTlJxfY+cD6lxRl6AX9lrJmUImA/XtIYNgG5msl5vaT
oEQ2vRZhOc7tqjEu/8/HhpSlI1fbPz1a9sO5H9B6BaMGctKgCNbVVSu3CxMzgZeEWXC99JGX/cQA
Jy/TTFPjycmjBq2u6AO1d4eFCyhUPrVPsyFHlGk1fBeXSysxWlQvenynwF/XYxc+UQ/NlZsECMpu
0VThLyRn9TL4roGwISrTmS0fv2Vf6kiO7S8Hvo/1PhISt9YLia+14pD2j450WvhfjbQMfQyeSf9K
7qflsTXwIlz6MOSFZbZpDx4BZbMBMlfhjYq6Qt3CKBxJwzFpWeIf+ydBsNuCtKDuJZ7pZutISR4R
LCaEbOLFI/KqsMrk2bOgu9nZRNfD1lo6Hd6TvCVSyh0mXiNxAv4A3QW2KiMzZ23580l1VaPd4D8O
OZnpU4BO2MSM9Zt4EeGfBUmJqmaegvcE7AY+iwLuMnkKi+JMboVuue6Waow2zESu919UE+Bdw05G
JYb7Y89chvHmozVBMAAuRBKQdQES2avXW9RUaFRQuI8BMuXoVlsBpmtAU5LMAcC48Jy46YNRK+2e
KAqb3WQ3eoS0DQBTb+2hxr3hkbeLXc7t5KGQ23P4uwY4C9YqdXW9Q5SOCbBSBXuaxqZ+r/q2RfDI
hznBWfnAdjLd4ujbpVxQSfgOQFVA6iXl98AJNt3CInKLs5MPWd/t7FlJ61OB3ZK/1BDBZewT3jsn
qFu487TD/2aJx/r0DcJBycWYy/PNnQa7WFa+h43rx7aDnM+NgyUCSAyXbTlg5+9DQCz8iL8UAOzl
k7RAkEDSyat0eG1oDXxFu50SKhTC5B+A7aF40Tr0wXvjVNiXFp8ht2KJ34kyTxF90/fk0EHgZfPv
uaffOC0TVFZiod4qnBM82NJOGCEQKB7cpCTJr2pImp8yDiMWAI7gr8QNgl0QGnZND/l7PmHvFu1n
m03xDxJe2PweeVFQGomvm+uRFbftWw2aAXI8O8B7LDSrgQJAEO8PN1x+F1aqCMVxsSPYRyc5nTWK
Q0cM2FKvwWSPh3Kx1blNx7h/w+wzefcHJKDd924PsmCjBj3TJjLEnCN+SmL+lbqiKn1FYnL5Pe2C
zKln0Vazp6wi+KGZiEE0D/sUaSkfdjoK5U37pji6stBb7eT2f5JYH1l6nPnY0ei10ZdgcempYi2G
QWvhkdyRU7BtTFTZsneamiFo4NkIJ89ivePHrFRYOAHUsMXy0lrYrDZ+JcavOqmmaF9QXDnDbooj
OhO8nG3EGiR7TRUhhwd4Bij+sTstXzUiGEZRp17ymRgE7/Y1mlTwgF9yw1gZV4TqDYEuXI4JAdCC
oWcOQa5xLupDKkyLdDSrK3Jk3RLJEbX3Z0gD9R5ag+MD7plHsWC8sfgX+3o2z0HdDhdMPPJAY45F
dqdwMVzUIyiCOZLRY+Vfg3iNarN8er3KgFjZ0/hpk4cWbJiIh9qm4iuc8bn6By5LCaWEdfSKwMRn
XFlhbnGQRYJ4J71cgkxulTvNaxKpisI9jjiskkPD/TqGjXLCgcp2MYGQXW65bi34MCJfeesCF269
bwZU0AQPsg8fHX/hoQomUfDcm1b8wl3Z5D3bhlyzF1gWjJPewSduwO+Qz3YavuCAza5LV5UNYIPQ
WM9mCUcKzXQU2LdJO7194iwjRMgU1n63dN88F7al4g+pBks8kBNue0xj191pghgnKnbnJ9+f0WSt
LLjOjFbdlwnQYNds4ty/bFma7J02huVdW5JbG7OgXDchH+sL7YjZe4eKs8YHq8RftIdFnejOjM7V
QK/OGuZphA6VU0RElJhmgzPI/eKZ9wLRJEYCz9pmUkeo13lFrnHXVXIhwjJmPKLTSYPMAwLss/ml
+Y5OVJqknYByB1Co0ZivnZLbg4vRxZCgPBS9Hch8k/B8ctWtxCBf85HJctMNy8h0783Wswpni5xx
9VhoXxbs5Ml+zEnqUKMUCfPtgF0s3uZuKhIQdHbHWkKMETEZglZskxNYU9POMnRt2muPOoPKWg2+
QofRIV0gwOyVG8/mThggWfQ/abeDIbZo1EyMklhUP7G3bPCt1fPG6LTu7Vd4uTn937GFtN+9ZR6o
vI8+bMx0xahjqeRvxGU7j3foZzxgeL4n7PL7cMBvTMNaRaT3iVlvoYbDl3aUlIAsAEEc6BMh+iBm
ps//OTuzHbmRq1u/iuHrQxySwfHH73ORc7JUJamkklq6IWRJzXme+fTnC/mmkplIomw33IDVdmQE
d+zYw9prPVHTd+ZdV+jF96jWiv4YG0pFA0mrhNEdYx6yjnG9kQGhfGtnQDjFiXZRGH4LewOPdZrQ
Dp3Kg5aDjzPbv//5j//7//735/g/we/iQ5FOSBn9A/qrD4BA2uZf/9S0f/4Dty7/6/Ovf/2TNASW
StOG0YWozTWpcPHnP388R2i88U//H5EEWcv0VfnDt9qq2pH5DMdUTbWvlk4+wbQfc9oMziPK3aju
RPZSO3Tux4S+VgQ86f6vsS9/jG5T5EYrwmWm03JlB/Xyx9C9m6yBd/9bogH32GlG6f6lMdPS7vU+
m7IjQiqMA1dJSEjxxpUZyjdNXbWFJWDtF8blyrpBD0gJleErsWJyrLMJWRYLcJxtW8E7hiN/aj4E
V/fX1NzL7QoI54SjGdTM4YCzEXe/XBTYFKUkG7w3AiBD8+iIzoI4sjXMbEM/ltbTZuDa4JrLxtQ+
mDpzpxDhm27K6yxsykIl3dQdqq+FerIo08YUseqOoACBTYlPVJC7Tsa47D8NWuc7XpCR2Ly7v4nF
JxOqK6AUdkzX0A2QVq5zuQedA5rNoFefJ1vrgSeV43fY8/p9o6tQdQmCmr8mXQ/O91eV/6+vrFZo
uqohsEIVE0MxNUNa9SurLeYmCU3fKj5B9YiIRZk72bs+YbKQMeK53VIOtukvozh7Dh3UOVbM1Lyx
ujBsA2vV+ZuqX67egZWtm0YtPvnF0D4nmTA/BY2E6cKPuLKUtPjlRoVj6gJgnuUahjShVxttdKHQ
EDCKT01LZpkD/NgyTFQfusQdD7WtOi/3D3b5OTXdwCDBGzomdqmri89pQthTjYw/PKM6ydxC6Mo2
C3UMiOWi/ETBn76RRXh8f9XrA2VVkwK+oekE4aZ6uUtqHGyU5ttzkRCib2bF+nfYUMGma6bMP++v
dX2iBmZKZcwxNXhPlz4G26xUSmw+pJF5+KiVGsGqiCEvYSYtkiUpRurur3jjTA1haLajawbdVnth
LgaT4Bb1a6kOJGf6obD7McmRHPiAdIbYyNjRlkwjbdrfX1e7caws7Fh8SpypK+QPe2U8pgKCVHdT
/xkIllcqok4PtYCQN6Dggs52A099NMz1j8zSvhpSqGebNC1iAz60FTUu12L6YSCps3IoDIShh4/3
f+CNT2GRcVKGtqg6quri91VhGQwN7BXPk4E0ySbMLOpyDEwbD3mD8GOUFtXX+ysuPS7mbes4KgyN
48CHXJ5ISLo8O6FiPOtcbpCBDBC0VAUASFtQOAtopE6GpdC+Z/6kPUQo5G7v/4AbnwSHqfE7KG9p
llhYetJrzIl0gf1sdaN+To2GUlKZ+qBx+25lqeXTjpM0JCYIRwuiDb4McbnZIB79zslK6xlGO3dX
Mlh7AH9PUkg//5jH5UNJ6LdhAFbsNM2HZqMoQAfUc3a6v+drZ226mmvyY1R2rpqLZ65FzQUg/2g+
K4OrQ3g7Otq5TNO/GKcn1C/gYu1TddoxJBv9FyujA6RpjsObzjFcnoA7D7VrlobxDOaDFqhijvZu
pAB1cObEfEdX6n2djebvqHLKh/t7vv7OJk8Tz6KmEU6AtLhcmdfJYV6g0Z71mChWi4dihPApnHci
avp/31/r+hpZtq0iUmfo3HbabJdrITaN5kbj+M8qUMaD2rgymQvNI/DodpurY3y8v54m7+XFo2SD
qxQ2voVpZBUaqcsFM9AWvaNmdPgCRSsfEDaMxQmO4uzvkLaiOFjtoJ4zFG7gj5oCFO7s2RLnCT27
+UMD2+S/C3D2AlRWEXqwiueQAUU14+ZlGcZPbmi67+//4MUBWRZQdm6Bban8p9DchQH2zdTBFavl
D/qczyeowupToWTajj5c+hyE6trNu15PqLrFF4Gx16VYu1hPBW2EEnpS0Zh0EafNB2bW4Q/1ofin
VwGxuHO4v8E/fuvVF2GHQJVUx4bIy+HeuwtP2gOVKMAuVQ+0kNsX11CyI69gvrVCdTxHYhZ/KYOR
IAE3ggQpszY5zjStdyqpy97U9XHlPV+6nv/8HptgAXuE0tBdXDwthUql02FSAiqTZyFynrX4NcSl
H/7tl3TfznU4SnofNY2POVgZ+IUhRf1koE3keAKh05eVA1qkOX9+EOgjRwgcIQ2VxX2kS6eBlGz5
JEGW9lu4oMEnGEg0YZxmrL5HORL8MDVZeIwQaZzEwewU9e+01KNw12cGTcb7v+iGjWi267qmo+qO
NJfLO+SqykC8P7bgAKz04Mba9AlaqelIyUH8VjVqRffXWzhheQC8BJprWYCcdVVf2GTSoXzTUeF4
qCCLzrZlrSqUs2GStWl3A8c/OVVtjU81Re3PCGv29YqJ6tIpLEyUEJb3nvPXCL8WIXvTpYjFNGHz
EI7pdG5Rp4MTVB2/uFH9RJxvwKAVvpeStb8y2aYh8xW8SBWVcgvN1BMqSfCK09IZNzbwJ/iANefv
oCcwCawh3iSxSsrGeOLnhqcAagndegda9sf9Q1x+NIdsmQ8GD6RBwkNV9fKjNQY0hiTs6bnkpyN0
Y5nw1tjRex4+e6uhVPB8f73FK2I5jmW4JlPRqk4f3P3jiF8FcKFehzY04MrZcdxeZb6TuvNIi7EK
GHPbpNnEs71ilwvfzpIkojzWgn1qqmYtbq7FWAJlfqf1jFYtTzbFbtQ+JqiKWqPZWmY17qFZLFaM
YxGWsahjm6QAmqWbksRxYZwI5U0ZSE+kCBzboWmYMZhmvrdSOiWnSi3r6QDXl6Kcx0YrW3r1QBq2
cUfTZ2Xz4vqHuCpsIzpPqekQLyw+cK6C6qkZ9/IQ9VGHd7TYwvY5A0me8XBbXfOX0WkWE70dtb6d
CODnyaBYa8fps91HZvOupdeqfqGoa1IbgUBYjb4NQgrlgOOFbPMpBt+XPFeQcfg7lZaa+7Mx4Nzc
a6D1cTxhV6vPJXytIclrBUoOLgv460FEtyGxWTlFaERHQ6mp5wZWIDR9MmOkXTrFhSLTz0iNvKHL
uh7pxghg/ZYRKSX4LAY4mV9iYPXpB4JqmAjHYRw7fYN0BIzc92326o6QlrumELDUkMnpljziVzar
g9RDCQF0ktXk9EUTf7A2NBYhwtHn8hflFGflo0njeO1YsH16aaqu8ZfDl5OO59WCScPUNipkmacO
Y/sRmtzyE3KowcoqV0/af5Yho9a5FLy0i32VELfEQM0zD5gGCs7UC8+1IdBoMXqB0HOpn5UMekWk
v0MmnlAqScus2drhlKyElktPzg8hkTRBxmgUXlxj8daPiYDqEmEAL3CN4cWo0uiQo0jt5Wjw9XDL
S/bHqCg9Et1q5RBuXA+dgpRFkcAmo1getQYnX1FGGmohDBVurTyP3mcwGO0HaYUj4xxnkD42EpFI
D6cUYj7cN60bX5pMRmBXxPKG+PPEvPrSYdbo85SBoQxyDbArSNDslxJl0dstWAfOpvJMgt5VrUWs
0A9FZ6NBzpeeGUqE1HS0HoXjT+YhiIfgKyB+eP/v7+zGpeGL2jAkEjNBGbMwrrgJxzLMwtBrDMRw
jL55YG4QMH0HpszUUcK4v9wtY4Z5WVPBfvMX5nx5Z2o1mVoaYaE3WCnP6JjU+Dcf5zGOyQGCBwRS
0hJ2jSku3wU+jYHJabX3al39vP9DrqICjJnCONUm25LF32VY0hsjuIE6yDzIU3VU1Ud7dDxGdMbk
LwOZ0nlToVYlvo8NeL0tuZMe7ayCOvFmdkwl+JXYo1q+9zsdolVIWurZUjY0NUyxqzU30MWmIJaM
vTiah/JpBozUv680myF/V4XeqNlmfueKU5EbNdgbwLTQct7f4NULzmMqKLATehIKC2OR78MPiXS0
TvnFAaf+W/LEHtu+h9gVyBCyf/cX026Zkc2BmqCHKacsEw/wDLkT8UjAl5eK/BDCKPST6U4IshNn
sk44NZtkFOnN+aCDGKikJlf/uUSIJ33H/zT/pAOD8be200SPaGVr5QH5Xv1nTAyrrZjgjZ9KTka1
3eaGWRT/FhY4FSrjvE3kwYI5CyDaqNQagd28mLPuFI8t1bm/75/ODb9pcSocCymg0Jc2P1qxTpVd
SbxhcvsdikImYFg78mLc2KEUevOuEQEKh2UQv9xf+coIkAIXMKjitnmg6Ldc7rVJNfSYqgg7tBCY
ZYBHDzIwn130kAHwXimq3XCSBPgmyRfDfYKi6uViwmQOQCsrBPSEM55bRiu32pT8F48QfoqmkW3o
FonVIpof0HboI2advWZOqGGCbQY2qmoK8p3QKcGh0KE1NAGB89Nsf/80b31HQjPVUvGXsk59ucEZ
SI7bGkXsoSOUUrjTi2ML2/AudFg+a5hXZTLK2Ab6PBzvr3wdG9NtkH4ag+V90BaXGfi6GDo3SbzW
MQr7fahQ/dmjhxJ+0gOdfu6ISCOqFsXov910ZSwl33uyfEZ2Lrdcl4aYasWPvRJll30ylMpmAsj+
bhxj6/eI+hwiGEHBOAtV1nLlzb8yXlkjpy6v0iOklCbk53j16IIaDyKnm3XPYn5uW/BPfZx1HxbA
WM1W0qur8yXDoRGp0QFkk1zRy6VM4Bw59SHdQ8lZZ/gOOScbtPkmsJpxP8G6R7dXzd7qiDhUuSqv
ENB+4tbLResUpP6kCttLoe14IM2CwAo5oE0+t9Gxpe2xcp7Xby9PAomO5VA+Uy2ehssFdTtDNifJ
TJ48pgYYikQ3PI7/riwUCBAumTZ5lLH7Moe3PWTIgyFH/VCM0NW80Zrl06TZ1B5oDWBWC6MyrDgx
/MA3vKat3GPTAuqEkSLfGbUtNoB01c85o2kru7+6vHJR8j15f1jSXZx25MOGOaq+8NImtkJwu90M
TmYgXt+4hO4e3IYQUdtmZp9qUKtvjexYnS4lkYZO+IMvvjx6Q9VqvHtsQrZED/5rbaMbAPFHUTwB
x0qgxwgaxgzefsx0fSx8JP076nOXa84K6o1Z0BPMIRjGLEoV732lcN876JwcA8nyBhY2i1es+sat
dWUkSZPL0DW+7mJVjdbGELSGN6mZUCGiaho4nQKfYqwWAqG9v0dpKhcpmDxXmCC5QjzmPD+Xq2Wp
3cWKkhueUeIZ2tDOt/TrtUMUTj8EPIbe/eVubY48gHCRwIMHfWG5HUNsEbxPAq6IKdu2eoREngqU
JYeYYCXluGWvsrYqdMJlIuVFYF5p1TAbtFa8tEMgQhWde1Ig6j7kdi7OLWj3lzbStB3lSzgR7+9y
2b6jVCZDc7wTORcJ57J7UcN6AHVs6HoCzvXMAdg8l8UWUpyx3lRMlPh7NwKBtkdlQ0VWF9leA4GI
wJ3cPQTYwoKe32dYf8P/NoYeE4a9ST3MOXQTLwArfH0FCXDLCGwoFPBu1Fhx45dG4Le+H9QRc8Cz
A/6wB/cJSYadnfKYlGYKE2XlfK4CHY5HgiYwONIm117kMDP4+7KaAnjFs7b9hZRjfWQWNXu6/xVu
2ZpjqZpjgVDEEhambbTOWKlqbXhtUbWf0FbKHtoWYqeomY0V33i9FNULTQhbhvAEOIsNIUpgKhBS
2ASovbr1w1bfd5UBzXPUixVHKM328sLKQonKwLGjWddwlyQwm5pBQBvUvgPSKoAB2daj9gvY8P5A
8dTZA6L3d5MoGY1R4WO5f6jXDz3L23TEQRwBSP5j+a9iCgHPEnQTuetNoTO/S0vjMSnhuKXE5iNC
D+JQDyEPuL/m9U1mTUBFNjZKZOwswkZ4GJECnCRVBaW6Z3UeYTCzB4E0o50/mQUKy83QM3tdKD/v
L3xtpzJ2wnJkG1JCjC7vReMMZVUBBPKsOLOMx9Jo4EaHKblKvtxf6Jb9yGxeJlWUEZYoil4x+2oS
+IsQaggP1e7yXWSFL7XK0d5f6Zb5cIyGrNryAZd5ZhK2ajTpgeOVYa0AXrNahCijOn7QhgG2uCSv
+o9Jamffhk6Nf5u8jR/v/4BbZyqDCAo0lk4SsHgByF1LRckmy4M0an7vwwyIhhH5/tt9DPka4aHD
TaFbs8QZ9bFtKDZ0CZ4ZxnEPqWlbOceE8uKbvQzr8H6CxKPojOe/tBHKt7MzlzaaliBMv9vGnD8w
RVSTw6m/7p/cjWtAsOtYOpg/+S9pRK+unm2EBtBp1/TGclL2vqplB2rc47bvK3S1gZ0RYyO4bNIq
Xflmt1Ym9MPlWLbg48k/f7UyfR6JDMfnMC2efYMtKd65ecuAB+8pbLWxnR1h9Ot2wMnWmk83bga1
SdpfNCSBXSxvRhH1jJKGne2Fbs4ElkJ3a2rTZNcNTnS8f77XryDhlst8J85GpaCyeC/CWOn/jFx6
jA3TxvKnaDhlBkUV6sTQrCiIBN5f8IYvZVsODSLeXf69PFYFPqqyjHEvWgCNcm+eO9OF1iQSiCcO
Rb2zYfy4v+StPdo4GQ1TxYpMcfklyRuGCko24bk99NoB2NkHwEE+bKiFAb1M4q64m1ufD4QDZUqL
HBTgzOV6kGHP6iQq4YFBqg/MKzIXOs9okQzO2301XVmSXUFF6rqsEbXTWJVqL7y5MN2vWh/2O8cc
i5XbfusmwPJhUhTCpdjLHpveaPD/QbzilRXEyZWbKV+QAch3QV+AazcbvdlCwvg9sv03ojVxLNQh
hO04QPwMQH6LGA3m+gRtPgJ1DchvvmEC1vrSFO5XXQNebYyMRNQyLXuzueiEgzBlyiRBWNKZv774
RWuHZZ9QA6VgdWyDJNgZbuF/7uAj2VWMZUYrkeEN+9QhQqRy7/IhQRxdLggxAbPbA0lm3zYG0tZR
f9Zz3T+jSUSr3Wxe7u/vCn0hTxWOVxJKOIDB+C3ugxrXkxm5nfDg82m3ZhDDbgPKcBcNAxMJI7HB
po8EXBu9YZMq9PVjIed7Bnq/sDqEzbBy4DeeZ50CA00iHi+u5+Irj2gsToU1CA8124auuYOs+wZM
CtOpFpKQp3pwy0PDCMOpAoP17Fhxerh/JDduLDmnRKJAmQOUTn6hV5/c8GfHj7paRwVn8I8R3XRv
rOpmH1ZFsLLZG/5PaGBWaTk6AF/0xdMJc6CAm7TTvThz1AfmSyBD7TrrSxHP0e/JjqfHVvTqipe/
ccLgxQEAkBFIr7twuq1r2r09moaXq3D4QibudjOSENC3bNIKMdlND5vgU9DCeLOFlt1+sI0h7FZ2
Lu/NIojnPQXHY9IP4y4vPjOskzF8fSRAE0KL36Jm8D/OfajPb79N4GZMyq2yTQ+/zOW3LNIB8r1C
E57m2/RdOqhMi7LRGcpnGE/kdHrfbjsu3hekCl8TV3W5HuLEA7qxdL9qRct+jYpheUjHK08FUwcr
b+cNM5WNfl1m94SSSzgoxH2BUhup4alUbrfwvI5oVrZQJwd6CG35/X3d8EoEH0BwZAoCbl5+zld3
wk3iuRclr2YGRv2z25PVbRj9Q2BJIN+Awqvr+CtL3tgfxkmOxSXkTVuaKcMwMc+Zo3uMbanv6sIs
KfY1EPdZMJve392NG0Ep06Q6/Z/Ww8JKmgg9Nz/2UXjSJEbHhHRj2AQIgu8YmmO6W/TjN0UM1mGA
zoAUczKf7/+AG36A8TiHZhu3AfDlwglPUWrnkV8yVRkOs8JkvJDQN/huYNzQRw1qIpA7yZaZLKda
uSE3Srp4W6abgFqTFJHRXn5axperpirClDDItCcmBH045lQL4aUZ2Wx0uxQHar4oTJ4GXYu3vYOK
tzOHzm+jta39/XO44RVopZLigm/GsP8Mnbwys2RUVLJqNXmYlUT7jWUA9kpj8+3B/OtVlpXUHhKi
DmL85MFUY3+nu6OB4geE0K2TFV9s032eo7L2uihfQ3Df+sw8LDY3iQ4XEyCXR23kADld5tUfBqbB
jIephsHhsxuY2iealun3dlRhALS11B5XgrYbd0k2fyiXkMhDs7V4Z+JW0S04KeMH2B/qk5M3+jGO
NeQqgmjt/f7TSFp4dsf5E+k6NpNBywCmHfgzgcjFg12nBjoqoFoR7ImyDGmLruza8oxwX+cfAhQi
kfQdcwDep6pi1nhGNZphopXn/Np1gZuk+yNr9jpucvGcB1oNhRkcPg+i1FCM1bV6irYqMd9HzKt6
sod5/Ou+FV+ftsRr4yyZ0ZAg9oU7YSAqMFUlRo02HLNjnqrRvjKzZmfrxlqscm1RwnQpz8gRLBDU
7uLDos7aIjDERFtsVc2PUItySDy5opD55C3j5qGe7dTJhTDxzVuUQEJecPA8DM0snEZvlV2MhKzv
jXDR1bykdfbYRWFebMskoWV/fzX5/3ZpUlRqaAdjuxoztcvVBOOqKI6AroXT1nlKYUHb+2WHTAz6
3hDnTl3XbvVSwtQpd/s/7y9+bT+08+QYAvu1qS4sfHPBTIc9ID3pmVFGhS/tpk1tlj3j9Za7SYOo
Wgkhrn2gzG7o9FNi5DW4GmoUGcx16PF4rV9RRDVT/TiAYlnxtNc2ytNqURiWcSBzS4tbMdg67L3I
l3sTQfWHonHmJ4XxcS9tc3ctpbm1Fs+aStmGUjeR/aXbsyM7LcE7TR70QhLYkcFADfE3I8rJWnH2
xlIkThIyz2UC67WIv2JE7NsBKnFv6uzoBzJb6Yc8VtKdMs/xilHeXgoiPTqB4E6Xfg4xjlKF56qH
mrMYP0Amkp/0wsj3MIqv4Z9vmCATEhJyQhArm56XB+g0PTJ9bjZ4PURfR6eGODuLBjAfBdyA89B2
K1v7MwRxeeFM2uYS3mTTtIfw8XJBhojVcLD83kNKMENn0zGj8xSO/qfCqMxvKE+ox7pwoOmrM0on
VsA7tiszfTjpKTozuPISFVr0du/fxGtnZ+JwyFwAI1GDW1bCshpZOD1G7AqaAwg19CnY252feCE0
MnBwjEdoQY3z/TVvHD3dK6oq4Npw58uAvsuMIU/h5PQE3L1/KSCav4xVCGkmRBAHrUGn7v56N6xK
hgYACBjwsnA7i5N3R1h1sqjzGiiivRwq5DM1/vlk2412/C+WYhQG4AK5Nl26y6UirRv7MNVaD4qu
lHQ78M9CCYxDSGK20l67tSvcjCHLKLK2uLAnxLc7OK/i1hv7qPngKJp7JODVPlPocFYO8IaR2BSi
KZyQE9nmsukZwa9RqpXdemo1Qjav1O5psBFTtcN4eKyrCZqquXh7Sk3Bja9FDA3KhYzz8igDt6kd
O1Nrrxhm4CY7mE58oGgpio0ZytQhPMton43hkdY9NFiFK1L/F5wsZbPS8r1hrsRevMsaoEQqE4t4
oOtSFI7rAgw43L7Txxalg/Cc1xU8dCQ5CvSnneGn2zcbkiNwTBLUxLrL59luJgoNs9F4tsjG44Ti
1iGC/+VkKHAm3V/q1v7kEZOGukSXrvzzVwkCglxjgmQU0bnk2vFV91c+R/4e3N0Ee4HSH+4vdx14
mHS9eB1pStFBX6Jp9a4nbQzN2nO5+RDxM9w+IZVxKvPiI9JC0amRKl0w+zQrd/PmPgkDSIApIlwB
L+ApzCcFXV5vbMzoM6Qe6V+DZQY7iBcko2JZ7+9v9EYWSIVa3hoiXyAByycmJswoq7bsPZMpLABo
cYJGeYqQ2HYaWhhmmhpxkmCKHFgls3kkYcqCfye1knwftaRZcbrX7oK7xGiRrLeCVFu6i3CCyxwm
mpm6WzUEO/TX5ie3T6rpqDZasWZT1x9Z3ly4G+RMrbStS5vqwzqejLRSPa0qUDGLEyjgd4jUiZcJ
+vDPrgXbNoJTcbKru6RcQTxeuyvaAn+62fhF3tvFhQVqpEleONWjR1Jt7SYuv2tDHf0ucgVCGVeq
BJtt7Py4/7lvHDBQdAJqSivMUy1xljE0rYY5IMgbaPDJGXHrvM8zvdk5QZOtWPKtpWiyypiWlWie
XZ6u05hVaJgUp4YiEd9ze5zO8KXAO6jCu3d/V/KsLqMWBtTljJZB/VzlY14uFfBGSjr9yQtATB9o
q5qwNufmKQX9d0LuFmBAo4CBicsRgokyX7lDN3ZqA3/nc/IWkC0sHgEHJt5MzpR6hEzFsSEV2QxI
kmwglFsL0G4sBXqIbggAKcbwlk2lRlUEsWdSeSVg+L3mTumnDGUkxE/raMUF3jBQikL0BSlOkTIs
+2U15R9EoUd2BSkq8P5RaTww7xnC9RBEf81KLvJDzXUp3vyU0W+FUEEjv2Si3ZFn8MrVg4+NpjBE
91GgDAJ8KbAnm+DanuddC03ez9Kth/SNw7ZgncHLWMIgpJeDVIs1W+QIVcSwcy9zhzI7zpXqZocq
TCB0zKwO/ZOCqu+Ks7t1wOCzZNNVsjosMZzUBcs+dahEzwlKqX5l/ohgit44nQ0PulX+yhV3DQJx
/bqwTTgkgD/Il3TZSdNGKTzk+plXV6J5tOamPLSjnjGEVWXHQWnWiAOW6wE3llU9OVVFUc9ZRiVa
B5OuNTrGedLSIoCYXiBgibRtGHRPcaumXb6RLSp1xYKW/kAuS2tBts0lTdAyx1WLIg+ZlxZnJK6a
/lROcNRuM1Fb8GB3MMbmgcYgXGY6u5AG/n5wxmF/3yNdPasYPxSPFKDAmuASlqjgukKAd84C/Yxs
UEsxtxrz4XNtgl86uHNUqR9GxDqtg6+4vn8oYQxBNSstk+BxKKmx70N46aOVWPyqQMdvomAjJHyW
WSjGJS8vVhhYASDWcjqnZWVuiiCoH0Y6q1uTsRmgFCEaN0y4bh3UpKjhJcGxRF3trSmt/BE8tTKE
Y1IJjMrlj9B44ZWIaZLzAExnbzssiI746Nl2+1NFx3glRF2+8XI5CuukHnKenjD1crnQmJA2yvT+
HFrDWH9IMjdlOimcEAE/NJhJbG/grU3QbEbwLZpoeSKIsGKOckuvnyd+A7AxShNcchXk3+J5gqw+
Qj/D6M+o4+l/W/OUfknrMH2qm7Bf2e6yhsRSFCCxPFAOdHWXM6kzIn9qM5gd/Hi5jc5E1ewtErCV
p+H6WlNqoX8o4wgc2DJmdDMzpxM/9Oe+L6fHOmWsF5IKBGnSUd04ENtt7t+mGx9REq7wyMpUnLrn
5Ud0Y+Yzc23uzoKvN3zuk4J4vMvENGYIHWZW6jHipvuII6JZvAnS1lBXOgdLX01LnmiJUIbBZsBw
6sKMrDKxIRwPmjNGFiNPEBv5lB4Yr2OYJKlsSK9yJepQn8wE8t1rfEpXA2dyebbOE0V5hkBnEUt1
udvb6LHPZzS4At099TWJfbJxkH5KDzBp186DQ+9PfckNWPIopztt6Q7belZ751uHyIr2NMyOI46p
pUfKNwVuvfIgepjP94oKfcGxYcAsqLfBSLngZ+jXcfpB62IbWY5CDkJ9d1xEmJ8bVMuh0IxCCDjf
+oVBlfBMaPRnuCbLEMqI3Ai8b0DvK6o+52GHCnSLnk2jpExT9H3+0Nl6exBapKxEqdcXRoDHlXA8
PITM4i9NKxHoVY/W5J9VFSRpTO61Da0p+/Lm7bEKnWGDpA7rWXy/GsHgQjc6/4xcnR5vgqaTNFFG
P1A17MzSOToW4PC9PSa6AZY0Cz69dX0AJcxvEGaAm0X55HKXoV3kIyNW7nm2fWZD8VT1puvpOc1h
4v9AGTDYJUHaudB0We3afPq1t4DLhnSG0h2jhISTl4tDxlfCaTO757HXkAZSzexdXDnZh16D67Fy
WPX+Zm+sRyEGKj4598P0gvzzV/GjC79tH8ajfW6SCjnjQogendOa4bKmVEgAmqBaiR5vvKzQ5RBw
kIZITMPyUbMsnwC8yu1zMLdyFASh87kg/VAneuR25QuIK6uwoJEBmCaKCJ6niGnVQQuzx6Rx03zl
Ot06ArDlFKi5nZJQ6fII6hQ+AJr0HAHqE54SjJ8hCq/2fq8mj1mpRCvRzo3l6JBYDI4BbJUjB5fL
DXlstwg/medgjLNN2DIYUgSTtdcCbdxMKt2F+1/4Or4D6EbRgvRdl9XFxXswGpwlgjSB1xWoGGzm
UkeJFAYR7YdV+Pm7qjct5L0mo3+B/B1BIhelkvx0/zdcvwi8BqzPwCIsF1eOI7NoJPuiAZ81asWp
axBqT6IwRZ+BIkkeQG6Y4u7e2M6lhko7F85H/i7TTenNXpl2RpOLIsEQeBDpubuMnunRLez8wGD/
GrvFddDCUjI9kfkJPbDFNxUqdWfkYgIPHXFFP8A/GRR7U2VOc9+njftWsCs7o24pE3gYR2Qf53Jn
WpmUyBjpyDLbSnNG5lLZ5JmVfEPReK0wceu2AgqivES9C4s1F7ej9AXSoVqHWptpzgeRoN2ZW6iU
0SZGcWAYjG08QooKiRxS5kwiIb7rhof75nPjeHlxSKtJECQMdrFfP1UCtexd99x2XXEYBvOjM83x
Ox8Eytt9AREDwQuOn9Ndlnyi1DVnExqbc895HJ0sV8tNLZBF2OZ9Wm/TIIveSDWJ14G3h0eV6i9J
PNnm5ceMZgNa/kGBMG3U9EcQDyaT+Vp1YqKsXeGVuPExZQGPMhM9cHkZF3aqB0OmBUgonOeyoU5Q
VY362y8r7S+rT1BFqZib9oypHZF3njr1cTaU+CsigMaKS7p2gX9GyDBioFmkN9JlvbqZZTG3grHl
6jyWikOhtoU3q06SR6eo67NGhn+8bz9/uF0vkwpG1ghZSKRoFZNlXy5YtOgbol5Snl1Ea6AssdJM
KTzoyG3r84wSBRsWfgY3ueSmObauUSnPI1oo1TtzUJPqb79SJtOzokmxngd0UZGtqZtM/LDjzgoQ
5RlEGG0Nv4uy86hPZXdwtSGHmzmqkTDaxLqOhCeag2j6blDlieZv6AmF6kvo2sj2HLW6asKDaSQ9
cH1GKfRvKlpxP6HYQlzRgSDc3qdDHCQfnLzIuk3k17myv39C1w4a7mKMgpeCeQuiy8sDykWhcw78
/Kgp/aM7zs80TMcTfZHs0EzAedXRH1dCj+tbTaQuefsoecom1GJNRTGQuLYSCFyRcNxFNcLNam5a
CFtRg3zr9kBLEVUxd0GiR+97sb14yvJQydLzWE36FwPdimDXJk4zbn1b78Zj2Y9AlOcad7qy8nU2
RkufeR0alVxt4KuXK2dukNU0gbuzBQHQyMh6oAI+UQKkW6iFJAfHiFCMrHpUW2dc3IrjvP6sJIBM
KlDXoW5GEfRydYa+qppXazybfSbg5GaUkELCuO8p7DzmqTN/zOUc9v3DvvFdXToSNNaovTIwungx
OpDStNxRoLb1MaxOfc7U4EnVixBa7ObtTyEMa7aAcVM2vWl3Xe4wCtB9mLSmP6uVau6tBqVw4ht3
M8dirUx1dZh/MGE61AA2WQG9rsulbOiap7EI23MJ1BINzbTao/A3PI2Bqnl5nCboqCZrkNKrw5TQ
E0o/NLcAidHVXyxKWmkMRdScWz+A8J5qmPlkV5NbQp9WBi/3v5w0hws3CcESATlgJfCkfL7FDqMp
RmwTSZZz1wzufqS99ZQNpbsJYCjbTwwu7qaE4NHpcinPXRkrj+/18yTzLgmkkBV7JAMWz1MSgYpC
6Kg6F4J5dbjw3aORDylU03MdvofKON1OtJ0MfgFS4jtUiCsdQZE3Y9uJzYH/UcynfYAlLylrErdA
O9nR6nM2C0go2s5E8wAJ8E0Kje3n+2d+9RbKtSR5iKAxTMlt4QU7U4dcs2jrszkJgKw5cpnxJm9h
Lz3gUcyDEVa+tnJDb60JpJxAh54ajNNLt2BAsFFbfnWuGrMMT2WmheOLVStIWRdUhZ5tpubf2veR
Z2rQqcQTyU7xki7Vt9NRSTqzoq7XFb8tRqi21hxYL1MHxcf9I72uJ7MWsQWGTGhF4L040zKOfMvM
uvqs8IXjjuZsmafBNq3bhoqt4k/aiXjAzfZOWbovxOmluQ+TSG+eFaRL/XjTiKpoV3zxjUMnrgRx
BehdFlkXPwpSkbZFzzo7xyi6fQWR2H8nvQ+VDai9/khZKmje/pmpYZNnSloiea8vfUeZz6atFCI7
d2lWNTSnRy3ahciyzd99IzG+iBa9yJUQU5d39NKHMOxC9ZGZCYFJL3MTNRlEZFIlO8/gOjJ7M3Nx
onJrIlU4wWEiq2R6mJYTvLACkaKPlpXHw6FCms18miodLpvWnIbip4a8jtiWptYGfyQWY2R9Oosi
iBsFqtvth9B1oZxD/GswN2GJVtln1R7H+lTNVtke71vUjW8nmXCJIRwLzNGyQREWorHzsUoB5RbR
KVdM/ZQo9bjXS/OldMJ4pfkgM9PFGVItJmOV3N7kkws/WGZZoZVR3Px/zs6rN24rWtu/iAD7Jm+H
00eSZbnFviGcOGbvnb/+PFs5+I6HIwyhLxdOgABeQ3KXVd5yUhnvnZOxbS65mNbaiK+KqIswsPvA
TnClcVMvW+116CKwNVfDCb+VXpwocHOUWFR8RfaVI5hx+wpQfns7KtgjfK6QS9XOAbkaEtJGmiff
kxmPkWfsoQf/K90ZN/wQmxi/TVvLzQ19h4tggMlfQqIszVrHEjc2HDPtkzWMnOnQQR3k4KcqNXZW
lPjtAZB9pBxhjNJwy+u8gggI4kA/RqXZazhAl8LaJHM6iY+o2qoI5PipO/9oC+xpsb/Ez+vvXNHU
cJf5ulk+ha4WRbsUvY7BixrsgLapU83j19Q0UXyJdL3/jfFENj3NudZ2l3QKFQOVWiOctWgzhXmu
nGu3Qm1oo+moaiQbYB2W+4Tioe/QjpzwH7q/yG6veuYe5IpSdBm+9BLPAZSF30ARcGrR0h2PTamP
2HMHYZR6MGaaf+9Hu0lMwQiDOCAXRoGCZbBILCCQB5PLzPo02qmowi064mb1jEm9EId8GqPk37YK
4k7bOriViV004qrycv8nvPHAoLLhe0JUprGwPJ+UoU5BI08VrYUx/2bAqPhW4zaD3ymeKv8foeRO
YuADkWN547l5JiY7yutTiyq09m2GLzF8VxIy1N8jMl3mx/vhblNFXi3URDqKr/KCixb20FVxCQ7A
PuED1zxmNTZwEFxPqVZ3j7itphvAg9bKyftGTNk3pqrn3IXLtTg0zBiIKnZU+MHWU95t9a7Va89W
zOxLHzSKhzZN9yl08bu5/6g3H1Eyx4A+SEYOfjHLWp60xmZuLGxwbLn5KHC6PkcMq3GybNfu9ZtT
+DUUMoLwaiU1b7Fk6zj0G/Qz7GMTKtVPs3HneofBZvKso4Vyyoy5X9mRbwbk0JcK7/TilyhJowgb
2vSKfbTN+W8fsevHAZ+urebMvzJdjb7cf5O36S8Kghz4EEL4hiAB5LXwR1sES5oZY0lhHgtVST5q
naV+NzuSiV2c5HaIenJe4JAcD61/0hXRahvVRzNqi+msvrv/U24KAYPpDp020KFwcLjKr3+J6vhN
4DRCPw49Frv/KlM4NWKXOc4Qtw/laMWBlCNL1ac5BuPi2RWYv32cGNnw7f4PuV1dLkUzohpy1CWg
/Vz/ELdrmF9GGK0OcxNsAiNUD7rV5IceKM3p3aEoH6VdD8tZBRx7HQrTWwzsSzxAsbp1Cro2YWrY
n/Q6sMdvpGmO+/l+vJsDGBElqfwDQJPxC2vsOl7MyHgaVaU72LE97JrMDv+eWmykaP3Uh9AsYWs7
bXAxzTLa3o98OyFlC2EkANICIRHtZuKR5rNTo3DTHkLR4NiGpshLhM/vRTH8cscrKrdQXBH40UQL
zlkTKCYW80PTqNHJ7gos5EzkQ8ElZFvk6dDyysrilCLsTGHmVvic9p310SqH4KQO2Bumfq0/mVos
Vg68m90pnwJPK/jfkN2ZhF6/wAi0SmDidHjgPdmXsKqqU1qosRdj/bDHy2xNNPYG708CBCQETVVq
cZAJy6OOZMDOhzIG02WaYblHzD1kgm74XYra5DxXevBpRGi0O9fCT4IPHUD7lEwBNM+DgzWH+tkd
Q0c54KhJq22joKVkrlV2r5noVU7Hb+T4QEmBMguk8eKMVJAIttqxqw8N7gxnrZn0TV2H9aaposIL
ByX62850Y6fOg/E4Fj5FJjIP27aKMbUt4/igdaqz1cwAG6owjD/ivW3uG8uqts1cJCfE/JMHjAfx
/0Qq+YvblvrerSPLSzkcT2XY2BsLR9U9iBHliFPwtLJyb84l+XRc3w6QJfTWlipk6PyhH1Qo9SEL
RL6FXZU+vFqFF2Wtb/2kax9HJKO2atu1D8zCwvceETI87Sa0d+T8fXkBJbWGKvEYNoesmECcVpFz
COtq9nrbWKujbk8HsKUMBQxSFkqBJd9Ug+I3lrYRn6pMdet+qyWx8PeDVY/x3pgLv3hydDs2fvhB
mM8/55r2n7rysm8SCkhI7C6D0Q+JDBCtxf6ykkFN65yfkKTjJQyKxsMytHm0hqw6NzYbXWnn+Xj/
bHozKA8Mp0se+Ett8QH91tqxg+Tk1nrbR17dIjSOsLhdiKOKu8j8T6LrWZx4eWLWzZrQ+M11gw4Q
q0tORwD9kiteP/I01KVeaKp/VAakwDpLAO/uRbKjz5SsvN3bUHQSGeHRxLE5UJYKISHFjB1lk3ss
Gjs90kLUPyKgIbwZD96V2/zmoOSSofFNoSf7+/Sir58qmLA+VoXvHsckCvZqhkac0+v2BTrA1zrR
k/dOdwhHr5kRGsmRHIdeh0vGAoOlEEZJCk9+pyKm7qVoqR2VEGsspUSf+P6SMRavkhE6gAIy3tfx
BfXJItumj6n6pjEoDyYokQxwaFENDxl+M8k+7Hqnon2YCfR4aacF9aYWapn/hdHvoB4SrCHtizOY
KuKy2JOgMwthUd2TR3fz95Ki9DclJf6s8WwBWZ4pX+OdaSf2dLBABszNFrOp5GEcEtXea2OZhBsX
4f/K89txnHC6mv1ReXIhLz8jSmJ2x3iCruihw83Ew/QBNhxFXFrjdi4rPzhErS8ySvBMm401oMfi
QIFgC7xDOh5I4I4s96+/Sm/hN0/nJ3hQU8M/1HX9tW8t+7Phj8ITZmdv414A55n6tb7XYkcTmAKT
/A1WKpmGaS4Ca1Sxr31llMoCdDRU7ScUG2VXJa1+0kJzOEotj/39JfFGTPQ4OaMNufDRbrl+WFyS
o9KanephDBz7GETIFeRd6Vzq2JzQGA+SLei7NZbxa1b8x92LAjg6q4SUeE20K5cFfNBzvVu1NV9o
4Jjqru+dWceVp00LZmjaFP4qan/4q0oUAyfloklNz0GO/CXA1xj9hhiavVdVdtNsJuRCn8yqyuu9
n4VCPAZl4Hy15loPvhVxpqQtJzFYPtS909DAmzwLp+q5aHkV5cYN8FR+Qiarjbf91Arns1ppTr6t
1KItPxpOOWtf66HosweBVVhCS8WfksLLUyDUGZq4bsdKlHrxAeqANaYV+DoMgE5f6Owh1+GplV2C
0BGlO1ZbLWjyetthN3RpGqhre+6R5FtfolK3YWw+nFChn9VdxLX5YYRJ9yvBzO5fF36is2nwwX7f
SccXYDbzquLGyI2jbnFlFW44uDOK1pfM1WpkxrSf0+RHTybknOMUxcZKBnqzzAhHUkgygBARJeki
XA0Mzh9BNKIXacWXxu9NhrOYgfu0rfZzZ/3K3eCdVEv5iKAx2EpA3sEMLIX5XOZBzQjV9lJ29fRi
lXPxV6t39cU2mNe6Uqvv/la6OVyRAJQ+CcDEsW+hGrveSha6o1FAavhUhdZ0QFctfpjnsDiAeZ4P
7wzFfc9BgZkhnjiSDHMdak78Kocb7D9U1Nuf1HqcNokdtt/TcVzja7xCRv7cq6BZ+GqIibzq+4C1
u46VGnWdgzZoLlXjpPmZgUWbnS19UH4YSmyWGxCewOCH2HBfgFcNnaegxeMe6kwMX5xUDxLIe9ig
HFuHTnYUpbjMGxObcuVuW1zd8kiR+kqc2xIJSV5y/TPnoKCnXfXGpSrM6XsOKecfcgrjZdLzn0pc
lyttMvnUf74VWkeQSMhxLehttIUX52aeNHY25OZ8AYjTX8ZxTB/mTqyJvd0+lKxQ2DDSthIOkNxW
f/Q5iq7EkjIphwugigRThkmNnrTSap8zvYt3NoLVK2v4zYDkJMyH6RtxFV0HjKceXMis9xdzmCe0
Q0rN9frEsQ5I5Qb7vC7sNWXf25OBNwldjhqM0wGQy3XEccrnQslJm0VYqapXGmicR74RZd6YtdMH
NcBuqJ/cZOXeu9ms2BrL3JnzSE6olweSoiFSDzlNuzTW3G+VxLY3VFO/29ld04N+IxKTELlLmb5D
j1vsnxbCZZKnXXuxfESPNlMP/cYyKQ83mh3WKwfDK0pisS7lwcekko/INHzxOlWoVXabBu3FjxV/
2+lc7Z5Sg0v7qzNEW290LC3bjTNM4fe+Nfti07qd6SLHqvvGRiYJ2ueAGVh/rLq2r7ZmZyXYdejK
N65At9hlrdWdZ7fFsMzWogAptbrWzAeBVTrTKmYB8U5kffe3mdtq4iG+U3xE+lRP9qo5TSUayF3N
sEQ049p+vH3L8PcpR/BiBMoPt+d6GcHeGy0NHYGLhWvbIUNCdNMLv39ibDG8+6ThHKM5jnIPag1I
wVyHqptesyYa/5dC9L/zijrfH7i8JK0+3lilWvzzzsOeOh5wCOpFUnGGo+06ng+gb7DDATXJVDd/
j7gO7fpWr8b9JIJpTeR10TeQa4e7S7qEAr3kkFucOGIy/KguXPNiofG8LXMTvQC2/cUqAoH6fj/F
e/w8a1DGejofjDJckyu5PYHoVjBsftXb4H6TH/qPIy9jIF1M+PNezMAZz3XXmaXnJvr8y7Fr64OZ
19HazXG7dLg3mKkAE0WzECbEdUQ3yeIUO3f74lfdvAuxwTkF3eDsgjGaV06d28MOpyqEbXVSbqGi
2XsdKrB6xww0CinDT7SdilrosTPH2KtKBC9UbHB+OAoOtPfXz9KilDwP2RdJEiDPU8kc5Cv/45XG
deEHjuuXF5LlNAa7KIbM61F4nne1oczlA1pv4q+hcfQAtn2pafsyVnJ1i8h3VmyjySyTTT0XjvEU
h4PYlyo8/A2dPKHvWztzEqywoYysvKrlOpA/GlIZRqXAICTw8/pH6xnaA/YElywiNYw/5l3iaNsG
4tjfZRiW5fMQDNY7xybSxpVeIMw+6nGJPF8cIrMzWn1vT9UlSvr0b8xUnGyr1G356MZx1+xdv59+
3P82t0/JHSSxF7TR4XEscUQC9ms6jX5zqfuqeNSbWT3S/66/xYHaId1orAlnLGtbnhDEB2cWIrlg
+Jda0XzPXi8ynDYDEO4BxbcWtdvAMTL/VNR4YGFvrftf7LlUvEHv5m/vflqwhegPoM9It2MpA+NY
OY2pQasuiggGDS6OEvdbtyvd8HEcCnUXpxY/5N0xJbcJxBtTGtooiwNNelxnvrAwEZvS4us4UApE
Rm//iCLdVzeRozQv9wMujxPuSDl+kd1XcuGbiroxSctKXZkukgx7TBm872sXFGWXNmtlwO3qoQYA
CcVJQrvgBtJX+q7eoBIyXoZSM3aVaRZeMbnqIciDf2YakitF3FtPRgpDNPB1kvB7vSUltGMwYKVf
cuQuQ6+GDN9th9Bsf1hl9F6pTUzQZbohIdhyuIYH53W03p0i0wFyfUjHedgJPfs2wCnb9ojpPSR9
Z65MMJfzABkPNhMJDiNTSbhZZE4O6cIA2rQ6FNoQQiCmoMme2s5x2w3AqxQClR6Vh7HESxK35tx4
RaAFEZDm1v7NNH74ipumG6L2WObJpiozB5JKow8fHS1xvlVK3egbH+XTT2rjKrmXZ8rI1Blqo+Nl
tpLughiNT8DSSrcLckjjtJnqPPSmAGE9LxRl9uX+Ol3e9K/PK/vlEkIBBXBx2JHdYdzaV/Vh6JT6
KWjiEBCzWu0Zg+VMhvDeGW36u1pupgfh+tNKFnUdHkkZKQ6JbDYNNsYwnPHXnzfX0lZ3mELtp9FO
jr6e6edJGeKdQcel3Q6KUiLEFuUgLKzye5Coa1LhC+jbfz8A6AiMDU59OJCL1Sysyg0SUH97o8FT
NddhLMfarL6E4H63eCHPj6PuWB9aPetPtdYEuwqs5za2lXLlfr4+k//7ITjw0A2TPDp+zfWbyKqw
U9zZUbEK90EC0LZCPzJAPbermu7sw5Z+rjoR7KF2mIf7a0D+1f9XLXBqyBYnmYgk20ohtcU7mLHg
Bm4R6odE2MHnxJ/9h4ZUfuVTX58br1EYB3LP0b2nBbTsMaZRMaudORsHx6Q+x61Se9Emvd66sb/W
rbg+Ef83FGN48nOmxVRd1+/SB05ViNA0DpHo9A+R0nKP1dr43Q9GZz/P/lpudfNo9O2pOZC8YsSG
0NbiBTpK37o1bahDlPewYFQ4L5iQKvuB7oF3/1u9CktefSykPrk3yRT4WtDsFzvGCrjQcQnUD7XV
ts9z1/lbTXGcDTRT7aC28a8kC8sTpfL4BfPDeRNYofOoOlHy2c5xWyLRaw6sQ+ARRuFsJzKv82Tj
ea6LOHqKwkx5mXHA3kUDUs41FMNDHzgZFGhpMImWwS63u+rj/WdaDIr5XvKZpDwGB5GsjxfPpFnN
RKe50w8VYqmfuKhjdALEfDQSo6YHDYRaNfP+qPe14oXpLI5pbtdMYpV65xgTggYOyqr3f9PNEuIn
SQgjcy1ZDixfs1qGmtEzZDo4RmJ9QH35Yzs107HOkXUtivn3/WjLzS9fAKkC9xt9UV7CYvMX9jwy
PzWMA5Qc93PiImLGGqBdrTbqoZxNbVPBHPselxyN747M9IlcEDU6OsHLijkJSdVglRiHkq15DjUQ
M7ER+hshyumTakTKJWxm/eQrzdoY6vaZYTzQE4HnyHnHzON6kxqWX9MpnYJjSrN4q7VdvzdibPwK
M6XGdOpil6YZnr2dsSbMfPttSbN5XCmlbVFfLN52X1p5DbwtOc4u3KayEMWusIzwMXFI1RDmWiML
LeIxT5PeCTKFoaLg9FvES0cTxZmghB5klHDn90OikJ5l1HiOi+jxOCN1mjl0W+5/2tuw9LZgr3Gv
s6hgAl6/4FpEKCvbtXbMfEPBARK3LozTf5nVMO6jOVgDfy2ucp5S9rsdPqoFaZXG4XU4mA5dYCIr
fcSKrN42ruh2SdEb34w8Cn9Yitsek9Gxt7xpdZPxtVcy/MVyeg2PXpzzn1k5/3Ed3sYgqpsQajim
3OfnDqjipo2U4VCV8Ycoa9VdGiXfoTAa+/tv+bqYp/FDvwCEC0kqNwAn2SJukKuR2wSmdkwrP/rm
YA3pmckQPKN7ph9mg+yO2W+2kqa+GZQuKcgrafWzPJ30CDU8x83041hbxl7JbAc5Bg5Mswlh4FPT
batWW3MZfeMDIzvDdqFUhQpxI4QF4NeeM1M/hmDLDlgT+ptY06qDEaNJYVNhea7fNUe/KKwt9Bz9
9/0Xfbuc6bFrBlUyxDBkqhaXxIDeqx7NwjrWKYystLMyTxdDfHBCK97Mavg+v0D5YfmRkAepAWgk
3mDYp0g3kqFK7GPsjI5nF47zFILkgOpZITq5cq2/9XAoGHGrYxgoa/Lr1Yv2Ra7MfWcfE9bwEU/n
+kkfJHRyMIevGRtnJeVb0A7+ezr4fTAsOHnpfS92a1XMI3ookTjOUAs2VWzMD+UwZJ/0wpftYc04
1KGdH/TUxN0NxORh4g7cxJSvhz5r54fY1/uXJsZZnRqheDbKPHtuBUQRGkehByAoA4uikhINfjBk
70sl5aehSKM6498gNJYoR/qsvVH4MfbN2pA9W11meYaGKG9Vd2uaN7fHCse2dDBRETwgS9evP8zc
+1reiN4+VoUTH10dWgx63+J5aGzwB9BivSKNnH1Uodh4f70vksrXh4TJxhVFwShtaq8j2w03ZOgA
48E9xfprdvkBm8qoEN7JNe3z/VhvLD/zz1iLvVWi2IrleCuOItCwCxdQ1SfR2WcbIoFXm7043o+3
8Idh+Ul6OoAw8GHsL7oW1w8XzWVn+8zfj1xN3YtS9s+51iVbvQnbz0Pthr8qN77oXWmdepRDNsiz
jXsSFclCVart/R9z86JBnYMEJ2/ntkSWYLH3RI8rtAqx+jgKxfZQd7bOkDUfQ7cxPr03EkmulI8F
jI0p3VKGF/yZKRSyW9JzNA6UeFZ2Qyn0U5To9jsPFGZohIBgwctlCrR8qM5p56LKXe2k21V2ydvw
p+KUv6J0zF60TJ1273swObEjhZVURBqnNwILmPxUIkgNE+aRbXp148YPbo5jY9pna25iy6uPUBQJ
XHkSCsbAcHHf9vVU4zPDwojUZtqUU2vLNTF7Wetru3Ay/q4zU6wUKMvt8RqTSkg6CEILUxcrxJpi
hpNmY51CRPj3elNoW4xFcy+y62jXzjTc7r/O5aEj40k+Ez0RYEAclte7o0nR+c+pSk6Ayqttp5WG
p44gCLfTMNr/9AqS9OqYuTMMvZ6tej+4/Mv/KDARPJDBiQ3imStgOW1W/Vx0/WhZICkr9btRluq2
82usse6Hees70nWg6IDixz+LI6fISqtzncE64dam7O1p+mIo8HdigTY1wirBYxWIauXWe+s7MgKh
2YMU1C2Bxkb+tmyTyD7FhhNcUJDvP8a2m3CET4WnZ4P69/1nXJ4s8lX+EW/ZhzDzUrcTOkmnYiy+
qPXQPyBVOP3bR8JZk6J7KxRlBg8nTzCWzfWSoacE3a4eYLNUdKrStsieBBfVVlIyVk6xt94ihHXQ
YmAWpYzLdahYHXLfAQ1wcvw+iTe+HTheFaUJeQMKV5vezvOVdPeth+Ouh3JHo0oqpF1HzILGNFI1
tE84QtQHDhrlsdN965SATn13KESd5AjG4ZDWqIqvQ02T0VlxHYqTFmW/0tSYntQY/6zSL8eV13j7
UIwHZF7BTI5y6ZXd8sc8rusHpylEJ04MEsIPkOUN/EoGqc5YvQ9dQY0LfZYxD8hC2emk4r5+qKSL
i8kPDHEy9O5sp9Iy2RlaYGoOkDUBOd8I7fnL/bV/u0oY8UCUhAwjIR1L052pm3EmdGb/1Aa1vrEh
tZ7VWpMSAI15AML5Pq2112eUSjQ04KA44Hq2uBcyvx/HhgzhzF1qb6e8Dp6FmRgrbaEFDup/w9Ck
Qv+TxAxs2fWrNLQgtSZzDLALdLODSNPGa+a0f4mUadoMcdY/lRXTAxH74UtlRrFHijqEHhLm0S7m
j03T9PoROk7HGFPvxcqp+orYuz69XVDLLF/KNFBDSzCx2Y/Ic6WacortPtg0YAV+4QHVP9Td8DUt
UD9SUtvYQ602tkZbCs/KcvdgWXmznfxQP/fD2B7zMTGPetwYUlvmuRpncKFVGqCw7xgeY8r6LwvL
Qg8nPQ7uFCU9RbGDnW3F9q8kHuxHFLOSXWmaw6NiDuKUj9l47MvG3Vo1UOohFsHKffnGVmJuDxxZ
dpTYtotNW9hZQ6LeKSfwouM5DVFMnOLcOrdUiSsv+O1QEuvOUIAp2OJqLpK6Ma1iUk4WF/QTLHQ0
p4H1nIM+r1dC3dyQtgRAMK9kIgA83F0stRS1twQllOgs+ibcRrGin9ywUTcibJST4UDmM01EpO5v
25vnIyj4JOZgBJR+Q9frG3Ygx4gxxmfkx5pD1FnNwXCi/pCb8dpt/FYoWp5SMJj5Hi3t61BCgfUS
2n58VtoCN5rRHh8HfWy9scnyFYL4zWHEU/0ZanE7dmlvTdboxEibOd2mDrV8N4VGuOX9/x0EzDLv
v8RXM8erXSjjORJ8xTVCvrhYkO4EaVZUiAL2XWF5uVIU2yAJy50+zvj8iDx4GCwAH1YuxH5SjA7o
vzKDHkZEQY+1/IOL4s7nKehL1GAoTIoyDd6b0vILBf53IFBYXXyE65fvi7zUYgMNFo7/7EPcWd9G
XQu+p8Tcu2ZavE/EkHOTeEwrQEoyX2WBGdfxcHkJBvTwE1xW+nwf53P9FOcdSiW5UDaoGFTKZtDD
yptJ3fLNaDbxxcYObiUBXFBGX38GFB3wWhBWgP4tAX+6U6l53qjJ2TVm1BsVFZHcsRxn82nWkwjn
pbR2f9pNH7V0fLL5n0b3GbC4MPCr955ZEnH4qgZO95tXs1iSgOoRey2d5NypQA/nQI02UPizvcXu
Xgm1bNzx7vE8II2A2EH1uQRc1G3RxwVefOcySfWnIEvFxgJ8vgs1MTyOfmV7DpYIz6Edqhc/wOzr
/m54Y/O9UrIsEHmvPtfXn35EVbBo0RE751o/7p1GDc9FrDa7ciqmTxZDzZV4b35kGkRcCeDNpZT9
IuAw+3OZ9em5t0eDBZ4MwFjmttoMrh2m/Bla3gwTIPDmtNO9YkQ8h0255oH41muHOSJnHKRA1jIl
98va7REkTM9iFOOnETzYPsA67Wym3Vf+z/DNUNzUs6cm8uwWd56V6+ON41VmlcAYKJipd+Rn+SO/
bOcqmPxyTs9ml/o0jRrnqbHL6AyOYs2d7/YLs4Sp/OmUAqilj3Idquyh7/ejm52VKpw2xSAG2sOu
8hPBzs86Lnlrks037SOJQgdvDUSRGgTm5uL0gnIGgFZzm/NYCMdTY5QWG5SEIS6FxUbJc2RUMriA
auemu94wukNjVM5Hxo/WN9GbazPZmwVH6kE/kiUntfLAMC9edZW3djop43hMRNq6mwq0yDFlqO6x
1EoUQubsKeI9nKayN78z5q8OUaT8875dRitU9ilRhuB1wFrSr78BtllWMRTQxjrDHYGH9+nGEkV4
QZBjvIyiWmuPL7MTWuNcHnQIuDwoy5aJAm7GJFu5pZ1dM7e2JkD4raHX3QZzIh1FDj31kiC3V85v
mfL8ca8CUZG6j+BByb64SJaiSGbltwUYeOXBmQrjnI8ifFZatUfnv2Ms2/bWcSxw6sjyfK1B/2Zk
qYYh2cLo/S2O63EMaA9NcOa0xFLPReA6B2wCm1NfoB9do5W4aVUtpLDBvu/+h130Y3hmZJlo4NHF
kyfostkdoyoS9kxzHhsgUtuk1/x9PNTvnFHKKGwqIIGUo5SJS213qxFN6+Zz9jiOWncM1dbYBO0Y
PtaNOnuJNiun+0+1OJ1e49GvMCgPJRZ2mdxm4H2GwJqyx9QR8da26uBYjy1e4LO+Nu59IxSaZPRE
YPSByVtijGChR32WOtkjVS7fqSx8ITbZgGipW8XOWoEos9brJepeRVvsQ7DSs9JkGFcyCDGEF9Uw
YbvBThnjF59I5I1nbujqc2nW7iOyYsYGO2dtJf9cnMfy5cq+ApcLBxO4psXxOODakqShyB6L2syC
bYZslQdb0/hUG+bFVDJEMe9/zeWB/F9ECeSgNyvbGYtaZWp5ZDHxjq1gni6JNT1iNuX+zjulOneY
6AF/I8stY/db6wpf9QKLTgdquDk/rlxjUC6gzpxM8vkp0akHUT3hirg+C7uwaRp8j/PHZLYUJr91
ant91ZiwsBMAbW3M18iAOeuDyDzFT9tgo0E0fQRd3Oys0ERh2qBLGJSO/bUrkJoUSAQYWz+btN3K
i3truWj0mdh1bAY+2vVPbQeNsbmi5o99j4tlAp0W+f/A9oRvqg+RQqbSgo/7UTmN+aUpYmMXOL3T
r3y+xVn++r5kiYk0u2x5qYuEKZXZshPb+SOmWTOIiMHqGZ7b5cGq+mTjx62yEXryznnyf1Hhcgsp
qEWptFilvpKJ3sn4SkFiiCcwrH/lo14AcpnmXQ+o1CvM8N+iUp0vc93PK/v0rUOBq/L/BV9c2YNf
jWhMNPljySDvqUXGbwtBzz5Hevn9/id+azOSfulsDrhiCJdcf2GnVPywKKf8car8/AfY5GQnkm6g
B8RFvcmohPb3A95eVUgBgLRjpoXQx820orbjsqPxkz/WUVV+qEO8zvzI7g7D1D4jVh4haeqMn3u+
9MqZ/tYyAuvCTE+luGJCc/2kqjFMjRq7+aOCv8whUqtoaw1QZbVMhBdVIJc/B6BC7j/tm0HBIgvk
GZllLymsyCAzA5mC4jGMuvlTbIvywQgwIxR1Zu19M6g/RqW9JpC8hI2+rl3qCymWCDiMe/P6UYtU
9YNkLFk+YWr+nBDjP3JzTbumipuXRrN+Y61qPzmN8q2CyP6Ie0dNE9k21jjUbz096h5wFUiM5Azu
+nf4oxYj5lLlj1nqantzsrtfaugymR7S6MfoWv7D1HXDynd+/ZCLO062pIBy0iRCj3jxoQElOMk0
0ebXazTcMVVXPlWdBbvficcvxqSqrRdU6vwzM1NrD/AoPIjInfgkRXHy/aLcM+wNH/hwa32eN14H
gtW0f7noqUSWiXhpM1jt7Cx8ZJaDzFLnTFth1cZO1GgjTprjH6YpHQ7vXIHykiEdZbuBFLkZfvpK
GWQJNjyPTR8GuF0Bqd6oXYFTA8lA9tQPHSIyVm2vfIWbZyUsaTd/gDwi5198hDIwFQtaePiYtpr2
O8VG+gRcJTmn+fBXJA81Y5zWctFFTGAIUIDpnrDYGK0gWHG93MqxSYwhrfIPJf4u0aH2ncFJN6Bq
C6vwGOeJ9ln12y7du3o72e9rWRFc9nbRGQH3BGl3abkez2FGw0p0H4pqLi7UcV/pcEFkGhttg8LJ
uHIpLs5toJAUlwyBwH1IWpixaE92ZW9bhWm18JnbQ91BlRysBM13XG6OYBeN5/uraFlEEg8sPkhM
yckh03cX12FdCDN3jcF8UTFN80adEiaL0QKwEWojU5zG3aDW2Taw3X4f+MY5cNM1q8PFzfG/P4F1
RTkv76rFkgJIAK3biMyXxpjjnduP/UnJahVM5ORu41H/bA2O7Y20nrf3H17+xX8cKDeBF89uNIHR
hkFpvjhxUmwbVLA+xrrufL4fZbl6/3vDcGTYLeg4LnuQlllnmWU35kuV5mmyEVb/WaHc3E+OCI5F
lboXsJvvLKz+ezQkkGhToIME1PZ6y9RukwRqMJsvc1sMe4zj7K3dAmtOMdLZdIO11ux76xu+Knyj
qMFuXQ6AZmHHWjxY5kvgz9Yu1+zKwwYNQKCmBOcUUY/PVhOE+1Hrp/eNTuWTvnoyGKSR0jBhsXqS
xpFa/bH1EtpBvrO6KjrrDTzuuSjWxFlu9yahaDxI1hN48aWulR2kFRCwwXrRteEphMG9MVwFOEja
J+CjxFitsX3fWDqMe2ieUquCc12iFcCgl9qM0OtLN8XBKc8693edGFR2hlp4vjm5nq1PawOgNz6l
gfwM/Edp78aJd7108Ksz4kTv7Bec84CRunF7cscOxlHRmo+zD4siKYoXUx2nNSvH5ZhTfkt69CSP
spUkMXbXof0B168u16yXcoIDm9oVg1sTPXUfnOR+8lU8K5Mg2lkCpyG1NgIvUV85U+qnbMJxym9j
exfmpXpsgnoNsn79LUCMcMWTdEmwOrUdJcn1b9PiJAzp0ti/JEXCvdDmTPWLH6l15W59wwDq2+dt
3H/NuiKw3ifW/xqcsFCjQTxBMFkC18LBoK+KedmvsRTRPsGF4cyLDLeJLdY40C7P8X+H4n+hmFDA
QMVSUYCWu35OMyZXcYzR+TUBUDukQqv3g55OR9fu0F+APNle3ERVvzgYgG1ibEvfdd/SDCU4QDXZ
ZgNVAjfqOr6VamNHYzv+txihihxd1BXV56YKe/tbUoXa4G8UpAPmlatg0UqQYWkrokxHv5b7HhHp
67B6VOVTa1b6v3OTKXDj3NBOdghR2dVJpHXZN1ugQ2r3yYBz6DwDAFXjp6nJwmZj6j5gd1Qk/F3r
UzuvJFzXhw6/SNoao9JNo5vZHvpQ1z+MXAuw3v+wd2a7cSvZmn6Vwr6nD+fh4FRdBJmZSkuyJUvy
dENItkwGh+A8Pn1/tHdVWandVruBvmig6qIAQ1tikhmMWOtf/+BK/RF+JMIaO8+NfRarfoycrmw+
+qoeX9Lhb0v55yUAIRjLyY0dsjGun9EkfQ33vtFz0m8AHR1B2fN0RxjhLIyyTL/+zuEIWL5daqtA
tsQbytiT3Tvt8S3xCLL/hkxPWhdZMMByQ9jkF7eGmXlXy5iSQMi75jkvfOOnz5WVDn0eeQTQHE4c
p2YDoNpETQVzloh89IZz6SvrsODqbwnpudoZvgPqJaf3Z88VQi9eQCAeJD+yu558lWNMGFQZpKTG
ah4Ddi3pnbBOigTtY5Ucfv1gn+7iPFgcabbtG5SDeR8v1dNlo7GHeVrftInIHDc+q1TJRL+oJrHU
hnw7rZ79Fsu0XKTeWp79+tLPbhNy7QbIsWg3O4zTS7frCEKILyRB47a/vEmCJd6VdCtvzYbx329e
ayPmB0i40E3BwTkdeXdSG6CzqJjbHOLsM3aHtSvgiQ0X5doF3QvF+bM7w/cInBRJFEAf/3+yN+ZG
Bly+5lPKqBiCIfyivBRdVgSBmDioXrjas6+QvoepDqFTbE04TJ5cTV/tZE3Mwk0Fc+kyjcxSOcfW
SWObwUfh5BuLFzlC4CzVpbXY/sdfP9qT1oAlxIP94d4ATMgw9+TdnIBsC2u04lQw/jB1vIStbInq
qfSL19UckOrVVklGZLfe+l9TH49/kfeB/rHvu/73Er/4LFvK72btz2xxy0E++SxpS+ChF0xeKgbP
kofBLPrzvqpHvnFPEUi0vmTH8OzhM1YExoLUhGKL7eHk/THHIZlBJFEpqKnv3jFCHfZ4S2nCLor4
mObVcJ241hQ5EPVeeH9OKw3sjbdcHl5ebhtgdDuhfxqhkmritX45cunZyspPS1m/I3rZuquUztjY
M5djjtv8C/vFdyugnzZ9WnoIbNAcLbxzyWQ9xXTGWHIGVZbOaqNw7270ZurmqJ3LRYX827613HSu
zuZiNj+5fSmvLXyg1L1bGONFhx3jJJwqX+4cXUlDzB4F2YXMlP0Rtp5zaeC6c9UOKcJ1mTiTduhQ
Ws6f2Qyni15Haxz21G7tlYdl1/BjMP9fX+b/Th6rqx/30P3jf/j3FxDNViZpf/LPf1zKL23VVd/6
/9l+7V//2dNf+sfb8bHth/bxb5f3dfe3/aC+3veyUqe/8+RPcKU/P0l0398/+cdO9bJfrodHbB0e
u6Hov1+Oz7z9l/+nP/zb4/e/crvUj3//40s1qH77awkf648/f3T8+vc/zM2i5L9+/vt//vDNfcnv
3VZJ9ew/f7zv+r//YbzCbYuXezsxtvzAzT19etx+oumvWIEcg9v/eBV+BEJit9an/JrxioqYPQkE
aGOSbq1JVw3bj9xXwPlkimwYERI1dvo//vnBnnxZ//7y/qaG8qqSqu+4E3ervP69MMmg34bbMCyB
gFiiz+zda31dHC/75sncdg/kDGkXHutquSRk0O3C1gva9b72KmJLyG0xLtJuzopwkkH6RjON8puX
mnMurMKNr5Jyjt9nvO2f0ymv7/hEqb4zzcFKhO40lhJpoptqB9TR31ea2VhCmzR3EbqZJo0IjIaX
I3fG4W3dk74Z4ozYe2HqE2OMuYKNHKmw2+HMbFq93i1aY30yps5evqh4aY0PZA/H6QEDpyA9JBl5
w5eun8tjsGIdHE28QM2dMuoqSEItMVxo6WYOnRGRNfhqPjXRWFQ5kWAeuGsWqqrGdMObarA2xu3a
cHQXY6wPWRNUxn52lZG96+y6tcM+memfBs12L/QkKfGozPJ2n3k0c0x1F98VOCW3D1oG33Lvu302
kCNV5W8rWFWHqSPZ9WrERRrWCkrvtthheGyV636S7bi8bYeOXYpmwm3DvlnHIFrx9PRxxsw3DFjW
Kg7txhtuCwMLuTAwlR/s12bROyWwghm7r2SeamibNLe+c7rZeSPVDPtv36XSbcRqmclwDfnD+Bok
0ElD3Z7UN7tXyflYejPCsNaedk1fkzjVIH+s9vVoEKONHPKrHcfBIuDjdzmQkg3PSS8Lgy6yYhUL
4l3bGz9H6X5wkmAkWbWp8CAbCTjJQ80M1vQYxM6qH/BEbS6gyaSjgKOW96LRc60IHYjN3wbs9wn4
gtXqhe2Cf3roOto4C5d09E4AFzZfu9Hv0sPEKUNaUZ+h0Pf01BsQDnaZEl3TBXdZ0eJAW5GpIvyM
bAEy0ZLJjRKsZj92RY25sllk9j3Tk3MZzIocQgcCplDxkN80Y8WNdcxdm3CyirVieXrFGwJj9A+m
z4Z4nhcMf8PR2RAR05q8O9caJhwTF8/sRNx7KUarbVJ+dRu3GyOTYcIadUE816Hpt0mx693afUOc
mXxcJVEwYadkdW3KUlo7WB/VQ+En03mSpkG+g3qTwsYonb7bERejPs6O2T8QiGivYZWW3qMJeNsd
lzXIHpIgS6+WnKI0lKgptbDJraEgckjTTDECqBMxPA4zVV1tS8JKwXaOI62/WQhdZdn5JAlmFIbT
rkjzc6W9NZVjDxHl/LREmdVPxwwjwX2RtDBzSj1FrjLAlJlELRfiiujWNdEPZNWLBhLNZ2Cc/JPW
9xU0UFRRuMUndvtQLFaJpUKJOX6mc+4iTiu9+MyvzLHcBcmsYLBJM9Ci1SBcVfSa6d5Ymc2cGQ+j
/qFdsdnfefaYGfs1iFvyGkcGq9yD5xx8UFUzxC/H6MI4BoVkPtxrdz2uxLhGjDJ+LHQvaPbk1yQt
Vp66XQhlwJ0WAcTm63XQ0ku7wAQHz+Mie5xJpLlLi4CcKox5eHo95rbvkqULBtHV2CmsmTkW4djq
xf0wpM1nVsys73SS3KozxY4ScMtx/drrUNoKa07cOzPIwLNw3prd0HaUa4rSUNq5PcbO4yQnqxNG
MroXlTHIZiuKalPILlXJri5U2515q9dXApe6cWBDbe2DCtJijCzcdw+FU7j50SV98M9Jwf+Ls75+
VDd9+/jYc9j/f3HC08D+4oQfxvtieHrG8ws/zngNzeor6DwQxmgGKSw3ufiPQ57+4hXO5lvnhHSP
0ppz/M8jXnNeUYRSfm7il22+tTUAf57xBDRRN2AeAT7ArzGU+60z/mlfReO/VZ004sD/prPNcJ9W
vJ1n172DtegdnEG83JfBPZ+xvL4hHc4+k0PnH1U3lwc3aasrc7Tq1zbKmH2xuOtVZ83j+ZDnRYiY
+ZCwFYV+1eQXQdA3uFnM6sJTerNzjTk5s9tuPZf47BRR7XQY2KZnvOxMVX5UnE8Kzp9rlqe3swE2
QCebqhORvL55Lzy9Hd1uabnhK944+ZBESan8Xeb7X3Q2uhfAoaddyp9XgomIGRBm+M9mC0OJ5nGq
B+fGLAvC8dLZP67zKA/KqcvzBgzrsh4QK4qgMH7TWGe7ye8YA5Mjl9rwlHuD+Uk1+6Ue3zgyGHcK
cf55QRV0kTjub+o8N+k/cPSGCgOHsVROnmfGuhmDsWxutckl6mRx74lh0UNtNpwXvrnvzn7/LjZ5
oNhzUPWyDAG/cEncUKOfei+v0t2kxIXvNvf0PQqwI8jV3l/7C9Xou2aGKB1AY7aOCiXKaH9odO3a
qMyQIymJ7znjsLwKcXc+S6f+9VJe6W0ajaN9LO1yXxY3zpDezbTsVomZTN2dZ6U8b8fkqk9NKQbT
uPppC/izlv55HT6FuLabYagG4ASUS34kC/HpzfjzkrmpWeS3Ro7Y0dO7Ch2NYiNf+iqUJEHtf329
Z6sRdixsN/iCtOowa04eXj3NXp4trX2r45dxwFR/PQtQV55PZazIzZ6C61zznNBsX1whW/v/9GvD
ywYxB4sSqiT+oU/v1Muy2aVEtG8H0lx2pM3GERz68oW37XQ+wQNFF7NhPwBAG3R5gkIYtVFhis9E
coiN6izT0vzMRgV8yEtvm/MXkenklFVJ4AiQY7nr4tQVrd01YVa28k09KFRLy8EcmvvffPKA1puF
I/oO7ESf8URrhFIk/sTJnYwTJkNkob71DM0O43pshWHN5m400nfk0HvXv77wCWzAGoPuwNmAAmqb
0T+bVxv96iKRdNq73t6t+INETpqmwpvUddMtH4BtbrNigYSRBLpYCuuh15NostrIK21w3Xq4YraB
lf5i3ON7f8gH8zGhzGGwZj/gTxTZ/ortXbOb9fGFxWpsq//JmnFIL8F7FdIyI3f626drRqvxHEnW
cblrHPMyXt3DVCBc9YM3XTCd02GGTq+E1Gw6tx/r6D9VCjgE8MEvqpR7Um6UZHH/QDV+QBf8yo86
xdZfgRsz/WEGw2qGSPnPMsUMXnEGELKDBzF0d06ef5cp+iuMBpjeQBOARgxisSUU/qtOAd/ATQWK
FqUMihTGJ78BRpxsM7xdRHBCetrmvxuMf7Kh0h6aSa/hwRjrM8TEAHcMPDjU/BJ4v22UPy1NroNq
hoqMWSMJAs81HFO12cEOGWBnx5CNhIn3+izb9/a6VkzB/JcMyZ/fl7fB56g1GLviUnWyfeZmixSq
ItE4XciCUTVUopW8rN+Tw32/KwaKuHDgcQNR9uSFSztMLXkNMyEXzbx2ukYNIjBl+jb3VwQLSHTK
6KfV9RcH4EkhBmMeSygWzbZgGIHoJ1fMTbvzmxYHYSLNaQELKecopUWTQmbJ/AJs+9LFTh5ioy/r
tFh8X41BZNyhMCvrLk8sXcIVSpoXdq9n3xhOhhtlFqYQBH3WytPNK+11XQ0ONFmrbrTrrCZnK5mc
lzidf3FLIIubQTU6RjDh7ec/VUNGubi9mQ658OslO8+lBSUp90C+YGO/UHn91Q3BOGAAC5ubMcvp
pWRhDQwaGUj1tXF0uJmQl/ol0txfXQWWEXUdsymW+skLXMCl4DRi7NXWtsFpA3BkxE72Asv3O/vz
yfvLt0NHBYsCLB91zsm3Q+xjyTg/L0SeUCdHbUd6q89DrFPs4QEQCeNb+7G7rEenuU9aLVsu8kE1
xmFu6jQT5Vq27S2qzZXAly5o1D6eh9gnsU8Vl4syYGIbfYw14ljBJg77uXedA7OoeQjZkaB8xp5e
aaKdjOTb1EkrjnrCyECtyMYAsGfeKlZlyTVUTtm9CzKdTD4p19WPCP32PiXgsS9R9bc7Pn0iLFQC
6yHwUTBsM4+fVhK7QUIcqJ0TI5FjG+kscAkCryqugZvzd+6IHJOixdh3s+4MwtFk8IIU9C++eYs2
E70vfjvbAnv6AfpuxKkAKp0gzNEX5tRiZkIY1Qur+C9emM075buFAzL40y0uWVdtJKclxz51WEJz
JD4WrGmMdBy9vvx6b3t2RrCl4WZkwEOi/6byenpDmev00nEQFtp5q7568wg4qRxrrYXbWvJGObHp
/FbuCPYl2yV5O6l+N3v+U3qOVs+ykj6XNGDDiMGex72U/vLCMXH6TeG0gRUl4mw4AdC59JNvSuK2
IS0j3t5RzYDr5MhuRr08jX706yf4/EKIyjkVtgOJuZd9suW0udsBnWclfnLkthrkEAmP1J6b37/K
j6LBB3tBRPb0e6pm1aQE4YJKB7MlhqHOIssH1f3tq2yWlnwxXAVFx8nGVk4GsLg5lGKZ3PK8qlyG
72OhXf36Ktuj//kt3iwHt+PGgYdENXaqncgCOTSJ9JQIurW+lvBBIubvy1ej/GoOnZhV+lLELdqZ
02tSt4FwcNRtl3VP+S9qdhkYuh0y2rLFKKtDSd2KtFRYVftQGdTRHwL3gz2OcRyZcVOaITtNr8Di
zeawlvVgC0MvzOIs5fgadrirdn7U4B6jMT5ohnInCaXzdzA/+jFsh3J56AJj8pAPmG0Z5lWbf1ub
qbCjkWA2M/Iru832+A5mswisvmsjV1dJ8drJCRuNrDobJxqu1WcGmpng0sWq6lBBt+jDxbKmGyeY
7c9Jxxe0h9xrNqIgCKwUMxzcs9ZUriWqvi0n1Ptt3O6KqekeF4MknlCbTHcJ42mqWjgcRLuHgTFO
UoBq5zp9vQFaW8dF+pH8dHfdGQE5oWTTNnVFTKzRDrvOT0mtyzBbXcRiTgkheK1l5K/XIZmCEG9b
1/tczIaLMdHo16Af4+w0QNlpuh9k3OqX/mp7D3bNZOsu0AffE1k/2Ykl4kp5VRUSu5nZRYT8clhf
k2lRVaJxwM0/mBDnUj7hzJ7rrUrWoVwMpz6kqpkqkRTzdLtyEJEfWboTquRxmeJCdJPyu8gcfF+L
EDVDua6gBntnSWelKgxqZX2xWARFpPmj+9CnZTq916oyvveqkbzXXuPVFvDnl3dB4Wpf59zwZjGQ
xnY7DpmtPdSuvt7iZmLKsO8avzyrXGO6SXySUY91NlUlLuxpSUoFwlntrvHV7GA6KI2Pvduln7WF
rJWwDtDtNMlmdcJ4x+uSKJsmL9/bZl6nYaO8DiNxs5zssAF/9PcuacUAlGYzNNZrpm9jtrcHbfzc
41pWf/bykiZaG+043WcF7cFhWGtr2WtuYWOW2I2Wtte6xFQC4xE80bVsysyDnTajKQJd8z5rldEN
QrnZOjLVS1jnQW5Z7/Awkm6oMrfpv9pSM5fzbvNmPfpEozIA0UnsCbGG7Yt93uTrFc/dyD7AFzD0
Ly14bH+HQ0TXnQ2NUWShyczBwLVl8T4yAYkZVI11dlNilw4ottQ8WBUUzXgslzi3Bc40ib539Cm3
wmbBI1pknay9b26plznPzLKzL51XkL7IJCvzhCmRwL1mbtJnF80wJEZop+5YP3SIG2FqqXZYmwCv
p3Q9Iy0jrr82Om7pgnIRgjPmP/OaCLKB6uslwEd/F2N0L8XkLqYjRix2hyg3Cpf4vMFuDZE2g91F
zVI2d4aZ2E2Ee36pzhnT4DFaB6uX7Bxo6b4AoqMGroh4Li83wWeH6kfmpdqh1cEV8tCRqO06UUdT
q81hJRnKkRszFvOyk8xRVcSTRiIR2EGZRQntXhcmGOV9XsbEPJYQh4crtpy022M1bSBlVylYOBaX
Wey0nzrPGvr+sZUDjYwhsG9wKm+3wV2En6Stkmv+noBAIyEMYJZvx7HIKmHUmb1WmLYYWZIEu3XN
m2kSo4kHSX++uiVkvrlYi/uYx+oLr26HeVfXZnAbJMgExBbF6AmUW8372R+bhL13ThyGQVah9tVU
jIaYbLfNQ1zvIEvatAmBsDXLILrAQZ4hgrTFyb0j0XQK/Zx24UzrA4cIwqJAK0Su2FKE1oip/TnG
aCYcG6pUhq3zmMSXdkKduqtzucCOY+ReRnLFp174Y6bbZ7Or6XKnj132RpsrjmwHQva0y/rEqY+S
NHQVYllZ49I6WcFVAcJTb660fHpcY9mz6y4rb/rZ8ad3QL20MQx+m/ngOnHTAcHaPft0zXAsdOta
v9YKfY1f12oibIqlllxlblG+lRhGK6rpWN7wN9xZTMOsr1Heyi4/r2DP0lUsXRWTaeVOPvF0fmoc
106f1Z4Jv3/DkzLhjmtT+ZGEYi8OjcotHvum8SRsI9OhU13jQIZsOkq+hgUbP2i+twxRTSdBYmMG
QTGE9lk/aObgZaLP0vzWMrJ+2M9ybPQj0pymEjHT6EttAvE99J1MRroRP95eljIo9phOFu97r9fJ
Yc5a83ae1ZbVbIzMRPHBo5Ug69w2duuyuvc1R2fNHNWUephqZvW5rHqjYj5vNKiZZdUIE+dlqAja
wG5NEuz6XtuGPnuzT7EGlm4/nW+WMI3IdFVf2hm0AtEO+qDvVjPunDDVm8QVVY3teTi3ZcdN9k5y
N2SEWoelmtom1OdNmCkZvrZ3fEynOraE/hYsIG0zKmUqUJ/3pb5RObu+rMMSK5xiN7SDUuGgzDT+
bPNrQ2R0jVcfjc6YkrDFKmyKYDbbToilIdPZrNHJBx9m20l3VplgmOe1hGaHTlzk+mUHft1FcnQt
P6zw3+9YoLlZvSabsPJCvW6GfFeZDWnxAYiKvl9TGa/HBdbgeKHyysrOUWIYcjeb9pLtKia1zmfH
hNiiQ0IlyPlYtpzJewa/i3w/6BgPwG4w+f+pKZ34TU14jspDK1etfhF0XgO1g3Fw5187CSlODyg+
3fbblMVDf1AYyJdnCafDLCo2Znm2dsbiC4gvpik09hbjDPwqvWvzhCRcTJanJVw7P8YAHdMnWzjM
84sQq3TJljqlDJHWpR8S0dhuWQhNtk73OmPqq4TXm8EUpgORbIJBseJApXaybqUOYzA0ZwVtRhX0
/mcK9Y/kaB5XKyxNZzCP2aT7PF0tn8aoSafp4FcYMoYY21KrKTfnDKNJxsiIIIdkfO0EkHaEnCnK
8IV21jBVweSIBgzwDQHncbYbKVtaMa+cW4chrzIZZrNXfVvYZn3G9WlyBzDesibZKeJzOIetu+fd
x1FQ02HfRJx0wSWDbTMJSVuX8CqMEsKlsbjZXaobkxWtVud0oi/yUmImM2zPt2i092W58o74RWFw
yDmFtu45G9aWUGXNOdht3yAQJQ12FxDeC3limq0BXoa1vB+6UXvbNQ0u5SZ5Dt98vjRdOM1aVNAv
3BhhQWzGJI/FgAbzt81d+VOs6e54O6czhnZYZyZFqKU+VnBj4rQtvNAs+2DlsfNFOqQoX+REsPtw
TpTPtmYh0HttTQoLGltp+aFyp2oQpSOhO0P48nFYK1JnCod6I6e0TFWJ20php3Sz1D9mg6cFocdR
Sv05t2a5RzLtgTjElXVjl6XVHhPbguHStehvo6L1aOo9eKS4wo2r44i+8wJfVMRLcaEqdW4LN6se
bPJvskODeAiEiR1VD6t87W3hk7zr7XDUn/1rT4Hr7N1k7Lw3jso4A40c604Lp5eUXFyzeb3KOR1E
ZVXGrQs5NBHpmqv7sfcUz6efg+8HMWEOORQtk/uxAevatkXDR0+gJCVCY30dmhaqh5IFfF4jLQ1L
dENVf2ynfF6FW2yOOVLl6Eql35K1Y7irI+kwUo4i2n8yLJTnd9eDxSKPYJEueuir1MiiojOwrR5Z
k6bY5GDv60FPgpBqrTgf6W38vdPVeiF6zPToXiq5vDCqsU4RAxopiHmbX67r6vCFTnpE3aE4Nda+
JBCeoue1zcuRhnofx8uFDV88PiMDJ4h3Sx3ba+TJqWEmma/L1Wr0M7V83lb5foGYuESpKlY4LHNp
J8J26766KnTHUO/sEcJTCFkHZxw/0TLzmIyZ+anHx3bcrTO74TWtNl71kEolQ57KdT8xQU+9W2P1
rCMDF9eL/KFO3ttmNr/PVisO3i6FNPQDrLXEPWhxrAUCIMnNRdlOw/jp1w3u80eEFwmjNA4rYBUG
RE+b9RT6eJwoRwlfGcYdxvPxWRxkZi6cMtPvCnsZbn99wVPACJxwm20D+DMSJZH6BB0g0tDT82Xz
Hiv04suqIbWk6aBOrtbeeAEj+Itr2QA4Ww4OiTFYVD29udy1xr6wZSWcVrd35Fb7JKivyZHkFbX7
9W09b9rxVmFWii+iAdx6Gi0XqFh2Tgk7Lvbrj4HMl8vFl+0Lz+75RSCuYGZK5bBNfk6nsXAdy8Yd
ZwqTdMi+lZmZXrVl/ZLs/K+uApefoRTvDEZLJ99Q6be0NjQ5Ig2K8cyQ8BgNXb0o7X/+5Wx/H0gF
1S/+Kd7JZRiv5kj221psX1K1IwlJnykRDbcK3a5Fr+mTytJcdTVYwp07I9G+wZoRzwpadohW5rLY
5gUnU+Mel8FYvGNqJKgSt6T6IPrdL5d30sDfa2MAb7Z6T9eRFdR4x2CGLUqvf2dBUT12Gobx/xcX
McmFYpgNkn6KAhoQPsy+JrbV7WhDqGvrltyguvYX8esLPXvwaPY417iQy9ANEvTTu8mVNzZtnzRC
c/t+r01pnwvZ+Fq42lPzksX284sx4NxGbdsIYsuTeHqxdB0ArhySVwCQ2t1aaF1YDP771qz0F76k
Z1Ad+xfMbBjam6ISwPvplUybIBZGUoNg8Q7CXqrpyGlGKAnyo8vYlQH8x0D/3dd+2zQxqwJl30Y4
pwKnxG8Hs/MZHsiyjiNbltXexNXxx1X+Mz7/g935p8W7yQSe0PjvknskCU+G59sv/BieW84rGPco
NmGpgGlDCPtpeI5TB9wVfJ83gyJW+J8UP/vVxmah4IKvs8WAbNr0f03OXyH9Rcy9kfwRH0N4+Z3J
OS8tC+5n7JixPGA+5GS8S6j1T7XMU7FkHXNMpCxggMdW9gCwrM90gnU/a5ekrd407gRYqlVQqUVd
w8pAjxJo0Eaq9JM2ecCHAIR6JlrDxQaiN4eCznEhAz7UvICo5SKjqRNdmayu0Bzoz1GardNHvaic
5Tj52eIJ/zu+0Qcyvh37fpx3ZuNTG1O/lffLd1wkSWychxtbb9L4YKV6D3CCE9kYXwfryhaCx8uk
OmNvmamq6zB3TcitaQx6YuDoTmV1My1JWpwnTgfmNbqlPQtnWvioE/gRFktDJm9azJbaAxRgcs7H
aRwzMXVmle7mfIVMkMi+oTIbAcl4k4zyIymJHs5oo9KHMDHRBISpGWffdPCKj40rmzf5XCqLH8XQ
8UeZqAVMczBJxV4LrBP0iqHgno1iDsTSuq4j2AuTTJgwEtWupOw8wztWjYfYzfIv4FGtFrX1mgCd
EQpo7MdJtz5bmdncYfGToHhIqhZSHOkLuyqBlAQYVGeHQrd5HlhG1cF5JnHMPrSFb8hPeKbnX2jN
ijQq1mbtPshpmoJPpq7Vn7K5yPMoS5AwRks6FsCGBpT+uS+dD1SI6703k5IqtFQtZliU0lg2DcA8
h1pd1Hk0OVkUT2afQSdSayzy0sovWs+gQd2Ae/LLvGZNiEJqqmDXrEH3dmKo3EYtqx7xtDZ3sMPt
Zb3w/N60owaYKz+jQbLnaGwYsYLEwSDlCOqsSXigJxqKAgs77cBQ/ipYXcawz8sct11NoZqN6gC9
nHAde4VQjc6hEMvsdHpUKgiUIp+rKdgZykIply1d+mhwGjCnTZgRCPz/GnQr8egSQzdpAJlBAiQA
Dj75b1rTlJuFqBa0EeY7fXq5ifQfjFoZV/Q8RXkAQ5Vf/a6f4M8HKpW7saNDlKVnvpt6uiuMt/Oy
NesdeJvud5QTsZU3Ii3yJv605Nh6fEvKpnCwxZ3clRRqmbA6ROrPWCmtAyxQEI8gyC+1Ive/JP4w
eWLQaaEOKcutD32cHd4W1mq5O7zYWucSwM8GLaqG8WMLDnYZVKVRH/S1nhKMeJR0dl6pjX2oPLvF
nlsu+DYQW/qVRtsDZRh6x3yfeDIzDoGH3dGZgrbpHFfi8A5MWfoHSPPebbpKHOWRbBfXpDkzegHV
6oMd2AxIXA8cJXcLxP8zszYTHcQpkIQ2OfMbf5ZuvscELjvDHbidDqWfrLcTch2P4YoZfAPry98E
cbMul57mN13U4plw05ty+qSPacvW1QTDsmuZbbyf9NyLo9SE0hZ6drMbuqZqyevJ+iKs9bS+qFTW
NO8q8msTYblMbqEDq/qT4yRmhQhktD6ltIEfmhLqa7hZ8sswR9lfCT/W3avJNVl3Dm1pVJBAkkRd
4OR3SRDb8ZushhwkAI2K1y2j2fqwMmSa97gbIv0pNArv0KjTMj8Yfb98qysLtOjCGbxhdPeelQNp
i1hN5TtEKbD4hzqf7uH9VG+9wnFhlHjp6oU92JqM/H4oL7PBZmy0CYbsg6Wa5W3S5/ST8aBPzd4h
/xLSXNx2cRg7fqbzpyUFrbLTrLu2YQlqu1bSQglcPHHNyKAKdJE2AUGfUcXwd8oec6bPhIsVNWgB
8TiZsGM5PQR+Zvd7t0/nLw37/Ec0Yt4DNbjxzlWpv7dILkGYNLdrd1U5NTHtYYeo5azSqphOupDB
FyYQ2IVWHtrd136/AR5L0hUIvopMTcKKx3oQReOsZ0YwxsHOiWsexzxnyKf5SK67y/Jh/dx7Ja+E
F6TmGg5JUanIdNduErCPMBibF0vbYlrsFOezYmiYWDoBMjFlaGDuQ24YYVfp0/saCZWP4KzzX1vb
IxCO01ZACwGY5I/a9j+V0h+bLcX/nmcoHttyOKmU/lUoaa6NsGFj8eGrg/gUvOyfldL2I5/2eOtu
oPcBl/CjP2sly3yFN45OWQvRFZrzxu34s1biR/jsbTaUDMVhLxAy+xskw+9UlH9XSg7cuM0wmwwL
tkWDMfVJk8BMGjnc3Le45eTH1MkPNe7xU4yUDisUc4pm553pudGYo61nBlSO/YEPJfp1DIPUuMw8
QD0A3GZ5P655CN4dqjlAJhWQVkRQHpCqr2mvMR6IAusrAdqBV4i5Gc78NPlQ5+3dMEA4atx9kvJi
tnqoptDLqv1cr1HvSpwrNZFk/QG8/EPCAG1224jUJ05DdgJOKY1Yz2y2LnLyboKz1iWHzXenMJBL
AoxCUYHH1C1ss4/x/6LuPJbkRrI1/SrzAmiDFluo0BGpM5kbGMkkoaVDP/39wK6eLrLaird3M2a1
YmUmIgCH+zn/+YUzPjBd3k2pFOROf4LERPSq25eQPvg7yvQ7v6efS9C/3thf0B0QGMoxgiTCvq2P
DSywybzTBzDj1gj/tNzu/vmw/sy8/xk0+OuVfmmRIVDmydzwCB31TlI/jb+zWv2BOvy8RuwtEYpM
XhAJFuQvF2gtqcJLfaIMiy+pjGeX/bjmYU5at6m7ufzEycKMfHLtNr82yUmry5CEEj/Lbj2HP8l6
gQYtEnT3KCTDN8fXQRO+rLxgC+smTK4ExU/M72coBba/RV17dgwmAZiWWtq9tMguhHMvgyIdLTWY
IZBFxgBNj4MOIe0q5fuqhp0IQlobx7b+HdHqh+D/LzeAfp13BKgOf4Kf+1sZ78uomcYu7KC6JHW6
m79msew5w+tQj/tcqRhCuDojf0bYjMS3BPVoM2b8Tcf71yXFc/jTx/iFrFSiRjAXps9hhk0JNFR3
0RxXsUY2dfU3a4qt508N1Lamfr7UL0BF3ehIh+OZbUEDWVY4XkmgHOXffaMfBj9/vbPM9jbmIrgT
G+efqXqMbpuiz7mzQn1iEH3YgpALzj2pbHZS8to5Z1NZvX7LaR4eVula1+QprK8qA8sVTj/2S24d
BVH0JRp/57/xM4vwX7fg3x9N+fmj6WKYGfwOXQiU5iWz5ef47+SD7FZtHMSi3Y3UGNIYP/z92/yf
H/K/L/vLhoyGBUv7kYfcmoXPMMqtSeIUDfrS6HcWMX/dOLaH/O9L/bJFVUaaNvHApRb6DtFVbly+
//2X+d0Vftk5kqEDaey4wrS8d9aTGP4rF+h/PSNYYlC5NoDwlxcT81u7ySw22UG59cvXwWJ1MH13
oq9//z3+4+sACZFW7Ufewi+vQ2r1zlwKrtMWTEHHXTO8yOvj31+D8eN/eungugHNbszVH57Pf+Kt
CoLPZblkxZVdzg43hc3CSZfaB3WVSQCU/QquiL2uMIumMDVPwpDdFXk/m+TLHJfsodZ31Uhv6TS4
dtfA6Jfm57GHLGfi4+4qKT9qp5OXR+NeKoxzOT9nuUxTUoWJkntVktykAu8pBstFY+zk5iPup1BG
Kz0467W3vsrth6Tz+1ZzlBr5qCTXEW9Mu0aW308equFpDSTtQ+jPCn1cd+iZXWZ67tMNH8AT/Mri
7W55axjrMVsN4zUKpxJx+tocIhrtRLbw8e39bn1pJeWojdm+kId9P+3gR6ABL65q9U0+pkr9Je2s
74Y+vpjG+mhH80NvgdFcp3S+HwrrezY4fiKRE6x0QZTJj8nIjcsSZvYTcn/rtNadT2K1i2ktmmsZ
cp/lm9NdV+CWNL13uYHvl7YzJmNXN6vblDlO/1e1dQKWyB2dwzUX6jlvPwZKiHVv3fft13zdRZyN
21eg/A8jNJCL9DDUnyvza7y+D/prlzscTp+NtLyL5sI14Vjo4OX5tPpr0/lIIoLecQJs48NJZJd1
tk/DTGpQ8jy1bdjm9dF0drStrjzAUFizS7ZModrX52250JC3aRnSxuwsHfUVkYY2Z+bASVEuhh/X
xhkG4Ic9zKFuR4/TzBg3lS3hxkp+BhG51LoOkBVPV22cHgn42g+WgCL+GEHBdZZTqQq/adNgUCcP
UPZEDwsJB7K+uZdLg+6D4yHlaTMPt0AoMFJyiVT0IUCzNr5IcJGWhH2ckO72Y+aH0pJWkume/aV3
pMCMpyAlybPt9YMVQ2thRVnJIcs+a1pGcSaH3PMqpg7tLzpMma0iwPA8kwbiXDOvy7EQgDpQNlpQ
1qXfj85TOd4E6cLUIc4ifLybgn74oiZBl3UIQa71EE7ynQzXbUUEn4nkAYuIEDKyPzcQTbXxLYt1
Tj/drWfesrz0a/gIXVyRXjTShDrsx+rFSWASFGpo1MW1s/TPuZy9p/p6q8z6Wq/TAzaf55JSVta/
KlF8BMUm2irZ9cPXQXfcEqmNJhV+ZD2PLbVL0nhx/aVfvk06iFwzevqc7UltoRBaPKkTj+paBQlh
BQXITHI3pB1+UB9KpENg4TxUFOil/myR69PHOx1fhx6XDmbGPhDkdZYkTyGmRF2gWeJboEhBkZCI
XORQQftTyfghUZvLHFfvDX9tUNXArm+1KvEJaJ8z0Mz+VueC+zAFNrQv04SRLSX+kr3gD3VI2nI/
SCUL0gjz5j1amrto0Ij60yFx4XkRNx62OxfbfpzUOohkUCzZ2o1z5C6GGgiJMQXFpIqlcVzcY2x9
mKYB7qZ2yOM5IAw8hFjpGXL0oundHlzDt1n9K7YbVRKUSxro7Xx2FutWSBElGpyGpmzcZmVZluLg
QBAji2u/1qbXFau3fcPc7h9NMe9G9X2c4iCrHg2QPB5OM11FXd3hO3FIqvLd7qT7tO+OMyJudVE8
HDN2s3SWTBXSRuKK9Z2Zra/xFAy2637pghFGA+9Y39ShwoWUpgn1cjroURF2Qt9r0XCYU4dXeISR
6QCe0fiDGdryHYWmr7UrvcKKGhDPBuCKGM+HeDprdhsgkNxFuXVKuvgVF6+dlPfnUv0uA7UK+S5x
hhMWdp6Em8kSn400vrfU8aq10H7iB1h3h3G8NPBctcUJJAQji1qFXbG5XBwqtYFZkoN2cfFsvkpZ
9tIBaGRKcurM8aaQtLDm+X7AbTIy0kCVikMqHrt43P/9Kfgj3PanipCmFtXCD1soHH9+FUVLy4of
ywDma6T1MVPpAlI2A7XZEEHMcYoQGNON1cyfF92VCFTGSyDQ7eSUj/Jlplbq7PFOSl7y6XdTwr8c
z798sl/Kbyu3q4KCrAvN0va1LrrJ8GLVbHUN8VLwLB1Rhv1vzcj+Unr8ctVfSg9tyPpuEQ1ZynPu
OfpLP2Q7HWuSv7/tP1R3f7ntio5ocSMloGP7udpNLLGN1nHrwV3eNQdzb0hU20N/N8gdIWKWjwlb
oEzTbSsAsgTXFVV3nXU4ja39FvMoCi1o1NYbGTJAi2Oc6iEY+dGjJ5CmdNaVPujPeqvRNPZuZyy+
xl9t5Q+osrw15mEyX/qHPn3qYcHMOBPlIFSaEox7jZZwtCcP6wQjyV25zgNFf2uiQNOpTmIRDFvk
iT2FS2LshLlcO62/0y1YIdq3NI/vEkncbe+cqYwv8BHfgGt9Y43vCuEEhVNeItLanHh6SUwlsJ3p
XjTq+0SciJU8mvEKXb6bQ7xyHoUk+8k47KslekH58EamxgO8oaOsdjtJZWRAN9ZgHoU+2h0GGy+G
1uvr3Me4k8Eom3TGC51o3t8/OWWr0v/myf1osf5UNbIFRh3g/7YsrzJ7YtLB+Qw3GMde7fPIPV5f
huMg6h17b+T8pjL+efRLBY529J9gFOwLJr/b8v3T1UWLdrTTuXpd70Q6hM0huaalce7RW/74ov8V
vvhUl/z3q4PKTy5r/zv3td23enMrE7/+qe3T/F/Htv9H7NY2rdDfwI9Dl6fV5/8TfhY/265tv/bP
aa36D5RU+FZuXtKbDn0L9/7Dds34BwwBHFdsQrA3FtIGNP7LdY0ZL0YYmLFgXbrhP/yvPzBI5x8o
n3VUhaAEW867Zf03GCQo0tZL/3sNW3AGIE3i3EXqFPob7Vdn1iKH+za0KtNOlINKP7brVSsd7Vsv
YcI4FoL4qxU80qwcc1eOufqpirOwHZO9hF0AsdazowJBEo4e9YFDMK0/SZDzHFsaYKc71PsRTPe4
yJmhLDpJ3E66b2DXuTCiwTLRm/i9yNA/6s9dh5fG1DZeoTLXYrbR7gfhmKdaZI8J7gvTLMbGj+Lo
ltYzRmSOGcr0Vh0eXZcGG7fARkBzs0edbBeHeZsipUD/Q9c/4H4f+80S3aMJfY2q0c8k5h2tFZZJ
NIUm9eErk2L8D62KDO3EJDaItm9aTfWtnAW5W+iLUHPoqb8KbfYis6UOlcVzOWbGbepV7VBozHAt
s/xO/KETRHgq3snoM76jcHxX7QXHiFUpfFHn2UFNNRGUXPSGC65+quwpv+cgVQ5lonVe5YjxObVK
HFwH8jeORkTAWwCfyHjQ4xIDrdi4b9IJioz5jvRA+cAFz+opRudy8jGWk+9BFEYM2YUenW11bhSu
qq+Xtl+1Czr0qg6mOAP0LSP7Oz7Lm5uMRtdp9JZNdd6U8afaFpz9mEmIuzhXrdeijTTbHVIogtjY
l1eNtyJxoWAtcMyh8wlI9jCW1rm6bK2h0xf4n0XcwjFQ+2k5LIxxdvNSmQseZj0cUwx+rHjSSA1k
aA0tlhxjrZpMjwNXGf0J3vqbmun2/EWIOPIl0cq3ptQEJndjoSpPrRzL17Gz7itT0oNyVWDvmkWB
LlLKzNrFCU/i3uENVKeQb0g1qjj0irk8zpis3kaHp5HkaRPEfbreyJ6/6qrMOYEx4HyF1I8bYFsu
R8JkXmAAqDmhPXq1qxV9P9YNXTySnDCu1PeSQXcNrOb185q+ppEaA49XjpvBgW1kY9euBqFOqnWw
mQ7dmMcnR0Jcgpgf0eL7RtYXtxyqazTpZz2Xz1lu0caNILHLG3l6F44/0pjSEwRe2ydFIoiTOBhQ
08DVhjFWSXsoERAfqLRty1uTzug2YuvFsvKbNlq7ohyRZEQ+4MmTlcXU72qxmzkwoaDP1xlyZm8e
eu1hrB9bo9s14wIA/DXXVgZc9CmF/AaRVDwM+XCLaOFnvd2xHQ1hpyWuHKmnotPhdUSXWKv8ucZ2
rsGOrMnUoK/KMXBWe5+mWQSIQHvUtTxVyTnZOAUeeFQhmplT0cweKnF1N+aG4g0z9f1kagfIquI4
6sZ6Z2zQQbJFb0hlbAWtVTSPvDZnJbtbYtW15fc0tyFrV54GSxXiodcOzgHXQoqj6rD02Q1vPK+B
Hbd06wnOjJ+k33V2FWtWkoPQ0vl56jTTVcqehI92p5ORQTIWsEViPVtFRJ8iSoN9TrxjTI/jZLYQ
55qn3+uiuCuyRmDhB9l8kNs3mvYPKYJU2/I2HlR9OM1z6Q9zca1a8Rk/gp0i4ZLTa8qXpcrn+ILw
Q/OnVAw4D1YR8uhcjiAq1FgWyKjBJ0IcLRlComurzRXht1dndRofBHlOWpg1keRnY54g8EoWyS0L
BphMikcNZYYTxm3u9UnuS/ISLKJ4JBv4WyrJX6qFW6Ukdn5frpO3jthORuMK+15HImkN0oO+ROID
wtqDLMnRQ1dGqUq5L11JCKy1ICqcEWKz7IwXI1pyH4VYt5+a2jJdaygOcdwoL0DoOCKWon6T6mr0
YKdFgVStzgNmfiLd+DWf8w7iva6lpIyovWf1KtK7hnrTrk3gBkO/bJTHJOoQ3qT2WyFRTM1FNh8m
Z2R2O8rnDiztmGiNc7ShJ3gwiJtzpC42Q14nyBobxLZ8UorpDnmaj8sA6qW1L87EY2U3/NTZ+5Nn
a+HNIEOHWXwd6vln5GgUuPGjlS4qIIr8zU7NfWxGx0rUe+xAmKunnCqaOZ/isW1o4dqvuKNeMKD+
Suw63n5CrxGR5vedonxtpa7wlnjg8FHSfTkrWP1ZatDgNO90C9MzRIruuupNQDrhHETQH+D1VxT1
S2VTzZs4R21gTxJVGiYBzddIkfOw6KvjLDvZxzgV9s6oqw+nq49TDqvCwqWqNHSPWNrBQ4YRZFF5
Xcr01m5Wplm3WN5Ir55bCEvbxm+Q5FX6izK/rOsnYUBfytMN7HzrGJJvi05Y9aszTuei41TrdcCx
YaYr+ZRKFaM7aBumur5adr7LpE8mJoBDO10sfX6KpalDvNdWPqvEXQckE4a1G+TqvitouOv5sMYm
r4OK1aA13sV9c4O1eEqbkZ47q75YFogX4q4LqOthEN1hqnR/wQzBafXnqE3eIl064jR4zFnENZaP
cZ+doNwg/FFGT4vl96hLrmbZHCD7eKV1Wa3hFReSoyppTxKxC67VSVfLqb6t42MrrCRURgToELZi
d1z072ZkBFpm7CL1s057a2eS4uKm6kWz8Qgb720R30ur2I9lfCFT13W6ip2YgIC6UPZN1MHDstM7
yBOuOiR3Do77Hip6G3BiMxiFsGOJPrTJVEq006QhYimLr62ckgRoBKpo/Axe1bCAXvZ0V878ntq2
p/HY3WQ2NLo+5UL8064tJTSdsjgUdu5KUQZChHVtVriJeE3m+KQtr8uU7DBHDecZ8EpVCuRYU0Oz
BL0ffdjD2Dr7cZ3v0YBV3upUwRA5H7y0PtYtu6gAE5GtaDmgkpC9dJI+kMgdEscJuWEeS8NbiuRQ
l8vW5OyqbgmyUfJl88mQus9dIu+0DNiEbYPQ6ZYXsLtG8gDQ0T+oCK03QXMltQc0sZ5VOqSbtL7S
woSpZcVTs/yySfvctSg/5eKbXZjXuRJvqrKEQ7tgwmWEBpjemkz4AFa1Lxe7qc8OsYVpQLHKSIuT
jrRl7MwfWxn4MR98WmG2Kv3MOP+8yE7lykp8DzPmGZ6O5JfTJ4JX/NIs6r02ltZpFlLGF3WWY19+
8CgPuco9Adic4cVsCqdZZIzk9aMpIqYdY37tWrlGzmfdmyM5KtYAlqwNxqWxwBXX1ApEoj7ETQSX
TRUPLYXG2G8oCcfirOCiNR26FR2QIyOCnsROmRnTMkSYNPE4gxj4dT+hhLLLxhdVC2yNGwMSL/0N
rVn1NFZ6BTAunJMjsfzMUWYoN0vG06Klb0r95KzztW+0x7qefWNUw0Hq7xO7PZmqerb6aWMjUnHq
jq934tgvimvG7b3eqQ92Ou5nNX1HtnUHIyiUnLM6SX6CVa6KRGng3he6OJeTjbZaH8NV7j+2DT3E
AY/zoB4x/3RKBtDPbaUe5DXH1RSted6gHpQ5tZ0kCjpbB20rfWvsQ2t5RYbtWvifhnDGiFS2jxBv
mGun+3FIkkC2UiVYDIOl3ti+kZWB5Khf4+5LBWtpR6mesJR0MGh1eKm08hMauHeVrI4jRrlACypb
AEpGwKtXraoAvM0D1AyeW86Zwb4wrpXjKYbKyZEygtCs6HNvjN4wFldm6i7ViWcheNNKEUQag4wc
P+XyUmrRVY+vUfpeofax9VuRi91YSQdMjz4J5NplgfAUAI2ZwLsWI7yG6tRjtI9iLMjlOjBqG6AU
VK2VaePBtvoIEQp7zOf2B7tiCeyUB2JIT9a0HjZJfWOmO+wn9sjK/Fh1WDwTGshG3VWVFO3SmlMj
Q/QBryvIayva9VC/Wj16sNr3rLQXr7IrKyQvSrNLLTBaPFKm3A4jaKck3XhjaigMgu3Rs6wzDV4Y
wQVI8yH37CJ/acfeTxdrn87OFcDV9qTiC2wmT1c+Y+15t2AboMRfC9lEZ5u0sDKz46C8arX62SDR
BFO8p7TLk7CEbIYvSORm0oIgBts8lIut9p5ESvTJjkHD88rOWsmd1GW3djSSqbqZDHTdYzdb0Qu8
hWz7t3i5CIhyYZ821BAowQ7oFjkwBWQEVae+0tAnbYYHJ03Pv0iG9jaxP7txHCHhkrYlaW4zy/RO
XbQv5Wyl/py2j8psAahM69GZxKvaJg+kXXWvmZx/ZNtZGuVnSSpdVZl23ZreGwuBQGqTXuHGfYhW
OnZpCcxWma6RW34WdR8toN3CEnJm+6Ka6rXQCRIvcslzRG25slzjj6AHYyydoQqLu8yh3YP6m18q
cs+vDQLT/YKwmuq06BzongUDNlJcMRq80ulK4Uis2wGvZ+Ox6FUROqjQsC6w8vdIWhO3IDEBC0hV
nMkQhy3cSOs7eSTIHceR2Y+t2JdxlRzid4BXPUUlAMcV0WSGfbFKDKfsYgIsHGSFKBNo/r5Srvr3
sUma0cWdfbrmmTbcECNKqPxW2+aFqnGlcGMxoLSIlS5JfWWIJlgjqdoo55o6lySnKpeG2tln9QxW
F/V5bLzAgcZcfHNlANHDewLtQkzKJ7HvblxtPgfpRhddKcHvoIPkGKCw5SJGjdKrk2pwj0hBOfTd
gLpPjFXlklCsHG21gxbcF3HSut2aI0Vral3xuVnK6OLgE9fBCPwBxEFh8Tqwj6Y8N4ixDFQlc79i
4CIo5KJp9opV4IUTIcNNMETWF8Rxhc60MKfYmBQ2b4rUnuFI2uhXq20KFV8QM0UNjmDTFfES75fO
6k4OucXAbJwEQjOlipKsXksPVTQrOi915rEVofPXqBeM60yctt2C/7kfqH7dsUuqyxAzEHMHO2/u
gZCKxQ4mIU3ZzVYkwwy7XKzrk6FjW+DDSJboIB0ncRdHSQ8lMhHEGlK0vLRVnWihqfMudfmylZ0x
HuqkkIlTvEIHDiwrstrYQz8nKV9tjmW05ladgSTXlkE02T5bc7nVXENpleYijVoVK35qc6MOUeVU
xTmbZnmm2oVQ75GcgdwcjvZsddcClc90KAiSmx8zXLqUbzRwifUtrRy2n0lU+jExInN+K9OVzIhe
X/dwgMqBGmye0Izb6V5llKQ8tPrQQUDNBuUUwU9gZ0rndtmRzVVEO6O3O1jtegFQ0bKbsJ81lX3J
cPIFYkdRYPgjtM/JrfknSgInLvEg102ehblm4mKKkXm0g+dn55F/ZXypsTOOvap3+uEYzSgHQ+IK
IlJatCTytHYejV1JLiyW+L1ByHI9yNatmW2j8QH8pQdTFNq3qnEYg2LEdr8os/hW91QohZMbft81
yW6uFnFs5LH+1CjQpt05N9T1MMkLYSCMkrEMKItFDXD8rVB9q2v7kOBPcBxxA73PoihKfLtdzdQ1
5xg8Op1VbDoK4Rltkr6lRSZO41ws94NgpqDLk7Ugx+iBsZA+0j/ksfKtNyPngNWc89j0hv3QpnZ9
UfvBuCfPEelrXk3KsRPN0JEZaZC0PWXGfYuNwdZ2Z/nkFYboetfEDhRgY8mWo1mWDFJl3EsARFKm
9/RPhjcz3zoIBc5Em1j1pj/PLaa96F1eZyPpv8udzVqfIhnlLQ4wjxW5ADcIxhJj+EU9IUWlX1DO
qYzRn2AwpONX3pQHBqvsdHMnM7Q2ilh9zNku3/CZbI6ZUsePUd9Rj+iTgJ8/jKBtBsX4tcTX/U0M
C6d3mUaZg+HJjDinKpIdAvM1yIRQvuZWAb+iH5XyJcsXA5gxljQc65P6ijNC902JqxvrqGAU3GTf
pQz/MTw61rHeqT3kfHAmSJamnV5lcn37oGJ/oWiPm+Eha0sFWrKI9U9aLVDDFJgw22eCDsxXZd4m
6jE0gaXRRgXoR6F9W3XGOywvaK+47sy4GlR9Mj2DuU4MxCYZ5aKzkZlrnSJZv2lmznZVaPqukbXI
crWB9NRhxuUFGA4hLm4fdx3BtTRrWn3Q1veke5g6xvqRrclnkM/FsuZHa8SspeUtPGrmqoVQcmoo
BnFN+Swp6TclXylxZiVajmrRxXdxbOuPk1bRIOirgAaaiqdZTmh8gaBFGA/GfCkGRvxW3Dysub5c
FaONeLk0+2Rg9bDnfvf3GjsMZUdXBdP8pG0TKRWIYV84rerqKI29OIHiYnZAkjwLeT7lmIkFrd1B
19KyyGu1ktU9VTLq+whEtb8OU3KRC45TI9vxWhW+3OVv7WI8djKVcL2TZuc0EylR6cVOFEw4KW0s
gVbFWfaDg6edGlF2rFEgR+twnmwRuTW6Ba/Ra5XFibbDtgCclbobL3o9Ed3XLQbNT659mGUvvSJ/
ScpQrpm25QW70zZhU++itk/fTJGdFiwsv8xogi+ksWrfJwqHzF10eTy1jZq/FfWyfCt0rfiEBZh+
jBbJt+ekC7oqQj0CImN1+xEXQufQIzeEKUpC/bxjfZbJYUR5+VZYVfaB3QY+nPmqfdVX4gDYlCUS
u3O9eN78lj+ZtdNcNSETuThlQsKzsLUGH7ebQ5LkA+ptvJ9wR3LG26LG6/1k9RGwu9ybX7JOz4/4
hnQhP7QbjEneoxoxPxqlsM4JFZISTGo+fu56HXhi6tubVhXl3m4NeZeukkXPZa27SiJ6UKvu5xl8
aIhOqF1XDAMTFduOOXlbulKBlIP3F8ZUlVfWt5gjENsofI8wyomxZE6dgxxpoWAzJSMaokxBtZY5
2ys5p5iKr+1lnEoB9tzifzPGJ2AthDhabAZ6AXV/jMF4V6zGXqZ1DuZK2zeqlHz0FiwbvcbHhuCI
IBqGfl9HJtEqqwHvQ7LOlgNiHxsOFkmCZrYX416QYUStQJYMgCiReKpb1NEzLsXZDrFzRqRCKbuw
h83ArJf1zhL1J8xfv2Xj7Gcl7CC1xU1Ar6ojVCSByeBcY2sUH8e+fJEKKdCiVvuMWwzAUpJJoYkp
HG6EO7xMokNjQ7UBUn+G1dBfuzGybkOVgbQQuBuCaaGW6SnpbKn1AHi7m9kYjzAxoAoj3EGrYkVf
VLs6MYxAe9WvO2wmP7UNCGY9z7C2WMYOjtOexHSoHzQrsMePDOYFsS/qvqmw+Fr68T6KTRIjKu7L
WJRWMNjj6xznHe+xcQW0yV4oP6GwG+MIyUTaISXHtTEWsOHs5cHWMp+5UBgXSR2Oo1MHOoZm+1ob
jcNm+4kfzcCrXHXjp0UtSkprGOxoYKW7wngzbCaiQ3eMgXaDZWtuYO/eK5DPwzHOTsOixft+hV/r
2jmcPrkj2WUu89jPC5v6V1dvWmcCE6eKq+S8S7WNv4dR+SZAnT19tdfJAPCQQ9prLGZUYloWcEMc
wZSHIumDXrbKQI1RHUpKGzCNeV/segFla6iYhv5Vz4HOW1I/0LQxS9ON6U6ycaooqMO8XsKZTY4Q
O07KfBBzv0fLPzD3T7v7iThKKlt0TQ4HCU4iWYjVabGx0JpHJ5IvjiOUA1SgJzxgzmo8w/eyjm3T
nuzVOmdN9uL8gPqm/pEKXnYhbBX3jWLNH1Cb4VMk3RU9jvSepbl1Q6legFGQdMS+OwRGURQnu6wy
ig++zDTU672p5l/6H7YgvGkJ00V/04bi8JvHzHXia9klzwSJgE7VJfi9SmU/HPALQsmV3zMi3Je2
tU8ScpxQAXE6TZRfWrnPRQcrabhVRh80c/bWkwl3v7SDp3VLdZ+J1vhcY971QLpssTJpYtnOuVyc
nJ7kI3dW9SdUFYNXkIkTTKvudmZdbfwyADemLDuE9/15srSjCojnjfJ0FZEYXhC9JbdIEqGh9umD
Uq1Abj1OKkMzYy04ktiTOPbntmWsiJnUol5w2QDVEWN0kGsdQEzx+0J+X9YWAxxCEe3UUQECp92k
xUpYD9rTwFbiz1C7j0NV9l/mTahq9nnDoqgetDT2yLc7o1l5kITyRdViUllXmAOMGCSO3n50Vecx
r5jaxOnkogA8LJF0inP9oFbU5079Tpyul1bjaZLKnkK86329gbIhVuDEpimA1tnYnQI2C1rQr9qI
ERTiMVIN2g8FA7mmw9ZKS29F0kEtS0kSaiTs0nNj2ZPDkISjWrwsgI9jomrPQ+kcB4C8Kp/gXJQ/
YEFehDlRxQuBBOJ1LpF7tExd7EQ0Xjctaqgkq3GyuvZTFicnfEkYFjDhXr22n4eQXOU44FxOPVme
3ixhvYqyfqSdLZ75OuQvGlPrNfZhauCK6SDGc9z4QxafNeM4Jc0pA0C6mwY5xXDRuGXphwqbPcWI
DlymXcbQwiBqpiH8lI7q/KXrZuM2oir8SONpMOH8arM/z8OGpKetEyF/sRhQ19JmlIVu2rkvq6in
DLZn5yWmBZFOTMilm7bY1SeSgI3P8oa5FXxKkx/a3ifMFTGhoW7rBNY2aus3pVSUvoqMkhKmKvDw
w6VyZ6gTqHMkxtuW1uzbTSJfFFx+V7+zGEjpWJN9tRJKDPCY8hvFaMwcMRu93ioGNrBCieNTrDG8
BAz+JiO+EdRBaV9PO5XCzEt6M/ukDdMyXcgqWQA3RYaukZ9XvKKG3fjfU0X+dzyQ2/9vyTzm32rR
AjF97tMq/Um2v/3KH7J9lSA9/UeSCmwQddOO/UEE0X5E7GB+iq7MInB6s9b/gwciqcY/LMUmgQWz
mk38srHs/yCCSKr1D3jq/8PdmezGjqRZ+lUSvWeCNM6L3rjTZ9fgmqUNIelecTQOxtH49P15VFUg
M4FsIBYFVPc2Im5cyQej/ec/5ztgGAjEegTuMYn8hTQalo9/MoJgH7q6STybn4HNFcjxf8mDwD6x
RTNfQ19msmub5smZDZbCFXqm3imX52TgBj6FWCyqhiGv7hpKwk5T3nI3JWrwMeNz+DZSdSWjQ39n
Z1204sDK/G4cDG+la9ZkRdWzC8vT18DLAH5lXwFH0tbNnWPV03Bmx8FGjirKe/eJvwsLeIVfQpMx
8OIhGioC52J4G1R7j9DnrXWQpvi4Ben+UT7ZA41c9qycF3J1LWbdnEV/0sOK28SGHoedXQZ9+pRL
Ef9SGRM4uhgIlscZyhFfE8tDr3W4ADzyUEx53OFfNQ0XUVROZnubVL6kNEz194aLDWYl9CzFDsUD
wYzpv01eBKlbrshGx24ia6HJbPoptcZfTtsO3YqrEurptdSSdbVxtafgv6Utb8W0n3aR7ifrpk4t
Sui82OB3pTlrfB34woYbgtLejkqCsYSWkJjVRiikeSIHQ3JJuTzcpF3B3swL0BNVY0/wcTmV5KYx
4uRpgUY13NpzNexEzPaLPQtRMsaT+UXEIxFqDpWbqbR2/N2XwSWg6tds+BNt2qvJpOEGKl5y5qOz
mYqYd5Eg8sqoVXgwTJLl8ADjfcvmfaKvu8qzKBnSvZNh9En9a26/9Z0TEXwojyUSd37qVfFEVv8K
DFKPodE322xclotvFdx5jOx1ccP0hqx1vlNZGGIOl56oop4pCOKATpX1GsBplSz9Jb11RAihnER0
jvQ6MirHZvH910+z/+s59Y+etX/fPvo/0drmYWb899a2j0/59S/9Hdc/8J9nmf135Bi+7fSpgBOB
LfJfZ5kQVzgJCTb+seMH107QP8+y4O+Cx6TNv+c/cDm5sNP+11lmBX83fY8wGz6KkIIKzrm/cpZR
oPwvhxktQdDfCQzRB2FyTP7LYQZRyBgMdrgrVcQ9gRQpIWyGQsJhFl1WkTpNA4yoK4tY4Q8Mu/m1
7WMZspDKrIRFVzb50y9qeXW/I8OftEcqLUyemP2YBb9duLIZhT8ykeltSeyejipi/PVLFsZBV0ZQ
Fth057lnfYhwLsp76RpkRC2M/1DiMm1elriwk0NoVGzi43hB100yg7YcBzDvsJHD9OY0VaW3izHo
gOxnKXGma1lgjVUitxT7+362r+2RoalOzD+Moo1FkS/h+gRw8yW+bkFY3RgsKzbmFYO9GWjEZKhJ
/arYeYvpgq9uk4964SiphRfeZP2YPi2GNZ5S12T5qIJ+DQp3fmuppzzqkHYzOXTDI+VqfG3j+t1p
rsYZ2nVLv8QOoq3pNPHi4ih2+giSSfvpXydwgtbLIQ5luc/aSe3cuc5vTHO4MzLIe6UY9MpHKFxb
Ic5m0rTOvhqn4dR1RRVBlnzXfTbSb2QGp0p2/r2gioyNHW4Wrxyi2CTPXM2+u8Hd+8pVcjzBXhuP
qWNWP2zN+yN+B3tHtt8E4gwco+0Yb2ue06u09fs3V14RwL2GGlvHRH3WKE+obSt3qp3+rucQFhjx
+6bl/glL0y6eZw+n1Lagr2UZOG3NWl0MNPfwfcJY053CouOPrKoqF2zO1OCHBAT45ZXjr0VvM4Mz
xCTjXT5mIKPz5ORg/pz2qoDJwU6tvqd/LE42gTdgsoaLifxcD4yLdHEVYmURZl8Q1FrhPYuGPSLj
4VPheShPuTmuTA5H9FVHs0hViJcS8S9WTKAYd3oUR4DT3DsdFj+oZEH4kNFRiTJphMNNlxtjNMdi
uiwoDjimxqC1H9NUCeRSdxjfR3C/5CdIb8THJadc5aZjU5cdecML/4zI88WEYDoHA7t3cXSvPAwU
LvXRcc19rL3K9bcJvR/MNAma7D7G1rIvg+oiMIetVNr0vxe3dw8FacMXmkSJMzXauqfogGWzrvah
jQlhHVaWJP4EF0eYCkIr3KCqjUqgItshMahjWHjQdd8d4iWXCUKj+ZoV8M6a/Byw+ugvsBpKra67
kcILDwFJGXHvpU1AXbUlxuv3YDk75Eq5Cd22w1LunLz/beNKZ0wMeNrVrf1q8L+r3yi2butT0xW5
H9GiWBwNrePqKyGXoghIOc0U+dopvWguKrc9lT50tyjzS2OmjtWd8u8RIg5BlMG/Neqa9ZmaRhdM
yDBMFQCAMcXT6DofOndZodXa/4aIeyjGjrZtK7F8bEEd7ym7fNwvTdJSuIr/2H11sDniv6dKZCIv
+zXqyvYwE4wqowhV2/MvzoKGa8Lil4waxBtYe5QUfuEHnTNWbaOY2Kwv9tgdszBDgJrjbonSqUrV
11hCQl7FWA/bDVDuXEQhW1SX8JDp1hFPjDjcGziD841SBk6xK5I/ofYIQ7plXfjyzhtXy/rG9/xh
1yQZSkJSLu8amTTb9R4lHf4IQwfx8ZeTl5h6UKvXHYSmA8XH7GfGaXlGtr3j+tHh6m86Bhxr2eqh
ZLXi6xOl4cYWhop/CvLeJnCYOkenzYzvYMhcDs6kxn/qenCTLWfQ7ZbllAOEt+1cSLzD7yIpwsgC
R/3R9tVrZ4zuFqyOPpZtXW9buMcni0YCvdT83oUL0MZ2f03QeG7QE6CuTlWL3DM5rxNy0qrS2XIk
PgOk9Q9Q7ViT7lrhlCjOpLGXyI2Hbl9W5u8wq9MHztv4HAYLlxw8v9gUQFQRpsFEiqXYO7hgmFd9
4xF36pN6S3hr+XDQokoWzHF+zsuqPJAPKC6BcqojTuA7nAxkISSWWD+Ig6MH7vcs+3Y5TvPQb+vY
FQ/FEgxvrceYyEkbHLJiTI7B2MTP9lwm2IEbu2VD44CT0910l/GIUZtmsqjVrYT7CcY4fLd1FW5C
WDn3rKrzi8YiSsBRbn0MPRTIZ9WeJaFxboyCay4EXwQejxeRnVDHT+J753nsT1lW+rf+1D1VVES7
RLDCztk4i/sTpPOD61bOAXV/3Kk8PkPUjYZ45LWo633diM/GGtaW190bcmDhzvNStpX5KNgZYPa7
yLk9JYG99imlv8bVphPW6wX3ZEPezu73uRqg2WhIB1WJw9LMsBII0D0Db9tWOfoB7CIAmcKLlIP4
RLz04FhLt+H1d15CZ+J/NZG10bCmdmnmJzdzHJhbnvpXtbqMj94s+3XiGMmXYw3DcVkWsXM1HKx0
9OsbC8+YX0uw1+GUrUpXf6NGT5cAn4fK0ifVaWdVGeLObVgdN/X0NKBb4I77A+CcpERe7eGnHutL
0XCb7rBY9fZHp1SU5MAe6oY8Hf67fA6ieQHg0U7ROJh3mbKOvkAW6T2AOlmW3OSljVND5Q+p355p
GT2mwZJvTJUQARrqF8SJfQqc0u0MpHgXSwfeglMOn+cw/4GYzrpK70S9POes5XBxarozffPemwJ+
l3kb1rYZUQPEk1epd8/uUOPn0YvcXrOxovI93WReWnAuOeZDWsThUxG2Lu7UTGP+ZKwK2ioz1rbT
6QWqOpaXVTVS8xU1bJNtZK2sTw9LNhqsgcoUc5nqvPJT2Mtdw6p049GFEdmesiNW+WQGhoWvIaXg
6TfNGCWhVwsX6I1FK/WKHgK6jUe7LNep1MWWUKzFYV2Yp3SJ5WswBTrCnEFoUmEZI7vqy8zb8Q1q
tpaW9iHQgIyNfJB33TLAKwC6NBxFWC/vqhKUIygdlgyAnY8RMjQuRsXpglYzLRb7LAadHSzJ+XPU
jG5X64vBRXLJLXJduQZ7QA42szFbi9F/HRHWSYT1I1S3jAjjvSn6/m4Bu7dHGrTvBuXipcLPgwo5
0dHurVB7cxy0V4uVU/o15mdruQ9z7QANaYGgFXYBt5d28TEp8NsOvOlCWiHWC09HXVw6zLIZLvyk
NxnPHHtVylxFkzMOL4TJy8ukcb6ibt4VpBUoQOGzu3Db342i0ez0XHWj3eEhM+b3lsaZS8AVfO3Q
Ps8VcD47Q0s/l52wCZ9xO25pZ3hMwD+s+t5q1mwyXnAUqYi8zFmYC5tyJ5UbQg2E2ic/uePWYmLY
qm6nzpzwogApq2u2TxkCL87734lnfJa+lR5Tf0w2ALBwYoAy9fLpE3oVbRAdHrDJXPrDXLcsk8QV
NDHNU/XE2zq+A53tzkYSfs/wAreYf4t93bmvjdGpW0Yg+zAxNQPDqR4tkw+qr32N07ZBwnZqTles
X+QhVouTYedPl/RMRwROm9EFSVbOo32v2nJ5nNylONqpbUdaBDelpemrZ5F/GG2eJW6m9ZNEpni1
4ibeTR5KhJNbTTQ2WbhFRXY34WjwcA37X9NgX0jHNG/yqt77EttZbwVrbzLlBaZys7FoePgOcxGe
62Ax39i4A3aruft5bf1GN5i5TqokeCDM8WhmlXzD9/zLmE3Mpnm6DlWu381u3ObjlO3LRFLeWXT1
0UXXf+gHEv+VipOvpvf9r9p2hzuVOs5ziOUb9GLs59xUYvexmviKJV7dPw7mUp7oa4fW5ozh8ONq
Q29dQ467AkvNzuh9nmmiM3aeaP0PLbLhrmyxQyaeSaNMncEzsJ3ySbv82EFZz4/miLckGwQABcfC
iYbxQwTCeHfKufroijbd1DqwNjSo5XdjY4brTjjyrgy0+Z5JKbamV6qIzdfraM/WbrZHbELskuop
vYYzEqyupacOBMiHdeMLdJ54idfgxpYjNe71bumsbNeOGeRAcxDglkiLxyd0nnHX4KK8hEMfBQrT
OntySeq6Npf7guUfa94hOxqZUTwvRXpNeMBI4ov6kDZFd9QwxBBe4kuKKBPVaW9Fc44hbgLPfmIP
Asweq8KYIcabfrHJh7x5y5RpXXpVP5FLainZTm4SmJqrwhso2GDW3Nt9UNzVhu1uGkUQw7CT8NPt
iMEHwfAeOHN6L63EOzWLJR4tqnjODo+OdUGvcuRlCbGaWD/HdXhE/Z8wcqX2Q84VaZsYJgkYay4j
r4IJN5eK7Bhr0Qwbd6yfIGCmzqYYLBaHQ4VMZDkMfJoHza8cjtCGq212X9MC8sCYznQZ+2F362G2
JwWCDSa3G0rj4FedIA2F5wo8/jFrO9S1kO1niKOe886gMbxxlvuM3p2T4U7ZebDah9HGR4PIxuyT
uMgAhnRvi7ZMboIczSthyOL5aF1NpDRqoOSH+5boL9s+lUSZ6LttXjTuQ3W9/2QTPmpHNN+4pPmG
tjifihD/ZGwSn8U755Of55kqmtbc2qp7yfElrcChM4f2U8Ps3dR7zVKPBxH+trU7O7/pFnrDXiie
l1TR7NM6uMEsPX/xfrlHo/9jUM7eOob+Nz7Oh7gmvuMvJf1B0oGWPo5Ny6/vyQOAznIjEQoQUUOd
zIyDMVtkFbJWsU0wmG4KSz+MZ/voFLnLNToBasEyOhmDYBe71LII80EIAkM5gtztkAbPdTZGllmH
B5p0b2yU1PXc4iSdCpAG3AAvYezinR3GeLO02Sc6CdthCKk7TxfOCefXntXzQrvpcjCT8mOUV19D
23fdHVkSNtmZgJ+Q+vDfq/JEhqbRa2vBd1h+p6JK9qnbD1dTuLcXiAUflCOw4yqNmmDTsjN0eMKR
1DwaOO++xuvTubfnzWA0xSOmu3Pp+YRDcFNuE8eXSI/FE8JR99IN4XQ38BygTGikCyBzP4OG0LVV
fVddWn0SNVTnUhc1ph6qK/Z10nhrcODASQw4DLZYgqPfkAPBoveamirb+fQPf+aW577Nk2MSSm7P
JZ6FNYcM5iGxsHgjRkdgBh/RniH8g/aCAY5W/+Y58y8+IjFfC7tGVBfGbo4n85xVNaZ1O9lQdJBv
XZDuP9gUpycPUWcV5gD4h3D0rzlKhWEhxjCQFfO+N+zvUZa0VQSyyyLRmi6xwFE+X4sDObdTdZ93
TX9gZPMiHrxGRGnEFcMrKOK0ElzXqCh4qzVcMbeExigJZ5m1aUSu01INRKHJqgmt9pk2qmpNqIn4
eTUtF+E45bEpBBOw+bPMRCuA7CVbQIhwFZrc6B4bvfzKY/Jngca01VWmuqkMybMyoDRvrkW1UYZL
cxgeoV1ttgrKxDifxBKau4RQqoUxatL+K9cjLuWO7G6bGt9XTw7tTGqvXtdVCRsYR4r/UWUMwGGT
/syaZ/k1SRp1o1ed+3xuNn4c+ueaX24dNHpDocNLmcZAMbHhrxqJ6h8OId3vmS13RVfNn2Vvzbeg
Psu9i2MjauXyRjvVsrX14J+zJZf81cL5bSSxsTal4VxgQs58e6jjtJJeoup3XoRx3GfHkYnHrDJr
kFtmj6RwnevsBXfpEDATtgSqdtjuHOZqznifOQO6gn9pm4mkoTJJJgn6y3S8tIcWFMPB6kNrrTLx
gwJFbsjNHztWfkC83Ku/QMQrP61IeRTKilA3fwS1oKdqtL29FH6/FxbozpYOoI0M1b0nqOUatDAJ
4WUuz8BOHifuT7chyFxSQR35Fekhd7B/taYISzoTEzYeLPK2u+7YL1wwLtT4EcIKuU6FyKMAjUo8
kDQU0TdBn4r2o7Gb8WK62I1wTa0NkBMb1qo+BtyGWhIPt5ZKjQ+eeAau6sk8BXh0D4mY7K0kaqsr
eWjSID9ZydzsVE2yOI597o6cD9dsaQDqxpmqTVBgE4WHg/0Ewv3Obrs5KvAfb7ArdRvpds91Mr/o
BGUReVF8JKX6KmvvTki4OXJxp5e+D7vrZ6s7CCuj5scUd/NCVrnwnN8mT1noAmmxmRR02cYgfzuU
el4rb2qPtssvkXYGXBKMZhK7Ro70moy7Lpkn8k8kCcZeIyE66edMmaF9ZGjv45PQQN9WY9ul9a7w
yHmeRY9Htk0rF6rLAJf0Pk6Q4okqxmZFaEIkBLXovdR3HS2FZ4q1eGm92MY4WeRtFyOchWP60vo4
Igv8oQk24Dyv3mbCC4zQ5myT2YSn8TYtXc1mHRX3tbSm5ikb+cCt2qrB9gXUmS8PBBlQqnk4MxQG
qWXOmGTsDt5JXIItiiBEXPfrsuHM68ySMWXS+WNjdrhKjR697uJ702QccwXThqeefc1o8tf34tKP
JhN33trDEllhPDQ39qSEwG3YhsyNYQ8EpdGuPW5cSxV1xKlpLUdyvuIaFNalOmLp5P6/pJ6cz9Iz
B6hQRizu+tzXPxBdQTNPo0kibQZ1CAwCbfke6T/c+12GraFKnuQy5NtRe9zTAFIM/nNpQXPtShS4
ZCrVQ5UANnSsr5jFPe+m1W9GWWBcmP1fY28tL3wSpmcEXFxd5owNyCN9/2p1GpdCjtYhjXDedvMi
nI0owDXhQ25uwrwzkwoQ11Jd7+VB20dGOeYvc9yq/iK6oeLzQNhhH2K4EdiBxuohQ0HKNwndwPKx
UlNzMlGEiKiiW3Yqka+0HCfTSk7NcDM1C3uJ1NoTemnXXUpouBSLseHZWb/M4/haAnuQLSEXFRTO
w0B10UNj6WotUn2eCa9h4/Wqd5J/XC569xGnBXMBp2TKqSTkrh2aChZX2hyK0PDRO9HMX5Yu9g92
E7jbNs/UmwAn/GPHFUFWkeV6ZTcekc46fsMnr/HE4qO3x8QiHZ4CHLLAnIdqMPQ65cigqg6su3UT
zERDV+48EXMnO8EZsjSu/pSelmIvM9LgG+7irbu3B2i8Oz70uMqyrCM0gAFi7g4Z7n5lsyptlX2C
UAM+x3MterBofFJXvh+bH2Zkr0bFrRzBj7saw3wTZpwIOPHHrt6SopE5jtt6qJ4KWu9mRLUi47FK
uLaQBIMimJnL0u4Tyko77kWJP03noIWwjEOUpAjvzbZfwnSNdXTZLMPyOqf1Pdr0kSUrpt3U9le+
rtXeWpBqpZkHh4qdEjM7jtJl0uaRJUUGrhNDNrV71bQjXuJu7QQd2+W4w/ZbXDnFwU04kkVk4bGa
mFfeE6XuSmyHwOlnuRNUeG6LsoMZVs/GnXKHmgV8Pa/HPCDXwvFuuWvPGtsDiHtMcE0nxanCDfiB
I9V/S7AQnlvLyTbWYk8faRukUJmMkVhOiizrspg493LBrzeEAa7OOTkOqS0hfTW423l/so4EkOBx
36RJYUQlH5l1oRxbbvzUBB2EhYmOv7h4gIfxsRDRgbilztKyDpNOm2Hrzun0s+Da2WGnafhGlAUh
oqbCQuvF67KjbwrjDvR4HqDN3UhTZAl/Gsppg1S1JWJmI8g7OkPER/N5XbrQbUgBoePO3G/fsa3/
7mpE5lL13rkBmrrm04QFseISkzeiviHl33+NTXDXT0xc+YCZlCt6SFpqno8UjuFKSqS4pLV964XY
GVWvd8GY3bZFt1eNF54sPAyKB1Le3oXByA6e9cAaP/oEQ42gBAWxDc0CY8fep4eUgP+jfzL8+JZ1
B09FpukLCXi1MlEBH/Cy3XhttqVq60hL1U6RgJDsNKv31gDRW2n/020Qqh2HNVMa5smDpVNvjwyQ
Xkogv5twdMTOmwXybcoPHeKv1CIsvqB2Hbpw/Kwa3LTERvYYzWHiIwfEfXKR+Ky/OW/lK/iFiW9j
G289U985Rgfnzu8DCSsthzhmF8hItmmBsmuU+wjblYydGUvcHJNl7+18hmCxFOIJWfb35CXP0jXZ
f/G9O7u4nyHLQebTwdKvQhneelix7pOG93CVXS8LpTsoTGgyOLQzyyaFc57uWwK58Ugqte5t43aw
wP9bViNPs9FOm9ThfOYLHRiPZVC3j+NYPNC40DLCEl4MWG6uwDBakdGQuUhKUAoWCI4DlWevVW6b
gA4CQnzYL2+kIZgCY7UrhdN9JbSab6whufWvL6qylL9hgssjU9o6yrjOYfl6U3hc9mM8cH/L65e0
wH1cUL3KmDx9TjmM1cDg6g6kj4IKjyPkVNmVvCEc7UXUR3xXvsuWBpDLE6k4QSvgeOO5xCcXslgH
O4m3/ILo0V7+h1Z2W5kF4nGlN948GR8+3W+rhkPriElFksVaZBW1RZo+jQ5PsRN9fKO61R33JKjN
XQxdELk//lB4ht1NX+KIO7VxSePcaDk8d22i7tOUzJjl7ROhYmaPsOG6i1ndO3qxFNkzm480Xxch
k/C+0FPdR4yEaftFWb13UrGHi6SlPqY5/nWrxv+fxrNrR9S/d2ps1e/qO/3bbsg+q3/qjLn+sf/w
axiu9Xe6ekC7hayFfDpi/jRsGC6QdBNjIUqlC2HZvtbJ/Kf7DO+Z7/o2eGAARWGAoeNPwwZmNsHN
GSeHBZ7oCi37K34N6sL+xa5BTRkrKSA3f7hGXBtz3D+irJDhRdFWwMqoBhwLHMwLbAjtQJglJlmM
Drw8ZeKBL92ZMxMfwbuNtDgQ/uZOSHyFC1s96ymLerayrPprkwrsxE6SnRvQNIL5l7bmLO/hYffu
Mu1r2jaJYSoN2C4rPHClmKm8T4gqUM56lSZ3iq6rbAtZ/ppjbHqDAJrAmQkWbVmsaNCLcagn1f2E
DEovYyOpW8tjglP7xY8dnqpK1i1CDJ60naM7g2klH6C0d3Eaz4/DbHnHqWMYWvPiq/eeJUa/tvLA
u7T1bF+8pBjlXuo6/1UYun0ozLB4D61kJGLAZvgtEb1P9eI85tAMqmneT6bdKjq/W/1b0jElogoz
2PdQC7Kgw4JT2i6ljiRKpTg76CGIWAtFKmuUbOe5BezBw5R+VQp9sQ7/skTsyRczYUf00pWL1UYx
TXwpwafRJnIuZ5dLDnlLwgI4lzFgwyFaM6xkCBra8JjwXeFl96ZMkmJVhIVkfpRc0VZUv8wgTXJ8
wzdFhymH17pY1G6osHtRJozPxhFB+0uY7tUGrO2cLa2vr04v1lSEOmMl9IbK5voWjwwXOIuA1nC0
TWYJLqFgpQDUxhN8igUkBfYwj07OGOvEXUWwlbdTwIZggq/QsjHd9L/ScBbqPBQ0dh6EtNWbNo3g
k4SW88tLyTFQA+PpFyc3kteSXCS/TVDJltHU4ao29y0WG2BZA2b9Zuq4ljQYnG5AzDi/k6qt5F0B
hsna0qpphSY0zDl/7hmcnKgnQkhXpbQXTNYDry1Z5Ky4AT1FAjQLkX22mG4G78H3kWfxIXomIE2X
kCVmlzmPvNQDlVripGNTWOcBXNTM0tO8ahu+Z2wXBposK1OygFfJ/EXlED4X5JSsA/Kr1ZtsYQ/M
zBpw06UXwNLIamNrj3AXLlZ/PdUH8izGwSmd6Uf1lBQfyy5P008cA33AlyC2/ZMkSwj4VVOgE9m+
21G5Qtg63lZSsv5XwLrwUnNzYDXbk1omh5ZSHz3Sx9pzuWpLSpVorc53C4v5N7Py0t80qTNaUw7J
JlF4SFQrZV9DAUtq1/vZTapLvyhn3tplC3dQF3ze8VQ4Sx+R63UCwgJVYEdZPo1pZIyh82MUCdtR
inQMYBA5q4SzNyLv+VZH0fTk2OqxmGzwN5C3iLA5RhnQ40HWq70Z0rrHV0q/GbeChNqo1ViL4Tip
mdWqlF6ytURjZvvZoCNwzl0owmlpjhcaEuI37rg4cVTZB7eS1b4Ch2L1T2j+lFyHwi6eKOtmJ44P
3X9NpBk+sCMS96Y21E1Otc66TDyu5/w4KeErJ6yZwCXV4+s2ZQzhS9t6H5yQ2WvYd/Nn7OogADJF
Uwk8pRAxjeYiBemliKu7ifbidOOR0hxY5uXTvS4bVGqQb7GzZstZEH5VuJXXi0GJCR/RKbCigBUY
3bx55e8TSiOJimqjm49lDJY9CqYh5lM/Bn25UdlIkPS/7Tk+/lb9oH7/7eaz6f62xWiGAbuu/l/g
Cno8gP/9I/0jk1+fX9Pvf7aS80f+tF+aXnA1atu4tANhYsz8D6YgdnFh+44ZurDlfQeDyJ8Pc8Ny
edBDIgQ7EwqA//4/2C+xbdIYapkQBV3+tSnsv/I4D+wrGBVVI6mrw6///b9c7hi4OPlMM6txuQj+
AM3+A5mSPnOu1ONkkoX03GGv6yHuq8ekqZhubuZlyY1dCsaJDpO487atZdfUhlvqaa7qcNXF5BKv
wMIt/qN6DYVqqg/hbCpyv+S2q76htDwzrQftB6/44k5+J+ZdBxRv1wYgWfyYXVAQtEQgDbhfVZqM
YKrY8Qyh+43yjlWp6Z78egq2wzC/EDbx1yo2U+MS5ElNtwV92+OqcXT1bQNgP2A+tvbKGzgfUrhi
OT/+nivv+Ng4QTJsJrsOTqImKCNihpwqrkGqJBxdHsVapPcttFuneXOs/mtw05PtSVaaYFrGgcca
CB9CpENDENKJxxN/6T0MvC2B/IuvgtvWzkHjZelw8nWCRKF1gZ6yUAqX/dizCT1DQoUrVnTQWwAi
WNOyUez6I+h/75wxA322ROqvJpB6PZvOY0V4iXm6mHY9nVTIW0G4qWRVbjm69pmfW0QI3cHHGaXB
E0847KY/VqAiy7bzMn7LoJ8ujdANgZoEpo/MGc6utGtidMPGJKuzKrr4eWCAXePXg01HUhi0eU1I
vky7+yXsmwMbivlAEV93Z2FbW83dWJ8M4AUg4DAgWHafHHKjH6IWpsDTSJN9vWrGqv9WlBrTH9ZZ
b4scnZP2UvuDxZaxw4og9ymv3yFgycobmMHk8DKBjb3pqybqHUYOarREZPrueWAHt2II48k7xYoZ
PqUCypwmvcdL26TcNBpHMb4g0LtwqZ6mDKpP0NfsYXPfvcggNfY8lIGFQPlBzWiKU6A7RsTedXZJ
OfAaeoJwgduV/ncdzPVbkEsybYHmOdYQy3ewFT/low/Z9lqnU3i0AiZ0yx3TRKhTGJNtZJhHWOG3
vg1gQIHGcqhcR0kJ5Wa2CmM7pJZznljKnDyirdQGJB2po1K71i5WZf2pp2ncadcwUeoWrkliYRaz
28AEkpUzQE/htTYsjMlOqX45iBQkQ74EpL86YI0oTYzSDsgGG7LDdzoaXwgdOx/4LsyWbjJewtKq
ABOF8y6G4/FZV137bDip88gHZ+GT4kPedYv5QmTT3VK+Z65Sv+9g8YPvMvNkfODWB1FcZa+VdPyd
W7nUeZsU1phsJ2kyGNPz1Fpk62Jpo68v1iYMbbDUiWlsZrYw3DxNro+rwk79nxbf7i4MK+fk5/oC
yCHBIVtll8oFMH6VuoYUJJSs9zTgyNtZeceml+pMUHHfT231yJ24wW+Q3vqu95iH1SeqIP7Cll2d
R+OgwlvICzZiPwiNm6VOHpzR+VrchAh87qgdd5CSXZldPFpGSJebnVm3gbLefNLPZAqtfGtT57gX
Cn6kLz8L3CpbUdXW7VyWIDCN5dtWxvg1jeXd1f1UA/PF+SqjAEt3ECd36bI8y7DbxV1xkYP+nETy
pkf/OWbF27FA2wY9a0m/JjLpdRvPN3GOqB/qaWH5m+6bVY7fvuCJXbVTvMHah47d/h/qzmO5biXb
tl+ECiBhEuhuANvRikYi2UFIoghvEh74+jugui+eRJ0Soxqv8SJu3I7qEBsm3VpzjnnjoqN5SW3Q
ffVaSLQ6c/Ijcpo7L5EA2FEMFLP2pU6N/drpsFkhXXZOeoFE9OQk2pM2TgixLW0J01ShRkJfQn2y
MbvEr5vkFiHZ2Wyktq8q/awNFQh26ImOax9As3Q0aJu9lsZZqBaT6UJKNoONdQ+VozsU2cLUKI01
fZiVbb81lir2mozvTStC8OAsF27B80smCrVN5V3HPZu3pSJIXa4ooxeJlc4yZocegzdTa3VDt3y1
zLzZmyptfeaMK3cZaEhpXnFenFqcS0tcezHyjkZjizxytji25HNgeQfDthbfaXr8wJ9+sAlhRuma
ULpX55Q+CuAiraFOnXwHQndeVfzgjtXR0Sk3JxbYfDe6Mmu6mMnEmtK38kcU0XZhg/wpmaaHsvBA
RNKPp48jngaN8TSk2U0JIu44JygIJWW5SZih7gEyJDn5LY8TCqR57+zZRZNYAMguS1k9MwezreQP
7FdVcp4064NMOW3Ea0+/y1obasbpuFNbCIhY5QXqu5Em2/qol7LZtRntX8yAWOqrvrtPFL7ZBQ7E
0Bkj8R1uAYOtK+48jZdmtvy3vqhxGnYcpQ8GdorvbuvNu7TFIktFtn1du3ENcMb3B09o6lATqigD
zq1JdjFJ1XuQ1xw+8HXtaZJZvUeKhqTJiP+dfkC04ad8Rev/24DRgigM/n/Q6lUxANIbRqqJHIn3
SjqfhiSqQ23wqOH2iU0nnN40cLIKAgWxhB5hixjJso18lCN8TWkwrjAzc89KkVXTHOZl29eZqw4C
9fVBq9TqI7XL4RNTwjP6ef6qABKlONFMHTFkS9c77lRDHgSS8fkMxlZqAakb4/xQOiyD57SOcw6G
pdND5HNmFAi3c5aiJ8zXkMZYg0PKKPdZZQ5hGqXHGAsZqP2v9pCECokJOkF8ssjHmvxZV5goklGP
fQQUX+Zs6E88mFu9s30JAc6rSYdNbBVOP0kE4MeIefFAgDJvswL4zYzZwUqNC71YvjXjcunQRgui
Wf/UZHT1k8a5NQyiaGpYwMDI4g0FqrhHhQ8kyss3V4fEKus03zlGNQe8Qh1E4urNVD2mmcyN4mvm
IPAbIrJCoVJRYZ9Dmq0pih7xAEKSsekAmN+tdbG3J+3bUs/ZjVN37QGu9FON5nU3dFDmhY3dXeN8
hzfQeUzVcoVqtj96yqQzI8EuFhpt5EgvG9ijfKUWvprdlC9rwJFnPNHjNWkC6aP0dfAXQW7F01Wu
xcmFAVIZUEibH1BT8q9d9WxuEF4Y146m76I6TZEy99FljVz52iKHIXBtLfs80du/gDXQ34/SfpHJ
Fv1SudrlMvZviKn3SvFTdD5JrZzGE9sw5yXrDCyRxFYCg20nhAuJtzda6AOIKIzeDSxn/pIvkdoX
U05kWkzeb7r00PqcJxsNQ6jHS/ZQlgz4toYA6yYA4bBAsAjaKv02qCg9L6UC7O9IygsKI8tXhfKy
x0PF5obiMwtbsxV70cqgQh+hbHnYlXmpWr+SBzrWm+knj3kfYfbTDCSmOadsAfFJU58MxW6aA+NP
A5FFUkB7wbEXY5EJogiXUbqognYy/Qj8R+SIzu5+mlHH7kU8ED2QLkOoJRrGpTJxtfLK/WloGqka
xidQqvon/aflCY0S+U2lvqbFrRYvpvHS0aw+Kdsj0hNJLKaAz2SHZtg3CQVMrg3KKPirZmuRP5oq
nvBdoY2MmrNXyKk/0FGZXus+lmAnHVFkHmoHuFxf9M3LNRuxiemIE7BGOnAyYleEBlSkZ+yhnRe0
PyvP1LnZEmpbQbr6WZtuencgcBFGnHFcf9avEZit6WOzlbUbh9NwrjGf0bQGp3SMtjL4qndEo22l
8eFnlbz7WTEH4kT1HDakc5Ei56WoXvyssE8/q+3Q75KHLm26gJZ/GnZoFcgNWRAMnklCNFAWm257
FAmh1qe49EruGKcZy35dQQJbucRXF3Stoqu8DGiC6dLm06WxNhkNu7GMxLXtLCMnE6G148mk4fKA
VcH+5mUlmXmLY7jAX1cnG0ITWTBsMWJ2CQsYqKDwxywE6rfZiDeftJJs0/fOWyewpxD2UlHXg0UJ
xQhTJlBxRHtD2oinKe40hC2tg+N2qqgyBCYmJdrjxCjR94vndtbu8qRFtIUc3+3uqhTt8hdDAnHg
kLek+h4kj9YfGGM69npnmIaCHl7dQ/VhaYPYJpArBtXYKu1Q1XVVsQXoY+dKGiUK39kQSRGiGiT8
Q2hYoXYFM0f7ao4kV9WSICrJwjTbl7kZgSJrIy/+bOFH+dq7TL9wB6P20U2LhboMCt3pGLXRnd4b
kLnWRabzFcLc7pjO9Wq8utQ8ugMtfn2E0mFsvDXA98NysY5Zfa31LILwcDVnOtdokNAHuBpxIQmZ
KJ+1rtfBu2bzXN3qasJOVJULx2MzS9kS9A29S1pom8oGHjtCuidQkM5dquflCeOF7ffbmtN2aclp
dkz9dpzJXqky0JUZzbLO3I53QgwndzX1W6n0/FboLT3/yeO9tk2E0LzXhXr2psi49WbLeo6S5JFz
E9+nMeioIZMqSnzB4PMHwyufJtKpb4wU8qav9xpxNbAkKP3QwsRztMz6V69wrCXQXVzCXSN71JLs
xb9w4uuJFFez7M4NsitCO9aFBtJWA4xFp/YID3vhO8qIgDxGbe+dR4CFRdA4Y/6A4PlrT3rlVVp7
xL1FBhYg17pexTiEVKFfq3i4QqU0UefOPsHM8lECNdm5lHC2OcsaxQ3kqrdFZR2W4Dr39gt1OH8i
fDVUinT2cRRkJ1HNGL5qFiEB/8/qVv+fgQ9sIiP+c7GKsPv6vVd4+y/+t/XkOP9yceJiPuP4RI/J
+7+tJ9f4F4I1QVqSFLaN5oZ/+t/WE8Uq13VQ9GM8pSek6/zT//EKW/8SwuOfoANRYsJr/F95hW1K
Yr/Wqmzb9qRL91RSMYN6YL1zCtujwJiRkJvahRaRTp/ru/7SfqJhvl/30WEOYK7t82sDIN9le3IP
zWkNmv1wrV7aO46J4xuGdpRx/nkMEUKFS/A4BfeXpEUE3kHfUWnYoULx0wCC/g5OcLnuOabs89df
Hvntv0trv+bQ/hHd9O+7sCi8bXchve0uf6m4QbPBgDxxF8XTEDZBeyKv3d3N+k7cCvS6nzknhHGQ
nMoL6+6DS7/r3f37ATL0LdPZ6oqCV/XrpbsUnbFhKeLHDpz9nzPK10/uVfkZ4V1+QQfgtLp+IYO1
uq7+3fLFUx//qP/hrv/hyi55zNwanUg84NRBf71y6s6Q0AeinyiT7is3v5xmeTCS+boYjQ/u8o9L
QdiAviJplZqSr/Ld84060xz03E73UC12TYIAl1VHz45164Z/f57b4/qldkqc5u9X2n7JL28SiQYp
di1XGs27ybov5se///2fUZa/X4DcIMNkBFnsevlgfr+AO7DolG2bY0OiYfhlQRkr9j2YrvqLm2ul
QvG5lW1sbY3UW9m4s0NWm+2h9cLLO39uikk5KJbWeukukDf0I1CwgVO8tfSEQiL/NM3Qwi483P79
h2+P+N3vZgaxDYfZgEicrX7964PR51pr8I9mICMel/LWoVtZNZd/v8afD5/xYyKWoVRu82G9i+Iq
ZjMtR4Lq98OmcrfPqND+3d74j9+s8Y5MwPvlQ2KoAFlxLcsS7y4xyD4T8xqloJX718YA340UJO+j
8xSNj1AVdjkYbojNAC0++Ia3v/zuAXLln3gXl1f/fqCyPZbxqHNl5yq+W66i2/6c3s6H6cvfn+HP
D+jP63iOxbTuCpqvv78ou+uqrCYmeG/uXtSuuTR3iIr9MaBKFq6H+IFqnF/9e/X9z49V/NPNSd1m
KhCkohvvBmhF2b+rOAXvrUNxqq/tY3+M9us5u3aOCKVPf79F8XtoElMeL5E8Wt20TI9QbvvdLWIC
sCtTEmIx+c4BXcxNfd2eLH/e/ejDaT+GY7j6BDvsTJ9TeVh8cLPm9uffP2F6PIwC0xI2Q/n3JyxB
pkYiFek+OTlnxc3OF9HJOYEPPxIvG+ZX8s6+gz8wYDTb4Xx3/exH9kN7NW/da+danrxTHHiBfiFP
9gdP5udz/stPe7+cogjS0RPzZGa8dglpN6HZHXvjgMMPhdzYwpzbUSDQaaLey4xC0kfP5p/GF80n
YVgC47m5pWr9Ok3IimqDGU3pHjf7EYNooO3ds/Cnoxvm19Qun9KL/ibCMkth7Da6sfbiQjsR9nRZ
P9S3yImPHOg+GPN/zirSZVrXLfL9PJtgr99/0oBRQXrZkOx7wi1hkNpue5cZRH98EMn853VYA0mC
IyyeqQWRxO/XqbUioiaRM0PWbImDBb8MRRw+0zn8+/f/51TMRGTbJvE8hkAB9O6GUACqcpoUF4qt
78CZXR97lekPK2T3v1/pj3VXkiPtAnARFmUq096gVb+shjaQQPTSCyBrjn9e6QBSO1dpTl7URyu8
+OPD2S7lmXRNQXGZSKF+v1RilB3Y7UEL7V1+t1z3N9q3/t6+aG/ysxe6N/ltFaqb9XGed9WL/s39
4Eb/CLrHFI3A2HQsQ0LAYU/z++VpPnmamOB69gT5tafonPhJ4LF9Evvmugwa//XvT/b9x0KMjuD/
LNtlv8FUsj2OX56s4WD2XLZxAluZRr6/2lrw9yu8f3dcAT2ZaeuesIWJ7uT3KyQDNamBdIb94te+
e1sc6+PfL/DHLQCeFuxGqCjoBpCKd48sFtJUctHyMJ5pYiT2SqI03b0PPnZDbMeX3+Zbxyakjxdg
W8jeeE3vth4yp9JbeGg0oygmECKupEhuHOx4hE4hJ2paSmh03Euwirg2qdLHK0B4jKzaTuuz6aFY
Y3B+RdnqRGDY+oqENU46yhGeCV+soSz51kN5vmFzApi6KnosT2NnfDMTShghTD/9NnPMhoAWGRMS
Afes2btQIIC6WBDzd5biEANd1qqpTJAXhs8hMYftqD7aD06b4DTjrG8cY4Kfigu1ahSEIZnbc+gM
y+ZRIag8AgCf6uuFLHFKBlWSxWsggM/Pn3FnRI5f5rRUUPLGEMUQyyZD72dU5cABw+eVvl2W88AP
ycdPXaIZAu+6ym4LDIwotlfLu1mHdHpw84Uf2qApLAm1sfiJ89gSdjHErb7r3KLdEtKj7s4ZYvsK
Q2XfhYWkReiPjTTGwBmKzkAvRGbhLnWK6GYYyrTAEWrQ5iX0BU90D7MOj6jejK9m3CCt9+jvXzvN
MCIVn6ws25Hj4Xwam2y1/DVbMSvaiQFaLQHYfV3xo8DMcAL4Al23pUaPbRMbKn60lC5H3xD+Prf0
mJMVjIdv9HbKyJHpVAVjNpE4t672rUsgauUnC1rE3co8M5PnQ2gv3Fw8NWcEOFxtWuN4gyfpyOAd
nBEkr3hT86JMUpvE0Vik3sLhI05d2AmFX7lmHB4HOdA2GbMO21jsZVtNzaALh4yq1WLGsRbd5msP
GTaRbZSmp0KOHvoqvCLqayYW5Hbwc6g7Sux9yl+ESa3YWJf5iigKsoknhZ5oB6Y3i+Fq2jXRNVbm
aYFHvek5ybeYkmwm7RRnqcnijXE2R2M51HNIE9xFyKZrFqWcaqL7n6V0i3eiLNtHhNuI0IU1mOsl
IUuUKlEQNelROvAyQnuCSx+ixYORpyDk7m2jFoelrCYXjiynzh0IZLQXkweFi9G0ml+kUVWfDass
XrHD2V9lrcuGbvRA8EZPc5g3LLX6ONGIvWdMrzbiDTMzwoz/NdYRql6+JqX7fUBnB2qlk+Mb39aq
OKFuAo619lDfg06Z8NWITu9I7rATeeoryy32gDaBlGQz4bW7gc9pCRYJzD4YYAQ+eza5lMQpNJ5W
Upzq3EclNguY6u0S+2eT69VRKIgV0HMpnaEqj2o3SMSIibWIEHmPBPjQf6uadr2CztrcZDa/FHUC
QuxDrM1tcoLY7nDwYW/6vcvKFGKqKrR7feN670hvxqcpiGiYUUBmEenxawIARTmqgBfqZUVxSE2M
zH5UL+CkoCIaKTVEV3/ORU2MriZn+Sgm/BCNnTVxEGuWHkIQwz9UQtoGz10M11SggYd1PHq0+jZA
q9ru+8cBMsUdrejR4Dk6HjiNEpvYQQFQukD+CqdXIlD+IWaEmaShdfIanQUWL1iI3eDHmprn+4S2
GUHzxHHayUklhLXAvkizt5wNDykruQXakO+tjQIlvHEJjNEo29Ae7EUE8HVKY9emUddQRq+tDFbH
oIgLLcl97MV8b1eGhrMK+Dd9u14T4Vhr9o8YbCDGZsx47dH1egevUNylfTCy4FQhiSrFTKU17Whv
tqWgoKNW4xrmVQMMgaALeLdVh1kuNxXal6Sfm25n6LKyATi2fOla5KIxietWrUS6E655oFYSi6DP
2gjXJNq8CvhVxKbDSpoMNnISRRgFG6wIvaAsTd/DS18ImvGIjrO0tbyOZV7eF4woDEITxqPNoT4Q
Cw3hi8m0LulyQ/ExmJXWbsbEjaLpazwMlh3OpVWYF8MCSvZooa5gf4GX8sckdIuhlnXtQIVaOcDQ
l3YYfRtFcbwfU2f94nUNRlO81nSvJLgZcuEaQWRjiUvbp0eMKwVsXDRdTQCi8hBtaZNcY0gik80q
B7o0g2s26E9zD/0px1/rKSbV0vbNaUjfFHl84HcpLUMa6404P0G/cuMgc1um9mkdtC1Lz+1M9Kt6
96NZFJ15pQHgJVdtNm8L4Oc4niJrM8C4W98oY1/zOrjQWXx2sWDKoRjZLppZyGM7MbtMrVU6QIrO
rcpeGcxyYH5C+ZvsalS3FkZvjxCirvTqZ0fSAUYeaiAJI2cWcI422KKBaC7kBRPKyIfRlD2xjZqb
G5seOG298TkezLkGwObiqUvsDDVTE9Gr8bu6TZ/qntQXPLFx/RptPBqWtbIxzsnsoD4F+q7LoyHx
4/psB61PNaUIbDIjUt2Vrf8rCpXhAlMu+lEt44tCKGtqgpWgnG5GtykTvxGT+bo2+docJo4lAGQi
1HiBkbYYIOdySB8UjshspyGuRWNidlMOmSm2vpZ2JX8s9ONnLp0Mku1MjF7bG1s2EDKZl0ONAlUy
e9n1N2ziLj1IfduWQBvHvWX208Ls5TQLn1bZGUZY1Azd41wh+Et80xm15x5tB8S9DuLOPvGa6kWr
5aB2Ii3R3/LFZU+9BQkNJIFiz2HNbfYC9575R6lNqMKdND9GpGU8jEnvSdQskL3hcFOrFSJu1N+c
kT7DTk5WK/yO8lfsW6BdntsSM1qgaV1p7jg6DZ/xQ6azX7rmapEmZrT3gNY6I3T0bLyP5sEDGmtZ
80ocDPOcZLf41UqjbXDgG7UYDEW6EAg16+CWNYyYhMW4RdVco4id3QOrb93tB07oX9u5xOFjMqRO
AxYA22ditb8U+cZ0L/o+IZi3XDxftt6KoDGugLZMhvO6pXp8T+1JELye94Rh9pkd3RGzSt8yiyb5
kDrEuOux6ab71ABHtrdg6ojjGrVjDKk8pcp3qbxkeBkVD+RTNejybeUsmIQdEkQBNK8vSVnD1mPQ
9p/w3K/MFWZYo4e+9BTmN5yLul36TWKna6hzoHz0erdZD6YW20/5gEZip9ddkuzrltzE3UDA1ESy
7eouOwvW220xWm7lE2qkvsdLt2m0tbkpAptUO4KHF3IR5rYmfNCZIvxWepaNlygWM4Lcl5LK21QA
x00UyT4XBRe+4GOn8244GUaHcW08cz/Fee8B6jWzt8htWoQxQxWFdQr8c1+Qc3SrjxGbmAWMz2eH
ro9xmy4ZivBjtEyteutBwy2P1C+BYvtsjPRzpWfa97U0EC3uVrMfcbix7Z+AOeAnOOLM6JxntY6N
c40VtpmukNS4xGUQ/JN/GvvB6Y9dglke+/Y00hdT0fSUgLHFaOLSJUcL2YLKUq1rEkKaM/b8rEBl
4idTBpE9h6OYfnKRrKodKAydSEA4QMBUSkQZAeD25DvlO/fHPK+sSfEMLPhAUHFufe5R1JMBhy4Y
zo03xacKeL1+ZapuNZDtz6lFiJUXF5qfC7x7Ihiwwc+XaZTPHvgxluvLlWICW/IiK0ECS1AylhNk
0IkNjHAA5Lwwd9LlG3p1zwxXHCUvfRtbnwkTN5HOccQZd8TmKe0qy5hpj16PstJn6rYBUNUG6/wc
SLcXHKxTbUgPEBbj9LJB5jadtI4JBH1JvGb3rK0aBYtiLeKDIHM7vhnH0ZyOkMeYrdnjyzJsB9tZ
cYNi5D47SGH4gYtLz9XqVFsdZBPFTD5WBGrLIdXygb7+mj5VcbU8wboR3iGaKrmeZ4JGvnsw7hV2
esSfRycayXfqcP6hULOTZLIP2UqA5UlRrk/2Q7kaZJj182J8otIxymtR5TC4RqExi+h9iwxNYuos
AlkVhnWXlTqcUdTOpYRLU1rdDxFvcSxtyz7nXEUiKs44/4w0qCoW5xsr32jSKrOFfY/jJNO/jGuL
T8RDs5hPuyYng+rksjl0nlOd1xKstDUdgmQZGledPjD79oPZtV89NfUiNJGI41VxKoKHClFZ8W1b
LAk6Lb7jKSwyEhihXJADEOpTFakgW4XGTrIkXsSvNNQLt7rZbXHwjtF2PMgZlbJbNFXk4+5cRlSG
zDvPwxAVJbKxehnuVFzaxWWfmrVLIVuRiuOUpBkHjlnJe1Af6x18J/d2Hjr0adj02+92KdfhbI9m
TvpxZk5fVDwg5mU28HDuEG1L1xkEkHE16PWokx4xk9iHXzeensW0WPExH0U9IV/ehBCgTQ3jrs/T
6qWsRWocBDDKNyNdm+JsrZyPrjudVxVIXqd+ljk6rf3Uwri7GSVa1BPJnQhvGM5dLllQ7RlBgNYk
PKy+t4kPd6rBrdlBJIhSM+JyXk0z19RZwWC1KLOuUzNd1CsAp6BPLUTEiT6yzAI8bftrB40tGBli
YRRTQBLHoTG5iX1TF5A8L3DVoEQGggOlCwhUariUR+tti6NHRokCB9ZcdDZF4VqfQZ6xNBakNn9D
0swmJDXdz7DNUzwvyhkfUYjJ8V7L6qr0xTJpP5qIEzPoQ9V9FxoCnV1SLaCqEHHkB4J31/u6GRvM
8FkS/+h1awJAjGrGfCULdow+t1NWPi0qAUC6rinQgnQV5IjXOXXbvJ04qViUD17h3s3ZqdSr9E10
q9L8Kmns+gkbGhGVthvL6qIuW+0ZRHLmnWZVY2u3V6KKOYukAwqcYY4Z0caQP6KK8Vw/n8TU3lqu
SB4Lorzqs0HoQX4iMiMj61of3S+qWtUXWJX9uOeIqoD+2LpCPeVaqNZGpJobxN6aJwJRJzaejtOQ
obfNUOVNDwem8EXbTIZftiOniAWA/CWA5RYPcFaQhlywunBv+A4lm/zaeExKZgRf44/f53rMWp/k
dtdfbULT6h6uRIXXzQPyd8Yb0HeXo8ZhpCVyRnkx8Eur/mbrJnwX0TejE5aoVbsgLpsV9Z2Qa7WH
Opt8KjkvgA2V9WLuLagy9kanKTOsXK2moV+YXEXJZ0QyC6zDElc5uafGRRpzWP3O/iwnC0e5bow2
BJ/05WLY1e1QJO4Ici13OMnBFiDBCuRR9R1ahHPrOMBODlk/u4rNhzDeqLssED/drm+heOL12mW0
fPVgxTbBjMIy2zMTENqE7sy06esqc06uajWMTYg4S2lHorZB6MBM7qldLNOYBa6MAPE6nDxvF1G3
62UxAEuyd6NWOsmzTOLmYUlMLTsSf8nhirCn3CZKx9a7s4z7CEGM1sC0KMTi9LDHKnBsbhMXUK1E
1KiAWHswcFtz8gX2C4rKVmNfQRbMYH5Gcbo+O4VAojQWKj6RtG2AUUbb6O60ONOAlmGdSP2mz9fi
dpkrixFgdkMw2qtVU3RIiLEEkRV7Pg+dJIFII/Qa6/k06qeYU5S5+f/c77W3efhiRSQ06icTL0YE
JCwclOiz40K0/W3UavIFxnd052w5fRdWouVzAG0a5xv6JNoQQ87IA8GI1J+zTFdtsNPi7Fli7s9d
3iegzBS+VHusVkwCXkMOr1PxgjhkcFxueNZQYUgeIa8KuT/8lhyknAUKNWEf3XUvcdWRXw3++D4q
if7azcaM1l54HXxLF7Pc18Zq5m8mdBLkytQoiZosN6CwIvcONheDKESwox7RdOvPZsS7CzsBNnHX
jDMRgiPqY9YWFFwEUJo8oEu3LVAzzQ1SxZ1wF+MWPKNyAy1TrIrdopr7SdXupxZkxs1cUb3dtb2e
P3kLskC+7xmoc9slcN30JJK3jZkhOZ5NGd8RRyYzEHja8loVhCqScYUUDGAju31JRIVFSq/jXKfo
SFGbO2Wi7QFJauBqSnrqAIba9nayR9bymTiCXbfO2luK+SIHa0N2VFi7iwBwJ62C2LxchwududSw
T1GLdyoEllhxvk8oEHAciqnMdI0BPI9zlDeRyKbWhZdkMLMQY0lUFMUm69IeOkmwlA7VEqvd0uCO
dVIpdm3lJZwjSP50D4JdA6phxyMYI0+mF6M0QdGR0hkfrbUm2rjDo3ePrFq+DCNCD/h/Fi+XfY96
k7HGpJdVK9H2RFtQdAAGGpMiZnXfvVa1DdT2JH1DF75QpTam8rFvPDiciV7eeKqYEeNPdn8zC5jT
2/rU/ahaU3seh0nlQV4TokGx2rE/1a5rPNoYajg4Gmiudq0YEJf3nkYCmelMtg5adEqWCyda6qee
iqsepEYBoC+PVOqPRcReTcC6+Q6uYKSamqbrhaMUegovbbxzYXY2OchsC3AFV+sCLkdL2X2s5kCO
I+GjVJq9rkBbaYGL1NqKpdhwCIvEuTzkZNnEbf29wyC1+Oy9yHR1geksu9Sm1LWT6BMJzXWXEcn+
PFbfigmenWdZaMTJzaBQYhZzAVNhqapPiBKBM849Ma1By0k7DQDzsoeGLYQebjKYV89ePZb3QlK/
GDKHBV/piXyAsA6mF8rJskOJhpKPvSU2W0R5GCb70tMoJBfja4IZN9AUAI2KN/w1SQW1QHZ62b2B
hDMsTEW6eBvHe2VWCYmDIxppCIUecRtF5ExfJFs62F5Thl/Adb3nngrEWxNN3VGQcz+EVJb7HkK6
1PztbBmKZB87zuD4ptdMNzUnsoc1wW5CnS267O0F+4hKivFFIADtyAJV5RlMlXzFg13IEDkK9jwr
a5hk1jpbH8gF0C/iyjWutElveiBexfpKyi2DiBJt9xSv8/BcD5NLcUzLlq9ePgOkF62kG5JaNrl3
+VggpKHCDHLCLCa6097afTXoaTJopTm/eZQt+GvZMD/OsGnRROhsJnx91b1vVj8y8Bh3LZmTTJGk
wTdd/WJpaYGGf4pMMO7sWYDqqknemwOHWFY1oEilhn2Pb5TNxA7RuFOwoXYtnM59rU7F3KFRjLDt
v7q6kp91up40gselfEjRjz9CgDSMwACvjrhwmXG9jmkmRh88epmADkK86md5Gl33S9vZO3ITELEn
ReW9eElSSapD2D98Ey/9nSmTBnAIz25HvWMrU2hZ9WM12/lRLl77ZE9zxci0kh/UKZniIhpsdYCb
ub3M9LX6ji2B+7DrMiKKrzLMU2aMmQo9OMmPWdINOrg+Ie+sGIL+HuZQjyepR70UxDphUcCZN2oP
qDIpd5U7mU3YKMNm85uyR/CHxrJel1gQjCYbr3xdKXcwVidMUn7eZDGruZtUmd+2iclQivLuu0Tj
Lvh9I2T3wjaQnFHG14I1X7EIruDToKdHJNDuNXTkbZhZXsUOJ9/Qqk4mGHOwvG4nZbArypHVbkyA
0vska2JeVr1R1o5BFH2bh7YnDp6N8EBbCyzoDiWafrOYlf1siW1TxnI2OAgKDDASE8pBXKG7KUGx
BO/I7bHwtRZa8BpQFPyRbcyaFrW80MAKvYaTqLMymAcox7uaOgL3HKUAUwoeIuEA1ZAtvgdriyTB
MgJfPTtLB3yOJOw0TImkGMgTjETnuxbHkStmf0d8ICIQ75vum4RP0u1E5OKh1Bbvu510t2yDmIiw
kW4454css0+rurGM7NxZj46RHcTSEymYhtgagtjzfM3uwsG4oCB3bRCjo6xrk7If3uLAjiEqjaeN
qIOf/lS6VysRBP9dd1aS8bLJjOhZIgy03Hf9dMTYbTEspOIt2hrjv1LJBZaN/r/sAUtko9BDzJ+O
aN7q1rr9pY2dMTfS1M+LUCitucqkEd3FZVEf/st7cVAYovbBGU2EjfmeT+IVUwe0jxDDCsPHbmro
U5I0G33QMH/fz0a2hFvahYBtcFfyfUue3sLIgbHC5BnRwWILhC7CFz28wQ9ezR+fEhdykUxyhrJR
osnth/zy0PrJ8+JItNzOSGYUxqfKX60SrmqpWx9c6p/uyeNLMA2DEhI5Zr9faiwKyl4aTy4RNiZR
Gp7XRRWv//VVgEnRmTdMARzDtd4JUpQLVRW4chH+xC+gGpGwuTVt//ev4L2gQVLXIHSDIejYZBm9
19dknbSEsdpZaPfF+qBP7XhFSUqe8CQKmJP29F/qeX5eb5MLIkfULXMLTPr1NcmeYh277SxsTPzG
1ZJxgEH59sHE8o93hbCS/xLtC7rq368y0N5H6kM4JhFsaMeE1hwtm8MLjgTz2CB8/eAr3+apXxVi
fHiGwU2h3+bDsDYUwq93tTRrYcvcdINyW91my7rWAfBxSqSlJRzthsDH+INbfP+9c0mi6rk7l8XI
IlLn90viw4OkQRs3qOs0OtbERezwIxM2oVfVB3f356X4DhHY6mxWsOg672Q1kFgXB/ufHWgCEKqF
idtvMSOgcyg+enHvh5arkxq5za1CmMLiG/n9rljCnKXndgMtSqjA4jQhqUIZHJX//tn/03UsZPZ8
jgwAKd7peIrFrGMPAmEAK8U82pLNZT1L8cFE/udnYf4Pe2e2HDeyXdFf8Q9AxphARjhuhAFUFVlk
cSZF8QVBShRmIDEPX+8FteyW1L7d0Q9+sMP9cOMqJLLIqkTmyXP2XttGyCNRe6FLQqb682+joG2D
f2W1MWey7jjcXUp4YJN7PFP5y1BUDMesYdb/Ymn88ZeD4cRADyMCzArvmyzrh60wKzyAQQudymoL
cqBTZ+BLU8n+776FaOWQjbuocpCMEtX405pPMwoOl6jzMPHa8ehsyVdsH393v/imXNu2QAv0hs2W
+/OrOHOemKRZ2wBZPbyiLXZ/bKHzX5yFv+4XvAoyQ2GCjkRYw4n486ukPRfooVdWKNoVv/EaAeoA
WOEzonBAvaXNzd9+73A02Bg0gJeZcMJ+fj1napyJnrcVkpgy7In/G+9cYqjf//xV/rj8cJlssj+J
uJc6a1snP6yDtUb1TZ/booEvzGus8dZhcJruIapc7WbNGTgmnscV4c9f9Y+7xSZRZatw0Uqzwf/y
XsphlfFIbAl7obH6+NAJHLGxwVWj+n+uzt17DO7nJ0iOy2L951al+3rok3+5H768/vGrvqN1nA/o
ubezAprWd0vSd7SO9cG2Pf5DcMPZhaDxd7OSCXUHsxLHmuURbSj4Ib6blfgiRKsWVTsXRl0g7vw7
YJ2f16hLF8kUPNi2YOdns7S2v/9hjcYJkUhuW3xiXq0/IDK0dhUQiWNNoHBoMhFAfDA2f1XAoYLl
2/5+YG8vS524ZdByCFD6/Op9cZhf0QAdn+qWONbdQLjxfKgXJyKjkMZNmBG6sVkXiRKXI/7cgMQU
98FUWf9miXU5gG22nHMuhmlxpgmoPwc19I75NJNruqkXuvkLYT/p0RVRR2BCZvMtMoNZ2K5jyBzv
FR0VdSDTDdsCYohn8hxtAheXpXVOObQsxCPICq9jZnx0PTLhEBziDt98n7n3mUh6mZ8suiFegGEo
ByjU8rOgWtKUouEkGBcUX3su+dEnl0TTvPEpFzYWicu7baodiYzMqXcQRdz0HNWf3dE4mFsM3InM
h9Q3OBtxULZz0jpZqDxzkJ9lrUVTSLSiqm7NtNbfpsnIPgFZU9VhTiCi3nlpbZ3syZviJ/5qFtjL
PLlqe1z41ozAAve1z83OuSclYH7SqDDpPDFF32Q/IywGmditQDE3jK7OsKOMh/hQJu18pwqC+va1
3nmgXV29C5Nk0M8aFhWNC7kCAsFP7aSHYdaUcUjrUjuljJ9pg5gzN/qiAgwUEhQhrsEbTuXeWFuF
hCPWEhl4tQZe2xgJBd2VG8YNqeuWlhMA4bMBA6Vbvm7ilm9my0AMlqDjTWEqIRBN5SpeVF6jqMyy
WBuJBBlqUgrBH/RBIge0GcbaYzbOtRmwL+mAS42oymjA9aoyf05sMaIdgTDMCIOBb6jLiHzIqjds
HPna0CYQIi2wNYyiFNYCOiT6hU4c+15gt31M21FgefUWUncF7xu5wlBikfL0pEbVUZEQ5im7sjnD
/7Oey9iOLwg64LUTN3sfwL6+l0OOaleSFBADd3eS905fRpuWSkLjOaaKhNOOC3UllexM1VYMT72s
i9KPTDseAqct4zaglp8uN370lvfi0NAvPDEjm6HT8AVeJQEnCG1bwgUShzZDN6kvcRcT6CX0VB0x
DDePtjJhEowranlfULVvCKZpIm+kmqpDacN5CCieooMbNayX1cuihmaJ0uNdkUelHdrIau9kprov
pZTp3cQlcAOZl+1VCqb/ydZHbNwrTuTLDeNLzyTP27vaIVg0KPKpP7opc97DSKW+zxK9gyFBChdA
5j7mhct5vZTMF4gfXquCOaVFyPCmlyEaXq68HgwmayIhZfN2+pBiGdggB6Y2LvOpQww7jR0jOIvx
zZ54Ukz8QOfbB2Rg6jbL45pZKOKIUzMTyjQ7nfNCVbp+tAgMwehoZsONY3jpfZYP1dVa0nIIl3aS
X0f0nNgu59m1jkZcWKRYwwt6tiN08YRBCvfKKOblYcHU3LAZ9PLOLkA+gttH8TNKIP9R1Bvgq2qY
Nb43EnXtE0K43NR2aS6BJ/F271C25BpueiMTtJ07G6GXCb0qhC0A9UmSgWICU3Fy1N+DR2pmKBC3
4IqMnEy3d41upuorxdZ0nzux276n1oIIJEbffZICvCL5BrXZh5ZTVnWgMliWYDBikxnCwHIPCCNp
dd8zO8AaWmJX6X5dltRQvnJaZ9iTP+npp7hVjvOlpMJ3jiR3ghgJHTVBbijWNZrJwSCdgA6u2Uro
j4E+x3Ya7z1461NAYtUIrWocOu2JD5kx9trSOQ1yYaHcU3Cu6B7W/UbkzxxmtcTaLVXX7zXmRXPO
eKHzxJuA6ZochChTSKzIf3NEZ63yKrYiM3bQ1K7JCjPgxJQwrcKunehAmvVodGdJZSbMoQYLkJNv
k6VTmXxry+rNq9z28pQlPwr4VKosPaYmcO5FrohoSWBTM4TGeybdfDmLtH6u2wCrr7CP2xHFlCbH
AeieNdlQi93qlZI9LiHJUG8v3T5dp9PSSeLg0CZ1nXhAX0qTCxxba+Brp0foHpQQuVsFGG3K8QFw
bWJ+anVVzru2JSs2NPqmjT7CWum+Lk4TPU0oCwx/0Eb9vTZnZZ4DF58QqxX6kAcL0pnDiJ6As85J
9Gd2u+jririU1BK9/JrlkXcOdYekgFjT0KZ20GsqYmvxlTBpiwbARjmq16S1oHrHU1XfibTBks80
4KjpSf86lD0AIlJSmzesmrIkXHvmFx7JiYt30Ypm1I+zKVOhqDnHffIv4dcxP9If2TzaBL04Anl2
LCQ6LF7GT4uWdOeta2TTjkPIJPFzxLQPes+yLioDi4CPnxLJZepW7mszRxn8IlfZPPszFF3QMPX6
uYs4+/3OHgYe77zUv1he0j4MFZFEgcVBR6QrDfs75E7FsBOL2TO7R7YOSk0W+ufWsglvkqqI7yU5
KG/zypr2FzHxiw6LmmnKN9qILghpZZXsFZkIQO6rnJZumWTzrTN53tOaI53dZNSlE6q0Gt0dxcLS
HubaKrm8dw0N/oJJM1aEqhs/TZbLlsVcDH910dkMmgq4MBFEiMR9JFUqH/ey7ITaSS03sFmkkOdh
h7oF4nGvzj5Zy+QgfZWx+QUsH5qobB2S11jw/PilXUkzmOPtuqEXw4CIWWKl9FW68uX4dWlrkSeb
h7oJiCwwvRzu0qyBBPfZgplKgs7RL2QyyygY0EJPIRvyOIQVEzZxKrFacAqhM0bbp7F9UeKsdAvw
8PLarUDGeM7YUPvIPZ8IYGclcC1c6SqQaTHbRrNj+lE3Z16cQGkEFs+OLtql6ANA7qT9WoUgDIEo
kGY5oK3M1H4BTXM7L6uLroQ85+K8m+rR3jHnIQB2gR28Br0VMwoqK1ccU66OZ9w5CSIezQiCVRoN
gn3JY8dtJwH3ImF+fgmv0JU4VjSEi9ESjfgntISVOjpu5JwRNSa7gLlu9nGaVMrmi7SUQVRpdF+G
XnON/WysI/AuJpVLAPqQ6QjYLPuGIYp3O8KLI4ZBN76J/tk/4mZhnAJF+KqzkupFlsl0snvB3p0V
ORkbuTu/wD5IzL09j+B37b7QSFEd3Wt9FjrRfWTMvKt+nW8m/FX9fla59pHfHAM1sMnxQYOtBMh5
cckhMLoES4hYPPu1duuKI0pa73RWFU8n8qYM7kpfstsl6OLmKtNePCTSn5c2i7MgqQfZEtnSxs8z
1cJNFE3JaWIa+pFPazhX44YAc70GHa+pG+prhfkrCxmwAmxCdWcFdjGT8zIXcws2BXjRgaAcmliD
Q3pJMNZe9gkuCyHYxVAaYPUmDyDhomnjGsQRaYtwLse8DOqmYmaik9t3X2QQesAhiagKKPFjVmg+
F6RobpTvImeL8ZMYwIu/lfrsYCCS2QF0i4RK9sYsCuJlHCDmK7oKvuU0iEHJNRSX0xCvdw6ib8Jn
DHtkpL1KsyNwLM1vUq/TvjpmrB3XkYIRBo3hPlcs+JuuyOxb2ffe+egS/8ObnyPiTZJY0IGctK47
b6Q7OfBhUNTiH1gFCC0rSq4Q38r3CvPDS8leM5Klogltr1c2m4JDCc5oWVtswqbysjHOubPll1Be
tqPH68GMlfUANBrhFEIcIgj4JXpEo3guGKGjX9EWqtCmr6MGTp1o7wxoLzqhgjG5ulPvbP+cqJUU
Q1LU9IfBGAbywbWSEI64YA2msm6vOwyfXaBEau2zlQw9/E1OdY2IWD6Xqh8xOaWrha1hqZrzup8y
e5/FnWAmVxrae+VGcUkkfTyUlxnDPDh/vN4K5rrIppDnLxH3nk7k886jTKQHkpXrtdARVvgYjCjy
1raJcW5lY+dcpjjNyH7KGu98arPmpgAx1QaFhZLHJ3MoF+hPc9IbrdWRX4yoSJ9LHoJHmEpg3Ljc
kJSugH0jYNei8i323PlTOna83fAIrDdvJY7XH20msSHPt/5SJZK6VZkuAi/KnkdETFEURFpU34wr
P1CQ1zU/T56l2Vtu6/wQ5hjJO6POI42fWHkPRcNkKZzawj3YHYmc1EKTxrJQ+kgJYgwNsWHm2ooz
16laprdI72VQKJ17T48D4TKmRi530homMrPZVok20jopgtQcrDNG8X3C3tqgdZisBAsTT6L7WE+N
6IJm3rYpEt44DRNb00lLGTiOfSkXsww5jCF96mWsPeOxWG6ziCoE2SaD813vRgZv8qRcQnoG4g19
SsRs2Wdg+lKwQpYiTmlK4PSA6qgPljFyIs6uMbtBTOlCULU+rh2rNpmf0RbRt/vWUfnXn5z43T/+
jT9/JlC7TeOk/+WP//i/GcNgbI2Rf95cOntN+/THZtS3f/+dguMaH+jSg14mRYGsBdqAv3WVNNf+
wCyYrrp0BU1OetD/1VYy9Q868g1ozQweJT5r2rnf20qG94EOEKNPWtcSJYLt/J220tZZ/72/A8yA
pifTRtdg8sgP8WuDlduDpaFIdZkGbp2ctE7rQ5p78rxeUjsC3CSZ7I+j9k5yWH8tZrQt4Q/v1M1v
r/UjvubXNuhvPwFuXkzlMH+8XxpbZtbQGmggL8ZsYPRALA6kpDKwfEXXf/5Kv7b7t1cS9OQ8acIc
ItTi5xaa07TsLcybdqVBrIGuVidMCNT6i9/nj+8or0Nz3OLsh9P9B+ezVyDBGGx7p425ft3WC9kV
pP7GoJh1dLZ7syz6s6aptKttVPQRhwsshz//RX/uFW4fKlwj6CLC3qZDKJl+/kUlgjs3w2q1W1oi
75ToxKlYIskR38GrF04VgIfT/mKGw6ThD2uJUaVpmExSmMbyI/zysohKmwKJ506vUIsgpUgT/Rxb
qEWVmJiKuPjZaOPzvjWmlcYPwH8Ajw6GS0l36DruNftRrfqEvCaHwlopLsqIdUTzmqe9BKZX4xzA
yyyti4bOVOpj44VPP69k0vubEnNz7EboWJalAhbJT2r0h9ZL7Afdq8v5kDqz6fqtm6X2F7QyWoPK
VqumfYRw6DGx0uyZDyu7cwvLfvNyzMx7jE2yPysRjxYBgl5xFy848lZ3dsQtnsuifES7X2CScgCP
nXmDJj4RQR0htShw3zzm9lJA5s5WUoaqHMyjIVaLnktfjh/dKUmrnTHbUl1FQ2Hex8KtsGoA4n5c
UeobB6JDbTo9UyJpU7W2ICzRjIZXgb7+M3WRHnIST9ZFDUCQwcEsxcgcX+8JCtBRiwRcTtwTBohu
2Tkubzv5Q0kEuDPrYYNsvj1cIywKa081iYtLUZw2IUazAb9J3+NyKzmtkrCvFZ6SdvWanShLKwsc
1yn3qeeSK2mThIJANxqcKy9J54cYvS6m4nLFiz8Xq3fpTpslsTVS73MJh4+cEY9uWIBG3w5X6MgH
HX0g5EM6xQyTeFAIdSnUO2kExj33Cgx345xNMqC7UX5tZGoTJ7yQGO3zdo43VTu+1RmUSqwrNaG5
recg77G9ufkc9RG3RK2D3a5NXOq2ucpt0bvJpeyEfG7jMXmf2hQvt0VmMccl8LxnPOTNgY5Gf3Bt
zbso88UdLzJN2p8I5yxuTO5Xyk8JjT6SEuHiaZ0t8zTPEnQwsTDylsBBLjsinRlokyxn7uO8TssQ
PVa3i/qlEcFU6fYa0D6ZrmYjGRDfl3NlAHVF+083VUueVD4mt6rIQUHgJZDDWRyhGCXirIh3lPxz
9lSOvGmkYNNKERQOSQtlZ23s6jjbWUQTLp/RMimzlHepKxtgsZpESV53+Xro6FzD8F3o6YRDVFlk
zNOYWUNSJ0V9Zk/woW2yEG1/Y+ngiqS5JoJ+7G2/kXX2WXH3LQOrX/Vyp5yxr2EGCs26xr/RRxiX
Ib8Trt3VVxlSfiIkyghXG9DeT16/moCS69Tx50aLbuH4etdJnkGgNhwVPzaDyxrPJqN7d2uvupEp
VLggJnQEOabRxztCL7do7rTMur1Hv+iJqql8ac25+iqrXsPPgsf5hRzU6M2I9blhc6EF4TtTJRr6
C7QWzmg9ONH1WLQLGjUCka1Ad+Nh4CpXb21Yxyi8QNdn4mNoSvKcQGiRN8wHEqYrY2V8jErGA4FR
DVjX4hIBXrBZ7q70nl4PsrjeGMJ8WHr+f6PpM77ugQ/GMhzD3Kd6rezQnFCVBGMqV2LaqFlxkfbV
qxMjeKbV3IM2xs0yw6rH0Gnta8xFiofVa80w9awkoR5vYUOtVYeStNVwSV1bqqP4R7k94m/11FQe
BpomiY8ys0LXb3IQHVY1twUFK7cQfzGahLutUSVsA3q6tZFHb35FXKe5iH1dBex4VvxmvWtpEF+l
jV0FFTfhedxv9eRoY/B1CLvJrCqcCMN59WK7vFlZvdwIsGzTuG5rrgiLViHJ9cbosxwUdw4et+FT
EWv6Q6M5RcQTAWvNnx2X1JhWN6csoCLHR4+mr/UIA1wsF+5Am8tw6irnoazB1p9VtQWVtBLeWB+n
oWdlMrgQjxArHUKJ9Yr4uYiIWuMvTrU/ILs40ggKRSjFfM82UGf9fKihZSFSQIu9XTFMGobSDsbW
m52MHXvcmktxwTEM2L/B9QX2w9C71l9WUyMIk41g+Iva4tfxu2DMyDAOdR3SDqROv4iCvJr9cKgK
Z6c1g3NbdLe1ETk4Twp1Z7t8cn9eRvx3r4ahzfDQpnkONerPv/paT+jPO2ZxKQ3wm8ks15AkV28/
WoV9SrL+L6bw5vb9fqxFhU4164G0EpYOMfLb3/8w4mzbaqXN29q7EfXobeKlm62eSApMdjhkAXtA
0MZamGA05BK96Jsy19OisB95DHc9TqcCnSOKR1I5O/ukD1gf/JoksCjQxmqZTjTeCL6GmdAtgU13
pucOPIF///a2/U/cgv7Xhtg4Fovln9+HMLr/y8PrlBY/3om+fc33Ubv9QUfOynPloX3YZu3/eSmy
rA+G4D/ybbxN2bQJjr5zQQmqQYdJyYVUA+CPtZF4vt+JzI0m6vCXFiIe2vboY7/dUn9HSf52Tf39
zz/eSL7pRn9fiACYKGJMdBlIXRy+o/tLIcsazU1vZQZIOBoknoh/wxyTp739GikraSjl6T9gLzcy
VMsqcGJ7JnkCFjA2jo3skJMbyqjZufv7K+v6fxlAFskYdyHYqp6LctlEe8pn/c9Xzr+/Le/pj6vm
v/3631bRhk/8LtBwP6Ack6B5NgAgWlOWxn/SZPXfFhTXZRYaOlTun99XjfwAwo+jBhmdxAOOwOhv
rZqft0ukEraNztXk3sNVertU/7xdAmeJJk31L0RSKAEFsxBNi3kn1pk7zjn01sCuRaXOky2eu4UK
cLQI1aVxkwOR8u465n8F1MB2LFT7UkOLqMl9SfPWDWlSwYEK8ZnY7uf/+0vqT1sx//41Tl6BsvQ/
63z4mt8WDU0XGitgiW1UySh5tsvxb4tI6B/oqPPxGayV7/vL90VkeWh5dEqBbaui9/JfS8hkDSHf
QhpkbHzj7a/+zsaDOuinM1BIRNksH7TsKPjQu7m/lBsDCEWsUFq0M6opu9Qs751oeCvU1+nSThMR
4EE8Nn2WHKN6jI8wZD4x+NP33ugEurmYO6Nt61MtZvj3cOidPaXYAOQ9HnI3qCMd7eFAasfN4BDk
tutGdC3+hK26uMkzpxt3TWI7jc53aUwXXQjikNr87HTKbr84xF9fYO/ptI9KmnUM8Lsvn8feHU+9
7b65dKhvi4q4V9/AqoVdIylJ78PLs4sHIfHSy3C0+4j5FdXUbWIDlTd8YqsqdZo2jSlCkZrIB3Lz
pv5Skn20nqV2GQw13AgLD8+RdPEt7bwwjmPSo6toUBj0Wnrj0hAOnagDHJI2V+WG/tca6wKyzsvS
ijocSpvrrEEqwJGZwWXnVLBl1thww2Kus7AyW3EQFQZzAyBr0lkXXM2yQ5HrTbeHrINDSuLxqANN
AorYEY1bP3V0USvAQ11n1IERo2qhOb2Q1bha5SV0PUaPdBx2eFnCrokLcV32+Dv10vhKyvkpK7vp
HtfoVTssXXylygl3nqO77VPbovK2++zU8S0HOE4iN84j4DLlbtGT5NrMTWptDIrle4cExYGMkoMl
a00uPP6c9IkZlgJy+yZTedLaFiXTFMcr/BXAnME2WalMk+yzenCW6Wkh8fR+kFZ/0SbTU5NOTFxx
CqP7UToUXN1WFw5v242eqfOhWcN4VDd1NfRQNRogIqZrhjHkDWPsXvOaICvH6AggWguf/TbvyBUb
2sMopz7zC7BxJnjf68odsN0AnJrAx7BkxiOjjuQmZlKl+1puTdO5SorlEa6WIcIlVVfY2s8iQnZq
UqGTPXx/4O3kFqloR7BAQYTWQJVIfI6FuMibTlFUnJPL3ENps+tJ3RZlsiZHlRjcxD0LXtLeKSau
6U5G2kLAPZJZKyhvG/O33wjUNzQb3PTQafH5MJPmIE2A/+nG6xsBI5EMgNGWvl+G/Uxf7+fCwS2o
zZMO82l4MKLVvc6GkVQ2No36C+dAuu8EY/DeqOxry5sJTqmqwFDiAgjcEPbKA16NrgF41fKSjuXX
ykoPyqiPseovtzFdmcs3kVvzPlcuLLpWXrpGGj3ZdPn9ZWDOqtN0mXw4BXnHc5QqYmtEHfUHrgpa
+W7yMO1Z0wshE3mGXXVd8yMNwGqf5FV1j+mP9ps7D8NpnYk/8hO2nvxYj818g1ZwIx5lI0wXTLhM
+9K4Jvg0tnVsjVl3xLVd3lWt697Ho34pTGUSB6u05Ti04wXRMtlFbREOhiNPFvjhBsGMI+VKDbyl
huq3dBb5TmtddwecQWMVpK6eFMRpru2r3mi9faAz3tHG6eiz7OwUIvMA0/SWWL4O8E7XKiSBNSk7
qLGqG3NoiHRQM3juQ8/96W2EtZXv3XYi4qRwwaIFQlL1x7a3z7Qy/rpmi2CfQz1JW2sjCuXiVgNM
w0wOTaAE7/ZcSCgXhzFNRn9IBqPCeJohLfRgp+y0Kknvonl8lXMuj43t8qQXRklKS5IHWmxZD3mR
TEf8dt1Bxzp2ANcGPM/wJo1JKbHtO+Z/7fla1BKFnlQvNu2qI2g+88JVS7z4bh73E5KXIjv0KgLq
ZtMan/aNU0i2vr4FuVcyeI8UYaPFNL32BckSVtfHe95Yllla7Ooa5C7hSvV4oal2aDHhQc/zJxG3
q+8UxnqsB7e8ylwiCjO3w7qMEO6QcwULpzhtz0TtPVheNyTh7DxoMLpIue8YGcKIguxnm9cFpDi0
It4ZYB4P+Rb0I+r6Z/bX9til7ngpnSlAWJZ3Z/GiTm4pQDUwLsZP7TNomzW8sj0drrBssn7f4quj
XeNASBPOcJkgHSAbcLp2JMlUTG0LstMXmzjCoKTnLc5UCssRaLk6WvRiPo15ljyu5Ol6fmOanyzZ
3A4azQ+IFJNftuqRVU5IzujemrYV+7lh3woi63R/TZoTOcHv2ZJ/Md2JNiVWdy+kXapfFeSQ0JOJ
q5mNoqxXBFclFJpgwp57lnn2HUeUd0wrGPdAceZTo6vyoSrNCgWnV+7oLjaXypAIwYjH5dSJWkZ3
2WCurzWhsWNPe5BZI2qsNcP6WHHk0pQ8TqCRwGI1RPuQs+W3+CVD1bZWA4cihjtHKp4IiwjsVSlx
2Udo9mrTOtG9uUOvtvb7qbMrdthURBG8DIpzcnFLE1etkPtIqw4FU9iggftyVqRprnwtNYaX1Rir
hz71tPO0N6vrtSHYkow6a1iQeqRQYtNBYrMVbfUQuWnGB5ng5vFllXf1rWZAQsh0K7eCCCNwdkw4
xl6XHmFWUPZWAlcidZd7erqYPNNM0Ho1zeHz6PLg7u1GMpPwRKM/EdtGXE8lqt3iZFQao2E1x75P
r5Duc7CsHWAIt0MIxOXtct6S5CxUUrMH1nJD9+DZzxxYlcLt+k+5C90zAOlqePtORmDjl8GyyZPS
i1Ofk9Z1gdiD5nk3K6hX5vjJjfPWvJw788po8004UB9ot+RhVlSfqwxLO0SiIogShgO0qZr+YU1z
oAXCkJciwpPr65SI+c5C9uLDmowP9Dizo9lZ8gH3ygzWIy4Fp2NR7TOOykoRynzZJNZdGpne4LNM
kmYXw567SSDWxPs0olwlwmYq3mKjRyzi4fREU7Wqtg8gO0F+8qDQ1OhsETn6uWm3ZMPA/1eHnubT
EPSMJBGX6EkVP8Q9iUpFNd5GzKFowlu9u5zbisoq5BPsTR/hoEIHqhCdIDfh/oGWyXNfzXTST2qY
sebbFKXRVWJ5ehukEGMHXxUEQfpMPsjbnEzyK8+yNqV5qA+pNu3JW+yaw2hr01eQ1xUIn1Z7Sku4
lwtL6UyDy7MXFCgzbM9qJPbaQXpMJkeB1zfHC5TFl0sNVIj2YA/XevzYJkm7V8ZGr2QzTYbAkKBf
ZFqhhGKlhfmMKIPedcaDQtIRH1WtPs65jnB3ETqx1/jDbjoDIVFtLntVO9FFVJrjHlSjhpPbG/KZ
lumg4ZdOgNogHdokyqRmq3AkgrpAEreu50AD0uOUJaYWeFFz1g/mtHd0HnkkHO9Fylgfwpd5leqt
e4qWcWqCdYmJ+9MqRceYo/Rtm8jsrLXoTnrZkKCIPjtzVXabzAhUeBCW+Ghb9gWwJ/PAp0zRbpX2
abGc5CAH7b5F5xOHo5t2xxTeDBTP9hEbNGT9NU8+r8lyRnpQFcLg7J7cqSJdb8w8620wI1L0vNr4
ygdLPlORiYOctFuuHMgv0iqtPGrw6GOv3HmXa5Z8aRpDH/fJ3KXHGN3P9MjO7Q3HPonM4+K0064u
J+8x4ZwG766rDnBYHk9vo6anjxaAqJdpncZA1FZ/iPDAoT9XlnYua6t4Taw8D3p9Qb1tdob6vNaV
kZHf6Hx1LKoYzLbNMdcGcCxLjAr4sM7OUlwOsHQyP2tisYZyyorndR7LL4XljssR4YcNpnTCV3Pu
aUqDW6Ix51XAh3voBUP+wPxtlARFAsM8eGY5VFswH0HvbjGL+OSZq+OcEgeh9K7OKwLmkFcBDpbW
PDHeYMZCXFzcAIFa2K78RNQbyNHr+pB/N1r3M5z3/txuZZahCGmIO59iOVkmRDez2frpvbkcTPqT
kBkaCWuL8znAK4AWi5yNt2wsR4CWS2wTcUnFN+1inrFq8eM8bdd7OlGOeqETQH1tN+05O8FUVkw+
1PAK/sMwzoY0XvLLbk2BBZeZBrJCY7LVOnlzW+jp/CUnVjJFsCgpQxlSOg894ZAUloPrbByAgoN3
mZdTiV8A61NvYJQs9LiNdlpd3BvYKOtjH0NKRlk7G0jnBiLgyDlo++4LQBE57BHdXQMyPgAaLB/B
nXTPSF4hiWld4n10zJGdPWuLZuKc6NrrbZx0EWG0f0PZDKuZ6D3702gXTJGSaYydPaqqqt+XHQUV
kSU3LbGAxFMm8jVlMhRDJHBv53UjewAI6nddzJYSjoPD6NeqmEP5QBNN6k6JmHVXFhmRZ7D4UwRc
HF4QXnQ++4OOlhrZkM1UJ+0B/pzVa2QJdMS9cPcNlI3JZ9gnYNROub3vuTWKl3nsGnuXF4TYIyLo
bShcpSBks1i6fLeYiPVx6grnllhfzrYkntPhEpQ0MX4j2WVYNdFKIdZhpAkHVhT7WmbGIxVMS7fI
HrcyKc7PkGNUV1EZ12/zgnbPN7RU/yi0qeCeBThWXup2Xt/kUjlgfbOoooqz6n2FLmXcozavs5PD
TU2iGs4MDv5OCf1ZYmFgWmgo7VSksTgbAX1dtfqmbXeTtH6s4m/A9rgfb4vI6N9aYeiBWq3oa1c1
4z43FuG7MtErVguQq7BowZYX+jQqhJVNHfO/LvMnWKvZlY6ya7pzJibnseGsFkNKRx9DYNq9t+vT
qMpOgyRZkJrUpYhkMlUzxR48bkfRtFbZPvccs9k5EQHO+4GotY+zUu0dJpZBgICc0jNrZBN4hoyi
R8eKm11HXe8VYNLNjgxnaHonV1vtOzsfj0Ws5wdDUdUwnpvNm1GqMeYZWAaSkhyqArhTRT6fKlKR
gWJbvR4aXZV+zNZ+Lo8SJGJ+3mH9pehNSKDMQbrHl3iLuARN7WyV9FCYoCzoZdPk3iuWegnnBizC
tWWneFkaYxLADkfdnc/onKj+lKxc0m66OJNZqMnMbI8Dt63PcdVONZ5XPdpT53KU4QPpP0k7wmDQ
D5q4mDPPBKJBGmzQFpl2uyQFtgnC5gQn4XInWi5XAxzcMCL3llIota9MNxPndGI6MID4m4hUAHCl
ierZtYYYkcXonUvuK/etYSUvRTzbFA34Ygl8NNETFlYEw3pMEIr7Xt2jw/XMeQph6JmXkIZ1ypyy
3gmz6o66XNbr1OZzSOb0qkeWG0qSCMOI7SCcq2ghZBmDV39mGtp/cHcmy5Er2Xb9FZnmKAMccDgw
0OBF35AMdkEyOYGRmUz0PRzd12sh6z3TzVulW1Yy00CaVsNgMgD30+y9tjU9ZVXm/Ixs8jrOZBpm
+cEHz3kI41oRJByAJqXnKvxl4xe6xT0gntlPMWK4QABXnRoL/3NJD0UeTKGfvvdDXt00Ne/dRVVE
PR+G2PABUZuFPjiQxk0bfDRTrKekKp9Mj6/Wlz8MHZivQ6Z4J636eSwxD5lGc19IfpSZPQxmeMBV
wD88SKaLpt57qii1UdHLW6g7B1AOaEiC8KVLufcKear7/JOi9QPU1QPY5EdEiV+5ldwIDcQhTfJt
2Y4fBDzGG0d1x5D1OFRuf9W1QPDzAqKrkq+GzdvYy/K+8coHz8q/ycZ5ik3jAg5Y3pQhSX0uaRuE
GZeXfGwvTG7Og89D1ljzhyxLjGaZCXstlru8qkhY56hewbD7DoFY/MisjK6g84E9NeHHKNJtWaQ3
hl8xovGZo2Ts2qRGZdORosvQCF2/Z2BZSmmpV1abBWskIIe8ip/NvKmZw1B18rR/DTZPidWLxygp
X5qWjki2LJzhQNGdk4kbxmnbHIlwquaDCc1eIuEos0Fe/QLxwraoJhbFgJoaJ7wCKSORdm5uuKDv
Aph1rMTR7PvzeJG1fwC+/8hQ57a0CqxPLqoI5h4ZkVkTGR5orksUlOmhqs32OJBgvglEslPmeDba
4s6mhg9SfDozOOJVilTIzaKbwSW9FMUSDDpVXsweD1rndt/wLxD+1sSYaOrYP4qERb0/VhcKrnZt
MBOIZDHA1/LQqXfd1Z/UfWP55QXR8k1JJ0VSJDGmyh/rKwz4nyJz7RtrckBk9rS5DG3qs5HW853l
jnfUWmJVKnXwGhD2EtB/4gZfYeFIhPDzh+1a3yw3jbYDKMQyNuKbtgzvUY7th1HcASdxHhHgD7Qf
U8MuXBOTwtN8bEujODgFd5NbMaFS2rMRYufVWbR1fIRf/+bDSKsqfkFuf/hM7imiXF0HszGsrVrt
MZjeNZYcj26UYAVrFZCxFKmHW8c3ANRbe2sv33lAjzrn/Sf5js4KkBTPRMxfs4SluMkTdhqA1Luj
coqLBedqhtCiV3icL37aT5+t4x3dMHghIeCd6JpTDglnb+PpZJpQr+zSfgRVBf2J0ICpT+J9jg3V
rix5QJVl3USW065ABiPnaNkQh3E/X5B5VYdBVYvBsV9xDfE4cXqvMeq0T3xMtfVmXo+loT4gY/qA
g4ZqyVXDKq2IeydW3Ty4LfRbwGu3hRj0xWOittJV+ty4+aNMgm+aEA7sFflPqg0GA2bwlTGGSX3z
1s2pTJFHE+RSoX1KtP/Qek1xKvFmUY1kUeNnNNLtdlBsdNrIJm5wMscdE5BLF3nvwBTPpYW/TQHe
Q7XpL3URtGg/HFA92d9aI2/WYTxD4m95YK32JoS5CGiqT7eOA7I2c04mbEKsf6jXL3moBvrIxIW1
FIOVMg6tDjN5YM7PoLSQblh8twtRZz8a3xpgEqb+TVxZ81O7CPvrKhIPTeTZzyQKEOBQhEQVV+ar
T5u1jWRWrnVSGhuk3ijycRwMhyHL2tcRZxsu9kltVdyonRbd9NgG0XwCBL8InEdjp8mjXZlwwT51
zkCj0AzWK8qiKIHWieqrfkogoO4a9qprL4/OahjSY1jUFugw4te7iuFbEp/KtHz28vmBOK7nkDp/
Vetanfsmnw7JpA8ZBSkr5j3V3G1hj1jbeK02UYwfQvqTu3OTCP2arZ6ttKvXzJkQcQNjPdcUKQeP
vGcmkmdeXHeVMplDu16/NuacHNM2zg95B2tbtMm86SvYxPBmD3be3SpijclLiS86Ma+Ivg5mW1Wg
Vd3gnEZV/WUgHzyEekmYp3naeI1zEy86BRC9x8LXx0GNJ+RuwVNY6ekmDBOr2UBMOYYuHSQapPat
kgUjwzm5QyV8SKI8vYWj1m0b0ac3cd9BCa6z7443y1XAvhRtW3edrSF6ZhWEd40kit3gNacxGZs9
QTTPjcrh1Dfi1DDhrDCRMyfPi1cRK7iLuvwMjfATLuVmCOjoczlia8qGn4umqsSka60MIkJ3cOKW
L3ab0k6C6SpoSfmpqeh5lXQb7rIQ2BpuVQebR/MjGYx3NXX3WWPtkXMRkulkP2hwuOANcy/q/NB5
0dvoBWtpTdcwr+mgQ311nQqB5RxCj5cZv7zXhsXa79NbwBufszfIH4Oc99jk34O4eNX8QT3L4neu
a7Efp+ropO4RmvFtH8xfwuwR6NcDiTpDDKFyQzhFeGQhhrBL408xGZo7uxht8q4eJ/ySuIbDDdu1
4KQ5pl5sU78lney2Xu29qACDtwp/2rO+pGM87wCA3lEXTkRjkdUeanuNrCcgWIeJDT/zyXOxEfQA
OW+bZv5wHA4gUDzqvsYfWZfObW9DLGMf5YiPLCF+E52sPQZ4yDoyB8o6pOjr+7hY5VoRJ93Q3yI2
wh4X461Z5m3qMoCrJGuHbkG0kbzxgTZvx87YM4FBaR355VvmlS5YXzXC+gsg8BnyzcRyiK6pwYjB
W50l7UWyhzJYOMoABlFu+ndUXIV9mPsgEMfAAXC/rQb+BOsAm+DLCNDyAXnOrpzC4dSHRQVL3VPz
FXLClOC4HfCzDiEgAAIWM3wOXHxZXxJdACqYv7Gc88BbOWXZJY/9XI9QFK1GJzs6qSF6zA0hs7Xs
WNdMsvdODUfHTyjlE0qfIfkSbgdzrhuseLzKNOtNTgRVHLzabk9pQ/bRSlsDItRb/nUqukS1E0vA
k4a5y5ltLVzfzkYcrclbz7CXV2Es10HsvROdc5s6I6NWlJEuNkLkyph/y8SEXCrLHTBwgtFjk6l7
X7fVneHJ2zwojO8xz9q9BSkOekG7acSEOXAIGDV3XGszxPmuDXZWaPzguLkrZpu0o05uWqDJy0h6
3PRltC6CAPDTlBEBkvSd+CHJZtjw6jibsazLt5rOhjXQcKmDJCLROizxePgE1dp5Rf3NE9ZVO6wJ
oWRl0kh8H/nPyDVnI7khoMgSJGnnOLWpKexwlwKeVQvXFfC9XBXt4iw0MmGuITbNO81YFB6DQ0B1
NafpZ0J4CpCeXiKfjAo8tGQArD2iK/99fcL/n5YSRAR/IYOZv5rPjzj5XcTA/+XvIgZpImIAC+Zi
l4TP8Usl9XcRg+P8TS3uf0hDEDtwjyAg+E8Rg2P9DX3dEvfmL/oq1/tf+in0DdBvFsYgdhSYH57z
78gYFnvBH+RToPSR1FjoF4B8kZn2Zx3fHJkRt29kbsmJjQ9GHcD/Zq1894c/yD/xjVi/uxzU8jFw
jlCRObYnyDZF4vFHIkrhE18xs+rbpnB6jhNbrK1b0B264M9fJ9v5MYihOvSN4Ixqi4nQ2LA6jKmV
frhj1t0yC8TLAr+bQYiE/D5nXc+CNaj/RVDxosn8018Dpgi/B6YQ6FZ/TjGMQcm1Ii3EFrdIi7E4
AiOcg/45Azj5CqMsuI0xjW46pCd/FyL+5sb6Tce2/AX+4aOZKPq2s7hr/syMKcBhxpOXii11XfY4
ZG332uWDuY0ho+5mrbhWiav/yMm2oTI1u1dCgdtXR9NS4UjcWlk/Hf/6S/snj4YU7NdshHA8bovj
6Y/fWRJZSLQ07p6pERo5OBbYHSFv+fd//2PgxJLbx/O3PPO/f0zdWh25C924LaO8YQbGCF5Kdv//
B5/C+6IY9ZgWqsHfP6V0K4bCXj2ij53xBkYVbkUz+PzrD/knT7lLoBcqZB4hmHJ/EgQFdQrjMo2n
bRYHUGNcE2h9j8FftJDdbQiv9AZOtv3rD/1dhcSrxQmCCMkGZedKXuPla/yDElfYgMy7Hh4xV/aC
bonvZ4j8KzyQ4bsoFwDxlBKajuGQ+quUL3/96f/wkCyfzgmCQ4uyCDrN758+z9xTbe2Lrdtn99Iv
1T0JHfrvWsr/7cth2//wYjqOgPUFkg2dlYvW8/ePCSvKAZDXybYujWkzyGi4TdwwOTGAILFsovT+
FvgTbRXb3NtmsMP9LHKHM2bONpluv3wQ7e+VObHHqE02xCuHvJL3UNObAvcYzlE6ZCfWmcwy47QX
SzW+VRTJaFa8KXkorJlWJ5g1dJq6H5BapCZSiLyVVHNJH297Ceh9Wer1TDxDU19xAMTbprPFuW1k
9rBMWNdJ1Ljf0rScQcL6ah04WfJT1Y7xzAx4Atsx9JuJr5mcQA7lLRFf/YmUyuKWxAFMrROBA7Jq
Errk7IsdVfWlZUI7MVLlsjGatoMZlFsyM4O7fMRDsmJep87mkPloF92M4JHenn/MTkbfzv/7FLHN
uLa8/ww4jHjCmhxCNwr5S+Urr6qsb9pFu110xWuvumZd0qnwvxkddUOcXbmO3A6tGkk3LOTgHa2q
UFD0tm218Vhx7Pxs6l9dW03LNpts3zkDH0kXwCS67eeP0ALx4zQtaJoeahWZw2QpbJtBl48TS763
1s5Q8ddLHmECAGwTu+PBI2wSp1PGpHOq6iPtHDMBMOdMK4jJaEpJ0AdxJ4DC4/EtKhviT+zG2ctq
DA8Vh/iKW9o6wjiFnpC4SzSL1x+1o1mC8Is+VpP5HvHl3HvK3s2z7W9K1+juE8YCTIA6d9uRb3Io
ndTEHzKAFA6eJm08hrqbjvWSF0opTk9b7ua4LW60tMDSLOZ3M2fyGlTOAUOPYASZ6ptudIAkQGth
M0EA9pSOpyRBR2jUZfuudHew3cBaV5oniFSMvEBggaJ1DfT4NaPFbFPzTGYV7TjzwtCR90zsHhM3
mbdzGFes7ELsMI2XH0vDEceizM5Rmd5ZBe4AAL39AXouTIJDmZTfOzu7aQ39UoT0MOHUnQKzeJOV
3R+9cLHxuZLVXC77jWA9BqU5mNYSA22MJINwzBBszTZupnnbjy1aK0aQcq5WJXCnVemIp1I6/gEh
jnnwtQ9b35n1ziVgKZi6Bw8wGVhsB5h0ZF9ML7kD5ALH3XTybaKA15OlYy7ZVkl7B1UB6ZDlH1uP
CBVdiPmxNTByRHUfENuQfo6e2+7jSfe3Ior6bZGG42l2tAHDpWHRVCjYz/l0yyAL7xIKqLWs2v7Q
lvZ5qodD7YzfWtMsD7gY3ooeCHw5ygsm/QeDZcXVZ/d3T8KqD2u/no/0EheWXf59kctpHQ91sbHg
HW1F0/+QtbGabIzuQlb3bjjuizResuPw1aPw29BStpvekM2a7dS1FM5NKcfsHJAAh9fnnbBA4A9i
+qCnmYiV92iUq4PVWj2jMVzLHjoT0T11SNhovOZm23sDr5bj5N+xMu4ZjpzDujKZbZVvFvqXVzKP
fhiEjWxpyYi1zQyMY2q+a0fju0EUyBrseUTiTWJPl4mib1UNE+HQjMEhJ/FodV1g7Ea3/QwmJuuk
SewHP3pHPnApy+bVi9HiuCqDHwRrPXaXQ3CSRyHZni3Otv0UowKplb9PrQAFoUt24jg9WHNGYMUs
d6UhMiI7fr1O2f1oltiJEltyHqCUiHwO8Fbt26Y7EcDxmSRI1ZS2T5I0HEI0po++NooVQXs8KHzF
ZaURHBDmkrbTNxx/d5qGc1sPfrwxGxlsHbtwPl1sP/wevnWMzehatMkb2TvZvyjkqBW5i36r5BwQ
fIJy16YCgFj6p7sK/5/JFFotYBljJuFMD1WxM8ee5ZjMlPHFtAe/3GpoJlcffbdv4m3F/pTZVCnq
YDcSNvcYxznPQgB/JySOuCw/ByYdH0FGDb1DuVlsh74bnvVQtj9DhynE2jJAlBzarCajDiLI9D7F
fvRpxLNJWhYcHYqqIgzyXaglAUGogT9sxzL0dixc+b2YKLnjKqOzHnIyQjaz8vKfKjPSD80cB7dE
6XV8cDIT5mKaSUlXH6rW2OFnzT955MSlM8zm3pQhexnRR2yEJ3Yn92Wpy5lIUmjmfWDqBMMp/tBT
3PYwPKY5YunhweEiw0kH6R2iLO+RLe2c7L1W9NURi9/4QfQKTbjS7vwB2mQkxUkRdPcQmXagoQEx
49yUCxFx4ztDrdgLDAhuQkqxJUykUIoJWlB+J+CrhsbXG8LYDER6INcLuvziOcmYsKrK5VW2RPus
DNGl97TGNjeKxDgGl8gbvVWYCf/GSKNW0bKMMP/A76MgbPFED5u6Gzx3cSr2j7ZbqnyDps6p0dgo
RLr0Xew6cgJSkLykTX4biwSuv+E2yHA6YRMdY5tq8Ld491yCDs2YmUxVFTbivyJJX0dliGgT695P
N0ZH7slGiYT4HnggbEs8zQr77KvRZwAru+Cg3FBaZEqkuPaUdkZYHkntTwcgRdCafZEpuUGeVU1r
F6TID6lIE0GeFtbo5Pqp9DfM+OIvp8043vM+Y9ZWMf1Z4UEGtY/QxlHLzM9EL20OFaGDDlrqVZeg
lSK02u3fGckI9xznY11vteCquHNncmlvlGw8chAAJ7Vk3Xk9mMZ1YY5NcOSxKNNN345TvzFCEYM2
Ev384nu9sWwl6+DVaJl5oA8i93uLCN45JW7tNDjkLRCMOvGtJTGDQmbbEW19bQqTI7lUwfg09HWK
NonbgAgHOQgkFjwHDzD3zGwTpiEZk6B4wSRXMkUMN08ESxLpS3iWMENzRHflNhzogLcwPudeWPF0
pc2TS3ThW2QRU+uipHvjR4IOTKMk/a5p1j7qKWN1ONUkCpk4S9e9EUt9mIQaS4Igk54shLoQhJGx
6V1buvHZ87uO+hbWQiJ6THzgi/2g2HpzcMaslzrExXwZaOBiPYx8XWk7fG9jyeFmBBo1GMyjIdrm
0mqshaMlH+NQNS6rYzTGoEax+ew4wpWLdjFMXg1W70xr40YTPlvOpACh//0wWlLwNqMruMIclOQT
7xAcOSsAKLOeKnJVt5lV996qRGfFJDksxQkFUJdelKUXFpYh0NRRWt8Uqarw2ePUL9ek3EXzKicQ
BqIZ5r7bxjcn9jlDhwk8C1vvHYQVeDTeFdTHHQHulzIkZWmlSNKV+5YwFpzogcYF0KS2/zabKsnO
aIOEPqEpI81Pz6S9EepZIrYDcTkeKUy8D8m48wqzUCB5J9sGhMtQ2GRvool6yYnt63d9mVfpnm3I
zAGmISaJDgk/o7RJ/cgmdiaj0Uz1eSS/9m6YzOAVkJlwTz5PB1gfvrCBSx4R9OLlRow9jyHxqGk8
chABmxmHQ2E1vtzIGULetiqc6TIOom2JG0+DhxpmXIaiqgcE1xe8M6xg1JyvJ8BfJjILnN6Q+uLq
B+erA1asom3cdFZtkmSEtf7Jln0YbSf2F/fzYM3xBfuMVe9T6QZ3TPkcj5icNIb3IxI8HmZB/YlI
YFEyV0w2nn3A1s/ZYBvE/ZS1F0O7HlGWSlUPF7eemk/CKWM2gyF51CuTfPQHuozkjcjGCr5BL+2L
4wSiAQVqhZ8uj8gxRyTBRsdDW7z2h4GxCToz0lDb5bBCveFZNWP1pnlB3Q1MtpbOWGAKxjHFAmcg
4clEgf0ZldWSfdcYjtyoSrQb3yUREmrQ6D8W5QxtpHJrwXUEuPsG+kD9ANYx+l45RvXUTzQu68Ar
2o8Aq8AxTz3wjggDW289Fljg1w3/sm/GGJGQoroEZhBL8uoKO62Ltr2VZdCcB36N41QNCl0SGbBy
b7Vd8F3Uo/NlCrckNtU2+vsOvuqXLw2d0fGhIiXlKRz2XhlycxaVLd8hApXdtka08Zpz8oOCNeu+
BDbooaIuvGAub3Krcd9nHVaPeujihryykvEwUDFyVFyEwxVYSX9GP0tC3JVTGj8+3zSVIxwIzjFy
YOd+z8YtvWY0DQOLshH4g2I4dok7OtbGjGruAUSa6JcKk3VNlWpIf72lEWCGlC/zMcX39mGH7bgL
BzPmDYB7tzIA4KDBVnF0ZWVCUGbpphnYPc8n6FF0tpVjijNwV6QaPeo6nT12GXPF+Aiupj9v6yka
nkVsMBkv27l8RB62PFhLLwNQ5hlZ4/DYkU83Ehyd5/dD5w/UG1ysakUSBF4QCHIJF16cZZ9R76Mg
L3Mz0ZumbdqXFIPGxU4Sx143qkSdDC0QbBPo2ihcz32UPYgmVdBpx2W9Tcw7yUVZGEDUSMdo+qx6
wWKOPMv0tes7epmRdAEIigaZomjjyZ/bF4gpomc3z9C36ST6ZuTs/OEtGv05VzqT58H06ruUYcVj
MxYi2QoRIAcuOc+idaadLNjlPSK9dTdmZb3GK+U9cV2gcgLH3NoktzME28XuQEy0YWgAT6bCYmiJ
KvkYx2FJSsMz4b3SGJHBHXjjPF/bwBbFUcZteFKDFXwjTzNJ1zYX0ggyog6mLdNKBC+JZG0Kn6pz
Xz1PO97At1PMA7KLHnQjtBZGEKNq2l1nieBNdg43dc4+8iHTgCK3igJCr1hDdOVG1KTq7j2KuL3d
+zWEi3KqvyHdjP0dFKvJv62GdjZQnODiXLHtWeRFgRK3wOhA9WBjgvyRe62Z7Wz+g/2cM9vZFYJl
MQJMAu9xMEVfKhZchEPu8/CUUcQWFBtmhRTYaNB1+q2TfaHf5gARKSrSpXpBqx6yJ7k4WGj0CuHn
v8x2sf5x1OT7NvETsKM9T2Du+33UJFx/VAIY57Z1ZPEMFthHBC9j6DUKe9uOUEfruZK5dZPgIsMe
1DXkh1UAQkSx5MpmfusBqevHY1MhbAUVUhAMy1/CsjHCj+SCx964+TWE+7/hYv9/zZH8h2nk5qP7
+G9fBXjM6e4j//of//0/mvyriD9+cyD/19bFcf/msh0x4UCYruPIZbfyn1uXBRDPzAjwk0tiC//V
H7cuxNOwC8Fp7EjLwmT8X/5jti40EUsyCYEhzMRxwf875lHT5Ef9sUs0mdZaDFrg14MZY8Hzp7Et
avtuMpROtihOYgZnVbShney31RypNXNWAlxrmw1JrLor4jlvD8DlnUXSJonTW5IpYWqoF67dI26d
V3tyT1Apzwo1Y9pYhw65TFnVh2GI2Ujao7MbAYQ1YZG/pCh8z9jLEEbgzMoBkNpN424sP87e7dzv
mNKRLZfND4FbQYgubHFiD4NfJfyw0pjNSMMdYY2Ee0mGNKMaPwFLViuHgnBtLJczguKn2usPcUIc
9azbF3JvYXFU2AVrmYj7qLFaror5sevkPmSvc0vKhkfmZq4fhmRO1mZNPhDCXWjmTU3ZyHajDYzy
osunNiiviy+WRDDzQeC6WhVAgdGijqBDlzxixB5HtMHlDhQfApHG9a+tWV3CoJI4JNK7Stsd2qSw
2s2jnX22PeBx1NnQJjWGuly3YGMCygYjPg7J9A1zklxbNoPPOR9vesEFqi3Eq8S47rJ46PboHhJK
0FCfQaCsqsC7to6BXijvmEQk13ESzSG3e+tBtDBSfRvBc48qXUwGKptvZT/Bcx25elFLrVzTVxuT
aWI3q9fKaL9soXuk55Bm6dicTV0h7ED5hCx3LwesWzlXqxXN78HiAskztt2L7nZVSP0k4oLaoWjD
cgVM+YoNnyQ6AwGjpzrzzXDtDomgefU9Jm/R3dT1Gzdt34qKW82lyCVq5dC44Y3btdCp0OiuQm5R
wiuTdTdhKHGGGLg0jfkLxbZ/1zKR2CH7emcgOXw6pWgPhZFd+0Y9GggY57VM5vs8QYFeenh3mSSh
6UbUslwcN4LOb2NTJy6N/Yp0NkXIr4FTCowxnDnj3gqSLyhH+3Qifb3K3ZNd0lF7tEVYPNI7eENr
gXECO4P+TEzSD5KXxgO7JHB3fkYF0wNYOB0h9oO7cuohuAguICrD3NilMK8Paoz6l57x+glf+bSt
eSR3TZo+IpYwSA/Lwnu7gCKacK2zPICqo8m+/ooznpg4GK+QM+xtDHrnzmYYv2Z7waoO1e7GK2Zx
CIcm2lZOMD0uGmnSjnOqLeZ7FgScEAUe8+qzX4PBoqRIb3sL9+Qc4wkk77IPjopxzm3WQpWym+w6
23S6nF/rDMNlpMLuAYt39VaM3rjOHDO7KsjWq6i0eDitJAF37fGgSKK/7TCnsdePfePVt5IEhs2k
6vxBiunTd9Lh1nPK/MQMFx+KlcQ4IroaUkbWMdxr3BkdKrqFbGMWqr6NJWGdxF+2Vw3jC4WIiE4K
7uZrSmr7ffur7JxYdGAcJRolaaX+zmgqP6CZqgpiyWV2i8lxfuDETMgd7ZCXUIsmV8sIrEsKDK/f
5L9K3HzWYnlg3PGR3nq8dIU7nPEDF4/qV32MNIRaOfVrXCkx/cpaB25EHGii530/C7llGjQgWo04
q1oVOO+U/vFJV1QYq5SR8IDTfmbeUTS54M1s7I8Ya/Nro6rM3iH+JEYeGNbWmhL6MhwJgEJTnnqY
ZfmxdUd0R0Vp+ltrbKOXXPOPQT1jrXrTNG7cbEJ+bwf86eMklreJVw/3I1ON762NajfORn2cZdx9
JjDmqWJIUN5NuvCPODA4YYw6/XQ0DIpONWhORwOeurs4SxDmu7TQdh7tZokkn2mV278UFm9qK1G/
rsMZz75ySECw89nBG77kqxYD3DDbbqxzoxm1obgTR7OOxgcwfO4j+brN2Ynk8FX7zKRW4HXpLJvK
XZl+gbk7rozj8Ku3Uh1OG947rRgyFD+mNqoPJtuKmwZC4S63BoFHm1GDESX1ubAAVeUcxXdCGt4b
WuhsaxTdsKcRB79SDZLGzkhywGRZHnzUzFgE0yHQYMlAjS9ECHgxtdoHJm8DGrI+2wcccWtRh+Ga
vV21i9wou5r89K2eLX105cDMv0qDXcq9yvDuV4c5WbQHU97JL9yX1o3GSf3e/epJcyuON3km66tB
zb9m6cd4nXkeP9xfEQU6rcyqcG86xpO3QWswJ8/9CS20WwjvOKEcXfuM4FfAw9o95DG0bDSIjN5R
IrHdYefDVDbaaCZaeHvnljBVBiFVH7lns1T6FQjf/AAZMH2AIvzRBZG1A6QM+iDD6o4iuNiNmoCo
tjIstGClesOs3H5ORpw8h7Y3nWwtxBkMBj+dsSdRB+NQ7bQrQZZYGtD0hLzsUJuy2iFpzO6NUEMS
mPvhDhTDVUI9wN0A3ryCxY3228kfKInUpkuGYT8qp9uUOaddVvX1Dag0sk1TEAzRMKuDWcw0Y7ln
HCCR/uLm2e8Tjq017AIcInbn7WwDJ6sXTj+d3MpviNmttnbjPxhj3l+l4TKWaNvdaBNWXXbfAoNr
u5r8iC9jF/TFeGRSfGzs/imM7S2jsgiPjIks2vtssBsxhdmkAQw0q/gk3Ow05nCbkSRunK4VzHSt
DbpgcizAz22ccJHd1QLGRCM8IOFyH/XuG/6vcVW6fXAL9I/QBP3WLkp0Z9QbXy97xkpkX307p49A
HJOXbkSxr+nG3oh15g9mFJd8cnGuJ5Z9m06DiSjCiV+9sfcfJ2SGSIyZU5YuLEQoINj9UZ+dqCEe
HUZZ6UC9FUt7744QJRUIdZa0l9yJdjk4NfbNJuFt+OThce8y13h08yYAxOc8RobzbQLY/SZZdef0
ETeS9egBOcqh0gc7EBtPtjsHWd0xI7W4sklhA6OV7UgWXnlM2o/YQn4adU4iAhcyPM90ZerQxnId
YKtvgX87RAl2PVIBl/1S6SDkdGsZA7yun5E8VAdlKIqINNimE2a8nDSPeqq/PN5bNBuPY/6k1XDw
HPcbHs8tC8s75PmQLtwQbdGEslPutf9jLKdHcHH5spuho+PQ3/QYQ+pmuIu86o741m86xo09mP19
y02aJj08fuZJ3K37rsZDYNvj1tVCbWIwRmdA3LvUxBUkWv/K2IyZh5p+mi3zl94lEqLunXEj8MpQ
oSbIFpmzgnXZe727LaiiTwzSNvAmftak6UhneKp69jcs4ar6zrHFrpLjT6zuV03OyQZz8kxtxCw5
DH9pYW9cmQc4jatqXfStPgjXbWhhhb+XMRIM7j7jzeyseO+EbIzR1u7nwt0TyQRRE2KVE6bzwTDn
JWVInatWD5jKgodSIPdcdbZp7rtBEm7s4AOOLair0itOsuXPVVQYB+PJOdcN0+s84kAHx22QVA0x
ktB0EuGfZ4Pgni4opyfSGMhadjXFWxTeZArQCGPPPWTFn92Y0q2L3j2ySGfUnbGFw4WKLXa0Bq4O
d34N/ZGZHguYW0gj8Glm+hDb9c6+kXgHWK/qLPscVEHqGeXr0OBjDMd8ODLvR1Hh9DPyfm0fy6Zp
9lDjjDXPbnA1A2Asfeari8YIvk68tDw1Yoo2vhiZKsRYPqraNtjTls4+/AX/L6OLMks0ylkn7i2c
gre28oG2aV0/BoWM3hyutx0prPOZRRapNMSD5VgfTO60guQYkAh1tRU9UITKx9PJJH9mnqjIhrYX
iOTihHIGtKrQ+J2101CMthZWM/zpSf81YDheDOYY3+r5vp5r9pZMZay70sckp6oqObFnssBowDav
6gI/92CKV+gB6Q2q9OS+oMbaWEXX3VVYa7adge6+kkzqSExXZPJlxhtHgPeu01SeUUCHwOQdfSap
CRmuIFR7mtKPgNCdtZsvVhFVG4ewJpxFdj/yEO2sG+i1rqwXj+yqhLRjJYhuiF/L2D15888AWRXS
vJ/CjAck+VgxCevaKnDyDVsjkYS3geAgTrHPJmWw93Cupob3DP72i2q7PZYLpFM5w7cGsuSuSf4n
e+fVY7mVdue/MvA9BeYAGL44JE+uU7kr3BBdiTluxv3r/bA0/iS1bQlzacCYkTDqaXVV8ZCbb1jr
WT1Q0JtFk3vNpp4a62VXkqzEY7rkWdBF2bjrJjghkSvdQ+SxWBMd79VxYsBvD1DpNQndtG9vEPL1
RkhAUBHaXTztV7XGc12krH1LGYdjVqMDma2bLgWm45hMYcjqoRhPauVhjIoMprxrxx9wVptwED2G
P3usa6rwvKGDKZ2QoKjiNh0S+zpVxgcLNQRRygpZf5tON9qXQQc9syn7ufEj8kHe2OCI0KtUMhJS
0T4LxQMaYNRRtWvEnO4KMXQhdtvpUy8V+ueqibgPlkmc0aDgvWqs6ArC/Lxdg5AgxDrFWW/rx1zN
+nuGWHPQakz3yV+fxZl3Ii8LZMDHQUz0f5ptZNidIo/GfDGdhbEjWiXml6b6MxWDqnFWY85utQYI
h6vWWyKz3K/ZNZGyDSbugQ6x9j53SrHr1oWi1eTZrouK7lyR4rOZrWbYwXmqDk6f1D8U+tuNltXO
PaE0PePBcdznYz/ueg8dcpZG0b4FlfEG+iQmRV7t7nRS+1jUmNqJQWnSHUerLHb2KsDRVilOvopy
2sl+xme0w9fIZVMNbEgWg/pV/uCGrZdNzyP8WgbAtWRqtgp/jG4VAU0aYo18VQbJb5EQU1zjQogB
9fmqIbJwhj4JToqt0qEw6rMx2kbfsqNyrEbGqQwulZ5isiDb7FxTf9GxT03nO0nxBNFqXJ9Q7UXB
EFmivGZVoQAKEH73u/xpVUIBw2qOy6qOSlzibZwIHcRG7fFnkXLhnEppIalikqxcxlVnhfjUXEKE
WdGxnIsre3GaT6w5n+aq0JKrtzP/Vm2t+q10VXKxDclC6DjIu2SB1TJdNV/wrJQHdjvZV7oqwsDc
yl0VudYLG2leBkpf3FbFoJ90VaThsOrKsm+J2fAtNyNMlsf8W4QWrXo071uaBn3Tfim/BWuEeGS3
9reMDZp7yOQIaRsUAOZNq94tX5Vv9dxbexJ80A5+C+Pqb5EcF6p/TfTmM1cH/aZdBXWm6bVX5B6w
GVvldtm38q5Ct8WNgBzPdq0l8Jblpx7Ll9GKbtggcVgq9akvRLDgfvhdaPH/h57/zULabULINHGl
up5lEm71d2PQxwr46ce/7vuf/af41xVhFN2/roe+WNIq/tcBQ2r1If48I/0//vG/a9Wxw8Lt1OHB
a5qLmvRPxD1In7+BtOWdCkyYcaqOgvbfYnXd/U3XXEI30QnjYyJZ87/Gpor6G4QRII/gPhGnkpbu
/We4z7/qTYlXAEwJzUqzVddZI8TXseqf1a50sPGY2vFLO4LaGLvEuuP0uTRCnpS2/USTENZS3kfQ
EXZsAP0MOVnvtrB6EFiHXWV8/OlS3/wu6/mzbvuvkt9/fz8uP74LAXBdGfz1+0FrYpJwOcYvZd7Q
/qw5Nd9/y7WE7XxO4lo5qE9//zV/4RxzCVHCkr9AIIXGVdesX0S3gsJDoRU0HuhDwL51YVlO3Y94
gRjQdzTaHQtLv2rB+bRV8sMWmv/338BfJcfIm0hmsByVDnFNWTfsXz6EMqlIx+sQ60jKUw+HXtIa
y9bM6Y6VAzxwHCmpcVl0VR7+0y9s2XBAdWpfhin8569XuxO46XXMEXe6rWgMDXG9TETPMmoZ7z0x
bYVp31tas6f3fvn7r0zGNH/2H7Iu7mA+YAOwtI6PAUGo/cvXzkbWQWWXlLekIW4M/rq6ej0cSp+8
lh1SrbN14ZV76fcAvg/2Id3Zh+5kH5yLEiYB4iTfCxV//fX191Gb7Kt9v7np9j3/0wv1g36D4G5j
8xvfR//9xg6qvfrSnbzQDAg6O2Rv08tyU5zkbr6d76yr+NCE2kVe4rP3ON9ONzWavRv9gAvIR+Xi
oyMMu/D9hj/0/R2/YYhQJuA6+WlwS1qU74bKlgwen9DAkHzNvR12gbpTd3Wo7sZttyXH7tCGfTD5
3t7bW0G2q/eUJTSA8kO9aIflbr6er5VTebJD56xfKXt1txwnH9GPX/OnobP9/vPd0DooWyrwvbwh
auGw/knM6/2v/YmmekOzEazfhhe0+/Yk9oV/X24yH/nCIdmhUTnYFyg6D2IP2uMf7mFnVfz/b5+n
ruKxwXHBouiXzzP1hj5qmYnfboPrB6qvEx75XXw7vqUz4HxSpPGOhSWwopPcxyGz3lDbaBsoePs0
rHf81rD1s+3n7nJcNsmm8++XzbSPA1IGN/xCmIV5wLLfx+jHr/HX1aL50+YW5jvuOhYXjyhIsVjy
z8G0x8K3rfz1393v//7GNVfTwS8/J5suh3WTxsqLI/2vz0xjliD/R6O8nTEm+wZResd5bDNkwtVu
gpYY1Cx0me+7b73at+ff/1Ymx4Qy/fD9T5iFX6p4FLu2xL3IeAXRb7WMvjY3pu+ONalQNtqUQ6RN
VFTz2snxNy3r36kgYt8ZeEJVxyC7lT3EhsfIPPXadA1XRD1GPHhHLxb//hvmtIYSOHaCP37t+/e1
8+D+wx2wgqt/vTIWe0DCmlXOb9v55cpEspqzJe2yW7R8R8VUzmaV3GV9cnbLT6Xv7+G1B06aXwxF
u9ItfNapu5XtYYzZa4Fc0OUxUz+gEJ4rc3pwsupnXXtIe9Ij66ETKY5PQz37UCjY6b8B23hBzbSv
0W/h/N+ivrp4tb1Ladg06Yaa4d2YrrZrG9zG0ZrAaUAGGebz3JPhaqbhZEY4ZK6tfAj7vgmj2Axr
h8gHe8TBQFyLqgam2Z8yK702GCIzAbgzoEZOPQh+459Err+8gb4PQ4SLYFEcLh0H7i9OlzJzB08H
anir5iuFJHNGEHHmZlK/1N4Rp7TfadbN0tvbOWZQ/vd39F8X9OsnxgfGG9ChOPd4Gfzy9nEjhiIz
Ua+hZVWz33pT6mcU+xuzM2Roib6/a8wkNETm/MMN88v9slZlvPswu1Ca4ef99UnClOSKGdvydSb0
z7wkyC8Z23IrY/06irGFZ72BSsdrCMnJhLb7+5/62271x3PsqkSWI0bA4KPB56Y2/AVZ3ZhQgKvB
IphBy/X9YsZ3WenmJ22ALUBCEEILg0vdWyCFm/qQynS4yrG8jlp5SkBqX9lmhXtZVkHc09wjiXxv
skY8lE6X/YOL7q/X6X99pzYaIk/HGLSy3/9co1U0f3VB/fAwaOnLGsTOsg1AW4o+vRLpy5BD+k/R
aBYrkvDvr5L511PdBQTPpTFVkq0NeinClf76tbWJIYreDzV44yGAtRmFeGQP2wA9drlL8AAz94hN
1GFSXMo0ITrHqR4Xmix63BY2UDtAba058bukP42m9uwu1XTbT/o6vcrhva3/aNew/5gWLoxYAdBC
Rnsc4rK4GJZ6zVKKmQ4Y0EezJ994Ws5ZfPScZCQhPAGa0DCKRDmCux/0gi+majxKBFoBaSH9nRNH
F9UeGcktxuP3lfmP2qWHuuS//339d97Zvn1nwv01Ie5//L+GrNd5bf/frblXy8+q/Nn9uftZ/4Xf
mx1N1X7TbGuNeeORJjaGMvp3iYin/wbTG82SBmPQBDjPHf5Hr8OMGCkIDdLvpt3/6nW83zyLG3Dl
ldMdUSPa/5FEZC3i/3jeHRc3n6E5a6FtueSU/JqAllgEF5tQ6PeQ/gwZMNlOGZEkge4M//DQ6NTQ
v3wxvoiBkc9ydMeiJLJ/eWxw7dL2uRXsBbY445k0RV1uFX1ksF7KrrzGv2NoW7KvEJpgCyXnp1CU
uQtcwqBPk56qJunqEWVNTfT53ZI43ZOJDHvxs2i03tXJ7J7nZWrYYWOno/jpVsxqUjVCbLpR9dQt
vtLSQOIAYz+QI9nxDPsSZ/B1qJ8jsMamq3bDopO0aeQQooMWchkmLweBCP58NLLGPNYrPcnUdmU9
sk9tF5M8WiSMDdKQXK/2RVxK1nJVjczCZoDOyDovIl76nfezTAxUGErX4A2qp0X55DuG/qtPRXtP
9s/0mQKPIzM8a1j+JUUf7fiq2nkuUIijrTYRx/TFvCXa2S5xcFi9sRNySQYG/RjYWOfglFi15ioV
Eh7aLKjNwXxnHeihMbEGdZObHDF+Qf6AvZ5Q1nVHcQUNBSGTsyn5zDvwoU38AmB+BfISC8y2Ne4Y
GwowrbWftdX41KQRMQbEcNsP6D/hEBeuCfCMDWOHDEYXP/Qlb7+SuSCQrZMGnmK2KjDGatXiW0pM
TQIIGoEeVjiRCM1yZgslvdrMb8rgLLgYjMjQNrVusm+bhrK+rtOp08lf6kClmiMg1k1Rdkrl67aW
nxjB5ux/rFxZ1qjO8qM1TJwTaedIbaO6onm22eI9WHU70E7Nbhv7tptlV9JGMHQ9OtAkIG1EsNXd
WLU+UHMjQVkyZ3gTXas+W2rT3iyLZLQ5Vc2c+KIQ7bBVsnn4opMjwDsuJg/bk1jSA4YMMR1dJALW
gSA1Zf60Wm1FyOCV/ZrHTDsUqV03e6FrBR2U5fQsOSd9+ZTTQnoqxq8c2ns/r+O+sbNPkUFePduD
bLVHz56EMJYryJjRXbLYScfZJdU9YpK+SVJbPSxLL94FgwqwuFqkIo2MvMTb9okQvV/jEwTrGzej
Qpri7I6EVuXGdRsTuBs0ijrc2e6QPfddppdHEIDZkw3Txw2jEZLLxiqFi6C5AeWxaZJyDeRl9YsD
TWP95S8RiGiC203VvmEynkPdmpqMhDxLG5or6eAU3VsxcvjKbLGupr1rsQRIm/luEW1Tb2jBc0S+
dlnd6qZr87B5hfPuZMyQQmc0eHAHVSFUDZAZwp6pHl0sWDOOP58wKYhYnQBNzNcEkhxmBNOmQW+U
05sxFoirZvaYGyRDCRiUpYNjhzZ2Gujop9RB7KmrHzXp8FcOVdfPpSD8ObCLOmVVozjNGNRDbFsh
IWHFDPRfw0LHMdArF8UWw8VOHPYm0lXHJkA0hoJlsk2OjYbR1+iXsop2umEsLzExgg6cTSf6Bszj
QSg8ZEK1XdavkVhpG6hAC9hNKlZa2bhPILnwIlQO2hAcXJZ2jvHfHRv23g9eafZuYFRRKvH2tgq4
wMpSHvsppziFtgIeif2uG2/mXo4X1Z2Z1Cy9Lj7E7DXNgfg1HdV3rsrnKM8RvToLlNfAmyflsSWy
O9p5SdKgHrJ1Qt471AZyy8k5M0DgjpwJsyvGJ74s15TtXt0EgLGT3cCHuWypp9PCr/UB95MLWP82
5rhRHsekRoG8MmpQZEBRLEMXxN41Q7hM+l3dQumCGYiOOGEcfsv4YyEGr5FsfDGEmGwhojWzG946
jkfSjDlvFxJ5hW/ZA5QedcFrF2DjSB9d4OVosEXTv8GkLGu0FYoNjrwTwOVx4IranwXGtCRxmjdo
mdzXvY1LKEzKWkOr1QoV7uPkoaAaesFrJiaErFhRZxzSiT5arzKPIi3sjSG7Kp2ZZ1C17GyXTY2p
btt09IqD3tjNSJK6Jt/dUdQ31VLi0cMHqRScydhrgpEzTW5dA8fbNgWTZW+zbkTWh5o/EYdcFsyw
7XgF5ItWx+JiADq8zWyQz/tSn+YnU5od6D0QBy8Oukk9yPAzsmRQuRcYUc0c3MKVFpsnKo8ZBh93
BnKtsa4Crml559plEwclx66+weuO3r6JNVZC+mwlr/nsiee0rPBN9IltQbiq5/E6RpkU4ReP9J8y
jdmrFa7VQwruPeIzsywZv6iYBbxnd7ZwavdDiVCGlM9jilPYO1V8dvicZ8C6oYW37tzXRqbx7NEj
wM/xzBTZXGE6W5teC9tAHRehg2eGHt3UcL24g2uOG1MKU9+S5tk4ZLw32H4iKMJOIGB6ThuZlcV9
lJPqENrkpRnrTteSxwlGZOSj8VLvaiVnf2PXMS854O35eW44OQM41jgskLdHmW9y7JOohwbs1qg9
HWOJOZUvsWP2P+uq1cdTNcUs4KemdQfqpKKFe0qW+bZSoHL6PDxkebt1nf1QlwgTaILniO0X2gTl
2sQ8tRxZk1YOWqQoQaARR8pbPFc9kZpTVLow+0UD373qmHzwauhWIgbmXA7oPJSkC1xbVEbqATQV
nptCTzuGYvpgc2VEFn3ZdmromBHktDfzzuPzK4b2HjRBPMKDEJjCW8Wj4MHcbLH2pAVJd+S5jSxT
ZYyg15ET5mxD6ANjmnkpeMtQyoUi1t3x1Paa+zbSZPFeZs26y4RRHqPKdMAl5elpQfWg+BpwXDaw
rVw+lUpfHuuc45ikwze7N0+J0l2hnWGSO9ot2s6ldruXqmwU5hWMzB14aanoYMSzkWqsLDnkhAL4
Q9ptCf+bt2a9xtJU8871Og/tTHFg7N4fBzttExQmkv+3LzX107LRBqNGcDDD6N9Snbh2NnlNzx3o
Rpx/SYCT/sAONpisCWY7GsqgqCIrR98lcSOivuVHN5TBOmsAaot9QvojZhkcToov0cz6HPb2o7E4
+3LwbvIRMwRoXCcc1NoIjLa8VhpH9bW4h3BmGzelagmF75ASaDPgwYKW7yZQkzqDsNmkV+gMe9tD
75XUhzKZo02FYDyiftTtO1Nq+Y/GYeNLsdKtYbH4WYEUojJB7k24mCLDOVsxppDpfN1LCSZzUY5m
TTMbISveZr8g02J57dgvbllxqCthVJq8KHRAJZua3SA3F3Z6u9W4PJW5XWSLImFyoGQbc5LgLNGf
SoWEDIHHHCCkVKPnCWR/ODvOAVjqOO9LiNDZJrdU8xMiZ3lpEUTtNXwujg9Lcf1oed8G0OijK2fK
O98YkCuJ1EQzGBElcCUxVEs4mqyY7Dj2Xnv4AK2jkN5CXtami9JLG2FlxawdXSwCPX217He4lUFb
ZOCAMALnw34A177LwTHAAFe4SGkvt45oqluZ98q+jgld6dCnlfLVw5R13w5xfhpGg3Atiew6Tds7
yL5GRyWYjy+Y8/IAuDQCXeDU+Okr5sZOw9dqLFk/1abkQcvboG4rsGuNKPUfopO9Tk009FfwPZQr
vNn5gyGNM64/yW90yuMwYCXnDEU3M7Q/oqk4DLDlbiXdnrftKrs+LGqm7BozD+YolsFQK11g9Mrs
g/0IgV9cerPihpLUJvPIwWtIwYSfDS9iGesrG5CvdWAi7iahvVLAQ41VNX3Z05uMO6FEaGXjiksP
WbHHMDiq2KGd4XFWy+K28Wqqu7zxtoORRfte4RAYtLb5snrSicwOzletRmMgQGcgxywpITDVcpq2
LnyAesTsE5dxaChATjmCcz9yqmSN8kymfV22ISYsdHWC8yVWnBX5vkOPhKC2oxhVBZV7JhnmtRXH
A0AgkoEs+LmJvHaHtPGT3DFPWCrvUq+71TIXFXpvmNhR0cXYS6nsxkjbcXA/GV56rOLuQ5B0ImH1
QvComjCFobNTxmxrLkNxXJLlAeDTj7lTxEnDfL5R7SWEYfvitfqhNkDmmvrbogkie5OcxFVQnNwl
rUZT4NoohxqHQqW1voxpcv0FUTSOWHb8PXfgFduyInTNadrqkR3dARCh+XBw4UeNtuIdXfCntTPN
4KqxXxS80hGrKEN1prrTD429VNupqLWNPuXb0Sx/lEUzHUY7Ia9mWFS/lfBXuq6/0sSIpC6WuMx6
XCTMvGJzl44Yu2EBvJnArlLyNZih5901R9Jr4owP9qARwRsnmWBPnlYG+xEriq/I6sAogIbsWFKO
QncjBXqRZBLjFn9oq/x+aJybPtVuqw7JlEqbIsKhLaNL6tg3yNaVba+jryVehuutGvonyzryvntY
QjvHq15FKU6OKrjWOY8XOb5PhkChP+uR9J3ZLE6KNvWvDEI+UsfrdoOJdIaWHS1KnJ55dgi8s+IX
V0GG5I03tQ2pPhY97l/eZBZhZgVRNp2OvBqW4NqMjfETgiZ5bzrxs7cqL5s2Mvaunk3bVFO8nwO8
zHKD/X3QNw5evENBuNPaH4BiHXLb4eeq+qdSeGcwLrTAhrs1x/wTTISeoPPoRGDXymFoTMIF9BYF
qHtDwcdCxiHWukGg6jg9jZeGNji1YPwZ5pXt5as5wDwUTa0cLVX7ZEyYbdKcX7JKW0Xf4WLbHOpn
SQRJhuAbgvoGcYP2omuJ88j+/thO9WE2HJvMWWWmdli3Gzmiii3DTQ/ZdYTuWe0JVhtJTbOqAkts
ZO/6jo8ciOluSuznFFC156CZbuwTTMiXaJ7Hc+zY7/3Kc1SnD892llPb9NeujqgKuaXnkbaj3QJV
z67aBTqmPcxb+oVtZ7p7DYe2n+q5cwZUnV702Nh1rUdWkoTvACHWvabexnjoUNpmvfKsV/xQ9lR0
oZsSP5arxd3ixCavotx8NijOKPaKfbSoD6Cqb+XCfqdTuJJ1qyPw6FqTxOox0PTsK5bTOdeaeKer
uCt5lWFqsqaFdjye9+lSTJsiJVO8tM15rxnlEAgTm4KrN9MZN44RVFJ7WvohCanXNOpXJUJb5pWF
2CNBI2GjxjnE5Hd61QHI+cIeSLeK6XesehgPiZGJyB+7WJKSRdcSeLIFqluo1blMpvI5a+L4NU7G
BTCyyF+4m4bnQTgtkWDpDbhenwhabDtx6V0k7vfRbIggEbEcOcRld2FJ9oxmryRpngBosow6ymos
COptkYwfMHKC0lPlBs4q69aIIt+G/tgaMa6Q/g3dPnHpmnLVIAAMdLxSz01i3Q6Tkf/gBj4j+EQH
BD793Ngz4X9eLp+ZoYM+laTGs9mm7YrYU8HO8cTC0YQTA5EzbKpkm82G+pkPtnmYCrTien9tzLSh
rsQUPGjui4QFsXd0HX9ThtA9ctot/Nv+2ZvR1dFF2O2RDd6LpdU7t7ezU1uP5xHmXi7j+z7L+PEj
skGGZkIn3u3IlHqLuupmHuUZw82TWWn1DSEU1rM9r3p3tXzSivbBIJ6bblei6qYHQRWWXlnEwUAi
RQdLqM6mTIdPQpv6o8K8RVMAI9nNcdLM51zpdyOBrzvLWBiT1MIvNIu7VRCZvAg0i1k+59fT4CqP
nkwuSlnitGHEhHmgI8gZjz0m595dQBHDo65QkszcJAR86AoWFwscimbQZyR6jhQ6jV6oufNNn6S3
xiqj14fkSdWGgrJWdTddn1+1iO07d9grGt53OtUGXw5UeyKVL9EwvZat8smUFnq9ABXhTpRrVbRK
P0o8t4vtprzlxuotTtp2aw/5FaEhpAgoFb1zw7RBmdC0kxHYPQh3mmrStIgYSemk4KW4X/lU+9Kr
RESKVJocLadMeDSnZVMznWGEh9Fn8Rp2tqn8yWvTQWKsvPK+q3xL8KX5aUz9rPK1UcA2Tlhr6nVP
jsgmqsZyw/ghNTayYajjRt6l8tplZw3yJL1So0vH9cojv/equt5Gib4eB12cnCbb5q2miBC/SUCB
9ZA7aUH4d+yM8Qn7nryLC+OADynBkTd4qW8Z86djt9NWcfnRkBBdog4OdW/2B92aieHrIyKCusYJ
NGskXrXel5KrJlll3zHdq3ZjhfTagaLArry9mfTBIMCxA4vfrRJYRzEd8mcAWqwrIeKfzFzfOjUN
U9PH67dfyTCpjbDE8h6MbHQfGskBNSc9Ea8euTEwaGTgprFKGDA+hiu1Sc+tNd6j7CdHaN7VRH7V
hr18Yt7LfUFWAgqFjvFbzKh705XkWfJD8e1bzJfxQ5J/x4GAESK2qLAmJl3BxHidcWC1MP4axzp7
XVqy3UiclLyuZu6zbOravTIA2sH0lmxMzIIB3g2COeH4Hm0jPjYx3iKcdF9qtRw0naHhYO4Wr38S
jOmurDxWHuWEGBcZ0GiO77Vah17ESbq2jZxKUNfBVWiot9nbcnFF9NBZ7p2uGm6+jbR2ZrA3Yssx
PdAbSTO8ji7yU0/JmUHM0NB3Q+ydgE3RKvUm849ozXexMxL3mBqZW1WJfBgkiBp1m5A9V57qavqq
82Zb1W5BlO68HAYQHSCoiPHWGuHPU/4AUGAHF/9JAiqaR02iimj2IFPkz0WnnCqz9b2t5bfDallX
lkYeXdV5BL5+6KBB5YSdbCAr6T5OUSLuGVYqSasyK06rB0xvKC+oB83GZDKfP3M4MK+LtWc+ySVE
6UPKJ6a5hUZzNnAiAZ5gvO1OJiOAbKf34oSzjmTQjBUpUnzmU5j2VN/FQkNjVsmTpyfGMR9KCoCK
pGmvxy0DXvW5iL8PvXjs4Hvjm8yX9JUuTQ3hU4xI9pdzOYlnTE2IJccEI3yRuKTPNNNVxVulmyYH
krt3wmpETESjYfTCrErZaV9Lxgb3dbecBsvRLiJyUUEX2nBNvMW90SLhdVuEzykW1XjgXV6RMaJy
piatfcOY8DoFLb1J07naeSjKfkSO+jVk5OJZ0F0W9Xph007+YPOjraEIcwDrvjUMT0bjZbSa5ZPj
js6hG+EpcISqrCiIW+vgMU5e/ryYnDU9HRMYBihgMXkZNh+H4dXTozM2jKpYvxHJbVfgBcV+4f0A
WESny9YBLiGIviMZTDzQSLTwM6S21+JFbLvWuMW94Z7cYWqvnUY7Dm1WPJaWWX+IzsACqpdZiyY6
36ZeW9MbAozxEvsnr+cqqDJML75aL+W2bnA8tCK7NkFt4N9XjaC3OAXLpoa7XagOo1yrtNprJaKg
2uq59+GqxUiXquyt2Y0vk9ppjE09LyzZn+C0BRPpabLG8iW1sNXYU0RKrIWyr/ujk83tjuEkoPFy
CicJ18tbST2eO30s9Uz63AxNlZFmnMDV7l/Lpm1IcPBcAE79MO5yEY07xgRoppcIZ2XxadjFD6w8
e8/r3uYVFdfaQvxoJ9UhvdKliwmtRscwYQqX6KoqMtQQPR4Bbqtb0OeGzGGq9PnyRAsxYqQquWJt
TK1pKbMicY0oLj5Fm5QEJpH0erzS3xZVRTSSYR6Za9Jop6Fd7qcBEJGvWZZ5YsDCaM4rmurZtOm5
o0Zt3yXxcOiTySgi5bBWw8Wg/JtorcgDkdOho9nlLloaUg1VuVb6OWs7rI/THe+/wW+mLkcOU97X
buX5WZX8XHKD3AWSeEilhbs+EePAqij1cSWHNh5ajKQtkMIWgxt1LcYwYGcp91klzyZvzWARFJud
1RVfunSfM00zSKsxoG4P8oN4HB6r2fCNBDaKtPvyAX8mGRgorfdJ5mhhLEV/NBO4hSMQ7w+s9tau
Sxjz4Xbt7+JG9uzsq+kymwoe+9mFpdaXCBLBaoHiiqsnohp8oaVvXux2QYc+O9a0kLU8K9xZsS9W
1mn7FjHEblSi6qBBy9hoLtLxcKk0wYTVTqztSJrFfZML80XrgGFM6c+lim/zQfMIZuoINhbxvlMj
uGGsSE8mM7LT7KRf4DaGoImmd6IO31Sd+xX25r2BJShonLl8iEUUv0Za8sB68BpH2W2RFTZpLgua
iVz2oZW1P1gS8kEqEoCkcT2SberHYwvxZYj0p7oynhi8iYD55ruU0IU8KXY2stNik7buzySLB25T
RpgMElmczSsAbl54P5K5w2DNzq+0ia0f7nWmOO3waldzGyI6fitzbfhUsci0/oAr9VBN2k83jXIe
3ppiIl347cSW2TbitcRLzjHpg0dRZhhdLNZ3WXbXsQUMugSwCBEYyk5SNVD+mmARDR5QKCVkoSGb
Ui7V2INxV6sTAWtbVMykqzEJLdWtOeQ3w9IbN4TtMkxMJdm0s3FU7QEugTodFTJg94JrdKDwO4zC
vm7LjiAavE8tts90/jH15FtYmDDgyZA7gAex9isX0029mBDZYNZxuMfO1orgH8FfXhmMX3OW3Cma
zjKgNTFgQJDjzrmjk7c2QKdLXuV2QmxX6Z60WtnNHqYqZzi1GE0iX4nM5ugJxGx4gMaHgUBbzAvp
IU6GAcM9IVi4aMzbdI3nSOSe1MV2pV2yqpHGfJyn0gA8QQhIPuTMuUjlIaxOMe7a2SVoYpym5bVg
IX0x0f+pLLQ2Vrz63ef8raSkZrsw/QBZWW5VQG0fk2Ww5PIcQZIfjKCj6rTGQXjVDS7eg41tDH5b
rT+Db8uCqFKrIFdxCW0y7GXVpgOaiIlQ7ba5YycvRtwkV4wRp7uq6ej+Imo0hrk6Fr6KxxulVzR8
EOCmHZOutbYGltTUR6ZVvZFCpbgb9LwUMja7wiqMoWeyRV96jzaloSzBH85uIFraEeMb3IGglWr3
qWp5BZW2W3t4MEYp6cuA64qG0Nwev8aOJ3Q+LktdXBSdbTVvY8ZywjQpikzhO2m1cimFML+A7MUB
Q4efOr0bVndTvcicsOqgyRXnAYe9qnBYaMYun2PnlhDPlPeILcw3o0vhETlkH757AuYsazYmOCUP
IMY8Qcq6s3IJ0EjWlXluzFk59Wn13ksQfsIYSaypMezbFjWnm5btvdSzJw+rv58UThLqnrVnEcjb
04gpWNUS3yaQNcpXoK1FRvMfZVXziABpflFIsHnuoKPKyUQAS3hasvEG3TpWpaSIS8yZs3/MFiQE
dmYlV51s6oa6C9nBhlCTns1UoYDYgDoI7GIW4w+xEM8GqaN7bst57HlampS1ixK3rDxM806pdYY0
OotpFKDJOCasdDL31cnhYQbguuQDV4XjZh6ZpoMZoKzVmlROfj3a1UvbmowNx4isTJTiIA7Nunt3
1sNnkDPRexaoPJU/Tl0zASX7Qj2J6z3oNiaPJvcPLDYEwYFaeOlHos6py7H2P7k7jyXJkXNLv8td
j9MAh0MtZhNaZERqUbmBVVZWwaG1fPr5UOxLdtfwNtnLGaMZjd3MqsyMQLj/4pzv4PkNg/FqN53Y
tjBj1pkFPJloJfXKzglmWDO95nWT3ZIzx/3RDBEnomXd9HGYGmtBfmqRp60FOiu130iDSeyt2TRs
XMb5CS2Y3lWuUW1aDPjM/bjJcM8mDbmvXXjXOfVLEOQcJTVLYLElFiy6AH5tja1MBvtgmLrbJxbJ
km1FFp8je/OSB35oroapGWGKkUN/JECioJIHOj2CrThbEzlo2TDXG0kfdqmGeZcCu1g3wL2PyuPp
i82IWQak7BvRuhUD2CR4QkaCBTmZNPhbp6ouJuKUk5Ow/Wkg/BJkk684rKODTGae3NDsnt20NNm/
42e2ud2wQ4uPuDMPNQpR+E/dxhLhve6NmoHewpIxtAf82hblez12lOqTs8wmMpdeM+3CR6/hE0SF
kq5sWxqPiekHZLuJvvmSiGJapXlzLqNJXiWf0O+W74Rv1Ppeckxl3vAK6GxvNFLcNCQ17sMBBSMF
X0Sqb+AMxbPDJmKTA/c8Yqs4MqVCjL1wwtzW89mzE87qkwl7rWeURZKFmd1mN0KwFlOcxdC1urn4
brWdWLNC7w8VUZO4+JlOWpXdnWnPEUqnPpqBgF230+odCQPTc0K6GzrwgWzcYEynTTlHw66WSt96
rjd8iyVrLFuzGar9YGnYYYSFouw+KtUGRI5Yw6sXOxaG7gaJsSw0rvZ0fGUqH3920iCSO67ced1o
c3xCHWOf4qRBptHNsX4h/mU8jC6++aoYvX3HA/LsRYoAe7tuxBr9TsLv7hsgY/USfjqAT0GNwLjg
rksw8MLRYTMd0y4ycxAb1vLvNMg1pG8SuuFJmAm6hOhHnijer9zVzja2AjJVIVCsrRGaJM6wZN0R
J/MjL83uaz+l+gB/E8CWZ1vXeDDjdTAtKertk8ha9+LKBDc30wjU2DE1hTcTToVcaZxYqJOZsIqa
Nt7OJkiMFf8trthggRyi3HkWKmLhKqYRvAxqYe6C2US3FKDNHLtRZyyZA/lCanCMBEsaDUSWXia3
wowmPvcIIM4UN7NBaYeneR3NM9dVBlSfjlOL4WSowf7izP6yrqrBhkgS5U9jMJO/jZ3YI001Rc9F
JKNPzPU0sx9MZKrPbdaWj3VT0HJ5o+/MYGEIdmdz3IqN4+bzpg2hjLGfhgXLIjTXO5s+3XEAnKNN
AAlqNRbVq9N8pOU43EJ8AXYZ8JEgUgNMrVXEWydGN5VYg/fNjPv+7LN+Hlfwc1mxDtm40kq+E43D
ILrCnABt49UYpvZSB0wjws67Q0Phd5zhoIdXtZjMZLVwA/l9Zn8bGmRwJw0F+CLGYPUQA7qLHVmg
HhmHoyzC5kh82xstW01w1sD4QUVc3bVzKiF2chQuyvma1LggecCTWJ3kkqvrmA654pm6RUS0meoE
A3cgHIWhV7sYKdziAZMZZFYH2+Iqcsgv4nT2sE5UBYAGp/EWfoe2ALPTTpnMctc1cbCIxAngsZhx
rGF4vDclShMYnshbaNleWEE0+8CYvR+B52MXVQXiPKB2uVHwhCfhV03nwxDFS9VN4+knIjFBhBJj
SqRtgIxhmfdAl07xohJLSlqc7kv7zJo1O2AsLmHCTO64iXRn7Kg9qQGRmSxZeyRX2RXpzaM/Ul8N
o5XQLqNAexJBAws+q5EOtItSqIqjO/hmel9PXfa18ovo1XEq8WqikFBrx5/9L+x7iXBVTpTvkE86
L1LVeFwrNd8RQOvPa2CvdMJmq0zNjAxdRxQM1qnxUvNVj1I/YIlWK6GMAZgd88NPRpz1OTQT55as
vU/Qkc8RiRYO/u/vSY7aCHKhs6n6PF21BpDZ2GyAes5bqGly46AqK3cmGy1kH1byMbDGhADOg+JY
D/Sj57aLbyZEHy9NkbsxKeokF9GR4vD1ms9Q+Y8lY/PjnPkUYJG+Qis/M2r6rDF4vXdd82mZgNej
tuR2i/q+2xho91iSkfxMYoIi+3Pf5e0bxZn7MEMIf/ehoXDxLdSbnIBQd7oR+WzsvDh4KvOk2ioZ
hIe8melRrMbblnCXONAaHlKr802SGBScjNiOPxIwU6ehF1/mzPqRcXEdk8EArgtImZLvabL87ha/
dXGGbHPySJRdBa55HBpMxJEkVNUDeRV09hXjTPXqTvZZWNSE3XiCAcYQY7KylWNpRHLIjoO1M5fs
kmuWkfSBspQ3NKOg2esEnhhmu4pBwKj6kz2YCzHBaA62z2LCL5ObaeGwjmP2MI36MdfzuGkLf2+k
hIKuw4b96ipQ0QBN2Q/zr6Ma5rsk6q6ekdxyp+efCYHrXzhY0M80xhg/DIxMj2TxlPe4yfmJJTjM
gnk7aFcAzZxBptUySEqsyL1TRNOgsY8CCQwt5dpZCD/DfErywKAF4VOBC8jOXzrbIo2vToV+plpI
T0FR/2gKW++cIBNgJI3UIj4AmpSGHi+n28gtMCkxv3pDtJPfOqM21coYoKni+EfUsiILYTHaCJpe
PuSGfWkrv95KKr0rdOHkqZIkMqzpEjh/sypDJlyNQERQXZKPV4nqvLigIvSponizStgblU0iuR7p
TEp6CKjnd205XHONDazq1k3ZIQksrXGCiJHZp3Bw6/KCuBm+c+Wb9bDG/qQZRBBW15ADt9xnmpCM
lgFADM+0aYlu3XOosr4K06D/FomRhouQVSv6KJnPz9wefckJP6fsHX+UIoVqF9Fd0NP1M2AUW7tt
DQbHKp8r4GH3MYen/W6VWfGIG6Z9hmYAPDTs9WyRxyZ5H/rJ9bytZ/Z1tR2KNL9vetWJjVkGef7p
t5lOlyPXic7QolV0lMCD+2OUoIPYATCZg2PelNLY+sVEV0EP1k9IssapvZnrojdXNVxRfzuVZZtt
HLSd+U5EjrQgnfl+cckbtaRWtImDQXHMwLOTTJ7nF2skxXqd9i0zy7E2tfeCMMz5ZNYvuOorVfCW
VPX0hGSQlQaMJSdb+zpp2u8ZNxP3pWDtxjjMSLS7c/vZZMjpyGznTIX0NnXU297ZzgYCxEXvuf37
DAM1v5RJmj620useoQ8vRDwAfEiqApb8G0XXbZ4d4numLfJ2aT3pesTXjjgCns5YEdO5nkI2Rgcg
caZ/z4iipadgSu9sLA0RiHcx5GMh0IzbG7w8hY3HH1oLoJ6QTN/IEvYLUkwYFDJfNJJJYBrQKgL0
nZuaGaCxMoNkmljqKboWK4RvBVq78784SHuiSxLS0vATq+zTGnR1cRtTG4hdhRp2XQhc7wzowvqR
xugiUVV4yV1hMBzlYzpbziGBNMwjN0/YCUrmRenJh8qyTAwSlBRTOdl0vAnR9GT2IRPbTREapUNk
lCHGVER/xiHTtTsRnMREaz2aiVHdjlVmvtoGhAkQ2LHX7AtwvYw9uiwVe5USuLHmIfKJNjQ5YPep
0WbumvoNUakVmbD7ccjIRmzyqEDu4HdZhyIJf7ezKYe5jX4gqmJE5LYWsq1MN4PzFBdxxZjUtKKb
tOyks7J5DCQBuiXuKzZNQJMHa1rSeJI5687RrJJyU9K5Obc4k1xxm0aA3sFfpaTLksnbEliCBt3b
V4NK7AOC1zHN15XGQHYYLAlMKWINyXARzhrSp6ryX1urd6tr6DlWcY6qsOJmRn2IIS/HG3BGODpU
Kxoqh7KbgvdtYtfNhC42XdSB7LUkE4E0UXsriur26CeODV3BzZHVznYvzE8/s12vo/2pY3WJmzqs
X62ZNvtLWxp9gPKoDm8CoPbREXnjPD5SABRU4zEg4mzTRn1G5eaiB9+EKnOAqKN0G3eCO1Pue16y
+ApopOPhFWbrQNty2vKmgKb3UQ6dae4APAIeG6JalJukQBIHAQigzsUpWPFwvSJEW1OdYgEpY3jl
G8bU4Rfto2RGAMlW/JnHbLgPAkLDSVstk3lNJot2rzHY5unGoUEdOE6T8J3BSd6tysInTchqC/dH
75mjevXq2i0psqq0uNcVwLZjYtTGMtNGknmrsWHQvTmGbV3QzKLmYy0YWua0wguGyreIVaUekSiS
n2k3roVFq4KstLXhWuTQztuQ9TCmH/DCQBH1bao5GxgSF3b3Wqa5BXM5CuV4qlMgfg+lhZKPG5bt
I8XhiHqX0Q5riLfJmfrguUT6NhxiWKXphSgb1Co4E4m3JpSNZxGc9az2Y+ZAlkNj7XtrEwT0pw2O
ZNw0RsWGXAy6J8Iy8hpCY+tSDRvG1cM94uix3gLx8a99qJrxypC6wzeG933h+aG0+t4TjVGcTRE3
T0i5WZ7xWlLACMMxqBDCKPDvh34e070LuESuoONREPeRrvWecVIybVtDd8RDWxWtFBL89uvYebQI
oOEQoRIr3CP5QT9FdGcYICrzq9Z+KSmSwsNoiNZhUA4gYKub2lXbHsdGD7qHsEkKcZNLWqLhJ5ya
9GgeEK5chxSDevqi0bhCx9RGYv3EKgEyVcAQd3ZRa2IdxjpUuz5oyaRthA2fW+I5YMTBsvg7/Skq
qLwbW9jafmlmW8sI529kMaD9Sgip8DeqHb1nX/jdpZAmUso0rczqOnVE/R15jpNo1zaF81XZQK+3
ZkzEHrVeakJQo5X+xss0EqHeJd5HMVnRN+UOBXJhJew7ZD+KzzLfa771o6bZD/4Avo4k8yi9jdIm
gxo6qq67IHJKXUSCIz0IaklpPRDwyKn6X4uH7S9Z+f7/zNlcfGn/s5tvpbv2a/57M9/y9X838y2W
PdITIbSisLVBYuAK/ruZz/P+hoPOoAQCG6EWt9/vzXyMihFHSyRjvs1+4R9mPgntxPeW/zgeMkSD
v+8v8J5RlfzBYAf/XLmQMqxfMc8hkxuFH0webId5QWEDcI4sP5GI1IlO1l5Un2RluJ91rktvzfyD
cYYCXD0t41azfY5SL3kRhv2qFfm+q8gvkbKk7diwk2i0F69j29X3LY1lymCGIHIcRijDvARV1YaY
E/pDs9TvmMucB08A9gCzj3QfHbSFO5cYqdJ7nIeGOWqLrSa84c6xT00/hmy4XFB3RjqR9pEjTgDF
Z7RMB/JIIXagW4CdJ8OXypPBdLCIJycOztEBgGpZ1TtTldODU9tTdCckQd1rQWwd297ahapALFKM
hN+ZyNCFdo/0OFJe/pSQPLX0GaAi8mI4WT7Cr8BKiQJX5FDgjMsvzLPS994Jp5ONV/tGYj08OCPg
PPSYOEEQshZrEyfXR9A1+Q4iVb+u6nmgXNDFpdHZeManq7etKfe4G9R96DK2rtwMBaTZSvRxFrnQ
e7sa5QF2Nrpwagefmq0GyL2qPAR+rOq9w2TbLLNSJ3K+pJEoDkkYqhtY2NWZ/qK5p9l6rFhTHYIg
BG/bGcD20ImzmGCoQmDbJXes8VvAlp2ZzzRdFeSrk5u2BEcmQj2VnpvfzoA6kUSAwttbjvAhfvXV
a5sa9qlK0Z+sEGcSpFqIEKVL6eY4mtWI+bc3bz32Xs8GXs+dOy+OlSKZ74mzwzpJkkOz5UCLxg2X
fPOAFIb5vdkvo8DGp8ta0jH2FrKP1ShSxfNjVOcqbg+wzkLo3qVxZBoPHLRP8A2EhnqF6mBtuE9f
BSayM3MidRnAUr8GfYcBaOaghrVb0bmWFYEyLQaRnivooHgBVtghvbXOnNeYM3yFdkAdXIf4Ah5K
n2lYNbpoYQTLp3ZtZ4I+XNhwqODvQQBgqM4vwzyzUJ8tuz4sCHDQj2Ioou0UeeberxUWqtJR04Wp
gDhbXcJucu46lqbJVC+JZWzQ4TOn44gsIc66u8ERwUM02zlwcFIU+XmD1FTcVpV1201jWJPFnQbF
sU0lWB/bjiE0lEhIzrnOzEvoDvOLawvXuxa4icpDF4bmTVpj2I98R8z7KGdYTK3FYnIxsZsP4N+g
Ha8m6Uu4ZlVM3jYhPFLwJ6uQ6XrisLnTNvyGchx3eehlhIiaStxL0n02Ukp3b0D+4GM3VAYKZ7ul
UotLAqYaD6fwVJBJYJuDx9bdafcWAruMHMQE7uig4ovoBmSzxpCfid9WmICQ4LO14S0iVENBXQW/
52HsmDRJCK0Wz7ChiKLsl+n80BoPyi4khxJ6fdw0KCtWFqFaR8fu7aOFqPqHO/nBfWgGWb2ZylY+
IaJpqcyBN5obbRLrvQ3QHxRkwwT1bWV7JMwVgRkSAaFLmexB44/fOuFi8vKQn66aVqR3iO6mU5fG
aDLjaJGRj02DG5q01+J2luQxFY50d0x4UPLZOmz2Bqp41NtUwfgHBrJl8D5ShHt+PA6cw6H53npx
gc7HH3J2egwrDMurmWxFy/gzHjx1x8M1wfBzq4BZ5sxILyETqloZdQy0htsFBUnEmoo0en228Cve
tWnMM+dUpNulrM5Nxj69vJn6xADo7CXxNi+x4O39JnOPgRhATzZDkl4RFbs3Rl/hi04ZsrAwndQm
C22EXKO2w5Wsuuy+D5u2xe3YiiM+jhr9bu5FZ49okBuIvPVr1Y7oW1GAoRKmh30oGgnB2Y0eHT8b
v5SeU314VI4IuGwhD30wDt//emnyH1AG9t+LJcKh+RVF8AcyQfOPkmhJfvjDPxA7SgrEffe9nh6+
N13a/vfdvHzlf/p//pYl8TSVZEl8KxgMLn9biPH7DyXGnwIG8G3k36Nfv/43voBp/82CeGYBgP9Z
kVB4/L0kMU31N0Zdnu/iwv0t3fs3vgD8tZ/8Cv61IohCLfEkDWBF/b//iz9jWAvZwvQsTHqUOX+l
JDGtP1QkEAXAL0pJRobyl8AL9Qv9ZsZZjON7yI5zNCJACJ8F48UtBQv7cn96GRixwDG5SfojU67k
6NLGH+a5vE5+/P67Ko7ieAqL/PcMtT/WRr/9JJRa0qH5XX5vftLfMd26RidZgJX0WCbDkXMXVZxU
0RebKv/fkA7+5S/NawgFCYk45eAvnANUYJahM1yQLYleCBu3cpQ3Y+BYB6sGwV0GrPqTcGC3b4b1
eib1ZuvUabybyTw9MB73t3/+q6sFm/d7zMPyNijeBopTaSNrXurW3//ykdnYbWT74tBWgKCiCb9T
cPB8M3/sURNtoYafk66FqUoFiysOfoPaFJ5hnH2mDHtTRdl5GjEhrKYmfPC1/TVsJtRlRzjGJEU2
uybqt4Eff6UbMQnvcnTzGSAwQTSdAbQspxvV7iXIlENXEeA2MSqvhPNKOJ2znRc7UkdcIyh33T13
9HrY38R4DXD5z9iJLwqMFNaaH6YcmP8qr/tYDsTWiK8dGT5sh4XcQNm/MUaD5TwagCx+6kZ4NNfQ
sMh5JYZEePHjnJNbQK6atyLh8lr00NwJSPso4NRMfdo/mubYnlUhqjsvY5nQTqZzp6s6vkyOTrD9
sSnRP6MpdT196HlOX4vI3do9cld70tgXCub+VXapnPmSh26EZY1t85S9DTbg7H7wyB+zsL65zsXR
PmgHHw1vxjrZg2QWp91d4JbPg6XVFgsNE62Ye3MNOirR60xqvM9NU2zyDCZUPeh6a2PiX7N7Cs5u
jZmPcwBJXImmf41nwoGYlRq7Pp3f4yBE2d5XQU6xiTdODAP2Ndmc8s6Y7ovWfC1kQdxEbZxqVYoL
KbOfLMfCq8vuiWLEZ1QaEgIAvIEclDJej5JPcjyZ4z5jnrZnA+qdnFQTHRIU7NZqtCdZmFB0RZmz
BoKMrWqRlxRWfUvgY7mBjbHH9vot9surlfHBmO3naTZPuaGOloyS7ZRl75ZrvADHeWMdrdZALsCL
Tw5bdmeIDnnGaiE0EGAVojPPM4JDCmbeV93kxmEyYJHbYzZj+2SJmdRedUnaBEpw1zyhUseIbwt9
E8g5figsitg2Nf0Por3EnQ/hEBNAOxNkJSCYuarW35pANrfgHlxE2wiSVg4H8XsTxj4xuHF64n84
3PWBq49a8NjHswhfzUoFgLGagOiKwp4+UBHJqxUb+tY3ansTMHB9iAhwXVJKBC+am0j/0e+B9dB1
UZv6jMguS8jbh59N7GvKkWiuNC/7O9R1I3GuCGxbOy1PrUkOVOsiKx5CMTy0qpmzDZ1XdZibKPma
x9P8A+1WgMAFxsZk5d9kZzqvhqHqr9iJ87veD4djN2vnYRjD4ZI1ar5EBl7JLBH9pfuJuB5EWZxt
2/ZvGrBs8J5bj4w8zMn21Zvq9lBOxvRcVpF1hxa8v9jxhHgiHL6Ro1aR9+bCMU6ldXG6XD/OpYk0
pMK5DmvmYOIm00jAx1qJlWWX7bfKNj67tiu/5kb71R7LW/gC1B7lVqNf3MeVYK2S9VFLv4N7qnnP
B84uZOHb0tcLNXx8STIVHGqzG1/d0Ty1vXTv5vzVWb6+nPts3XU0Gem5TOOMk6l5tkwKsm7yDjhV
tnhdL6aw31RIDMdqisCiNMtyTvZDtfHU++RO8NJV9clLYm1w5W2R83bbVFFVl3RsGAdW0ZBs8qSt
dwsGOG1PfTXu8JyRV34bACq3EKRBCqDf5JlEZkMSx1NglGeZ7W0m2Jy0ZsHw8CMNWvDepo/vKdqY
446EV6TdsTx5mEnnxHwtLYpLogciLG+CCPChP3aEuxehdY7GGai8Og/a3czFbihfq/6MJh2tDHol
SVSgK3EIsU4jOKUbcnfVJ+1+rgSWv2rFeHaQIJ5RU6T8eH13kQy04/gksT6EsYvusV5X9leN4Lzo
9CE0cnJLnNI5NIgPmWkTANdma5XnhGc3TBTnjs66Kg+h1R1m65Eaia25WDX9DzDV5IDAgglB7AhO
2N6AkYW7flDpOoiCu07Ve8Kg/L3G2ANuY9PPyNIcTvI24yfJIwe9WrmmON7GPkWtW6DGY1sj3LWo
AR8a9yGeV98qza2z3DTzvE+nJ5cDrYtv41Kd6XVXaf+U6ujD8r47hSDRFIHXvkS6uwl0fK3HC2u1
RzFW7hZdYbp2TXGniY2cy9m7jEgTxhDdRxFQiS4JB6WDn5se8lrn5pkD5N/g4cyf5Ll/IpsoohDP
MYKCDQofDlDcAkb7XSFTVqPIplyGx5JJfbYZ3ApUZwbvqGSty7/sylOwHBCzh4ujrI3+LjWR/rLx
IzFh2V8wtuB4yZaDJvh55njL8ZP/PInin6eSWA6oYDmq1HJoYQSS13E5yAjW5Uwrq0Q8CCZDKATG
5tMj8+AYmiM9Dyub9NTUjU84b6zeG5dHBWG+ci+eqdtblIX6W+LZ3skSklM6YmC8Atov7mwIEx8h
JurnDmj9QwkA5Qa9HmYjs3tKDM7IpMzqi+dkBqAFDvd5OeZnrZpdIG3aOjQOXLJjSb/WTrO4h7DS
fWuTon/MLf9VZVJAjbKh16g3TO0+ztnwLmmBK9msyfK0/zo7LNZUU8bnscDU7/YBYjvOmSzeogal
ckBDbXRwwXXNfROZYbxqpa6IS8435Du+jilw097q3xL0Xxb879wnNq0Puzc9NX2xrsfU3c6IyQk5
nxL/xH4T9yFOnj7ZesIAPbA4crZaLlaxya/85j6zvPGxWc7UYjldi+WcdZcTt/h5+I4/D2JMTcVe
Lacz8etwsH8e2Ux4+otezvF0OdGZtA2Xdjnlu+W8V8vJPy93gLncBugC8m+AjpGMclOQoDX/mJbb
w1rukT+vRHH9/9+VKCBjGy20BwMM0PMfn15wu7q37SI5Rijy+iKi8Mf7oIJ0U/E8lrX9kudgcuxC
bMPkVCIh2rbKe5MEAe2zcU+/s2t6BxSlWYRHkn7SFt1IluXJVRd4rFUuN2VI6mpA2spgiOLBtKV5
1+UVQd1CfYCWuK3I8FwVsfkW+ItLw8BuIs0DXjK06araNU7zHAuP1Nq+40bQYNRN2+MQwcdnKNXf
42JlD+R66xj++WaU3pXhj9wOVlC81K2CzNj1+RfZCLYCcXGaLP1Edki9s+P+VfRqjfv4lERE+NRS
PpozHwTfC/UF28bFHxWbNFZrgcZriLlrZY7JCWz9zmPGcsBdQP4by541+5IJ4V33TOW1zAxwgRRZ
YD5y0qEMyvEuIgGtLXJypuVXd2cypeqxp/bBY977D0OFOLcyx4mZXMqN1iMt4yLthP7SpuImQhim
/XqTESy5Gif/WiNl8KLy2cDjqjvgRdJacsb2RfPNkYNYzSIKDkwMi2NXlOUmNGATjI1/aAp5oM16
66f2NkoAWsYTcDLbwQbKsGtBdayHSmFsdBhTstw4lDmFXDxYzxwo+9poPkSAH7WpSHjv0nfoKgyH
K0ZGLVpedGIbQrE0rxTdXO2E2Y3dhW/YguELk1W1wloJhaCB6KE89VjXy5A5qq5N6KUrD574lmsv
3BpNcCeJUEZBxhcUzotr8oD4aKG2BNZ6L23nNFs5xe+yMCDbM+IiTWvC3l7Sss3WEmMU8JHtXcwq
hSTJ0LOddTXkb3bZfy0bVz0XdfYxGma1wyKXbmKrIcml23o+AxScEtyJZLuhv5kMuR8EmqeK6PO8
OsZu9U0JtNjJdJ+axlZoWhB2rhhDtbURuj2JDB0upddZmzlibmIiEKs9BELewzJqsdaIE2bHq4Fx
SxUtzwC4E6Nv5cZntcXm+2GOTSgG0YDGKT2QPf0i5+hhtJwLze1a9JRbY/zq5fW5MR+lnx/DERat
vEnluGYbtk+JkuzsDSobZOswleaN3ddHL6gv3GjbEi9jJFnra310i8eQTrgY1Ja8F9bp+A2QQ47u
m8UQl73hVlZgzzpj3ZCP6JCp0m49EEWzeRTpeJ9U/osHEAaDsB8Wd8jQwD9w7H0nT3ZHzK8UF4/T
nT2epZIr59tNiXvS0dfFQtTV+6kfaL7nrTFvDLasxvjO4K5jK18l3U1X3SZlvytQ7szVu+1NX5X+
WnafArBDhzEJsJIbf7bCIJz8LjSf65Zjn3G2Ie9Qrm3GEk2BKA+sCIfwM84Zwesf4wzoItqV7WdE
9PDC6MtQ0Mt+55UnhFM/d8C+uSX+pi95eLCcKKe9Zhnnj9lugJutBPubpeqRlrMVPp+693TcuBY9
uKxPbYD0Jln7zfgwElWJQIK681oWKK9SXmFWKMSSbzwf7zKgEmmcFVUfmlxWrOoUGf5G0D3EtKNJ
yFNLHhNLyzXGQRqSe6v6ZmczzqrF6rsXM38PG1OPPbbsezxT3nbCjS/BAtesvNsAAmq6WVADsuWj
iLqkQnJKOqOCoOQTu57EO/q8B7uC1BY+cl1tew9+eVnumY1vRgt1etXvSljPTRqiYH4jVwIcDylc
OP94AlMQN904HCYf71IkyR6lr5TT2ZFf+7DGxEI+u2/c9LN3Cgs+9PvKqF8c0hcZMV9knNwaJJ6O
tr2yjZspqxFF1WeIfnysik1Ti8Pcq+0cb20FcqfwWYzVN+wKTrhTN45zxiC1nB6XHDOfo25j+W6a
0TrLzA28jnsEfBe//jrktyFZmHP4zS68XTJcorHZ5KO/sQ3cuMRxucEVZyXxqpSbzYwRLePFW9dA
GNGBpf6eCSAcSQvzWFmXV7w7W7TKxj5LIsgb3j3OuqcogIg1sRzfhR1dsBGGDn8LmgRLT7uk7y9k
2ZDMzMkwT5TwY1a8ZHX4o8rayxDq+RSlw+NI0PA5MHEKFGmSncp+kTQ9kZz+gzrkDgOi8p29UKG3
iUR9LvCOjK23J42NJ5tKtxfpd4DWqED4IdsI65kTe+rFbKqUQXu2/1+NQ5npJm5yrIK6vs7o3C6p
rPy3qkLYHsbxMknIBEIzlaZ86yrcZW3kky+RWHdUO9F7QtD7OSHDdY92vT3/efnxR6jzzxmgywiQ
ASfLVpa1vzCDXRwKk28Y6TEoiK4Jbf9t8DIyw0t1RE7jIroGfdoazvOff9t/MX37w7f9peYRToJ0
pJrS41AVwMdsbiYzIaYbXvj9n3+nfzHk/P13cn/BN3cm0qCkBlqn9fCBrWhPRhLsvNn9RPf7b34r
84+l3NKIsIJC6rG8low5jV9+rX++15p43HO6vGd0Gt6Z8MrovV3eUQbsPgCbIQQuzvuNWjc7Ei7I
QzCFsKuT5ckwBpnPf5/A/iXtwn+wIPjP5A3/D60RFO/3/6xsWH/NPorPP0ZZL3/iv0HF7t8cJsTS
htDrW4uA4bc9giH/xgDfI3PJdl2Ts+4f0gY2DI7PFhFWo2t4jJb/sUYAUwxM3kXuYDD7V678a4Es
y3P7z56X1aG/jNLJi3Edh3XGrzR2v2p+BrV2Bz48uOarlBRFF/95NKLEZP1QX+m0SPnUNpY+J4Mi
4qX65Xcv1r9YICw6jV9/CMtFXqFsF7mzbf0yRM89sGKAX9sDStlF/UcksIAfgCJPT0CEQXYa1NVl
/8EDnSJsbAe0jD3uhnXd5tFzliDo/fMfCRTYLz+TayjDZoXjoUthKmD/stXw7XDE1Z0AgSjd1IDJ
6VGbY+ymKG51lb2Nw2LxysHnMfQCrQSoFQRqBBxu2IxK1hBBYX9W696U7kBSsWii9TRA2fw62EQ5
2qZHVw/hifoa24db7l0Wk3qNCGp+S1n+3sAG674NZVTjnlCsYOEYWDmRfaFHHSlJGTyYbdFUFytI
xn4tWst/mxrhERBYf1eAV39YAPHy1fIg2fcqG4JwG6XUBIvNehi3k+cJ55QnBVwDiENVfIjMyrsa
fs/i3R9ME7dv4o3h2QwHJ9sX9tgjCyY9FG2kNxcEBsyirE5JKs1P14Pzx/xd+/xKNS3uVqoga7Zt
VlsVqZxlOKx0ACpg149+Dp/PZjS8KpqiytBZJcNnWi0iO1SZX0KrYBktUwBVO1Nn/4e681iSG02z
7KuU9R5l0GLMejGuRWhJxgZGBoPQ6ofG089BVFZWBDLcvdPNZtG5ZJIAHPj1d++5A4HIwC9AfAmW
k4mbZN+knOzPhVM66LKNcmBA5KKgCDmULmC6qqEzkzyf5zG8unHWSp0nZDUmcr5VKSAgIddVfEQW
apAfHL2j1wmztBzNL8gH+Q0I89nKSFT2PdZ/LLvo090SdKT4OaC6RtWtVIKcNoBZ+UWoKaSjcnjL
MQbSP33LjmsobkoK4sHccQVoXDVu1Wv4q/2bG2gEP2NiknEcBqi6EUJI+sL1CEzFfJwlF23v6d9b
MTSAJxoQFLouokVgpyaiR1NVnsYzIiKdXSm8HcgEeRX4+q56Cfc3B5Zt8qj7GJjmpUOxCYirJxNh
0lnSVeDIiT7vQs7b+TAoU1YpaP1lFihkI1edau5VnYIaW4csifeNm3QG56d1gS2HtaQOZSrBeSs6
ZfhZFyOdDTumFHBQzE3Hc5YaWbfVPuSVSWdwCDNYG2bTi7XaqLK9aM0ypV0PYfrAaAb4zXE5UMA5
hS9sXtH8vHAppXqlPwx57KkXQZ9CYhbMcuB0hdnDJmmQCXBUnbbUzsi94yBKyglWDYuOHUmSCJBl
nHBhPul8Em9i02d9H9v9b844hwvAFQXyeBvl8lIGh5Ohcqgajm/xzWqwTzLcOk5XGw1nm724qHrD
M247Do/6md5RiJkreW8LnjcziP0FOIUt8ykn7dYK2zcGcVAqsICXNYfsP1Cj3oe1OlaYttSNfqLJ
brYatrPLNlNfK7IlTbGrXV29jJDJI5sHtm2jevT67reFPwwvjAw+i9jYlSDOkdO5Re+2fTAz6FNB
ZC5gefyS8w7NkzPzeEG9EeyGqlylwrrMMbwAfY4XZtLdWlVzEVpIQV3lIQNt1BN3mOKi5zlmVahH
Kwo0MyUjdFrIq9zPA2hKD7JT3tUEQGaY3juquhdWN+yyvDXpEuiMYYSbxK22mfK7CvTum428SFX4
BbbhbxC6ZHXJh8Pq7ikS+y8EnVbHdcILap07YSFL1gA6AY8y9AfbY+fsGKj9HTy5Dp70KLWApmQW
b1mugQLpDoTCnkzmQuyVRo4XhvDxnEp3ciaICyy8RTU4t5ndlss06NntJZC1wq57EQkguNDOb5WM
40u/N57LBBCUHF/jPYZr0FbRGmUr6Jgyd+dZGg37VNevU/UbWYc3fqBsBvidIlLkXwOrfFXx5j3H
s3PCVXej8wR1M87xPXj78hJUizKL2iR4Upz80c1JhyrjlTTgteGEql7Uel4A/RqqCIcctYrc75Dj
jPmqhFLOOUABmVQWt0jbHl2h3RplukMd9KPpqh2mwvw3/uFoqYCk/u7KHbt3PVCXyJVgvbTk16NC
jteakThL4Wl3SY1CRzPLGfaO+9IDchm79oPUqRyOAIb0AFreA3WZqRlsa7ld9gqi/RXHCHNZy397
kDsXlt7fAU5bERPIMYSCU5tDLqAIuVZvna6/LqWOuCkrWdSOc4tx+7kNIWaM6DmGlQsiPZ4UM7l3
R1wRhXqOGYD8NJy2zZUyqn4MQ3Bl5uG1qqfSyu9fbfFLAaNelOLSAaTepnm/Ll0nu7BdLcOpFmLX
KJ2y+Ca1yj7MkDFzarlxcvcamC72M7JBm599jxvPEoE2N0v5UUr8ddmkVzVWlxekkxws5DIJP/UA
UkduMGRT69HrS4USkBdjE8wUY5ixCufIG2zkyknZmcHme2684rsDUdmybznUtmbo1i9yjfhdBMIc
7Ol4YMiRksUuUjknsvTvmtxdlJHO5hp2De6hFI/bAN7NSTnCCepwIyHCKqL4orW8656M792gO9+U
TivWAQJ1HNgewGMZyPZK4pD6Vg4q8VblbPURS1XpRehmK2Rt8ZwhbN1l1qOLW/WSk+ALVSOF3pLz
RxB6w7zCijZwaodNF/l6HjTBGibQwo7D7q7QcXXx5JKYV175kOYVUW98Vzatths/SNAHMAZ/GyRn
i+nlO8XxbdNARvFM8paNTMGJIoxkZrgGVGLTrNXbTi5vbJQOsNNkKdc2DKwaJgOHQ88nxwxxcgZw
4YfIXwqlWRdqmsxE4KyZUTCNe1s5xCXWuk+9KYOYKsoNWYr9vpHKRyfDyJVwDFl2Us0KCTQ2CLcb
QeA5BTnSAvnfRoAvGWPTSEZivpfN7jJ05SzaJ2gYZ4VqPChWGHPsHOw8oetzKmzBL9iI+1pk8DjQ
lcrDeESm294CT2tmRXowz30rWUMw8GFoQFAFR52ql2qfMCfBwW/mYL/aZeGRoquXpvLKD7w2RZKs
HU0dmMuNx1TzapYu9u9CEhwpkfROKD2UDqj+a7zqwRqQ0r7PCRUnZWjfmdI1yzHrWY36N7UVe1GA
5Uob6ZIULfumy+pug5L0guE3vQmMvHh1bGDQXexeQxaBMyfSlWVYc7sUT8g1VoPfgbPxHDCbHmMD
61DYCvWGyUvMG8cgXttFVNIDqzHS32UZLzgnlPXmAhE1iyJAmvNMY5WGVDHCiFDnD0HabpXQnOlR
ysSi9j9CKYtuDC+5waQWqguRt7Q1A5woaVo9WGLde8Umf2GF/rJN6p2ZiaeU6Wuu6c0G3fCv3kj6
daXoqPA1j04/wH9RrnPh+N9S6EBCZjVj5SAB5FyV5klPuG3iez9qiBQM+8ZWrgxomuAydmVk73vZ
W8KQWwxtEj1avm3c98A7WIZmZf4UdwV2e7XoQPCB8wnfpDLjdD2UYjdcVUkQ3rai9/M5SQYU3xKP
yLPKjTRtrZece83irABiZjSWRSJcLoG9yhL7e2h1iJuyyCvnvVza16Jqpd9hAR9sI5f0eHDRiPxq
rW4pQqkSYdRpCaZrm7BiZNmDWyRfR7IVsN7ChY3eOyuHb3aaJ99ss2MboEntd0+1Yf6AkP9pVnL8
lsZD91gQl8wGBME1Kb7xcKG1WgIQvxc6+gnN0kelRl7DmghbhsaGGBHepe1HC6ey9B+eI7Fyx0xM
bdwcTG0LvhkocDCUwEOCiDP5da+1ObQgh+quDlcfa1/VEtAsicpfWrza/DK10pj+YvkjC1yMnneI
isV9lFTEqFh62nirwu2KH4BF5Ffk5ohi8AkHz4qnYxgzbeFE7DUSeUtYeXTdN464Dh0BcL5W4li6
Shz44ys0ELa6Huqqu89z2XlsKviP88CVAY14WqTuoXZG3Qw5KODUBrUzuMQB2+pYLYapA96rm0de
BU7RQitBYSbyZAvMg81Jbifb1Y1D1DGrZEn11HkZSTbx0m7HEoqjKyoVrlNgAJR7xgyWSOnCMCTa
XUaYcb2rNH941jMXghEJ6NKbAtXGmEepX9/2IYa6RckikFN5QPJ4x9Gjg0hC/BvPh1CqOfnzO+ke
zsBP19eSCzlzINm0+razE8lc5pZU38RG4f+ip9c1FHtLuCRvFR7IYGGHP+uEcXFeJGa7rnoveRts
lLUzq+3q+oo9iclIRQiPu0QCHUF5UNpIXegRFqNNQQIOp9hAR0isKqMwR9Sl91dajYR90aZtz/40
ErqCSCMTPwvHoE4QiT6UrvNQA16muoSOK0UDjzBN4D0igy4xM2hmnfszoKNOsnEV0/2etJKDwaoN
0hk8cSxtkc4Se94GAzU6OE7Bz8gP1GBhZy46hziNyBSUW51NQ0Zo8rcW/wGy4tDJjGWk1s0loqY0
Xfiejw4IzXIirUpXAS6J/a0evhmwWO5NcnNkOPMe+5Gi0ajwOL6dVBsJbUixSFguPchB7t8X5Dz8
TDpwDz5YA58CDFr7raeNcOVW1MVbEdiYK6UycV+E1lCe6FEQ/oZBiMXVCLLmBed3bi4ssI7fGaHC
aimzvXEg5Mg6cxlWfMZiwy5emzhz3zyUT1QhtZZxj9gPiKMFyUbpQkgCdH+jFiBGk9ZD9OT5QfHD
6yNssuhbZXQohcMM60VGemN6IZvgAbPITKqH4FbYTTWGebS4kNGslc2ciL7iyQhN0a5siCA/PGFE
zpxDf2dv+EPfzQHhoS2sB1P+zv0HUkbx/+cnDksmp7AckeikZtmqaSoIJE17PDv9oJvQVEmm3Fdj
Y49Vd5sBvMSlroCp7oW3OH4u8/lkFJPzeCt0X6ZCTBcSWtS9H2+FO9qGXWiWm5C/go2liuaWSnn7
797FUIj5sDiUslROsyd3QWquqEgk0dUIjfhTVVAegmJ24i7jVT4evcFp5GiJ1SMnX5aMqOvzb5G0
yMiFTXkLDTJqKKeGFITjuL4Z8DE/BmwfHkjo6a7/9m/TRuky9xyjdtVRV/zhY8UsFpKK+uhmMNnW
yaDuALCE6Xi4+ecB6Bdnen/9UAbeEdkxDQ43NTJ3P98Go7lTd5GcbgKfOoClpiNqq4sujt/li1eo
vx+U27ppGcTAfb4LhTwfZzgVsdr221WKpu/BdJVm2yOBvBGur8xgm0Yn8hH/2twNojxRWJjEqslY
ZD7f1AHUycSKB1mVsIALls7oI3UkYK1eLY//vklZheaO+g+4s4OgA1OaOfl9Roh8I5fHvVAsZW9m
FHL+pOslTJNSd6TbxqxB2GupX64w09rd3+9sBtm6GkHVNnqSdzX2h6aiBHVTSUyNG3mIg13odJyF
BH19Qnf115aCYt6WbY0Oreu0zM+vsxg6WS2KErCoCJUVYtTvngPc+fiL/OImJv+NFkO+nT39KR77
pDoEmIfbN2XrzlHqs12Gf79lMGpwLI+wWMfL60xaRlV2RW9pAtubqXPqkVTGdZ2E2GrqIDqh9/nL
mTkjoTXGHkOoMTAUTn9RQKiEnBZ+CS9eFu2sCMAtyGFLEI1t5tU9ebhYU1QrMx/9XmPn1nEW9UsL
+xC6DPuNYh5ZKLtODGl/ba98Q0oZGkYdtmrK5FsOYVWBEgnKDVPeT7tHv9lQyTTt19703hRyz2eJ
VJwYaUZLxWQc5aY2bYc5xVAsa3JTtU6U3IAyvMnprisdtOelDp1up6quv+sIe70VpR0t1axy0OND
9nDyeNjnvq9ea1ps7WydLUBgFe0VIkdO7NWE+jBLrHZVQKc80aPHJjAZ9DEJyCTfMl3aSGE+t3bY
BEFvlPRoR9WbhUkm7DXh71jFtMrNLwmNJ73jeNP/63CFolFV1dFcizP0vdDxoRcbrHRULIPNJoWu
tk6LzFkphkyCDX/7X135b1UH/2elv/9tOaUm0+Sf09/oUvrDfTTaoP77v9AhBWnwSsN9e3c2bX/9
93+N/+Jf9T/JVP4JoFS2scaYBp9eplH8qwI4/i9idhn9QFcwS+J+/k8J0KBqaMMlpnRI41ZGX80f
ViKcSapMYRCNKi0fV7Tzd6xE2ucOhIBRMRRmanm0MpnMopMOpMgwVkgiKRZqBT51CJEDdbGOrpNY
Ysb8pNbAThFR2JfInHoOd3wvLll8uYCkIlLYxsW5DV0q3OnNyCeMmXyVtFPXdTmuMZxETX9z6EgG
nIPTP8dDYAl7oY5JfXUyxk2bEsl0QGf1C2G3sO/spn/OMU9w1qk3yZNZK+pjWiT1usYMu3OKoNu7
XZ4VM5ELwcLfVA3OmYerXKmIkHz/kv8/2nTzBuJZvP3jEu3ZP1Z1+utHhRvtf4FJThnFpIeb9yZL
vX/AfPf+cf9/7z628fd/92+3nP5PndmVSqnGshxP1L/bOFzmf0J8pbztqIBPlNFC9e80XvWftD6G
JBb0rERVnX/0RxNXAQIYo7tuzHdnTWorf6eJfx4D/2Xfp8rtjMuCD2Mf2QkJjp5G3nsGW1qaDgEu
ZCh+eBlfLHUPXZwO//HibBITsutamVAFKmV1+ZQH3rZx1OXxy39euvzn2Xk3ny5vVaRlRSVOMQuS
Fp2R3NHjV/7c7/9zZQaWj1e25TxUSQ6U95wtLBEcwnYuwWRhQOkuVUNC8/92/EaHfsJk+UqxB1Pa
wI2EfamIC0svTvyCA6/enu4uanWABqzLexIxZ50K9l/CzmEPJ1b6B57bHl/ch2YTaHYjoePlBZHL
mT9a+Ykly9gZPqwC/nzz9mSkRc4PBjPPlb2iDyudYAgklxRIpFVrEeQaNdc1J1tG1wHa9DaSWtxY
gmo5yAjHyC86x7jGkb2UYqD6RXUZUt1X5Z0JIWDWQSs4/s3GR/nPQuU/jzhZw2a5QVRAhkER1vc3
0hYxPyAZiH47erJTjGZ9/C6H3vD4YT+8YSVulMrNeMNK+qIhyezCE73mUMsYb/jhwl4qUVQr6fGW
/AQEd2Z2q8S+PP7QB/qNPenwEHu6ypR5aGbEZa4tLTKEQ+XV8q9loW7Inzt+G+tQKxn//ONvoChu
QZmU94b2ZnblvojRmFAAhm3LobGbrGMJn0dG5EoW7wh/XnlKjQgmXeJ+mHt2uWx7OGESNCLXpRhD
QckarknchqkWLTCjrxJPWgZ6SrWkJRgBVKfbCrhAUBvVeNnk0kpFxj3o0lp4znyMQPHFU8eUXFcr
nHR7FqopRXiJ+r3R+Fe9nF7XUIqJL1ghS0EJ0121IGI9GwawscsydRWTtAnraUlu2pqBZxGoOOQh
p5VReyURV+KwFBa/UNPOGkwHOlxK1/rVgbS1CA+FJj2zdXIESZXVxO3xl3yonUzGwLQFeG0Pobzv
0/tCvLBdg8p+YnR6P0v5qg9Nxj1Sl0RSE7O5NyEZJIQl6FVMYEULOg0qWddvyZNeevpNoPtzVPar
PDWWWo9UAghB3qFcAaZrx9KDJryNXdU78j53PXPZQvLCeV83JxraZ6nTn1196hghfKCoc0F7bhpQ
airZTahY+hf2+PNMfBuAusPPPPFO3nVTX7wTazKm0i27QZEqea/Z7nPPTr8k4K0Uc3fMFnFGcPOb
Elp0LeO6MikPVrKy8ExrrwUVZTX8a5U3j2v52YuRMvsZMSk0eKEY+9ykrgEAJorzDaEdc0jYkLJG
fzM+knDnUPChPGvQtvxaulBKklHy3woXESNp1sQTQVBnFNXQXbO12lFBNW1MsPet8pRlly7KHhOC
dvQ2ppclnL8eb38HBsDpptWV7LqFlifvqWTPQqjKgXviyuqhS09HcIVqUSIpfFYK774PwQ9mCb4H
EPuziIgxicQuwbyfzmXlxe43lGc57SbGte7R1xOZOjwTQsEfGUwvykWIUNr0KNGYy3TUoZ/3+8d+
+WGMM7NQK6yx2AsoYuPpzGbS6/ErH5jArMkM4JBA6EJpYWrxL5BjUh2ck2qQFBslUU6sDw4MHtZk
IshbLwyclkmmkpixn5r2hya9HX/6Qx9vMvbjxSPlvaddOM6soGBqnJhwD72VyXiXk/VC5jbXNRlG
XJKklLKbFThKKnA+4v74wx96L5NxzwTk3iglN2ndm8y8CotXM/xbx9d/jlVTb2ZmtuaQeb2898Ui
RWdgLI4/8jul4otxaapcB8CKELPp5H0OYBnR6Tp1q6XZx4tUxm0a2lsr+C5KULmCI/ktfN056OaH
lhxAK/fAgJULBUctJi3qSHBFIa46pbEL9GRhqGLluVTTh2ItgR8viNb0hbkN6psy6G4b60rlsKdM
fpTYd6R+SwYVxtNtANsQSZb3rHvhiTXdgUY1rWdIDaExPZFRAA0oZxRoy6QzrzwZa8ycFI8gSMZN
yl3YX2jZKSHugfZqTsaHnGwtKmbmsE/IIWmJbZUxIvvmbefayBTkU1+f0earjz++sA+jECqCQVLd
iKHSX0vqVugnOsKhp58MEDXSAnocC4AowGjlXQzh89D/7knVAZJ23gg6JY+QWlgZQegO+9h7Bdbg
QoI/0SUOvJTpUIEFpVUTZmrhkwaG+OvEAx8YHabFjBbws2VBh9ibaJxMpV1Aeb2WvBNj8oE2bky2
hJySi1JDELTH9rKompWW/XG6+dr9H+8t+5/v843JysUbo6XlyAFl7t6XeHV0whyQAp14KweayrSi
ifTM00UvWOwTMmFFD5184yNDCpmz1fbX8S964M0bk14agCevrW68h9hU+qMVlbOgMk/8gEMvftJT
gywWdV/TUxGrFvTRU3v8Q9cd//xD34QxnVR2wnXrH4RXQVU//i4OXXbSNfPKlgIkDsMeD4HfL91h
cd511c+P2znC66DOwsjXkbQp98RKHb/woY836Y6SmlPdGC/sedeNfKuwB9Oujl/60LuYzNdQNoK2
aXkXKSCfZuFnd2ddd1pyUJ0ylMLx0znsa4aNYZz37fRpT0QPCIRwfF5/bd1l9fK8xx275oeWBum5
FEXBZcnnQUfaDOvzrjvpdlHBIlGUXDfxbjvtpfiD1nZwQDrw2fRJj6sQermmw4AUWz+66NJHpHbe
A483/PAiCP0F0JExhlJK1r2FH535IiZ9LsYk6caNPux1814d7qtTG9gDY+d4fPzxef2g7VOiboZ9
mN+aUXVbo7DuWjIHhb3tUuvMtzLpgF415stk3IWYI3T0uwx7/Xnve9L/8qYsmqHM5f0A07Tfdt15
c+FUfJH4oK0C8vL2UbyBQBWexJ7xXr9YLr0Xkj60j1rKwxoL8rDv2TTA0PHOW0Vqkw6oDQppdRHj
RZvsyKN1z9w0TJUabZUo2HGcbp+0CyPd9NKJFnHg4ESbdEBsVRkiEN7D4PxoxW+oH+sezZyGddwR
D7pXrILq5qwmMhKTPzbxSBGK2whyVALgJUn9oKQ/j1/4wLSiTfpkAt/WQl4+ILMlsU2W1/i+SZpa
Hb/6gSFq6ugDCOjEssdaD3cR+VnI5V/Ou/CkM8L/0/LU4tU3YmlaG/ePct/fHVO1SVesUpSE7hh9
bAKHHdTr4MwHVifr0l6DbM1ChrEvv8GkW9cnnNcH3rA6mQuFhrLE8vl+qb+PUWb6fXiidR9oGRhM
PzU5oXsliGtesUMA8qhTrqExeKdG04ls48+dvDqZFWVLbT17XIAp4UvZ+zckv879etWD7MClunSM
x9FoUETl3COKsQf35yl3sbLuSfmUCDki1TwIvBO/9V0p9sWQ9s53/DCkBXWQSZrgacrGmruAy3Q0
1ODN6kpHJ0IuchjMa+uua+zzxvz3U7sPNwTMwx2SuN+7sX+DXetanBj0D322SYfuGmGQsMcvsep1
SFBQ5l4D3D3x1Icurn5uE1VJ6aoeW1ulKfMijla2fB9I6omvoI6996uvMOnVMVI7UQq126uCs5Sm
m9XwC1IkzX724kJpk8BGeqq0U/t6byqgYoxwkcNvbokrHJHHhHKsMiW4ylJpEWNWiCx5V4G9OGvM
USdjw2AqJc5nurAvg4MMtx2BZWddWZkMDt1gFTGLFUadfq5k29Q6Mfwe+Fzvfe9DI9OHzC3riOsG
yg4w1kwHSC+TqHn8qd9Hgi8+11QwgiuiT81xTGtLAoOx2ET9XMY0GuXwXFSiKonDdcJnuXGWYfMz
tR50dW1ghzBSc5EWv+JW3zc6ePdnfUiWKNIxlpBbq5qLkBBUJ9a2eflkSHfHn3YcV7562Ml4g58E
D1mb9PuRYAb1oyRaAjT/XMdFd/wOB4ZiZfwKH9425R6sS5rc7zPSfcL4d1+dN8a/cyI+XDg2jNwP
5LTfy9T22JicubWeagcHBfdKn3NqhzR/dNrDjRXnLfXfZYsfHjkg0VDpQt52D9kygsZ04iseeseT
EULDpidErTAAWYAJcZMQgHfm55t07yJO0FqSQkhw1AxWVf18VquYQjycBsCUGeNVGsqFegN+/rzL
TuZ9iZpvT8hcv2/xplydfdnJpO+EUdVEmHf2zcMQND/zuHw9/rwHhqJR+/axc+QG8VOiotDaiE0o
fe/wbxAKcd7GYaqmrMM8MPy26/fQI6kZivMWme+ovQ+NuOlZGmfEje67ANvM7BSr70AblrXPr6Jz
K4/Px2W1C+Mu7M5rvrL6+aqg+IIcdyOrd/8GzMhLLEEtOPHtxi7wxdgpT3qdMLU/ep0LxEppvhN9
NDPg7Wfuyhy25IDMvNK7lTEkSgIKVIb1EJGtb7+VJL5VGawl916S8lWW7R37loY7J+UBT04knk1E
7H3VzMoQZk0G734otl0InS18bYW0NZR+Y7sbo76r2p1pb3Jn65JdMeOkEVYYEAGhz/tCw/S5TCos
zwMZhUQnERhJhuCjkL8dfwOHPtlkbKgwS+C6afs94b+lOXfF4vh134fav75Z25nM/JYTBEVPFOve
Q1djWveeTyapIq+S9psrYf79FcdvUnJftM9G8+Kx/Dl+369/D/E4nxuL34HwS8Fg7G1pmaYbEr3O
u+5k+IiCVsawL3Hi8KPJUPKfNZtg/Pn8uCjUAWdiwNtHv+EL1M3q+NOO//yrlz+ZsJnxlB5jFGvw
8Jm0wVk83Jnmq9ueV9xH9/v5sTWyN3BU8NiZ+4THLdBPHAWPb/Or554MIKaep6Yqho7SNpmQEDsa
xBN6eGek35vk1GL8UBOZjCcOaeeswDkExLDtNYSan2jyX08EIPA/v5TCkssGGjXfMlmbskz2hTNH
rH9mw5501KgnPI9oYV45Ao5si5P1eFN5Pw/54p1PpYb4b9CUVTWLO/dC8bRbtScxFGpL/yD7jz5i
rIHYN7kxVnEW3gSKMpOUK8WR8Dv6s7AsNoYvNobe71IKl5oXLYuc2NvMulUkYyFJ7FLIL0zf6nwj
4G+QB5sqJYzmYD548BugMBz/Gcr7lPjV75j0fL1RGhueE4fRpbkYvHZZ5/rCpubcFr9CV5lnnC95
nkZ5OJn7sr1MjIJISLLZOrIIyMuprW3Har8UV03eIklLoXbXK8mMNxETuzCXqjwg5vFQqcH5QLqV
qylxgWCAQRpmDNhRDFr2sdN/aUCdw+iblUv3utKsDDW5zqKfcvVk1eqyJFPGH2NkJBMQJdCGBlq4
/gq02PclFC3mqspufP+ZUAdbJ8m+GRbE5c5sY5vK9InhtsFSXVaAHUB+CwM3jP2o5clCdD/iuJ43
8vc4xfYrV5TioSrDtZF6HVhmCcVEmnnJ42DcWJk6dyNrbcA4TQmQbOPlID+6vY1FXF9GsnFl2k+2
dhHBNCQ2euH0ztJq15ILmj+Ub0h2n2PrXwpVwe38WzaNpR++aFV0U2r4eovyvDHXmnSogcDerDDG
Kos2p0IGCflEWxkv8EVTmbLuKCrbGF9Za+f5Q2Zf2L+yC0GcN6nowM+VjRdB+TvRvQ4MClNZR2B4
WGcNdpJuvGtqdwaL2CxOViYPjJdTbUejSHXm2PwQWVJmpvhhsczof8faRR4/xNnWqbeudlvF3tyx
XkvvHtLNLi7vpWg1AkwKn7QrE/9/Ucwc/ZJN08aOi3sZlK6vcPRg+XM7z2eufSe87AmcaBzHMEjM
VaIqRAiXM8lZJnm0RoPWIq+rlyrkK0wPC13d+eFTYN2m3rqy1lJ+Snd4YOSeyjwq3ercXpJpEDJI
Uokq+O3xFnHowpNp2I1FIPDEMnY4oExvRPNw/LoHvv5UDg02WyHGi69vlxehwKu1kboTWt1xHfVF
G556kpGHF2S8MVWSdYZU8FcBQyCtoBT74aphxO7NYkc624m57cCCYmrldQmA71u37/aRe2OUDyK6
1OHwVM2JH3Po8uN3+bAfsQn7HZqMOcglo1RIwTLvX0onmJuQHo5/iQM9ZSptLutGjupxxSKnex1I
i2Nv3XJH0zWjE7/hQBuyJ8sKNa0kgqCYoNmqafUqbpfHn/zQdSejoBIHsRblXDcyVh2xZ9WJUfDQ
dScLihasGQ5nTjzNaNtBcDFObFkPfMu/iG7zXCgpuS97DlQXBMwgn07mpX5Tc4524mMeaPtTqa2Q
6ka3x3JrWzzFxYsuXYloBDKV1Hm8mdyPguNTC4sDr2mqY83MqJbSkCOqrkrnam2vEZqdN+pYk1Gn
7oss1f2y3xOt4QX78FS18UBbH3mcH3uTEsVa749VwaAqL5W2J0UHD1mt8HbinQyR73jDfK91fTEE
TYWoxM1WTawyulkAqCR8KtqFg+92kG8GMuv6OCPD8mfV30ho6e1gowHgkctroyFmrxhmoT0mJa1c
ocxkYPitFKwhJ827fHjIi0d4eethzD1P36LkUoJiKAViVYg5eair489/4JTXnqpcO6IuSNOjZ6UV
REqg9mAmw5o9dtIsU/8nKS8sc1R4/yTH5LdQuWLz1rJ/4smbE3YyDxNUxwPcs6jYD5yrSeBOGrA7
8AZK/1aJnpJ+kVinRuADU8m7l+LDENl1EnSZioKjHi3aatGstfCsQ1gMkp+bi+0rwFvGScoTP+uu
XoTQ546/4QN9xxz//MMzuxW+OL8YG4j9mmY3cH+OXxdSKVf4oumNXtSPVx7GdOiB/Ki9oFiigqHy
xF3UvsBZEinnZL334lERiPOXW8jhYOYtfRfnT4r3opHzWavhvOCwwxrkta4Gc6//3ULMlMNvMe5o
XAPI1L5DAVzE8bIs1iEkSx2Qe2s1cMqNZQMWyPQUcDwYSzqwlxIxmnsogHJyp+SXRrLP00t5uIyN
fdW/Vdi29ZUifTej+2C4kcoyWMXVQymjPpelnnQT7w63KC1dKM+RHrG/2wnze99ee4AKDfulEhcC
LmLznMZFMHd9Zznk5TIZflvVnV4JYK2Xgwl+VGeDQkKEYswLzVqQqjcjIv7Sr0CuVA9W/xDkN2r7
ULR3hIzCx7mRU3LNLgp3K0tXUbohASEvrvviPtT3prYbAnvhD97C8vdhQaxUex3BRBrEI8mqufar
JPLSVHZB766DsFnY5S9YSkvcv9d2UT73mJ5889lv4bJLtzy6Xv86/uUPfffJJNt4GiBsmYUaxpKw
ugqkM/vAZJLVExg/GfzPfatiRrkcTg3F79XqrxrqZJYtMIPA9+m4sOyuKIsCunEWPsmjiTTzjcdY
gUP2LXz+7q6M4UKyvkvGqxuRUWNvHfvZDN6II7vLRXxrSBujiTa+da+E5IGwO808DHbnCaMgvn7u
T65cAeJVUGG4OXAeay97J7rquPv+4vdPtaXFEGhhiDOGrDWDWvvCL9ZN9wgtDqpRx/h+VrOYakyD
QotqUVas3wvq5wtVOW+NNNWV2maa6lY+KgUiYKOLuFkcf15j/PxfvZbJmBvFZvovgU2DO1WE6dKx
fvjNSmVKSaVoUSt3nfeqWa9FvwMODXOqXrTZLknBdoqN1eGXLeu5pVGcbNwZ2FrRX3GkEdvdrCpk
XE0LPb2SyivyH4SyJGxoJrvxMlB/q05ICN6bZOfbOk2vRshsrOyiTpq79rDygmY25I+luI7dZVVf
AnI0tCvDWDlEIBz/5Qc6sDH++YcpwcEJr5CDMuyL4i5SLiwOMM678GRGCBvwZLpHC1bAd73WwYlF
wqHnnQw45BdrUjKeQcgSuEDzm8vJ1XkPPBlywIznUk0+2F57lTzlCmTACdHrgZXCe5v78IrTuvPk
loyofQlCMmWn7JsPDQE+xx/7vQb+RdOdal/91Id8auhsBYkZFr6111vMVDH5NmT/rjztzaaASUpr
OTeENkuimOWKDJ2tCK8q4rx7T3oBH/fmSPJ5Y/dUNDsgXU8wOfT7xKx+ac++pv86/lMPfPsRXfGx
rXqtG4FNh8VpOATkEHq3OO+6k3W/Z6tBrgmuW7Oc9Rf+23mXnYwp/4+zM1mOG1u27L+8ccEMfTN4
E7TRB3tSnMAoSkTf9/j6WnHLyiwzriiacZDKlMQEQQSOHz/u2/dKhAu2PkMfI+vPIDm/KUr+LxBv
pRR6I1TcbqHbs+mDxPnifj8JgurVkh3FFH+9gRvuQ2QVQAMt/dHEy7wuD9nFnnz8KBcOFr0LvNFR
41sKmU6Kka0535Xme5xqjPUuzPvK5yplCiV/AQRzPzFG2echQLfHEEYsqJ8Z23qxrzYdorfxZZVP
a3UTNUGebwYpWEdO6/156l6USNx+8YP9Obhfq3ZTOReVpuaBqa9KvWum74Wi/wx4/WNdd8ucrngf
UmDIztEYiN0X6+eT4+KF6/DP1zwelVTqJYU+vnqetAWjasxjLVhRiWpeWADfW03Xmt0I7MHAMB5h
CdPJ0ej9znj41vO+Vu1iL6qJNXj7PVayQ+ca3+xyXat2hSqMVuy32VLEw/AyfTXv8MnzvhbtzooC
ctgYUbe3D7re2GVFj/RxiLyqu//eA7mKBApO0roYATIe++I4dJRghy/SuU/2lmu1rtYsWFTJ3Luu
/GiAr8gKjjbWF1vLJ/H2WrGraKVqdpeLr5o3LH4nfnHdz276ag+XazXqsdQhjqc/dOsjp53SGrH3
vWd9tY0nIeCISeYlaZjGDh2ceb933atVaYjkzUaF6qH31XlT1l8F3T/Hpmu17mwtOU5x3K4RvkXS
QY2+16u5VuviuN3Cax6IeTmFOG9ovnm/l0X0j6BnrjOVIBEHe0FyZTyd8y/EpJ+8a9ci3cVgsFMx
UirOQXgzPn7rM/tvra3WisBAMfg+tN5Xhh+f3enlz//xBCZLtdZc/X93Stnn73d6IfD86QDyH2eH
f1w17ErOANI87yetdtIMu2yI6j8naXAqtdvlBZzBcN/rkp/mipNhQpMUdD8xVzfNmxozJLsDxFhx
wkhvBcRqZXlsyqeifsnVaIMHu5toq5tAckYs5zWYRBg51gvh4Gh9tzq5Iu86LA+05NFMblImTtqt
Np4UmRLKGWBGMNQalvfPmOttC4XydIplYumU4oqtc6whf9VzyREZjXFm0YCGUm/DrNiOVbeLsTXX
5qU+dv0JPNTO7IM+vJtnCir7ONp0uRzIYAKBY8pIXbXIpXDp1mFys07VPhEgCk8brLWxXV8moCrr
1qqmrWWVgRpJwcV+r5ysByvRNaz6I31TKfn3jgPX2qkqWhMjnCpaRZkbVjZUkr9/0p8Ev2v1VCPy
ls8Gp4GkP3Tyiw6Suhe/KUq4lk9Z0ZDUpcLqrLVfg3y/FA/fu+mr4NfVmZj2+cp0xeKPpuSpw0vL
S/X3i//51ceA698LqivaadHkiG2GOcbUTdQvGh9/ftKY3v37um2xtPUo8aTjMSATh2foX7Kov9+0
dDkc/Pexy7h2EW2TvO0xUGKfmWGmKpLbXyAEF9R9BYsB2/5htjspcotCdgfzQ9BfanSvWRcG6jje
wtn64kY+e3pXh5fUjKQ+1Qn0ovkiwAn8Xs4C/uvfTy8RE8mKUDvs5foJ03ll+NanDXju39eVhm7G
oZTwqfjR4/Lz75/Gnx8CVOJ/X7QSMUmNrYSmkB8dly/enz9/wua1Ch+AtNUMY7zsDagQKjXttUch
A1Uc8vjfb/uyaf73O2Req/EBbirN1DCaoYS6X2KDJGqzm5PtJ91Dvrz8/Zt88myupfkJslJ1Tnng
+bY5frNHcS3IB+2oq9lFA4rRw2PDP9H3UuX/LLd/7INCJ8JGow6/T/E2LpS7muGKvz+HP4cDjI7/
/Y40w9TOIhPI+77dDrNKCwlZfvrViMJnT/ny5/+4b/R98gzcGVFshyjnHo/vL/ahz25b+feFZWNd
4mgmOqbGayOst2YOHEDOiy+eymf3fbUci7DpJuABAC7Wc7ecwHH8/WlfgvefXu2rFSks1ZwJIb3U
0AwB+9DrbCErMUUDYNkRRNFtZWidX81/f6ZuvfbljoZq1ceOrrASB2ttuX31OlNp08Q5mPIuUAFX
YCXp1W1DUZauzHCThe7ff9JPnuC17F7RqwnXfWJPdkfL5ovI8J/D5x+en3i9ecGVKiwcUPelGe3j
weszXPVN7VxSUQ/zxG2WdlOqGszmzl6KyhPBCJXCtlZRnZRlAGyPmZMfXAHgSZCZT4V4XqtdFjGv
PD6l5rCNmEoJURDiXv5zGt+y7j67+G4DxRn9GSJ6a/0SjK+sJa9Ao/9/Bg/v2X+/xWmhLKWitete
Abvc7C6cu6ouvAkLNHEo96hw1Gy7ZGemF4pOcjrpNpHv/v75fBJkr+cB0lhj5DnltFnExyFK7HDd
dvJzbu0n85t91eupgEUz9Z73AEnI03qXfa+8dD0T0LYpsBbFnPd5xmdpeOPy1ZrHk/myvP/79TKu
BcPqhOYmr0qyWzB0oKnk6qc+HSLxxezeJ9SFhbKJRlDallMab2Mc0XTfoSHBExQucWbY47iJo4NZ
z3iVPU/Gs6nvJumFN9aGmhGYEjhmgVlG7NYs8UbqDoayVfhfhpsyRFGvOYPSBms1gKT260rf4O8K
Xz7A7Wtn8U+ug8IOd7VV76X23bBGOwGgAvLUDme8VtTfldZtZeNBaM1T1aOiVE+U2D2QEcEs1oGc
4AJRQWuulrt1hjJdA9m+maSS0qPuhmXoYtLvgIsODY5Wes38twk/pzxWVuNGF7xbFzmMyrtteldQ
mChWiD24l43RdBfXoq8JT2X9uzYkGtr8zgIsZDi5mXtyeF9GuzCX9+GU+LNys64HhM1O2bjYtdqG
cKyq3ahKTjwpTj9+LMJBjoGRSBs1jXzgijzNyYYY6DXhb3F6m2bTxs3ZXqT0A+TXRh+BiA2TJ4gn
ECi4KHttU20yKWKgCuI5xv32uIjbee2CRcTSUPg9FfPNQtRtyo9G3GU9wCvzFR4dQPOKEq6v0UtL
5eei3lvT70TcdsmTXKWOWNQUGmN3EU6zOQbghJ668C5Dw9+2xR1ErnhhAUMs4kjp44fgTqACteFj
qmq37DFcTuVA1G6sdLAT5dTkqy0Qluxp8aXI8vNIdDWjhThT2EIIGszque/3LD2CggtkE3I20w/S
XLtmsrqqcU/VjIqR3c1mEC69MyS5Y9Gnk+V922b2mP02muSkrthnMc05KacVB0SzgwVkIYG23vI5
QH/s4noerBAajKHw2EhRg3Si21ie6qXqvSbfdNZDND+M6WHMb8bFn/ltf/lvTbjYSQI5wVnysc5O
/Fry6/hgBYO3Nj6d09byHHjTKXXzYuqpnQed3MKB4ubG04gOJaZ/p5+Kdt/ILz3e0zNt3bn8MOUf
XfaudK+mGYzhjyX8IQ0fOX9ngFTG+i4xCgdQ0TFPvTQ/hutrKG9SDZ1w4UTjzZyf6/wkA6MmjRF4
oJIVMruMGtMNp2NRHNvEm8Q7KxFtnUmWRjiFaCnSuPbE5Uwdx4+EZtPAIuuKlzEt2V+YlCK7aF+L
dFsO7THMF4wKZ1+US79vEFcw9BIL1sYs502hnhEEO71w0uCV673T9+C3GKku3kztoVwq1wD2tbTD
w4x1mUxNApe8I3mS10vnIuKGu127wtvKntdqq/WzP8JJAxynRw10tV1bws3jJRUyC4oSqmkJ4v2l
Mdv4MoHIYNYvBWKiZkiyeeRTmtlDBx5HRmCyzo4pd25jBrBq7YQ1FefD0UpuNPVsiDeFiS7bRZBO
T0waYrwT3oz2VpLnQ6TKd3OOCkVRbSF7SqmrriidSnq7nNPN8j7rk43VCi72ER4GqaVAfxgVbj7c
FfWvds5udFPbpXllh0oaKMpdaBbwoFq7EjAJoUEydwpKc3izhcZ5FPTx9GBZi113qgeLVm8zJlvR
n9ewJqP5MaeYMlStm0r3+PLamjrZrfU4dGigWHtmpLpWPDuGecp4AlbxBnDRjhrDSetiQ4/fEXD6
GBhmVrSDjtK/ah9VCV1el2zmfKsxd26MLvMGCK0yt1Xg592H8tOQtCcZ60mQQsiQY0dWah9pvVd3
r9FI3aXsXlpx/onfugOF/QjTcrahJF+8M51KL+B0DcByQLQp/bblxDRmzCCI9Y8KCTx8NFtEJDHk
mlubF++mDKrdw9KADR5Cf14Gt10T1yg1P11Ayfd7+Fxx5PcCJWI9KOf7dWQsNfVKKOXdy6Seh+ZJ
lxngvxXKZ0qoQr3TSHj4ihmqkSK8lvHtxBvUhICiEOlfmFwpkvpMOUu8MfJwH1X05OXI18cgBitZ
ndOJQtVTmtyrLJa47GnV70LZ2tMcc0ordfXsda7qHcHaYuZMAFtWgTkl+/dq8Q74cpCy843Ko2Lc
rR1iy9zNAa8uzXMVMutpZXyn7RQdq7Ly1EalrBZDq5kfEuW1bHeSQLk2rt0CeqrGeBkqLRxohem1
q39p8lbpSPrqbaXd1tG7tHasiAMmOpu02fT5T6nfpdxSFe0QS231sScj3I+abIfpw7QEwjgAd31C
QQSn1LVUGbibLxpor5L3mSE7awIH6kbdvdW8tKZfzGdh3A1ysu37O4o9bKH5Mr2vqgQDMPVkQQjy
lbfoh16+dZylYqmlSGfsRkJsWmOokG7llKnqY1lKuCpUJF/tJqoWu6j8fDlVQJSakugVu510I2VV
cOFWNt3qh5A2pQh4tHbDMOA2j04rFey820zCbx0PQ0Q7MBcxQqbw2cKXvZyMNBz6Igb8ynJx6sKy
L/FmrTon7PqHgU2+uy0yf4nOquLCBIoZszSSQFQCNmO0Y06W1HaSu6L0JoqbWd5r6uM6nCX1Scpv
FAjlo3HbgBqLGWAeVDuUz6Np+hI9KHwwUrbDKX7uI7ctN7SSMHW4S8ZHgb2vNXFS72v8j9eW4i3f
g9EPq4zOUYSWOhX2bf8WjQILU7Wnsd3KQ+imCMsq0RstErJxY1TD0QTA1/aFo5rkBWtzllsQ3k14
ygv6EGQtRZa52As7Ub8lPJ+Mej8QnaoaxkgEfNPqAmG6cBgnUi1sVcvRkxmNH+p7S4j8bDymUxcA
DcUhD15C4jNHdhNTvIo7yrO0fZP4Q1yOYPCK6jdWkYJ0k8e7fgC6Otha86NfQy/qbpKGGDwf6+Rp
BY8qr61rKuC4O0dNfnTFcyr72YTd3OAPzNeYGREsYnsfUt/Aq6Wa4K2lH226YVAJ/mXCS2S4HWeY
lQgwP1vWQ25s1v7UaJXbJFqQD/vKKk5SPZ2yCJ0WxkAAog8NnmI9enshYX/RZ4OT0W8ml6GXdnd1
0zh1GLrJmgfxWL/3c7OZB8/ghw6tFiBccyimCWfcW5JDQoHpo7bR8ze5qOwkSdylF9yu6nxJfkD9
Y5dR5qzmYdR+ytK2CC/PVbnpQtkeWUNdn+17HoHOCSMRAh1mrakGpVj7Zfa+sr8VZC8rOb1iUoPg
JVbIsBsl9qdMc+Xlp8AGp+MGPLSnJXqrSKZFHCqMeLPylMumc2JtPQ+aCLNYvSwAKx42UWcdewad
FO2X0XZ+ZpheJDAVFpbbfhHBo4Jp471J62qTS69zWbt6DlMOGwjYtIodarLX9okvJbo3dpu2bVyQ
n0+KcPHC2GXDMdOH+1T/0NWbUL/LihsS0L7rgraavDXbW8ApNalxqnSDSYyjD2AP1oH4zjRKccwl
zVVT0Oa6dlQrqIUNuWElb4p6sbsV1nvOxgZZuGsYB9MklkblyITnXuWpDTJjVWowar8mC6+/hcbD
aNTPinFS5sd6eSFn2Izi9AoMgm+v7CMJRNscEtwm9FvvC+jESPNSSrGrfppHw5Zk0vmBl5G0vG7G
m6TIHZg95dS5plazMHpHIKEa9BmR9sSBYA4k4zkuFB9462EsNXuJZ+ydmtsWt8q4lW5UjS1nGuyu
yfayUnIWMLwo3SeNG1KLsHKowqPpNAUmYbpKRbgC0Ex205pOlxgO6O6mJVvMuEDBQ2lBnWT+asy4
Stc3y3Bu6tKvs+6YGKVTmPEGGbkj4H5hclEDfUZaYxStrzT5zI1SZ4cRw2+Fx7wK68Eq0Y+p2o+c
gNpiryORFK3yR8+gnx4atlUV2w44NMhIoKX2bJHhY0Qja7mnFPNdBrK2ZHGacGgbCk8jmfycxTem
NB/XHvMNRROdvvylG9VZTvZt9dYpoaebMpvX5Oogy4wOlX586gA/F+a+htuLCbWHkx5nW+bcqgBr
Yzv8GMPEDfunQbc2YlP62JfvFWvHz5FLz7EWB/HiW7OnKLMXYjs0KsFSmL/TEasc8IaZMQNtdOvL
xPRhmHofmnZvnKHf2CZTfeWEUB1mZVMbnj7dyTI0WGpAlWjaOPH5cwKvqS4ODWxiNF+JYHJwrKFn
w2HsH3uOiJH+FMWV0yCOJ3NMo9AzowrspcG46rQdzebDwBvcnnpC24XRXdf3uLfYunw7VMnPQo1v
FiINU5Al6OUVppl4KAp8kedDKY0kd9iBS0TtpJvLbYGxTK9UJ8vca8yJYbBjT3rJzFaFOtnchPUd
8Oop0omOLwm89wRkdo2RZ5bEbGmcgJIeCT9RHE9gZZBOk0mdZ20jR2pmXxIrN2uV44THAEwtl7UV
1OtjybRkxMarTffYKHq1iVV5WD1M2vwg4t895JlD04fBxqCTglzlG66Cnc3LwRImb5wMH1YEQgFn
mEKviQdbTx+kCKYutMpluaBMY3cCFD2xBOew9Ib1yehICQrVKXR9Y6UQ2kVLCEpEkAWhMuvx3m/n
G0thd5Wk3m208GltM6fQ4tOqWq4sbsUsu7GaD7MBHcsAZ6fM7sp48orWfJ5Vp+ewAHL4pC4Pq3Iu
p3C/9rIn16xHbW+FtyuH8jjuA9jfjARfOESqA2cmKGMD/MR4qCv1Q8WVHpf+prrpFd8oT5G0wxPa
tqQfcvI0xrcjJGmrPxC3ULO3ybFJKWs0A0poX8daXxeXByFOnTCUnazKb2hzkT9AeoXGqy/WrZLG
m3Cxtn0WQQ+bfC2Sf2VkqPoYQ+x+WsaGbhUZg1VQglntpFV8q0icktHYMiN46EKgWPFORIrVjeCC
8YMjLwPRQF6nKDjwFJFdc5agyevrobAP9ZPCSaMzaCZPD4Oxwqfh2G+sgNqV46gzgHvxsq9mO9db
Twbbrpk1qFk82VXpnAjxcaJlPImuyiiYQKZTRMwoya4gAxpY9NfZ/LDyeN/ADpWSn32ZPNKVOVMV
wbxB2pUxO1w+GCdTbR+6PgyQ23FauDGr6lzHt6DCLwdTpyAZTnrFSadjXtJgNuSjPi2OqfakZyvn
on2kt6c6ZBtY37BFdIxSseVS8FbzNaWmOLGKqBuhx81jWuTjaud0iMvXKmds/VLJie/69i2lXAO2
j8wsd5voA/oFda3I6VhrHUb1i/I2I4yU6frq1ntoxPfmyBu8BNpgbvSBo0qjHOJMcWsdoM1llKb1
4kILCstruTNj+qgM3RY6Y6PVJyqOjsRHj5V4EJmbuDRsPR8dS0h8ndKbOqoc8FkTYAF6kxnt+RJ4
tkoEnbB+1vrnUG8Jsh8rgbNn5DMNo1MhjJuIpDWHQTBIGQrk1JGT/GOuOwdpOvCB20tZRGIfAxB5
n8obsznRdGMKBmuz8jf8V6sL94nYB1LDviMtN01ceEb+IayBVmg+TNXcVII5tkC3t4HIW5sq5J+z
ttHIHjgbS8rqxctKzBOVbWOYnGsrNy2iTZGPN6X1WkrDqaIapWmKPYzk6pF4Wrm1nvHWDhRDYrwU
6040nkckOpHwu1puKGss5r3mZt6U/Gpl82BRFcqM09JZfkZOVU4ZU96vsvZWhLuJSnu7mfoy6FS/
YxZZyI4ZmdzYvaTltqKIoQ6eJh7DpLd7ZLFT/LPESDmNdbtmMbWJ6q/rx0zCsnK6nDHjVrpDBku8
oUCcYqqkMe5EfQ3Z9gQuT3huMbYcsvKUEqebHHhCkW/jhokWa7WlFDlafVuOs5slkO05l66zW3DS
Rvt9iEbzYMTKpiCFK/TItubXoh/2Yniuk4RJ/HMVma7QDG5vvamdimtWckxpXYCCtyNR5+mP217N
zoLWkBl/FObo9OHojQ3ZX9W52Ti6Y5TA9QkpVz6Ga7ixzMCkx6VD9UmMfF+0T3UZOtZKblVpe7DU
CDeo5PaXc6R2bOJlZ3UOcwFOa6BN1wtHyJGWdIWzoFO3MvVQzwRxq7X1uPOqaqbUJDH8MDkFWcHc
qFTsEKICXGlGXsBGYu6FSWUyp7b63Q3lkxFdrOnTc7QYnqgRNXTL1ZrQLeqJLx3cOIXFJk+HyeRF
KbJDtJxmOb9Lm/mmnUsm7QliqeCrUhKMVUgdgNn+ctpkhKrWeDVAGTboX1ReF1kkDQHMHMvEDf25
Zy5LEqTbRrWeNFxdqE48MqXr4PV+bFbrMYM0r3bSsVfH4xLOQYeUVqSyLQvbIsd2nwLk5ctTVSAb
Lz1jTu18FLZsh/LSxpwxScei8dgvP+c7s1f2fd//kCekKDKn0CGc/EgOKelWGvPAwn08UGJr0aNJ
FEe0WL4RW5Pst13Z4PFkMMZkMy3tu2jVQSGvbiMysleou0ISvL7ShGAqXtdQ3WvIDRYNdAmAySSL
mIBi+F+M3KX6AXXelZvlJIeSW46HCpOO+YdizHYWPmjRS9Rau6HO9njb/YhXIrc1Be26OFrKAtGf
zRHcjfTRjM8NfA4VMvYqANHpQy/Oaq+Qp3PX5rNt6PEdhxLUAe5YclC3XuLe3E1x+TZPSHf16rg0
2lbKwOStopDZqdHTkqIPxUFoIhBlKTr4ifdr8SZVcIzmIEjTQWl5xst9tBxM4TynfGSbLi5iR4we
U8OrdNJ8qwdTYOJVAY7ZVbUWmMsqOk17q+HhNgjwwSVDc9bwdNck60etBnULLVwXqL51nDOstvcn
zv2x9Si2d0Za3QpN41mZvCu7hfp143fY+kQKaqj53iJd7Rpr19YyZzPeMHO0MAyqbT15nbr7gsJF
aMk7sTeobDaV3UM1puxYuYJ6SrNtZKqYE6m8AG21keVbdT3FaPHNaXIrIA2ekjc5cuo7UMiHdCzf
zMtkYzb4sSXTBBv8y++BxfgKvaqGf/c0CS6/v8yKhtXqrSSDk2TaNWNqfVJezj24JXHhYpBIEXM8
JdWLHnsrYteiNIeehKFb41vI1bagASOXtI85rHAXwoqmK0xH75lp0W8YZ3Qz2jrZfioowrSk0rPS
3neVEcxTa090ncNZ9KOB+pN1jhLFFRG9DGLj9MtwD8rlrbaYP2hLZyheQ1qu84fWPhjh+zqwTQqG
32t10KiUg/H6GOtfRv3QGLvCGtlzO6+djnNc+t0AcH0466bgG3x5vf7mdOyNWr0buiHoLNXF7JUZ
CssmAdj3AxypY9OmQbS8lss21vaFXNhFebD0p0bsvHqS7GiFtE7VIBU9U2RWU5KdRDcYzX/rePdr
SrwSPTbZIg+vKBgvzFJIqL6kOEiE9iUZ5ad60nKW4xRQ+rorzB0Q7cyIvKnfLtr6JpJ2tnOP0RQD
kNE2nDZh02wGAWPPUvTjhCrVMPihpPkiC2HhYQ/xrzkr35KuYIXlrqCDWV9/mQDUq9l8ShRsJi0j
uzdTyZEyxPQC+rM1lY8YwvhRJpFb78Zpz7ax5QUP+lbcthJxIBs/dKJU1dWbVXqIQJfo3H/D01+S
gRJjaLiLqb71/YhSLrm1It1WRvZorcRNq6KAtK7lphzNAu686s7rLaAgybEo983z4pVKcsC15RZm
zGHqsoOpr5s4kbehIG7E0uRUpx7ipLyVEHL1fReEnAnGQvWbbNyoI+QR2hZSfoyUx2x5rtJ3K31P
p7eILUDC2yQ79MpbNVFq78+Rdpr025EzW4lXcEQlkoKJIORetr6n3bO1PGfDx8y4Vbmc1HFDDR+Z
oGj6VFCVWPP0jDGF46V93UoRI5g3NBSltuQKN5F8a1KVscSt0O/m6TZrj1F9UvOjFB8T6Sgu77N8
8fO+5zV0xzrzB0G4xRS0JDStYurkIYPJ2bS8xAx2dsZp1M75ZQd8aOLsbtE5kDaFlzejw8P4VVXv
rebXCvLGjh139ubQ8gCcEolMHFzie518V6MIX8Z4fEZuo9TOijQFg8CdoXIAY1ZW2Sn56XK8XKyb
TDi3A9Wj8iiEyt2qtAeNLS1SaQVusCWn9RZ0GmPDZP/rjTZtw+IDk1LkFodBfJeEaKMoLKjpmKZe
JzzNyWM7O7K0o1RQ4hqVTRefmm4va0GtWG5RLTuO/7l5+bz3g6GchOTU9WdNxbqEbi/NtIjq5X7K
duVgKj/SVQ6YLtrn1as8WwdluFO7GS/mUsSNxnobquGsQRp0rfFNE5/6WPI5afmRlUA8BHfVe2X/
k5h/u0bWRhWU48UeJx9uzfi5GBC2D49C8lTQL+rvzdpNa3OnxjuT1HyjGr+E6V77UaZboe28blGD
TjxJxZlRftoaTheYI3LTyItCDHs65WEpJCcnHk9hw3t7UvLxNslORhd7GKQHuRz+0OPbmIggahj8
kCPSMODgZyZ2aQTtluNMoavOYN4PQr4VFM4/It+ohsz0gFLSEweqksJ9Hf0qouLdaipvHa2DqER7
XV4Pck3ruesUpzHQ9mLAmpOHW4npaYTvpPF1mo+QUBKqAPcZR1K1TP2pB6HTm4PXxuiWYsWVx0e4
gPgEd/Sc92L/LreTj27Klil95BQytEJ0e0m4n+tfjF81HbWMmr8p08dhqu7N4V4SBe/v+oo/618M
60qgpMZR1w4TQkEQvUJJ//4L77HPrnulTErnomL/47pm5zfWsTa+pYyHMv9vKYqYJGKlLVw3pZE5
bMTvCiavNLIlCDO5NlGALS1m0nxEXyipPhnwM64NwaKiUea+ENiUFH2bJq+jMHqSLrHH0pGV1WDO
GifKZb+wfpvhfJ/HnV1Tf42s1o0YeS9/6ln2xb188plcc0qZ8tfy9PIzNhqtKTf73kdtXqmDxmzS
zaziIxGL00Iriwb4t97Na1Mec9WtMSkKJoYkd0i95CvBz5+loYZ5pSVMlNbMQpn5ZjabUisCxTxx
bLfDfP1C/POJQbXxnzmB97e7pIy6//0f6f8kYtQLYyJMuJhSrmucYe2DqCbHpjk+SlsjFe1ZgEGo
KFtOjPtE0zxVfg6XnDT0XFr0VkbiMJURKaxOYjue++KLSY1Pb+1qwedjtopxhOK4oOoNLpZZ9Q3e
A1FdH7LhFz3obTPAfn9E7aPqxxoLdR0XC6ExsHHI7JwzBCchqICHsHgAFP/NV/MqXPBxVBQTLGxq
C5eaM6TU771CV+GiMYuh60SUrj2t2UX+PXzPl90wr+LFVLWV0a5cWA2E3obh8637vbb7MaZMUgVL
x7JRdkSFY6j7veteCRKNVs2aKWm53UV2I9SHGmWQ7136avlDxJPLdWASsez3Yu4n8/ci/bWfTwxO
oIzGZdlL7+tz9evvN6v8WU9oGFdrX0pkwdAWg3Csos5C5jFqFzdayifzmtC4zs9JoZAChreWcOlZ
YwzS0l+c8kOt/qAFIQgHNd0lZBN1ChZLVrd0IvwMUm6z/ipHbGWn+XTpzieiFYzSixi+jc2dJYuB
LjzE0YggaietOvbDLKZCuvv7j3X5GP8gCLz2DjLkNJZkKv77fLpf8CqZ2hEWQzf9UOrmLan5EeNw
/uYrehVAlkwr9LzhVTLS89r6hvn095/hk93JuAoBSqkOpaQmRPvoUKWXs8Lfr/tJtL/2PdTVocZr
k2czChWBGAqjEFJYMiGAf2UQ+x/7qj89/6toMKaiIjYaayCVY2ctb8vqIKoP1fja5xZVxpAG8nZU
Dl11MPLXsjuzrVflcyMICN0ymyompevcqZr3Yny1hPvQeE7kH+DV9YWCLUQNSOjdpWspYLMTUdqp
cr9qfiv0SSFh63LNdv6YZE9a4qJltk1aNqkVSJgvGU3s9MZRHgJjuhGpI4o/k/RWk96t9QfVZ2f8
v6Sd13LdyJamX6Wj79GdcAlgovtcbL+5SYqeom4QEkXBe4+nnw88Z6ZJ0OyhpqKiIlQUkUDalWv9
xv+m9hejnLzYLpLSOVfKQx+eBxmwg6ygyPgjJ78ji/LCS3VwkSB4vCvkDO1yxGM3u+4NscqTu9Y9
KcBnOydec4T1/QEmHG/X14GehBRWhw2aRJM2B5dBgE+UatDWHHoS/RLwo7M0PRXHjWyVcxM2SL47
nv9X8nPWXAqy6p1M6SB6HfrizHN33TEo9QeTfK65qGWe4SvgBw7NH/smP3Kmf7SpyWnqvwg3hkDJ
7LYArp+29yb2okBBSY8tUd0yPJi/Fem4ptz0nrpSB7kQYsRhmoqEZ63yau9He277Xb0144GkIZ1N
VcMytTMvG7+LoPrmGCloA3lpp/4KZcGtSnK5D+TeG3eJpy/9JDgdyCdH+mmCN0ugH2N2f9RXs626
NuIuHSOVmOAEBYLu71RorLmMVltRzS59HhucU40LjimmTG/1zhYw19CazAaiJGHGuCZlud8QJ3ay
/MuzcG7eGVRdUxZozx2CEQ2GdRIeCVQ/eulZeKQqCYzrnOf6XrJ0WjIdgEm6v/NOtOYOngK7jkQ0
iJarj1RH/+62MddWqhQtreIeroj13b2Rvz4/Iz6YanNdpUh6ldIC05m0SapwVf3ljcucxUayqzK3
m3pg/D6eH1P6+OBAm8soJQ3y8IabEMs5xbZ0wKODQbIEMAm7Xv1df8yWnhGyoXSx3h+yH80qffq7
h06d/2KXClFjFoHNZCu/F9aaLM7fPXYWjyRlYDkiI04ExUiZy3n4/LEf9fIsHNFMr1Q6TeMKpzc7
CwBw4uVLq9K3enxMgPejJmarL9LQ1rRB4qIrT1HiqZWXIUb1TnREueiDUHeuXNSI0NcVtWb/HLrT
3msXTtwdbNKZg3YBmefvwvS5gFEYG53sI5RztQSY+c6pvSN70wdrci5EpBVG2wyVCqf+zrtR/m5i
z0WIpJFRsBWUCEzV3ZPUh9P++XT5YCc1pjF+Mbml6yG9Od1WgmgXAXIivsr8dP35wz/qitly1Bws
hRPYjlO2tmv3g/6XvTG19+Kl8yE0yYzTxVW1GSa8+JErwgczz5gtSSQMCg39sAFLOEDBNcL1EZi5
y2II164xHmnkg9Uz1wXSZGR7dUgjpEUnXAf1BQPUl1793UFjzFanbuIX4lVoOsiiChbSUFcZcMO/
G9DZfcEzbTVqbAbUdFGDQ/nhSNT8wUSZqwLZ6Iknw8A7a+aqe1TC7eev+3znfie4mWsCGXVnOpHT
9QcBJ2xAEzAEk9Z7pyHqrEr/e/RaEI/wiiq4GkOxUnoBhWsvwVwKbSEpZ8UZaK5vUrMBAEPzKPxt
mOsUPZNtN94a6TBV+g++rS0BS07qoHru3zqJsbYHuc1GsrL6VpXtioTZ0kBCw01/TewIJRJAFX6M
XLJwcziVCPb1Y3wwRA1U87oC2h1I6ueoySbWT0r0a5VblkeqT1Jy8eN0O8b9XqvLdY2+n52ulFGe
xt6wd0J+3DyZFFPr21H1Nj7MpDa5qNDzd40rWwOZkGjwUW8RsANdcCQKMZ/vpO/18yxegCqsqsSm
HcrdNVzbO7e/NcEbKQAoM/s6G+gf90cXKlvN0feDU2/qqDwZKkkN48SqB+ry3S6xzlIX5XLwqQbK
5b1DqTxftPbvKSsRZSelBZlIy7aTBEmvryNgAJ44ASq49QwIO/x0GL8V0e9Q+wn1AYbDTUrhMDV2
I7Xnvtn0BjiW0UPecNUVySoA5x10jxm8LySMlkZVLWLAwlbfwwPaGWq4iahujICSYgr15m9co2V3
0JuHNna2id1tTZ8kCQjt4Vem/QpxKum7fQguQ/1WxxvFAXdDzbZQl2W+77U/pOmXnWxuoyr9liv1
YYgoKrVUKiEpV3q2LIGUuWBMIh0N2O5uqEBKtxcDkHkvoSfCc4uaHAQ1MFKooAXI7ivNVeUXYMCM
Xewby35QrrIazOdPVR0WDZfN3M820Rjd9fh/x8FdNvbrrDzocpMJavXoOTZqubL4YZfcjVghd2Z3
qcAgLwx+WQtaELKKWOkAxptBW7AMcnmODtaiz3cyrxdldYmBxjINmrVuPMbFqTmYq1CmS71T79Oq
gKYIJp23agP9l0TGHaupXeCgut61zUaMOFvDSUn86qov8gn9pZvV1dDWKxsmRaMpK3Ab2z64ADdt
Jek6RqDcUtRlF7T7FhS+Z8VLbCXHHNsJf9wrEKyMcwz2VjFwdMeMMMqwlyqvYNJ0AZKl9YBiTQXG
tWa4K8Mt96pbbdpOonTqnKhQPR23h1OVrH2r3jXU2urAX8eAFaKy3xbyT926myBwdinampqvP6Ye
0GkIWh4FWjsRaxloqzS+Hkp9kohZSgVp3zI+j7XfgXUxQGUgSbokHQI01cE/L1naVrOvfXM5TLzD
0QVM9D128kt7RJOJCoq5UOAjKMqZE9ZnOYXfol8nxvcB+90xOLWQv2t2XIQuyJd9s8fuVHWuVP+p
92BrqkAScpDtZrbsjRvRdSdOtCWjRF3U3ZrgLWh60XsbqnSWI5cOGHRgQU6FhcNZpwrgYikgzGLd
xeNNY0MIKoCNCmORMmJGel/294KZCDSqp0jgtu4ycTOgUsmi8pRlOaBBgu3L6FgLvbtH97gK/GXU
QzFJQKaOyabTTwQwB1n7wNmoWuagfWNIAD+zSIdWuC9CfeFbOj6JyPwlMBvL02DoN6hAIT24DqPr
KLEBDjy1ur3AoUatTpQUcjp5or5lwFu51NEL0sWVCesa4g7y4RryWZX5o8qSjU81ww5vkuGqEgDM
PWfJYICxOmgwhp0UvL3DPCYZWUf3SlKiTKTDxdB2cWdfeqZz3VoH4FsJsOc8OOlQNM/7jSzlWcMG
bVXflRhOYARXNKhWIkesOSS0QnGLsgno2diP1nH9vTdZnw0wHRxHWv0JxcalJiBgDcYqN38WoFvr
/q7u060ILGqvl5GNbKa9Axyk1tGy8fGOnMiPbXSSjd9UjjA1uK8aUPHhT0cauzyXwA3LnWMJsnPt
IoPKGZvtQhEsOgg/32RymUVM495c2OD6hbMbnDPXwq6tslCMzpZtfWuroDfB2K+yyH8SYXzi+dcJ
9XXW0nQgdiYAKOve6FK2yHQ91t69S7WrBhacOMmZ9H7YHlB4JlwNfq7DH2YxABrKWaLCvgtBeqRY
6GTReCELcZuAiR8S6MV9yr4cOj8ShR3R76NyG/dyJet+WZrkns0yeyhbuW/FKaBUH7UYNB6gDqNA
KtONHhzq9pdangXxmSYe7K7fhBmnck9Rspokc7uDZnDs/x7qYl/l+jYKr8Aargc3PeMGsDQYN9xg
yujazNFkhgZYO+Bra4pHbrJTLees1M7a8ldBRd7rljXi9bJGx9DL14O9N8t+UVi3tf2D3NIqDNpV
Ie/M5I8ur9vwAd+wlQGVxCPoaNJfFjyGEecdrbIuy/Air7BL8a7D8i4JNqyobefyNDMOzrxouOjw
BAuUk6izwNKxA4PBRVt1ScUFIp5ZLKKwghNsn1SpWHYJ4IGkCtdNeOVm9aFN4WmAxZHAvAuwm5LI
hMuUdJwHd7gSUQoOFwCL59944zWvsRKAjoTd/tJb97QUl4px2wXbmpwwVKo+6PaxcmK55ISds4gS
Ug6IfZJLSQbrsck4cdqnDG5eMMSbpOlPawuqm8P6Lb67jrrvfaqsFchOhckaCwFfxl2YFOkmS1sl
6AmFOwK1K7M5pqD3gaaFNdd48zFPdCHEdAdnOK8rdRWwN1clzPDij9GF25TQqgboEpQpJlDQ2eEP
4P679qSy7Hy4b8GfUUuuIpfDzb0uk2SVmB5xnrbKWJ5hRt7R3tdNC+gKwntQL0tf2ZVNBircgat5
7cQgQ9NsI2tAVQCDP49sjWep5PdCrtnFLav9Jsr9lkxvC14xhvWOeE1x6WvNrlKKVcBmDNN41+nb
Ih9PbfWhtH+DgV1osVxZWbvwR7iXELFyUB59aMLI/obDyGKEFtGNEEiVdWE0B2CFQX8Z5vE6R3Je
RhdNCmk11A7VhCXMCVAp9dUGrHgrX8bpTaRe1ggfjHW3sjN9LdxhxV31dwIJ1YnGTeChSkXRYLjE
MH2TQeQM9h08saC+MEEx6QMeROK2RZrRgkwSumex/wiU1szbk05ehZxTYZeuPe6SdmOdhRGINLL5
LpEVBDbqDFmETWIHdbo6QSlIXSRFAKV8U0K576hOl4CC2A7G8sdYHND8IRKCrmxl90JB+ppU4iRD
2yinZuFd1WxcA0yAvto4xZljnpflqg4utWzciXA/MO4VbC7XA1WsZDtd85aA04gLTtx868Z7rauW
Uvqrke3MtMBzQrawDcDZar427G8pm7IomoVWZ+ziQD4hEuk/jeaqS658+GdkYbMpVR1c5gDlUMxw
SmcTRASg9laR8NR0cRrE56PygyMDRGa30omc8vZqCKmTehvhno0cnmVxbY/2ytO2Sr/orqzqrOjH
hTvVWsTBGy+19MZSL8yoXGN2vDAokgfNWWN9r+BlxvuebU0SLpsqM3nCxaMnEDHuY/DDRmwigvZf
XbvdnRCXvverLQ9BeO/CrQ6YCwnzTzfPc++XU8Kl4sHhTVYGk+M1sQYbrg11n5IW/gquZ1/4sHB6
C9wyRmjrBiJimYibPr7MqKtbOA8AtF3bibZ3NHVjS/cKU+515BwwwrCjcpPnwO817bTO/H3K7ccF
Ip7FEuQUw+MMlAuKu6z6kbjXVXCrJs4JJCEEAfUbt2++KyI/xCzpzHocZX/Z4v2J8wI2b6sU47OK
/FOT3Rg1O4SAyOBnJy7oTz2gA2BLB4p3DcBrWUETbQWHwHCZJS5WZf2idc8H3DtzkG7FT1e9arVs
UULEcCz0C4xbE4HaJIAtK6JTI79t423Tfw+jYZU1J8iVTUahhK2gsAw2RlU/S1mKen6J6/CCRQYH
Hh4z1g0s9p9qeNUQXghG37mF34XvSN39LN2DTlVYuyBdQri/1gAS1+OZaZwGbb+1bWeFAkgtDgPn
R2L8CGE69M6dYT+pWPrJIFt7bXZlGd5tClk7QGYEDZQaGfhV4wKN9zmBIu6fHtreW/6nGiPqMPjb
RH1062Ft94QBoMKXpbEz/O3QFTDZDypFzFhy963uozCDEB2Bm2sgtSPD0Fa3tlIdRIZpTOHX3Jml
uxsJr7Om+u4jkC2dBg6WvzUchAyoEkk4iG0NzjOp1x6sg8oobmTj7NHUP+9g9VsDqNZ4lUjk01SI
d6qz7LDYCaereEcoBPu/kRcm5H/fPZ9YNIinuPam7h1qc2zjHmxlhAWS0d9AaCq4A3RTMIetnqP0
Gx+4b+r1KxvShFWdBOJUy+56Emh6PEAUGZeRS0QOl0OV9lU+4hMyjaczbNN2V7X76RDS4uJPYMS7
0NWXUM6XdgkhwrgeSCEkZJsUKFlj7K0gfCBZsQ8aYNBy1/cnVWh/s4wEYm1wpuuI5MaACot67Xvb
ENEVu0quXNXY1jBhvLI5dw39BN207eADneoweyv73WjYe6sRhypmPrIj2Qgxd+aDIqe4gg2quvIA
+Jflj7Z0N1YCvvkGz558cE+H1LqOo26n2iAPEcI5cpy9X4TSZ4lCmEt0BpzpwwCxEF60Xz59/uBn
Ubv3jslZqrBTW9kZWtEf7Ka+ZTM7d5Hp6SVxqI4wBB5RA/G/nQD6tJ+QayAGkUvIZYdRUb9Fvb0X
1Xjn239Cxzt33D+fv9T0Ve+90yzNWI5OAX5eIhsWG4uIIGiCKHd5diQ7+qwt997ztdfpUSOy27aI
KenlQl/Vo7jtvJNUw6qo+xMo116jUpjfqx1I4/qk40xshvA8ts6Lo/a7zyp/773BLAeJQHkmmYN8
IXmUEYa9NiTwQYo1SLITt3NgXeAymX3r8VEIYDpXnFWJximTntb5Aahrj6oC2oh/l+vXZ2lLHyJY
EFEYP/jKVu1ux+BIfpHT9f2hnAspWzKFv8F5dYB8vyjw2CUbBy9xBzTimssz5JD0QACElUe8TKn6
p8FjESNUr67EWF1nnCijb6wKSGqcBWsDqnQPbyFOuf5etvmD7hkbUzYbYzRO/Lxd+8qDAUI80+1v
Tva9y9vl4AXrJLkrRmvZRbDh8n1VnbrDXVoXK9SNHBixav2tDMNlgqhISaK5cC90+8RmN2VPW+by
FOZfUdxHoiG9hrYNZkI9hDJ29yqDEBSNSyt/QCokdmGzndQtitxiBQqkSSyCR2jySn3vs1H2MI76
LJkyCUtXqRaTykDR5EQVPyOfYDECqIuARlzDDPXts1r2e8UA0T8pdazt+NQRa0isxghdsTj3s301
uEuTFKFGHqLXk12IEFfEtSCrIdOreyOPFgi6wVHNhtuwzlZl4++RY0Vp68HSCduDfVSc5KTYsFoK
vJ9j/yfNvEMO0afwwU/DYkShRdO3ZnfqIFed4WtAiex0HIPzMgg4jYnbOVU7NWStJCuvhwHeQWf0
tu7GM1XUpiyGGupr/xAa2lma/dGzYhfbwypuJnb/Se7fBOX4EHUEPxLeoFTXXDmXecCJA02vSm/a
6EyLzgCKIu7khhtn+KUn6noQ4ZVVPzn+o6H5q7xDPC6xSHyE3LWiRamJZZ/ulPyqtvLVqOd/uird
1crIne3BMg4AyaG71qeJrq/RM+EibyxRVVq0MrkYIZN38I3Ktt90mUsCKT6F8PbsMO758YMNsMCP
Mzxzv0ckiJuJXomQojWGpJGsQ6Ke++NZTfRYDt6tqdwPYXlw0ifLh1VrJqteL9YDvIKmc84NXz+p
Pf1XoJOBALjhiCel1eEeY6tVmcjW5hit34fwtlAXa/KNg75GmhgXoSWO1EE+KObMZbiLKGyZMm5H
1NGSNbzuPX+l2EBIfNhx4zGEwwd7+bM12YtSFGqtqYaIUHeoo9sEm2GzOnWgtX5+UHxQFtFmB4Uz
plxSiKQOmdiFHoZ5/XDs/vjBvjU7IixPDQwyu92hr86a9poT4MiDP6huPcN3X/SHdPSsSy0y5Q3y
EK07ogyGiBxmx6k4drxNh8g7h8tcIde00riKRpOBhcmRRzUegpJ02UmIZEkQ3vpiO6Q2+0ywdAx7
+flIfDDMc83cdFSFNUyfVfo/dWuKDOH0IQHw+dM/6LS5WK4d+X4yNoyzZwqcyA+9VkNARYSu+/15
A8/Jjnf6bK6cG7o1SFpT5wSUw7RT74MyOI9y45fqkaTHmjdgZ63VR6vtud7G54n73S65kkxOeBDu
UFlaNTnCYd6wi3JutCL75chkX8O3pHi3KVt1HYbxISWaPvLGH43yDPkr5OAJN+8pNcIwlD5lBZmd
dvF15D90+Xevr1FZ8x5GJLkMRD+cCE0fS0HSrF4oHaiuHGpnBRnJzgQlpZ+p8hgiAv/5u320LGfV
rsoNVdTlbHKJ4A45RAbyg58/2ZxW9nvjNMvqFNyD1cZgJtRpeJGYw7ZIvLVTd3tNDtsMWpqi5osq
i1cI16PygxpHmt05EIRUktpeurPDbhnKH2oIkjLTT6g2LVwfTGq4zKxfXsjOHV0Xk1AJaU1VJczA
E1TAEO7QgvIq5LSQS3PcaFfZ9Vr3HyL3Z2Tma/hxu3yI7rKh30XAjePgQqeYn2Kz2jg/XNdYVs42
DZB+GPtfRm9c4RpNlkA/0isfLY9pUb7YU4bI8b0CSf6DGmckQeJlj2AwZm9Ucv+FX//Px/5/eU/Z
xT+7uPrHf/HnxywfysDz69kf/3EWPJZZlf2p/2v6tf/7117/0j/Of7YQ37P533n1Kzz5Xy2vftY/
X/0BXllQD5fNUzlcwUeP6+fH847T3/x//eG/PT0/5WbIn/773x+zJq2npyGimf77v360/w1vQ2VN
/efL5//rh+c/E35vn/7O0qcq+Pnmd55+VjW/bqj/IVRH1zXbRhFVm/a+7mn6iWPyA1VwgzVMnEjU
6YhNs7L2//vfzf9whKVpjgPXVwo2R9ZOlTXTjxSV5wlL54eGQOHdRiL//7zcqwH6nwH7t7RJLrIg
rWGhTHja/1kplm2hkCIMqQlbqIbQ7Wn/eDE5zNI2XLNxzE2SsCZXUvXQb9FwBY0PXa7myaZSfNGf
d9x3kl3hC8h8Nl7o45GDQX19A/jnexg6kC1E3wWYwdl7+JaAue82xqbVY0vb+hHn4LmQbdQjb1aI
P0MKzw4BtTp+HHWHFzKHIFuJuPCvX4zevzroZYe8XiW8iGXqpq4ZGpU7esbWXncIRFKnQlXJ2GhF
9qgITTzGZtQ9KNiCrxsnPEafeNP/NGcxno6Qtqra1mxxupqt1Og6GRu/tjR49oSgvobhIxUfH/Km
6FtwE5Ey/rJS1dxJw7UvP//e17vwP7/X0lVLNQyK1tacb1FpfiwLpIWRdIydjRM38ZXhVcmX9vp/
tUL23bR1QzjqNJ9fTjNLh206dCq9SkX4PpNYI3pxHR6Bbb8OL55bkZopEJvV6E0xx11mTF7P69Aj
y7qKYqyoUHQQMRTrvj5GInvbbVI1pORbTFPTbGs2TSonHMYMaAUXgjg6mGUlSd+K4ObzwXn7QfSV
baqaIW1b1Z3ZzTvt1NxpS6XddFZYr2UmrJNaMdqFS4X04fOm3nyQo6My5DiWrkv+naN20cSJlNgk
cx0N3EzRakyWos+PGV68+SCHoZHS0XTHMCRz/vU80EdnMM3McjfVhF6HGltE3OHxWIRhH9jq769+
k6mygnVVSss0nPntggPbdlqpupuwwSN82RZe1oGvqOvbr7djshtrtIU38DNA/8Um2vZlJpuGXF/O
5eXSFjFKXUYk7v//Wpn1XWlRVzHyCgfcSUIgi0xsXYrwGOtyPkKcA/iFGrZkMxKmMcd8FX6oay0i
K+Qt8+HMa6MW9oyRIqYGEufzD3qnKZutwGRuGxYn0PTzF90Wpl4ShWXdbSoXy9beU2K8MEUjvls2
+8WR6OcZBPfypOPDbEM1BZ+lmpY9JwAA0kccWyBZnI56oG8qSlkoUlimC0W3RfHGkKVAKJb/GCdh
4rvawahyDJWaLi4TBEUatNfsakRYL3AFUpthNeb3BmhVJDPCPG3ugirLiuvKJt5aWHUERCRBJW6g
eNDl41q34pzihoIldGk4eb2vCyt4UIG1d1ujNkDbNGVTklhIRjU9BHnuuPtEVJP6tek0W6z51GTf
SaVuukXUirLYDVqU3mmiLdEJxrB7Edc6fOOvDpEmSIJPZ6EjTHMOnG0aVwu9RHSbxAVUUmC7tzKK
wKbkGR+rxU5h/+vxoSnLYvfm/Ddp8PVsGBTbTz0N/ZWoUFHArfl0ty1GlMBK5ULkdnZQDN25+vL3
EYFxWuiaDtV+fi7pOgp7GZIDGxkpYh1gSUFh0XDVndXkyTF259v5rrHFmoJ/HFqcu0hVXpX6dHEP
UqNvlr3b9fupHxZ6E9qrL3+XZpvC0aaddjpwX3dmFWkqktywgAbFmUCXSfQguz7Z4auh//i8qdfk
Q8u2haYbJo1wZpBTnh8cwvVavc37fqOYITfJIXZO8s4ad0GaaKeZUFCCbWwK+toQKl/eQGjalqbN
wIMJmweNYZvHlp2k/aZMUN9a6RmVdqpjxTAuwbh17frzL307fiyF6UDme0FazpsrbKfUsqZFnA4P
Xu538rIc0XVIovRrGaupT3Xd5nwkIuN6wAb5evikHQTU75xxozXm76oGLlwrQ/TltU0jfAhbsJxu
AbMQhiBc1s6QiU0WoLlUlBIYf+MDfxON9cUg8/l7XjQ1W9tZJXMvGBKxyVvVIBfr59veUeWXpwMf
RHQhVYbJtuZ8OM7lBKUgLLjHISkon9cNeDHoIa4vsyN9N4+W+CBDCEPlfqbq0xx8PUCkfMJRLQKx
wclTR9ictFBuFOaRVTy/i0ytqNIRGicxh/K88IJmfS0q9suNFoYpNhGy05Guz0Xwq1SHaq0PI0q/
X57jhuo4DuekpglW1usP4zSRIimkQItUu/WUoD5gOvhDs6ry64PFtZMo0Jrm+D+BOS8OfzMZKgRy
GrGRaTDctIPXnLRjTa17gtR++ZsIMARTgzWrYijy+psMHZ+BcdSGjeEhNrDzfCvXtoinl+CmdN3t
d583987c4B6nSeQ8TNMWcwIORC0lSzJzJE5zUCMukdvusmPOUu9MjVeNzO7LIbtyoNsjO4Tqd9As
skKFywumrRnGG72M0iPzYmYC9Lwl0SApXy5WOoM268S0yseitLRxU+pIylHnjrtu7WLTA2hP9WUD
RCc17eUQNxprLzcxFggMH1iwZRXxtauK6GAEDcLTgoFyfwxGmT98td+JkiQR+HTDNJ35VXrQvcDO
CbY2VdghAlbl36Xe60cSFW8Hl6dPmQFLWKrGfvN6LpXYZMIqx17DsEUBJMZyb/hfx/Qw3o4uWwvh
kGnzD+3NWsFQgFjSV7rNYMUB2If+PBzy326CLIEvjpzfM2TfNLI0Rtyh0nn4aT3//MVKVAejiNAG
6TYltlXtOgu0RllGSZiNSDo2QClaP8m6bZ5XSbbLhpxEcp+0xVkpSkW78LIIP5PEKh0QtWjYl+3B
izIkSpXURaKyp7pLwag0jWTdCJN14CR23u9DZsuw09Oxp5oFQVDblrqZXzdKiYpaUqCOieIdoLkb
WRR1Tck9U9zgBNEJVElGEQXtbw1NScUGP1OUj9wwclDGbKXtgqgnBADpRcfI22+Pf0NVdbqJ/dE2
jTkS0gNrk8WWQUxlGyhte26IqY3hLDVDHGvq7Swj8OPWz9miOlzIZkdzXgDVLwJMzx1Q/9thaLVV
YQbmkSvRm6SbTbQmNANNbbC3BifZ68msZTgY5Y1OTdoKfyUIoP4Gd5dspOcoy2AY81OvGbLTqs6A
+Wm99i0V6dGXeNurUuVGZtCjKm8x90zrLL2JPBTdN3EfUOYOnebeby1ULaUbfAkeM0108pzkOE2y
rtPnzrIpkXSKJKnSFtGtplmIjKgb3bLhyE75zgdxcHLuGxZtkLt53akGqphpWPBBXJ1SjCZG7Woc
uTxpYaF9iXX4rw9CjpdkMWGCY06v8mLlotRZ1V5e0VTYxldeHLQoAzbpg1BATn2+ub77VVLT2CIk
Z+nz8fCiKdtSOyUP8nYDK67aou2ZfM810zyXngqs/PO23t4EGSdpSseWRMGOPq2OF22Jnqq5Y4LZ
LiizBGqwaSL72qndbwiwZpggG+6RBt/7uGnnszAhZY+Y26aOltUMjpwazBBlZe+N16mA8ZBym/ty
P5JgI11IhpkzxJoXeIvAKIZU1VrkQfGdsmPAmSikw4vO+2MyVO8sb1sjQ0lMTHLFYnG97kentBo/
L3pExtIeLmMYYruBlNNoIUFGdFwsRFMUyoJzLsOPQBuC80EdIeNptjEOX0zN2sST0hSsddsxuFrM
3mWsDUPRbN5FL2DWQY0ax4U91PXet7r2y31sa6TVpWOxzrlGzOZPA4zcdkukk7Gzm1IxfFILNWaR
T86Fn0/VtzPH1vggIMjkLtinZysQTYKYRnIN8El54zRxiVg4JzaBlLf9vKXppV+nR2yi5WlXITNn
sgZfD+Zg1n6OXKm26VUAMrHEKc2L7WDz5VZsjT2LpLZBbWjOZ1ZT3VbMoES4ebLE8HJT205p4y9f
Bx2drLnQHVXl6v5cvn2xwAMr00elAwpE1QdDGo1gQFt4StZlRzrt7fA4uiQUZ95pUxFuFiWbSe5g
de752yrNghNZGtA6+A8GYe4xh9q3mxZNcaGhimZwoM0xmAht6e6gjN5WL1IN3PLQECkoVUwik1Km
etd0ahNsB1wDjn3k25kxVQKnE9whAU1e6fXMUPrIdQwJ5iokgAuBihQB5l75kH11bhCSEowyARky
UmazuR75HHfRmGibrFL69TAitGm5KJt/cQZyOJOe1VR2SC6+ctZKq+EqYlWkPtJeAnI3un7Zcdk/
cn+ftptXq4mqLpcFS7f0qe42rxTFtYqreCp6VHKiGqatWqPMLEUtUghAYRvtyXQ6ylOtGSnaS61J
QNIWrQ6x7POvfTNreA/9OVLQNUunQvx67Nq8Lt02inkPIzml5gt/25RnsaNedCkWVtKpjoFk3swW
lhxblpCGYxtT3DVrkVRDjeSt2Og9BNF2sFGq7nXvS1BRIhPJgaNz+SV5wZKwZq3ItFVTKVK5bZJC
rFILz7S869IjM/LN8qYVJgmrjg8x2R9ff0uQ0X+JMyJ92ww+jD0bFKdW/k7j7JhwxHstWeQOSC6R
WiI2f91SBxM5SeGzbK1E+y2JT+4zq8qW4ejZR2bm1DOvZibfxP6uUoeWKlfZ6Wr4Ym8sFL/UnCrW
tz4OdXjvYYnamzhKCoQgrhPFlAddDMUpGI4vp0meW+bbqH+z+c/DBUyJw7bPMn2rVTLmkoPzBfa1
gG/D+pge4fQRbz7SkujOsltOod7rj+xtbdQbQVN+p0Zng9OBcqTAdOsrRXwixzZ6/HyZvZn0XABJ
pqp0KceONGfDV49daoRmAbNYV2qY4Sh46z3s3s9bec6qzz6LDZjUBoVUSvrPOnEvxq7y+tbV4LZB
jlFgVco8siZSSzHhR9Nk0BdDl/oKkuyY/2yEV5jnI3IT92Ng4OhkJYlmo2kOgnapggt4zODZe7Cb
4XQsei0ykWKOq/YYAOGdmT2FMGyHXP7Z27XXQ2HqbmtQk4XilAAKy90Yg0eMVQ5mhVLi5/3z3ijo
3MFYrVOFeX6BHpyQqT922tZVmhiowVDvEEIX+89bee+DyFuSPGdTMMC0vP4gS4sqTcVjiAwQCK0G
/v8ixWIWBdYg3P1FU9P2xm1dU7X5LldxO04CFdcCpwWkDv8PRb5A/9+cnVmP3EayhX8RASZ3vtbG
7mpt1mZLL4Rly9zJ5L78+vulfC9uF6tQRHmAkQZojKIzGRkZGXHiHCQT/PHRpysOzDFRBTiyaApP
l4uKh6aZQqOwgrxylnNtJdY+y0WxkZfd2jrQSFQESABJnldW0qyIibIa/NUzIz5MuyioYhwiWJpr
G2HuV21hfVbI0MnPeSPr9rptNLd9O/ptajED6jA9Mzr+sVtmcbQiAT+2mNAXz8zqDXoR6ee0aqBP
iBl2czXCHtKoi0LxWYf7n/NGVKJrwEXMHpPirKllPM2fo5A0C6Rgm7y37Mn5lmv19MQ1E+3LRes2
Lsnb9hw22jEIt/oqcSuNXNRZBHJbZMwzNUv5rne1Q58gxJ0myd/3F3fr8LkuFUWDVgLIlVUI9Hu/
1wYtsoOYZhwd99j82KV+uLGkWx7EECGZimXrhJPVvZ9kcPdBn8Dhs5vi3bCgASQpFz9pQyQ2TN1Y
kG8YZBlCAKoDLHd5JCK/HOQ8YMrNOycotBzfgRF/4wVxlaA5Hi1Uej0ELt/GKS6tWDLNbU3p5ZSZ
2xwqd2TGOk4KFMqK6rmKLfmSOtVWo/FGDqAaMKr0SwLMK+nSKKMRnl41mRPAsJXCm9/38kfPr9Ki
IDKhrprmHuIg02yEfyIFu3y77yk3viFPMp8L06Uw7K7B2pXNrMRUWORuRkeJX8byU+FoVhC78KXc
N6W+0SoI+GAfAc7YhACgQZcL5Qo2ffSTnSCj2m0e23opnH3GWKTxUoHbMZh6DpmOblKj/8D4bzsF
PVjvcOO3uLndHt7Ki4P3zZogPUbVt6tmtBGQ9IHsOs3DPj9k+RK/1RmAYOzUrfuPJOny4E6lebq/
Bbd2m89p4sC00Kl2XW4BiMY61VzpBkNntEHbSDQxNMc5aeaSbqzz1ol5bWrly+0wdNTtWjfoy8bZ
68tkwHxsbc3N3bLiUeIyqR6QRq4fwsmI2nNJRyhww3SGCSj3kRSGFeD+tt20Qg7Bf2zlOau1JP5Y
tl7ON4MuCtFpM/1D1a42Dv+WEfXtXuVzo7m4zSwnB7Ii0zoxS/JJX7xo46vcijCeT/WIfjI5kbu6
BUwmKFtLAX2ysXtD/EYEMavfUBqLd9GYMNSOttDje+fz/IUwUgDJXJ86I0X8ril5nAEKTn6nzp+9
GWmdlRvp3i3P9gE+g6alc3hVbkcZOjHTJMdM4k5nR4KKq5dQO8V6ZWys6NoUtydQaVXm8XVr7XOQ
FEPBquNzZUIyoeC9h4K61W5Zir/v791NS+QrNGZIxygqXbrEFHfTVGToEiXGWB+dUtMOs6jdQ1fD
ZnbflAp+l8GRRVkgk9RrGpSGcpxX3pebYkknbnLGv532y8RZQ25IhIe+F8YpdLrk4cQZe1giEApq
ZWsoeF413sJV6gRRpncfVbvwAKp9fDcAD97w+euD9aurBXLIB9tgrXskLs/KIi8qXCPNY8Rjpbb3
82prxOmmFd+gXAWsTL86We4i9aZdWBB8dfNTrxfD23oc840mzPUdRo3DMAlCPJvJEFbnN011s1UV
20AspgkJN5xB3RgNQZkm4ykfB3M/TtDntc1oPI2CYtPjXkJb5l/IBhU4tQmvvMTtNCq17kiMyuFK
LsEW7vS2r1FRDOvAm7NwI3G/vix9DpnhCUfnLvHWw1ZVU1QVjyE7sL0G7NCEYmQORD/K/m6gdhMH
cBbeb8ADw3ctDYitmHIdLJV10HPgG2xy9VV+KRif8Jjn4fj5yME8Z2QP4zNT0VYRhA06J4eu952/
3bnlKXZ/n284k+r3uyRGtH75X5f7nOWtY6JwZAeGUXoH35HhQZ+yrcb/jfAiOO8ucVklI+sqv5Vm
TGHksY1ob4UA2QSAxCgtsTe6rtxwnFumTLpDDJ5wNAx79fAf4qrRcxvdKCMdXaQMq7x89hd/+RTP
cJ/d37ybtlSKRwVTQSdWtpKs4CHYFE4Qh0qrT8vyN8nIlSeTaWuS5KYpkIjgfYAW46GX36nUpAJK
SyeoG31Syn08ZGvSK5f6xoZL3DoKpuNS7QErZVj+KkA3Low6htmQ6XTu/NaIRuNghFCjD6NnfbGs
Uj7VhcmEtdyMObeckWox2QD1SN5Aq/2cdQSKh5m8ebHgY2iqughSR6831nfLCtkwuErKxTb2Lrcy
l26RzHQ6AjEsqKyOLaxlI7Q1933jphWftoVPHQq01OpG5VXRx3Vuo/TXpMn7xrKKt5oYzE+PW6FK
z7WDp+MXq7WMHrRAhGoriLSIeQ0d+gYn05uN4HjD+Ryeo7gDbWSSulWQKHtp+pVup4GRufGeF0yy
d4H84gLwEz64IK400g+HPMSmKm2uXIBeakKnuU0Dv8rDnT/G6cksp61C7dXHwYplccEJkh1C78oK
Kb7BhebGAUGpfhrdOT34i7dFVX21bVhRiahqpQIuW89cRa2hl40L/Q2J1wBLWh52f401Ert5ordb
3eFbSwKX5/Po5NK+qroMY9YycwVCDAKY6q+iV1X2IYYX6P73uS5wgZJg1+gHGmRx5PaXp6cKncHP
ugySR1UV/lJ7qcvw6ZxAh/xVM/2oORRal9b/SBm59k7M8KHtfbuDBKCunGl6spdQ107pNDjJ+9n2
Zf3Hxi+oDtZFfkmVj/SS+ME9Qy9o5az6WHS51uKs9QRBaGHCDfbTnN3GPPjuNAhoZGp70L8sHCnF
EaXN6ae51BMTbq+JEeFBOGUXb1xK1zBDGOaIBLg0eHyVR1zuWp2mfuF7aRKA2U2mQ9/VOYLbVQjX
HgVDz/mYeO3wVxMWtvg919Kh/kParrT2kZG4yRuwpDBdabEInTMDtOiaCreSW4j3q4yP35HfzFRI
Bso0axyRVnt9XNl6EkRNl1XHJIzEsPfsQU5o5k5L+UGUhY0KIbW9gZkCdgue2FH3DxsfUGWWlx8Q
B1YAGarpIP3XyZDB/EfdFEMWVFnVNYcywat3nhmG+bcw6if3s5iMajR3EPKkUIgYpWnnf1aVXv+o
SyCi4nj/97l6r/DWp5pLOHDAxZC+XH66LNE1M/OqLDDsGerL2Bcoei2heC+SaH7bdaHccJbrk0zz
Vt28ZBS0vteFKpAfvSc97j5fs6P3RSfyv/D0h+sZqkXMuBqgLk4J3bHVsvSY/nOcoxcH8deBKd0F
DSi923jBrrh+6JjSiwbxZKkpXIp+3spMlS6W25V6GpADUlWEfs2dd3U/FDOcG0ljRE/oV43e3s6R
pH2hFCbzZ4uD8ldfyqV8PxWGuTyhB+PLfcQoP/NJRtwXB6Mzh/qYagIemWpM9cKCMLVzm61c4fpM
0O1lj1R3WTUQVxfF7PahY8umCBInqvy9LyJYv6IitPV96EmGXCiiusNRM/KoPgJvNRAZNSe0pO/7
4PVNwrsVeBGdH0p5NPgvP5ZP6dmayWuD3kbtbGzav2o/SpFE1bdeIje8HUTTr14ttW76BpeWOn1Y
UoYLsiCHGuYLo59wzehF9iUzZuew9KW24SA3nF2hmhxePRYuvy5EozJTS9SXsiDV4/hDN4f2cnRS
seSPn2JqQ6przxwoA1GrddF/hiolRR7RBkdynHVYGBVybH4zpd3yfcizrark9SfjU9mcLjIn9XxW
C3/1gNU6szSQB6iCGpand5M5a0c7p2VQ+m33sHfQE2TInEE2Guz0DC5NjYaPky5pFcA/Eh+dWanU
LxWkb86Qlo+mgiATQFdQfTA9JkTWIzx11AyRVyRVsHgwyM4OAtmdzZhjx0Ny4yK4tYOvTamz+WoH
C01bZrvJ2MGldPelAWOSOxqSI6fbGzt47fWsioENTjgJu78mj5kmnguV01RBZufoW9r5ORMDemOd
BrtUBmfg/eN87fTKHLwJzL6QQ/krZ7TaghpOLasg7VJU1lpGC3ihthvN1WugpPpWr8ysoka/kFNM
8EIwlNTEh3ZMwz+9aR4OixXBw05Tbm+SsY27yEnnsz+U3fexyB/jxlEXAJkiS6UoRjHYWI8UzZno
NXqOOMyS9O/zGUj8rOnDU2PBMHh/W285DAA+qCloOgBENS8dBipD0Jphph6N6QemX5tANArhNHn+
RtS65S+AFg0fTASZ0nqoE1IxCPeFnwdLD3tKJ4oZsuXqHVlwv5utZGOU4da6QF7zgqB9jcWVu/hd
SWIpiyLQBhsi5mQWSEX3xVM3GPHGFt7yzNemVi6ToaIWOlWs7rue0D+DRS0OQzvkzkYcubWDYFlt
QLdcN866dOKKxjcKLyoCBn+jzxQamn86uDpOhtZOisLJ2fhiV0UNPpQNh4KCKNNeXe/hAlUs8x/s
ocz16qABmX92y7D50Pp69JMUb3lv9sNwlklnbxRSb24pHQmAG7gfMKtLr5zMJJ16Da9s/N59Y04J
7CPTiKH/8OkU5QrzquCv6btf2llKzY5taEag9ETR23JDcKhdOm/so3KAy+QchweRqV5/TFmsj3Mj
KwqwhYsVkuaD2drO55mT/xGlD0HpoRUvhfT6LTzhrT0EekSWSg5E33p1slGvsRlhdvJAaEAoGxqZ
x4Yn9OfH4wcNCRr9vNlJVlfnLM8sSAIy1lamQ/unPeZT/mccAVRCUtJBE/W+tVsnAOgulS6L2RtK
7JffixOg10ns5cEIzekXKCryp8y3m1MYVu3vRpEawX17qyhCu1+dM+FTtLdUXX11tN0yFhM5q+Bq
62At1+i7RKiN7Xuo7jeKBKvP9csUhUoisHo78ci4XBp06Iu+ACE6m1M/H+YhR16hM7PHHB4rNGOp
3fBCYk1XVSnbkLMdR6Z+HqBFODaRiHcd+OSNz3S9FqyAGPh3phNQ7eVa4kToMos8FGmysD/NNRgd
s2u2ZkNWAtb4nNoq8NUUXklEzHXVYl4WS4TDpJ/pzUbTKW86K/lnygujfCknXjuBu2SV9YF56aHe
N40t5WnQkqE5ep4Rj+9zvUeMQ5ay954iMHXyENthjCIrU68KUm9wsX8Vc5kVR33wHf4PQ7m4h7Rl
kmJvw1eYP+wCPPz4KBwl1c9YpzjpZADtGtr5nBTp9NXo/QGS8hJqiked2rWANgjVMVcZ8CroReR0
eTf3M9oDWnnSSa4PaLZ4ezOql40b6/r8YEpB0X0q1DxU1M9fpaN8llBxUc1nYVXjrkBn8re4kGJn
1k374f6qbvgcXQV8TQ1+432rQGRJqj5oNcxnvZViP881xCuDF2149o0F0Y7hwjCot7OmVVBN8jni
Zp+nc1cp2o2mCT9zN8X7au6KT/cXdG2KDMV0WQkFcSLsau9sVMB7eEnqM6HBeJfnuvie+pP5AnpE
28h6b5mCBYVpD4B+KkBcfiZ/TibqfGZzbt16frLHVFHp230g5BbF1Ooq5MiqqKP6Zvg4XrgKqKRK
sZH2TX02jCm0d1lUaA7i24NW78ocibvTMAnEligHplswkRuLBBMgGI2gLkFBYLVIcD2e3XPkz7D2
iWcAXt2x1YR7Qn5mS+50dU2pVarxwn8RW/y1uqYiz9KYd3aac1NqxVPr5v5TJ8pyX/TFsB963Xks
XcIejCzUSHlgAky/akiCVbLHvrKKM/Wp4rnNK+sYaQ/e9P8a4Zv9mnU2aXRdOsmItq2FvldxLoFX
fPOj0T3MFG6f2YwtTMD1p6LLpPqR7N2vIuKlKS3vE33wtOJsdLCjxHlt7/ImjJARiLeS91umVCOX
j0T3jjB1aSozm0kfw7E4947901wa4ymqnegQIcaykUtcOwV9IOrr/zttsQ4d/mxUOT26+jwCH/5R
uFZZnVPD6eeTLto0Pv/ik9oIV7ds4vDknqoWdjU8vIQJUEHbludoifvPzHsg+1GYySlCyuV7yQDk
hr0bu8lz1adD6FJyJSm83M3IrpCW1kp5niCC1iAily4ly1qvM1QkdPnP/Qh5Y3WK4g1Eus0jD/Tg
pbVhGsl647Q5y1wrAkqS+a72BJJ52jNz8vJ039qNtUHkoKIXC1MN+UtrTjJa0lz66gxrd12eJFr1
zdGSeRM9jZHdiQ1z6p979WhQx43CpZrCx2sUecSlOa9vF1/myXiOvHz6zIQAssyyKTcumRtbyOgF
zxNQevy95kkZZ6tLoy7sz7Fb+SdBLYwkSNpBx7Dac9YX0cO3tAJscMP4guh4RcxgAcrS5z4azkna
eruIR8rZltFWFefG3v2aoIIb0yZ++KvinjuWlWlM7XCekBw+xYXfPiNDljzdd4jru8zndiZE8XbE
39dzrKnlJUaiZcNZC5fpq75QJbIWGvFdSOMBkfH2rTab4tFQj0/QhXXYRsUIsB5jpOmWoijC0sZG
mJ8Sw4w/NLX77f7KrvYPIzaTETzpyEP5Xpe+F81e0jGdMpyjefSe5jQt9mUWy8PjVhywEhSfmASm
a3VphS7F7Gvk5mcvg4a3KyAztPxlaxLn6tiqQ0R/lxoQhRNTVz9/lYJ28ej2lSeGsw/F/PsoTsog
RAfn/VgW0ePfhooFGY6ryBSunDuNtb4usmY8a6OGCJnuF910iOd4Hjcy+Bvfh/cOhXK+P+2Gdem1
s7SRL1+OZ46Z9cnVBmhWtH768vD3oW+thh/AFpDzrk5R5ReoxzS4mj1FM1IyU4/IIk/zBwsVPtFb
3YvsHJVXYEErb4NYbui4SqZzgm8feDxObwoGnDfi6ZUfYIUox+gX7AiUz1ar0RErGjqz0c9iRkds
Gdt4Vw0+alwdOlb3N+6mKQ4pSTvTX1dgmTQy+3kWuX525gZxm8ILB5JcPhAJb9x0/fG+OXVOLm4K
21a1JcpkBuktg0GXHj4tVekyqK2fGw3pA73tte/D2FufuyKJTzFJyW/AhiYAnOHPJrT85/vWbyyW
/IIRRYNc7bpnIyetnFy/1s9JLKwXp3L9lwhukH1iJvXG5XEVcFkoTXYOF3gai2nxy4Wmjp32btYi
VTujkzCX/XvQVfQRs/HousWbpdic9bw6aHSieOdB1sx9BS/g6hJOzKowgT2xtU0/1TtHE3959DQf
JNrkBDhsHW8vHso0fdf3lT6bacox0M+aKZMDnCec7EofjkK67caldf25wCvgLAbdWf7yVjlTKn1A
5H0uznpZhj/HbhqPJaoCe1MiYvSoZ9C7Jn+BvIZSLnNAl5+LoZxFK7wmPIdMrtaIfk32UW8Q3EXq
bX4Qk6m2UL3IaQ2piS1qdpfGGKYk/PtpyMNcS/5xQIGfTaPug/tLuvYH7nvONFhXGq80oi6tNHk4
WUWYuecsQT2vlwYyfyEtsPtWrv2cCQAAOUypwk3jr2uqiHc5zF1mzlmrE2QgAdR2O2fMvGMJjOQ5
7JmDp2CwbHjGjbXxPLZoBpFuqpG/y7WVUdRltAPcsynNcYf3VIFmyXljbVcJJ/cInQtlgJoqn+3S
ymCJuBuZjD2btWkcHRNF1pSC7jkyNfeNF5nVo3cyGQaNSDXfANyP6+zSXkxBoyQraF9MSJReMpjC
96UI89/vf7GrU8X9SKAAuwYjJAnTykoYliOUlzFWsij83s1WufOLZnwz9cu4sYGXn4nzpAalWQfd
f4XPX9dWQRCF+ihEf5IeWK2d70wgKiYoebb4Py7X9K8hZrGYkGYMkv+uvtRYhrwOlnE4NaB3Tswz
o6w11MmbpKII+sj2/Z8pXiGuSd5EZnv5kcwojQE3zXBbd+YRuoX2fQU6/iNkw/v7hm5tnuo/QmeC
l3trduaoZe4ZzB9r6qjij8hBo7ZqboGRVM3g/y/kf5fD04BOP7kg1/JqObGkIwK1GVxanRW9RJNl
n7TEbPdM9zn7vPXD35wKet5O7zdec8rNVoZ5D3NR4R4O76yVG9ZVsqTGFI+nSDB6bHcDIrlmJ/VA
d9DtTdNafwo7XZwibvKDk1vRQ3XEXwtXCTA+A2e0mve5/I613yfpsmC/K7WSAcUsQzKqnM9FKdPn
+19yhQ78X1tADyiZA1zk6ry0JTWrMZNcwotXNszAhOhQamUzBCaU9Qdoy5ZdLxY0XVNfh2W0dGGP
KhjQ8dC8ssVUPfVF0sL/nLmf7/9iN1wM0hwKjIww0r9f1/7iDLahcUjZgw41LkghIOscyi0w7q9j
vv7Uv7h5KBQAelt/ahFnTuaV/Xiymq48l2Gmv7P0WNFQtCHihOjPRqBLoLYEOaO1sjlGvpEeU7fp
Pt5f72VA//c7EB1ATdCRAwO58rkJ5eI2KhRJONyqu9z3tJc6z8RBY5zxNAAV3TjCN8IS2RIjXmpe
jUHc1XePGthvRwrWJydhHtaPaMT1opK05Mot6r1rUwrdSfJHCZ6pq3VO0S6L0CZhsjR7pNedZ/6X
osqzY+ob7RYn+W1bNOUUGwKt9lW0tUU1p/EEAwvSw7y1Ws0dd2aWyDeR2w1f7n+yXzMBl87Dwqgv
kZapSvy6VzJ2vS6iPIbqul0QScqHJuoRKm7FeIpjtzN/nzPP+aAvoZ/s7NHL9jaKE/U+opEsoT+P
DJ5MBjKAaMrd/82uD4/LXQMrH1Im3NbrRgTcF44EdzyeQjvPfvPyHKE+3x83dMxuWmG0RiHz8du1
ldwqtKbzsbKURX82HRinpO53h/+wFooA6hYAPOevDkbmRoNCmE1QEPv/lFaPjr01pRvZgLg+ftyZ
tEJhnQCIhZzCZRhsuFMkBJHzyR9TJAIRTonrvSWrpYPYrYW80ZWtM+0qANOoIuoK6ZNLM2og3jDq
9kXMs1Ecej3OrA/kosjMZp2WNM8tUBZ9N4uh3aot3XB0E94VRFWYNaKCtUozB9h3kQ8wp1MxeQyc
OgZD9OO3NDHHjUBx4yuTtEBXDzKTFHDdrzBHXeaWF06kLnC9yaLN9kU4bVm5sf+k6ZS8mV5EMmMN
Uh9FPTlt1qAGqM5Js1RnVy9eYARddgD4N5jz3Kv7HT+ikq9mmRjHX1MqRMVEQi6d+QTFQbF3e88o
d61nLkfbntOXzLCjU9YOybf7jrySS1AhXuF5UbVQfVxeJatrfUgZXujp4p/qrgr/CWO7awNGaIZ0
V/m18L9x+Yxf0W/O3ZcqGftol7pDJk5+KxJIG53I+lvzjdna9/lczvs2y83wXdq4XnrUNavtjoLJ
zGgnRNxrP73eWN7QYMq/dkuddWerSqPmqbDLMTzWeuG9GIUGlyaiZGYVJKHhfF1SpZE5jWNsvC+k
XFra+0ucnMA12fLJ6Gen/FSEcnTO/STnSBzNKSt+6tYwhkFYmFJyOuxkbjZO5rX7eWqcjsq6aqhe
USekxjI44SLMk+6iLR0vRb3nMbw8HGR4CABeAivOoxc+mMvjH1tZOrnG7J5EoWfvqqFDI1uX1sbT
8DqhJWlmEBgpJHBMTAFdWunqRuQMtrmnSpPFB0SmtdOoRfO7OJvjQ9MM8bcwyZCDGIat+fQblhUw
CwATdVUu4VXVrkpzFyC7450sMTw5iNzuZmn+sNvw2crKd1PoQOkePliRhF2HAXLaIchuWcw6XUGn
ROkZU+k09gm9D+OwIBZ5Smqhb1x260iIFVAYvO+hRgPzvC7lR4SuiD6nfRIwC+w0KKt/dH3h05C2
44dewb8WZBGjIBH+9ccaCz/LpkoH6i8nPZPQc+fT8Mecesv3+4FiHQtZEMUeSuykMKZPNffSTaKe
URITbZdT2ja2g1bM0nwOqzEbd3U7+X96ttS3Rp5v7KECuDGYSK2EotYqNI05OrWzkzskDMu465MG
mXfCzBGAyxZ06pYpUG4g7ynsggZbHbXBKRvhzpiCkrjfpYsx7FPdi3ZxujwGc/v1uShbUMlF8QEc
wTqntqMF9M7SOad4mlCxgL/6O9y+9Q6l3/DDuFTuxlV548PRAyeCOPxBVUb9/FWPZClzWwqFhcis
MdpHtUW9SWQzoitNezB5Lf4HeyReNKVJqylCruyBShd5CPfAqU4T9w1WSnRQFhk4bj8fC6GVn+87
5o1Px3OcwUV4Z8l21zOyFthmYhv2eLeWv1d13j9DCDZ/azy5xQN29S7lELgUz3gz/ILqrqkaxNgk
A5NqiL1PQ/OH7GVYlbvc7YvuD0aUcu9jZ3mNvfOALBpPsWgnsYO/zx+fbeZkXiqujGEv9TzWD0aZ
WgznJHpTbcTz9d1EHYwXKj5EY0wxFqziuUXhSNaW5p4Se8kPVj93h2Jsf97f9FtGaE8xBUaCxDNq
lZnCkUCLLGoJ3ak/HCAr0xh96LZqLepfef2UUUtRtRZ0o1TBdG1ljmSeFoPpn/J5bJ/RtIGvPu71
4wRp9Ie5CqNna4F5z+2N6JM7wCf26CK5E6lN0Y7gGoYI4fLkZKmUQ96nUZCOvEGzyBQnqP5+3Ddy
w6fwTnXz0vwg/qzvX7nkXlX5UxQk2qxyHWTZol1OtzNBq3vx/xRhwzjzMHa++Mj8jK7o6JkfndGc
1pk4iSoP/YBuTP3uzVQb/U+3N8d040xff276asRFniPMLFyxOkOvHKa9pfh1JxgozLSwg74p5INP
N3wGnUuVkPIXOckq3tehVZnJksdB3CX1Xm/zmFJ4XD38VbFCl5CMQ0mFrds+NPBnd0Z1ITA96LCd
KYUKlrrhf9gximRKXo3eBD20S98pxnyWDMHHQUFBnD9qbz+Z3dbw0dV3oVYiyBEdMgzi0rplMUx+
CLFTgxXhJ8cW/O8eZoni0bXwLytKeEoyjNZf0a8yaRrLNNXiQMud8Oz1vva97ubqz/sH4Vdgujjt
v8zQKlNT4oJO4OWWLZrpTD2qwYE+FM4/iz/ZyxfDjaW9I+GIPtShnzdnuO0W/U0qLe+nPmetM5KJ
uNCPoGPNqH83gaT8MVS1Z5wiX2SfZGo5xX4o3OFtFE1LdzbjEnX6xV7sOBjAYCf7WaYRhGtmmYid
rkf9b63XR48x+HPpszZoVICZe8wTAwC+XJuqTDohTybWVotdaVnVS1amy1mrMuPRzBNTtNzhaxBM
tAKzuzSlZ6mQDuTeEMWgvi2LTu4S2ii71E+yDcdYP1lZFZVgBSCgtM4dvLpqytR1xrH1k2CoGb6J
eefZg/2DcPxxLp0PvWlvxMqrq57Omaq9Mh/ACeaOuVyaVseAVi24EOzUYUJs7Ja3bR56O9W2Pd33
xhsni4RTAX/IPclCV6ZSH5raNKvTQGZGHvh6Mx7szCx/+w9WGEgzSCfUI2iVVDeWxYvY6NJAE5m1
N0tYeF3Rho8+ENg24IFUxCiZQLmttvVVBmhO3TxoKeWphNffcRyFEr+Otgin1685nEG1JsjE1DQp
Tn5pxZ7suk4SkQaDSxiqrdJ6afJCtDvf0tpuZ9jt8HMWNtPMZdFsVDFufS3sKrJrdcTWNc+qGCNo
G7HN66c++KMxH7SqdjY6IDet0ABRBRp6WetRz6oeq1rX3JQ5/Ng+VPEA1GRp641DddMKXQZqW2Qd
1NEu9zHPzWgZCgbEs4KhandBrl1fdP/RW5AsljYSgyAUi0myVglc1vTdIOKcIf5Fi5/8oucF3uZf
7ru3itiriE4gB2sGahk9qbWRMbHMeVjqPOjqPjzUC9WYzkQRbAcqKDm5stkSgr0OEFRlHIVOZU0M
ZK3CrFsMIQMhFI/suBveLz3q6yi41X87Wb4Riq6WRhJEwQQQHa1GJunUV3x1psbIsUa9MbJATFqr
v1hjL9JdGcWT82QZ9IvfTOXAnMmD+4lRGgjkR7RkkCFYLS/qdQlFAUHJq6PpMOvjGHjoZ/6GcpLN
1vIV/rpv8Go/lUGKUEBJmLbnyXq5ShMdpDCM+zTIJ0P6xzB2QR5VsesFHRysW9CqW3uqtCjA4tCX
pl98aY1ENkpcfcaajOedIYbuCzK43g9CtPk21Jy6ONxf3k2DqlP860F+NRrROUyvRBZho2im+q0W
CvGbBgz9T9nwKBdRUWwkuLfsMRbBK5ymgUv5+nKBHRXkbAEPFJTznNZ7Z9IG89B1UfpUjG7421SP
+fP9FV5/QEpDvC3IRDkQrPPSYhTmOSRLIaxp5UJXOKSdmCE6+V6bN2UjrheHKfgtHUbUKZWvG+Nt
xBhXPpll4PKhnimMya+2m9C2yIYoLJ/ELOWjZVjGIqD9YyJI4baZ+livjspTYhUdoM9+jqid+F+A
y7UbH+3GFqphBbQfuT5Zl/r5q5OeeY0xJfSRgknwoN5pMkw+DFx2n5kaX/65/7muYj8LAqPD/BFB
ExKIVVRhKKhmILyoAho71h7CXMM5NLWvban8GVeZmzKkYNrgtPHG9c5ZWjwYeJ8MIj9PP41O0rb7
cPGS6Yl02H0zzqOf7Sovqdtz6SVt9I5QF32RbuLNgF/q+n3vZGb/Y3BS6rNhHtnmztIZZdpVMHyF
72VaMqeVx830FVQOBPzJOEXLmZG8xTzPILudXRINjX3sayG+V17fx+WOAsDkQ1BnjdWjlXTlKDz6
YEAip6OTs/qGfrksc956DIxPdM2GLBRvZZosX+5/vasMaGVFnZBXngLUCc7AzCz4en56IAvy9lXR
G6ehKLKjl3Y5+xrLz2W9ybunAsfFRass8yW5GgDCUka4tCyBUrTIgnEQSi15Mrt6OoZGX+/FJJ2P
Xivmp1pEyWcvMngHDZCJ7O6v/KZ9BuZIABnevWKalVY0arXIy6Bs42KvIa3yPdayaV9ILX8nWyPe
25kFN5A2+F8Trv0NMOL1sVGVIl5VXMiMiq4LBz0IEmcpM45omHnPjjks7/uMNOP+IlcjqTzi6B0o
uU/o+EyFbF9939bPacDlZBeeq4S9dVhU7V2SzK35TKNVzjsnM7Thr7g3tWinV+5SPPMqrcVZorSh
7yoxekyYak4s9yUwf/6MLcRFJHxN7q513UmqcSg92Y+5BYtC65ez82xrfZm+9GbWOBvuqpz+0mnU
Lcu9TnTjXb/uobJDXlmAsqESPFS7Oc9dGBv7z0hnLMf7O3d9Nahit4pnBBwDqvFL92yysYHKASjl
YC22gEV01t5UpVUGtQzlzoQPZtn4VrfWxsA1VQRq7KCnV4FUZKO3TCGBdK6i/LikyWe/0aArMuIt
vMUN36PEo0TTgZJQhVk9FCdGpnoeb1UQpXV1HEZLP+ly2NKluQ4tFJHIjQCAoWtLZ/1yB41Feksf
mzLo/PAbN/2wtwZxJI7q+xaI1N6otA9zbW1kDze+m3J1dGoYoqOSvLKatZGE03KS0E/OCYRVxrxv
6qHaW0sRHYfFlF/v+8mNvbywtwpjxTLHgIdHGWRuqz8v5iB2A+/ajSz6hm+gGktOxDgCSfTaG3uP
BCgdZxmUde0nB2QLYODqKt08uGnqBveXdGML6eASlKBwYxhrLfxUxXDOIyEgAwR3QK1N4z+IMH1N
yvLn0oU/7tu6sX0Ef5pXhELG/db5M3KKWpiVZFlIRzf7qNKqQ2H5W7nDtRUG5aiNKBich3ev3qcl
g/heCj4/yH233bVT0Wk7OBCrR+FC7BcZI8R3CjZFtqKOxKvbdEiLzHMldgajFbvaWcSTE+Xm4f6e
XTsDFZFfwF7oGTjD6uevrLQxBNteuXTwfM9GtA8nrs3jYBsIljhL4W0NA1y7A41fVb3C92hXrREl
Xd+kfWtNfQBRYFnsvMZryydyhjx5F8o6qz7IVjSPTdyqe0s192mBsU64vtZ9DE13kREU+kyV2CkP
XpNo+3wxBbXvfuuOvN5Ohe0SJJS0oylAqkTh1XbSP5N6LTQ9CDuoI+MwSQ6y8NrnjoGsh3RBWBXJ
HBVv+kx0ZxjGWflhhrOXE1Vx2Bnr6dBFdX1SmMmNi2TFGaXMMFSEcBwjFSTL0KBdrqgRYZ8tXr0E
5v9wdmZNbhvJFv5FiMC+vBJkg62WWpsly3pByJKNfUdh+/X3q9bEnSaIIIJja2IeHHayClVZuZxz
cizbPzUbBx9oZZR0fpyNkXkSpdl+m0NT76HFeMYyvy3SvDTORgZ+Ndr5NVd3j2IDnSjQp9CdCJNX
22sWzagYImIQkVhKP+wdNRhdY69D/UL+uogMwEfIXIczKjXo1tobKLRWtgp8KxgKK1tOXe9E7XNq
Lkl5pEfFMObEjvP+IMZ0Up7Ag3oo30a1lr3tKLotZHyTJrQvatIyGy5YZqcZ4Ib0s/JnL1To8i5F
W/NzyXi15dQsyeg9xXUFQSZvwNfXTdVNJANV1C/HzNEb/buXLM7XFrQoEzdbgVyx1Mcv5icK6OWz
VZRl/7VwUwjCgz3W9aEu7c451XXdaOdGBcn4JNRUy07DUNviufBqkPVNNaSR31hmhvpXE+v1r6ro
+q9G3pndYYisuA2atNOGg9soMMbrWgMT4Hs0At/Mydx3x4jyXQkzyazds+vMYf5xieLeJswPZ/sU
am3YfxFowDpHMqlkfNeBPPAYSGwzd2uxnL49lWWeesfJGZWFUs40j+fB1BGxYjKX/sXwlkXl1vSx
9b3RHOXfugLS/a1Q66j4ERphrr7N3TZF9ScUZfjrtk+8PmWS20Y0T6Dxwh6+PPJTrU0dIrZ20Hld
fbR7LUK1f6zPt61chjQvOmi0D3iupMY8dlaPvYZegtJGKcV1kavF56aYq/pPJfVSJEXzdoFaR6vH
fOyGpYx/9HVa71XTLpf5nx9AACw5Z5K6v3Ig6BHiy2aRBxUokzdq2tXP0Pb3VIa2rEjlDUIx0AkA
qS83M8qUzAQ4XwTCrH+Yy4wKhrFL59g2AqyJWauAxdZu18g4XValk9/WGYwHI3T1NySL4V7v9NK9
/94yev7AC2jRMctq9SZXBgrHMbNNg4zurD/xZD5lie4duqTJdmLPzSVJCBUJCh3hdbEdjVnFibux
CCLHYKpbWlWoRTRRVEU753DTEC8yrXdyhasa5zSX9JRSRK5wXuFJicroHUOKho+3T/uWFYmeolYJ
P/6K0QBcOZ+Z94joGdOs/D5O64fScPZGiWxaoXfAPGSZk6xhydCkutKgDhMkQxE/WxGjapmMR49u
5x26DGN+nwOEfzQpBAVPaT1ToGGctJYqKglcYXTHQjWb4ZiYZh37ERWH+IDygLIXtm+tjcowOKYX
GNNa8N/sGnfMasQbO0VX/Ukk4ylLMvPh/u9EfVbqJYLNAqd1eV0nKyGMR0WWRi1Sy4pOSWsstb3x
DyuGx+8NpCUiyzaMPic7vjSzGFkFlpbKZeuIt7NTzL5iesyjGz/rUf8HrIsnMZhvKsM6L/MM9NhI
vZ1PuLmd9Eg4+eCF4AZe/oK0mzqj4AENDKPoSeaQ+exjZc/JbzkMpMII1eAdghtchdfF4grVyykM
5Sz4AcBU91w3DNSp7HQPnLW1IK4WaQ/SmqjarhytpU8p+r1tCVqntg+itZ3DFEd3T9OQaFzCI9mz
dbnKq3S/BXKcojjGye8y1/JjI0z65yqaRfikzFb5z/2nEWwQHGUwpLxUq3hvziCKlkmJLiryiId6
SNq3VIv2aJubH+m/VtbgR8p5ZB3QCoLGrIaHRdOnU25NiW9Dat/JveWb+t/I8ve5p+5MDRbSsAUo
8fLUGUWJ9raZV4E+ONpzkTQ9AG16TIeupo9fIWP/mWuxNytkyyrhrGycoShHg+LSaj4b2ZJkShnU
hkYptp/6tPujGvLlKzme931GU6o9TELVmv/B6xNFU7uRiQRBxqVhzGQKH43vl+bCT5hSNBwE0d99
ufLvbSUJgnshG/xAMi7teHG29ESSVdA2yXzMs6g75boQOx9v02vhLiihc5MR8FzdZgZ8ZopjDHCH
00L7IEBpnwDZN37jdfYfShHN/pSM6mNeK+NfZoxUcLUMc9ADftn5JZsf9NUPWR+jWG0YYYqWdDEP
36JoLA6Kp3zKlPbPPhshyiTT1/svIrrVSEjB+uOv1cpxBkPKAaoCs27i49ipw8Hqmr3BpFsuTFK3
iBPB4hP7XH7GMIkbG6wuj4/pTH6dZ3+RLiXB7aVs3fbXRlZn0ma2oZ2WET1yPQlPozl3voaK6bl1
tOYu4MnvYylrvlJWH4HNNaKLsblJYms4FsNW6M25XXYw9DD95/aCXrZl7VRem5Gn5VXRITKbsNZy
WV4W4w9tsX0g/p89NfnuqN2pUaK3fSfex1N/CPX+OTfGY6n8W9l7srab+yqDIYmP5FVdHRFbmXUk
JCrik3kMn4DFVo/akNVvxNDvScLJ471eMMm/JG0gswRP/HLBqqgsAN0qbC+j/1c1BuWQqsOjVk5f
0ybew35uGgMBwAQa+h8gVC+NaTYE27iNy2Bxmi49eBCumsdRgfjiD2miD+c0Iy7bCcq3NpP4kj4o
vAYwKqtEw2kHt2/rWcouL4vvuJPud8UcnaJRvY9z//uQytcc8JAqccsr3xn3uV6bAxMNiqnuGNq9
VKL1Lacc44fb53RzTQ68IUoq9MnXa5ptSsC5lcouVdJ/7MzRgMlQVf5szO2Of9xyJHKaICVUyn68
CpffLGwcPWbscBn0lG4ORhkpD/SurZ2229aCeNs0QFe4LB71Sytt7PXDpHdlkA0EzMM0xX4yiPbU
Fcp9/ZzfHwk5f6ByKJxQp119pBQJzrxa6hJQY1Oahwis8ORHQ8MgFH0yGURx+1Nt7B+bRvnyBSXM
Rl6uTM2aODZcUQZmFuLzZxof7mguOynuxv6REUqkPAeC5FDevFd+SxuX0XGZhsWoBwTMDpYAZv7Y
CeTNfLWdsr2LLH/0ymuguQgpgLKeZJStvMY0xFaRLEMaLFmUK+/QwpcElyhra99uQiN/rmrPzs9N
5tjtGcyv293/8iBhyRWjS4GfXDdeIkvMcaoDf1GLWXzo23l6TBTHhcanal/v/oAkAi+VChoIgNYv
t7YElaUrzHQOGksr4semtKo/8R3x3lDXjU/IiCn63pSwIAqsK6Wj1RWGk2kg3GbmUju1GwZuaxt+
GkV7isgbZxJTZL+S40IBeLWkXIMKleRmHky6xYqGqThDG7h7FK4sd9NTQ3SUTPsKMFTodmVOLVbS
vAY4nRmWz3TH++jTL9cZK0SsFhVAutCr62yKqZWjT7DC1MOfjFwvAAiEzr+3D8HWx0H8kweE9iy5
9urAp8IWaq8gkh4WXvqZwTSuAbGiFY+5Mkc7kb7c/dXlImgjNsQONfM1AnUmnhPjmOTBYHX127hs
yXErvuRD4w3hqddIDQ3DK+9TFnjZSFuOLJc0Q8mRW23k6MgpW0nG3IU8Hf0urVO/pFHhw8Eej7d3
c9UJ+Y8tLMlippwbsHJXjVGW3ZCGOUmG9reixUx9qu0fQ9l+c8fCOSyM0HjWfHPnkdk49pRnAQ+w
qzj/teooiKgkFfNEea4cnIfFVqSwUOvsRKryt199PgIOwOweY37WtWAvFtSqhzYPEmTFwdtC6xq9
5TEZKaAZiELdX3xh7hn8D8rrnJp1UdgRzkCDEPSoGrvVB6ewzcRHNNabTre/2dbmcSZf5lrB/lvr
qIwMJnOBmDCcQInEgRl/1SNzmfodv75nZVWlUFRzoh0CqEmtK+MM+S17MuxsvKvf9/v4yVoZQYCU
KVZX/q+IO2j+Vomrrcmlsw5abWKJbueUb/gM6cn/38rq5R/siZ+u5fgMMMo+apy2n05jcdKj5c6h
AAyCwVVQA6HVArqQyv3lGzXMZSI7s0aQVhOV+6hxvpbG5P689wiQGhHdSiFTWEJrAEI99DFCn50e
RAVHIF2M7pSkyZ4f2nAOkJCYXQ2snNYApYjLxZStgAqsJHRjVfNQKvMHO4f32bc9FEfwHHr6zjGz
c2cXARpXO9Ha9eVFBoJ+Jc1K8NhANC9tK1FcMblUMYKcGQ7iIWOywlejUBLTZwxa+SYsssjaOSbX
Rx6YOZQe8AnMF6G8c2lSNwXpV4RJ2FD9GXzfdCqWuN8JEF/ewUu3JMEJHBIYlnTI1mfe9dJIeHrS
BF6TMpzRk1GZn0eiy4IYXZ74CGQtb4MJrEsa9KkQ7dHIRNgi7GLkKZrCkTIf1HjK+zdVjmzUOR6q
TD2YvZ61ZxM0YnRiPm/nHRInG9qnNFGbH0k1V/8OwHWLY6RM/PsFgxi6A/FvO/txW8YxopeaIQU3
9Lx78Mq0zU5dZWQ/a4uJmzvoW+36YYWSjXQoTEw5W2hdMRSEboDfZKmHbl3q05muokelsXrmQQOd
jo4ZcxlHv1nG5H1v1FXvj+Oy/BFmIPmOhAURQxm1MU+PqVFm/bFrhACrauaR9hQOlZP4emH0e1Jk
115E/mgGtBANqMB55fF5FdmbCkTGKPSoqAJ2feriMTmUwxA/qJrY42Bdn0RMcTyIAAir1XXpz+qZ
H1r2gBIdo6mPuViE3w5Fu/M+bluRfEYL+Iq2bvzl1ajUU6tUgZ33dQD2o3+Ow3pPNGHTCkwo0jzY
Fbxbl9vmDYCSzcStgjwqvLcz4okPDAoKd4RWNj+OFPqGdksks16LkaIH1C6sBcXF2a+qMvbpMS+H
ghrf8bbz3Ty8DGvHwZPu0H64XFDuNmUjFtBfSZ+375hmon3uQACdImucA6Alhp8k3R6p7DrP40RQ
x6B7xbvCqJFLo3XRgEZ1wHUO46R/tnmcz11XRc/wir1DpCrdg6joQXqOYp1vL3ejQEzKLF0wkEEk
ZdaF9gZEmBIyLz7QIR7U56yrssin/U0tZeyb7ptphdZfRcyNOY+DCmJmzsPUPk2L2jh+RwvC3gmA
rp8GiWRBl0J70axbx8e96cQTINgq0Nop1w+FFzJmViv7LxTK8oexzqfvt7dgz+Aq54CvHOppyeFS
neyjGErrfRSOwyfVyubnKNxTitu0Bn7XlbBrCJjyqL/yM7UeWm0rWF6clf0n8Knio6mW9h+DKk5h
Poqd77t1Pxn7w3mWnWzabJfmtMWMyzLGrblDFf7ZManMH7Nk2IlYtu4nQZEpWVxI06xVr9R0NtxQ
xc1odAlPCSJ0n7PJ6N7NkxJ9u/9rQTRSCfggBZCQXi4oTGqTkYYuptp6/OW1bnlWYtU7sOFu4E5R
scMg3Fqa1EiVOmjyNZMb/Op7eciUzk3UVEFd2Pm7OnR0v8wr46SpqbUTO2wdDYmtoXhKUAaY59KU
koSDYrnU3mO6GoIRhxCqA1E43nSovcGJ3qiV4qU7r/XWAaEeTbgiB6a665A2RncM+jntvcJAI//Q
Fk5bP42qOu+JfmytjiADl2qA+EfDfLW6Yh5nAOx1AAqw8DM7iv6wYjU/KhDZTwp48p2FbdqjAWvj
UAmjndWHQ/iyCQedi9ZSS0XrSafrxYgNALZMAnwzz8N8HxlOpju85pxLl0KxVCBbHc14XqbZK+XR
ZMbSIWy8+cCAkZ/Cnr8IxnPfHULzsaRkIBJ9UrRgVUeA/gYXfuyaYFhQJvGddrKOgzc7vywlc79M
kBY+3L551zcBg7JhCUoFQsD65iGcUrOTaRsYnWKezE7tPnX12B7jMdpD6F9/O8qNhOpgJmk7oxZ8
eVZsozNxyVYd1KCjPof51GfoSqlmddB5ER+dLG33YL7X9wAiDtg2eH50Z0D6XppsWmRJkoaPZytZ
crImMzsu02LsVBG29pC6FrU6xs5SFFxZIZJXnTgFnh8xa2oIFKSsfhSN4i7H0DDSnQ+2tSQmVgF9
kGMHaaNfLqm0inwY6H4GcRk6fhhX07H1svu0rH6f+tdWVvfMseOhTaFuB0bfx8fSTIxjOmV7dKXr
sAxAGURTSVmXxMjV3ZpAsoIZnjjtRpM+ZrOu/Sm0BGo8HJWPswICG9BPOO34kM0dhN/wQrwDD7Py
WfEIaF/JyyaIqqppDtpg2cK3IqbMH++/W6j0/r+hleuvjMjIzL5ogqIP8zdVZyknkVTDVw/k/s4R
vI412UkyAiIsNMEgLV6eCkdkoNwHuw6sWYuLU5VB+5u0zjyWmkJvxnSF+yByMwucodjTNN/8inCT
Sf75Q5Hj0rY9MMwTdekmKBPrsTDUfyK43ujn9EGDUlgSjT9ub+vm93tlb3UDhHC8JWmwZ4e1ODIg
hhm3ehjveOJNK9QVYBOB8aamcrmqoaz42+HjDShn+dSRBQg+lIdur2XLdYBi4IOBlaKzK3/Fq0DE
SRbdyGsTDkwpojPdQlxVpA2fW6pvn2+b2lrQa1MrLyXQcpwLmyPCwKHU8g2QG8IvGjP843+wg3AQ
0TARFujUyyVpVuuAYxJNkJOY/wXAMrNhIobxnnDw1nNC6CGZpLI1vZ7dxKQPqCkmLkqtmvmnIuac
2l0OL1a1GydQ2tnYc1dbH0tKKKBxRqwPkehyZRGkg3zQORIuI4jPRtlaZ+Dx05Pe6dan25u4sTip
5cIWwlPBg6ziACcJDTUk0w8qs4bcqKlD97ZGazs90mfufzZV2N/fa6VxJvUaXFOOaVvjOoWa5PSI
wO0VxWT/KOcJjVFm7JXxjqvaKFESToHYkzEjqdA6GXdURmOY5lQGSia8T1ptJ6cWhvOTqTbhW7AG
7tesa9IHc7LdANid99WalcTZ+RUb35JSALkxFQ7yqHVyExnGDL4V2KUN+v+AKGr1MA8MLjoooTPd
nW2w4P/aWlMTy9BOnSrR2NnRUPzZy2ziyL7yl9baY3huLuulcyJRx1fzLFGu6Zws7uBb5tRDW6vv
HvUoCb9I5aidVW34E8amyTY2/pGQfOUgjWoR+ZLOVSASvSGEC6tPU+3Fd3cbmDXyysrqcUmENTtJ
IajgidQ+T041fSuVwd25bptr4SzSCgK1j+r55c2eFiczzIy1WM6AkKYbGifh1HsyxlsnHwo0YBoO
vUM1cuUazYJPU+scOnMQf8yW0n7Uae7Se4gPwh7fNO34MKKGftBsxV+Mtr+7bEA9zwCrRJgPMn39
2LRd0UKZ4Rwq+cCEmKQevaOZi3pPOWfDeRHRQbaQOQWiMys/OfbIJ7sdyDbwX3HguUtzyjvVPYAc
Nx7DNr9/wDhi5qQwknZukmSv7Q0UmSHOluC2teyHHEbwCdbU3vyMjTNyYWX18VRYXm1rh2UQD2F9
EmM9+H3R/nvb728ZQS8H4h6VHfqsq0sl8kmxqsgpA70J9belOtgnDkN+dxUZoBWoGskdhXSzbsg3
BbMT8hJXr4FEeRryPn5ricneCTg2YlKg5nwSki+KyevRROGy2AkFRbD1ECX+ztJ0+Kbpufd9gCPY
fnIqQ2mZpJC5T0S2oxfc3sitM8hMKSBedCzIOldnIjQHhxG7EM9zz3gqlzCC3j8967r4VnVECreN
bX01eFgIrmAJKeOVk3KsMgWaByo1KbL6qUCT6E3ZaemesteGc6d6LaUZEbsH9L4K8mFODXU8pBRR
y3j+PraK6Tdqnh1jNfHuz5EoG/HpwMfRYVsDrzxvEMwA47BXS1R8h/6jPRaWXZ9u79vWguCzE03R
N6G6sorklcLKIWkiVaP1uvI2HFvrOKIz+lwIN7o/nCcklePTpBwfYJRLD9/UGmVEA1NmUxUIsRbL
cYHuuxNVyBLGZZ+Qahv1X3h7ErhjrkocMULMZRx6JSQzdzxOXuIPhnNAPOm97bT/kFWnB7q/xsGb
8/uhDNI0LHpCK1k7Wu2lx9RnLa75YnXXtX6rDfp3RUR787K3TvprK6ttjBApW/KWBeYTo5gOTWIm
T2ZaRDvV+819JDxEe0q6J2v1HpfNDDCgziialvUIvECd28OY19FDEovpA6o58bNNx+ZN7g3EjaYt
3J2TueG7ZDmf6rrUP70Squltoc1xDIFryhLvXRVp6WlQFfXj3I72uzKBPOo6lRPwL3t73OKNSwEm
hcI2kuhyTv0q9I8TJ4875PeRmHDaZx3S2LdCm6zvVWLfOWlN1jbxjlKVWk7uYrcvL0WrWE3DJAow
o8g6nRKhV88q05K/3L7lG2fmwsrKbXVRFhtaBgh2Qc+LuYVNZJ1tr26jh//BDs4XfwWlCxTX5WqY
izR0WcNqitHqDwakj/aAdv68V2vZ+kC0LMFf8YkAe61uWl2rlTvR6AlEX52QlzVP7pj+CV/6ftQQ
bV4CG4kYAjaynsKj6YvGYcBQEpdws7vmfYiS1E6AvbUa5FKYowUTSMKhL3fNJQxIxAJl1VC5Sn0t
3tuLHR8Lkc6/bn8feZpWztEmPuN/FIFJ/lbfpxrmQa86DUvN4IcCtpFvoPZxykTfCz/X3FLOkKqn
x9tmt44ftVmJY5Sqr+saMINdBb4kKYKUKW4HV6uzo6kX7v3vCyKOaMrR5iHmXed4+eJlheKAXrfS
IvUbQx8fEmc3AthaC+Uo8LTISFAzXR29XIBNMZq+CNzICQ9OI6oPoxFlOwW2De9LOYWxtuitSmGW
lQfq7Zx5Hb204uXDW2XuVetkQQ7+FmWi8qO4cb8oVsTAojhS0M5o0j3p+o0zSWFbR0OSHgjVCPnP
X1XFlHaRY0oAtCMXFp0KAQcuM4bpaW52dSU2dvTC1CpOrCwvNdIYAijcPwdNDueHwQu+ExZsGwGj
pPOcSX97uR5RMMG8p1uEuEnegGXvfgxqZJ/vPuc4CcpSIJXQKFoHALXW6VJ+laxLjQEqjbwWGlH+
6baVrU/DEDKGS9I0ks/U5VKMwijcKGW/ujwqKySkenTcrLx/m7TK+OW2ra1t+80751JB2lslQ4nR
mN2okS73fUNf0ZP0MjWqP/8PVmiiMxtEarKsm+mNMrc1YAwO25i6zkEz0UnNZnX5+7aZjUsF8I/s
Gwgg5J01LVbtzQmpu4FYN+3nDygs2aI5oMgFYdWs7LY7FGos5qMnuqY5ZXEsngYRjsl0v5+SODa6
HiiBgSxfeZC6q5e4GhGiXKbo7zlNtGdXS4qd/HJrrXRMcYMwNkHLrd6UolPBNxo8XJ4w4gPTNF0/
coavltV/jHXjrZEO74Ze7w+ZtuyglLeOJy8ZF431gbpZxRojJOpBKwquc205R9Ix9RT1FRjwJst3
bsLmIl8A3/RcwEWvFgnBf6k1Gz5WaPW/mnw6Vp3TPjhe+G1xFmZRTu8NYfxVmHtivhuh6UtPgoaB
zOLXQji9CKMmyyCdhWXXFGinRMtfRqN3n91WaZ3Pca+m9gPzQxlHSDFhXnYeh80d5hmVQ7Jk8W+1
bMRAmELA5M0Adol9AHqpDEwHYIacBQJlT0N9I4tnY0F4yt4WwcnK2yRmlTWOQSysJap1tFVm38A5
GoxDZJLaO5ll7VWnt3yOvB6ycECqvYZrSAGhJR+lhGEl5RpmxRqORaga/eG2O9i0Q7LmEH/zoK+3
EQqaQMIHJcxB8xidZQ+Lz6SJvVmh21Zgcr+MDaDmeOmtTVEbLAewL0NLF1+xakYdppO2cxO2rMg7
RzDMe020urKydHGl9xyJSlGzY57UUeCamfPp9o5tHbzXVuSveBUUZHZHm31A1dPrvPRXVSM+4XlR
9D0PR/X+eg5qjHIkuUOsxWyVS1NWoYiaOi4fR3TecWzq6LgA2L0/XwF5zjV+mQV9xeJWQzevSott
o6Ob/bLrIjzYlWv8c3vbtq4QnQyY/vyhGrf6OFQ9YgYz4C4AznyHYPmJcYOen7fKcEinPSTERojP
kiiFWTKoulLtgBGgujl6FsE8dM+xW4fvlMKeP/Ig2p9hCgDyMO4bTvWCVCDuZiYGPVSJHFsd8WKs
HcVm8kRAR6vxkRGyDnWsLb5EHO/c2a3VUZEADefJVa47HrGWDU2k6DwuiRCfE60tc8S+rejUhUv4
Z49m6Qk1kbtvF0cQYpFHaoFl+D6Xh3FJB4YNO8jTOW5XvzeywvGRA2/vvcNYIWuG20n9UmJkL61Q
UmrVWZjFWbjGlD/rNUMdPjArI692ApCra4whCg9cKzIY+GCroE4ZwIB3SZ6fIdG18FTN+NAnXnVI
s27v9bjySy6KZ4hcwFKRRL11ttQlij6mtpuf01B47kElLHloJ0O/94ZRJH1hm6MaJgUf5bF55Zjo
JoF3b+LszNGJ35SjFf41pX3nR1ZptX6m2fXx9pW+3kIqU8Q3AD/hnCHvd2kwFt1kTaJJz1Yct588
RR1/hs0oHmE/eDsY7WskMc1nYE2MESO3ldOAL22V1syA67RNz9oE09eYrPFpQH/0/TCr4q+2MlzG
SwrvyRvG7qms++xcdWXyIQKmtLPo64+Jq4RxJJVy+JbrZAAFvC60ioJFj0X/Ru2z6iFJU23HytUV
p4JPFiApJXKy9LpYMMSTNfS1m5xbVVeQCJncT6M3zH6ULOLvdlLnD9W4qHfXbqVV+qhgxSkYcg0v
N9lFioTawZycVTG3n4WhTp9aqsz3Isewgh3GgiB2dF1/UcaUF8cyk3ODGJqfNb04NBQtdnbw6r2R
VmTQxrQuaW3lrly7qLVotJJzNjrFh9aI3fBQerGZA3lvxn8sE4jo7euwGliEN8EkitDkNJxSqZN7
uX1JMQgGBDNlDsa1F36JEfQbmK3XGsZ7hcrxcnaX2ih8I7WKxRfO4P6YTLsNj/RT1PCk1lnbP+n0
/ZXA4BOj9170Ijss4TDlB4FX1AUF+7Qq3qvCTdXmwFiTUvkcml4fPmujN45POYPm7DdanynJKQ2T
oX28vcTrG08ER4tE7ielwLUnIx1vF9WIlQDR6rFC/DfJfnhNGQG5ddLur9vGrhIMGfdwwWQujLD9
OsWPR6OOSG1SlEjq+sFZ+vppKd32vVt1w1szD9VfM0AwasbeENy2fH3HmcXAu4qeE1gykC+XH9Ie
tTrtbDU5a0runuyuBACStuW9zziNEp5UOUwD50mCemnFytzG1jqbO84A+/6JJFHPHmA3MfsRcL8W
HsFViOzcIBFZnO5cIDkTbQ3uIPdP3vlL04UR8d8OlejsKXaoMpFB0Y/5yGN77yPLpAQwtjICg94N
c+3STjIpiW21CxL0Q+Z+oFxUl7yyDOPqhx4M0e1FXd14jFFJkNQOiLtwEi6NNVLNrzZEcmaO+89F
6aF1zdrz6CnvF2VvwNDVRcCWywOAKA99Gaxd2mq9RSCnbMfnSg/bU5+H9hnX3DyFoB8fbi/r6img
9AkwCEkBGnnEXqtjElao3hZ9jiObUy19142JZX0aM939wbDNBAczx0xeKXtnbzrJxhqpX8C9IjUE
MLw2DGJZZwZ1nJyHbtB8u8VPDz1zryd32pOiuLpwrJFnh9jZA78P0WO1ndMY03rgKrgp0nddVreH
UGMI9O2d3FoQ554MnjavrIBdWkFtznSXKEvPcFPjUx4prMVQ09OSMeL+tqnrBbFp8NTJ3Qj8aMRe
mkLDdam82YzOdTENp2V2tU+51+5BHK8XRPTPaDfSUf4P3vCllcJuoqV1Yz3I+yz7O3fJ2z2jTr9E
LR3f2wu6PoWYQjpBynXQUn6hZb4KLkvivFq1Cp2nyfqjaKM3tUg+laX2vZnL566td3z/xsokoEt6
f9zjFfNPTajuwmrQgjru3XMopsVPLb1+k4fV3QxvpMRRrSGdMiH6Iy1+uYktwL8Y+L8WqKXzx+Jm
yyNY8+ygKX2886xsLAq+AW0ZmQXgFleHQsDMgpesaUE+F4Y/m0xntmtbZXwEOKvbn+vaF5JwcALR
0uWTQQW7XFTZzvlou4jXVtHQ+wISjJZnP91UObZ0AXaMbRx2qa8oBZMAQDGv6dKYbUS62gEoCzr6
Au/VZEjf9mo1n24vadMKCTqUXzm4ZQ2E1sDR1nB6tKDv7Pk5QSPnpMbpXpa7+Y1AQBM6SlWaNeCk
hr89UErWAq+EP3SAs0upr/HC5GfT2N1eZ3XbmhREA2LFe7LaudiNIH/VaJY35uj42qi1D4vl1Q95
fb+WHCkoMRuBDcK2VIpXx7wzTEbBAEsJ3Li1npKmTM/l3N6tbiytyMQIwVQIS2uBiS7x3MxLLbZv
0MbHrjTFQ7g07U4Gce2MOGbggyG1AhYg+7w8cHHYTG4UZzrsJClyqBZq0T0sjlW81cOpZEhEAevs
EKpOOu8c9esPZtHZAg4NIgLa1/p4oIGkJGlrImKYRt5TgUjDoZ8890281HeL//FGATmROC7QHzyQ
l4tUpil0hDnBC27p72tub/maOw933yoJb+FAwOGhmLRGeQD5VKlje8wCiPLx4CR9fciLed6JYa7v
LgMtScf4VLoKGGX1weqYUR6WiBHN7+PRJ8HXj3Xv7tWOrhIGCODALRB8pd4iU7/VjtWK63X5NEGV
MI0nNyztf02h1afSrZK/2mVxj13sld/yqt/jAFwfCzwGPHWgpsRL5EeXllV1hMQM7yXooqk9F0O0
+K1wmlNRp3cjgqRz4q3CQ6ETQoZ0aSoPW2eMocIHnQslFm6uxbxTJHUf547Rk0sinAf5Ywq/n1Lt
270uGIQcUTrBKH/z59K2qVcL2m+JzQOmhb8SeFN+pPfNr7utUJgjesKUBG6uPJWjps4QlsJCckqO
kI3dYvjSp7W51/rY+GiAmwBWydISaLVVDJ97RRo3RWTIIVXqCfbrcGznuTgmYHvuu2W8jhKNB9Ja
eg/5slxunCKqOVLNGJ1EJw6Xw2wMUeSX6rxXhF7ds992bIcvw4rgza0+UNbieivAVI/G7Cq+Fsfm
KYZFseMEV+73txVmvQDJgI9EiHu5mrpalilOsdKWqfgJr8vJgjSMhvaoFvr871C4mfGYzK513+Bp
VAzkNr4yvLrgEc8LmCC7fqxRc/ucUwph+uR4J0rixYrJOZatF6mgv1pe1cO+nqyyeSwdkrmyL7xz
3Crzj7tO+ZWV1VoUp6mrriiaR8sUy7u4cr0PKRIazU4iIv8zr8BOv83AySNekgdwLSyuj2G19HPW
PKbx8Nbux88lK/MtIZbDVKP3d/+ieBlpQxPhAplZLcqN8nBJ+6J/RJzMnI7g0er8oM+Lukeo3TqC
RLd4QmxRxVjdXfBbveFUWY/IaQeQqlTQjaDtV03zx1g0Q/lODeOoPhmlbs7n22vc2FELCBegAtov
wJ9WDrgyB0bXpZV47HrgSf6gAg15cKYCeeW2D5lxnRX5CMLrttWNBXMY4UygLkQbeq3kX9las1g8
KY95GqWHzLLDwCFCYKB3Y6p+qDXpk6uYXb1jdsOhAMFivhi9WzkSYZWYL1MbZWO+YFZXRp2pWF7y
VMSL/un26jbNgDGU7SU+qboy44myzrwkbh+tsAvFgSHKg/ElTuZoTwtl0xAgUgr4SFZTbrh0XQg/
leaQ2NztwUkOU4Q0njJMd45dkJeOVtlLQVhyugz5K14ly+1c60JBSPPR0Ku3k+KIs6UtYXB7z1bR
Dkag50s/xS2gXL++2Zlw9LCZu+Zxsvrsyam7v0XTUA6K3OLJzfWl/hBGoRUf81Kv9rT1r+8AoDwS
dCobcER4py8XWHl61ysUZx/Teuw+1XVedgdFG2ck/xyH+QRW1FV3dj1f1ivxmhLyQXS3ztMtu1Cd
0WC9ZkUg4jcU8z8xzb5oT3U+zo+mM/RHep/937e3eWup9O8IkQGzQV5ehXat0idQSvT2UaNx3QYM
5gE5WpiEYQg+5Il+EGVlzjv34fq2A2ghxeH5kSWX9VohjmpuhPb345xO7XPtCaF9LBEmyN8pTA8K
D7DEmOvJQ+y1f95e7vUFkSVbsI7y+FK5Wl0Q8Cj21A1F9Rj1YfEUKkVBB6O+kyklvyW1WjBDtLHJ
Pjy5/lcXBHpga8/jWD2KZsoCRW+aD+P/cXZmO3IbS7d+IgKch1sWa1R3a5Zl3xCSbJNMksl5fPrz
sb2Bo2IViuj/xoAhW1GZzIyMYcVa7RvlnJdwYbFCUE7iwejIWucMnLErRZYVZxW+sHd2Lr1/c+be
A9JKmQMWysuNwOju5gFvQIYMFAD343pZrpmBy9f14lxHQwo3Wpcc4ySqg8efaBW3/rcsghMcCxw1
PLTXVhhMscw2hU68sKdiV0R25+sIHgdGEW6Vke4uiHGVBWGOl1n75VoNNYPBGHZwsLqD2w3ybGTj
VtRwd0G0apgzBlF8c9p5UGMkreziHArioSip56A3++HTUCfN4fHe3bnNZIgQqQB3oRS3LlVVwnIa
RmKKsx4P8+DnYY0cbzlCvKBNlvOkhaW+McF0d3FUtSlkQrwIVv/6a+lRQZyKGNN5NFLnLwsSbr9Q
neRT7jlbOm33vhb+kXPBSB0P3CooQuUB4Sp14mDoWr+H6coOYgBd/uMtvLcgpgEY4Sf6WhQQrhfU
LMMioxmVZ3hTu68iq+1PfeQ1l6hSt6bP75kCF8+F4qoC4VyVx3qltas6w1RMyr2LmrTbT620gqmT
8enxqu7t3e+mlj//zSORm80VLb/i7BnotgZUum0RlASCG8/JPTsgQLhSvKAUQ1bfSJParI1aVJzt
3BgPaWzZx9qE7fXxau5tHGgJoEb0VJZi5vVqUN3TnaoSKA7IsgyfmCmW5k5jwCF8N0g32orG75qD
CJhGO4fcWdM3C3VAM9OZOXhTVwZm5MUnoVe5P+lptnGB7+0fMeJ/04dLb/F6ZUxuQObR4NPZtTko
jHz267Ktgjfv39IV5RlcyjpwNV9baYvWw07FpW2VwULFpGu/Qd6LWjYVHS3asHbntQeCRIBN7RQu
HXdxWr+dPSGsSOrSw7eGjnoSOfSbkT75U+T6aaY0u9SM0o3jfuMHacgyfb2AyJapx3UlJ1GYmIAY
Tp6dXFE/2OKlLHelOrfBAFH6/vFm3rVFe4p3hEYVpczr5fWmXiq1y5F355ioScm6ujwU6MZWQRMJ
40OtOMOG0705JSQRJIaEp7QLFrzCtckys2IzpIFzVlFnfM6oDO8yRD8+Pl7YzbEnUFjaObQTKYRg
59qKEo5m5rYZVgor2ukI4b4UxSRPwqumDbdxz9Qyys5cFRgTpiuuTSVDoUrUuePzOEaFT/G7PpSL
a29FEr0Nuv5KFbmAAhAp4j7zRl6bUmWvy2xuonOVZ9YpVFTvRe+c7KlubfWtweZSwOfVX3o6tH3X
G2iUalw4kxWdI+HEwaRU32Q6JYfHX+nm+C1KHoSyQPEZ1qR2d72eTGahkzS9c9Kt+SXXtEsSDq6P
dMmXXgnf2B/Ap9McokFFrgzROp2Qa2MheA9poOJxFoT3e7sN48x3QxEGFf/bsPES35xyjFESWGLo
/3BH18ZMrY0WbRl5FpbQAxnPnj8bcgso+VqcvyohkWECsac9xQtMwLl6TJhjHgoPfOvZ1duw9zPZ
IVUfd0lunjLLbYpLC3/J+A6AbxbUJa+bL4ckfqlirbU2uD5uvuWS7OKwdIDEgGbWg9rWvOjRuC7b
O0mv2nWhp57A/Vl/uqIenxuIY7YEjG8t4pSp2i4R48JkunoJStUJW1m12Tlp7fp742jhE/O/eXpx
u9TJA+Azifbmz7pcPZq+nCPo4tbTsF7bulZdmtm5ZoLaz5Nc27mjuTUoeONRoE9mBh00F3hbkE6r
kxo3HOIxtPrzMNGNIVLpfEg56l0xW1uUxK+vyfUJImeHV4osbEmL1ityM25D1FTtOe6i8dnUJnR8
qriJsKiKJ7Rkq72rWZ1voCZ6LHUpn8jbnB9DZDl+EprJG4cruKXU0mDQhugKfOXNhC7DHABIq7w+
IxVc/wmOUPdrr003Duvt9SSHBpzxGkboAKCur6faaOE8elFz7nqzi/ejbSiXrofO4K3B3pJGk5uh
VACunlfi2s4cJgijxk17dhWtfZ8XVnaYjCb9E9FcPXjsS2+XRAsPfBXVQBZGN/naFGMBQzYovTwX
ArJk354V61Ojq+OXx2ZuzyaRK3gCWsgOIiprYPGUVQaB3oyZ1jZ3RDBw1HdkuMkMOfBjUzf3m9IA
K1kImcEXk7hfr2hCyps5yGI+V9FQ+XHZR34qUNCmWVlf0Oz687G5m5WBFgPNy7tH5wSk2ioWaswK
EJdndOd0Rtc4K1sNhktod3jctyDEd0wR4MFrtXhtCMFXx6/qItWdrKk/F100BQ4rfelyrXpXlOGb
i0YLGpr+MZV4eMdJdq83MW6kDRme0M9dDiMB9G4lU1h2vhGYLD/4yovQ12IQih6aDXLxBpox26WH
hHemkw220SEeQgcx1DT50ZtIj1my1J/yCo+6cbuWL3JjlUIcTeWFlmmd2xij4SmTN+pntTfCfR3X
9X5u3eTgVdnwos1t/86RZv5S21n4N7weWwWLmxtHgQdk3MJOTkdPXbd7zaIUDF1401mpbTWA0H+E
ZLB5cwKHFfIPeGXBQXFmVjk9iEwX2XZuQSNHGUy9/a/VVHow2Nob4fOUNQlVFt5cxhEAgK/J1kMG
+7N0bNQLkznK+4F7fikNc6uFtz4qr1aoLEIrtDALrR+ckbA29xJ3voSqi/x8r3ypzeGjDrzBXxTU
QTEfHt/rtRtZDBKdU6wlaOY9XV02JBnE5EC9f8lye/QjJ7aDaYwd3zSyb42MPz+2tj4UWFuGLnTy
NxS8bigH68oqbSetxkvHaH9g1kq4a5O22nCNy0f//eQT7kDvQyOeAi3OeN0fV5aIGvjdcIlSWfxt
FZoZFOPcH8cqzE5h1RjfMyHkoS02Q/Z7lhHQopK0tDg4/df+pDXCKrccMVxMTVTB2MxNoFdNE/Bz
poObO8WHZoTPJqxq7+vjnV07zWXNxEULkh+yC2qR15brbCxnYxj6S9pKdQ8UX9kh3KD6Mpzf6p/R
1KKthuQV7xfp6jqyHBNgKHon20tXzvYXqA6Y/K60+EvpjFsTfq9/1/WnpOREAXyh4F8SyJWD9tpM
jZNe6y6jYQsVPdQ5jy9Caez+K49jlgSxOeTiizvUUXSaeiOe/WbMhfui9V6s7TwVlNCFoCpS9lOm
jlFgmWgUbXja2703qDIvCDUerdsRn8E0h0Efx+7CHBW4D6QDy/e9cIuD12VbUKF7tsgLgUlwiOnj
rjbE6otENCjiXpLcLnYdpbSnIR9i7lI5fn18pG4vKwcZSDpy8rz9FJ+vj1QaxZpk4pwjlZbNZ89t
9a9TJt6o04ZfBb4KjQ7sLMsAyhq0oIZ50biR3Vz6zgt3SWZnu8g2241P9HrnVweJjIQ8mteehH1t
pvJm6Mcz5GNKiCsP+qCWJxVR03/HCB7NthXtPi3t6V2MLMiBprS6Tws1O3jWPGy4wDsfkFm3V7og
+mOM+F/vah5a8yhctbmkQpUvVliK51pvR+pZ+bjBInDH1KKmQmDDsmE7W33AjOd+hLPWu1SizS66
AE9TWUp3nCPzjexgfEU6mxTuqQJSDSF0u16VPudt04e5e1GzUvOjuhGHKCrDjcdqHdIsVnjjcXNL
lxpPt7LimKCDiOUvsdNFB8SaXXBJojjBrB0emqZPv5pEPRcvz5NDOdnp8fGFuPXu1FWZblsSQpL1
dXNzzmWP/l3oXCpAgc9TZz9VhN1nEpz5QMhQHeZe094bDDsEjw3fPtJ8vGXGd+GaYkJ3dWb0sG0s
axbuxXSy73EFUTpEtikMl9nkN5G6FYTcXnxuPBzzuLIFA7B+P2H5qVNSUOeiJCk8nlE3XBpenf3j
Rb2OCV1fSUoEnJqFHo+6wbo0GFehShSs6pdq1Ka/GEVp4p1uoFYH+jC2+gtxq9oFDqhmHLk3xv80
tlFoUCFXbvFeuq1Rn/O8LhJQk7xEtNBbXXuf5rWTnEGsh38MCd0Ef3LHTjk1dRE+z1kBN7TP1IQV
QSOXbHFn3J4P4MMENfCx82aR3F4fT0qTE+mQpV1o/TBuMoWtaqDcNWbDe43Sy3CQSmOBNKgUak+u
PZXaxrDp7TkhWaeLwRmliUyye/0DhnBu4b2O9EumoVfto8Xaul8j6U5/uKPjzLuYDek2nMzNYcHW
IhDFSJi9wDoXJ/RbD0AhQmC8tRWXes7GY+rFyaEBDXF6fFjuWSHNXcCV5Lo3zI2TGRYWraD0YpZK
HJ7NsOrKHZwJU7bxUNwxxGgwQzZcAJazhuIyCdZq6Tykl8wtGaNTZbuvojr+8ublLAxAoKE4Lcu4
//Wm1YVk3NGIs4uIxsE3hNHuCLq3xrdv/D/FP6aSqB2D8wCAsqz1t09T1olljkOYXIoBaiZblPpz
ocOTYejZGzUNCUYWU1TIFqAXE0qrUk6TpciR20JcgBXNgVKN4Q41GueNBcZXKwvAA+AFFcY1n1sj
67igXZNcMFaRo2hZUe3SMS62POBNGsZyeKUXKC/lDr7T9c5Jt8+kl8vk0g+1+7FNZ3Ofico6jqYa
PQ+OUh3pkWpvLBMsq6M/DcZrYf0lc7k2Sim8GgXqb5cYsdcfzHNMPzK3j59ipxefK8MePggb1s03
n8TXMhIfbcF+rKupqtVPppaa4pLrSn4Iq0QF3ovbfLsV5gCZBAQKCBjJuF6aN7tUZ80kvTgiMfZm
BOllqJlbKNs7551zTjwJ0JuG7vqZjOM47abcSS+VPgziiFaYOR+MtImjXe7lmzi2e+Yo81FkR9mG
92t1vRx4QVxDGcpLVUfhZRh59t1Giw+gjuSGk715Waj34mR5jcHCkqWvnGwx9WXTVmV1CT1jKAMP
REb2nskIO98BYtbRrE28Uifkmrv+GBklTICPP+DtWlEYAcFG8WqJ9Nad3r7Urc5lIOZi9NYcsNN/
q2VZ7eJ+3rrjt1cPS2zoKwslLYyVa4yiWkJk2FYXWFbC51JRTFTZHedj1bpGkI6Wd7KcOXkbh+OS
S0GqwbvNjCW0EOtaWdwDabaStiCDm8cjk4/NrhoBBfZVKjcu3J2dBEIM1TGjnLTOzNUtD1M19LTQ
Li6Vhoo4xRZ9FrtBH5pmr7VqqGzErHe2k9Yr4TITUty79SEFKoCMnUe8wXMzHLSwnZ5A2kwfHMYf
P9hzpn1A/Kn/9fi03MTppKZ4s0WigGCdvOv6uqOh26cybMTFIS14gbbN2KsSVz2mEmIBWcYdKtbp
XGYfEYZS+32b587GNi+X7yq4ZHSVl4/4km7mQmR2/RMmZt+NoXeVM+RpCSrmjuvzeGy1GO9Y4cnD
VXuL8D1Vu2sr1aTTfUnq8DxXUfyBMbtvDLSKjYzxnpGlBbUUxXlk1ZWRVJ9bq7Ky8CyTPDvIKWt3
RgpL6+NvdnsuDUYiwIou0AOSm9WGpbiUWDdldJk0yC1m6CsvRc54Z2wpWyRHt6ZwmtSPlryfpHGN
gfcYj5GWMRSXnNmwcWcjYASjs6VYCcQ8A3zcj1d2expJYzj66EpB2Q4w5vojKVnVT3btZpcyzfQg
zwzjknH49kY0js8JCnIHzYmdoGyiYT9Ewxs5urkIZKw8EYyB45ApqVybz7Pl3VW6+YJwVqYEhWmA
HzEpe/Q+ChTTFqve7WnBHFUbBiUX7cp1jpwx6J60TjFf8mwyT3HpuQEaJMn+8Z7efkJmgegHgRml
OEQQe72olphhyKZ4vkShTeOkNpzG99qchlAI2ddWGfCuNYdaFjtI8eumyt+OSH8rznTR1Ko5WnaP
3E/FKW0Qa/r2eGG328cbh9AZSsgAZGjZXy/MS+QAo/7YUw83qoiCuBAMCplAwx/buV3S8paaHmEz
zw2EUSs7ErAemVp/McJe9VFTLE4ZRAWHtlO35KXuLYkUjcz0tdC/puTxGsSeZoAkF0fp8pPqye4Q
KbDfPl7QsjHXDnf5+0kAzUXO5OZdK0dlNBhj0S6OCqoeCjFDotYVI9ENyfkw9geCdXVrDPn6dYPc
mXCSvWNkh3Y4U7WruLLuqjDWkEo8TkNc/kNJVD6JGpb9Li6zpxnW7H0qK/Gms/8/oxRFKVky5c+Q
6/WnE148KWVh2keDkOg02IV2zNMi26GDvhV2XX+6/5miKcNg0iJLtnbKsWn2rRnN9jHSmIKSeq4Q
gKnq/2FB1AkpGRAnsKLVWZzKLIYPJ7SZfY7yQz/a2T6HDPwgm6n/9PiU3FsQ5GiUCxbBxJsSyZgi
n1JK1z7CupO9VASzl5C58Y1w7sYKyTX8NMsVBvfPkOT1F6rUOkOPaFCOfZbpMIkqYeBY5dsm7vk4
XF3IWhb1ZbqcDHVdW4ndWU+9QXOOrVs4f5CvhUFSWd5hNKutkZlrb/GfqaVPvSC0yHvXXkntAS9r
XuEeo3oIf+phPgmeaC2h2wOKYuMm3xpjVpGl4ZfAZeDcr9fllnPOZJHiHSWkl8feVtxfJIfFLm5B
rW7Yuv1S2CJEA1Dgvk6mXduq7Uixm8T2FgrHsvXHJhOfi8oTG8HNfTPIAfynEbeuaJalK6KMW3bM
Ea7wcxte8SYKtyac724cbn2Jn8gl1iCvRPGkzLTQOw5mq8rdMIL8EH3bBWVa1VtTRXeWxPA7lbCF
Xs67idc80SZqE7osKa5KX6vGjnpYuhU73bVCogI4jfSTpu3194mNFJ9fROGxL8wwDaJCRr8cu5q3
+jO3W8enYXyOQX5qp2BMru1ko12Rugv7GIrE9IXehGhmtu1pVFNzo0h6xxToJkailhlMjULBtSka
FAPRl+kdETAfoCewpp2WhDa9wq5+8+kGIEq/gAgP6g9tbap3hqafosY7kr17vtqb3i7SCmcjlLiO
bxfnQJmKI8cAIl1vygPXC6oct6srRzJXmTZG+ZSlqVLtRFO46vvSNCLVn0wwQkFpTs2P2bRTeIMc
HYHJx579dlvtpS25OETuKinu9a+wpkIxNDF6DJrhbsukMxnuNLxdJ8r68NjU7aGk/wIZDSEukT03
4NoUg8AiVagQHjWIstt9PEDmzJRKYWw9v3fWRFKHIdAzTF6uyy5hbUW1oxbh0eryZpe5JtIYZW4E
dArH4PGa7pjCt0ODiQzuMq6qX6+pwbGbnakqR+Bj1Wmq9D8Htan8fBDe2y0xFMV7BfYJjNq6fZ9m
aQ3mqIpOTUevU/NKZ0+VA/IFoQz7Ny+KwhgFsqVgC1fRsujfCtB92Fey0/TolJrNn6mbDjj4Sdnj
zMw3O3im+RfWJYp/hBZr/xErcioNxm5PkVk3O2QBu53pDdHGeq5j3Nebtgxtk7guDK90eK7XI0YU
36JBgxyrKA4K/Wzfi+2/i7Z/agq5RVJ655TTw/GW7QNcwMG4NmYZcpGB6+JTHHaubw6R/cntRm+j
6Px6hv9/3L6siXIz88QQSdC/BW93bUbRY2R1i1o5moph5oPfe2OSvp9UqkIfZp1hBL8Tdb8okM6i
8hGyVz+JmrlnP4XHw/LnoZXZsYDboNypLSipH10mHe1MIdQNP73xOPFAEJEsIT/lFjoJ1z9VGyJF
llGUnwx3+KOUogkimf8pAS5teNSbrWfj8anLiDC4ccAJ14bColfqNi3laUQYOnCKxt57rVFsXMSb
07RYgY+EkTROLhXBayv1hDJDYc3yZAx6Pe4Uoyxaf+6p/qOhOffZZeZHmm9101B40naix8AlWUZo
ro12dpkx7JK4ZEzCTna2N6hGQD1ynA+J2UZbrnqFu+B4YY9O/VJfpShPSeLanjdqXizt2TmaZj4/
J/kYXepQy/+FQsRx92auJHCDtr3H8EkhY+fkeUkx7AxFiZuDUZmbA+A3jyWPEykbnu+VI9NapQZ5
mNDbgSHxOCXhj3aaj7pULlYU/RmNKRIc9h9G5TzlRr3hn1azCMs+LM1RqsuMgIFKW9t1G0N6RRR5
7EOpab4WScN3k9DddY2qnfIu9t5pXpO8ywp9/Kh1iv49NHPry+MLtCRyV3d9+REUhaBlpMjOEMb1
x4iL3jQBvHhHiLAT9aBXOlRGoCUM65RnFG58Ny6aD2mcD/ZGA+P2RtEmBr5AYZingCH4a8szk9KO
Pk3eMdWqMvet0pkSP5zp8j9e4V07OMuFyWN5t5cd+O3FiQu70EXXekerrZ2fUTp3H1WjyTdCyHtW
iAmoYRLXLcw411bgI0u0BgLFIxRozhNoTkbEsuRtZAz/HRmKDFwdolS83soKgWrm6hG50Vx16KkO
MtWGoNDGYUt0b/mL1sdiwSsCsSORuBFwGa0oL8qRIJ+sOdnpmlq+85yuCkRWbRVD7+3c0loHQkvB
hqjqeudML1W6JEvDY+rUyXc7b9KjlRb64e2nAEjSgohkChKKiWsrsqlDkGtxeIS9ddonhlBPnSK2
2IRu/TcJ8m9WVreprMcKjVbi7sFJ5Hs5W8WljE0oYqFNf2Z6xdk/XtW928t4NPklVVC6+St7IE68
kWoQEbZmd2d7dn+kVT/uCtnQcJ8uMLu8jUTl9QTyPtHZ5MFdyigrZ2nwRBSKlofHKJ6ao6vWIohH
b37TNOL/rBBlc8qZBiEqvf5aGTgg3RJleFTCJjri/7wTRGDqntOxNYZ156TTBaAtxMQ0jEzrEfCh
HQgbjG5JlayvkxzV4+yImphHZqfHH+vOQccSfXz4FMiendURNJWUZoQ2hkcg47Xf6QotMLOz3n7Q
Wc4SHoLIxb+uXnNG2O0pElI5ellX2bvQjsInRLm1LXquO/sG3xgHACyJt+DFrz8RT/zAmG8cnazU
zN8rIh/eCaX0UIto5F+PN+7OrQLmA96XYJ4x2DWEGq7MmQ1t41MndfVdG07uWSpK88nN7PYvy6nr
rVrhcm1W3m+JgV/XR+K1PuQ176Q6K2l8YkJjLP2hMtw40OvYLP3RVupfRLOheygGK5ZfjbR1an+C
NLT+u3O6Wu7BXauV8MuwyeH3NozhQ4fsXAX2SkstX9bome6k47SRP7tlb/7s7S78ESpj3O55bEfq
a9HUlkEjdNiRoPuw3Z+QqDDe2aSaGr+Eg46D0cqma49Rmym/vJyRZB42xHIPWtPG3h7dB7XamZHo
zJ9W05uwYg8DDMFGO/ILBmNoul00ROK7rOtlRsJDp/7oKijIb/inO0ee/iF4YXoNC1HF8ue/vb31
XKJwQJv55A1x8QndYnEA/vR/eBWX0ByUKVkiQfPqKHa9U8AZMsXkYLG1p7qCgtNMkePxKby7lt+s
rHxt7kS2Qeoan0JN/DC7bgxK6hjBYyN3bhWFDMYgFtJWmkDLVfhtw/LJqWOK+xz1tB/2LiT7vj3m
2j5GGX5jPXdNLVQydGagXlorfIOpmMw8g4sb9UbkPCxyjB5CgCPKz2/r7i7uHCqPZXSLf1A9WyeU
EkBylth6chJxlOydVGn34eiNB2MetxT7blcF8TEaZUvbgo1cC2RnzFqiTuIlJzDxxm6sHGvvRY71
sd0mprg9EJhaKLGJ+4A2rPm3RIgqD0phAka9LvN5oStf6zxv4wrdXRATU2CLF+KQdWBZtaKXRoIQ
QyiTiCPndTt9Sv5Qh7TbeDluLVFlYRSHwBLY2Q1ygYZ5apADFKfKGTSxg95hanex1IYeLkRP3cqo
1+b4Psv7DnoB/BAB4Oo+DRFEHnbmhcfcnebWd/VMT09JlEUAdNWFX/XxzVqHSou5hT1hwWnDMr/O
tqxSr1SnpppWQbG7a/KkfKf1RhY0RdIdaxfCzEbN1I04Zv1yvRrlMr/uK7Q5q+usUKszQfwox2bS
4s+K0zf7yarNc2lM/TNRbrvhPtapLPaWliDkCtRBWerKE4ZxOs3R7Co0B5OC69z8I3XtW9bUHwY3
+5yHWnnIxXA2mfl+vLt3PuaCQufCgZAkmV5FHZC3hWaErvkJLcLM83OwzZ8mu8qb/cCs45YrvrOt
WCNZBfZGtXINE686KMu01ohOqKKI4+BKIvqkAZ0SpeNh6L1p3PCV66u+7OsyywBHBqkqgfq1W7ad
OFZqicGockffc2uQxsisb3y9+1bApXBGF+T0KrZ23UrmowfRvjmBTwRKVQeAS62NStadzWPTiD+p
li1Msau1aAZ5nSWRQrAZPHF9Ycr6HTio6Cm2rRz1QQQA3757C28FaJvXyfl1SKpO4LQrs8EiArjv
AVN3lzTRnC9vPoJLy4Pqv2UxOLR2x1nije4kQGgrWVpApx5ZL5Oi60e9S7eKvnd8CQ1KUkl8Jd2N
V/Gc315ppdYGF7lI3jMAmJ/iuHRPJQ5yb8R1mPkTkxnHDnzWBhHM7eWmzvwquAxgib786nIjO+np
hTqL0+SqRX9M2l7v35mRpSUHoIJNcxnsLvvVhglAplSrOycY28wON47P7SHlyCyUpwT9HJ/1OOqQ
KLbWxnl6aq2k+DzE7vS569ry0+OP+d9Eye8xOFNDdHMWeilQASggrlbb6aNhVgaJZjpKWb/MVtaH
B09Jyv5LCQb/H4WSgvKurQpxHmE+804Mksr5LGalislE2sjYKzDKzE9DYzrVx7yb9Kz2ec6LcpfY
dm3vY8bZvONiptyj2jpkBCW996svCrXf6bJkht7rKrc66k1dmzu1n5M4KNKokt/VsNXNILLD2f4c
WgM+AdxO5QTtnDnTOTL0vn7S5nis/LCb4/iTaQo7/RlJRrv8qDM1JJ77XNGbd7oxO/E30AjABUTe
u9NRNK7SfrYsOmWBVall54uwatW/Qj2apn2tD1MDDzIa5k80n/JxlwpZfuw9LRl2Qlc6o9yN00DS
IsLCdGKK8WOn+7pVRtrkx1k9JCdZOJX7j4hKow/GWKu1J2+MZmvXwMIjgyE34maZZJrUY5oVufox
hgK5DqQ3qsO7WKoeUr6cPyfoZVE3gadYufEltb3C8+1YmOaOKnkU+0PbT2PnN6LLoxfqTIb6ZKlz
1u9KTwc6NaSD/OlBedm9T/vS1f1hhHlo18q6/Gd0KIJftFmZ8o+163bTngaLkl+UUh1QEoLQeKRh
z5BnMKbj7OxbVyScRzNs5HOl5E53UBRb0U/EmEP+eYqoqZ/DOrRhIZlTawiGKZ/LzyMcrvpTFevZ
eMiaNNX+hF3YGWChBfgyvWClng5qrXj1L4V+jP3DKPIQt9xHUu6jVE+kDz6/yPZT0ylx7HsjsVXk
947WDS+uRftjXzJQAAY086DWlzWOKKYrb9nig9ZOhsqUh90W0m+mqWn9LJsNKKsarXGexVRnzr6r
olIPSEXT4UNmFZH3jz4rkfexqkqt/OgZfZ/5i3pnavtzrjT5KbUV0/nVxDbj06NrtPXftWIVxuSH
eQyB+q40NKX43Dqtxwdwy3YYL0XbGc0lE+2kPdWS2ehjpnhJtA/LToTxOeVV17+9aq3+PYyGcF5s
hsuMUyk1vfs66tTuDrUisvAQZ6M2fJ/cWrTnjL5ewl1Tu1Hs6YO7cKtGxhjv5qKCPsVvo5jL5KOB
V9Bo0Oti/JcSw6AHFW9I87lQQtc4UEeV8UdlqRoe8iYiOY7pvIpd5A0GITBML+JQjG3/DZqeuti3
XhfbO85MX/vAqQWow7nkq/RN0aSHtOoM+Vc4ktj7pTk6yllXsvbjbMvOSX0zm91w8HW36b33M2J7
7ifZoUH5Qa0GXRO+Jwc1gZttdm0KQ+hLE9CgOm29qD2tsRPSSYP+Lbdgbg30ovc83+yy5W9q4SEK
tAQp9Mso1YQBRLO1VL91psY99kbieFBLmKH8XPIU637TGMlfZdG1xkJq3bTGwTX1+CdZFVjNWWvS
8DRrc1fu+5IRoe+K1cZi76qZaYH8qTsGZPO4H/K91umNc/TIEEqYJcxWvDf1SkE0mlZMVAV9XNnC
N2D7Gn4OEBWOZz1nVGdnOrKGvA/KrFoLkiQptP0A6648JBYTdN+YxdWyH+6kIp/dz7EH9TudXOcf
LUeFpffH3B2So0xabdcbzdnSBzAbbjW5ewP6hQ+GAOWxk3AgRkFh270XiDSOmt2UDk31UTBX844a
yZDu9TTueoCqtkiewgm5LX9WIIsFNON17Ud3HhQKGExdKs+tEkZ/LUWuOPHteqjnHSWxsPlXKCL8
0ml1Ml5m2YVZB4zD7WUWOEkemzsKP72L4jHdRGTW02kk/vG7Pmnz1MeXCfVZSzJzOmtmFjUv9qQn
6tc6LBkz5xpl/RzYMlUUyX8r4Ob2NTNV7Q/srD6fUUkyis+ww1nDz7Hq7DaQPQJvo982cdX5bm9L
GBK93DZ2smsHmfiNPRtOhvacAcTZKJJGPIk5HEvFV8t6cd+6tBWxA7qYfkDaE/Igp5LZz2JI+yj1
ZVS3dZA4bSnOs1Xy22C7LXvBvHtla++qUIm782xmNrtYNrVUBcc2bF3fUUCuX9RZL7SLl+bFFw/g
S3+JtamRPrz08SWvRlU5CXbVOpToJdn+IDATpNLQvjeemXa7scxqGnUm7FnB3GHxOeXRVV6SiBMx
+pU6esqza9YW05xV20dH6aAF/1OkoZhfmHHoG16sSq+b0ygmtzT8sQc28zG0vbB+33qh/skrUhJr
OZvtH25var9CGULUI3mZwp2bjcNTE3X5d2KI+EPZo7MKeyL9iZOSqPZ3S9X7b5WU47ijgjmbTzEk
pRazaFqf+Mk49v8KSMj/CYGhipMpuipFQqZnD4GpNirJE4xSRvuSOqiWfKu1XjhHgEeRC2XDjNBN
AK2A7bBNdth9yqzJSN65rZYwH1LxHufvBwkR6zNorD79O+sb6rV+0Rh1/k2D7CH3E7uenMJPI2nr
vc+Nm/NjCfAt/xSrsYuIexvO5rGTmaXPH6rlX75lhUjtyleyEgImzi1IjoMn6w6lcLeLfkk7tOQu
76249kUjWuVZqYz2g9ZQwbwoTlJFSzhkpb6oIr0jspBSDYy5s34qY5tAeS0SYf1ipjJPd72XxeUn
JbQgvLdssGTPXRgnjR5YibD/1QahfeE+KeE32dd5sodzKxH/pgSn404ChX1rL4pIcImxASC6dANA
clwnX5VShf+Ps/PajRvZ1vATEWAOtyQ7UMmyLMvhhnBkzqGKfPrz0ftmultQQ2eAGWzswbiaxWLV
qn/9wco0MjZhek+3tcjXIG5q/SGLa+edEP2/odiJ/jnkgIBsxe9/CvshndSxwVrlKGv5mzqww5Vz
qA5Xalv+kLPKFi405BQ8gGhJnmvGVWvMlR6929Ht1/pRcRTOJLu+lil/ec2DXMaVfLuVQ5A41yty
bHaIj1ncVWtlj2qZOC9klWsJq8Mq7jOzM6/QRl4bkEY6ZEd0g9TuZz0bs7cLaYiFkEfHyu/0MtFu
OurBm7KPx33tLF307mnkqowUk219E6afLYtkQfOXKGN5pO7v97qY0kjPNPHj/zEKRBhMTdGwInM7
XRG5KjWjgut/bN2Zi0NOzoqvir74+vYwl/jJJpgmi2ZDbUg72f79fxdePqkUffht6lR+YWspdkAn
CdJcadjh20O9coE7Geps3jQj0xYAwPpYsUHcy7Ssv6uuuIb8X16RuYEjM9xahDi5nSsMoP3nrVzm
6pjhUxZV1kRDRFutp8Wtu5fMHtUQhwbz43sfjd4rF3Pk//ST6U6dzmI7qf3s5HV97DWZp+GgT/F2
rVHfJ9ijq8qOBFOdRj+mQpsw93ScbsaioGrM9GglmitDK3W6p1aVrhoSD6JcuQq/sjRAanierXkI
Re/sfelog4x1idMj2UFQrzIi6p4b7o1L0EK/usa+vhhto6VCV8bHB1D7gjlary1XO61tjtLhuE8U
t/zJyWP4WGSun95+WxcbBqsD7M6DdrJt7edLpGhN+jVNMh6nmErQVNQiyDzx0hvZcDCNd2s08Mgg
NBVlLmEPGAidU7HtNuul8HSGQ/4VpHIdjqYubL+0pmuulxeTyHHFsgBeAytEEnWGXajLkCf8WygG
xeLsuIHbz54oEd0j1Pvz9iS+MhRXIFh6BrA9SvGzpeh1vK5pZajRY0UUk5v5mJJlhyZ/ZwAuqx79
JCsRijl6HtryZ0+lyGae0m7UjpqJi5QkhDHM2qr2Zyvz9m8/1barnhyRDIWSZ4vEI5yZwU4/ME2T
DjbSpX6ckKL3ETxi/UetDk7r60mSvxipHn9MEx50V65N9r5E4f89KMolyFmAsLAPzua00pIxw4lB
PyYgPHtgJoeyy76WO3KxD/OM0JWBLBnjUhHLPbslGdDQj2pJM0DtmylUC7e/siWef2TgoZyO1ubJ
vZ2R5yRitsS2s1fNPc5oqKPG6NaoNKc/U1k6e3Oqr03d+XJE/7K1WViMDIY5zdlxOVq57ci6io/Q
YJp9s7pLqBp9f0i99Jpc7nz+NqkNlldbaxmTIdwMT9dIJif4QgvQK/WvFZQwUvF46dMrcOfl/ME4
4BWB87JvwBM5HcXrm9xTpO0eZWp/G1PtbsBkywce+Sjs9X2WSRvHWaO8ZdY2JRRUU/10sKyeVRnr
q3GEWdCKcFx67llNVuY/3v68Lt4SOkMb1fDmGAZ36LzaSHkWL7a1POqXPqH0J3ws2DgPz+mcWld2
+cuxKD/Zm/igofldWCJY7lQRX48D8JJ6xs3AwfWQiU65FRCnr7yr7bv8767B9WCjArPfgidSgJ51
Ngp9EUXtKWXUjVWm7eYi0+2fWReD2q167Dz2LbKAD/ocF/ndnDblkzq283x879xuckfaA9t2Sbbw
2bJcN35Zoq1VZAxtusvsdHrRRtgxfm6l19zoLz4BSALcVRAIbL1F0KTT9QIMAdE8TeqoXedkLwfb
Ch2Z2Vc243+m2GfzSgEHBxgLnI1kdjZMzE+w9UqvokYAxoR1w84cLpU65wFgovs8erUWR8ByWec3
opfLnTsn1vohLpfcBF1LVhV3U9f+rIl0THgvxgJUjrgrC2M9zuXN2A9u9xIruSBcrUoKrwi91Cnl
c+20JE9aGC80x1aqo3xezakTz1rrWvOdt+IHsTP7xvn29jv8X3fh9JFpsWxdfVpxWHyeHwH6WHLZ
9tyErLCa0mcPviHUPCI1Otvg1qVz5y+W2U7r89Ct0vwqcXrWMp//JzMeYDsUVmhbsRE/ZCX0mPuY
kA8ZWLHkXZlqumqPVZqXxXECCgWr9UhF2jW5qZi+gPlZ/5pLiD0BAgB1+JD1/LdRk9K43WlO3mXB
rHdpHAKipsrzqLduFdTt0hS7JTaUeddQ/ee275Wq+DtxW8bpstQroKSic63jLGYpCNoxNHFgLof8
fpVlnd01bWeQOmd51EbkRhtp0C4w4hDLFm3y4CSta+6sKRa9n5WqsdxaJdKfMnAzOvUfnMFxqw/p
UBn2Ix9aV92tSR9XhAAvCXoAF3TrNq3qTnlaLC8zb9hTnebWzHPSO1bM936AULXqLp2dWj5oCxBI
BA8A8pWv9Sm1qKXERf+3WCVQHbC/6e2y2on7IC6KotqnU23m4Qr0oO2SWhgFfQ7X+cs3ylOLuFen
SCWMZ9qv1VJ6wVzH8c+0LKsaEMfOch8DOav0xWIv8z6bdOEehljXfnAk1BWLPav7o0peXRvyvSsA
PEM5qk+iWexnRcxL+YhNmaXssrhofqAqVP9mo548LbnaL/5kqSndF8Xr1BurkGLwjWnMPmf0C7wQ
aXv3lDurfOwbZULIaUnlblxGC1ewLh1TP8so73x9Xro2cKo6T4LSwo41qPS59O4KoiB+qRVdnB2X
0lL7AhJpLndJ68U/C73Ep19rzGwMPAy41tS3C2d1g2K2hufabifhC4H/b6D2ldeFmoZdZeIjyczw
RG1jrz3Y+GS2z6nqLfWtY8ciCZNkqeaD6FC43qaxaXwXvbmWP+2EVNMj0HOrHC2TZOun2ePgJ5JR
1RV/6BzvsbfX2ViDWVNS7TPiaP25qhYz35eapFfkN5QN8Xe37dz8Dx2H6nOepfl0UJtCWB+WhFZq
qJotrI16zXklC3n0zlNNdAomPoqVNsGcSW3lZqQ2qz8prUL7Vcf14L5O62J6aHJF/V6tMKuOOtmU
+RyURuJMj57snfaX8Or8xSzsIvkwy7r7JNxF0z7VAmocjf5iAYrN5WpHbt+1NaimI8oXyysWknsG
XFtuYvoUfyUt6dlf9EnIIFFmQ/U9VVHlXWMOVXdXOHP2bCirmkH8YOXj7rXE9rMUlTf+zci7whcW
K9LU78mKfRFm1o4PyThr9t5WJ5VM9a6wrZumg499B/W2Nj/mTdzfG2Zr5QfD7olSa+J0yEJtQJ0J
YNqBTxt02dbHFl1w8UwDjK8RZ6xS81leqUOlxJXs3krc9oOVrDT/rHic+yA1Ys3zNXUoq12pFJ12
jMXSrCHtmiYSydRVOz2mW7FzVFStQWbWleGPhoqzLT0mulipk7m/VMVai1uA69TaLxSfaUDuqP5R
LGlphWtajWVQrvpI3LTrjgCuIsGr3xAbjxJY0v1AFAkdPttZ7JlcOjzx4FUZzRxk+kD/1JyUYfat
sQJHbRO7N0IXUrwSOI5b5JEgq8fdJEhG7ne2PR4dN87KIEsVvfanIrPaw+joeRr0tAV/66LXSr/H
a4GWOYh0Hlh5sn7KqO3SnWH06odEA/zZGVrWPSDtZ3bnYuwjiZ7ylz3Atd2ZRmY+qm3SFH6mrlUZ
LFJdf3VrSqPeWls30g1cMHfp6LnAqxQGvrLIdtk5edvumnhdvyRTUuq3xqLHxsGhp/OnUPqqD5K5
mS32YiO2QyWVzhcJz78LFo4lzS/JC73nGlR9m1rdEftUz2faFHr3UaNd/LvP5vXnWM/pV32k/xX0
XtoZweCMNjOnFWUVCp3jAZDGoYGQqdavos+Sb3nhCi8YR6T6QTHqs/CVFZ1yCFzppreC8/wPm6fR
+rC6hOY3ptToMKPrnMJsVtsv1rS63r4Y1hW9TJ1+cR0lJoNYCu4Z+eTmsF/nMhP+4FVAkqnZfTS7
yvshjL7RA2m11e1AR31FBZN2N5mnT1ooy7ErA4MMyMHXvFhkOy/v9Z9aybEVABIwn6mnYOFY5Din
+BamLhLCLkSTg6ADFnNhdAyx0/vM9QJKlBWGi27PbUgQ6HQbLzlKdrHOwFQZPkTMKuqupR2b32Wm
VmZU2NpUBKPdwNZtuGJ8wAveMXdGiRQzyDLH/e3orf4ZF1JV8ROWMI1mHaxrWquhh9M2z2zAXabA
t/ViywrJa5kHfyQ53PKRqLbf4wmiDm0VtfjjjUL/FgtryXflME5f5rmHZDC3jve5TBbnk1NPZbrH
X6u8i9cJMqDb4aEeYDdACZUSUtn7CiymbwNu1/xP0fRpuA5GmoRdosl7BNVjGRLasByVxmNmUHhy
/rpOz2+szb7OwinB8SoAwho0zrNGuj4rRP3YmXb7e0g4u2EH5XoVxDWHz65zleUjb058GYfaUnwt
79tP+toVnd879Cn8vk+Me+wMHbnzyKipQxXS1uQ3cMeXfYUW80tjmMns5yLdzlXVgbZAY7FjY5jz
ttzBJE0fejEmkl2jT59UMx/TA/cGK9I53A1E2k5n+YPAcGZvV1P9qWx7p8J1o6Q7RvRPavogLmw0
Mgcve+qrqsJpzorLsMSU81Pn0DX3KT6NMpBisZ6yQRF16AgxuPtVMRvHp39ofFVWvhAefWqzwB3U
5qVc7LHYuUqs/W6Wxu0DRPkzDb54RZSjTbAUbvthqX4o3HQsPhaNfJcldjN1tzgDxo6rIpcfRqVq
sZ/aTRNveRqFeqBVj12IlDp964IE2cIv04VjuWvNavLNxl6LQOvq9oZO2lL4vcA0KYhnENygpIXz
NC4kNoUCuvo9gTVTQfPG6lwf90S1CIe1c7OgnRxrOKwTc7bDwjDvA8/MtCqQyrj8Nc3G+kzco/K1
giLxWJsepmc1y3AkUsReG79uZlIa57no/gDrTn9U8DOPPXswXlocXcobwihV/ZDOc3tnDCv0dfSD
nJprb9IqtWMbz/qyratPFF7t56qoh29WrCN7M7Ry/hjHdVfvQbOcT2UntC8kmWaOPwtgQh9hDWVu
Xi3KJwdKzdNcy81eqC+w8NCkmua+nhpS2YGfGndrZjpDWGHUnPvNvNYjPduVSer7jgZdTN6w3Hr+
3U1BfTx9yLTaS3xumsVTro6uCC1Z6dpxxXiqCmehyI7Pg7MvMGZb/60vbIFh26/im+318TOmVl7D
nk5N5Y+rnjUBYW7W7GuD1ukHbihCSQNbWkt1zA13zA6TUvM1wgHMpmM7W4X4NZmtu9xTgJtKmBvp
rD3Hi3TcA0/bx8euK6Z1zyyV1UFWic0LdSwOArThffwNClO6fKBwyJsvpqX0yq4mYKcPJq/P5V0L
X274iPbZ7kJbnbmldbpZmo1vJgObtz81+ejuGlXPKiI+cUX8gjNbB2GE8+SXHXtr/ILWXtCWrGOl
3o2qKtD7zEU/IpLkGLmH1md2YaL3jvsSp1xH90arj/UOG6+uuJkSmzuvwFZj3dtxobt3Jk3s8Yc1
uoOyU91C9/bNIAb7F4K6iSnQlAWDpZpchV3NIIRoIpf4ZtVuLB+8JFHWaF0WoUeaYy1fetZP/9l0
Vpx0/QKpU3tPYMxqP8B8Mp+BoXRlxyTlOFAlMq6nQOnn3IumePaGW3vouOkI3uYU9UKri1uhaKXr
D8ha3Lve8mo9wGTTsvdZAY2B47qh3ET9keSBmk+tPFJEOAKAErP7UONqJX7SjFOMF1MfFwhCXGzd
O4cC9HPXoFPZOvk1h2WjcfvIzYbQ1lqhb/A1oXZPnieFQN4hULi+NEHVNEPzYqGi1gIaLB1nHM7E
HE+mOk5i18pZaX4s1YQkVSuW1rs1ua0aD2U5K+WhXfRU0nk2a+Uh10tydVmKps6ST1018XZ49csy
qtku5wdNVpR+htIJ9zYjHNtbQ7eCBP5ZGLJYwk7LPCLPY6uxbuGMZf2ePD9rPSInsupDDUZV/66I
i0g/TqVGCHtizbEWIHUxq30NaR3zS8EV9lNptsOCL83i2A8YxztTiJecITa2zrr8aTtJd9eX9eJW
mAHUZrrDGMZ1b+pZ5t2uSdT+qR+UxjjQcW+5ybjFUKo3bQoV8QHoWeOHrnXv7RVjyVPhq3PltTd2
3XjXrP1egbLYMaHiA7gQFnoOm2GQk9X44FRRNtXTrk7iOODD/QwQOkRvAxCvjeQgLAAwQxIGenYK
7BiZq07gkVUktCa915z12+pkAB798uX9A2FVhHAGtBuD1DOgPTPdRlPZoiMoAiKIiRjZ1eAZWPw5
13Tf5x1BQEAc2nWLjveWzWKftQ+kLKiSa9Iuvdqz7pGbeEFRDi9ei9M9O4qxg8j09+2nu8TH4KMz
jVsyH/2Ki047BVXDRbWK4lg44WQkEzvHbLz7ZXFXou9I0Uu/4CKcqCC0rRpyp8bxscyyYBE465PI
q5BijDXBFYzzchY3IB913wb+YDmxrZz/NIoTC61JUnMb27BMN8T6HieIXpuGY0LOIde+3tJKDIC8
5ZqV7iuTSTMBX4Itvoc1eQZOmz0PVsipiRz2s9zfbNZLf+xc/ZqD28Xi3zqdfGN4Wm1f2oUkXTPt
VYUFFi3xsvhmDFXJjb0t3D4udm8vkAt0H9wUxRhnNEAt39rZM1kLpAUcn5dokY3+V8rKDqqpsb9O
LuFSWdLO7+3GbCYhbNmA7ujhWJmnb2+eiEJQp7WI1rTTn3W+tBd4Ne1PV9nsT7G+vwLdXr4zWAKq
i7iepoKHLvR0vJZUGYPs0DISg2IEduu4n9q6rt/dTmAUqlg0C7TqqN5PR7FxLl+hi5ErCC+aSnMp
Tdc3xjaFpusp9TVbocuHovWOlzNMPQQnSJVOh5Od9KCIlhkRs3gc71Jv6r+7lVu91xeDlvRm0Yl/
0Ra/iurtdByzBeWFspVHI02FIEkHzjOdlmPVF9cyji/W4daQ2Txpt/2ebfJsb2zjeBy1UeSRUjVd
WJje9Kxp3RDOdma8xJ57jcR/8Ylt4wE18Wz0oREonT7aaC/muCZTHtk9BUW5ClH7sV2rd2NVK1fA
9IvXxbeF9BOlDm4fm7TldKzE6LG+wOw0msxM7PCaVELHrK4F7rw2CglENkfZ5uvqnq10EtTsTFMp
EGccEX+1cbF8xalmep8VNR063KDxCINIgEsOCZBn56Ul60wXjaVGsUArk49eF02lNFnodbH6OaB+
4ossWf+8vU9dPt1mX8ExQ2cLeoZ1tk95Bfc4Oxv6aBm9fg+vzAnatsyu7E6vjMIxyQzC3oI+cz6H
vENjKuF8sjuV7WGQAF+DUlwjR7wyCuUTE8jODjfo/ASrM+6dhVsPkWkqE/HnoxNAKBjCt2fs4py0
tqODYWDzAVuf77RV2RVAe90Qqb10grwvd70obpOkuHUhkAdlfzXv5uIb3mRHW0sV62e0MedJG3Zm
gv5LSkEln5anqu/Gg5fIft84sRGNRSOulB2X80jgDIEUhHrARMJZ+/S7QuQ2aquqzVE+eEngKAZ8
0qmc3j2PbBKcVRAVOCepek9HYfIMPBecMUIUl/x1MoNOJs4tCYG1Mxb4R1ol3ketbsxrgcDbH3zS
gdvqm227oLDCXeA8qWIe4qmZyUmJzLVZ/qrG3O7GtF5v1UWrjgsN0SToitx60bgGHN5eO5czuw2N
ByUrHpnTv37of2qssanyfB0yQYwPZSMZwUuk56Ceb49ysQdvD4hPOLaDnGV0y05nNi3SXh+rWURZ
r9FSxJ/tzujogmHOe+3EfG0ovGkcvLxc6DTndbDmVu1Cz11EemuYviplv1vczAn62L3WLPZeeW1U
AyxIDpgtEen0qTDuaKjzc0QFWpl/Q0uYtLSnbEUG+EzZ9SHu1viD5kzWjzmVcxmoydi8k4hK0fiP
EQWBiOmFJnL6E8ZeLXJBVnokUnQve30uRPKjVMHjnMoalw+Czkx3Rf/62pKBvbFtNai0YfaejmmM
mT5OIP2Ra4J7qBNiR2WqnXd/8hBRSCRATuxsvKSzJ1uANOKpZBQFBciuaXp6kuX46e11eWH/ts0f
Zw00VE4CE4nf6bM49PdqfCvmKHVShNkkFLGLxdYi1gdQKHPyK2PUHrFnWTQ2VrWM/cW28boridQb
9hoAd3+Iyx6ibNq0gpRK2afFDj2All8z6uCXnO8RHqcwS5vzmI3i9JeuSkbg7TYfLGTxlGr28Kds
5uzKrP+zMjkbhs+U3QC6IlXT+c1nHei/pU0nIsRsWsI/WzrfRKIANqTpMDVBocoqC424tLNjZ67L
L6FjErF3rZ6A5MZy42v4wCvLDWoYUAQ2omwf1lkZQpKkdEb6Klxsa3df2Gp3i4fptWDByzOU5Av7
n786pkmYXZ5Or1OstAkyto11MlMCroEstUD2pe75aYe1xz3N8rW7tTIg2Sub42sPCNkQuhAWxzCi
t23mP1twEUODWuJCRo7Xj7dAjR+9vOrf/9FS6lB1E7eEv8L5tlgbekIoTCajcli6vZtq1a4jvOrK
Ir3cfLGU5aRmP9yuYRfsGUlLPGkWpKkjlWGI0szJfafXYmvnuDQSrgAEF8NtVyMdTtDGJd+YvKcz
Z1Yz2B1JRpFWzzX2bSWX5mzRzZsYNewV07N/6+zky2AwGP/caoF2bIqE08FI9JjxRTGcKO/c9m8G
uFwfpnFwlaM6s/OHaPAU52lstOLFwEHPCFI118qgGpOupStlFd9SRAnceJYkrT5wNjjt4zIX7WdF
N/sx6Koifcra3kNzn3WT/dlOjPyLOqxaHM7j3I63+lgUdZAB7XybyUlyQyDY6jftv7KKSq8svxip
RSdKJLR2QryyEL1YxiKaqMeBxaKZrRbZM7i5mT3E9H7qfW8Tc/51RfP2x1zHUv8VK3ZVRlO9JPNH
vXYpAzr031OoNEpmPq2Vxbc3cfmAQaJT1e6mNR7GwNSAUP1ZOrN+5f1efJRMuUmZbnIP2UDIs4+y
miaRkphkRcqofsae02SXnQ9K0aJ4LAszcNr+yv732opigwWF5EVv4vrTl2xllrvOY2dHNBQXbT84
bArkOeaEqBhrMr+7+oJ8TuWItzSEVYMP9HS4zBR9ucDniErLxdehpXs/VvGvtw+5i2KdQSguTZCY
LST6/FLKeTGm89KqkdKkTjDV2kAmAZ2LO7NIu0e1Kuwru8DFhsaAJuAn5iMoXvHNOn0qbB281k1n
Lo7eWj+YMX12rLr1K6/q1VEQ+6D62XAm82wUkRYeOkxPjdy5mB8lVLDPi0iuCbJeGwULAlysYTxZ
oJGnz0JjL20MBNNRaujdkcxSEnaBYq4s9MtlhzqKuljD/Zga/NyWVPcSwXpLrQiZub5T6C4FpVbT
BzWNawfd5QOhvvmHq4JvUsCdLTmHTiwfv25Fvdz6IRIVYI6f77sfCJCYrgH3Q8rEC9Bl8wBN9HF1
iSqUWfmsegVBGJaWt8Vv/HbMp7dX+OUzcQyQ+8IH67LgzpfCDO1XyL5zo81D/QscxuylLJZrTiyv
jsJF2zAM8ru5M50uhXrqhraNhRtNmju9dHM63WpKJl/efpZ/3/zpOcNSo/YiIWsLyTqvRHRKdhNR
vhfRAUFliAR/zPYLYrQuQKVIeo9jLO6fUWrF91jp5vyQJur4s86Q2u0hOZB3bZOWpO3f/lmXKxSC
KFdj8CtgNP4+fXhRkenZkXAb2YWW2o8SHslwrKyqWD8vEEb+vD3aK1MNIRXLKbZFkJMLucyQzG0n
JKPZmRXwvVh7G/ub8O1RXnsmxDEaSIbD3fc8yWRKp0Yt4sGLRJxOMMFyNZKYHcDvm8YrNd7lSYaB
JFAVqgTSdbidnk7fVjnQheelWmZeHVxKMX/FRuUm69XaVxJL/WNkVz/CV2bRBHsCdoKmvekGTgdt
WiJnkKDF0QTDLmjVsgrU6WrA0+XxolOYs6fAUcC75Jw+nEK9GjUjjqMUZfNDk2XFL1zb8c2esUns
gIWuHGevTCWF5WYLrtFhQ/12+lStkLFp4SISjcnk+YqKK4Wa2PmzChQZelqv3zZi7tcrL/C1ucSO
kShRwi2QDJ69QNUa5jQWOSlkJSe16wr14OnrNS3Qq6MgoMdYinwwXT3bnBfsQkxyCuLIWMtfWM2I
Xdq5775Zk+5EXAqHDS0uepPbj/jPfaNSe6egSleiWbp6uJq6si9Lu7hWL/OnnG1jVFDYxW8SY8SD
ZxOWdogGOdSUSJp6FvS6Ve0rAvfgCdY/3/6MX1sQ/x3pbNJUC++QJGYkr8XjzMHo4jZRLT7hqXEr
ODZDtfhlrAy7t4d9ZfdgfwZgQmW3hYyf1R96XXdtqjGN5ZzFP8EQtCEQU9+tgS26/se7B0OJZgP2
g0vC0j8rQ6iCTTmB0kcmJcijoTUwBOulCqdBta5ASq+sQVqeVBZAaOz254K+NTNWCBNOHGWyj3GL
6bBakPZ77f05R8HDAV84TBEQnuMMmZc72iBNJcLTHqqgmkO8tSd5fPe0eTwJRu+UVxvKebrUR6Ug
8nrJkpvYGMoAAxJvV5HWdtfQx3h8e6jLbZCGIHssVxYks6z706GmKZvhDq5LNMn0uynjP15uPK1q
Q+ZJeS2J/XLpMdaW88pCUDex0elYekfoVzKLJULYZ8DLwEoey3gXNyRPhG8/1uVqYKjNGJsLNsrw
CxguszO3sHQAxtIWQQ8FKszW8b2mmf+aWeR2g05QZF+wTZK2obJahBlVijaGjZP+GlfPhvYlm3fv
43BWQUod/gJEu7AzEw1cfY27CS4166O5EspbeIO8grZcviDOeRpzXE3AkvBzOH1BhRNnKTFpehSP
qblvh86MCAGu/VJbzXdfg+Ao0BpGq0p9wbs6HQqOR+1UvTQidNybow3J65osroXsXC4DpIGbwJep
o5pwtj34P2dGJiHz4vJhRwUgB95hzqPjtNqVS8Nrg2xXIOTRCIWgRJwOgsvTajRO7kRDqv0drSQ7
moU0rxSyl6cFxfX2CAgPKePPW1cxCZdl0Q5OhOFOPftGq6D5KOz1C1dkBV4r7ii4ikBre68z4ObG
rrEi2JA2feV5TpEYFa3oexg5sh+6Y+pMT+rUxlee7nIKoR5RnQP1gScgETydwtgtMXBoR8qUlvtC
L2XsK506Hd67KSAo4hG2yBTajeeFM7tSWgEtEUS/WHU4W00dJAOs8bdHAaLg157WEJvOm+0bXil4
on72GaloILq0zeKoHKXjhUo+O9pxmLX0J4YL40vSSfN3bTaqsjfScZODY+TfuVu4mbfAuLIg5AZO
MevlvZ4BGj31ZavMz1v/XtnHeTwZ9zpN4HpXOGUdf+Si6to7ocbauE/wh1IQW6jGdA99oLX2Lm2x
FNFYBaCm6Q2c8qQuBnGLTEcsB1xvJuRWXuUVu7VNHDNUx96Ckps103CDfWep3VmLNdqlnzftUOxQ
TE3LYcKxZj3as1bGu7hMTfOzqSjiJRN9ZaFQwlXuY4uHnHmsDSUVodPHkGHVxahKGU5yttdjuWql
FRkSwCWwhqqn27Wk3fC0rFViIFTphr99JYf+vmly2oh6PyafhYJxdjir8Zp8GIVB6EGF1q4PV3bh
FZY2hMnQ6XrrebZlmxxtQ9E/kCeQA/5TT5q72oE8/UE6ev1x0Hni+0ToRrG3cY3ujpNjrmLnZaXE
ZUgvTS+aTbzP8hAr/XLxm1rBK0rLF2yHiEeePs/ZvHzP2xHrKGWdSiuYc80qn0jThOnaNYZAKsTG
kwx+CfWMoCvcXuVxNg0OIU4teCROtpLXiAJm7tDgaLpefUSblXr3KQq/ip6EpsgHYMvU+b10ilr+
GFop01ttxBz0YBJmpX7VnRW5y0iCnXKz6LbT+QglEdMgqbPydC8EEZ5HmsDdTQc2+sUaGtKd687C
ZxB9lVJBYzGlG66j0KZ9XhNnEgp87eRBMyfo+VVXWvVNbplVd+M0MDdDi820C5pJjsrRzDByCFNI
RfUhLyn0bhRdk5x+Jq/ljmv38mdarEl/cKSGDkiB6PKjV63eBRuw7P64tn097px6SHCu0vN2xk7F
WD9mcWy7AdzfNHswZ8CGO2sdtOmGenzKD3aOcVaYQo7BIkuocrFQZEkcDpbWrPE7XBTZYonXFcOt
rGQRB0tljlhJNPpaBf0UK4k/DUYuQ2nnFioPSxlnf+0GnJpa204RGbTlVN4MsTJLP2sLoz8aPYSq
sMBpedjZGPotrJVW7QIK9hHKvDLnyfzkeJLXm0DJk8GSua689Xp7MfbkwiYmZoGTGHcinZP50CQW
kgq/9gZ9fiRAuiOvSMSqsvMMyF9fY/JPhztvLtyv6Zirn3Af9Lwgi9u0vktIPa59tcTC1B8NhFFB
sfasp81KsQpce1Zif03QJgRzk2pdoHBjiwGAbZkHhFAnS2CXKAMoVMxM+sjKPbIbAWQ+1IuSf9K1
VvlEYHyePybki2mfe7FW8lFjveA3XTjwg+2ukI5fF91QfUN+O0zhDHtNCU1RwuTt7MSdJgSVVrn0
gYzxp/OzSpfTITWE+9VyYtEcMmkSG63lNMF/jimJn1CpUWn1YIbCfCrHtPw+Wa3WHubeWErI0+r8
f5ydx47cRruGr6gA5rBlp2FPkkYazcgbQsFiDsVMXv15qLNxsxvdmB+GvbBgV1exwhfe8A0kcpK+
TDawuGcbmsBw11DwqL+i+8X3jxu3/CZFH6pbqEIuSHJ1yFooD1H4nLTzrOxdlAR/4DqcBY8qhpLR
LuEcjz+nXh3wais47vc9MrJQWeECNg9dO3WguoGtlhug/ll/WIxLrV3bmOrgcUpYQug5kfudazhI
D5DQutprFw/Ju8kOjPYuiGy32buZA9ZU2laY/aGrUTmbduhCDcnOGZ1UMbgqyowUAecHuy2t7HMs
LVhf5TTU2mdLDOF86MJeGfZ6qjVvc2C3w3MIv0buYqXKqm3Pp2wgb05qvcv7ah6f4jQMYBvWQgcr
loZto2Ax0glj2w2iQKzSrEvjgac2gMGS05zcR+aQjkfcFYzqPhubdvBzdOfEs9tVqeHV0WBrD2k3
wGxpdHdsfGcOtOmBgNvUfwWaiW/6qPf6iymla7+mlSOKt4B6pvJFzaIu9bNOiRsvmkdzPuRa0Twl
M+zsvZXAjX3F+60x5aaVkym2VtBPA2/+GEBPZpsgdYloqgPvCPGZaqvAE8ohKTi1WJTcunBfVIgV
73MZpMNmbESrPeF1Ms97Z6iqctNW4cTGmqEtHpyqs7DAzKbGeufGasufMyJlwt6USlZAOKqCot/T
G2u/2mIypk1XOYF9bAStAq6HcI58Drj62ZqtUtl1Y91qd26t2uIH9KGs3kcJ9cc9HYVM1b0hFWH0
KZ6Q3QXjXpkZTSZDzPvRJMtGZZGEH+29cP4emTCkG0+bApFuzZp7E/pAUcpnF/uU5gjCXX+GalIV
P5WxDoMtBCSSWlzP1X9pXZEytakzl3dgxCQWZG0MwBi2XWH+NuJQzh6SHGW9zbibaZxCZjcb1nnW
s395fWT/6ApHuN5U53hMiDxRMXA37FbcN0kCs8+d6K3szBLFRw8l3jbw6AKaFEQaJyTENMVsb9xy
0r5WZl4jediU8Lvm2bGfQqWxEn+y5wSzyswQ6LXnSlPtFN5O5WC5E3FNUipG44V8pcGHuaibG/4j
J/sktHCe9s5IOXNrycjFy26OKk7SqHYHIxnEtzpOOuOTPaUq3pjxrL+3YdjGnxPhSI7ljFYLt5mQ
evNDCuTuIo89UvRf5l7Y7hcXvQcIRHQO9Z2T1TQqUJZHZhClV6s8zBA93/CHMmBU8SMDnvvI1rFx
DIWGWPQkFtuvIhtfkX8Ek8P9Oz8ANDAUf6qSWGxbiGPN73iIy3Dj1n3xA1pUgAgZyKyfI5ynnwOU
lXk3JwtuaLA7jfs4hBAEA1Cr032MgvhvLEfjcafBq0lezAhH84c8zKVGcNhXWullA+SM7ZL4YTdR
TGX8LRmTtP5WoBoLU1brUWoYkaqBET3owyf6jAkEnWmcxZfJ0iBaeBHv2KsJLl2+jCT7cpvTn01g
y9XTU2pHbbbr0qkpH4e+D7tHWyj9eAeTUXmA5IChW2S3ScYyi/qlUTqDPnECE+hQNk1gbxywlcoG
ui78EKJLfhG88eJzaILE/KzgrGwdHGM0f6Fqzm7rmqiInoOoHDFxEyiTPVAG6+d7ouO5vqsCLR6f
Miepiw1S2pN9CJRO7X7aiDZ+yudFnhUHJWs4lLMa95/0vs3/OI3TqH5ttOo30btG98sNAqntChxf
pi8O/0p6Q52E09uUC9j+2VDFB0lw6qsIO5gbhErMgdgt4a6suqob920+o1vRaCUFEk+2VY0dUOUg
DnvU0bIFYiFhumwAUAc8tnpQxrtGEfrX0KHitx+LNgJAMEsD3xu0SB3by4UBqbMznIQr2xVlu9Gd
sI2+69Hg6F+cyGyrb03LZvBRmMPgyOTfi23YLDIPHqiXPn+w6iyv0NNMcuqSbFbzc2h0tvpUsuHk
VyestG4ng0IYh4LbHjCGNZl7skIdlYEUJsx9kcNTxdbGiPv71KhT5wH2UF/eLRSj6t/MkkG2a1pH
WOznDPJkb+fId2eoybYH+HigMTGDGDOv6TSt2AMptrVnTUgR7Io4ChDJRFVU6R4qVN+U1BuVMEe/
Ygxj8SdzgrTd5+040xgSsCb3CZwIA4XpeOb0hMoi6kl7CVEsyZVWbsZkDJ66ShpfQtlAgjPreGwe
RYwdhR8KjIA3oSLyN0T42HBZ7ZbKPghgSXo99I/yMFRBNz5nUWjnSMJSzUPapTea7LNpj1DlvNYa
FxH4AgbDg5un9fx5Mq2W7SZGrX/LlQIx1QSqY7QJwmR2Pbh3qeKVpY1XV8RTaC1WouGPahiCYkPc
BqI4mN1oO+hcQ96ktoRdPG7WLRed82KdC36VjNxcfFMo65+myYg/S+7ZLDyy4LPct/Vsw8XjhXub
UVdF6iWHuHMjnV3qwafJrEsDgZSZfJYcfd3rD4o8MfPAdal46uEhdlEsHltLf5x0FECQYPhcygjN
DJFPDarOxkfddmjNQCGghkPxZiFarYorYdv2ZaXXgQ9YJfdKR8RPkFxw7sO0/el64v631rmaKjIy
NGjoaKNZtdYMFE4y2FK4gV8jGp14ozO2P0PYIF9KeMG212pV+qNMo3nwct61FzcNFXczpyL+df2H
XFhyanAqNSvLXBp8qzkjH6uU4BOFj6pz6Y12KvdstHaPxE69h7Xd+W6UY0ERN9EW4unL9dHPNhnp
zNIgAGMIOuEMpq+IYTS4dwMfOjkZnx3I/ey0xpMxoe/QKup0oyqz1HZOVp3xqKoDTcLEUAF3cbqp
VdJ/TjtfuIjpSqhmZfxqMy7UZBybLU52wSMBev89sdpb2kxn5c5lZEelq7+oDlL9Ph05wZWroWBC
nSYp000aiekZPjv65ai9fb++qGflu2Uo+hO0UGkC0ow7HaqhXzwUA90/QJrTO9T8fN/XltznaKcc
opb0DZgYkiDXR720tHxBmqiU3GkkrDZSTajUOiMtplBN3zKX3lISjfdq1/3SS5JZ+LJeaqGKcX3U
C8sKE4dqOBZP6FOuy2xNp2SCzEr40m7VXRtUxIGZPXoBYrD/y1D0j6iLLvKK61bxkEDkrcxB+HYV
ODuEaVpvgmdNPSG8JSh6VtSzwZdSSnYV0Bpchcus/1NKtoRtZEJ0yNLLHtH2HssDfVaKG4fh0igA
qqiKw3SjDrTaJ6JU8oJjwhejJLIt4IVtwCHd6iZc2I2LNyTINKySF8uc07kgcpSMmoOpb1yI5LVF
ruFlZCX1Y21gJyuGwaEkg3C1dnd9Z1zYjwtzhYaJA4aHV+x0XHWuZgB8YXJU8IODWiqzY9KNCKuY
BpqYRZvswlEdXtKolTfO3/mepLa8YHpcyITg7FdtXTALVj1RBzmi5T5u6jQaXzty7w0Fo1sAr3Mk
DGecbhDqfYA8l6vtdJaBmNC2G9PiqEsXp1RcTdPxRzg2YfyUKnVL1bVtVfMYAX0371RqxV8nEp5m
L52gRbjD0hGOYCMq7bfrq39hDTSbg8mu4mQChjn9XZa+dKnQUj/WCprPdLT60GtoQ5LnEjburw92
vsW46EA60K1aMA9nx6UZdIVeenqcBx0tmKavXa9D3uR+hKOIDouuRPlTleTBdGOPnZ8gjUonnFG6
syD21ns7Il2ua5wUj0UlxSLjQV5ABPHhi4dRXEqWGs1gaKnL9P9zG+hpgqqKk2RH1BLEa1rEwU6f
5g6jkeDWxXN+aBYMH4feYDUXvP/pUA1+wnCUKUqaZaUckyIxDhXiM9wQs0QCKEahL4OoTQnjw3cR
A1MixKOMrhM7eTVwpjWQzfPsqCWi2yFcNXhVNgUf7TnajEJfBigpYQeW46ej2L2JegeaQ0dUI6zf
eo7OpaPP8j1wuvajAM+/Q8EZXThgRJPa6VAKeQsHl6ECt9YIaug0OE76+/rGX1blNJzhYkUb1IFC
jBj5Gm7nICpV187M50oz5xPCwtq8BbRAWThNgeNWTmneYsFe2vIE5gBjwKxwsS5//p/N2DSq1UxD
lh3zcc6/D10239sJKjkfnxgYjqUHSfveXUdLNLRUWRZxdqx6xd7jwEPqM038oyEKNvpU+fh47AmQ
mFSxABatD/JUO5WTx1F+jGOMDec5+9bQ6/TatPddNflzfXIXDhlgM4W9zqO42E+fLqHZWV2Ljh5b
w9nm9lgeSiP7okWkHJWuBbveqSaqavLGLXLhwwHYRiyA9hMW3vrqpZjcsC1SZJSOqcid96rnMmRX
jrfCwPOLf8mfoAvBjwHlsY6wpdok6SJ8dtRTaLE9tfx9VOjpfWPPNzm+yyOy2v7EyMQUzoJfcdZU
inmmrKNMQXWU6ObMXo6ObespJkryVPhtzHkG2gxflTprPoG/rH8MsupHXwlCjEq4uZNmCxFk+lKk
6Ih58RC6+t3UuXp2X6eNrt055iywVCLqFFt8V/JuZ8dtOmy7mbbCkXe0WnTDOWL7lGTWdjwFaeX5
wGu0uHv3Xdv+jBy3TdCf5YNsUnAi0466AjqWqS7L8FgWbWhvaA/muBbGajTtUKcg50XcGFVAqulB
eidAnagbE7KvA75zJqBAPaou7+EGlzdy0gs7xOV2UEh+EeZF4PV0XwZOY7BHkuJo0qd5Rwxw/IxL
0y0D07+Z7eqr0d+n776gjZCtWI7Hf24QlZ3nZF1bHBGm0qt7ZBwc9w2XHrqz6Uyp3VM0dEiPNARp
07WRHNoHLdbDfAsFfoq3pdXr/yJTWQ8HJ6grSX12GqPdHFb5TwG51vRlApz/e9srUbvpKMCG/vXz
e2GLowAAh2d5RQC3rc5vjixpQO2tOAqRiveMPdiDZ1PU3WQJ88PqF/D6SKtApvA3homrJwsPN2tS
yVaPeDJ2d+2YhLvY1qs9HTFxY17n35/rCPlgcjfSRhB0px/GbpD30SnEcUPMlr5D1rfTUSjKh2h/
fQHPny2qPFRaGIwE9QzmYSduojoxV9FMXNxuqizDKSHWdS8NcCij9kkD4/qI55+M6514nMDm71O5
CkdLVAPrdLKyY8k52yDaVHLsaKThIH4LoXN+uy+wbKBnAD/A7a1XEb3YvA6MKT+qMq+32vRYVMUG
jymKg0s5GXfSfFEGDW5c75fW1F3YcQoAJ2LSZQX+c6oyTIpCzEHyYxiniRf1zja2MmOjSuOt556/
8V5e2Coa0HvUyW0SSLDlp6MVC5q4iJ38SKgQbfNGj+6NKPsw5YNCoGUtQxBlQ85ZHbQZfS4VSbLq
iJ4Otmsa1VbgLYip8jk31zfIhQktytkL/Bx2Htn36YS6PkQVWXTVsc/H8VNsu+FdkOK6cn2UCx8J
7CP/d6Bo2F6vgVUOSuBQy/Lq2FT7Vu1ZtCIZPGOkraOLGxviwox45RV7wTktELtV1jBGhGolynvH
kGrQXoK32EdTNn25PqPz1GuhTZFysWwEUGsmxqDzrgaJxbpNZLiE9imtLDWD92aWGPyNylBtUmy6
5hsreeFAowXAOwh0EDbLGgfX2LIrkJKtjnVWK/sRSLBn5sLd4jPwYcA5TxWUI9AsS3YJuv10a+iJ
EnZOE5THKBnmbWXKdpvI/lYwc2FCnFsCXpJJarHrcvscAbeYa606zi0YpDyUzpcc8PxB7xLrw1kQ
D68Kuo/EHC7Q2n69R5MXO5JKHtG5bnZENO4ml4mxmVQcRa9vjwubEOF7igDo5qC5ta6ZLfjpLulL
edRROTRAt7vC3U267G5VmS4NxOO4KG5h1IEsyulHGse4T9Awl0eMTxPULwYoYkLcysQvjeKCYObd
ghQPDPd0lCybjN5tkZNDHFZ5jsSsOUg9Amm7sWzn9wTcQAiW4BOXO2nN7SmbHC3XUeuObpCE9p0+
Tog/x0obDrtJuIjtxZMtb4U155Mj6OMFwQgCdSPSrtPJ4VpLd3Uqu2PTuNmxJ1ag6VKWcXojzDjf
6YtBFx4/ZODA2tdHt3bauslHpTuikS33FOk7Dz5Zs4FCfqs6fGlKxMeW7fIXuIjlp/znUWw0q6MS
bnWAHKJk3+vaiPyKuMV7uTgha3nvIYrwUK0WDiaaDfwx7I+ZOuSPwgZpgAitqWNOIGB4Xz9R5xcu
OZy5uDFhKIE4z+o26nUzaWrARMfeaop0O4SDa+/1RpA8mHbWxUfK75p7mLI8/PTxkckM4N/TmeOR
XDbtfxZzNiycaeQs7lKpF9amQJK2OBilC45lmsA6PdQt9odbzRr7Yn996POYaimjsOFoLiD+shZ2
UI02cpw4rX20KGrPLvT5VY1MtHVnJbybadB/qi293oD3C24s9/kO4uVEqZCDYUCBWzNYal02cszT
xu+ENA5J1fCyafEt3PP5eWdNubmWJ23J0Vf3yjiqVQuys/FTJf7SJzl2zXn17kTlv5bZBHfXF/N8
u8ImWUCoi3U9taPVYGpsAGdSLISC6hg17jmc9il5BcIe6i2M/1+i2Wmut4y1YOKpJ8LWWu2ZMNaK
wDAiVHtk2NhbGYEJ2SIU3SnbsYqNdIF6ghlYID3zFv9R5YEGRN99WWwvcb0FQqi2nhGNeoBl7Ni2
aGoDrdsjQkGzsg/1xTJ2kD24rMQOf1xfp78X3vrHgx+goEyKQi17da6HUEsGVVaV32TJHIE1rXP9
k6Ejo7DLssKpYo9yexZthrHM7GMA6zPZZI3eN9tYjimw6qQn8J6rqen32BGG4S5tqZpk3hjmqnNf
KbVuVJ/zMdG1NwPhEO0gaif5afJ1Zi+NuD0xPyED3yZZpKoeSKfEfAIIgXvpQDU7+6zhPdFvQ3i9
qIyBd0vwAgmz6v36OlzaLwT5Jh9Soce2NlZq+kIBXGKksNSAuShT9ka0YHp2VX08BrKX+hsujkT9
FKlWjzgyurE+AHD2+6V40w5Gf8BXe8AJNpx31yd1fq5tlAtQUEOfk7mta+qycV3etqDwSx7iR9BB
+TbT7OzG7XF+WRPSLe11tO7Il9aka5KVprId7MY1Z3AQQrTi+zrqXrT4pR0R5cQH4PqsLnwqiKwA
NihkksisFdtyAczKjDrpSzPK3mtVm5MtAu/pwdTKMrsRgl9YQnqTS79laU0gPXb6HvSzWuiTGkl0
Tp33BUzp97z3N2Z0fjPCe1peG5ILurzrij148tIEC1KzguZwh+rtPKPh3bSxr4Sp8TuwRCdvkPvO
FxHVSp4Z4mNi5DPaHTxJVKIrHpsoS6KvY20MqFcKt8PJnhhzOFz/ZBcmuLwvKHegI0huuNrz+iAl
UeQiEwfWo/dS05I1CELk1ffhZEQGKPSJpvb1QS9N0aFZDr6H8OiMaq2JyZUtvjV+VVTVJygc/UtW
OvIhwdzjRtRwvkug1vHawICh1s0FcrpLMiOvMP6YW9/AKV716jx1IMrV9ZTur8/pfCAsFqFXA7FA
quoMvCNUHOByzIthP7SqN+opONRQrz68HxkFuULULsDsGOuuspOHlJpNo/XxkvkRmvKg5uPTULUw
bzrl4yX7JUImHKf2QRC7vj4kftGKGYnWb/U2e+9AWe9ACQ83UvjzzcAotKtpzaPxSLXx9Auh9wQ4
VZGdPxRjcY9Ymu05oTUu4MRbWfuFb0TJlDkRkXOa1/0qW8EViIrB4A9VKjYANXC5X2D5H94J9MO5
2oFQUJlYQ5pGUdAFMaj0I4aGpwpGos9CnecbYdTZXJbG3nI5IXiyfKLVsiWQmuw+AsZeYhjw1Cpp
5KlN6dy4jM6uB+ipHBoAQzQsFprp6ccxstiNtW4Y/FS3qaR0qrLDgAx7E5HFh8EINe/62l0cD/UF
kgt6Yfo60laUxEXT0UFJbAzdF2rtw64cxup3r0XpQagB/JnrA56F9kwQ2YyFuraEivbq/qtFhn2B
qw++KSdjF4fR3TjH7+OgHkhGn9VAe5hz41agcXlQTpbGVlwGP11VxOilUs0W305R3l173tBqrL2m
wjEmiuLCs9vmechveUefC8ctc6V8QB4BjoiY4HRYHNWSRqvL0a9DYPy9qmznHpRnk2vpfdAK8YJj
Sv91LIoYjGdeGy+WNIzfY2C+Xl/zs7CE30H++P+1/kUH+vR3ZMkkQWlbox8WhoX6bifzz4JGc7hp
A7VYyE6F+Aw5lzzk+sCXdhcSH3/p+ZQL7dWZUceOQpHmjn7X9RM2XdZPCQy3xnrSa8vwn+uDnd1r
zNIliqT6xP1JCnc6S6rv1tDF6D5GFOSfO2wnQPgL6z0IzN8fHomsFCgV3FXunbW47BC0GCLOyIKO
mDocMdqB1NapmT/2mrW7PtT5rcNI6KTw9qCiTCXqdFIzWrJZlUKhd4G4v9mdnf5Ia2neuEEvLB39
VIpzXNGLvPBq6SJVw/WjSBQfL9XkU1Fl9n2ei+CT1jf5jfjgfCiNHBQELGRZOmrruicpaKYXjTL6
TmIPuySoh+2owTWK4rL/8NoxFFgMbu3lAV/ncxSqVXuESeSXvey/2FnQvxHqxTcCuvPDxWPKN6JK
g04hpffTL1QNShzLNJx8dZbTRpNO8hrGi/hbr4u92sXguQFD3XiMLq0iqM+/+kMIh699G2D2OdNo
5JMfh8AgXThJ33pW3RNlOL9+dAfSG0SIcentg3xal4HCdKobFTacH9MMv8ta0LOoh4/b66NcnJBD
sLAIrSOEsVpFtfsr2aNOPtrQXyfkAHfg26C/YiNyY6TzEwX2EQlVgGrE2dzMp98r1jLbjiZ98tOx
nrHlcgNPb+GHXZ/P+c1HkABOD4dWYvwz+O+MvexoucXs0/z+UraV39ID9YpJ/qnQNvxfBuPoLvhf
prVmuNeZWjoBFDXf7ZwJyQt7tr8agIFhPsEaPboEe9qNnsLF+fGULrEKoujrG2PhVVpFP8z+6ED2
21RWPW6kAulFuloDqKuYbszxfIMYKm0twON8NMZbfTYU8p1pAvfhO0FR+yoi4vvOdXEkq93pBpTr
4lCgxYBYoW5J2f90hwwN5qzOPJn+Qug/kLn8wWVw3HFD1Tcmdb4XmRSaL/bCRFjaGacjNeUUBI5E
zFGzRbyPi85AwYla6/W9eGE+C5BgqRPQtEPh6HSUeCp6tTNKhwQXS6Q+r8UPI4eBhAum+XZ9qPNt
waKR/YE8cuifrRWO0qxrzLxA464yTFBpXQ6FPNP1cKdiKYVtpSterw94YQWRj1jMj5FFo/m8ijBq
fXbxcDAsfxaJ/RjOoBna2Rhu7PZLozhcGtzu9t/vdbqCZg3JEIcp29dbp+CWdYviHyVNsxu3+oVh
KJsum25ZOzqsp8PEtZMSjRqOP2VxuBNdhhsyXemPb7rlol2k16gYgZM4HSUp3BZ7yzTw1Rhn+zSX
7q4jhLux6S7Mhft1Md6hlM44qw9TFmqUUt9zSP2m6LeZz86zkobpjaN6eRQ2t8a9x7OxOkAyiWq1
NVMHf+SpfbSz0t2GiGTf+PwXDtASQoAkIXGmzLYqDIdj0tqwMx1fQUYNUTypPiJLivPpmN6Sd/37
0J0UoRddV55Byg4KweVaXMgqkkqEORIRKplQ2Dwggem10gZMAnK7c9RvmQ09OvcUjHP7pNyyLhuU
H/DvSJDhnL5EWN+J6dvkfFWmZpNHj62ACWLlXyPxFsjkznZxtZP6+E8tfl8/iudnn8BxuTSpIJC+
rl+hzg6TDtuFgG8BplLPqvg4VFq40SsDofCgv2WFdP7tGY+99beaxvFfhQykqaKfErhEpe6M+CEV
5ZYe1S14z7JPT78HcHsKg9QVqKBRPD49LXjAtBB5ZgQDm6r3icjoPcQw3D04z+4nUGjpUW9r+YBb
XvFGljXc0Iy7sKqMzGGl9LoQ81Y7HABsaeETEB7pM0Q+Shu4GOPLuCVei3mSkltqv+dENerXJvsP
7sbSwlkLSCtNrNkow4XwNTAFA91hFwASwwKA7MbEhrE7pAt44W7mqRHbCdLmb9PMF4xLZGTO7sN7
CoT4UggmfeTxX80+7hLo1mUWHfFKVba9MWhHNREQSBCcxSXR3V4fbtkyq4/NnUjTkVY8Peg1qqBG
KI8mTlT70O/jXavWhj+Og3bvykTegRFN7hxrHr5dH/T8CyNwDu0S0Am9EOrCpzsMC0I7aS239fEn
rTn3MZrE8APt2PYx3ULQLi3n5lYPm6v4bK4kYfpCl1nAa2c2SkG0SCTTUPXDpnPEJkYzu9/UdTM0
u7+8hIe+L+dXR9WlvckHRSbvs9t21s6CI/rc9hSuEYZScBYtImwYUi6kKEhzriAQL1SvKmjIaYxY
9QbWXW6+xnMVlF4XEvE8qVqv157VQSHyZdMZ6ed6ykrxXgh6F7S1R7Nb3LlLPNuwPa+3gxl35a9s
7EKbbkDUhKR0VZeXWzoqaf1l0nABx0NVUJC1s6bPd8rgRB2mswhy702IVK9iaJ363YyjNN3hU2C7
O0t2inOwxkXUA2WB+ncNkzfeyxDu4n0a9H3Cz7QhlSm9a8P8CkYNr0ZdfYMZgpki4jfdS5wOXYeN
YdngqdsnmZpugPrM5UGLW0X5Lgx1EHdqNc8Nyqai6r9pBqli6gVh5iq7qglS9S0ZXGd8iiSJxG8M
n1OUBPJwGtM/gx7U0YPWIBpzH84d6qiZmtXDRostFDviPgu/JWkSqYc0n/No42QSpBKlHCtV7iOl
dGiejsmUjIydIuZk70Yni/W9ndp25Xe9PUZfUqUMwwgbVSe1NimmqTW8cqInDxieOjy7bqZxFNwx
lZuxjyET1pRztYObVLZ9x7TTbqO3Slx9CuY21Ra10aJ562QmXFQptLm6w00o+FeKds7fYO+H/1rI
k0S7GEn38LGqVCeoNnoRQPsemgyOf9aVyFo0VKpQierKRnp93JnKLqAvjGV12eoG4iiNorw2RLnt
V6etQ/XLRHGZBlsk297XzalBYwnNa9zJuxI1mCjJ7W4XAxOVn/os7f+ZdaSkH3nEencTIRAUbhMl
c2d6uwOyV5jpBvW2y9Dl2DVmkcQHbDi78X5CpsBEAqKYqj2fmj2ma9x9d/pc1ta2TkcrOqZ2kg57
hbW38QIXuf0PXW03/FeOapds1cF0JUyXrIYOWih5+SybOCq3szPI/E5WdpM+KJGifZ/jKUueYtuU
kV+2o4RI0kT4dHcRGslPMpJQ+FGOydpNGQj1pTcmp36IE0RINtmg9eaTxmenD9gizPBga4n1iFQU
ntQSi8/mIaQNqu5REuztlwlGXvQaYw6fPccueJctMCHZvstwyp8QYke3JGeh2kNpq6E4Rn0CBRuB
FUv9Vji180+K8gjSyjlqZ09CATGxj+iMTIe0tibkVTQn0BSvSPR82OkGz6fqd9iO6q91V0fx18EU
k/psBhVapCmEQBxaK/T6YuHhmDRpOJViVLMfXfzUPepSMjiONvpRmzlGMvuxFIN8iylSBboX6Hny
WKVq8zAOZY9OeI6D78GuW90UngPr752ufjCW0Ekyt8881Mu48rZILUXhCxlYGOMQHKeVuzVCYTf7
Bu/Vplz8TAWzFmEa7HUAZ8rTlHE7e0GQd4E/URx/AzjvxChUueY3Im3E/sE+DkgQRb1mbaAcCwqd
kXTc7UjBUm5HgaoWsih5PXEc027ENMUtEWezJzzEVFxxsYt2TKy4WznYvoOJr3s/KFH1rx6xze9T
hMjKH5IanuMLHa/Wd3NKk99aZMTJOxSgoL5v1LH/BTnOwVUZDSnXG5RKcTbCCXtjO5vh5Bx6Xn1x
jEdMjp4Udwx1P5J82xezx/bgIBLdzr1CDWX0Fo4mpTkcQetxWyOPIdHM0VvDV1In0EHd2UX+qPBg
TpiDDOYMn6WNkUaNynbYDFVYzVu7Gx3jOZrj4Rdwyv6tH9pGeepzJ3VQZUOp0SviYur/XH9Sz0LD
Re4PCy6EVKlPAOk4fVLHTmotOirRsdKL7FXTejnu7Rg9vI+GJ8s4UPXALf91uFuFJwLtt3jui/hY
oJqtbwRPV+2x9yLnMLUVAl6dNWaKf31yFyI0FP6XwjknEnDUGmQpE85wVM46TP1E2cE7G7diNopH
bJEiX0dB9oBWloG1Ul8/9oZE4sZBiu76j/iL+D4NlaCNmHAHuDmpdK3zFNCCtSwjQ/fTNsQ2c5zD
NN8RrMERG3qslSf2qnUvuwaa05CTH37VVWlX39RcTJ+4aQu5LeK5Q8pEn+vB9DBTTzEil5pdJNEO
p+xMtz1unaI7Ok7TIZcB4qf5raVcRMNYON0+aJpe7EAMjXiQQ1Iz9mxv99sk9ZqIxU4ArXlj17Tl
puqQqNvXsDe0AgUvuoS1p40GJueeFfb2r3xQg/nZAHgw3NgglzbiwgkEBc4+pA90uhFDEH0zwk/x
sQnVfjcLnKTLkhvy+se4OApAPWiBMMgpR5+OIqupmGdbj492Fg0PTk3NNDUb88a+O2uiodWBOCx5
MH1CoASrOHUyhk4rB5EcZ0qCOHepYHy3XFGw15ramCevhmIxe70tOsvL0ry9QVc6C86BnZAWL00Q
0GXkRKezHHosFw27NAhYNZNIB9oPhtla9mAmojkSnLs+2/6W+9P52i6jLhhIHBPoLq9y/96lAIM8
meFLtO9Kr1TjuPeyxkxu1EsuzQ5SJyoV9GJp9Sx//h+0ZapTG8OCxvRBvHT9jrihi196/J/1jVaV
U+l3etb2973URbu9vn3OEhC0IxDMZIokmJzE1RRNiTAbNxfqN3P8q8uHh7ruf7qp/SeKglvuj5fH
WupPkNpQIFn+/D/TlMVkVh1ddr+GqodulJajWogX3iapdEQPKMm/X5/che+HywsQM6ZIj3uNMUMH
bzI1weQKrcx3oYkkaVjr+o3r8C9+7OQ6pDfCkcAvi2tx4dSdzmuoMcEqC831Swsy8w6Om6F5hQaW
bmOa6PNtJqQo63sTgdFs65TNTOySTbAQcRYT9zKOteiuic3Q2EZZZMYwBl182XfmLMd+G9h1Md0b
loxR9Urs3vHNxQnO2mhBjoacyBon/tZyNVh7DXXOV/TuBpjOStjMG6IyvXlVURJrXyvIDGghOF30
PVJn4kUzHpU/Fb3xzg+SPmx8s0zjFoVHy063OfBaMgUSXmRxMABCHbIOHWUD1ixv+X2ZmI6VOsM7
zkYpqjsziJN5h3xg8FZZIus9t3PH+KPFS4BuC0IGlATIHyBbp+ucRJGRRJmCgiq6T/HGQiIPQQNU
R2/gMM63DeNQdFnqpOBz1zCmcFQ1ggjE5VWrSXy3NbN7ROfKW9uGX3u6a5ZRQHqo4M6g+q9Og07q
AwcD/SNUase7LHLijaF3t873EoWcjYLK8lLAprK4NkyWdR1R62BvAsUq3iQ6xTsjDtrPpe5GN96I
5QefDvWXzb8gElk0+oann0c38QYv/o+z8+qRG2fW8C8SoBxu1XE0wR5n+0ZwWuVIUenXf4/m4sCt
bowwB7tY75XZpMhiseoNLTVAPATHHaK6SCE7ydk15Gc377fuveuJ4ZVMxUQlEaFysq6XwxcVpSxR
9wmb5qem5sOxhEDkzxZA9bdGkcVTkjSPPvyiGbW6Ye0IQ2Fau2T9eULtrSj+WuXwZhwTfzNkXKr/
NCxAtq3isGNXid4mikKVL+GZ048k1E3/ZuYbo7yUlzFfsSmsrU6QTB23cfIpCqJyzH+BL6iC0cq3
5I+uzw/Vf4pDjodENSWR1SgpwAse8E4UqFlO4bqsQu8uFvaW7+aNHbBIl3NM6TeRha6GiaZWimwq
4kApY/PZmg3jDg+uMXD7RN+/vgVuDYVgFqVYqoMLUuJya6ddLudSuHGA8uiwU+m5H9G4TZ9Qo6k3
dtvLxr08Ru5CqjeXZAvO1Auw6J9bsjUEEo8ahNkhrcx+Lz2z7v22rAlFuSWpdoNkbvOfbamlmu33
OmqgvufCytxZ8YTQ72y5cf7QAUPI75s5SrSjPZfQ0EusYfQ7Y8j6eKNMfeN783M5jQiT8+5aPwdA
HlddV2tpIE1qimeNQrVxlnPLM/T1z3A90HKbg3jQwd0QoVdf3DaLuW2zKA9aV1S8u4rsveUlW75W
13FsWX5acDzt6MSs8/YsMzHjQKYhkLkaPaElubgrix7NWw3SLfKmYXN4+7wAqqCyAXCW7snq8JtY
rqYYrsLnlTOKXajzJockTM23BxkPMOYCPGYTA4RfrV+b4lRrJA6kf+r1AdXAOxgHzUaqfn1WaJTA
bCGvJKXl6rk8K63XOFplyirQR96ju9YdU9TApC6fVQC1W/Zty8m7PC2L4AoxhhTPod+lX46WOfMk
kw7asFtN5lMNUWGmci6VAiGRFi1GDXh1/iseinIE7jdSmiKeI3vw5g+4PEzIpTGfXjBOl7/CUUJB
bk0B3xF25Ftzrjwgv6l8evMo3ETABQBQLdnmsvL/RIaxSpoitK3wroky7RE+SudjOlBsfL8lW/13
RZfmI2o1cNq5kMAnrFY0dGu1CAfI5WheyObkQbmazlGh9pmPGO08nGMXxVS/skKcfV+f4LJMq6GX
nUNtgywabsNq66h25OCm5sC+dVIXBdlRowav6UOHUL8Tt37MZaX5QyJVkk8asBvDr8MLM7fgacMe
5MkOt2+Vx4/u0E9FUVRBV1TKrtOHcaerU7TRtr6xvkQwdQksL8C+5Vf88xVhbUQ4rMxVkE9a/R3x
5LLclZ3oD6NFuo/0s7ab0sT+/talBQa9gAnJzQg1ax2LcUKDWtPKNoCF/jdtp/qDVhTjQV3awuHs
pCfQQsOuE7b78fWBrxcVPVFghWwp5D/odV1Od1DxekBYow0Sw8MMCE7hU9NV+samXcfsZVo07fA8
XJ7rvC0vR6mVcXZKsxYBBm/dXezSqJOdNhxTPR92k2mkp7fOyqB95lFgBBKCts9qVjJH2QyoeBkI
lXK71fVA6CnPbszq+jzAzYUmtaSfzGyN1kC+2nVj1W2CSHRh5+sWRd1dY9tjtXdybder52Se2vau
leqWwdbLLXd5FhdqOs1BnlpgqdZ6OzwXU4k2SBuEctajB/7vlxPl0dFctOb3GkBt9MFEsxR721IX
vp15U31Ou2i0g3Suu2zHg1HTfbAZWFYwQyqyqQf376BM7pwePXuS+eO8VKUjH2pnHx8LiQDOk5bU
039zN5m/yf77ioK+myIBHIVjetcaueXsVEuh9olOaysOLW6kOSxzLQlP4dhIXB2iTv3cUTOn2F4X
yC4B3uxGHz3ratgpqhtG/oh3sbMbwsKw76cw98LHeejs8khEnaydsIYp9wlSqTjLtLM0BOJLHdFn
KOHtpxGhbu/JC/Hl8ROp0+nr2uQ/wxid+G9lzN38xVDMOD0DJKsbmndYVCKmFvcf68Joy2BU0Ivf
F1HtmfdDNarh3miiMbxTzR5vARcz6v6B1oTxeQw91q0qeMnvUWUw6GwoOYKtSm1b34C+liIYRdl/
M4VR/9EbNbH2CJu3xU5BCEK7j3MXcHdq8fwLSrB1b1Vc5AbCxon0FPMeMF/ru8iuhBdpYUOBNvem
IMtw6rVFp31u5k69w4aget+0YCp8qsRbnj7rBINaxuKEyZjLwQDke3nWM6cifMupDUhrU5c1a6ef
em3XDVeDN/XzFjPnOraQKaEfR4WVRj154eV4nUun1w4bETTIlNmnelCs9sGYCzvbJU1jf4zLTHYb
FcEbc0RzAJ1BLsHF9XM1xwjwFAZ3M7x5jasIRcfWVwxea5kxv1V+jeVkdkAQNUIazKDVpauH1cSF
Dm8+t7gflv5Yc25QWfpa1V6NQYOXyePrwfPGgiKGbIHfQTNygdJfLmgB83WeqYkHsQoyEegoHDwe
L21pHMLIFB5Xb2VtyQPcWNEXERvWE90cGGqXg05xauuxcPogdfF59xNNDQ9q16GulMG623gRXc/Q
frmM2C6LgfFa+8UqY5dn3DgE5L35M89gfMqhQpwgxw3vZZZuZS43xltknGCCou/K2q7yzzAb0UfT
9TnoTb2J/KTA48eXKnR2f46Lnj6LKMItAOv1imKXCdGPf8hJoXldrihdRQVToF4NBsuunvKxzE+l
HcU/W6L0xsPv1lA8ypB1ApwDDWt1vetC70x8G/QAqfnkR6WIEa11GvpBa5VyI2G5HstZ6LSLgAkN
NsDvl9OKG62X1GiMYDYGeUdaQzDtcXkaHFTI3noQSFdIfij4kB0hBnM5lNlMiI8ksY1iSh7ybJDT
Q9nq2YdZ7+IDCnfdm8cDWkokW7QNFjnH1TuzmmLkxk3FDnA8SX0lRoOjyPRjresfwLWIjRj2Int5
mUIsuQNvIop0C6tt9ZKQ1hBrCpCVIO2R5dshOdDnuzysc+VD2OfhCEYoFCp13IyC8ahFSEiPpllF
J0W1R/klHtVqPFITdX69vuzLsq5+l47oDnwGiri0dVYblxJcpskSQYKxw7GgwLzmqCtOtFFFpq1x
PQ7lappH1CehJq21HxFfENxVXcyujUE7VYtO4dnGIcH4KJtU0C5uOxtTjxJj8O40hYCw9gLu3UQ3
wG7qn4Nj5PMhq2vp7NFVMNTnrnPxT4xLd/hUzbmrf87cLDf27K0GYxhVG63jYOcunVEq98qOPotd
39eyDOE4jEnZ/OgGodaPuRGH0ZEYlVX7SO/c91gFp94hXDyUPts0bx9opBI7dITMVSwd0C1/oA9R
4eKGdt9wn3lmk9+ToFRBBbSLFiyJv7LDqsr9XDjD+IvHGdiaqaa9v8/gw5s+zcvE3oHViAwfnxIM
PtrRsP6IPGzcM1DaAixVOQ+YRkQtfNTWzZV5H+Pimf/JTbwn/mRRP8u7PjaycE8v2TCDIgQceJxl
TAxXZVrMf6saq6N3UBrBGscoORZHA2xF80vkcZGcpFoU3DMhwRmfgxDfrg6EQMKVB1unv8shf0eY
v+t1OkQ+WmV5d+ZRb9b7VCvMd06Vyu7dkHj2V8Mp2+mIBTm97wy9AuVojR6aLDHYDhcVgzqkV2c7
YbhvjSJ+xiGv9O5B82DY07TIY2N6FI28v2bnCxWovN7lpDriwOPTKe6cMBMmJoVD1RxCOWjqQ5er
oXWA8AwULUacAqqH0xS4ZzrCcJCRbOIuPJaeKp5w+EOZECiboh176Fu/kT9Vhl1DRqs+gGKwIrik
HsZepZgw0VFdZZ4PSkw/ab+YhvyyhkZrTqqeN18mnHi8oKAO+c2LM7Ph7Z/q8ckovFw72LhTtZ/n
ER7SxqF5edKsziZ4/qXKagMt4NhchsRIGytdm3nypImB2EyhJ9XPRFtMyS2Ukf+MLuLLhwhTkN96
nPb3RsLnbTBwsfdTRBdkZ1hZ5R57qXofzMyIUhqobdruzNzUvjhSoRxdh0il3LnlwGFBxaYLT57Q
pi01iBsxhp4/KSOCaRTc1kVEZ+rmyLKqKjCSogC8VLbvbPypNh6INyIMTUdr4Q1QswA8frlamgj7
zG6jOuhMYMH23MaHsG7ak1Fu8oxuDcWElkf8UhtZv7Dzwonh7k51YE1DiWuVM76fM0374ym2u1Eh
ubF2zosUFgniUtpbxecmbck3bK8JWm8wH5Er0Y5iqJzzW28B2hPo8yGZBzuXi/Zy7YhjPT6BeROY
Tlg+jG5VnBJy1TdnLssofB7y3aWmtizrv9UexbTEZKRNUI/J9C6KWgWYZQ6mEBnZ/dsnZFBZWmpY
xCVjtWxF1CmWHsdtUEutOLiFLfakhFup2PXHAVLFk8+AcUatc23l6ymICGXa2ATzWDnc2vRa+tCM
N3KH64SWUVyXTMxADx14y+WyKRQgzVYkVI0AlzwgZjydJg0m5dTq/X1MTff09rXjnFLzp6vAn6vx
Qgv0AZC6NkhtLLnyKjIOtdq3G7O6tXYmGsaGpS6s1PXG7qa8lHTTly+UpIdGFqA+a2cLq3N9Uhcv
AuTj2XYqj4HlV/yz5bhKgLIXacvdLO296kjvXHpav5NzFW5M6LpAxVBUTAkLFE+JQZdDGZ1B9pMM
fCYwcLuij7+6fXqaB83w1VkdSUlKA2c27cPrX+vWDFFnpD61cPqRl7sctsvtrAxtvaUulqY79E9V
zCuxbSWt3dqIt4aiscVzleEWpu/lUIqceywGMDq1FAuzNPSdaQ/tnWIc9q/P6daOX+Lq8qKCFm+t
AoXtxYo5DkUbYIn96CBzBX4tkehrFgURI9x6Dl+1GXkscnUg/wuRfREcXoW/okuVRKiMN0RZ+qAl
Xf4uch15Vjzsg82p9Pa5JM1UeDV/HYDpPw1xhRUn5rXfwqgrjhKg5S4yYMR5TSZ9K4yUjQD9Ymd8
mQvQrkK3csnTQdasQV+jGPVcSbEtDIuumo+elZGTepnqJTueiSXgdbVNw6PVgG733aaNlX3bWt7n
WAzTT3fO7MGPFae1/HQwq+FA+dsefSfyCIwhxnmR70EiQgpCm4fRH+HId76NpeRz0vGC3TtDCtAr
A0odb3zqZc+s5+Ut5X/gehSP1zbOpIdhpwKuDRoEnnZuPMhDV+DX+OYNtYCSkDVC+ZM9taoJJLGr
OJVViWAK9W5vlHHyoUGbBz+HtvqOAipP6LcPSMBxGRMzCQo7l0cFcO9sidEVQYS5A3BjPCnTejSf
dYy+/2ppGG7kildHU3vxHoKHTCwlaq9idsOrEqjO1AeWCxPeN/Sa0D23OFXu7N4xPr4+uxe9z4uv
xihL/Q/ZvhdK1uqAVpUI7QYTXcS5tVZ9amg/D3ALmsID92SWtebHw6S7uwSCuXPo7MYqfuEKWSHf
Hk62dselOjr3U+em2qGJ08z+1lfou/lT1RTIHAu7xTCp0Zxw3ldd2HvBHId41vEUsBMdFAXI/ua+
F/kIebdDUvtRa5WB90w0aPgpylh6p7ooNHlHXtzFCJBFHpX1CWSt+n4c61D8jhWejH9K/Ca9z6VR
8RgyVSSKH/TYzuTz0HbOH0uLyh+U5Jf+F7B5hOiSPJPfU+5NgSevkXl+jgtveEjt3HkaQajkH43E
TH9BCXA/mQtJ6L03zZb1IOcuHx/qkbLjW6M/3BuwKzRcQSBzjpbj9c/9NsJnAffTa0EDVuDgeR2Y
zATMG1L9W5yw6y3GUMgBo6DyIsG52tKQqFy8h20tKNI8/dSUithTwoN1II0038h6ry6ApZROhoj8
E4RGXj+X04rGCd/qstMCZTSt/7yhi+F8dq75EfnD+FRqtbm1o9dhiPizYLhRxVtke9dqHIrZKaDO
ZiNICB/NYZxmkRzmWaTvRVxob9W2J9qRisAr5FFHp35deyoTtkZTCSvIkkjdIyTq+q3ax76hjr9e
P6mA/a9nxkJibeNywyEQvAp9bjx6HlrRc0AGqcQ/9W70+mdbnYb5QFEMjkY49eBlhNY14mML/ebr
jPZnHxQJfKHdwAaHD0FVCw9TmXgPojR7qgWlK+r2SQep5bm+UMp+fq/Bb5n9CI2Q8hnfy6TalWNj
PzTU7zMA7MgS7mdtSG1fcbQJBuecQZ3Ihg7voChBR8GvzageoankUXoE+DJle8GilEdCzKR/mKcq
dvauNrnuszSbGjmHrLMMIP6FC7K9z/GM7Thh4oH/K/PjqNjj+EzMD+ddLy24QmrTivB7bLjxD0QL
aV9F8Wylx9DrB/Wko61u/yjUxDMAg3iV8gF7Qtc6KPjARkfLmoF04lKZebuGjj22wjNW8w9V7to/
i14W4W4YRi/z03kEyW/x0P5P7WjrESfKzj5hIFQOey+xEu1OM6K+A0owpeQQBbQKbZ86RZ5iqtYt
IM6k1pXwL7wAzfSTyhrtvSgRvToWRpokOGNP8Sc80/FZhu/m/dcMszI/5lWdP9UIjn4gi8EquJin
PD7kUnF+9FT/oAOG6Jf4g9XzOpHd0qFK4sT9nc3qRO1EpnPiz5Na60fB1sfVN1Ti3whlhYXfgD3C
6LpKEu17pAx9ddDjXNqntJWzu/O6RI13lZvnsLNxJIF+PdrqV9KPznuX6+iBPg6TzKqjm6cyvXMR
DMqPaowEPG7yPBQHX+81Yb+zYj3uDqZSetg5JzypYH5OKUyK14/DGiGzHDwafPwDoIx+2bpGAOO8
hpJo8+iovZmLxO3wHjZiVwUDkJc2jR7ePhOGFp2enEYDg4Zd30ztFvbw5f15eYHSLKcQiJQaAgfc
2pcBDiYcXSUoloFmScN9xm899s7ZTC6xM6Wh1icF/Id279Z9UpF8tjhlUkGxerS3oyg9dGk59u8w
ZXeLU26VYXFqFBW/5UWjpt3ThLPiBQ1Xo7Hllcr3Iqwng6Jnn3nHGj/Yfpe7XfE1kX3/lcsZQzRH
isLc96WXjTu1V1T9uanqRn/uisz4aUcIHx+VKS6tXZXXQ3fm1BrJo1lz/eBxP4lJ9buylKCRK61J
N3Kb649GU1VFPWsxlOLP1cXjFj2yRW2OjXGVOZk/WWXmfPRoOgL+wZhGOZsFdtfHpFCVDD/1FoUZ
X8rC6r69vnmuUlWuV2jgAB3A20GAWOVYNby9KDE7LxgxM9h11Lno6Jpb+i7L33K5M8juX7jXCOxB
mVldfaOHYV0lFC/os16fjsBHMZGcVdxvXWFlD4ZZGsD3+1A4Gynr9TLzhCRhJa1beN9rNlVJ839s
SzW7b5u+pyufHDvNEZBtuzsGnfFdF+W+UpOTVXdfX1/Zlxbu5aSXsamZkaG7C3js8jh48ehKwIXZ
vSrDnoqv3je/FVfNPthphOZDlKjic1opyVfwBHV/Ht04rneKgvgErkaV9TDRNf0O7N4rgQuXg753
gfOKA8qb4/AYS7VLjq//4uu9QBNjEcVZoFGAbld7EvBzjndxnN8joCvxXm/GU0Z9fiNcXe8F3ise
rXb0ZgG5reGv1CzMOVKa4j6yXKvCo6uaP2nUnJKjnaj4UFcHbxyn969P7Tr3oubMEx/AC1R82oyX
38KuO7Ue9DK7x0bAOVSjrX9zjFIhDjbpF9Ouq7eKY+LyQ9/dgEO3MPmMK6RbZhnJAF35XkO7pvZN
IjTmrcpbKWjLMIugyKKnvtCnVqkyD+G4nNwhu68tVNcmCZ6visYtsML1J6PKTQWBOgJqDSSvl6vn
5ZMbzWAUlmr8dNbqaHrXC6d+PwkpnrM86X9Zajd+fusnYwFpBlN3AiyIXvvloDQCTKmHUXHv5ll7
SupI++oihPXbUxptX/W1tpGeX+9+VOvQqtYWTDB8g+Wp8M+royN7EpJm+j2Ir9pPZoqfpJnF7vVZ
LX/LZVC4HGXZqP+MkmkmvSFAiPdqYsbvbDDuqKZjmS7AfL17fagrFifwQ/xg+Q9KctRY1xWgeEi7
bLan/H4oRPufnUqPKzXuaov+2iyzc4uTfHi0azpUhzk14+Zg2yJRPlJYytxdWOpspDLxRqyc8gIo
ehE5/WfLrusfSeflfwnpBnISE+1AQ5iiPZSqbCZAbEgIPFE/G4DS9JrS7qa8kZHfCbPId0UZRg7g
NnpL+0pThHGIVK/6WY4M/UTRRlT4kuOuHmIJLucvmGib1RNV+00HvasPQWXRWkT9KKSjRH0lPqIN
JhiyOA5acpK9FSOEIWSrH+ra3mL/3R7qxf0QOgtNr8tvTvO3wIstigNhJw66qyYJaBj/LEigT69/
8qt30TIpbnNgU/TCrohNWWKlplfBmBC4H/mAeeOvthNZZzPVtf3YTBI2yDDcu5PXbgTYq9PzMjJ1
fFRHSCPs1RwL9OzdoWY5R6tzzxwx9dQB9N24zm+NQscAWSvC3tI/vFxJ7PSyCadK5c6Nmu6pdsf+
MaxS5633IHOhuo4k8HId8u/lKDMASAX4sXKHAnXy1FRjfZ931hYs68ZcLFoEBJrlGgTxdjkKHCry
40yi/YOlgHNKqqZ+rwPosc+v74mr4A0yFx45PSqNnhokp8txENMYkOhIo0Cx1f4Hsvzud1wPOvwO
5Dg5H4eqEP1ptrJw66K/se2B2TAm1ET+WANMeZIurJ5QgZnWLjizJK4520VLTaD1vGQj2t1aTp2q
JMklh5nX6mqaGQ/ZEZhpIDrH64/0yvRqb1U2Mef19bw1ENUNBNyQLFKJIJcD1WEWF3kYMpCH0TZK
KOJMrzn9/PZRqB6/kFSWespqOvAg0RAuhiiQjvLXa/T0kOnhFhXpRrigafl/g7ir40SAh4IHPJdw
YU/fC09QabNC2Z/hB8c/m6Qzdo1mZ4RIk6f82ye4oKzIKBA6uGo3q7QmeulWYIZr4R0drkS/wTl8
45l1a/MTMOBTIGsELUa//FgRWh99E7dxoDmTOFZ9JfdN/cFqnlCyN485mfDGtG5sehtNwoWLiQkM
lJXLAekvYYZpqUmgh6b50zNaPFnH0Z71Ax2OSXt7vCehpW69ANUpyC979Z9soh0jmFmemwRTQulr
mNECwSOz3ve5RwNHTbVzSN32S5rGabQx0RvHgKCFciw+MMD/r8h5pdIILUO8C5bDcEYag7eLVUUb
p/rGcmL1RMZJ0xv6wrqH3yDM2KUJzDOYldpJtcbfBsixQ90m7tvnA1YP0VgYMdRS1kiLJtbkICcn
DUZPNk9ZXao/ACSlG8H45Qdf5H94PC+8v6X7DWprfU+OHbFyqtIUOpOj4BAB4WyID8JaWhuj6yCd
RAyn8zVHhmJFu75TppHUCdw7zc9RGfE/bwaxl7pN7W2OB4Q4jdSlsqQjNKbuW7P2tPuqjrtuH8qO
FpAK8OdL5Xrlf7Joejg3XmJ+nkFHmY9pqySmP2NRPLe7qE8t+yMkb9LAIust/Wh7Vtud7cLIm/dl
Nhtf40gF1/96GLh6mHHBQkIAA02HAROBVT4Mrp+bOBqwX8WrFPEcMe0FHoT+pKhPiSy2CIbX+4nU
A2MmkgcKEpCmLw9MHdMySZEiCUQJWUBNEarB8DD3IbNvAUOuDwhDIb9GWxF3Jh6dl0PBZAybtoZm
1aPeemytPDrVVfnn9eW7jm90L5DugL7Bv2yty0Fas7LDXEEXdSrc5GB6g/g+6G7+UBWVtkcZdnjK
4n5LC/LF6OlyE7N/qe8t0AAuwjXLuDOzqaGwAdlBZLlt+9mgROJJX/Apd0pSijT2M3PwvCdt1OPi
PZJZtQnW0BJIC5SqGsafcDHt1S9Kqmfz97Lqlcc2m0vdH9m9yY56d/vJNPvpoRohF8KWcpHwikRZ
Cn+oQx2pI7OE7qdWIvuWVQjf+gKN4v4UR0qx9fa9viMRGlr49ZTHgBKtKwd1O5Ak2m0b9JEtBj93
ivk06bH6LKNu+qL2tTx1XToP90U8CWMjXFwjbMlEORqY0VG00Igdl99X07MpN9JeBNSl0Q/AKQsB
KGRRQvupTj2ZfZZJXouHJmvc6gNLP0V3mszKvyC6Y+Or3YhJ36kJNdgPr++76829uIDBMSf/oXy5
Tk88Mlavc0URSIOCjT6J+Z2G4MF/r49yfVqhlXlAp+k40zpbm5kkTp8A4ILM6Uxg+P0azGiyGyNe
tWf4p/OWe8V1LFrAGahPQ9JdqHurxUYYRTfmkMOErXBdHkxXod9jgZ+td3Nsj1+tzLB+vz7Dm0Py
WW02F1FpDbpz67wdPVShgxbHr103qPahEW5/rMraPTRptmWHdHO8RUsI8BCX6polaGOeUKAPRlAa
h7A+pkMcftGzsnim88sVk7T0UTYu1htDUrzB1x1qPQdonWRWrarxzknqAIi0OCtx2+50o43PWK23
+wx1mo38/MamgaKO+Ax5A/DXtYgIyma1aNy4Dswpa4+alk+PQ9Y69wJlu63jubwELwPhwmYluHMU
SC7Xnsa05sxRtSUQQz0CYpJKa3KgFbj25wk1VRmkonbfd+ZQvQeXT9MjK9i2O6vrzOKYGAaii5Yj
uglTPDGUh9e31vXVwBrQGgJyRDkAnt9l6CiEyDJqrWXgNoVEqNc4iCJt/lLhKnZjSzVmLwdRb+Tb
txb/30GXuPFPQopUrJi7EBqcitvVUeSFt9fKCClOVav+H9+Z5NN9kValRrj8lH+GmpDaNyDLwHU3
S+1Ycl8EulrIPdbqW+JULzXp9Xcmp6eaS10FvsN6WnS7gLdoZRCit574jqqgIxkZ4fDE+WVxW0x4
Kl+XXvjf1Ffu+KDPU/SdAqbZ+mGep29VR0YpmG4GznousYqezOraV+LBa7QQnn+NeKSvdJTR5i55
q1cyowATWkTgoIoD1lxlMJ1iDDEC4mUwiwwTUssUoDWdZuMNc2PLkEKoy/KSwBAFL7+jPZizMigN
QOpIKGeUr2cCXzkHMiTuvn4kbtxaS0WClJKcRSXtvByKtvDcx6YN/5u+PjiFGrvuOrfeqBWwLBt0
Xuo6iAcuEMbLUWBHCYGMBYoFQ4Msv1IbT3LOxP71uUCj4+9ZbUqq4/S0gK7Q714XyAuvd0IwwUOA
XVU+f0/AuM8/DPgO4sEoojKvdrPC9f0tF5lS0PJN6kYc3H7W+105YRf6UZ01LNWwuRn7g53ErUKr
FRPKu3ZQJv2/IquNL6AAqvREtQ33eT3N0Io2pNVEuzmNjU+qmfNqEUBJ3Ece8ynyrvbYaO6htRrQ
RB0uC/Y5LketvW8t3vY+BZNSIF1FuvLOVtq5Snwr1RIn8kUD3jP1RZkq8Wly9Ejb5xNiq/vK7c0K
JkuZz77TW20OEFB0Xf9DrfrJOUurK8ogUXI12eloaNcn0xp6QmzYdxI2XtwUu4nM7UcR5mBW617X
4g99WTjVoSOR9HxDE1b0pHE3yV2ZplP+IYrAaJV+PyZ64qeqPvZHxGbtHjeR0CzPZZM79u+y1icJ
bcyd6jskNUvzQ4EqF3BpOr3O79RSIztw0kotDhAxkvAPs22tnSHc0AYwEhoqJfiytx+iRHpoac1o
5x5rvtajOUUi+uY2dv09HGZBUTprUCVtqZs3JyxVhx8Tpd16b3nSNv1xaPEudxJTac6xqcjk2ZmQ
dkUGEYfI1jcw6ctPSCjqX6N+hGbt20mdTnKPkm6n/xHTRNRCwAyNVtHnzicpZ89ChLcFxFK2CKRk
SYlDnVtIB3eM2Ba4s2MIlxePc8eb/RSqYaH7WjWPzdEI1UbZZzJMnC/jwN3uD7Yh5mfAn43DSqHg
tAPOOWnfG4Mqrt+bVvJjNpJShx3Um/UBDR7X+TrppfyQqzkCM13WivnRU2ORnzrEP8YDzqzclL4j
W8jT/th0aXeXRpXSnUet7tF6djwiFXxPNp1fgycofINcbjhifqf/GQx7jr68fgpvRJRFjYCy6tKj
umrjm2zbosyUmoshRbNfzD3Sz1HVeBtJ1I0gyTiASRe4N3X9VUzxkNYtMaxsgnzMoESj541m8iRh
C/nUSOotaOmNadG25IUMrQ9UyfrRA+Nk0HFGbAK4as1ejZvwsw4lZ4NEe+XJS6SkKkdZhwSRFuYa
Lm/WoT3GNvqO4DW88BmATPcdfLn2IQfZ1v2MaMnN78hki/k81SUekFXqNWzZvpSudVcbqZU9TpOb
NjuvpqMctNyG3U7pHP0r+na6eOqmYUqRBMRHd28nZtHwGArDv0nU58iVN4qRfrK6WY3fseON7jGd
Z1vetQmITX+0epioqtKhI4pSgJvsK0gKxd3r++f6u3Kzgt6l9EGvEwT65V0RysoRczrIQJVaeVeY
bvY7FDrwMCoVGx2apWK8ui4WR+plsyI1cSUEqXWa19rmBNDdrPVFpRy5qTRyaT9agN6VTEWrtbDB
OqmxAWXOUuw/r8/1ZdesfwGlChgYPLDA2a42sQUJY1osDwIkJGxrP85e/S4USlr4eRti/izjzFN3
E4JXD66tpPO9LOe63Rv9pGt+lRU0Ih1XaQ3e+VGZ7mylC+WhMFNh71AtbeKTDNvkh2zG+V0BtH1L
iejGfWsbyOKSQCBOCHjn8lvlKrZcQ8/DYgTf5DdVv6+QL9tFon0gsbY20qIb6Tt9IU4I5BiNcVdp
UYZ4robQMypYztz6FgdoX6OfP9MlMuf5njO7sT+Wrbb+OiST4KyBk1EfW6b/Tz7NQySuEpkRyrJJ
fdQNWcKLFB0S+3lzxupMDaZsdkHhdfbGIbgRbfAUQt4FcwZa1esOldLbEcJ4ec1UKW3mKBrum7Db
4uZcHzWKOBBz6OrR9b1Gp5XGiIp5WAdGVfY7RWBQOZetsnfVdNyI1rcm5FIzIkuH1IBnyuVSCmlG
tBoYKnLDofGNNNROZWb2G1/sxobk2YlICqpGBrW/VY9ohParaalVBzIOHyGDlN+k6f410E+7M8cs
2r9+fK8nBRGHOoXON+I1v66OuGmdovbnCEoHbX6Xg4t9HHUxbaTo13NaGhpU4kFM0ctbs2SayAQE
iMJLUI5Z+GuRSAeuY+f1kxaaobozQk/+eH1e13FxOV0cM3iWVNnWJdReQ6F8yEZCcF8040GajRzO
ZdsX5qHP8ijylVo6zblyHEKkJVxD7jJFhuGn13/G9XmnI8CceQEBwbLW9sCtqk9qpLZd0JcpVqa5
aj6BZNZ3mDK8KOEl3+PQnjZO3q3VXsTcyCioUaMtcblRI0/vw0hqHUSVIZ2CJlUlmDgvVSIfs9gh
OoNWrbdcl1+SlctIszDzF3o+hlug01eViQbIlMwg7ARc2rHywUtkq3xG/ELK95CW+uhT5c3xBNyt
pBwG+1nN/VmTitpBpQH/ucs1U84UNIr/cXZmO3LbWtu+IgGah1PV1K1y224Psb1PiNje0TzPuvrv
oX/gR0ollNA7CZIcBGGRIhcX13qH6j+ArL3ke6w3gKMbrGXDj2Pf2e6Fl6v5H1V0YQxDiPrz19gc
FO9ojVU2vVfEHDc7paCN0wHSD4lqzhmZ01ryRNSKtwx4ZgSuha2GPWbLx4JCyc4ZvI/RsqoFkh8g
FjvlT2H+XzG6gw6OXVHfBzWvvGNBclIfBDnW4KutEX+z8ik7h4hKXfvISd/esWVw3ptYzVHIQ/bh
drMM9tj1k9L2wQLo/lJQX/JtB72qx+dgYyFp1IK+ACnD83Z9DS2xQlcqYhQ7U8zAmLT8m1r15k7q
eX8ZyKq9VDpHUQyw8ip0upMXlkVksZBFMv9l2MP0wkNUfzJKvCn+hwnZHK8/yBxqA7fLFhErRr01
+wAqmo6EAuS22sj08/8wCtVOWWWFs7uuerao50W5EQ0BGe9wDCtjRCm33Cs6bH4ccJtghsGZUxq6
nYvO5tOTqBoCJLG9c6LN7QUrgOXH47lsfRzZD3S52cAy3SEsGq1Jos4dgiVv2tdu0GPubKcEqWYp
O7Wa+6HIv4EHYz4lO41r6V/opeHgteCieBb8dmgB+5FVUxsYlD3P0Pulg/RJKe3PNgBju1o6gFNz
V5qxVAxCmmNWSkRdESnZ2Wz3Af3/Ib9AlJOl3qkShPokEkxVxqDv9X455jRWLhAtSvU1Dllv3km1
mRwff677m4s0F0q17OBKrPPqEgFwD+sgY0y3be2Psz3Mfl/U0klFTwPbsOOz4pZ7+31joqCmkAxC
Xps0a91Hx/kCOQ8o/oFqdOAZI1R7M5wwXiPXrt+JUt9zPNzYKDyHEaaVqploEa8maTszjI7BHQOl
h8LS25gteaIMz0kzeG++Snh58zLmwU/5njB1e8hSZEdgWuVT0Lp6+QSJYXqGQrqH/dlaQLgaNl13
xILUdZXSMgcIEGk0BXXZ2SUeGyl2OmWvx3MQ607/NV8y/e0YC0l+o5IJ344Mb919LwbavXZSo+Cc
ArEV0ClRrUkzM925Q7Y+FuAbjjVCT0xu9bEms0wQdu+mQBhlE6ShrV8KA5F3JIPqnc2/sYykMpRJ
TKlaRcPp9mPZMw0PUXlq0Faa9RTNQ3qMWrc6xESs82AU/c54G1OjDkQKDvIbyPe6gddbpWo3KH0G
KoYE/8zYYqEhKKziSlZu7VySW3NDI8syJbGI0rz8Lf/KNtqyDWt2hRZMdamc3AI379zM8g/lgrR8
LXZVku8DCQ0AKlwgwqD16WuwTxZlXa3ktM301LXeq9Q8jxpJwPcizctnAej0UzYjIPQ4et3HZdkM
xXaAB6gp9dlvJ1lOYN/whxoDMmH1pCWq4oeYPZzfPAqvagl7JbklgVs1bOC/JEuaY11r1kszP9Ed
QnsCxZB6ePPTEzQIEmCMASCEYuztdDobC4q84Vg3Rg8JTLPFx0VRmrfK0oCSYtVo/NNYVGm23o6C
UZeZ5DinBZVLosGz2jwKlJr9sjTfqszOncIFTZkQXDEMxnViQ6FIiyAaT0EHft2HFln4TaplB8eO
qv9h7cB4uIRfKdW97uZmJRXoqVOnYIFe7vdCSRGDcPauy/sTLGu4DEI2TZa7RggWraot7YyMPdtd
wfBy1HwlHqaLjafV6fGu2xoKuj58dnIPCtSrXTe6VmY6Vb0ElePS9SXziHof9saYXgbwj7/fPJoJ
VAMxYKlnCVfkdlN4On5iLJdKAclDa2y282M7ju4Z/8a36qmzKYBVIRFPuAAfsmaIt1Vat2M6qkHT
hN5Rx0fygLxV+fblA7jMGeKe5LmzBt90qEVPVbyoQByL6kCfHXHcXCwXI1X29B3vohC9XJJ2WV4h
hdfXVG3dgBWC35cTuJSpf05T3B2rMU4/Pf5C96NAAyG0girmwufav/1C4WimUdUgkdlMbXOh7r+8
uF0F/fDxMHfbzsCijlAKn1mCv9dJ9dhnbjYqKe97iWfJYw+zUKPGPcaa9zbC3RXFUXJ4DtMI599A
Sd3OqDfyqRksbwj6pBVf7CHtj122aJdZzbpz25Z7YPr7qXF00Rel+Q7uCdGY2/Eg96M/kWljQINZ
eTJmPfHHvorOk9bunKatmfEe4VkihbU5V7cjzTU8wNRSxyDBnvpES4s2YTyV50orq29mVO49U/88
32+qMjIqkSxJ7Xna8eupOb26hA4V2EB0UXiIoINfnRylur4U5TsXrNePtJ+tK6J2HrRq3bvQCR0v
C5C5INExFZyNwnxnqPPeKbzLClhlrDKQtNT41pazqhZFsdOXvaFMQeaUs7+YxnKcyq58H1X5eGiQ
XPvspN0ePfeeO0V5ihvUAD+ELQgNk9vlnyqrrmGD6UFPwdz7JJJ+zr9kxtRln8sSDtSP0F3M7Ayy
2tRfKCbMSLx0tdtexwgB6FMrOkvgk9aQVHuNqX3wxskyD+CtzIVudo7J7KhXofjVUQN1fUqPmfJf
WwmtLD2r6qTCpc+TvDlEYxt7T12cuvWpxzS4eNfjzOJ9m0VZJUdy4LL1ee5lys8K7erIj2tO2xGJ
nyj0sZyYjeFYUzISh5LKZfPWdzqrA14DfJ48CXcUKgrf+UA6YwQuGqAq4AGd91CMl/BkFEm7E1Tu
twGDgQSHsMVrnWfL7QcRmdMa6eJIsWvP/tvo3Dr8VDejWRz10DKKS2NaIgvoWs57RJ27ohvT5J0E
koMMhJrUKsWvrcILkxk/jaRxTd/w0vYJ61ygbH3fvLQ9IpgHq67aU5na4tPjSHofsJkoOFue1nC6
mPrtpFECzifXrIygRDPkAG12eM7tct5hPt6HGkZBLgo7FHD2jHY7il4tU6aL2AyiUJ8T3yvttPlC
GbLyGA2iOto1+TjtpJAb3xMTJEC/uHtQrFjX+SwFQdJ5ZFCegnN/WGxEv+gAKoV5qPRJ6Q4ZajYh
qD3iz/PjVb2fL9Eb+3P6rX/MPFYftALMslijaQbgtWzj2JRJOdN2xFjgFBVRLnyzCevm+HjQ+5sD
SJBkHFK5lfY/q0/puT3ADHjg4Jo897kNTYaB1P+c5O6eNOX9hpVddd4zvLRNUPqrS8qwpripaTEg
sYkNsqGLD3VWfR0XRPzNIfraKlg7l4O5s4vu9yq1byn/QALIM25try41PMbEAPcy20A9EkyOjkMf
t28FGFIQAS8gRTGlStCa0I/xpAprDY2J0XHbw1QZ4aUzQ8uv0Crd+WL3BH5eUaQx+EL9SWrXMPfW
1EG/VY0b5GqY1/90M++DQwrkCsgKDWjnAvhZiHMe5rFzFE1oaIic0yNAlMXKrcuUhH31YhtCx5y8
p8ryVBiCTJUo3pYZ2ioVHmCd1RTpHvVA7qXbq1xWdoiXVJCAMa9bWlPiRVleF14AzqudglQdLbgV
sEPTYzbaWnwt3EprDrjMYmbjKjhPndq+CL8+3vH3G4KIiTIqEkSSr7n+VCMKRw6ULhEkatn/FaYV
In4wUr48HuUeIi+RiYAgaeyy5bmsb6OX5o5CQrRFgK4shwroGB7clpVhTZQPlEOfMJBAETe1JPxj
LDB4/Oj2BvI9Mwiv4Vnpm+FZb1JlrzK0MX2Xci9+TBbgPLgSt7+rzDH+WNB3CPI5BCbAm9mr/LHO
xzeDdSQHQ2obgESWGJLVce/mMg4rvIqvaMKmB21q+4tSo/TyeJ3vgiZnAN6ShD9QmqHCcDudcMxK
vEoqCgv0Zz94ddQ+VRCY32tO3l2Vauj2XBnuohgDIk4Csor2DO+J1bTIc5WlUChHmmPvvUQdpj4X
ZKuq0p/jDrnr0inSf8xmmRECYnPtxJm7r0efG8g6Nz7fTzL6bqeLpHAqlBLQA+7vpN8FrVJEWry0
2ElrNpaVm4i8VmrBoFS7unvLIk9peWbU87poUc6ZborW15OhfEFwLjLOlhFNe/fDPZwZjVKUuuh7
/2mxreuwCIbi4T0j7D+NyTQcmiKp01MxRN6rq02O5rtuH/6TYboHTA/M3RFYZOX62DYn3yKa5OL4
eGttrLVkfmGNi8+2hs/c7VqnbRU5OZlmYNgtHARriJ5FZFVPj0eR++UmKDJpRFkl0pgYjL/c7SiT
MsDDbAstaEWbPnUV6h9NLLxAY/vtbJ6NrUtRXbJWQOVyh6yOviiWNqd9rgXjpA7H2E4c1FQsNKmV
KT+YhWMchabOHxo73CPIb00SlCBsUNgdDL3KMhJ7NEKvadCYQ1fpBdjv/EGy0H4V9ji89b6HEMVj
kXQGBIqUjLldz7ybWxC+mhY0YFifaOo7T3pWZDsE0I29QbubLhHlZ0lkXxWVFDRTap4xnI+kqi5x
o/+0WmHsbMCN78WuI87I+gsNutX3itvQKWOFx15oD/opbPXqCrIVQJrR2a0/p7rzOcMy6FSE7bQT
VjeHJgWWGgDSqWC19/GdyRVhhLpEXWUfqxxNdzvNta9Lbw/fVOyRcDfyBMhhe0/6cCPyYAAlRWOA
Q1EBX50H0VhdPIpFCwphDi9h3EbnoeviHyhQY+661G+1DeR25hkP/IEqOFTFtaEQyCxNk8L1SPM7
2muu1D1+RnWC9eIAgO/xWd/aNbIKzo6hI4lcxO3erLtQpfSKnUiIa8kxydPoXEZkP49H+SMJswop
1OsM6qtAy7jlV1dUOwsbKLOpB7YorxMqKlmlPBuR8k5Vw6+5Yp3UwflvbZgf+8j7W2tcH4eMU28Z
0FsL3TlE9h5ocGvegLOoI9Kp5FW1/kHahD1akeh0bLriYHciveZQeZ8ez3sjyHAtysIIL3HKfKtU
QKmSqF+qGl3JJM8/92mYBmESW6elWfYwJ1ubVFLxQM2z0Hc2bKpa93XiMJQKi/8nFaohMKLF/ioi
kTynwuve+jSkkwe2hmSS+EnIWR3HTCiqubipGbR5n3+gQJ8ePSQID6WiirNq187bg6gsblHWQmgU
+vkqXmtJo4V42+lBA8gZ+1dDP8aq+WYBGmYFagPoEA1D3r6rD9bY/RLDeaBQ4ygt0qZaclz03PYR
ddpTud7YgajTg1NX+Uue99uTV+mGgGaGuU7UFvWn0QnDp8ody52oqcnLZXXyaGoAsyJm8j6762wM
9WhmoWoE4dJ5F/oRAvJkIT7M+TwUPhi+rkH+xoh8pYS/kQ69OI06RhyPD8LG7uQAkE9w4xK91rJ2
S0PNtCwR18wmnkJUSlsRKLA4wN6MHtakZrKnx761vEjimsQcRMvvumHTbDRaicYoUD0xH63E1Q9F
1S3nx/OSye16dcGqyCI3b7c7+fXBaarE0EMzsKzxt10pX+rZeqEn8cp1/9mN59ed4e7eqyDZJIqD
hwwIZB5zt5vGyXPdmMPKAouAXuUFxakhfub9tIzHjmJGdMyWBLF5Z0orcqiu6y5OnGXYCy1NVfyy
oiS3nxW3b16rcLDMz6DgYvcopiFWDlqlGO7FUUbnQwfnSWax8YTdRGFnetApaqb/Z8gShIpIlvv4
pZ3j1MN00fC+WPYyV4cqysicWqxfu2ex6Gp6maPWgh6gDG7+BO9/6Hyo6/Hw3ahnEwOcdlAU4rxY
ymM0teb3aswy9zTpaucejUYxwTLCaIINi/q4e9QbngZ+oiAT65tOpCOyNTniL75890vLsyk8pnWe
RCdDJMgzktgipzVW1K3OzH/M/Fmk+WfXEfrvmRr0eBh0c86PEw41PB1UoXy3K+ipHyy1CvWXMsrb
QA+dqjj0tdn8Fc1CVAcjUnvXR7TXyJ5q3ik/KkWlImF3uRn5M3ES/pOmpL8zdRjSyxhP+q9BwBnD
66dNhnd22sbFudbzXD1ivNY7O2dsY8fboO3JUKSa8V0xi0YthjY5IsYure2jkfTGAcrtmwmV7EBJ
RGFhKYTeZYBlQUnfG9nxoaJbvjrDhVbMeU8cZmsuXM+kWzzUeY2s4vAAZsJZwA8FTdtHR2OYnNMk
hj1Hg61RQADykiKllMopt6dp5DrxXEUwF0sdvixqOn7PhzQ8PT609/0ilkzyODAX5LPcBYmJmmKD
sxAFzcJEVHmWHbGXkqcJ1WrUS/QjTmegYVo7In9derQrjwkOh7+xzWyNY9QXenotkT9+P7Q6TXaV
8kyy9xs3rgmokQRM2cJVwefcLkU0l6CpBDhSG13ab4XVaJ/mRHEchEYsAy/TpFV9qVH0c27G9Ew7
bg7oMuy98bc+COpv4NqlpNgde7gLYdgo+K0G5tQuH1PEl98ruWHuVBI2sjLakojZIRNBzWKNql5c
U6FaQu5HxPk1JyK8DBz7Q9YP/c6ybswH7RSKTXA1JCBulbRAAgBbUgs9iKYRLppVuIdccdqdS2hr
FJfzyGmBbMORuf12g2WlBbFWD+JeA0KYQ3sbSyLV4228cdUBM/3/o9zj+kZUf5tRD/JyHF6qNLc/
Qy7T/XyMl6tWt9WXbCj33pubUzOhQpEqeSQPq+dJH6ZLHrU5Uyvd3ldab3qqC8faWcCNDQEGFJSY
TBaod6yiTahEnamXkxEkwtKPY+h9V9XZOMZlGu0sojxGq3wBpUlqAY7NI53dd/upcGhL7AbMGkRx
cJhKndnzqZvdtD0PbZF+sGvlcxEtzTVphPnt8ffbWEqGZnbsePbIepcYLu/YjAZg0PB2PmUE8hNW
CXu1yHvqmqwLMDk0Oki+KEfezrBW5mQqvcwMsrD5KCztnyF3FWhr/dlVrJ9eHB8T5ZtTK+8JiZ8X
OqGI2OivLkARn/zqSO+19MN+/BS382vX2MtBW6ydj7C1ElyTACEQKZAsu9ufaNAFcfSZlaCThS/x
vLjnMMFL7fF6b9UOKeXzv7KkVhazuB2GdJHOk9ebgYBJD07ALGu0i4fF/BCPmEKfkfQM+3e5PRbZ
i76klE01HQ2bs0mbUSMPSp29N9vWxHk5QUwg0gMZl1n6v2CKYN2RSIbAGeQ9ps84eOQnNXH3dIA2
R5HKkxQQ8QZcI00milAd8zOD2pq6c6kP5jke6uZ/2M7U8MFBom/Jk1eGq3/NJV7GOUIwwqQymw2n
WrWLi42x+85WuY8MkCsk4xSUDvNZv3LHoaZ9VFZmYPZqeB6QYQZbonXnquzevmxyKFAlVEHpUqwZ
RjMS+ZnRltzAamjBp2/i8bsT7XJTtmYEMAeYFoVtSZq8XbdhyPpYMYh1hmUmCHQkFGPC1PJIXUW5
81zZGou3Ct0B4DIaZZ/bsSB9Aj232W+oeIfvptpoD+boKsHclN7Oabu/ncgWyeJcmpAmFfLVYet7
FPsnxbKCcsR73QrN8kNhdsUFbJL7MwZA7ddDp+7swT9Fh9twzqiQ/BBColxAE/l2gnHeFZrTqhYJ
JI+yDwvV+f8msVdU9rGMqiKHvxKpEU8zvXrV0WdYTiJr2u8jCOHhMLf60PgqrjmvAmGIBID3OCIG
gLEDrMFBMox5P/XV2arK/qPwovLvpEE14tCbZrYcUlg7i2/kXvjalGX8akWW9pX6adP4epuIL1WP
r6evK0OiXHYim1zM9bTxUOC7QgWRXezVtFGliK3WswMo38KnhWs8NcT9QyqIKGan8RZL7E/tkBhP
mcDKB78KbDGmOM7fYZpXHh//nPt4w68gQ5CXG4jhdTqn4Htp98gi40zThEe8SR2YXrO787ra2mDk
jLAN6Jlr3rqCqfe4haSNbgdmrEw/plFvD7hi5E+ijeNggerrD0Pl7TAuN6ZGY42eMGwAkB/rJsWg
6b1h9TFKSW34Q8MC5LUZCvv74/XbuLIJ1hB9gTrKJHWNQrTawXSXdhBBEYZW80N1FB3au4f0fIKK
G5YAyzSgXReGsatfuLLNMGgyzG599HCztj3UuZ7GvhfSXv6ChXr50S1rPX12EpGNkORtK0G7finC
IOmLzPFRXsyNnS25EWm4AiiIwAvlylkDEKZpLPgjdFArHMsjqnP4kXTQk0okNN5+JbBc0mZLduLu
ugHLUiwpp9Ah287scy289qjkpXJJq77bGWrj8wNRZ1Jg7olTa+uLesgGbBBmZgXgC+GZhr5u6eyl
bFujUEySpTnmQ1pwe5o7dfD0cCrcQFksQDAGfi+DvoidAL0xCkUrbkseRLSp/tQp/3Vf63mbVV0k
oVP0qM6dHU8XIFt7LLWtUWiYUKJAK5qLZ3XjzJVnxkkMYKlwezxtUSh9qsppz/7hPouXSEtuaj4L
1+ja63E2U+q6HFwq7Dk1VDX9akbzk2Ms8Mii+BgL+0SL+p/Hx1QG1VXQBRRFiwYIIcIDazR85dhI
yXupFThEdo6nEr2mnOXvblNo6DxEfLbHA26sJfkBsB7qjTAk1hTGYciBJiWDEiCUHh8q00iOcWvn
Oyf3fhTUaiVwACo7cIm1qBVcEsDc/eIEBuokZy/sc6is1MzeOheYERbVDbIQ+hbrL9ZYrdORXHtB
SN30VZSTfo7hS7x9FORJSJwk2Q5m2upeHJph0mfReIEjS5M90Me/7ZS+6JvnAm+VLwPWApzvGg8Y
J8iZtYBPApAA4evUO9M5W9L06/8wCpbwEk8pZ7SKCmNjzUg9JSLo2r56WlwshSIeqm/u6tBwIbJR
M+ZBRip/G3vICMIKBW0RLFCd/WkBsjyGxZ7FyP3RAV4AjRn8CAQ0KCu3o9hz13l173hwLGMzDtSx
MT5WYWi8zABrtLM5e97nN68egAb5wKfKxDt49QpGwgIbNeqxAZA191mo6XC0a2NvV9/femBT6IpB
IgAgqq6BU9hD9UOc5SKIllIhZZyT8zBXaTDqyZ7D5MYxJcviCQSjWRIG140Hz6hL10xFILB2+02n
MX5flbW7A3XdHIX+MAw1djaPu9sP5QmvXEanFugT1h2uF1H9pKJU9OXxx9lcNmplsnpNd3vd5Evc
CEfQilFwsRMnVQ+jsxUv2csoq7BvHwrsAMA7eZQIC7cTinQvL42uE3ySuj1o+uAeCuFgq9xleyiF
rbUjLPBw/FMEXJeWrK4du0qlr1bgV//eXcb4vOjxnrbJ1trR7qJgzkni76t9kNZaF40KuWIknOop
LD3unsjGpGws+ufHa7c1IWID2ARSLSRtV5thsHQFfuwsghRdPrDrsXV2sqF/e8zGqIfrWjLNMV9Y
RSA1xI7RjQ3akdGS/pUW01eAzfpOir0VgJCTkrcPy8Zr5XYbDIqZx1kdi6CuDOVCiy59r5VR7MeD
mn921KV4evvSUXjhBmN/0yqUS/uvZCtCb7BqweUFnZ2UnwcnMl4IE3sOPVsfCGoPoFLo5RJTejuK
DYx3SHBADShnTKcFt57ANBfv0+O5bO04hw4NfXKEIsFq3Y6CfzctyXYUgTFo8THE3folNNG/rDGd
PT8eanNCyJLIfvGfXvXtUGZTIoLrMRSYcP3vsmzmawykaW/dNmf0r2FWQaHBoirJu4WgUHb6ixpb
H5TSiy6Vgo304wlt7TsOkGwHkpewx28nFGoCGaJWF0Hfdl8Hw0kuoTKNflMO3Qkd1sx/PNzWxFAL
5RDRGkSVYrUh5hn7FCs3uc1T0/nS9mn9rYTekx0Fblg7U7vPwaWFKuKuvCYQFFyTsDoE0GCYDeF1
cazmNFPR/NVavfiZJ1Nh+nY9WtZh7pT6vVMqiCg+nujGRkGtCkIlcR04yhrRN4wL9KNhQLkStcFT
QQT72E2O8evNo1BK5+IAWQvleo14tZQuzzQQ0UEULRijUZU4xV2p7yzkxlxkxQyqrdQHpgB5u0fG
uhGUZ5iLhniUjEjjS1ir8Q7Qc2sUHsugBrHyob652onOFFZui2VPIJZkwPd0Uk9243RvP8DY54BQ
JFCgn7AWf7Tmqk5LCgQBSojT1Y2wwxAom+5IoWzNhVYRMEuoFfy5WrF4ScK402onyBdz8MvRFafO
2kV13x8mFNh4THBqWTB1/TDykHu0NbyxQesvGDIWpfdCk9Y9ZVGnvvmm5f8Pxxp0EOkqIKHbLYDD
S5YpaoUvqjMZR7VFsoMUoNxZtq0JwZQlvKJowVW4yonbSrcyz2AUbHZdP0IN5eANWIeWuFXv7GkZ
QW/fykxFZnYcnD8qhLcTUiZl1PWIPT337rc+VYIhqn+HTv+Sz5ykfG536nSbU5OKZLQpKdasd7fS
YUSyTEwtKlT9MLnj8NmtdetdZnTO8XFQ2BtKbs5/Xe2VhthXmsqDpKjzl0kfcV7P3eLSZlG8M6v7
24PNjf0KlAkAd3fIfq2ulzxPHRuVf+vVcprf6E5/D1u39QET/X48rfszJccC7CFZ0Nz0q/iQ46Hu
NbKAFyte7YMoak59u+yBVzYWj2aRTCVA45DBrrZg30+e4pmTE5SQ4JcDesHWYRinUj9SynR3TtXW
YMRkUgXSSvy2VokLgsJu0oa2E4ThlPkK4CY/y5ZfWFUbbw57NJPZ8Hwn9jsFjts9gZ6y14yR7gYz
demDmjnDuaGBvXOoNj4RKGG5clSheKqvokRTY11UR4sbgNr3DjMCa0elKf/75n1AV4rLSAo+8LJd
7QNu/DHOdAoCWtMpfld2+VNW6nvOB3844asAQcZKH5TWDaXcddY/Yl2OQ0hGUknVrgmKcUg+NUDY
v4yY5Nl+rc8o4Xg4Y79XUk7WMV2yKTpUCOhDEzZqW+fQ5fwnWoaz93dzXCr90DhiaX177HQnYAdW
r5rXL8vfIXFX/MpQoFM6X40NpRT+mIRR/D0qG609gCxHburxKsqt9Wh6q0QMSSQp5OXyjiYhz4Np
aMtTbEzD8zjby2uai68Q7CZq83H6oW3j7Ofj4Td2PpQkqsmyPAomeRWjzMIVvWm1WDZ70PeaukrO
EYLc1zCzf719JNl9A/IGeY+H7+3OH1xhzJF8vakmNpnuoConStcO5VFo3Y+H2tj+JGJ0F5EaAIuy
zpOEm3SmGhdKoIR5eBKYh11Ygzdrr1KTACGPjoFcP2B2txMSjb4oVRErgVE189ntK3hqdfjD7NQ9
hcSt+XBXUXK1aW+Tyd6ONBh5nuWzrQSUXN3jgIaGBWwI8v3Oum1tBj6MlCiFeEiV93Yc2jJR1ZVR
eHWcsjwueVv85bhh+bQszrhTS96AXLDlaEzy4iVhpv5/O5ZRKwuF2QaxGGQKib2fGqP8Olc6bqoZ
fG3biVTfLopPStFdkLn8Gk3zXoFk+zcwT7pRHADekre/gYyjbjQALoGR2e0/lujqH/2sLkcXudYz
dkSer4lWXNK8cY6jqzevbt9ph4QI/vR4w/5pfK6iAB1LyVmh4iCv1dtf4nRWoiJlX18XhD+yg4km
gPcV+mYSnedJTcy/1WwSPytzVpbnrg3RBqnIcLCe1JJCEUeSQoSr8BTWkc6ch0z50sazghawqzTe
eYjUar6A01S+Qovxug9Y19bx59Hulf5odyYU8bRWy/qQdbnTWr4zO3UPALhRgwrMgf4eij2xVBVx
c7K82Mu+j2Y1fU0ao0kOnYuRgq91k6iPhogxh7Z5yxpnZVL/dKdsZ3lW+2ZSvsB2pRjg10rdLO8w
VI3yL3FeFcPHalzC12LoQivQcmFHhzkvvC9Rkk3aQehh6l0NfLeqv7J5VosDeCYFyyoj8qrcb3l5
pl8t2EzFZSBnKI88XCL8UkRadQdRRh6QVG0a+3PpdoXyYoxOll3cqrXTYHasbvInK9c031J0XgWm
2+OYi9iCMfsjDRTnCTJFF7o+hcDmd6JquXemf9h5pFXaJPh1kzYlxaF0c1qmmVq080dnztL6VW/K
ovhLmZrJQNChc+ZfqZmE2SnT9Eb7MEF8cvwEJH2lHefEEcUJnEdU+m4YO9OltXK8KY92FVrmFf2t
PHtxYy+ujqG+WDxkFzvT9rT4N0IMPulU90lMqPCvM6CwyDGdEJoIpK/xFeOZELxC2O9kP/e8ZtJu
mdQBT6SGB7Tpdp9DbFWyqK0UQIK6dtUzs/uaRNp4iIWEeAOZGJ4d0bXXsElHfyqm5hTPi/dhqdT+
C7aQ6cfH525r1shngyiU1x/Sqbc/p5qMGvtATwQO4mwHjSr5KdHrcSesbo3Cux2AMlr1UgT6dhRT
q21t8bhj7SRyP4e5iOja1uVOf2YjeEtEEpUB0B5UzPXbUQy9QONYT8NrLgQUA6/UP8tm90ukheoe
g2ljRoA4aJnQgnZAj60CZ9E1+bIIRQmESrA+6GL4gmNDs2ds+CcbXoVFUNgIePCyBjGyFqtKnC6d
XYNx4mF5QaHmoNhh4idF9I44+dxO3lOiukfePu+mMX4/G+Fz62It2fbhh8zOjg2olk6bL+jtnos8
/0+X1Wfsx05pDh0iVMrDrE5Hq51LPzbMnQtu410LelPyn8A4sEKrOxsV2XRC7zq8gt783hP8fYrK
ytFom5fc4J+l/XZ+IEdX9u0p6lFKXsM5czhedrg04dWwos43c21+JucadkoDW5cmA8gr25JP6HUf
0KtjexJTEV5VF98akSeXKMugkQEdtOz3thhGDGbcn01b4HFofxx7Z+ey3Np8rClXJQUKwNqrlc2q
0MjjaA6vsE2037GW9ppfNyC73hwbgMTKngbVUSB4q1NLuRzTtYUPGKFWc0zSRsOuIdxT9dycDMeI
Jw4KVXedk3lQRm0pRXjNRjOkQlViWePrON8eH8/mfjtSy+EP5GUlCXCNvCrRe7cH1Yyvaj3Y2YlK
TIEl6pKiCRjqvZN8zEYv+mQUyJzsrON9XELXBBkAJPCpkVHpuY1L4EszKPJletUt45lkIb0g9umQ
xe4Jwd3XQCSfWiKKQOveV3YQ8u9UF5zXNSYPGA6VqjW5b9ZO/NHRphmTzgHC0c4p3xqTXcJBB6JL
4rzaJItQW2upw+Ja8Rlf50xr4kNvdghY1VlvfZBvztfHH/J+w/AF/8h4IUlIGXAVep3ENUAbFwhj
mFr/Q9i1+pxqRban7Hz/1Sgc8LKnM84pQynq9quR5WndENsF0mijhwnzYPOA9qZLqVZvL4nAeYRt
LM1yOGrrLLxIUkObK4bCLkeUz7MWi+kydmm+cwQ2pgQCA41eSpqqbITdTikpmhQMg86lFc6Kb1hV
fCq1rAeCpu+hGO4/El0pIE1A+Ckyomh7OxRkC0VbUPy+DrDlflJ/8S4uAI09YQT5i2+uRwpIgLyI
HCBa6VmvjlaFUi7Q1Xm8asqCSaCDgJjxUkf6mPqFFZY/oPBFyctS5/lw6cdGYAlUFc2e9cHdZCWc
k9yJIpC0dVkb0CUWRnALRIVrhqm1dsjzTkP8DY7+m+F8EmvNEJxwW3bPV/1fB7ODKuRivappNR77
KZk/t/1SX6NFV749PmV35xqAsjTVo2GETCGgjdsPaHpLrfeZMVzN3A6/NZk3hD6wJMyoAcjqpY9f
6/Lfx0NuLCNICixcpCixzBhuh8TxoOyKWh+ujZ5U77G3LfxUraa3Sk/gQ2ITjNHJpI3OR1iN4mJr
ZjfmcB1oKlZParbkn2J0w/YUiDcW0AHiS3yijS45iLfj1Pi1aOpijFfTaOmGKENnXqIm60M/6dxu
Rghtj4coP8ntYeAhT6mMxwV2AeraW2is8kppejli7fX/zbS2eBoGbbpkVohol6FFPwpedIdYn4f4
9PjT3UUWFhXwnebQUOUOX8PvaqfEJ5g7+2phmfFk6k38V4Ov0cVq6j2G4vZQRH5iMnFs/YBSF6ez
52gYr72wcaev1NLIT0uWqe+0eNkr2W1sSZTvQWKRmoCWW0NiwjjkaNfteE1L2/hbLzrz2pPwH9++
enBDcCCVoC8wELdbhWKLTUFDwWw61xMc+SK94GVtjk71f6SdV7PbRhqmfxGqkMMtQPIEUEeSLUuy
b1C2x0ZOjYxfv09rL1YEUUQd74xrbjRWsxsdvvCGa60gI/T9/cOhP0jZBwKZh3bA7XCFPjfJbEaU
OGPJKnb69tJE0/dp7Y80FvfOAMLfFK8lc9XaKpbBPUZELcvnUF3n9S/AYc2fY7xo0zOqvkV60Zus
0g524u6QYBql4DhQma1yO532caqsYg5jCvbPhaEK26+8zPqjb5aywN8rJjz/D+v5wzNd6h052+Zn
oaVqZjvZHNrVWP5la8tyoSqDKtgUd0cvwP2DR1ES/CnJtBQdtDbhFqM4LSHVHPb6kAWZwh3tK6JK
ngfy3c9z5YxvRV+JwM2M+qlumqOm9d4dQ+OL8FnCg+7qBZq1lmNP4TWMp3bEaSsqn/qyzl/E8pc5
0Mb0O5e2L1hDfT1Y5R8VwM31xtGgWEGTirdvO/VmKtEGW9i2c9vO/SsW8kkb1AZaFEE1xtG/sRqP
qW/GovoUd934WVNMv6HgUAXv/tzklvwGIhsQl97mZVxa6eCJbQ6PcNZc2nHFeFNJ/x6taHh+PNJ9
pvmDW0xoAzyKnvfW7DlNdGgxTsr54TX8qNZKfLHLqbl4uGqenNlbzs6kYZYnZu2tisYBao+in4n9
jkDkO/cgUu3SEp6ogKx+s+1qL1MN6rMzmUUznmejzy5DHokDZ4Kdq52oFN0UbiXZIdk8mTi1lw1B
wBy2Td+cK62uPvbOMJ2J8dKDKGBnN0kFVhd8hywYoURzewkqGZ5kShUDvBD2PP+iF13t+MDhsg9z
mStT0EWJqHwjWaA3GtTh8kAxYFBdipie78GOuj9U3MaScU+RB5z+9rc0mAhobhKzs1XxV+UNXwfX
fumm+ZuAIOBTdvYjc/jt8d66/6K3Y8o//6k1v6xt3ohWGUO1c9ZzA2zx2VDaoxrQ/Rcl16byQccX
+Pcd+crt4hSvYflYO6XztWk74w8zz9rUj9xo/ufxjHbHAlAqDeJ19s9mj2qxIM5BQSbEhWwKVHOa
z9S0lWBKvPff+JJUQ8/LoFnEq72JIY3UKapYZ1pF1CvPS5oVz7ZaVpfZdY/2xs53oucqCxZIllKI
2exT4vxlLpOJDCdN8ktH3fG1KOr4APEk1+b2bmVCqLTQeeGeuaOuu8vSGYU6T2HvQGwoKpijycdG
VXN/rpMacbtDla39efGWcQixH9u6gthK2+tqzxL2Ey9VisrEtR7b7ACjvbsnAGhQg6RWxyG73eVs
BFwEEJwJxYCS1ajEMxIADbhmo3o3AwVtPinOS9eV4jP1iduh4kh1E5NaQdgPYkBUEtBYSw/5/HiT
34c3VCMQdIdix7KRWdyOUpKuNVWtTWFrjqBqrN7HjjwPOtyw/XIgY/oPw1F/dgG8SCCF/Dk/3RJa
NRmDDes7TKfM/UDvb/rUzbrz76hqyjPlpndjFVlElNc8nYqBzv9uQlOnthEfy8c5jFoa/36DQkzu
p+7QvX8Z+fth2NBQ5vLfxhLGIgB3NcoSGkisOle3g894Ktx26hhtWlN0rrS8fnm8mDtbXqZJgCRR
/4fZLjfrT4tJ65piSz6qIYVxIMhR+z1F4+HyeJCdHU/Q4KJ0RmGEF2VTImijbqGaKdTQbDSsgO3E
/qyTjr2YrdscOULcB6OwrSSJWVb/SP82d9OarvQmYzECPLaLy2xnjJC76XrGL8aWjq/phBLyNARZ
qqS/L8I6ssXZm+zPP2BzGopq0KIqGcawayHuO5mS+caozJ8UrZ7/w8f7eajNx6vHEnRU3o8hUSi9
cC8xfCPHOvTx19uJBCRKmOgaBXX6g9sVXVwCOrGMYe66c9CwY/wpxqy07JYiqBLtz2zIPL/r7YNd
s7c1fx53s5A0/tdITNMYalY2vvRGm3/AqfkI6b/zykioCLAH9idq4ps1NBRefTOhwGNi0X0i5k1O
ka1F0Jvq+B9FHSN/EK17ev+S8n7+2KEUz7bF1QTRr2V0KWR5ZV98X4qhCs1s7D9l9NkvPPJdkNpd
/Ilm3rsxpBIZA0cZp2AUPIhJbs+76mIWLAqmq1A9fonj8bs7NuI5pT96EED+EMPYvN/o3ktQIqpa
fMjNvpnsMqvMlPpLZpbzk572M8AIUaC9W3ruqYxXLRgrAxuLwuye0rryLqabeE9ZTLnBmLv+rMWe
ewb2pRJ2984lWsURc/deWUouB8xt0LjEGPSubpejWTK4N2YyISvdN76rleWHxqT04ObtyeuNGGfY
1DohMtVcipoEHhs5/RU7DlR7+GuDyc30oHCd5oi4vHeJwE+kVkClDpj0JkbQutLSxKCOYdZY8ZPi
ZslvuF7FT1l96BawewBkT40HgNr4VsJ/KVW3RP95Cp2VwuYlncuyBgURF8J3rd74oNpKNAXZnByp
tO6dbx46Mjg6/ZKmdLv2EMsz01lyctbJ7tqzJbAl8q3ZWs2DXtfuQJRfZNkYSNO2lGUrnbrqbjmF
rotqRIaTny+onx1cxjtREFUAKVJGBk6osNlKHrS7fjRMRqnarPCLZBiCsuvr1Of2xJYKjxeM2B7f
I3vbRPqF8NlYxTshLksAwXFlKTABSB/7g9Wsr5mZLleN+OjgOt6dn8tWlEQKQFGbizLOM0uB2sOd
pTgjjRMTgFGp26WvgmT6UK1xf348ud3PBvJXcmelh6N86X8KTZrRVrSizmRNY02jp3FZi9wfh7w+
EpndmxlAVnrXUE4xlNp8OZhlaGRPPakugBbdt3KNkHwwlvk72pRmc6mVrjmoKuwOSXhC/E/Kdsf8
KlbsvpSUDMpLtORJTEP1JW1VN0QY3filo010cAR2x5NMC8Ck1I1/yAv/tJZiFHmdzCQCpTBPapst
lwaniRfFruzAdKdfH3+5/dGguYJDkPClzSNDQxexghS8qliUDKegzE4+mr2ISHHs5dlORPPH4wH3
tgoNFJlMAZWiDHa7VeK10uzU9fiCmANofjNV1CqWzDyY1/4wPJ9U/KDzb80+q6HKVi+lsye6Pv8l
17r5Ixqc83/5VuB3uESAJgGyv53Mktjj2ky0TDSlj/9QEjs7266T/l5MU/19yvOjpvLurCSAlYwX
tPYWAqxFwpxGbpKwm5Y8uyggveagm9Tu6+OPtHdZydtD5vOoEG/7Mblee1NSJHPIG+qe7SpvLkjX
9q9YX1kH9+LuBvx/Q23z3qTQrdWqKMsiH5gGdIEaP9aGqxqZL21/qHm894KyfmRPJPRsjs39sXrY
rjQtuw8FOvt5qprh7HX4lo6IaZwXeFCx31E6P7ge9+ZILkUfmzE51MbtNtGrAW5JxiFzsfI6T10f
n7pJ6Nc1AW/hozd5ZCy6l1lxwqTuFYAAtE5uB2ysOlLGle8HtEfH5KXi9Pv1qBXf+qgtfp1gBp2L
fFE+Swqj8Bulcv95vIP2FtqVQlH0vXiDtjSrfsbXdIWfGEZzP3v+WHoqsrvl4v0eDf1yXeLsrcKV
OTlY6b2NC3CAC0a6kCKUdDtxpbKUASbKHA5TrC9BlOf2Z6Kk7K0ueCoPtu7eaYQQDFDMw06HN+l2
sDwqvTlSaWYUbS++dKMxRIGqONMRh3Z3HOnIzN1BiLl9EehYUpu3BXXtQgP1WmFpOSSjOLjL9nJH
GJ60fomugUVsXoJMJEbbjIzixMv4yV2X+jK0uOHgTpOtJ6036pdprQgySzs6qKbvfDU4jKi9YOBJ
p3RrAtDkqrMSz8+hACPB+fCsAF+e2F+Vrnz/BoFazSKCoOWB3WJYFBEXhkMDKGQZ4m+OUS6lXyil
c84qvX96fAb2pkU9Cu0FkEBwAjaXjbX0mPNo6RJm0RojPxdPeX1RCnVNXnVtFEf1oZ0jB1AS3jhm
dNJjaBOExZO7gJmCxx2ZQnODiCjqLwIGTfcH1Rz+J02o1ifbLRzzoEq6sz854YBZeZFwi9z2H1R1
bFwt5qyjMZw/tyjyfYirujgI2ndHoU7Ea4stHTogt6eN/pJQ1p5NAuyifMl7PQ6WKj0SOd/5ZpK4
CxoIko2O/PjtKJVTrlUlhjmshWV/W/Sq+9ABT/imdBUDPt4fO88CeSNlUfqR3NZbzkJudrFQbI9t
PziYoaa9aQVeZCEGPqWZ0E9ua2nvP+SMJ8XDKALTCt3sEdebU7wyxyWkhd9FGEMW9nrVjaItgwFE
ye8jCVDqV2WTlAGlsf4/JMtg1eR1iQkZyYL8yD8FtxocnFYRC1oDRVP+MtUoiZ6SFq/UwO76uT24
V3ZOBOX0HwhiCsNIX2xGoxvhLhADwlx4I9KPSacMgVMva33Wcn1pX5o6az46aaPFl8efdmezymyI
G5uSPuLOm6NfSoND211UiEBGeepVJ/vodLb1XsQ6iq6cdZ6gH9WA7SObYRxK395SgTKKJixVs79Y
idQmVEf3YKidXrLsHqGjKb8claLNWo5mJ3Da7LUwtaj1+WtCsRSISYzZKjClK3oOy3wup6w0A2pB
6MVXUaVILmGf+NmodUf6C3srzMUqQ3u8Y+Bo3n7bbFnshOKUGgpEA/0hU8ezrtDWfu93RKVL0pwB
euFtuQWhC2HNZZENajihuvc2KL37rDlI+T8e5f4iANZLlCbrfKQR2+/oJS2QdIq14eIBOpg9rfy7
rZf5j8ZWehzvzfR/j8e7XztUGpBnp05MsY/G4O3a1S2WnrSjzXBZ6uVfVHqX5bR4RnIU29+HFDx7
lFioREO1v0N7pJ2O84ZeVWFap8aH0R7iq10pyUuRxe3nrIisc5ZY+pMhrObd5w9MpS5FtvhqhDOb
a3wcHK2tzEqEZRZlZ8daacYj1+J9ee9CSugmiucEm9jRbKE7uWEt0GSxsxzsNruAJp0+rIZzlI3J
rXxbnYX1iXGR5L6ASNoSUzRbCE+dhja0FLs/lYVT+GKxfgWjZVIBqc4OWmx+11af+Qx/P57gDs6B
saWgPyEFvXF1k65bIjOHZlHb0FUmIOCJ5JCUriNOUFEHv6r74WIUtXOiJO+drEKrvxiodL3/awJZ
JT6ktcGjvAWTGhPFoLVROh7lNZ19kapDHthrlx25wd0fRBk9yZCN9JpC+OZgpA7Asq5UelpsuvMN
Hlq/nOx4cT08Rc1lOGWx3q6fHi/xfcRBkk38RPmdMsKd5W2Tm7Nitg2cMfomn4Bh1c6fYsny5jSX
dIEP7vH70Qh/ISqTIhGsQdy6Pfo0iKqSW+FHE6N+MvpV/zRwVSO5Uh2W7HfGkqURZGrxYpfy2Ldj
WW3smXGa16E7ZcmzbWdQU6uyeFZWXTt46e9vNEBtMHdQUiPpRKT4dqiU62xiheuwVtvuZDVz/2Ud
iu6Xx5/qfntI6UYJpiI4NAhjbkdR9baKYoieYe5o4lTVtnKNLXcM3TVVfilFpx3AKnbGI3PmYuHl
wQdx60CXJ2u0DHrahIboTSwBUqNYfGWMsQAHL5BnQWxB/7y8e5IMRv4AkkgGipsTD8O8LY3cbngc
HKRx+3V47UFanKNm6K55Y0cH+//+0/3Ql2GO0lIXHsPtohZ5MlAupsGGO9v3zOiVS7y08/nxpO5f
IrpiUo4MQLWNNN1mf9gV4iG9AUBFzTotSJAh+KVBkOWpipffHS0pYr9xKvdM8/nr44HvzwCRAxkt
mR61XAjvt7OrYlOPUGihDlJW4/rmkRj9lrXaMn4ERmu8+xRwQfPqQReS8M7tgZudKa3hpVO2a+M8
NJY0CVrK5Qdp7f0H+78yW5wFDoGxlVAu2hzAlpusYTXN8XyCreNmAdLns/funQijFrADYHswOCSW
t2uXRlOOYdKgh9k8l9fSTcagc5L2U45P6WnkrTzIx+6/FcAHoPb0l9EwoUB4O55ixZmNZZERlrai
e/itGlUTzJFovWezNu3P790ZuDJwzEDHUIxAN+V2NEuAz84416EjOj1Y0Q24xNacvPWFqhws5M4r
TihEqAwKlEN9p60tpl4vvCXpw2qMimc6ofCr8qT/u9chtaNnmI6nuneUk8SlfcyHJq1goRiLcX48
5Z2dA/gYvWLJsaQKszkMipclCn8yAILI61PfF7nywUYsSxxcKfcfEj0sgKYEZFKPZptlpnqUVa2V
jyGSRCaNKJ1eIgB55SXpJ+3gTbifE1AqigXUkmDWkI/dfkbQFVo5oCkdGmvsnXS1mc454Yn/eOXu
M1k05iRdlHaG5KxtNgtGTZk+4lUbtnOt/DEl7rx87CkHPuXdFP8G+i1TkGO2liNjD/nrb0NP6GvU
Q2AdkilAm7udnWG3miPqZg7XqdWeumaYniAO5+euzvOPCqqL7z6CqL9xcUFxB/LJ23c7Xu/koiPE
4wZLlhLNhqy/VF1nnlIoNgeh7d2HQ90HwD3cAk4Fie3mnRur2Zog+BgsKYLjozY5l25M8/dueTkK
+QcUM8IuHvHbCSVWaQvgS0ZInvSv5raur4/Nu183BpHwQQko5eralm6pp7ToeqY2HNg6aX9rSkeU
cZA5SZk+aUtt/1MOtTe/xXmfV895YxTuQaCys5ZklCCCKQ3IFHZzc7Z1JvKxyNXQo2146VXFDQw9
0Q7qjHebUYqpSytAKh4GOdfmi8UcDRiInhqOdIg+pOYMTU5Tuu6DKdr0vNhTPL13OzIVgK1ErxTe
6ZFuDncajQ1eG6YW4vOQ/I7bj/u5VHP3raz1/L19UTkUlwhcITomd7p0vUUi0ESuFg4CD8do6QGB
wuE5eLt3lhAXMPpY0OSwHNsK4aRmGREjOFaYd/b8JUlVLZjrWjlhG1hCBjCKy+N76+4mphFD3k+Y
YBOUk4zfbv+oTxZvWjorRL7b9s650WhU3dwGAoC2OmP28ni4+33I8w2qg6IQqSLFjdvhPLVFgDjT
rNAjYsBqUeg4lENkan//D+NwH9L2BZCJ+MXtOGo6o78JGSsctGz8WKaCKLKpu4Nn7P5jUWgDdkCv
klyD6+N2lKiFBNs0hR1y8F6EWvYnxWrCVnOVU5a13x9PaedL8cLYBMe8y5IhczuYGrlt6tajJT2u
05PhKQXml3qFwH97RELaGQq/Fsqy3L88LVtgWxz1rjfaixMWCqiiv0vDqXDKaFS0qdOBstRBoLWz
jDQCwftQOaEtuEXwDWPi5BZC8qFNPfuV5pcjfM3riyc7VkGq90I5alXsTJBFJKrjxuCfbUrTeERQ
tt24oV0P06VXsuESFfieTaM4knTeHUqyFdDqgj22RXz2dmE16jIxVNrjBoKMmzGeEb7Bq7OuC/Xg
nt8bDQSehKZQvuaxud0kqEZU4zLYXqhHyOwMSvtriufqc6frBwd5ZyDqFGid8eGojW7NYFJNxHY2
jlFYwlYI59QdrXMvOvHV7GPlyHhvdzBAj/wHrCUAyNtZQTsrygRnQ4Qq7Mb008gd/lC6AkAHUO6/
3n3MANLJKgWPGEnhJsCZklhNCMejMNOt+TTXTf0sHNCyirBPj0e6CxlJYSiZGZJlJ33ZNrcHuP62
cVotCm1RZ9+RgdFe4WoWT1U7L6cu69enJvaS58eDyqW6iRfloFLQEIl+yiTbJt1aFTaevAxaKoZ+
yR36t2nmHinN359o7g/pOqJKfBQQ2c0HS7mdRqwgQxwT/6in9RvIalRWa+H4S9r+/XhK97uDwVxZ
n6eSDadgs+ez2G2VIeUWjrU2OmutVb1QEG6ejTVLDqBm96snh5IAEeCP1JXlvH/qjlmj1w/LpFgw
sNNVPUf8nzPYYzLgfjynvYEA3iMGyeLJlsPtQE1sJiIaCgdyubk8F4llPXPBHNmd3O9A+qgUymRl
jqxle88LmlPz7JaOrEQUPoaZyPU3f826+mL13qfS8749ntW9OBYvMoPRS6VPRVy/CRBLpbXTtJ2c
MNXGtyETp6xZ0LqHAzdePXW4pGaHdBHl6Xr13pxqioPWMY44L3I/3B4BfgRx6g/rFS7/zQmHLcaV
BYM1tBHGw+ejaItApzr5XIoEzcwateZTnjSLHznj8MvjFdjZq8DFZbwg7cHIoG6/a5YrptVHtSP3
qvDBwCjPMO6RfBP5kTHa3lB8VCkoIeE9d2ewFgmeuasTZgDjX109tymh0QKspkg7uMl2disn6gfB
EdDb3Z2ZNZWDvQwrWotc/K+E+vOvcNp3a0SyebhNeHFATLF4m7UjOertGtuvMJ+T/FPtTMmbyAbl
IBi5nwtjYH5IYMDJQ1zz9gsVUbMWVr5kV/R/DYhXzEgNzKSe4ncv2g/TX+5JNiK4480RL7WqHSdh
ZlcgNSpqEUpxQiVQ9x9vuJ3pSPU3KacgPWvvYqu5QaZ7cbPrkC9z4NXWx7QWR+zh+63GVCC4MhNw
e7iy3K5ZqiyE+rGVXfu5m8/Yl8Tn2aw1v9fU9N1xB/Aj/gucH4DqHefCSOoFTb06vyaFo+Wvs+1E
Y0DnYjWeqzYqj0jp9w8Z9xTeuIQdkh+31QsdSmR0efrzK8oate2vndEEirCMt7grQAaWxFrvvvnl
iFLkiYCGm1K9XUuME5I8b6f8yjILDO/hgGdkaQdhwN4X+3mUTeU2ynXoOFqfX4FZeCgM2+kJdmbv
N21aHEzoaKjNnV8rLRsOO5OrajX91V2F/tFoh+7T4izDe8vrdEUcdiKiuBI/trUTrZyGTM9gqDlG
MS3OJsfvwP0eHNzdPcHbJSN6NvwWLKpQyc3qXs2vY6YqPg6bT3PvIE5ifxhE37y7wMGUyI1ojsj+
9fY6wnHPyrrGyK8TgXzgleNyjqIhfXWz6ehD7c7LlmgNopt75F0913PJvZhfU2N9K4rsBC3+dUg0
KxBjdER7vn+EqazLCocOy1XiHG63+TAupVNRo7zWq5V8c7puNXwdYxXNz7RuMvyxkmoe3jwO82kt
nEPhxb1diZCOnCtPChDq2/EbFWaCURb5FY68wb63exHkgPH6YKSUdHAEdi5h2asj9MEsDwK2/POf
wsYei5NCZJzpHi3XN6L6+okKfvT07qseBWVaxhRyJPh8c9DsxLXnAfO1azrNHn7hZvo89+NRKXNn
4RiF9AF2h0PZefM+GouqU8DRuIBrlMXSyFmRu45clPacQ9bb3lgSliKBEpRP1c0mSWqzLOJiKa5j
u3j6WSub+C8nirrVX0avnoOhqXmcK8eG79YmUf5vBe9JA8XsqEABkCT9UCvW+u8gKu+tzlxP8Qkg
VPPdSQGQccTWuAq4dWiG3X7ddVC1QSmi/JpTR/sT2d/2PE3K8Nfjr7tzOgFTUeSkvApAc1vBzWal
TVGdzK+LYv+WG+mzC2j0tGLBGOf60Ufe27AyXmC7ythhC0Jok6Rca1EV10R360s71FKmYgFR8v7o
RBZUZQmG9xWH7tuls9moWu62xbVVouKUIOzsJ05qHlzYe9uIAEguG8AKUMW3o7TJ1KT90BTXtDHe
ZlNRMB4Sqz8u8fvTNioHAClkfx5o25a3VlueUKbRLK7Kmk+n0nOWy1Im8+XxVtj7OtI2XcrGyChh
M5+iapKeImtxrbyuPJVLMSIOa5h//odReF64HGULZnvQeUGNBJ2S4goas75Mbi7O5gC46P9rlK1a
GxVmtdFjpbjCKE+DaewIhfvlSM9jb8Vk51i61/CGbgtITswUk4ZReiRqg3rMdW4CFMAfz2Vnn5FD
g2DgH/pj207jZFWKOdT58rqUscCFDg+G8YOaG+WXZY6NI6Xp3dHkpSN7YCqwl9td7SRpatqoxL52
E/xq361MO4i03Dh1qan+/v6Z2RJtQtWUfHKrh5JYRZTRalle9dbtn4Am54Wvs56/a0UyHjxj8nff
pueyWUvSA8RbVlk2l36jTks1Ntb6mmTgycEt9Hl/Hd1Jbc65HaXmOVeKVg1c7GePgpL7bSIdX2xP
wlxov2yvvbVYaxOovP5qYtz+zZrQYMwsaBWPF/N+FNhUyLiyVzyQx9uKcC5mwXpi96HH9nrRo6V+
UbWxeS+ODGSzjAVwe5FSIttYWNEqscbmgK8kGhufahzgXwal0S7otR+90/dfTCbkUkDvRxq4ZYjF
2DsusyMNBYvSCYzGLv/SkRr6OJixe9IWRfvbHo13IwGZH66CtDPpIlHE2kQ7OrTuZc6ZH83SdPXt
wRtO+sLnC8YUmL4zjmNycL535wnNlHotE6WIenvi3CZaJk1akxvppPrx7CQwP7GREPh3XigcL35m
21/evVmILdDfRb3HMO86x+UQWbqYMMZIZ3u6KlM/fOQhfrchGr0CKHcgKmUtHzjP7cw8mn9OWaqM
kiiAxO1UfzYitX16PJcf18Tt0UbdDfcCHkjJ4diCJDw3rdRYQcC96Mxu+jVPjKJCNLwW3ZcSnF76
InuGk1+mdT/6ETTKYQrWzER1zmpVZNGJzMso6LRF/msd7ew3LwXgG6pJ60y+4VWiOJtG0Qsf8oBn
oXqYlkMAeyA/erbuL19mwkaQ/XTo29sneEX4qjYdZtK1BhZyWCiY/2LrjK1ql6/1oUr8zpUhMyWQ
7lLBCf3UzfeJhspLrCoJV2u21fOAiFr77Klx6z7ZUadp13FCuTscNXPwvqLcV8Uv/MJSe1LWlBYC
yrxVBfDZUtrAWPADLn0rWtYYgUZl+qIPzqAE7mJE1Yd0EHr/1ufRlAWiU2f1j9Quy+jFNtt6QsQA
k4GvU19747v7VlJwkPyI6qhGH39z6VuLWFu1U/Mwb0ry6H5JL5UXF28dtbrz4114H0jzaMKGoqoO
XJvA5nYtcVxBQiYTRdh75gy1bC3OQrgqQAV2T1Sv79YVgBoA+wOIIfUc2IGbs+U2Xq5G+lqEYyRE
eVqtqHBPPSYav+h6ZqkH8dQPQ4fbMwarFNF6UNhYJCNjfzu9iK4mbRCGK7Hj6Ct/HVpj+O6CBHRO
Q041vfLR1vYcWD0mkmN+l3VWHEyW6jafcJAHSpFpQ/qnIWzEc4EDdPYlz2LNuCZzi1oNxh1e9dVL
M30+NbGj/4MtblRC3bYqyP2xoSRnu6cg/Fuhk4xdFGOF/DEnpPZvVjV6/1BvajNf5/d44TosavdU
oCA9Hnzju/OCggONNYl/5KGFX3u7CJBZq2ypqywc5970F0fJTrlXHMER71F7wMnYr5RlJGuYJu/t
MF3Tr7lhwqsTOLWcF6Eh3GxV1iUTUemPcaL72O7gzFRZCP7QwnzqljU9wNzcTxUKMfbUP/A2lBg2
vyHp6orwFvw/qg/6izZF3a9aknS/Pj40d/cdZTUkrSQMkvwG2vLtTAcP/YhJ8wSypFFzWtylCbIy
0p8sNTlqz+xMCPonLztwSFmw3mQ3dW10WG/YImwK/c/eyk0kY3CreTwf+ZfcnBLmQ9aJvDCMb1lg
u51PXiaNG6+rCDkKuXluVo7oKTJTyzgpbTdZL2hxWvZ5otTxP/qIeLZ2naEcvSLy22x/BSoqDA8J
jplubj0EvLrWsZH7Ltu6frPSMXuas3J6wiDSAhk8IFJTzW7xTz7Z6gGa6e4WJEuVOoDwGUBO0e24
XYCFGqopsIgLo2T4Nubm8DEauq9W6xqvapYUB7eSPG+biUrLcV5MsjAk2TabFD3VyFTStA+VWtjP
kWpAb2+yGk3/tC6jLlimaiRfFu56dB/ezxOuqGzmo90HUHkrSYVWn4WZEkorpUAR9GVycqbb6lpy
GduxKV5FVLftwe1z/1kZU7ZDiIgl2G57WEo85vosmsNuHYlaimpSEHURuG2lp05t3e7DGPVL/bFp
kvxrXXfrcnm8u+9PK3ECGTtxGyJcFM9uP65UBtGm2ZaKR5r1LS889cVUV7hd+OwdPNz3pxUpd65a
tJ+JUukl3w7Fzag3cYTwUKGn0xdzyJaPC/ikg2RmZ0VlsQPkKbxieHGbCdEoU4RacIvaS24pAaJi
au8rDlSZc1WPiwgxsXKiz4IkcfRVKq3lwS17v40IvIArs4NhG6KgczvNYdDMrqihxUJYVWQhJLe7
oI7tMv0ASwlRUAEz6Yjocf8ZZZJBaoOILZoY2yDTQ6kQUG+3hnE+1qd4mDzfU8EeQir5+t4Nw+1D
ERxqFVZE0AFvpxev84DaiwZPNbXsZ8QnurPRavGT1szmQfZ7fxXg2knrjg3KiSTbvh0KMJ1Z5Uur
hU5hReiCDXoHY2bRfyE0TH8xtLF6mxQtOTiSO0vJOUTKFZ4/wI1tG9QaCuLdHmSqN3XuMyIj0eLP
aSs+JzV6jY8X836zAoliOaVxLFfd9spxpOha0Vp6uJYU0vGp0BLS/ATN40srzc6DOMmH4aOtldPv
8VRrRx3EnbmSmUgi/v/FP26OpBPpOQxhNQ5NaTZmLrT78TCaXyqsKQ/OJdk2n+v2Zv9RZ5C2l2TG
xBi3n1Mb+wW5qrkMs6qu7be+tc2mJh9C6+01FuOanWJN67oXLkrVCfQuMZXfiirN4i/tAMM1NAEn
fBk7pA+bYLJXFb20yayy7tS70ZqeHU+q4qZeNhZf7cim4zoWfleRmibsn68klCKQYW6wzrHp+IOp
5BfkN8rXnGfdveRz2/0KyEIJchtR4nKM/3DNZPTzFF0J7MWdQkM8HsEJ3xzbIagLq+j9LhdlHZST
7Zw6e/lfm1v1B5qYTv5JM1PNwO5qRBuld+ZnzyrMl663ouwUNerFUby1O2PVl0FiX/vOA+GH8K5v
i4g6rdoYWtby44X7SRQN+mWl18ZT4hsAfN2gUzzn1cJAFEYQ+iuloU9LMAyL8q/oRyL0GO7zn9If
PQrmVPPeKre/pBOgJ0ToW98dtOJX0Rtkdu46rkbg8JT68domTwaClkNAJuvaPhJqf1aRZvi9jvRv
ZE/W2SVYnP21qdQFtJs7A2o2VgBUVnNKnZgD4qKV5EeRPQcTfiRD0Nf2xVgKVCrNSj25PKBKAMcO
JHuV4ZX798C/8Ke5tJiFdmLJTX/w9LwKjCxJsnMuhm54dZHKmgKkGpvGH/PVc54LvYezbpeR1T+l
8VqKk5GjdnLGLyTWnqkvRd9NdU7EiY8zcHarYZj5qcm6ln7SITgRdKaq9C+DFlfLRV3KtTu4t+5O
FQhOKEcUP9E3hGe7eYLWwZqbRTEhPnRuQtMJxMGvetZlpj85avfl8RVy96ryksLhAoJrIpbDLXJ7
qryk0fTJHMxQoV55trLhW1GVR6iNu6ML8wb+INVjGjCoH22iz9heMpVv4nITpyhEGhRl4mA1144p
rYX7WV3cOgpccxR860bJq09K1ajJQWh497LKX4HhKz8ABNqdTEDt1oZC29INZ9Oltx2rdPs80X2w
mgzHdA+ny8dLe/8dCW3Rp9TwYaKmdmeiMg09YrUD8nBahxapE8/p30kVec2JEnv7+fFg998RDLXM
/+k0Sz2bzVWstn2rJtRuwlGv8sCBvXaaq/oIrn03Cmh6qSUrvWGAT2+5k1SRrTjmwgi7OsN102zj
LoErEFXewbe6Wzs0FsgBoQo7jEiGcLstjboYo6isrVDBBswOCjOPv46jIf7prTk9wNbvjAVcmidM
Ir0QtpB//lPPfLHqMRlT18AsqGvXAMm1zn5ZskLXTriJHkq9/PgUNw8ZCCyKHMgHEscSKGxOgzLJ
ilE5UEyMm3GgmDh6ka/m5TB99KIE29UlK71fAJek6bPe/h/OzqvHbaNtw7+IAHs5pShpd8W11yWO
nRPCThl2ctjJX/9d3O/EooQl9k0CJECCjGY45Sl30al2W4tbDE9WYQ1d0OCWYT9XgmjtacGUMtlZ
+ZuoiV9Hpw9LgzVfZWGuV8NtRNbw5EPToAx8xCMqfm4adQI4qFSUeianfi4ayGA7afLN4Vwzfjbw
ikQCW7NVY5vomgm8w+zLPMXOuWi8fPwuJpk7576OhupIFr+8t5sOY4OMjVIggKvbzSyzJGrTXlTc
s0MWnTLTwc6sXdxx5x64idJA1NBDZWchfQEvarOivYm62RCl86UoteiYQO3303H4x6sz76tjzGgl
VJH5SZTjXpfw9rSu2rAUjdnb/ILXotJvG9tIswwacK1chs60L203pk/gYt9ddaRGAysXsDK6RWDz
NnFZbyVuo0UpRACcZtjHVvfN6WX0YfF2TYBu9ybWkdh2wzlYyT1boKlX9G1XOtIjBczyz33vuOe4
7NyTdMc2cDo1+tfO9mQvbjfmq48GH44u2ipJdn0e+q5L6ploFXx0bHwgT8qxZRs1Jw/cdlbmc6w0
hffeHUNdlXY4KI81rWfnXI9Z0qYoTWv0Lpam1X92y+Q8GElTHADeIN9qizx/kFme/arLTtsJPu7s
GYamAbQq2iNTuNmshRwpwQ6md4mySD/iT20cvWwy/pdR6KVR52NF4XVfTxC+V9KqreVdCkrW/qhE
pt8ie7OzjLcXO0Z+vFZ0mdZ6uLvJNSd16DKlU7zLpEfVAT0rN2jqsQntiur4O59fvhgDkJhQF+Uf
N7vEqSdvWGwQw22Rar+oKtbPZVnE/709ys1NwiiIwXI1g0cF/LzGWb8daCeuqm7x1v1P9Xv56eAZ
8tFY2nL8mc+x2x4Uh/j3ZCJb4viVohU/3x7+3t7gnuUYrJEUV8v18HNd9WrVC4+HMkoObYEtirr0
084DdBMsMkmuFKgjjAHLef0Vv00yn+tlRAbFveTIb5iBHTstqLlsiXu/z1Uv9RP8uH4ZdScXupQQ
KcEHZOMevubOrwCPYhK6UW9H6GNzBInB4UKSZl3afnCto95P5cdeXWbVj83RC422jz0/T/VlCdAi
j/U/zSLGBPndC76q/9ImpRiEq+emw6IpFbdD33oXb07KoxlFCJd5Zbczyp0bjquNKItyF4y3bYVa
iZyx1huXw+gOpY+P+o8q0hJfM6of2uy8/6Gn+wa6nitzbTBuA9U5ifR0Rq8UCt6gfoAtIh6A53Yf
jAYbN8eM9nigdy6BtchPrLq2neFOXm+nOhMxBbc0ugxY7qF04FphOiae7zT2slO6e12p68gOODCB
McQT3C4Btl6PJSYV0RJ8QsN2cpc2yHgzVzUdnFh9kZXGp8nJovxkI53731ChdvDR9mI38ZUWNdY8
1ofhEBs4CASDNtbDn1WZtfKbumRE2jEavIVf1u7sBKrwhPWxZnmnj1pVlOK8mM70k7DOKs7FUPZp
MKAtooZ90blVkM0RzbkJN/M+6G3sLR6KQSKVbYwt9hP6wFn2B9l0H8ZOEeZBc5ZU8zOvF+mL2ZcO
iBirsZNzTSNjOmgQPbpgAC3pBnkRGeZxbKfy79zBLeC8iMYYOKTmUB08RbO+D/hbl/7odaYMVIgu
YO6UKpUPs2EvlS89W/So1a+Xs5Yt0/w0lg7Cv05NZLazx+9EDqvWJ8EeAHsP6MH1lyHkBKRZs8fh
Vc9HBDbGktagmj33fdIfM9dYXrQoc8VOVHvnxgRHQNMDbsxas9psvmxEAXOMO+WiNl7SfFNxMGEr
jLpS7MSyd14GIkx4rau+AA3Zdf6/XZrw+8ZYawYRxm4kPxdyiJLAGrs5f0DA281iX6dn2PlW6Urn
0+DCCNwpRd6ZKcknXCP0w2kvbflWuE46gyMFFMO+T79Vs2oejWqwd6qA90aBlrlqlK9HektqmjIb
v1UO1GWcTXFM4ik5mGb77qYGAhtk0FRFiIDoAmziBs+TpA0tzMV2aMrR1518eUBMZxIHRZZ79nG3
O5OHlPmgZApPDMzb9ZfDgdEcZVWIsBVTHw7YMgXDxJ7MCyN+pAxUfcdNa89R9nYdIYQhPEnbmmjl
hvvfLJOXV4MrQo2s7uB1jSA8ku9Gw64ka7QSqS+twj1bzG1Ghb8ZYluESSO0R7Nw2z88egt+rI8U
P99+Ku8sI3ERzVxY5JQMtuqMlH8FSB9DhGa2HCq7+xsBFPxYqu7RppYUuMrOgbt9VpgbTRPAl6s+
yVaIL3FzLY6iLA690VWFL/IkP9ClM795kmD27bndPtA8KHRtVysm6gbbXS+ySlkk9reh1Tm0MJbp
O7JR/0S2OviwoPackF7hnNevGPUnrNSAMZMd01q43pGTg/ZR3UTKZXSllh76NXm92NYgVK7sRFF/
RNnAzRmPUZwdBHAhdKEBdVXnAd0n1W/jXDPPWmZZ3bGj5/EDDWIaA92oV0g1VZ2rHGxzrup/3l6k
Ox9kVWri99L1IQvdXLU2quqO0Uob8XgU5Olw/5MCXnpK9HwnCr69aqnbwBXgNkeIihLJ9fLMHo/U
4GX2pQMyANORvs5nnuppPMSKa3zEs6G/TIW0X6QZt3+/Pcl7Y1NIXVU0IWve0N+GRu3hUkFAdoUa
js6gH+w2N+hVaC3WWKiyvazI0mdQWNW7b150LVedYBSlXwtX17N2zSKzpxEdA3Lf5JR2tupT9fN2
dvqdj4geCVudJg94mi2kaKGzOUgI2JckceznYlZpWkDwHr9DNIn+fHst79yBa3yvrVVTiM+v8Kbf
n8wp11lN26HiNJdHUZbtU224e2/J3VGoacHFgUoIV+Z63WQ6lbKcYvdS9/RqauAHfCdzL7y5c0NQ
kqUFjwPdKhC4ebFaA9RX27nQYpPxL0Uun6Z61XEkd/ANiVbn+1eOE8CVxAVPnrYJNuK0Tq1FDO4F
y2D3oa9S41gr1h624d5eQIME3hQdf2RcNqPUg14gvSlpGljO9MdMl8gl4fVHVCf+e3s+t+gqsFUI
TYFffmVTbP0+vWIUdqXo7sXERaP20RYq88Bz++6xtJxeBEaTjd+rgTzTJ/BPK+BnXZscVBv1rePb
v+XefuFn4CO45r+gca/3y1i5ZZf3i3uJFUUj2xPzwbQr9+HtUe6tLREH3Riqnx7qDNejtE3swLSx
mfCQDr5ij905j8red5ZxL/+6tzUBhZPDrmIG9Pyvh0ojY6prg8YEaMjmj8JVu4s+mP2f6Gbqvlvp
3qe3p3YnEFh9W0kbTOIqztz1eL0+j1ae1x5+Jd0yruQL+VAtGhiKuOq+0JwtDnFfv1vff1WDIHde
RQ7okGyxcUmrVdo0rdorbop6UtQrz2NVVEfXluJ/uLfW9jetCl4CpI2vJzjCyYziiNO3DLRLhdY5
h3ap97zu7u1DejBAZXEqWUuf16PIRMSj1bAPtakdn5Qyi4+w/Pfi0HubY9XMW88djKltK0Qgqyvq
YuJ2HNjtY5kML0lclc+To5YPQpT1v29vjnv7nrx41dTwqNNtNeVqXXrkvhz0lLDuYRaa9XVW0V20
Y9M4vT3U63fYhFFUj8AyvvYAmeL1CsYuCk3RonoXw5qwpOPn5C+91xmavyyj2R0Kx+mLD01TabHv
KgYyjLqUi+KLSklfEA80vnWDXWpPc5blXz0rzb8J05q/1yi8fC+jan6BryJ+pGaXqoeqVf6kFKqf
iigFdNB6Y30eI2lND2ZX58WxxnUaWf8sX5wjZ0H7buZupwatm3Z4+iQFtTUtK8wd5N8tZINFXlE+
9DxQeuR+vV4CR8DZ7CMSKT2PXU/6eT6pvZ82BlBftDgsqky0LCfx09Vz2/grxoDdDYzKMqFPJoAd
LiqSsyVvGECNz2M+2vKgwqV7gJFRY6/UlEt9ito2jR5LtWvjFzNX8v/e/ox3Ii7UJiBarUXxVQvg
egp67JSAkrkpJ71YQBjoQkNEcpwemmquMr9ORvexn+bhqOlV9P7ygUG1l1sTiDF1wC0ZSkUTa6kp
LV/cCuKJl6IDQLz9/uCBoIGeClglolqAb9dTzDILntAE8XvKpoXCGAVgABJ63xVBWiY1cWyfv7+/
y8OOKBayTsBDbzo5jlM0SzkJiIUtFR+7LZPVJFHxpxprs7e/4O0dA2CauwX0ASBqdculUbFmL1TM
m8OUDg7Y+7k9ApnsH91qMoIqy6edXX97c4I/BSetMiquhVuckhCR6bXzupz5NBxjap0BNm57ccKd
WdEAQHSOVi1ln+1Hq7RZzeYqzkMrS2YMOs3znFM1m4ropLiTsxPx3RsNVNsqOspZRo7oeouMBK+V
p1cAJrSsD6TapCe91BB91+RfdmE1p7c/2St79fruRAEahgcM2rV4sFWxzCZyL5mMRWgYnZ6eqVQA
d1Lg07UPkekWaZi3VVU/TSY0An9aYAME42x55iFWU/MnFsyuexzVqs2P9tIA93GaufkwQosADJyl
469KNaqGYmaROJQni6n4NfN6N4E79u1Ps6aEizhA73y1NJ6LoJgqL/kjBqmyvBBZzE0ARSVTj3qG
hNexUkT/uW9sTfpynPXGL6YMdo4hp+UfwUYf/GXo3BcbECmW4bocvvamCf3YIp9Kz3YFbTfYWT6+
xmb1SJ1IBQifVx/XzcszKbG+mJhth7QV4oNmLENQVMVyfHuU27cU6C842bXlS5lgK1+mgTepe0uW
oVAs66uuTO63aIyq752ZvJskTtmeTih/UfYjUFiP3G+pmu5NXEqyL0NV6JaP3EB6tDp1T4Hl7oR4
p2l60ii4kepLnN7LQU2W4Yw0/gk2eXIsgfmdin43yr83FHzTlROAkg2h/vWEFMVOUHxqyjBOouWs
4COCKKzMzjWciJ3PdOc6IjNcm0grVByMy/VQcekVSqwYZYgwa39qbDc6raaOO1vu7oR+G2XTmaT8
XKVVMZWhgsb5r34E19IOjnae9DnduV/vDUWZb8W7Uuy5cUhpk7JVUfxmM7TdZ+wise3rRHyYpmHP
lOne0vE2YYRGU4eyyybSzqZsBPcnqlAIPbsADkgOuad4T+8/R7+PsokwGnRQZAsMJawNO/k6Jmbk
u9myhHhGdjtp390JcYRgXpL63VAUhBGrUsGNPjSw5PbJNdWDrSTu+e0J3RuFAQC/0QZD0mgzITkM
qT3oRhXmuR0dFeyPjk1X7vlf3tkGcFmYBmERbYdt15KSQZzIUivDglaTT0N8fCjc5rOMlPzdrQ3E
YwCtglukw09KtDlBGvWhrne5F8ppSGiQauJRZL37/n1wNcxmt0Wx27lWq5bhYOf/aKmjP5AEjD7S
YHselPeWDjwEVS/4nQbatdcTQkqxauZeKcO0T9wT5KS6O6SGsF6AGKbuTuhwZzCojyR5XKps862L
GrCvJM0buw51Nx/OSYKASlXL/EctnT0FsjUK2bx7VPSQs1rfPXbfujF/eyacVnipJ2MZriIciBlP
2seum+2LnDPtoBeJFeZuY+7FKncGXaXDaS5SDKZkfj1oVUlHuEMnQ5yHleHU2SLqg7j1hi9vn6pb
QAI2bVRqVvj0a0nsepycrEhvZrvkXpheplai5an+zOoKEmX6lFZG4ot5/oIt+Le3x71zmtfq2IpG
QiUBms/1uG6rzFMatVVI1ar4U8598oKtT3ncGWW9FK6/HSEL+BlUL1eM3BbqkNjLmMec6DCZk07/
rJeLLQ61yZtCbbGsm7OrRmn/aayN2HzuLeCBfod5dnfweNamEJvkNP6gL7RPnrpCn7znchBD80no
fVI9LxEiZP4yLXGL+H8/fAMOKP/2vDQVT5W5iOJiU6R1zrh2Lg0GpVZNxCT45EdPAsAErgf56aKC
xNYO6tiSgY29Gv0Vj2Zh+6o7i3+dYcKKSauHSn4ZnXr5pFtFPpyW3FQ+55SqsLNt0+Q/T9bxENhR
qn/X6m6Mg8YZ7X7nlr89cSwlGCT8kVYs5bZ/o6D+S086r8I5hzDu9HZ36C24DVlmVjuH+3ZzXA+1
OXFxvjRdYiZVGBtOduwgmx0lxN53HzFGoai9orl48LeVFDlN6DF6khcyEspZSw3jUGM+8z+MQlWb
lws2M5aZ9vVG780+TvCRk1wS8+I8DEY81WhKzHa6s2jr/2i71bn21keF3JfE+3qgia0WWQ1bPcqk
dmjcqQ3kNOI4bypN/4j/8aLtnK57O4IbeOXsUlqmSXA9YuvmydCRX4dm3Ln/WE4qvxlVV6m+RSti
ZxlfO6030wNtiokPUecN39Px4sxQukaiFCAt3AGtrK0/TW4dzycyteZ7r0V9/dWd0ZiiImVrZdB2
5jydrchN/pRJUas+DGS1DNxSph4EAXtBHXlp4h859Avv4Ere3gPkDN2gretZwyHrlnz8aptD7vjd
0FnuKV7gFfh9V87eZy7ubD6bqMHqB9GLDioxNbHZN93EMs+dsJver7hE+wAP6EU5iFpzZh8nQb0K
SvzNhOu7FEP6R9WZlizQyzjN3v30Q52Eb4jEEpg32hDX34dFWA2RFr5PktRHipTKMfPSzOeh25M/
uLP5wBusHUTyaiAAm3SggoNjd7Upw2bGQiRvB0SnW2OgM7Wo5yUX7wfXo7WAcj2aW6uj8FZMzBF6
TO9wkqGVltmvBUmx3q9F3dAyVxJlD4t85z5iaqvwNBJMawfxeiETNIPsOmE0VV3aA5Sx9ODEkXZ4
+7G6jTOYkwM4FmzpitrYFMw8ajpNRigdTjRrPrNJq29ZL8eAWyrzR0Msz03s5f++PeidM7ym9A4Q
kdc6zOYdNsYl05KEQa180v1BzXvOgPuPWYxL8D+MxDYknmGTINRyvYilJ6eo6l0Zim4GjoeChUTL
tcB/6WgmPC07m//eNyPA4Hsht06xfBNAURpLUxUVn3BRx+ho4LH0UfOWPf/Je9+MBtRqBL7yz7ad
Bi8108gq6ib0pLpYf1tQ00Y/bxPMSNParbwQJ3HTPSpEYHvwjdvIDYAh8RO7HzIQCf/1embagqHt
6DThoA/lXxnv8yR8BZ6h4iui0jI/LtsOSaM0zRbfEI7S+ElmxPbOs3NvA0F0ICKgPbXKEVz/jEbX
qnho8ya0tMo81Y1ZfYpGU360lqR5fHsH3fukNFhI/SilrGZF10N1CVr2uMw0ocy8IToLK9bt0xSh
PXB8e6B7txk+kCsyYSUUb/uYTa+hXW5ZfFXIm08iVzoQKXKQT54+L99s4JY7sJ87A6KARnt2Pf1r
Q/96ZrayLJBjWhmmzgC8yEh+eXGZ+a7IEjDKe3C3O5+MS5qiNU125rctXVuRGIFc8C5UiiE/xZns
j0nbup96c9oLGu98svU9oNm3ym0CLbmeWJ3i8aWPXC9gFgE2Z2ruT+Vgvv97IYvI8wPqgiBr238r
8kQb6Svy+vCKf6GsstABSir9gzVO9h8Isu0R29fnbBOM/D7gtvu8gIlAq8mWYVdpObFI/KnK8y8L
YG4Q1c+gxv6TnrXTgb63lKQyZDI0OAjCN695n5QsoeMwyUXRmsM8L15xQFRJe38JhMtkhdiBRaIS
sr05NSNKyo78J2w8aKlR3Sl+JLXyMM5yr6R85/pkKNCJ8LPgU2y9q5RkVppoKpqwrw166a46zqEX
ZcljUc/Z05zq3bFQoz0IyL1RyTypVQCfgRq22ZROZDlROsVtWM6OeOizVjsJc+xOvW72oTm08sEe
i72I5f6gNIvAt6DluS33jEUmPDOPmrCkmfLYyGXw9T4yV027JkhK3t282m1S3Xpqs64omgOo4dak
SrJ5JLTZSAG3VW04LFI2p0jJ6kd6q+0nlMbBDNtVWyI9kZdBoxoZmGrXzkIISVi9JRZ887ev1Tv3
DuAJDZYH/MQVIHp9GaQC7ghPNj+mtAFqyCnogDcfBI60O7CyO4uNmh8yF7DU4Dpv38ZoWPJmROou
HNsx/5kYqvgLp8f6CZZ++uIZSkMQUonz29O7c0Bp0dHMRZaZs7MVwzHlQKRhVl2omEv2YSlL5wk+
ebkzymuefX33UEZAbHat2KDXu52b7o34fJqsoi3r5lhMWo72fmMj04CxKVavKaz1fAnyLOme6IXO
QdHlc6DnZX/qih6dMORXi/d9WYjl2DOsvWzKpnzgLQ6+XezRTjunv6gulRUjqsvHdPHiizUu72Qf
rkMBeSdbX42M+dsm00jqBGhsk0wXBCEVX/c04fNf26d3fcvXUVa2PCEA64yg2/VWzXHJNpxJThfV
yNVDbKnNidBn3on4t0gGhlkl8WCtcBHRB92WFqEoZF2TJMvFaKkCh7lXx815bGaHu5COBPh6rW2r
h9osjeJo44b6M1Fae/huuEPfg/jP1H/sPF3KT6URL3Hhd0ln/8jg8xpHwyydcJFVDQBGyQzj2ArV
eadzzfr7mQHsMVruOKJsSyi0bl2tnq35Uk42lX+4GILf0IPKKox8Z+O/Ovv8tvHXwTjTQPd4ltj5
Ww1cj0qoqXapcaltDb4YFbIG4eAZBRL2AZACG8W4Nk8fUopmup9r1IdPOI6p8qDpadUHmBRZ/7Q8
Rt0fY1HbyUehZkMWmLKMEUxVxHL25nlw/ExT+m+dPsqMtCu3G90vutplAZOuyb4N2qLIwLT6TjsZ
MUIljD2n1c5knesAY50rxPE1PadABTFvc2/b0F/TOs/Mi+GhgQL5Je2CRVHFIdcj69NgJMXfldW8
03HldVR2IeUCgySNtOl61489giJKrRsX0hXN9k2ghOcFilzhm+17ob+vg1FOh5UO4YKK4roEv5XV
LaNtvSxdzAvKWgZXWLwEsI6bnS7LJrJmlNWKguuSTUrasJ0S5HZdOoljXmYUJB/NIRZfjNx0n61E
Wx6w4h13yFr3xgP9uDLfOA8wPa5nleTehCQGCgNJEtk+HbjqSbOT9NHoBTiAstnTtdtEoq/zc+lO
YLRBgef/5W1+W8Wo89oKOSXrwi+KfyCINp5qejuPFaw+v4oX7QN98+XUIvC+c+dvY4v/HxoXk1d2
EDjFzQdsK92FEYqfn1SSxgeFF5+7aPq3RdDqcUziImw0Kwlq8pdzFnkljpMetggz6/72Xb0JK15/
B8xt7gUyNZzgN7u2K+EsNxTc4Bbn9oksfTpE0EMCpa72WrebnPv/h0IQDW2kVdNqm4EOradWixTW
pSG88Yu8UoOkqMqgGCv1QW/6S98z8NwVOPHFldgpadz51vQKodaAYQEuv7W6LKCn5Fan4wlZLfZB
Jvpw5gixsFbaoZpTx0dI32gUZf28k2BtoczrxK+G3iYfddPaioztSyPleOy0GX2OTLU+mnrtnBbg
6IeIz/40jGV/aGUvzqZ4JwDq9Sdg+bZKU0ESvmGtmlBjs9pN7UuSFvZJalp/iFu5K4m5tl2vXxk6
RTC7CWRQFqA1dn2AI6LfCilQ9SI1e3JOQxORkXcSS8LjkMRq5TvoYNa+3ibaR7OVwxQMHW2mQ+M5
RXdYbEzHdhK/288Oz4kGAkLbpH76lv6Z6yhkdrmhXtq4viy8Q9OT0TrPBJt4aDvWhxRxiZ3AZBPK
stZk7ezzdZ0BRGyfHwDJMxqWJotQWPlRUWPNx1Rw2rlBbk8TVyTR3AqDpKC/LeIuWS7pg0XGZe6t
ES+MfnhswQYFZR6JUwV6GDn4pf6JqBPV63jYE3K7M8n1fV1xRgYx2Db5lPNCnScpzEulVRYCQV4S
OnT/d47O3VHoGnPvkG+6W9xeqVlFkyujeSFIVZ9Y9exrKjJnxzjoFTi92bZ0s2hn8c5Rz92W4Wqc
fVGeq52LWnn5cJFJpgn0wiRwM/wR67b8oCt1az2jb9iJ5zm1vck341L86y5OGr20dd2r3FypmcGh
c1oEAeIDglXVv+WMu9eDAttPtfyiiZyveqpJk/Mu5sRPVBdtOGlZEnCnkhWq8yK1vB39ZKZMg+9O
b//CMbRsQYTE6BMGb1/9dxaXyxjAE1LIaxi9uZasGMTbJFLzMkm3/CBRAIdz7GQ/3h7lNhjj8aKz
QcMBZQzO4PWVQMnRrKHnm5dSRNOXIlu6L8LtoJUP0jjSoB1OjVIMO1O7c+pxRVghn2Qg3OybQU1d
OK2+YGFba139oNuFgqegYTwQUpjYuXnJsfHc9BB3MtuTSrizqnQQeUvpHFG72z7sel4l2NZgvId5
1xCgsGUFWV/sSareH4WnDIljiuDbO0bt2KJgtp3LNMz5kQ6O+YRD2V4p95XbtTkYFF1WA0ES8xWb
cv3xEq3BNCCGKZUixYdvigJEctTwL5qa9iTtNPuxZKrxMo1q8sXj0/7kmYuDoWmHn4hMzy/v3kpr
SkkNmyI29ddtXilzzNFaBf9IUKRPdA+e2wy3HReaZ9xH0wdPMdLT20PehkfUfVbeJewEqD/bmEUI
UVuQqNELK5Xoues985iMZvtQmpO6c6HfflK+Jo1gviaVQ5SJNmvdW0ISBiqXHGSA7c+9U+tB4dip
vhPV386Jz2mDG4ECxKm/KWu50UQTqVUuSjNNPwpy4sx3ZKP/EY3envLm7UFctw5vxNrhoeCyOYj0
stTSW1zGitLSOaj5YJZ+kbmVDAAMxa2vmk3SHgbTmw0k51P9nfZMPMYWGDFyQP4OoH77/nvVsrRC
K0WI67Pr11Seg2mS39+7SxgENVO09OgqUTC8/nRxUnSdiRRj6LS17Rem032FNrkcyj62d5od9z4e
IIVXEB+X95a+oWl8swp1/7CqCv2hwQzhJLvCeqpioe0ct7tDYapL4ITVARng9awMiH5kQx2E9L78
1CRm/UDJ9Y/FyeVOwfF25yPrAlh59dUAwLN9ImqvS2PReiLsWlV57tSh+KnFZhm8/ZFuHyLeOmBa
aAK9itlsPlIfJVOG7mYROoW7ur325fema+Wv2rPaD1MruheJkt7O57qdGtHgqvS1SjehxLVpSxcz
PlqZnQDrc8H8wKzhH2GjOb/entudYaAmcrwI7pnktlM0QT3g5e5qbNla6v+5mXzoeZLP7x8FVB3v
AeeIEH+Ts8ZEN2kkQZFEed8daiCLh7zQ9ngNN9sOLATtUP7/1ByoAWzenDqyAQjiXR4Og4sQaN93
fudMP9pF749vz+fOSCsmFpsErl0Aq+u//y39LzqEE91Cb0OAP5L+ifqXKRswxULZ2Xp3B6JGCfWK
WxDE5vVAyMeutCGlDfVsiA65TTggtDxDDeS9+OhX5wcw2OvKrYIB2/sOCFxTZ2DxLt3QdV+Mxar/
GmrjnZiO11FIPkwyDzb1DYOaTH6YqV8gwCaS8Uu5IAq7JHa3E5ff7GpwI4CyMM9A3IpIZ/N9WmI0
rlYEYrpJq4KhjkXgLbviR7cfh7IAVTT+oK0FVPX645SosHizhNCFYpShHZPFzs5e4RljoNdYhLx3
y9HBoa4Oa5+xeJmuB7NNjBRaI/IuybjE9mPp6hNF1LKYI1+HlLvzLt3U01Z7zfXho8TFE7gNKWpl
qasZHMPFMqXt23mb+ZUVH5Wp+B7P5Z6m4r3RcNkjH+QaotG6uR6mQUFnWyzRBRCL/tdUTzh4ZrXy
2JGnCt8S1js71+zClVZPWZtqDt2Mbdqm9r3qKaA3QwMwUyDzpjv2Vjm3SDF3dXkmRH6nEt864mra
BUYLrgOF9E19I8mF1Y04eGOyOVj/DrnX/kyKpNgpVd3u+/VMQVnm6YBy9Vo7/O1eyiHaanShZIiY
k/7VqyP5JyQm+fD2Vrw/CtEmN8VK2tjMpYTqhNwV6AIPov0Rv2vKjXLck0u7eXWpdvNx1mrQqrW5
rS/iCYYBgt31oVcuzsdMTeRxwLzgyUhxd8rscT7mtfZObCWficSWvjgBGWISkB6uT1lvG6moK6R7
VCOZDnlvNoHa9IUP0WaPybgGsFcZ0maozdXeW3S7GtrBoV64y5e2iYzAUyyA35qRBEk+ZS/eHOeP
mZKNx7e/321yxiFb2zlkuaSbVFSvZ2nXVZpXsduHizl3oWyVATlziEUtbF4QkX7utsVxGtr4MYsB
3Zl2XgW9m4mD5o7uoWnAW779i25vUoJgOll0mjSoDFuJTFahXpqpH0MGsB7BbSofncQtjxPy1Ts5
zJ1lB+MH/Hjt5a5d8eu5I6Aqjc6Mp3Bo0/wMJdP2824YfW1q1lvHS4+unP4jqZmDt+d4Zz8jtQIa
gJwQf/gttYB2yZgryP2E2GKWTwKY2CmrzSF0IYNfDMxrvqZuutdauqn16cAekEPm4aCUeQMEIkET
RVNlQ1io1fxQeUpcPBVV5hwKFZ31BdHzQ46gt9+DGNLOg+Xsqrze+bREzatpAwpfa6/ger2tKhna
uhMjwnNRf5qcOQnkIEjfejE9vr3Ct60Rzj/mhaRszkp/3rKIBo+iyTQbI55Toi39UjSO5Ys+yT9p
2SpvY6RT9LNklovfa3qsBHlnoue/DJKiWdSkwtr55vcmD92MAJvoDezlZrPVPV1uNEcw4Ctw/nOs
wTt0o3L21KI578x9zQc21wkpCk1ESmX8aW/P9OphYvfJFEbS8MYgmhAmNuwsmOdJbdEaTKfvvTkO
Kl4Ko1r6A1VB38LLa6cRp92bsoEUImEK3iPoYl9/bxVGb1UMnC99aIHRZZ7XH2s79p4tvbDCRGh/
1YaOzFVSTcn3NJOPsep+tYUZZ37mtidPL8xDLRA6OCcSacOdi+bO6Yf0wodAWYzjsM23+xn2v5Wp
Ew9kr1tPFsVvPB8VgdhC1pnjJ71vhX0wESlKfBoOYt55oO+cR8IcfAyJf6EgbhGHCQZ83qB0U8hD
1EyB7SLmWNgyetRSekuul/UHKdT/GqfJ/xrdDsXUt7fJbaRFQGzSmeXS5x7aJmLIKzdSzbmEkr6m
LZtPH3QMOA8FAeuDrOXObO+tNnhO4laNu522+vVeKGqsHpw0ncOmiNtHVUY16YuEmOGbs/jgqkXt
IwvfhjXh314yuAXsrE85PE8Yi5gfUsrdggWjJI2jJi7nkGpvcWoRRqBN5GLfkir1ixIhf2l0FgYa
UprSRYmhqb54aosPSOr1rR7g37oIX+ss9efbn2A9AJuD+v+4HUKbVwL+9aK4ytjquHuAuONLnHrk
M/wuNc3/4T5Y9YX52JxEgAWbSMaoB62u4oRhLDU9xQKokqLrQDNKoWEmsJjHfsxmNN0s+Xnos+ZX
7iT9n29P9dXC/GauyPhZuOdAYtpGvYWDIHrNIwNcpJ/Oy+iKo67GCqoUqPB2uUu/iXLomTJ8fRFc
pAfXApHnCqX24zwxT8mkOIFWFOZjmrXT0aU8/P4DARMdNISOMiTKjZst2iYI5GPxM4d4fS6XcpyX
L5OHKo8fG00jzrqddf/uLMqaFm4XhetnVVECUEMx9XoDNLIru2GY53BUvPpg9U3mD/E4feQ3fmav
YvJYV+XRqSIvMJ3V1/r/ODuv5riNNe9/lVO+x1nksLU+FwBmhmGGSRIVblCWLCGHRuzGp39/kM++
Kw5Z5Hov7CqbEpE6PP38U6fP70XnyKuZbin8cu//UIqiCiS2HfacDn/vrBQdllJTSZ6tRyAXMG1d
V4YZju7q2gxNWR5E7w17qwLmWXyt/PD6+3ihLsLUGzY/56MXBG40eqfeRCN9JAJ7TENsMLzIs6jx
B3i3YVcF2amqyuCNDsGLywMtPdTg+FOjIDibH9iqVRaBX+roe5N+VL6xttE0CF0/lI2pY5jssFOE
ZpbrRL5VMvugIdlsLksM8xw8/st+CDlo+Y8tKfGfXn8jLyzS1EnYc3BzkODOlepY5CUe1hfqCHUV
O5CiQAwfGpkHXLP26Ulachze2BdfWpQASCjQIO5YwPBPxyQRrnqjOeQHrQPRGZqs3Id1Wus32rXP
+QysybD7t9V4Q9nO6/wx59maRBBThLjS2BsqpfLWlnYoLgNPmPeN6MjDrSQNAEJ+Sf/pURXBXplM
463wk5cOQQG8WJdtCQ0uXjlPH1k6NlbIWr8eu0Zl5m5ApGaG3YJxazRgsLTXob19TU1ih8PArotx
D9BgJmEBSktFQ4TJ1yX3evXWK3rpSxCUblDGbf8+byqNwWJpSTaux2Sx7McWywodRpiz7ubGpmJw
DFUfgynA+gSfp6+l3R1W3LYu8yClvzWhUfy4YhkQmqOUj68PS3ObEk8XLjRSONSQ44IRO0XM0zfW
67IKjKbWj8S+VX5UDI7qwnrVGmKNssXAD1qJ5qFIbPPSFjbfkLBMc76ck8X7nmtB/s6RTfNnLWV/
sglsuu9HtbwndTmQu02WDKN/GBHL94Z97Wn4mcL0mZLpjZrk+ft9+hDbz39pkeDs77p9m+lHU2Eo
M1SBFWF8GFy+/q6eV8FcxaPIAkN+ActVQ7pxRxP9aEEXKY4lG+Sy85vOqm71tbOK6PXLPR/M7PGI
/zd2Lk1wLKaePhWqvKBIPQaztnrwJ62xt7pQpTk5M6tf7sexP83jsNxpnmopgWglbtxzbXlXYVvT
khom8Q1/456enUg4AXAOobuGdo+15Wy4SLtai8S01iOklqUN56apdguMHrLM6DVca147e1FvNaUe
O8qtnGOmO9N3w866Nyqu52v9dicA6vQXNt7cee+0ly6LN24Mxw6W2o/KL7xs19rafNQcs+JE5suo
xCbrEsssf+dltD2LUaPvoanqg1R5F2cSQ/TXX8+zccg9EZGDrhZbQx+w8eyLFdh5JvOoHyumbx1a
WVE5ITYyloxfv9CzIny70E+7M9SGdKnPhoava+Wa49x7bJeqotKov6VSftR67btw2hge897Vm/3r
13x+EgeL47L00iBAUoCfVRRd2c0rHkzG0XOX/OB2nbGGNeT/RxIG0cyrORHEccqpv6X21Wq4e4VV
hGttuUSMtwbk+jdu6IXXDV9zI6tQTMIq2aqQX6a9srIGwEnpx94eA3GrZZRRVwZb6Y0omjTY15z2
Chpw9nhZ4XP/USOpyQ+9RSdFjiR5gfE/rCVqwwk2JabE9hul8kv3h1gLH280GhSiZ0Vh2k4mr0wY
x8EaxXUS6NN94ajgrdP5NueeLOF8ly2LDi4/bX3ORk9fgzENk2wpTo9qWdw/3bGBYZ812tzFTZk6
daSxhOdXOvEGRiw4lSfRSjjGl2wMVBDKiY3SCovG7MjtGFArvSVo+CnHeXJ/tF/p4KCv5HDEwDm7
P2+tNXNUc3kqaqNydt1iKO3OxNkrsUl2XAghN8xZqruG/4evYFCQybZPPOrT6xbGdLnTPU2JXQW7
Hx1+Wer9hciIffw4iVTJuO7qannMrcJe9qazaNq7KvFn8d1X7TqcgiT3nDEszFy034RVABmFONM4
zhCnxBHVK0q6xWritBmIuXfVWsqvLtSR9EYQdzEdm7GstbdW0W2mPH0jG8AIwM3CRbHyXHjhSlPI
ND/5pTIhRuL686ddutZnuRYLrNPZFEZok74Dj9vWCuuTKhQi995Kizo2RyOr36GOEdbh9Qm1fYiz
22JFhRO6gV8Mp7PlC1FlUvR5RZyYly23gzOOX0AbkjQ2XG0JbjNP6hYJNiQSXrx+4WfLGR0u/Fk4
3m9elM8Yd7qit5Q2ZnaaMqTMF2LpUv9QYfpGqpgtKviZwXhCRZUK4uOxU33jezybp/RSQZn5B2wC
HefZplYtLWZMrpudRBUsIiRrdH5velSErz/l89fL6KdEZk/fzNvP+fNTwpR0Vqs5uSkZIqE1BUt/
r5e4t37zCs16VF3pPzgFCpM3FspnhQsbNpAAAh9WB7iR2/P/sk5u3j5mm+Oy0sncv+y1QDu0ZA0f
bKfV3qiRnr/KrTag4Y92FMrbuXFRMC+1r01Te1LCVRcmIaiHDIvw+PU3+fwqKDngBHAZul4gwk8f
SMsqsxXT0J70vnKQFEkvbq2+ewNVeHZkQ9i4PQNOGUyLZ82mcV6ToDTH9jTZQXvAs3E6LH5jv/fm
OdiZhkZF/vpjbbv20/kH5Ex7x4CTDk/5nB6VZwtK40SIU1+Xm1HG1Or5wbdgiu6Vk7vJLXVp3j6k
KA/lDhsjb/liLzmSv789XmDgoIrl/IQaHUbx09c7r4ElMPTrTnR22wtdmCrZr5bfGeHkGW+KH154
zRt4sjlroDCkbfD0ao7ZLJWjMnHSGFK7pq/7i8ZXwcWcWmYRGvBn36K6Pp8PMN24WkANi9r/nB9T
lK2tIPCKUyoLl9icArp/wBnwk+Np8sfr3/SFoUp5sjHbIPzAAT0bqpMv9VzpujgZuSXGyLZScj91
c6JT//qFXnqNIMSQ7Te0nar46WssDDISoVUJwlJzPbJIIjvSrxI35jQKgnUX+bfxPVgEtHjY0H9O
93MnD32YfT9Xizi1Cwd5GNP6FU6Z65XrU36+/mwvfjBIdTbREaye59C+R2j9tDpMjCUJ3Doi48vq
4t4J0uAyG73l0+tXo3N+PhGhXlJV+htbcRNTn00AtITV0lAxnvBEJvg4iIRltLe47tZHUu3b2ALe
++i72lHTlz8KdPS7eg2avRL09hVFZ+Sv5XwjJwgPIQGl81d7Fe73RTWRkuB0WVoZlxlCtLCxxDJE
pHFwWDDzMjS71mBjqLKDqCscSMcmyD9mhjqK0fJugsk1wsHWtLBttqjeMqhO9LXltRxs/7bPs35H
8TuTMDEf524E+tWSSp1UOYmdnrk+Flcepn+ryj7myhAt2Nkw7dI0I6NnmmJ+1bw3J+1zPRQ3btLI
i07HpW3Jk6kKc+HVWeilQ3+CHm+kcWH59UNjOf01vifldSkT/dA4vWKl0JMQg87bJvGrHXclTz65
1PtuKlU3ZZfglzL9WNDKf4cToPxqiDop404F5XHYzHyiLlsG98ZDmZ8/eAkMnKvOXXlZAcbZwQeH
wJoihurI59nwufdLM9OmqNrK7C4C5bVfe7lkWdjrHRFaLTmX5V7VLj3rMKvNii+yNlR2vG+7ESeU
3sYaXOWp5jVkIgnvm28vRX7hy3kzWBjreemz05islXrv6qjdL0h6sZOPMMXywY2mAnMJJ9InY1wu
HK/sfszSgYXsZzKz9xiZyfYwGpupmZ6XWb5f0SxQu6Gw0uOaqdXvEo3wgNhSw5LvsRsT6w6xrLzW
ED79YU59R15nS7k3r72b7jNjMWU0eiOOzMuopBnrhe63kdPDQA4DHKIJdNGXQcelea7ExVgNWXMt
g94YL5wxN2XMCaFu3i9oIMcDEPKMfWFS0RrHsMKlQCD4Qj/C5HKMQ9UUdTeHXdGZiEd8LR0+jlXR
a++tpFx+jHZvOR8alqOhjmwQtzIyWn0I9llQevMBNQGV9WxWaEuV5Q+CJhx77J7wgrnZGUvZ4kW2
TP5n066xYYCxNJVh30FiiAKaY+VudkTw0DVCL6O8V0lNAluSt6EdpEt16Jaymz7YaLHXz3k2qPxB
VFP7ZSbJSF0IkasibrphcEOvdbr6Phk8kPIwLzxkN27W02ezVcEBwMHOJe3DopwKMyIt3Mw4EQ5V
9cXqsgakte9nawrnBYgBV/NieoeHkm9fTWVaPS6ySmEqI1sb7jrYe1YF28IwRy6zmWcB/StUsRjP
JVfpQKLZyRk6z91mUOKPV6NDUOpptVtapcPoEYiU5+6y7HE4VtVNUiTZ9EHzW/0HZXqfxZnDqY0J
RETdzjeEKsm70Of+XlqqH98NwdiNm8FmpS8n8n+EFRJ8ZM9hzWlmvfLaQu+itXVohrvC38y0SEwP
BtqeujmXlz6HejP2MbtxO5qNq0VLeqxd7brEAMy/bxdpZQptRloB2+je3P5pQ18JPmTF2GWxWN3O
jbRRVzrt9WnClk96CyJmUqgPqnT85c/EqNvqRiu4KCEhZir2y0JCvWknPhs8ZMsCiLjIiuIxhfNd
7+3CnudQGCPRRgmuCh8zlYo+dLw8m25JIFZNqKtyma7xiGvKg0atrcWcEByFbHqyvXtXWe0YYfBo
e6HujbbYKb7bGAZr3xdXdunVU1yZddduu1bZ/Eicqk13lWvP60GJsaqPCSZkQZgUlikup94xl5PK
TUwcJqfWadtjYIWApyn6BF1oFqBcXDvdvHNcBkWUJ3VK8LNN3NsB1KWrL+nCE4M2rRPYi4uU+hFb
QDoOyHhQdmuVbk93JC9ZNHiZ30EUDMFQH/E8sLSHVjfz/p4bGbRPy4yA/eQZicx2DQPcvfC6ylpj
rKxGM+ZT+1a49uX60Unx3mv5vJmdsVrQEo+8wVaA4pisL8yBJDGdiDTjwYnr2sAtm0G/TDtvKZR/
6JQcq1jTRZffJa6hNSyixaRCH6L+chA2Irqw5xA6hs04rOJOGTaaL0Pi/Bc2YmCtG/hl7YXafAcv
G6Nw6mu+nawu1r6mIbwEXf2YSkpZJpVgsJZd3z9ORRHUcas3wgkRCQxfBH5Bn1LfS/SdN2KIhDki
AYnXHSANTenUZM3PJYQ/HOa6rD5kCoVJyBloQHXeNiivtGp21SUOctnM5G5bchraNtfDETbmZ130
9hAJBxHohT5IaccLy6T+0CadSuJStioL82qLS/YbHDFDWefVupPK7Z370h9VcTmU0yibcJo1SwK2
Kg3zOjsrpixyxzkovxb2ZA+nTgsIBGPRSkSIwZ4/7sGgrWPbo/pYw0I1dNt92Uz4rspk1fZDV9vr
V6Pwy27vysT7PLdOO8QEmNH7NXUxyVCMdtLgTkWU7AGriMwMMfpuUOEo4m3DwZT2w9qsTb13uMN3
KwL/4XO3GvgZRFqLPidi6ajavY406WOur3XLCrSuzV06EvRB0w59Ugx0OaQHKGQlxI0lV92u4C1s
M6hMVajJrg8icpPA+tU8ys89XBm5bz18TqK5NVZSMpslMN+hwZjq+xljr66Ha1rnZdS0+aTFKZpv
/4js3vq0Lo6NR77w1E2N2ydEzcqy5kfiTeRwNa5zOX0aXZXZ4ZpO2nAJK8prwtyQuhf2vpMNO9i8
ZXXAGanI47UTyFfAJKf1MqmGNf+kGt3r9wN4ax5hRDWtp8Wep2Wv+0Pvx4udBurGsbrgg2cXTX+R
dIY5vJNtDzXQ7Jykv+i9Lde5axOcXKC0+vM9uStFtS81f9Wu2UzEJ7ynSaIP2jInOpQmyTfaSEUW
D7xs8G0HO8WLMsU/4sYsvMb7zPGPEsEaPWvZuXOnTSfS9szmkPqE4UXrQMrCTjptVbIkWW16gspQ
k17B7PQuUHfqVdTK1Db3mLJRCgJ+zOtupVLZIGewrsivOycLB2nZ68HuzLS6Na0R88q5SefhMhh6
ZVwFa+aR1NQYMNAVQx+QQYly2NOub9xYN+j1HqpxpXwRhZk+Sp9hccXoh1mnZ3TWdkS5VeqaSL+5
30sDgWs4lW1WPiSWlZ/G2jO6yE3mgmUjsVRFGpoxtbycRSSIuzc8jl3PymKzbhOe1veauyXH5nWf
26tZH2yDImyfTkE7XXWC6nZXpZnQ3hFtZvmxPQyZVob4UcwUeqSzBMkaLWZWqT/SYCiCPBwrjVgm
bS5bERWVwEoDZXsr9lrfAbP2PgGqkTeKdImlkWjao70m6de0GE3znZaJ/qORGCQHxLqj5HDhokgh
6DvLW3WVL7nxqddsmF/JRLcuDAY3kXuK8E7dBrVNRkzfNP3DaLZBcJmSvNeEFHhDt4Om7zZ7/FEz
zOMspwrYuLrp0aHvd2UUiVtcYjgwIkXkjZQHWTHy8RBc+iWuGqf+ZkDwcmJZjNK+aKdV+6BTgHkh
Q9eR8bQafhNJt7C0kyb1Ot9boh2vWquokn2la5YidiJzGhwEtGYk5KVnGTClZ3OWSpHw7TKW4+AK
h5SO1T6pp+bSZdyP4Wr0Etcbq6zvNFO5PgUY5e9psQxhxRWnPRW65ZI6/LuVbjSTcCYjNWSBd5XS
uLdDTavMdyQPWMWF3ZWNF2qK1ee6W5UbhHaHSSPThEL4wJeakpi2zmxct3Viq+txHUiHkr6FZ0bi
CMk489acIYP9ISvRIEV95Zpe115ScIxtVJC+TM5GMi7fy9X0loOx2lm6TwDa19CVo9vvS1Hn1m7B
Aji7Zy4U80FMGaBQSciRz2GsXttjY6SyOtSbkU1IPiZmUxGWpPO9lRtl8TXBbGqKjUErMhnVnRB3
bVqKLyorbGwC3TzpBAuBNfrXLezYNKSJqpH2y1mySPZIBbfDYTusesY+rub8ptSDCVh6ASq9UiaH
rgO9kCC5DSiorH0g9SCNyyZbBxnCH0v6k8ytltoLckmx0xVy8ouxJcrQDQN8Ca3YMfM1O83tIERc
1KO3Rm4BbzLif9fDzZaaZh0o4ZA1UzP6+RViA7JgXXMEyC281X5nl2KhQ1ksQu7MghLlExJ+YSuw
Ac0Nvhega+PJyrHxSeNlqnJYVXqdomyHaanJPoRV0U2AkXUw+CF2HXP5DWbgKu5/ntH/45v8z/R7
e/dXV2z413/x39/aTvWEWY1n//mv2+57827sv38fT390/7X91f//R5/+xX+d8m99O7Q/xvM/9eQv
8fv/ff34j/GPJ/+xa9ge1f30vVcP34epGn9egDvd/uT/9of/+P7zt7xX3ffff/vWTs24/bY0b5vf
/v2jyz9//82j2fAfv/76f//s5o+av7YbxrbJwUr/+l3//Re+/zGMv/9m+v+kFUNjdMtnpDW65YYu
33/+xPgnfRr6efwYiSesrd/+0bT9mP3+mxP8E60THWL0kKxBIEi//QO2w88fef8EtIFPQ98Ywj6+
VL/99409+UL/88X+0Uz1XYun3fD7bz8dmP6nvUkAjmdayKYwm6RDZT/jo6xmZ+LQVBhxM+nmtbcO
n7rUHcjWWJ3juCpO4UbdXEPnCg4kceH13asaLSoKQ47uqxfA0IE50DRp8eGXV/jvO/31zp62e37e
GIsRvnm0XpFr+mftHhzstGKpbD0WshPXJAnUaQijlhuFRxY5mv+W38vTpuB2wY0ruiGW+FTivrT1
u35pyNss6/lAumXsdckU6b3fX/U4Mj++/lhPURUk0To4LflGpGN5MMHO8QZ74iDid1Q5uQUbivLS
YukXOTwozTI/NKaZfkgnYd4ReZm90UE+Q+e3a7P0gmw5tFG2Jz17wsS3xNx6Mt1ZCKi+pBwArwZ6
M2E6S6CPvrKaQz26yz5wi+1sj0tvuGaTeahR2txU3uDejlbjf379hZzxmP+6q80GavNVg8VwztT1
Oso9K0mTjUmt7bEo8C4E5TEnGa1RYUdR9FDI5TYHW7julIfvqzKyC9ed9Y9lUzIAjeBem+oEV3iL
fKw3OrhnhI9/3x7EAWwGTVQ4P3/+y7DAPsKnH9EksUwDfz+WgUV/x+5x7ZjkhadK46NdaxRydGr0
g2EUWOv3TnZIpNted0hW/xb+8fN20JCyZjBXgY7OO8pQBaXKCKLcOQVnv7DIajhSPUk7Xqdrn7Cg
UH+Pv/fXFdHGYo+zMX1hQD2dF6YnqiLPRI6pf1vtYSRhPla2vf6u7xXhvYQ+kWa8LD/oGGZhVgzj
jeqcctfCJLuCYEVRtMi3MoeeonY/74mhvIkQIJQiLzu7JzkAFJB9l+8SjISgNyVy19M3iW0MLC6I
Qxwir6+DN179+QIBDApICMPDxrkM40XW5F8XCHPqQAdhO+9aL0mBgIb5sNKkeON9v3AVajDogfjG
wGw6l1Y0rkbmfZmUO1kOvFB3LFzkUVb98Pq0e/YGoR8iNwT6hMm0aSOePkyTs0yUReHGpauqU2tm
9mXjIhoOOZ8mh3XK3UOh1e7d61f9yYH5dbthBrGeo3bcwBBYoduq/8tsGu0mcISe2zHBWlpygWeK
9sM2ZNbs6fNme44SQxopq3L0eNFIH9thu1QPUb8u5hL5vta3scbeOIdGQJOt3LwsDq0FPM/xp3Ai
7HWIPu5Bkh56TnUi9OxVPhSFkx4ZStZtsRTGvcCaDcbDyGk3FLgsHNPVMmRUTI6qwg4/VhCGpJWH
iYc5DHphtje8RscJ6WUC8TVWtxca5Iiwl2ZbhJxuNt0aEPhj1kn3RkeC0uznzGyvGCdFGkov4ABY
2pklojIv2wVjVK96N2CKoUN7IFgzpu3TzZeVSXLlveRIeNG5WA8eLAOIMSrXufoyOs6a7PAIrB5l
AGUm8kusPmKjyIw8TvTRqiOyfLyvmln0fazVehG6k7gcuiB5B1ggHiu78KK87pshfv2bvjSSWI5A
ZJgd2FVsO94vn7QaitVMIMLEnllrcZtXyQG5q7tzBT0LC9jjJqtQmL1+0W2CPxtHWEWhMOF3QY94
etElSdLJwviDY1Dv7jidBjvRdF1sas1bBuAvPB81ATSZTe2DbO5syA5DWlI6BVyKWXFNY07fJxkR
7p3V2VeMc7V3Xe0tGtVLFwWiRMLPWg8r5fylpimp8GvpxkYLy6JU8jaBlhzbRoJO0qM+ccde//vv
dEtMoBCkEuQkdbaowrfIOKDbPGiOIgBM2I06tIEcW1Pv4vXPd17cMXPYTSlBNp8CrHHOVp+hsOuW
3oMTD66kseUE/aXe5Pmu0IP1hAxBvnG9rcg+Hy8QiMhs4nrU1c/YJHTB2qnMvLh2RwocFOs//HWp
vsLFz99PZW1+sv1mWg5EPBlrXGNf/KAnnuwOegmLO1rxuj+4Szm3MfNLvxOpQZsdXEJdDo3mj29M
qRdGN6ZBqDM3rTt777ZH/DKlkiHoFm1svZgQ9OA4TXkdiS4hdawb3iItvnQp6lFYajh4sZWeje55
nocApQooQlZv/shafllomh9VrMpvfISXvgEUJmbs5k+BgcTTp4LSRnDuXHjxsDrJcVqTIVypWem1
DgiVFoCsa8u25jeu+sIDIrzZJGg66kD+9fSqdHxymUHWjScPoKbMyBTqzQEhZirNw98d1RungLyD
Td4B+/GMAJpJjFcA/N24QbYX0/og1med+oNdVHpslGP1t5xLqILgMFAH2hhwOGyn57zfBOJ+DfTu
xq0rnD2JU+MxYId9YzA+n6v8ZghxXInV3T1PQhT5qHUBvLc4B6+NNCOfDhaM+BtoD2BXpfDfuB6/
8tlkZW1BKYI0A+YE1e7TT4YGJeAc1ujx6NLIj4tcNmPUGPYc7I1RBuhNWytL4kFl3RUdJ9Rj04KI
JkwG2jchEqcCiNoP+t2AZ10VS9et36OOLZpYaQClEdQWQcOHJm2o1+vWBy7mR6p20YSJ6qpvOTHR
hyy3lh9Dnbe36TRW5l4Q/U70hZUt075d2FvDwcecBJtIkd/Ite6/yAI1dKzRwLtr6cXT3nSG6jPe
kRIZnk6GDuBPP33PADxIy+pS8O7FMpevSUv5FQVJ640cqQtxzSFN/2b3nUQ55xr1h2GaxIdNpvGj
zIbkJjEl3VQazAkJCv2oC+A6ramj8icbwB8MuwgdrO2+Oq1NQEbgVc72EhN152i512wqczqQaEZV
GZKi2t8QoISGoNAgEoVjuVYc/sbcu7ZoHpcA2Kn8bo7C47yfuvUfbjcKNOtTZ77nsDB/rEql0qis
FiM9TpVFRgcuw/JrMvduFQ6dT3iWcNfSBrJtxo/Z7DXdflwJFwrhx9a07HMxrJGRAYsCt3gOpZO0
RivkpliQ0IrX31Y1aA8divEibkXCjSyk9/bhRK6bvU+qlP9DSeh8g5OV/XDNeeG5yjwltjNf0odK
VUkXmfAXb3tX6x4p3UaAqCR31jCf18aHJS/MNRTYbKWAldBM0cyaWH6mtjHzXtaBhAAQFasJXQvk
4oiskyDkCU3ph6qtyYrNJreZQ0uo5mo0G/jVwH7BQ2A1IjgI6S7XulHBqK2h3KuoCwJMPgISKbAX
LJrkmi8ojYjqE+6+Wmts6hXMh2X7tvxBrzPyNSoSa7qZ/BbqR6D13vsCFVEX523p+6fFr9tLzWmy
P83WDEoSoa3kch0XV+3KQjSXudU0Ipoxib+f3dV8z4WAK+TQtwDmzfrAuAbFT7Ju/i7aPpho+yIf
Cc2aTS50/ETcun2OJur1xfIpr+7n4rVZx2DssmWSEtL3dJID1hoVdDszFsAbB9FAuGALNk8TtNYd
ZQfkG31ZYi9ZeloTb3ljPu+FUMxhWIM0F+48R9szgltjGgJ35NaMu0bLIDvXq4j7ylxjX4GS4DvU
7Se7SylQNDr0+NzcBnbr3eIdWMegR8uxIxL7jV7D862K6bwlWVGlUIk5Z1vVqNX+otWGGwuf0wUU
+/JO84kVEcQi/dWqfdKp/bW79qzvx95B2bU9PPx0xLtn1wrK1gKVH8kCM93lUrazinH5bo6EUuIl
7crhj8zxmnguZjuE86PtOIC0EQm/CdM5ycjHUyxUvv2WoOF5kQDXEn4+x1/Yv3CAz4ZF5S6DgQ8d
biAkDejTEiyh5XaYQ/rdGCal2zxquEi8MRifd3mwy2JEUG9x9kZG7T+97FoARTrZ4sZ1Mqc3Xc6C
Txuwu2ymkdZO4k4wqNhbXK307sBgvMtqnQYgED0fvmjdWn96fXIg8+KCTw44NIzht+J3hEkUpLft
Pf1SAgLxSM2arZQKYp6ubCIDnX0Jq4PVlPgBUHrkMuah96bpJk0LjiNmx/CBJq1boDzK+HPe0lej
YG081DYGZJMaa0Ym1Ypvzk701JdR4pR9d8mRmbWuCRJ5lXZ+gI+8IaoOawDLIZ9Lx/cZNMlk/xVz
ENaD0V+YeMF1Ibtk1eJnYbCNJiaLZLQox/0ILYaYD10pAy5PaVpo3mFG3VSmCfVtJk0pDWu/1IeI
tpn7rWski8xYi0VeWi6kaLwb+uWD7/etFSp7hJ3X2Ut6afAdPlmousbIWlLA917USMw9Jx/qbyJt
7WpXq0n3ryolK/a1XPONQUYe6RGkNlm5Z96Cyg0fXBLuxr2xWuJ2Yt21omR0jRR2i9LXOJdu/37w
NiR1MmVtXCy+qa0xyvRT3fZuczezpoyhlKQnRCjbqkecoK0IzZLvHuAd0PDKoDg1sdAwNQvbHDAz
kkrVTmRNYryT7ej8WbR+ox3YF6v6ez0rfXyfr6yWH4iTcMwLgSq3JpK0L/Sdhd3tdMXGPVyuSyIw
wOvc+Si8gsD20koI1VOVbFFsL6PoDyobSyxbnbk37s3Sn/ZaZlsinnoSQEMo5n2OAroTXdTCP7vN
ZxG4YTcWy3s9lY5P/wLAga+5MWHV1Gsjt98ZIjb1BMuG3tKHb/CXlns26vSbxyDKwxUk7itFr2uF
QdAok4RxrfuEyxUbZZPpw2fOkxPNKxg5+Li2OeYLvoIaHbrDMtOrq0s6BcGYQzfCMtRGspaN72GI
bUu/VNVhVLgo7pam9t63YvG6mNwPue/gzBdR6+E6F+pDUsJZ0+Sk79eGYQogVnYwrezZuy1U7ptR
6RQYj/TJmC1hY47DI1XDoMPUCAAXW+yRVbwy+4w99MP6w2i1Wr1LlsWhvEMZAD00aDPyKTpk0nVj
mFOUuyXqrmrqq/6A26lzLNY+qEI9T30TB6XtOp7SsB+VdjYhsVImmYn2AKU5GfMsHNcFrJJBKLuj
HBL9Q2YAbhK+4WhfXcgEXkjy+ODF/To45UVrl9mn1JHLhVYHaPrzBPQx9owKikaj3M/TCMcFTnri
2tiiAybECn+jMhwlmXfbqVUTBCnpSjCkGvll0Wgkxpas5KdVW00RQbToaRTpNpSCXm6VTep/0lpN
wqoaSow40Z0J2HbdoH+YhhHMMmdQXcnVLr473qDdp4M+06QnKPOrAYtPjxav0j+XRDG+n2XukQGr
Tdp9PVqLFea0ad4x1ZMxXty5+lwWvvtpNoPpvfP/mDuTLbdxrFs/EWuBIAmQU0kUo3PYYYe7nHDZ
TpsNCDYgATZP/28561aGkJa1EqM7dVYhIBDtOft826/Fj9kw80oVfU2Re4DeCZDOcXtPgTX42kyc
eztNtJb7GviQBeLKEsAyrDMtU2DSuiZtBj/G/blfhnWPh/WkdjEDh3OP/DOPdjNHSS1SnwlNaVgI
+FHmjQ/prW781w0u1Q1w80MnsxbX/j+MLCEIbsSw3sVmhtoT3Nea3nreAJ2kBo8fmai4ir+NS1TM
6SwmsdzzhocwrsXL8k2+DPOnRbYQllHWxu+FLqI75H79AC41Zqlxnm/FK4g86mDnC6Sc90Mzx80B
MhEa7n0B8eXdCCx1dIODRZX7uZtRD180EK3f9ppDiCKMrB5lq4Z5r6aT+Brg/NhPoUbd5KH1Wf7U
w0nuA7DAhO0q1LZvKQUl5s/AAxfpEBe199pglywQ0ofKaT9hYIFDUXWNLNQiyId58pJ4F2BVqizZ
EODcVzQsPxAUmTY4UlSbQO3SrxmUW6DEzgTMsF0Rd0K85uEEqUqcTMuabUlS/AigYGE3c6e9j/jS
akBeIIBCaShnXLOjomGQJRm/gqwCtgCfNN4Iu34oapGC0YTQQCNrhjoAodl7k7c4swrdNX/C24K0
iHdy8XEixfA0ECQaDmCgtg/DWm3wuc23EMhzHS75fgrDskLJ1uSpFEVl0kBq0i1fC9hGwaIK9+ZP
uT9sX1Xp5eam7OBdCjdUlMQf8DH1wxIOHXJMPEKsduq8lac58gwzV3COhvM4bme60/4nqaZe3ZRt
AHsEQqXJD3UOCvHea7wcEWCJ5MFf2bx/lWy/mEI/S7v/NiX//2GyHXHPF7elUzL/LNt+2/55nmv/
+b//K9me8P+EqAtCMB53R9D/TvmHv5LtLP4POMonDghiCkCJnipa/ptsDyJk1P0TYj0CrwixQfyn
/ybb2X+A7cc/nnK1IXYHYIz+RbL9dKf++07nIcOPOkskrKynzpjDGFRUCbspIUiLXo/mX1Xa/92u
dWlFGsCwsVk47uZlU+62bV0/lpQtV2pZL3XbuoLW3BNQobU8LdWg1NuZbaR4LmBG/OPF53vz1wC8
fIucB5j+7r4V5knkhmuKyFkKOse4PfWQpxDQYOrIB3KaSLrDUTNd81m+9GNOb68X9+mREchncDNN
lxG53h0eHxCZd1BP/fH7H3P+fvn7x1jvKQ7GUF8nK0u134evfH8O5TuoHwkD8WRql8zjG1MQfw/9
lUTepR9kZUD6mPSGn/4gEJd8AVwaBIf9yUTkmsHD+UP9719kvcTiaptRaRJEOOBGPt9Bv53TfS9G
Wj5EoqzpK18LLfbDOMBmcEcQMB6OpC2NuhLAtVgmf3fg9ER68cl6LkcRjWuUamRDAP+lcYaL949e
oD5H7KATNHKnV+6h3r7wBa7sHa7W8IaN6TWcyqUxtiLWTbFK00QzhgDZw32guh88mqsrv+9C49za
FYCyZXO8TlEKRhX/BGogYjBG1/8qnfy/wbNtOYBeqNgYqCgVQVV9JxBiPbReBerZ76f7pc5be0Pn
zVE/lFGU4mpmPvjzEO6gZeFuOw+3dgbVzHXf0wHkKhT2bClZPKMOqEPpuGP3rd2ALoUfr02N3aBD
7dh+ZWwJd8OApXT4/fhc2NvskluJmtuo1gXPZDMO+Vsu5aA/BMOWkLvJgxLzaS26gN3+/o9d+hin
f3+xUODP5rVQs3pZ262cvYE7czl9AO/e++HWvrXVjDHR0HBEcbZ1Pq7bBUKzeFGK8Rqy+jz+9fdc
tXYaaLTDRqOeNesg35bHWYFZlDbzisw2Cg7C5MpHv/RnrP0kCLs8nnuPZ9Ok6XSDiGNL0q31myXt
q2m+lu669DWsTWPozJAHi0TNBhXbs1Br+RogseT599/iwo+wISMzwClQHUdJBv1ulTaj4sFDEa7d
8BFlPf/SKeV/X4RZN4syLlD2zvs4Q+R1vfXkRl4nBYDHu9//iAtDxOzdI0f1LQaHZXjN0GVH6iX8
zLauT92at7YPbXiH0BpjmWnwBaamkGmoPWQJ3Jo/fZoXy00jnr42a41S/dEIfIM1XrzdSPDwcPwD
1noWoBOj1Bujn/gS8fvej9oZUl6+zVfkOJfG31rQnK7B6HsLy5KxrD7weBzfLFUxXItnX2reWmh8
VcBEwuAy64Nwqm6Q7VlA0xMgs7odnXYp8FIBZDBRBYH6WPTh7SipiXc1GNLXzubTPP/FjT2yzuYV
sh0iZ3ziAQlBdagLqOHfSG8z7K6YcglxVkHX9lMj4+AP3RZze2Unv3TnsSEkzVLkvEO0L4P8p0E4
ERWWHDd7gZqFNJ7mOjwVeNWo5alK1sujWDak7lk4B907Qyb27+zN/7f+7ejzmjMPRbFenknu6UNQ
zTyLeRNcmd8WvOjv5q0FCv/WpRookmMB2VSXbj74TGmUb1tz0wO7vr4uRtn96FHRIW/CDcVejwts
XdpXMGmM60+xgMPLla5cmKqhtRIA74z6SawbnB0Re5kD1IWNEoEhp53CFvsinbXFhg9b5k3I8IpA
I4MgeOjWd9v4KG7rqEfqLsx6no/Bnm3Jd6SM58Gt83Y2qlFIVqECgmcwmJqzYvLDZlcEcfGn09hE
1shrX7EYpWVhVvRL/Bklqf0jrGWk2xFgazWHoGghY+FJFjV4haHUMEbps0bV8nhlC7q0Q1h73FgN
a0QXFSNKPef0Ng6VIl+X3sduUdKTjWIL8K/cUVTiFt96uY3U8bNY14tgbhssAMUykPKlRrCMIg+1
gl7oePrYLOEN5t5gxyme6iHyU7aa4rCx7prfyqUFdxrPF4cnA3CrrYdly0YU8GTITiH8rPr6yv55
qXXrYsF8MG8XXLMzoKXkHvWwNVxZO+o2qWzxKl5sXexX3ZZRvHlRcud/bIvw2iX4UtetW4XPeuAC
4EqXFXydXmmUSOJqMcDP3W3ehKe/+2LgUQQ7wWQGO52Xy+QW8lVxyCFTypxWc2gtBxQ9Kvh1jls2
+Ki3HJO22Jso3I6/b/00Br84jm3lWJtH5bb53pzNXvQdz05hjuEk4B8yzfya3PPC+Ntgx8Bw09Yi
n7MAk/9tMnV1ihpq4fYcD6xpPwFIGc5wkQfjKWK38H/XB9QZOy5ZGzbuTxJ0ta3WWTE24X3VSA6q
VOPYdeuwxkGNJJsfTNnQ1bm/VxGFur5cUCT4+497aeCtiR/lxSi8DWGevq2WO5CJpwed59fc1S+1
fvr3F9Me8VEUTGtAZZUu5vFdMJO4eR2hZLZ0O4VtJbLwkUotDF1wJdTbXvTR5zVZr6kiLvWenvf+
xB0L4zg3KTKNYNCMmu4GcP4du24t2qAHbzGvY4OR9z4rivtdmyz5we2zWueUgM+IB9/C/3YdYEe6
iwxz7Dq1LugBZEk6Ln2TJjOCxvTU+ug8MLYaRBDTo1AdrS9AyexhyKJ3oKrVbsNui59LoAdBkCBo
PaTfhypsjkVVOEa2bHtnscgmrgo0nmxaZg1PFF5e7JoByIX5+I+6GwCPciQOTRpNOcqAfQPOAfLa
bkeUrUmC7TSFspPotIUsbzeX1Xddb9eQXJe6bt03xw0ZOiDEdSqhAQaNIPrsmZE6flJrnYJBpIK1
9KaUg/pwGJfqy6i3f4cO/99r6Sct+sUWNozJUuM2qdOaJSgIqqsG0kf673iLf7durVMe1F4BZjS6
nmj/1Yj0yJscWBm3FJVtYLxooNxRyaYzFK2jDB9qSxYdvMmLR7c5Y1ef0GFJpO4Lk60hEuIoouyj
rJ/p9M1pF/tZV/Bi7P0qp6pbJE7WHH62ST36KI2vr9nPX5iTdmmJVnkfFGuksykJ/vBr+jSGwZNb
x61TdRlX6F5Wb8qq0nvE9vgZTFPH8N1PbeGLQUmqCiiJlk9ZPZfxQZfRcyfya7zDS2NirdP2JDpI
Yq0zr5oqiIf4A6fDNajjpcatdYq08IwSithL22b5E7i1jxQcHLcBtw7TGFJjD+f1mqFZFK9CPFDC
IXgMCrenzc+I0YtBN0WkSxGqKUM5H/kUTtgHdmO1+Veu2BdGhlgHqh4aSpq80xmUbtuhW/jXsupz
t+3RrmbKY4DqTKV0Fq1q3UvZo+viWub1Us+tN18CnQ28xiTQadDCvILvrv8Koov+o9NntbGUdEJ5
PArkMR1LVGMGcv7E48rtkxJrjYI0lgAqJnSmIgMpULx8bobYLcRrl73AzX2ZqwBte/X4HGqgzgA+
chsSa4V2p+K7KSimlIDSsvfq/KHaiOMb2zYj9P2+55tHvRT86tdy5Z9jwNfczgpiLVGvxD0dHm06
a8r2qSu6Yy6vmWlfmoTWKRr28xosiKmn3WZu1Ezvw8jpBPUTa2H2azSxrsfbjkkUsaIstVW5U5oV
2pjz10XVTEupNTrdy/dQGe9r/sFlhvwDHd0kteo3gY8IszGQH5OneGNO+xRUO+d91oMRywq3ymwd
a/95Wyea1Tq4VtP6688IwdB560GbL21dJVM2epAS0FbcJHnyyW1QTn/zxQYugGWBzpR4aVThdusR
9gXcXbeDDcWb541jYg9DA6weypbYsovAIz0ACW2cFg6Mcs5bjwGxncLIeOnA3qECG9plp4PBT6wV
WYIfFQ7lOmU6hphjDkYwawf27Dbg1pqckX9f1zYfUx9sdFgyJAeg5q+Val6YKbamS2lNBOyDQDpr
ojeB7r9V4XqNPXGpbWtdQqK2kiFORmCngjcQbX9btHFt2zotfVjpBMHiI/RKA/KgoQW9g4MMOzgN
uV25V45wusN9FhMl2hiqO+v3DSudLlgoiTifhDCECGeRYOUDsAmvVBLmKBkCQsmv3LaW+PQ5XizQ
fpZhjnzHlBVh/8WbzUcE8N+7jYu1PA3cUhQLMC4aWuDDoOHXCFtc7nSPADDovOMKRXWI6S7o+LK8
AZ/8bjGD4wq13e1qCe8dXgZjFovgFWTeDGg/Th1H3FqhulDQXGozZaRvnuAFua/B9XUacVtdpSLA
Y4pAjhng+3Q/S1/tURf5w61xa4GuiMqPsZxGCAzY52Jc7ioevXNr2lqfC1gmAlUnqOfwG5Sbdnw4
ggbmpoyAQc/5TOmiuQWAFa0jDbMdYAr/yAPUQrt13VqgqAgdBWDICkAORKF2o1bevWfI+tateWt5
zgDmkSHU+KJm/RMI5adljL+6NW0tzwkHT4nSqjETrHi79P0tkdJxHlpr0+SxAF02VDAPG8rUzIB9
wJntm1u/reOzAvR6VODEZHD/AGAEsM742rXz9NH+mXLxTwC0l5sh4CuoVei5ykppIg3OHatfDaxf
dnNN9bp36r8tZopEu7QCwNGsQdVFU4YfvV48uzVtLdEFiseG8Vxh/ZvxxozK3/kmdEt3oWbzfHQA
pY4qFVB0PPQ/SgMcL0qfPrj13Fqj5TIAp0vKMQM2MJzTLdBruGtjVO+5HdI2Bgz8xSLWMcqXtsV7
qiR9rga3t/g/vJEb2MHgwYym8zV5mkj1Og+YUxoKsJnzIW9iAMcHs6osyCWF8Qednvxirq64Ap42
kV9Md1uvSbkhkakwE3MCfOaqhgywPDfBGEp7z7sulxxGxGOpstb0ZEcMPw5g77vturYWalJwCQgT
DDm2x3uz0vsmWtzWkK2CSuai0fVQqAwco3bHt/U+gXOAW79tpVOCWUIWKlTmd+YN0KUPCqWQTivI
Vi+pCtkJNntDNrL4Y+WrJ5RyuT3ibDpXDns6gRI1lTGMzC6BCB0IKRm77Ye2omcK6sGru2RA3qYc
gCkRT9pL3K6gtpwHbifl2kZkyIoqkPVuRqAi1cRjjgNjLU+AwqFKq1esm2SV+1gz9rapyOb4Re1T
tI5YDq3dgJoyRff+GD7iJHXLnoNxcr48tdfGXbR0mC4dfEwF9tpVjOUuToxwi+HY+gUOvhAEi6rP
UB73rirGJ9QMvnOa67ZsocjXOWiaYsh4m/zRdrOP4lfUHjs1HlmXAMiKgbpdWswZ4LX5vkXQL4OJ
weCW//BtqRE8UHSsZN5nsTcKICrmXv6As+rs+Ng9AVZfXmJ8SUk4J16fqXIdD7JgIHOMZXR0Gp1/
WOjBEiQmhvSZbhjdEwY9PGxyHPd1W2w0NVDfjSgBz8aQF9PO36j4Ag5YW7h9WxvruFSKqXnB2HRl
DR+OSb5fUAvrNjKnU/bFSxpGYLP0uMa4t3F/g3rr8Tg3qKN2a93aagywCKD0zH1W59H2kXR5cRPy
uBeOA2PtNQH294iu+KwJDJTHI9dAde2iHIwlxz9g7TdIIsILoTcY+WCcb5WK35dD45ZTAIXqfOgH
hMzh9Sb7LFB1/AfIEssN8GbXoFqnD/iLa5ItNJqIt6xbEHUZZnwC5KkZwA73eOr0YW0WmVo95Ogb
tB6ZFaXzwCmI9pqK6efD5Vddt16nQ7VA6hvTLjNMFPkO2WL4yxBYYIh9IZNC3Eggd99pOTa3wRh4
ADqU5RA9o8SND29CWFiodwmX7EYgL9nd1KINwapoKgTji2WIybxDTfyg3s8D9UAPhj+z+AIbEtTf
M1ws6cGPEGsHpFUvsDkBVmjdM2Spl1uNGvY6oxzWRLd5V8/r3ieIJnyCgUq9Hn2YQfEDzIfQ5txU
03YshgQcDQJSjT5KSpftMBoZtH+AGx/mb6aQefXX0Y+GIYs3mphMLfi9h37aIsD1TBTvWxgFij1b
eaFv4CRXJA8sblEXRoYNUPgYuBVDmbrtq1FtwOEl8XqcZWPCg1FhEaWGzyFC2E1pwn3R9DCqICZJ
1j34EgHfSaCt/Pu5zevktgn8KcxAGi7mfRQIc7ttnnxUrSHhISTAV+3qXOXbu8avO+52C7GlNUoW
ANr1pstEXOgPKoZzEyhS4AI4TVBbXDO0IL90G3wHE8TydhGtH1DJv7hd/mxtDcHIRWHcd9na9fnJ
dWWuswWsVMfLpa2u8VtUzXtB3WeskBE48mOrtx334Ix1cBsda18+QVxyr5y6DPmBHzPgmJE3uonR
fRsLBPyGMgNY1TCuTCDfmUbwHPZBUtMfbn239mQ4W22BgTNw1gzJBjti+LgitQkEu1sK3A+sI1Eu
oWZCB6BIRmWHeKS3o0WQuM1LW4MYhPmKJ07TZyWT3/NQvMt55baiAus0NMgRgsWHfkc6z8akucsj
3y1sfSq7f3lLAKkmWH3ENjNw7pdd7iWgojV+5zgm1t1VwZyHCaSTs4LW9W4Rww9Wq2e32WLlZGsU
XpuWky7Tq+4fUTpY3cBeQrrdb2z1YckqolsKCH+hRPgQ4mWFug49fXbruzUuc982PlkKXBDAloR3
KCwrqqpyvCDYeq+ez3kN95IO0YhJ7aEoA0PWm0nm1Hdb7DWDKjVGFWyV2q5p7lhgYCLNBsXcNPIA
SZzPyBEG5RAydZjsreZ3oHmQP/CmXd1Cwbbaiy9ygN8H7n0IZS23eZjrjJOJu+2+ts09yCwaLnPY
A+pKFvtxHkDFnOQ13/DTNvWL25Mt+fKVv+gF7+TMW9vgewm1+fdNaumm/PwJ9DjbCmjQwmtO9FnE
uPFuQR7y9+SEYbqSO7xQVwes4PmXRblpnjNgqLOt8QP13IvKAA3EYbB+mMfOe0bB2aPnJU19wC1O
JAAj4VF3LD1A79y+vg1rnWES3LbAb2eVWryvsp6Db8rD4nNbGdZeiipgRmCY2GUzMOrx3pM18Bay
bPvG7bFry88YCTYEMU4HcD75+b2sClSGrcM6Ebfrjy1A24hWqKeF41YQnHBAy1zPIVwgAX11OxBs
ERobAVOCv0abrZpCFL3pj6gN+OY0/MTaOJpJrlOitzbrwVffL0XwY5si145bCYFi2PxxhD9ihpvz
saHijtLR7aFuK9Ck55FiBp8km0J4JggvRCJj3t66DYp15ZnKRhX+bNosB4Qu1Sdgl4wqxxuhLRQD
QrztwtaXGS79j9xs981QXGG5XNjsbJ1YsSDPyFTXZuNCyzu/UfEOhkGz2yFG7ANYsCo2IpBZIGLA
EOs4Hu5Krttrdi+/7j34nudbXZgsXcBaIjOwdOv9kMQ3IvRXp0VEbMmY6tuiyJOqzZKwnB9GJUNY
ttXm6fcz5vQW/+cpA/eL864ns1jN7ON8b7ZwwMWKjEWSNgQ+kSnD3bl1uuwTW0MWrywHd73oMqKD
CVjjaKpPk58k3eH3v+PSJ7BiDdKrRsAyK8zNiL4DZ/Jt4edOGz3we+dDBLjEFBOFviNKBSQ3zDt3
m/Zbx89rPeFgYB17AqpAGBuq/K1Zvf5dC4s6pzOE2DKypmp9mEyN8ApGXPCpl0GUTVV0jR9+adCt
I7BHdIHksm2QDEdUohviJy8sKseBsRatXqd21WvVQCEAhNMexYfD561JQJBzmjG2nAxAmjzvJ9Vk
m+JfETt6JXn50a1pKyIYGoJsNSoEUfjZ5YAPjtp8n4PBLblJYmvNVogjtGV+GvY+zhFwHONbySLt
Nt1tQRkw3DB0VOg8LBoRdvIp3ALE4naGEFtSlrCNrxFMCTJ/nvz10FbQI+zrtq2N0xOX2JIy0CPz
HjfbJvPhgg3wIiFvOtTzvXX7stZqXVmFOMI8wLkV9ojdXU188khpH+krvf/p/PGL/dgWlrEwoIDn
a0wdBpPl14Pvt/qmEmZQRzzEND1GScjGAxx7lw5epXgVPPS8HuRn+FaFR83odstDb41gUZtrEApW
D4hI2UYL3csBpEYYXZb59rXL10of2x5nLjDo9fItkGF4b/p6ulur0hyDXM9oAgyMEsB+mJE+lz7q
W57EiVPx3FZxP8K+DlY/+K8KllQEys/HuofrA6xMwrF6FdC8M05XPWIL4qBrHOipIDktcr9+hKlw
8kArCgNet29qbTSdJ0DtJ0ZkdCHfGR2eEr9449S0LYnDW3MFcnkWWbBBZ9vQ8JZ24zWQxuky+oup
YvPGtPZgsD0uIht6sDpu1bg18yGB66iCn69JilvY3DSlUwwDdiLnh6A/JPB4MRFsxnuPpaGY4UvW
N8V7t3Gy7tvlmmu8EQORmS4sD16+fZxqem2cTleAX43T6d9fpMZ8UlRaKC0y1ujqHVTV4eu4LJYv
S+17V+JHl/6EdUUgecIL2g8ihdswHIRK0KHhkm4Ugu23sMrN6ZVH9aVPbm0/kCcU2rCmSItqEuKo
o8WHOsxr0kpuIC9D0e0WVYJl5fmgFSViJ7lqMGgt9SB0Yx+xETkeYLYTAHyzfQQC4FnvI4MOUPFx
CvwrG/SlL2EtZg6zkXhDDe5BFAOfbpNmjMCxT5A/Z4VpiJO6gPxDRYe2WVVxD6gLgARR6158SgaY
9DmtBhsFNq7JUFWgRGecR9MRmmtA5kvf8bFiC+lMhVBkoP0yq+Cqc+zNCneFpHJ6xwH4dT5tCOv9
puFNfvBNdUdyeIp0zHHMrWW8BqQZuwlNb1uY5slwlKDxuw24tXxXgNCqMREwvK9gyBp59wNzi+IR
W0MHWeHJmqnKD309D3f1OE6ZFwXv3PptLdI84qVZAw+T3S/GtO9VuFuTJjy6tW7d7kkC19eIeFXG
q7G/h+r141CsbnBYYmvoCsYLz1BdZc1Km6NOpvaGDI2bFBVsvvNp6K0LEntSVVlV18OhL+MHj6sx
dRoXW0YHzyH4osJ9+jDJsFqOlM7vYeAt3MJ+YLad972E+9zQwLTx0JrhEW7tWa06t0PcltKt5bIU
MKkugRDV1a7VLYD1TXRl573wGLSVdAbq/A0VflhEo+l2UI3tewaisNuYWyt0AzBsNFNfoWpJrvu2
6LthlwOK7iZIIzYaK5Erai5ElKDQqtvoLm5ydd8tonKrg4Qh8flHhVlRDm/MIDnIeUNm7OnkyfH7
kbHsZf4fTYDYWrqQbT4AT0WZ+bDaMvekkhEKjAqwPJ9BG+qyKkq2YMcHI6OUIbo274dJRAaEzJ6t
x0EnZEi33i/oF8kjajJ4FlfcKQIPhPT5z97g7zJM2oxp27JmDxYuGBNh7sZRILYQr0mmYAviaEwr
vqhjlE8gFnvCLX0MH9rzvgczhZOmmMY0mGFWj9r7ZxRsLle+2oXFYqt69DwAwsPXMV25v+0EEWrP
hePuZ4t6IqD7vWDAqG8SAIh5Wn8QVbpVJ8Fe7XxYFg9O0YROpxewmorbCmahOi1HAQ+W30/oC0Nj
KxThSTmx2Idv5KJKhjNnrXW7LyN4Cbk9J22JopqE3kze61R3ZZ/KOJwPcNtzCu9j0zgfHtzCYXoT
wCHaP+HQYGqC4vuQO0nmYa543njPTTjmExo3GjjuZgyHXddQN/kjseWJ8E4B4EC3OqU1/LgC4dc7
BJm+un1VawM/uabByBH2jIbCbSf2PNTkLSFxu6rYTMkC8mESesGUdhBL7TqhCpinB9MHt75bm3c4
9z3cw4Yp9RKkmkKxwRVmjRwHxrplVWr2O+TWpxTYUfqmlYv4ysjG3W62tsGst/Uwf2kCnRaonjkk
c1nusXjdkvcwDzufjxvKIPLK4GLFe/p1lME7WVK38mrYYZ63XUqElLs+1GlFFNktPc3TPIeM7vef
9MIz0dbYNL4YKPzY4iMMuCPzptSykseV0UYd4QKJU/D3f+bCXmbrbXIT5KFf40fAosI7GBoV+3bR
bnob+LaeD1Ff5nyaGFovirY6xBDb7JNu/dOp6zbuS9Q4vKFnVGkP2xm4WA/1YZS52y5p622SPiST
jCKVGqHNUZbwwQLAeHPbJm1J4ioDxjY1q3Qqt+boj+L95teR2ye1BYlbKcOtQ6wn7eOSw+FtqfeQ
pLrJ54mtSGz5yice533qSU/t661vd0G/upGbiK1HzMOwUX7N+hQ2aeV+i2Szj0GuP7jNGGvFan9F
yFkV8bGu2+15I/3yAZ6Z11DyF5aSLUfMg3n2NcTKaaR81KOcTqee+tdihJdat3ZhONwgXL0myTH0
EDo33reuaZ/dhsVapcKnfg7/DH4E5ytvdmaDTHYql/GTU/O2/Atme0G3EZUco162kDnWCysfGMxP
Y7e1aivA+jHWuPL1yTEZ/V2d0LuGOB7btvgLIK5hWimahu9Yup0UC62bMpbYyi/4M1Swbx+S43ZC
H4nZD/dhGc9u13db+VWTppy2tQsPoHDdtKp/Q5gbTRCCwPNNHRduPGqkDA8M8oe69R7CtnpymyrW
Ao2AESpV0IYHyrT0s7BvUHddzlK/d2vfuie1vT/Uje74Mez8BQj1cAzvTqV613iCpzv0LwL5P9nm
LwL5lSf6MJ5zdpQ93P6m3Bj5OHICR2jUqfL8tpDbXL6atvzq4/rCtmArpNgatrJrxyYlyac6fGbG
7b5qC6OiJjDLOKLdoHobQ7VURY6BBlsW1UE5nOQV50fWLsQc+8SQV7DSFdcg3BdkfcSmc0GQTyes
W35EYQrsAGEyOd3L2eugxx1VP2QzNTWKp+HORN8sI51gGtfXHtnD4bC7hiKF4fpp9/zVXLB2Vb7S
vDX10ODpucztsvcbGMj2qRDYDJtjmS+i2cFdEC5CuzYYcOVa6lXBmLVrelbKI+IdNaxZm02Y9bbM
Vy//EgQz1JAtgeRd7IJ63WZ4WxL8pAfB/Lh/ZcZ89tnt4oV8EDu1NYVX7RCUqOCqpyZY16YoWMKK
2kXJ0BVfelVK7e9CwSt5G2wCJOvDijgLLw7rYGa1F2tQL+9A9ptNtYsEnJdAMF+rZYQ1cqI9FsLV
G8R+ceP3gsGRQCKUPEl4hKpGo4Mj79r3PZV4jNS8jn/IXuKflR5Cc4D5M8iyGiMk9sbMtMq2VcNp
FYGGYGy/dIilcw2jb5/4M+ymWVF+bqtQJN9koeG/hPrarVNyBwhbvX46qRtPtoiwh2zB8hr381yN
vjhw1LPm6YZMGk09mi/jPo+xASR7w+BKKw/UbBG592PDkmMV6U2i7G3o1huYN7R7znrDXtVEV/GB
wPYdlq6cDbgcxzI+xBJc4t0ywBi1hay27sriMCV4s3N4i5ql6NCzoVV8F1PGUc5jqiwPOW7z2OKZ
1Hf4Wl1ZwXMQF+5d4nuNPGjZ0j+GSbLDvG4L/6arbQ2Oveoi8bgpGrMP5UA5fwymPAgetryMdXGA
4TBomsdk1j5AFRvjunmFwpkY3wuWqD06V5Atgek5AWwal2RJuk3crCxY5q9DDB/7Yt8ZxOhvOQrD
kmd/4WBE7ps2hMFbEXsnOmejm3b2UFy0QUsHsBHXRqcrvmXX3dII8U16y0QblzvBRHJkomz3HVtm
qRARgeWpOV34zXhPYB2azgpHxyPrCl0/LwstYLOudEf1sQ4iGPN2RRlSwHvLtTkgOFTGn+MpaLv7
ZNkQPSsjohe1m/sJOZYd3Dw5xcV2moIg2CdRENRPvogVO4J7A+vNls4+kg0EvqDzhuz/ZApUwZJ1
ZBMksAzsO9Lor7TxUMqkDA/7dzySfnwo8zGqv+JJGjdYNDLszGGso258hOtxwZ6hmhvksV45qreS
jnTR3RZ5VDz45Sy2P6u26TQKmZTXhY8DFm2Ztn250tte+vXwsYQZM6E4dUTBoh2XYdI/kmkS/tew
znM4F+dFIotshhFudEdUFXafahi2R3vg/AkgAcUMq2EQtyPWfMunuYDlqBhE/DUK2NB/RNH/Vu6R
9MOVAkUO3foK8uIxxv+588JvXa3Mditpv67PYiO+v+9LrKRvdYhpflMIuj1OCSmOhA5x/TpWmrOU
xFVfvh0E7HzfzKhuoB4EAsA5xIcTIJrdjvPUtj8EEmrlfc2GAN6fXd3k2QAnb3Wvh4TTfR0GIf0c
Mxomf/qzyB9R2e/dIbu3fUNdh9zVc1QcCnCbvMNSbfF8B2uP/+Psy7okxdFk/0qfeqeHVcs9U/0A
+Boee2REZrxwcokEhAAhCYT49de8puferppe5vSpesn0DA8cF9L3mdlntmxHeDolnyVvU14qiUHO
R+obOdxFddVGJze2s98FUyPWI7JqQ3KgBAmlbyGpuuqpmXiNpGpvA1hVipAbTJD0BPmKC9Jz9a0J
NxueEkWU/IQ8lWq8nzNOm33YdCMt7SoW7J0uY7rZQ9Ye6duJL+S7hFXDUFSA/dx9s4YaW0kzrm5H
stFqpHuCRFxuOgHf6X1VzwqzJQFd6peGGZ6eeqUUyW0VaPKtabhQRT2YzoqcDVEVIhIqTdaTkb2x
pXVxGJTWIIo+H+Tm1JfEclxBmYV1BJfJFVfRBrXRuVgDM+yGq1NSDp/BrbubHOYFd5nS7j0OvSNI
vasH2KUi5YLcooqtPyo8wrQQson7gvQuG9/8hNhM+E71PZzoEO66be3JWQwBv3jEBuoqbyZLV+z3
m3LjmAuL6snlICIW893NC9LAkS6icSB0MBHiTxLvcv0ilZ31LuMEBPRucHGf5RhtHbKD5BHvdstS
J9LndWTZduNWUwP6XRH4xY9h5VG6Y8CwaU4G4XdBvum2DZ4JQsnjsknJHJQIF454Sf22iVcdbok4
LshP5oe5H4OqnFxc+UuCTLWHMDKifQb8Hntkf0tp+R5m/rU98w6N5Z0HrMX2adfivLNVlU0QyKfN
eunrUHTFuOnIFqnSFKnXRBsEt2KocTPRkw27HjMyQ2rtQ7tCl3AcweSLuxEGhO2ULz5FrhHs3vPJ
aR6dooQbe5+ZKRi+xu3K5IXIxGCNDQ3C138kkm1YCT2c9MxurFm77PHJVrHL+i5FNHm3NNXZ1K1I
TpgRJvJ21jGi0HbYjiQpkWCVVB8bHKxhNW8akR3N2NY1ROEYP8IaYbC3OjfCenVUok8gto4hvg53
RiGMMl+QpB4/43ey1yVq7Pou4eWPkXseN2OK6F98riLA/lQVa6XWZxETmxwZV5iFy4YBGuJ+0Swo
vJotkv706FbM9Sw0KsDzsOYBl5tl96vzdXsMhjgFoddWXTC/9P02DmcoqpsNVdGwrd9xapihg3Vt
GEaPVwItCYukmeh2u0Ht2hvsxJtHUrjAVw//X4IcuIvDhjzdI9jD6FNoG26PqyU8u57cawOrhhq3
0ZjccjzlIWwE622uEejsvH9M+DX4GflyjOxp2mN/y7vECX0f2ohNXzdtVCpyaZc1O/k0Cde7FKu/
+SwQ7qxGfMhkrO47oJTuiXW4iectFnoth2TO7BHnf6Bq3Fwk/u7cRqlDpnFnxw1fpq6X/eK6oP9E
I2/7hwX3bDlPAmrde7G0TVukohnN51XROPvSx9SzPodxWzgo3KlE1j8GWNmGDwgTSPnXMSW8e5/k
1MVoe+FTmRS9iAU99tQaj/qtCRkZ8ymYPY5CueL4QLUHJ18SZAstDbwzRg/pJA2+wezfp0WIQ12c
tnnqXuiM9b3rQidJ0a4biKueDulbFkOuUiSeIb0dEEFKEVQ50vkQS5qRBRHtYT/dqWZqMAkewVUV
5b2Q4y3SnV0gkfFO169inOy6z6I2Xe6jIdSwRQb9zV9SNrhmv0iEAD1McZN8ZgYBNqVJKyA0rA0s
ufODqlDWa+Hie9CCyfAkO2q2m0gM04gNM8WzgXkC6AfZoYO3rb6tesnVWrA0rR88BElBsZK2X57M
5ibMqWMcOXYF3CWrrqA8atV9ZwD95U1fy2mXeIw7yz1GWKMdq5JhKDXSrvFNtI2MbtNZXQN2ibkW
PwyK16ZGxviSxWU/T2E05922+jfBJMys8q3HyN6LwvBr8lobMl70MKPiKhrEbheRgFmfL7C7Lzl1
JLFv8QxXh2NNnMJ5T9cQZXqCuWplc5+kgT21uITwcR4HS4s4I1PZ+WYeDt2KR/1LFmq37GPayQjh
VRpOdFHaJqxMEEw/5CaJtj3HYeRsrrNKmLsZijY+FD3pqbx0pvL3zF9zaTe9JTeGsS7cMYTzrDhG
UXIghD7Ftu/kEtSnjgyZfZllFS1Pg56jAjzHFL97WbmlqFyTHlGuIcy0w/gRAsuTXK+iOTZWwTck
xbg7Dtuk2DbLVT4i54mUVofxsUY98OZ6mtzUcLjqc8LFZIomikkNK10V5+OYCnJmrvY/UgxlidsY
j05/2ITZ+O0UxPohdHDeRQuU2EtNWLyhdopS/bAECmpqu9KCYLr/FpwMZuiRKZvAJB4zuLdes/jT
6IJ618WCdHnfr/Zm6SS/rx2CDcoOy7jI1tkVcVO1xzRN+WUmtT/X0Srffb2IZ55IXbQheZSZ7j9l
gg88r0NloAaaZddNORLbuTN5jWrX7z1C/fyRLHH9SqJVna3wjJdYzqTot3lb94MW2dlDVZp+cgGj
z7V0Cdzy0bXS4Fj1dHEyr7ByGdwLfBP+aG3l7acsI8TnS9uvDArbaHG+bK82DSfp1w1uNkxHXiHw
eJpMjD6mTUZR1mSJgvMSpRhFxti5C8+6iSp+Z4LV2P0C+4XwdSMyJgX36WJv5lRl9Tsq137aZTYO
4qNqVZtexLpIZPDWwyJzFynNXpNZqvB+SuZE7WB44wc4RRjSnMZg4fJL0CDiWRSZbzMkshvR2HzO
WpSi3M60LbREjeLyKgmSROY+83P7fWVZMl2WdVy2b8jbciiHGssyrG6JZytTucCkldjB3KiKD5rJ
VjyuESCZ3TikSb+3FPtOiY6mpqfpqorcTbSPk3tMI4nsBrLmJCojvmb8FGHebP3ZQiPf38/GMhUW
ntdLczaTSUKSwy+FgeLcRCz9I1pjGqMLhpJ2uwF0YrAvNAN10a3q8Ug+d2hW3Zcu6/gpHaEzSEzv
6JfIJF3w3oMkRZu8jhmyKcENNAVWB4qlvJoX7O5Gz2u59LVmbwRWC/aVOeztn42ZeCwQRD8FOK+q
IQuWZ+I2AdgjiGOa5NZWui94lcj4zmxs9T9TuDDIH7rFGOCOCQQ8PnnZrBw+ENmoHxC9nXXrblhg
unvgbRCPDwRPGXbEMNETw/bUrBQYbjMAZTmKJGzcMemaLuzLdNMoAXJJCKnhzj+i/0DFJ6bCL+pa
iyBdx7pHYbWu3YF3dadfpQnGZT+KwPKTMXzO8I1t3OlyiuW6vHc8w1AkaTpu3q3rJmBFddgHBe/m
6Kad6ooUE8hse/FCpDW+EtpiRtOA/Ci0WiYUpROBW87rvKWcwUBhqi5jHQP/qVb2NCWxt6gOsm1T
915KmWukqOaYpqvnBNFpTIx771jmixrBs/NpSwwatIbPNDfWjYHK7WydeaSRo83PBYkzbLd1YdiU
xF3P1bw2iP44bqTPvnnkF7YiT8aAV2ekZKckLYzcRIB61IfBYd2wgg848SN6ttjsxVe+tU2JMz6t
7sfY6F0bTNsMYUpQBSfUt4ktQsC7Jg+YnaoCrlfJp2SxkAUurqnViTfXEwN3y0Yw3R3HtsCJpPrX
DMxKuBdNM9hSBVnrdsuK+RI0fQEgvo02UXvHhAvRMLe+u4M8fz7JqiUDnshqPo8hgI5bHtc2Ps2V
le8MxYq7Gzpnznaig2xK5v1aZBk2DkAxdfUONxLRlnWPvbMVuru1NkQBt8Eexp0kZU2hNo+4GAzl
hMeW6kTeTjYx8lZXs7mZlRrF11ivrNuNrNMvaDqTXR8kGOXB9RB28htF1ppcU/eawSPmQ8ckRFw8
XFFaLGLUGbl0tN8nCAOfiwnl/Vgw8M0LUv/YCtAd+6YppkmvhZzRMaKwUXwtMIjk6zxqsHgn38Wy
UNAvQTkN25f4duSDBbxig433Z+qWrPm8umXaLlu6evEJ7itjfOlJO7emsMmi2puRQd0EZ7t1LZE3
D4ixWtL7GOmM5TLSVcBXokKo8YBznj5GTYLmtTJojXKCVL/zJqpghepzklvZgQnO6ryymO36Xg1I
TDnFHUrnvIJ3B/sYLUAInFmo+ZE6uIaQ7WwW29ttwPhon8EZxfriMI0v77VDkuddOsNsqGBMK3ff
g9L7lm5DAMOwOrPNWzPWGPnqrFISarY+feljbtscubZN7jokfaBjRiog9r5FvTUtekQgcmbfmdlH
OfaItWrzDchdVnaUNI288Y6izcwxJRW9o8AekmJEI7rce1Vv7jFUU0A/u2oa5vt5aXl7Zg2v+3bX
z1XXnpa6WaMG+22c/ewcqsn3ztcOBfbGFbyeu3HaPgFn7aH3WdCQ92u+4izXx1UYhyc7nl7jpEn2
YCqiG1gE4CBhGYy688GRmX7C8+Dkjje2gX8Ni4b14tg8dF9cjwY21xoY220UxGT4UILzruzGSscv
Qbz1y50P0ZXcVSNyyh4ZAKj4t7Z7vlMmSYaf2WA4Pa5RLcMiTWH3fMFBVuOwrtcsdmVF6MpUgaQn
iFeLLYLg6nmBN094JvAZCm+wsGh3nkmSKgTPhetwyxXgqJyoxMGtWzX6A0rBtrmLt2qAhq0Ku+EI
2/QgfsDUHiVjgQyizYF9GLzaI8nU6T1EOaovAB5n87fB9SZAPN9m2SmQ6Bo/h7KfULoT1HdlpLkS
GIVEndnfzYBJugLqfmvmHJY0UXwTkjhDDZ3ZYDi2YPmXby723OBTkcoeXN0yV+pMqW4nk4RNZYw8
FNvlk+59s0fRK/lNlcJEC9I/eQ2nQlbXWIqm5eu5siFlBaYUap6V8AEIDVy9qx5sKoi4sT6TZU02
bM1WpUfskyO44glHWA64KepyjCtuopz6YZb7dJ2j6YO2WScDlEhRahMklsLL5afqeolpog78jDXF
0uM4TItAan4gsYr9euoilrBXOBb39nJdc6vCB29TkRYiWpPxPqOtXN8CfBoe5E1kk3HeX72UUXcv
bFvSu/naKNxUwditOGOg1oS9ka/q+t73kUFNpueEhAt6MrTmtACknKEoD03Ph++tx5YNGZKnffih
7RJM+zmiGepCPOaAzZGVMuqz4ePM7rNGLDVORCa2H10D0PVdCDd2+7ROh8Dh7qpkQBIw0e1jiqoG
R0PMaZrtFbb26aNRaeZYbiMOr2BH05m9RIAhWoSPAOa03zjMRLtXFcxj8DDWwLUfl2s9jol2z2Rc
0GWCqy6GtpSWp6YHvI9FkqpkrynqO7JDit883WD+rM5csQEqH1HQt5q2tAwzYtmNUwDMLygiGLl0
c5qa50GKTp9pnbjxFMxI6n4H61KFBQgjgpGSsQ/mXNLYBZcxhAPNYzCbuf0cbEjFKzgKgGHn557p
u9ZYjFn0WUiXl01CfVWw0ADLbhM5wOBE14H9zohR1UviTFPEA9z1xbKdgw3h0Rr90tjIk1N14nOU
GQJgBV3tfPTjwJOjBpjoDrIjW/gK8CTLzm0HwqNQYQ/6eYdp1lCz6xm+oYW/AgfBftJxPBcJ6UWQ
45m7Jcr4FJRKBvuEfRhB2Dvt2yACrE0GINk+lwj4YrmfVpWVuqFZerTrzLejStcgHGAoFruZA7qo
kdQ1zjwSlyzSxrxmBp7eH7RO5/4SAgKke5k1M392Dgh0KWsmaszGQQ710A6DJDdVLYfu2THcmBsf
s86cwxmBLrcLrjVGnrbfsgcx074+rwJM3SfUs221FOFMfDuVYmQ90LkUDmFtWMx4mFVQwBuCeFWC
7qCM7ztIR68GuvQLLC9DExWcw8aw3/VAvM18or3TuLGWCqUfVo2bBmoIKwGR2jHl/jnBbcdoD8+a
bvsEkLha9wue5D3fNnpBr0CCmzioOJgtEsI7Lb6yFSw+hIIQdegEnbLLJkfM/UaxH+0X184cpgbd
DGuJvUXUsG/yyJGMgsqJIfkJJ8OWgqB/M+/9krL4YcTQv4n3V6PRCK3bmiFanOmNL6LgvXNd6Xt9
zTOzhtxlukqHU4o5UnecBjUnZb14NVxiA5cUIEEhaKXRazrvW2CVUR6YKAr2oGJsW0pWc1TXajKK
5iTp2+TrSpFhflNttVifYAiQWkCMTaW3H8mQJfU31Y2hPIUJBu1OIcCt6RYz69q+SBgiN5/GIUvX
S5QGxv/0UybUxfs6MMAx1pgVqGAAjgNGmwEht8ZAajbZ9HYOe+MK6xFbedK4BFHOWxx3BZTZBNRg
ml6VgAvbc4gw7+SCjOxPoetqc6vtFg1nitA11AX4hBWU9tx65JIbmopvQDOCpBQZC5SB5SYKscIM
WO39Dth7B3AAG+m1m3HXeoQHekkKHwSRxsPCJg2xvsqud5ArdOV1HuqM3xu6yADD7i1tf8zX8/EH
nTG8j0nmrD5NI0cpEmK/k8+J1rHFs1dn/WRzxQxmetFJI6aINmEblkmcBRB3JPVU3cUNtW6PbRRO
fIsc2uXDilWtl3GjffaGYoCkay4mMZ+9p9v6xmivlnuc2nVyNChX8h5mKFOOKJr6igmqdcGZC57m
AcUxp2fTQOd+Bzy4x7g1zPc3dPBTh+Y8Q2ximtmvGJucWI6xltjtVqI6gBN6ap7ABkd1uSyIJ38S
0NXhXETCA5wD+cIq/kpVyCGKHULA9sthqPQ02rzFtFmajwx0aVKA4tPzB/rlGhgV+tLQfkVTtrVB
TiwIY5Fn2GUtoBI5YtYgh0W6cvV+xXAiommGNSXNF8z3+lnns0OEynTo0XK0onAT3KvdGf3wmkWl
Thow1uU/12tcZcN/h0P/oxVJDeBxbQNN9yOiE2WJfPv1FkqlqcDxDFAdCDP7F2PN/0C58cdoLD0Z
b9IkIXtMH0/02fqxmktVo6zBqCoq/yLErLlEEbL64V+MZP4j6cYfxC4CYhRsHnG2JwwBABYeF7sJ
CMq/+ED/6N3/IHVRiA8ztOEZ+ND+W6ejV8dU9S+0qf/ovf+gRUNVNvWqrrK9R8ZA3mh/ameZ/Jtv
/gfdhI0iO4wzyfZAVnagB9q8itBP//MF9XevPEVFiYX2NwKdal1am/GW7OswMNjClwp9Hjb7f+/d
/zCQEXcqAeeN+4LOAEagliPSbhuf//mb/90Viku//v3fXDrRUe/UKrBcGsrjH2Zoe1eExMcIMWFx
r3I1Q/p5hPw+U/9OFhh+5fWx/Jtf2bDaURhEZHtkL2Zv6aTNnYiABvzzD/SbFu1/PN14+z/MS1Lh
E7L4Ot33jDfAVfjgHSBD/PfhI0teUxRa+JshjQZyaJV4EVv7EmGlZcfKtHOD0rRudoiC+7EuCXJi
c0txAv/X1f3H9/X/1B/jw39dh/nLf+LP30fldVs39g9//MvL2OP//7z+zP/7N7//ib8cPsa7r/2H
+eM/+t3P4H3/+nvLr/br7/6wQxlm/eP8of3Th5ml/e39cYXXf/m/ffFPH7+9y4tXH7/+8h0Yor2+
G2yIhl/++tLpx6+/QKP0N1/Q9f3/+uL1A/z6y43Xtd+M/fo/f+jjq7G//sLCP8cxzyiJopAlHNzJ
L39yH9dXCP9zTFJEUXE0RozQq9RzQMJi8+svaYKXCOMcP/PfL5lxvr6U8D9HFGgkhc40Y3EIDfp/
f/jffT3//+v60zD3D2M7WIOfxlX87rQgnNGEUejx8ftYFENS8ftl64OhA+GeNkej9bDmtN22XVvJ
AJ5TcXxMlAFQTNAP3K12m484X92JokHcgZkKjjja1A2MReUPqeLgXtamfYA89pk00YYaJA2mnRVT
dLIydkmO8Gp7K9Cu/ARDEskcG21VZoNMP5ZFmh7p1n2wn2fAJ93gqSpA0i510a+TPvRr8joxD10H
rF3bB7DsA/JxcKDanFdD+rlOefUdR0RwFgsgmrw1KdiDbAmq+6GPohzs6tYAsISl21gfQXaz/Szl
HR0bPDOjzeI31Yr0I2rb+mBcMwDl6yHZWfl6mlaqZUHgibHbDCWPfQOsmLfx1RiXGqA5izmhrGaf
GXHANpWe83aR6oipwdSW6DeQZ4yss+YlA+h3DhHPDMGTm76bHhSOxnA1iMDm3jcbLdBUxgAAt+EI
PvEb8BuB+kJtJRZgg1pBtHvIovLUELGfqbiEiQcjKZcd+JwlFzV5s8F3M/X3jK2oAzM5vweSByXM
PEiOCtIWs6vfDQwy7trtNkqPtSYfDihjMYnoyVfqHd4jn5WFMCuIe7B14JJJc+WD5hZt8EBFsTKy
2wY4I8KCZAUIqr85rgqMGiFVnU65EqP80qKCBR/GggNr2ttMJVA3AGbuhv5GE2BrtJv8a2pnmBRm
uyG+Knm2I+kT3EW3S0N/lFDkFNDTnFFCp+dhqH84Z8tFAAzt5iqD8wmifsWu8d3BSBZcJgzsF4F3
OF3HDaUq0D3fo3HVj3NsxiPIjq+z4mAuU+CEhmcwOYHrVpJUPJ97f+xc85nT8BVDaQiGnkD39uA0
2bEKkx1pqqgQoncn2LQgcyyK4vmIaJlgB60RzVeNTI+iA6XxXbEQFAYaK5/3JMQSeAQJC6sFlxxE
jLaNcxA2Kaa70hm9yyj1XPY+0juwIVgQKcr5Q5X17MWEst1tS4yWJu2eNoxXYeRhwQ2bnPguG/Ao
GWhCmE2LAGEikIMFGdKmMT3bJjdAqZ5a+HLloU/YDlb6yx58Afb6rm+W3ZBkt06nID1i/xlKlvWw
uvXU8iHP/Gj2FajRU1a19o7FeMTQ1levc530bzZ7ykAOHai24lBLwp8XSOlyAlGZL3vW6geFV3aq
c9MpSTt4vaNxvqohFv1pQ5aiWGYwHuEwFFEfyb0laj5rEUU/abXUJxFWxQz94nFE8Ox92IRrCdAG
vLFFkwUAVDyqcFLnGIO8BXM8+RpQMZSBWm/WOLrEczYcO9M/uTqSxYT+91SZidzysKoxQqqOcsAW
gnnS22yUHF5xNvwE7jXIRT+Zr1ktciGzAnOhE1SatIyTudhmfqdDf9Um0GOAtgwSqbvOB9BDiGHc
sU7xfJX3cuh/mqAZc7RBG1Z/ht0GNtl16D4Jv4aFmkpsOf6EK11vHR/fWish9oFeTIrpSw2Vf9Hr
5Wxc+xzNuJH1EpdCLdATrufGsxPGuXdSXjZaPa5O3IGLPJuZ7pK6eQU6luVT76o7H61FK5r3dq15
gSjpMe+lem3FUiZEni0w2ADQqMiRadndQhm4HUEQHlqJzRnZHLjq8AshU30j5lY8JRBUwDwOjzu1
4Nm1KOFWD1GAiC4LH+Kbq8KxtCnbgaQ/VBt69T7cDAQmgNFhsLAudQ+1ttqNQVv6OFDQljT9IUij
0kE2UYbws8ljNhx7Cd2JDVUebmtzDMOXwJr2CGOzDbtBe0709lmFwVQOmOw8TLCczI3PPoft/Ebg
MeKpVCVJgRNFXGL3A4kUQJd0Ewxky/vZfOkm8wWx3RP65diXMoOREYtdnvhlLZI2NUfn6qcE0d7H
OdXT/Ubrm7Hrdk2jIQDljL3AuP2th5XqhWb6cQ0/B+N1Q4TXrLFqyUPmzxAyHTBgsosYuw1EXyQ6
wDHDCWQpKivQnsMEEko9j1+yV8i5uUuX2Z57RIwAEHqPpWvxzE07EG8ePIWy7z5G3FvKop+QeiXv
axCRHHLJE5myrgjN8plHFWy1uuydIW+XBVUIQm0IPytyA8vP4H4lvccCbtRTFh0cH87E/kTmvXnF
04GNsCX+bgXLWEILAt2DMCdqsvqQGXeoQ17hbJvuoDx82Lwoh15Vn0aefKK8EyejsrWMs86UYkno
WxW6m810Po/a+q1xwQ1Zh12VgnFeIIIuq2lezt2s3N6oKS6grso+9XpNHxKb9g/QiMHXHHh8FSD0
M7VwxfcASnRnP09hBd4WZ14Kc1R6WgjZNam01y/vtq4oBGYctv5IqnSgHCByw0ioObYTjWCl1dgD
yOOia2Gx0EAyhcZczEVU91BIjfTAlHqTPHaXQcinxIFZ1D65ITGMO4wfv3Vqep+5K5GLBRVSgwiM
FbDZvqn13UBlnoDoxhg++P5O+r2tmoOgJi3GLPppO3ZKRoBhjYJylZIlxe9ipYDZF9SLfVRWXfQ4
QbNeDFEADbaYPqlIHKPazvkA+vV2hGzpmQDl3I9r3RaNlnM56iW8RNhtCyKiIliH+KkOp+FSQaGW
19ZiaK8iw3FbQ/U6JdN2aBCJQJTPbQ0wHBMyx7jXOSwP/A48LC/Af+wTl+7qkbUwgGzTUpGN3yOk
r4SYHoZhfDmTtN/x0Iw5D7rtOMIPNA7gCSVdtt8QwB5AdAxisEE5MEEG1y2pP5i6Oqx62Hc19I0A
6k2Z2vANsLUoI3DGMRxuIIeP9itsQfDIq7s0bV8qUMuA6MGwIUAR8mVg30mKOIUQ2pgyHDEKBmk5
tvBVF2ar7HHYgsIywoCO2scrN5BbBTY9mmQJXRYgxQGDAWkld2N0X7G6280C9QPl1Ul2bVWAgrY5
vOhzX21dkZrwWQfrBdpImgdRdBdDUpJHw8Qv6M1RZkERiykXCeiGrjmU9PLoEj/satQjtzVB1TTT
uxbuaazlR1at9Yk6FAtu9ixXQMyrAUdW7/r3BdX+yQQLuJeleQJnt6MbIEnM6zZI+qBQ/MdNHZ4w
7KmLNIR8ZZAmeqvrSRfrqF/xzBxh7gz5gkTihXbiA0SN3UOxQ48Z5CMl8TOWXBt/m+k4Pm3N9GiQ
AIopZkd3BhUWMqoFzl9svhSC+uAZBakrrgRxviUtyBNygLfEzzGYo8cAJCV27eHWyum0Db95OQA/
UOa3skcWoQ38HgC93kcrW0DWrCfITz7INlt40fIjAjTeexuzmyqr9G5Fv7CHVrD56iiBdd1Coj0U
3lDFxoosRxKPYZ2rcHuHiAZpMM1aHdo6sTetDf0FvAfITodltUHm+4lP5HtSxeYwZTbMkU9LUUEO
LcJNwxVLJKjtc6irBGny6ILvp0V/yaZ+daWCius9zUaaZ21V5yzt1EN7DXARZDugADvZaHqm1F/g
x4RobQycPMPebtkh5CX7MYOfL/SYDZeg41sBCbwoO0wn7Iyqp3ySZjtmPgK6Z6cYICdCl+DOo805
I+PZL9FPKAS/R9s4l5Oqb4zsyqqa3rN2rB5GTGbtIIunh54n41FmP6Gf7IsmTR4Y82+2DgEvg3A/
Qn3wCrILY8wDwYyAGSD3my0Q0TT+1pj+iCip7RZF4oGipqb/l7nzWpIcSbLsr+wHNHbBySuIcw8n
weMFkhmRaeCcGPD1c7xaVlZm5m2etkW6pbuqOjKcwEz16rlXM4Q2Qe6fH+f2sVJULeotr4xAHDNf
d9QpmNInxuIcNyWB451N0T70O2mmIKCuYl6V0fKT4jp5RnJW4OWiwSmyW5YPJsAW339ruTPkeBl5
u8+Wp/Lv5stVf3npANM8/mhxo12L0YKZzJc3cLLfnZvde2E8aS3L7hRHk9fYaSvfs3Uur6ZLQ9uB
W23NGTh8EexhmnNdHhfNQg+lirmu7rheQKHWSBtEcrQEk6PMobZvmECGnVuqT+Osbdq5/Rt7Iii0
6lyuKXmW5D6AyFCpcZ+LcZ1Ds0vGx59hRKJI6vM8xvOHEYPfFokyvdA3wujUADA0suPf1BnjF0xm
2t2aqvnHSBnie547P+mNqrO4U7OL36KL9VMSs6Y6quwxjpY2Ham8puYjYWLHHiXd+E7Zx3AsDOn4
SUb5MjXKrSmgP9Y039Rd4W1wcvhgXX/tRvF7JjZ+bvERwEy8JY9cppzAW06N5tPU1mAkNS+0YB38
ugMXYMlDHE5QP7gKsnVvCBidxFh9jdYkZO9OGlRNtmEMUezcUZ9OedbsxynLAp668WlSRbMxZ7sJ
RSvxI3B6VkT07bA8fA/mmvnEyoa6x88b7dFX2ux1TTWmGobRtP7Yz+p5nbSnok73C/jKtgE+PFhC
NL4ei0D3ekoTb4qE0w6h1SX9ufHGs16sG3fWA8+Yl6gV62e19j2yuWK3Fy/OvYNpz1EzG+a7O2fP
lumVe0anBn3fjGmhXH6XCc8hZFD1k8fds9XKDYk7XNaZ48N6Rp4AxlOU3HwCWKMx2GfjTtGXoM73
tlKc06rZL5at/5o93YpgbN6Tzt0ZyfREi7qSk9T96UoPEy8n5aA/GsuHeLZqvpROKDxtiWa8Xafc
ie1jDQkV0oK24Vh1RlDlfZTUYxIk7WodH0R00KsVBKWuuhtrLINiaS71UG0K3s3nxkZAKXUb0sDE
7bOW+8ouj6pFFTOvFsN7IvKDTlHjdws3gz/NEk+W05ZaVBtWDhk9GFeGx0agTcI9YHCguVQhN7OR
TjOv2egHxHjrHWNG5czssHWsOpSNpz17FVPRgeAgGdiC6N3NrNddJBpNMsAr42fPa0iMisl3i1Cv
ppNs9ealhNQ6qUuXsIpNzMAixOje9bi1oxxyfkM3SUK+l1d7tzDnHfa8OBwnDUYDFGr87pOVYa7J
NLHJfxUKqThhL0yeXQ34BxZnem661T0Kjf1IljpQpBjFRk+SOhKjxTh1yd8N8huGhpyVAjbmDAvV
PbdOc0KzpOjlGfa9DmihlGruRoBR3tGa2sM0siKpUa11n8u6YcVCPQXoadlGlW77wFnTt3ih44a0
U7YjGMGPmVHTRE3BphppfJGgl3DE835TBNC5aon+bhcF5WZr5w2uGo/MipQdUbHYegyJWMomKULH
g2PDUFtzqtGyjwzdgfRAD8Y4aE1FHEopvVCYBdtW19J9I+z/PZEUakVh17uZSiy0DB5u7IFfsuGm
KRv9pV6G46Dn1RZ3PAAlLLq9xPVZX3ky8UUfVAdFp5JsZIk7pnk0qcpmaez0tedQc7tW51qtcD6I
H/gvLiMxVYy73WqvZq0IAZoaX8v1V3VssDsLvfCFa0kYB2vZq5p3nnsugsSQeqA0esE/C07jD5m3
1WLGny4O2lOt1R99Apy/JJlK1zGqvqO1BqbE5qRz3eiZN6FDExY22t5TbauMLtPytyzUcgNkMkQM
yRI/g9VRes/wGduDQ1npGVz4W8TVLVb6P9C/GzUXL06TJW+dZ+Wh1ipaYGHE8eM11W+kHl4LkuLe
wNy47udifqhgpb8ouhXWMlF+ak3Jtq5rvToOsZp16RhRrTobkblHo2R0tWCMoaJfGNLmR8h30E+o
u40mxLM26Zeylue0SJJoxMZCnZr4jQZk1NjuW9ujU8qUttgQpxhkrxRmGqaNeyUb8KPt5T2DHubm
f4L/wWpib6y2DnEu7RjBGYzjgHhcPQAI2zn2/BIXXZb4GDHajaardwbwj68UCphdZb0/cVHwiLPN
FAjAnwX4B0tTk1+xKZEOB4Ycm7RIxafAocYmjmTxkVbEpjcgIeXAYtXVxrNUrHetF8qvuMiS87pU
YcJ/ObSz6mDiU9409NE/Tc29M4zlwWJS6XcN7qnWMJJNnP+UssK/mGuhwPEo1mljY0WLurF4G7Np
hyBT/TGTgV8vFm1QK4XYYIvcVLBOL5AjUyAz13kUn2mUeiO3iG4MT9KCLG9TQ9uWjnxp2C1JX9RN
77zEel8b5gcaL79dJdAZHAzVysw+gdjx7I3euckfxh/3ChEiyCUXGDtPNo93JGwRDPxeR1AY1ull
bhCqMAfGnO/OFNajxAQ8IW02Ke8R61wvBp83CtVy1yHFfZS9aWvgG8yr7gclhhj3YmF9nDVAXNHa
BFalIQPP+fTVchz6nDYvVmfu8TXcM6e5FcALu3Vx2pue8ynDfr9jtL0qMVrNlOLHSmYjZqOcOofj
bJZ3cmr0ezo/js8q3Zpz/Fk34jzy/cVtodzHOCHAsl+TG7Oaw+DAnSrZsp/XagrYFAZbXpMqIqS/
9KmC5lVWUaJNh24aIovH+lUh9/V3M1uY1USBzgfGi/zIvjp17i7smOvQcrtdozS/xzUOGCRutXp0
NmvM/al7h7lYV78p0y/049fKkH854nOfDqt9qqspdB28f43ZnZh+OCHLBuWt0rEKpSJuA7adYtui
BmoDlvF1UZd5ckeU2bBT0IJTrxvoMJf52pb1ceqzIZQQinQSMyGvZVPv5/lQ5unBSiyQr1pZfILt
Cl9zVqoiDntfxIhNeXxKXAPvsgUSr/RrOGntl9JWbQTjuaekVQIMMeaBVwh1SPdsYVhhK3D8aIXA
uHiBgk6lvhfDOrAwpVKo0Nv5VSFO7OjV60FMcQ6Syn4MCsUeeTl/TWZkxIRkvZCdW85L3/G1UXLl
lOdDtwEb36WT9wWmIK466fxxaz21njkFMMlH8Nhf4BJXfVn+elS5eDi9qCrjQ8uEBvodGcNGfv5b
xdqtZwvggKTpqU0SsI1505bCgIL/a45gWrHC+0q/3odGr94HU7/U66xuFqDTjUpaSJTl1GKT/gDk
uvhoksV5IQi1CPvWqH5KlymGvtwHIQLbBq0DTqFiXwZQkwZsCPuDebZn3JYLCHiE5S7h4a3cqG67
U+c05tbCyEUSssIJ0ddYbuN/fCiBE9frJa9427lU0009q8HgfLLxrzlVrLYLsnoOYik3Bbk4vk0d
+mzDt1yBBYyojWlgyjIZL0WXHlWzeQhddDJZ9VC92CInyvG50J2nmFJT1ojk1FEjM5iC9ZwsnGri
/lCRcsx9jnKXczKp482xL4mGEUbrsUiQ2MjC6TqTvimMqwJZefQAxDZ2igLSYuJOqYt1pWez36yv
BxOXOMs/HHuj8PMx2/Qb0xjPvafs6VFRWazlT2VkfwxsDVh98xv3ZYF9VWybugvTwml37jRgKnpz
idHC0B/ntA3Q2TR/6R93VD5jyiBoFc3cE42nBn2sjUE/UTHk6XYulJtiPZaMZe0e1/PiN+tUbKfG
2cvskjnOzhjrE0CeHVpo7MOgAkcJhwZCY7dIkwCtDVp6xpJVYSbh8ScsINnp1hSfAN7ETqtEqm4x
BPeITh9s8hSHERGHr6E0Xhs6eD8xsqNd22tQtOsmc3Fya8PQnmgvvjFlPgO6JD5v6/Nku2y2fNaq
hJBmCFhGxsMdwBOSKRVp1AG2xS5EUpIkfThT2IDBU1KNWfyrHBY7WkAaI6wZbaRr+rDDs8gpN8vu
bZQ4ZDlIzPZZXcbxhRHqqcnGiw6j94f28t6Wq3Yehzktn6x26CnlgDt/pbq1rymd5GOaudTiVAk7
vi9NbUdUmj16kLVySEnoqJVYZvbVMypoy0K5T6K9Or36jdmqiGRWloj9045JQe1PrfncECKKPLly
fI5byxs4UGvH+qWY6pMTswlVO7k4ZczSVfayLehOuooB0JSrHn2S/I23fY1iuX7oa7Vsh668I85y
FoxouOmEFpa0d003+k1TllevqPGKoJXOhhO4LCyJwCV20IRp1oQoY3fORCXoW3ixXogXHNBRKTM2
OubaNEW6O/xgchro9Yz8zbJNGtYp20xjHqoDvtZeL2+0fUHMUjJGvIJpgpJd88yC4sEVM+XYdIxR
RGzR3Mip3imN5gWqB35OD0Trq0Oj5wCqrA/2LbF+u5RtB1F8a9DkG85Bq8FmMDM8UZunpc+VrUL+
1dMywNes6bmtpLfDI4pqqJAw6yOWjX42Tu4+72De7Hh9StWp29bS5K8nQ4wT1vNAp/kcSk650mqf
Yrd/B8DKfG2xrEDp3ReCalp/Me3Cd7J0uaW9nW/TMp4hJTrrkKw4FTTTe1MNghkSLrQgN7DTONdm
7A5Trd8GJr4+V44Orwcxp62TGyyjo9H/l+ccaxerby/5iK6dTFm40hA1kwjxfcfhbLB4MVHXnTYb
QwjtXZEVH/fBCkbvr8mKkqAYis/oxHiOVd0O5eAdErHwsDtlgMSYhkQlnOnu/Y7QkZ1ND8N5M46+
KxbtZFTG37LXkSwkFUpRMRMhgyMe69gMPXdN9vB4BSXQyK7laR6TLWYEYYKzzfqmc3Nz53VS21eg
1D7jp3jxF4p6EWplkV+HrFFCt830VwawR5INNrbUgt7JrlyZu96FK8cUBc43igXXZ+rUhZ+Coz6L
RVG39CK8XBDislKbT90a9WdLlB9Ts85XS5VpE5am20fA15kIBqFZ29SbZr+dGjeL3AXfS+aZbJnJ
0kuik7demfoQApbr13hulq/Opn+HOFaPrlK+odg2ISWqEiSKkx4B+RNmT3MSTmtyz02ZhdKOf+mK
+aRRnMzVB59s4GWPfIIqibJ5KvkVmNCm42vG1TbrWaQ6C4pMae2oNE9r+xgJjAe8jcyBcM3EPW5E
RqSXJi7uSy+be8vyHRhW2qVBbuscEaKwAA4A1dXs0+ZeUovpWqzy4i15ngfjwJ6VZRbfo/FrtFvG
ymz+ED5LV5luflvmk6ScmixnA3F4cxvUgSwzDsCx687T+pQ4gens2o90kgcuvUmM/gyVepQjLDDB
cmGKwnVPa/2HoJb5rMgsD//5lfPlxwMAJF00LHCQPbwmnEjjfI3jIuEonzASNf6kJN/kFLwLe1ct
05a0CG5/OtdS0z/JY09IUZ33pGIRn+Nos7cpeBsYP7AAEN7IN72JAYWqDCwTUPYenpJtZXCMCSNn
Olt4n+xVuXctyXet+VRI+cVCEnRsSJquyQ/pUOH2ru/ZHLsH1jjiL1+Ng9XwfsxLbByJtdqtdXtp
VkaN/0itZeOiVnrW1Wwtxk0jIGylWkroYGIKPVYvkyEPhV+m7vi2VLMX2rNn8r/j6m1W0yGILQVo
XXOOqTWc5VjtXHJBZsu4NQ9WPWsr5VhZBPMruUtn33f8YZNcgtlOD8OKmOgA1fpFUlFwEt6TWTqn
TiZ2DBiGyO1qGu62ds6OVuqRqvZkZDkYFBRfKdafKmeFR9+JbmMAKbwQalWC1HQ1Pr62NjLfk7O7
T7vWeDd1eFl/sSexFZqunKd/phGFVbCfsyPEofGx2pWfmQavIsdVcNfW9lNnAnlsU40Qp7ZU3swi
dW4LCxnOWY+kuMlsWms2ivCtrfXhCQ9ychJECl/JKOk/i8yxLl0tvZ94yhrXX+WcnxAbiOZYXUYW
SzvmlQ84ze/VJuWe4WMcEYJjHPuUaGnmJbH50k/sK9Um6TD7dfLIwaUUlFbB7pp5sbeLauU/5FrP
gREDEPsEtFTbOjNc2lIvmbdjOs1Po1HIrcrXjo3dqX0psDx9CP0xt1Xn5gman8rG6axvKdOTNLTp
G9E2D5Y42RSMh0q12bVSe7LqNjvxbjUnsEjjS9UW9bpOw7gZNKOO6nSirCkELZNSBvGkCzKs83W7
LMPgW+1i3Q131H5K21IjdqiRSLjEC8Vev3VtkEHMKO0pLux3zxreIAZ0xqjxxkzndkNKk/m7Meu9
o55VT54XM2ae4WjZV2YtVBHO1ZLlc6XI9wmTny+txNnKhqLfM5vHgNW+xwWSY8a/cn9gscXfSszi
UmUtL3KS8cnrpvzhnoqcwvMQSSW0zSbGh3eq1Ne+gT0Me6mkqd/CGANtEeuksI9wydqJKUnC1KEl
YdEsbTqRopTHTFuOqu6KgMmQh1OlD8lmCV1DSSL29D0eq56ZL+zWj6m3RUDvDx+jAxpwEeA66oqv
VKedneQ008f1Q6TnmXFzSYfDDr2WQTpkuzEVE+oc7k+GhvYeud6NQB00Sn/X0V6SupgA34leYo05
iee+nvYZ0zg3/ZO0pIAsoP4DlvgalRtjN8LNv8tqK+yLxPycLDlBhTTMDizzeyqdAOC83LkPqSVZ
J1xPjlKFDNfoh1W3OMwDgzCnQ9Mtsf4dQNOU/ZQv7nvbkdFUWS1jamdRDnnulDfiw1cCTUpleeok
TzjTgOqhGS/+2lMxi9UmQ3Whx/HHoasW3x716lvkTRmBo09HZ+7XTaOz7KyoDPOIJzaN3H5R39fV
+uFa+nIMb0+6hnVCfeCaZ1W2/WtJhXvsCoITJgSaM+Ie61N5mE8Es1nncWrlc40czcfrKSgNpvaq
zHobh4iz02kam/qHRbv9TnPc8uFltgdu5e5IkAenTaVk9bkxnNKf4nj8yYYkf7bscfyQemslodmM
y0puiUCv1+c1nkJBdsSL1O15l45dukOuykJHDPeqmLubZpvaseXB30ttqfcDx/IRRL47EUEEbGRZ
cb4x+hL6XK2Un6SH1eryUfxmEzvGVb2Zmemp0uD6HdhTuuBQuVeJ3oZzhkcwKnoZXxKz0jelAmdf
5W5BMlXPNQYu8shUumgpn/zQnHWK54jm2iGRRTyqQCfd47bMotKOm1vXkHE72PAuptNqzyzKTvbW
UA6MqOhvfGnjZa4QTnZjsaxwYdNs+LohfhWg5kGqVdBy+dzsrcws3uHv2sAcOo/f2frplbQLrKZt
zqpGdpOmGMkr+Sizw34yQuScMbkAZqmP2o9QSd9yxLSvxDD/dsaqedHALM84vudA1GegNT5vTVWC
eDWK6+ql06eou/qv2gwauJ1VlDuj1cezAbyD0KAm0wc5VdUa2Gz7DjQtQVKuxr8JVv+nuFjVCBFX
RlkHMGeVdnbXTYOkkaIEEpFTdpsKi1ZyyMtsl40a/b4gZuqmzxxFvcqjrWaVduL56sPVVR1SOdC8
Fs8298Y4GA/vZcEn1kuXV+CJT2VwlnPlOWBhaCR+Z3fpXk26dZMORhessho3umWOR3fuFArCJAmT
KeZ1Fz2GQ8WRtwZn1JvSpuWNn5Qf6ezs35ZN8hlzIryDftGV2iuUQIbqSOrPJXHta+L07ybZSkEC
bRsWNtFwa+16u2TU3LuKWtZtFVXPL7jjp3NJ8N8XEeuMfPO1/MSDlDMqNLwnmzSOHWH9Q9jjTbux
AVvdGHlXPjV1bSOFdSLABPhY4zjUp5K+wq+xDUVpVseQcnlyNdwCD4rXJLs11slnTMfyFmM/3s6i
zDaZVjFBWGvnSSv69Ijt04vmlrz0rDfwApowb+OSnHoSdAJTTlaQ4dtmUSozNt/LTXHB3DB/CUui
Ci4tHuyuH7zfUyzj51Lo3evM9qOwblvvW6QWLt+imG7SWOJLb8l2jph8FTsmCkSF8G0nKiprH8WQ
6xY3bKoJ6dLsNf4p1yl9UxjQRYnyoAm9Ln9Skv4t81QvUPLC+ZWN8mECx2yBRcYVYazV8mSQ6obk
vaKQWgV5AEadB33Z8dfUxt7MCmc9KX36y2qxnMjPiGbDBCNtjWQGG9KKnrZxz+lam7taN+ZQYMb/
C7ZubhaVmLyhRqPjCORXcLDn70o2CGBylnYIw49dVi8QSIl7pB9M1QvNa5LuFFSozgfNdB57Qgmh
K/Vhkw2eg7y2UMqlNYrilNRVc5hs9lCC0Boa7X89/Azu1Bo+iWvasTGZeU6o4PuVWIvQE+B5UpDb
zCRh9XGQWQcCIYfNgClov3jreDKnOIN8Ha2JYd1gRsrcqB9x4y0RUzNGb/3N6ARCPi0sPnyi27A9
t+6zthjiYhHJ/bLYVn/qseAnwWCZDw6vKm9LYcJtTpV2xDlaRkMDjWcqaPOpViibWsz9USO64Fql
hhESVyH9SSUX046rdpcXHbk3mrTEkb0hE6FT9HfAcA8LYz2/p2wj9BuC1x7DPYinVK1+jMx2b5iz
ym/5iF4LHLL82MmEkNKX6k9mzTqCXekuW8rcbqMQYrfMBPti2cLbTznl1d/6ZCuPYA0jNG0DRsWa
io8+bavrYo3tb5p/SBlwQtHo2O6+6xlfrgETtcg8+6sNdRlifl3OS2u3vV/bXntzQAMf3ynWImjF
ZD9l8bVPxYweazTPHmEW9NtKrr6STN3z0QyK98JUD7YWQ2m0EHm3w1VtqT73ZfoHvzCZJ4Vmrc8E
riUkdZbypzGAEjQnU3+j/SZ3Rj8IwyRtQVnVyns6ctgWRBIClxQTpGlPreka9lNeCsYB+oKVfNb1
V1HO40a0hXtaypGiwq7XowVdsFP7ngla3UHyqAx1/LniCGEMTiy9zOr8pvAKD3AZOjFyynDVFHe9
C4WErZFUqAfqRWqC15VNqCvCCoVL5H+xsGtGK2MZzRBrNoM3zNlYu02uFYVlAGp2k9IIFUNt7+xZ
tR/UZ8ZLBq0L15TooM6EFT/OoiOToHCaa0z7S9RpobH70WAVCgkHc+IjBY7Peoom6tdzb91chcFZ
3y3jq6IP9qvJprrttBKPiUt2QEuQTbH6SyV3kOz9gQy46ns0KT1tIrvoGftxW+lrzrXQeq9dOdo/
SkwVHLfLVqkTLSr4gaEYZX+kvgPvx+ApfFtBFnqERN3V3FIiEgqQ3J2UN8tb+CaXrvUBuyRONCP1
XSvWEukzexScslyJ+ZDeTbi5cquJw4tmwhChQOrirg7tl9uD2i4rZR0Lq4qIh98L6riWjFKG9JSt
mvNcm4/RZqc+Bvl9Y4NpwcDTS2EmMoo5+yCR6qDNdXemT8FDzP7Ez6lpsnDKh/QPgJc0IcLEsF8k
+QRZpxFsYg0ayfsCBfSaVTBPgALKqSjiAqHc6LMdO1Lqp3oCZvEtby2BDWyR4lpHDqNi7vVPc7CT
7yTOeAdI4PvNQizkOoIPt0mRxhvXBTIyedS6g6kjaSL1zuLDaCGirMotz27tdvs0xnnoL46R7KxC
GP3OU1DjJe2eP5clXvyacanCH49umbbLRTDTCuN6bDYjDo6bgf54esS+PumVPoZuXBCo2WB9DNbE
VcHeUm5IrCav8yqbLwWt7+54SXe0e4DhMseM6lu6hnO+ojSTssU33yBFKanGSIG/i5nA84pLFpO4
4Fek6b26iNsvBbMeyRBHc6bDOJP6isY2GGE/yzLKFhOoryW3cWukA9onUAODmGzWitdRiE9npanG
hmzJT9BZpJ+atNfzajGkDSodb3deLxrxb3mXkMKaWCceCA87uByvsmw03iD6UV+pS3oVd9BQtu3M
hVqORzca9M48ED7Rv8a89COmGXIe2mL4QHDOIcBGYGQDjpOkEolEi6fl2UhzzWd1bRXIkfwKhwSe
bTuXz64+XDDUxsdxTo1IuvF6dBy1fG9WKybUoeY/HMTEPtOdcBa0pjS0Oahb1fzikxnrYFjcx5xf
z3adyvYkTabZpq4guHK0oZfCMhN2wlorSRNJE0ocdxdtUNI95tfpuKT86IXU1c24QmwnvRMHRNvQ
P66AriXSkyJfBMX2sdEUxS97Q381vcbEZKGUV+ESEzQ2Xv2MX7r8qSccS36pTunZtDAm+j2UUURU
nf0YU5lwUatQvwwwpkvZxQsYCLeKrVrWLdPMMUDtV7+yfp5OpllyUS6jenEFOzZ4DsqLwU65K+Ez
2buRiWHTA+CcvKpMLzP1x4ERP8q03hFbYdDVcb8weReumkaICG5U5ZZz8WZHhhnRni8txdd706By
Y6qLT5Nolk3W2u4Pea3ZpwmX/GeuCHASUDqBvRoVTZZZbrwCX5JPxIL9RNqd82UTt+VLM88x0Cyp
R0QpkT87N3OS15TwcsJQYrRjZYbiXayeLFKWCe1RjeNPlaC/mzBcuW26LP1Y7bwMq9pZf4vWqAEf
zOGYKbOz66sHkGWuYkF+nlR/VBAb1ZRfXLGU7LsEaX2x3GI8TY3WHZbaaA5ptVIpYNa+KsSqYtHR
zBCvB+ZqUo0DWsThz5zI7DibY/Y9TywflfkjPsG0LC+gqEk593svySPCQmnKR7i932WHVdM3dQ3v
gIeq2HDv/dJInCUbK79TJMpdP1tkBTO2+AZc74/5mOV7gsvtHvyP55Sb2FVb8iWn5Jfb1tM2eRw0
Xu/WG2S84eAiOQUcuUyxY0wHPdaYoBpAH3NbGvsZJ8sX5X7yx4N8fNUhZJOtUnoE/7qCS8xrmUY8
fEse0F8pXkTGji9COhRvZzjSDMkAZ6zvmC7Dw1luaeTrs9Qx5MiOkI3QGW3MN7ZT0zJZe2UhPpUb
bWW5UTw7z4RgM+fDjiaMWfvV65751mj2sCMqxQiEnSYvWlojEcjeQsrMEXDaOoFKa8TEGzqa8vrA
wXngpyUHiZgkeUrW2voV397tLJeZHiM+cBnozNr1+JICSP5V3BYlZdAIe9WVGTNS26Z8tzU83gRT
u1Pyk1qVuTNqogV0cGlmNl610zLRBBi9Zwpyz5asjXMZwidjme+7Rx+G+LIcrK6dvmNPj18FEYcW
Si5TPem47Q+ZyM7GIitto5NOFlrqot1XFlOHif7QjDvZXf5VT8xgl3b1toNRZpfZmYw5wO+yhi2K
64szZoWfII/v0Nd/9EQzysDhIEOD0Sk64/gRwESmXxKtylTu9Ewl6VIHXYERbOP2wCWl3wwX1//u
EXr5ardj8UGNQzKz6nbhv5hre12tJmI3xl63Kxtj+JutEDqwzxyUZU1UBWN/cBRtZvOVqgFzjfEa
jS0ZBigvypbkyX7fg3KHTa/X6F/rnw4E4Mn2KpDOuZwZ+YyVTcXoagajV7MsXkZmpUWUM7HASVgx
RS4Hs2E4zGhIJ0ku00+qNRa7JVfMU8dG8YvM8/lQCNzv2WCktOOCAY3ryPR9dRrmm3wLmWpROt2o
Ns7ukI6/tWXW7xapm2/pALMcNQ6DeGlAO2ZGO57KFhbfhTELp4pnox9E+lxK5cMuKDSJJdMPjqcm
B+Lk+1e5JhJDR2neyMVzD1Vn1qGjkiOaZUty+5cxTLTsppPu+pUNTEareJvGctyNYSNopQ0IcKa9
cjUxrCc58WFnSGG8OmulGVHa4VsQLB2ycwkzhdGU6+KLii+X4+jdFwdDFdHZrBvsw0ZIaLbe+P9K
oW1krc72NqPc2ZKpBv3R0wn/a+gT202MItk9tthesxjgWLGXnACnbN6SY9puR6xE/wOb8jn9xq9U
/x3+qwn5P/mWL82f6nno/vwZzr+a//pP/n9pVyZe4P/8X0fwf7MrPz38xf/rWHd/fv1nkzP/r3/7
lfE7/28WiWOKt1WuI++xEOLffmVNNx/WY9fFC+mZzFX4O//Pr6yqHL2up3P2eprJj+MC/sev7PwH
Z+e13La2ptsnwimEiXTLTImSINkK9g1KtiXkjIn09D3g7uryRotSHd7sVcvLGwRBzPx/Y/w/i/Cz
4wqdK9r87/9PXvkjEoFjmEvBFEoFtkM41XxwbXaumPJpe2xW6gXJ/fnqC1iAbfkc2fiVcp/HcIR5
JVcjxcv/POf/SV7/m7Q+d+cLKkCjSSLXrP0f6CbuqGxyNo1pmxdefMEEMNgaqDK98++BQP0sLV1n
m5FY2mV3Pn+jf3gGRteww+Jz581s3WAH+JpYmvEFzmC+wyXNYH7kxn9e3DUnwbZGGjywseFvJcKR
1zRXKX3hfOQCpsf8EYtge88nKBNajwdtlMN10Sc7O1X9C0yo88V54f99OE7pEg2JHf9+SslSgV96
GlqVNve/TfODV+bcs1kwPcAFxdMYRe693RVMnGqml4yF4doJvxI1zYiND57+TB749+7bYhim3OLk
PbDL6Sbty/JQm4CmBjNqGbvmAmdN/lJUO9l//pXOtIKldCp1OH5s2US6j6W8nahFZHNFjF+8S+cu
vmi+JmjrPDct+x7nBIH3Ll0Xtfn8+Y3/fSQfPapF+4VRWEq7kd19U2lbvWI/YSpWjn/U2ydneixq
or/MqpO7pIq3RFAptDyk8rfvH21U7/6xcH9TX/TFF/0rpfvoZhbtHWw3wFZOKu4lyKSenOUUXCtk
n+Mbi1WnafxiE3k1sFnZ6cfOebFZ2+c02bRiYqWeMmCM//OPqjPnv4Nog2Num4MWDBHF+xyI/+Kx
zY/noztddB7M1aAthV13z4ni0TB+jexzWzwRY7gmN6j1hOQJaCpA36Zqp8hyDSthZafDGsMcR3DV
F4yZv439o/tY9DNUdcdKrY+c6GVzFsKlQrlaOVm71yyeECkvncUFW7b31ICxt83c9FQAF9fAKVCy
5gt/NbTUpFnHJNmR8VkxD/r8CdlnWrmm/2cbpIAjoSC4jO6rrCOvVdvHnqyxUwkKk6iia2Fg9nWh
Ey8tv+G8AeLXdNTGm/ETgItTo1bvUemeojJ7gZf7oI/KjXSjF/wQj0oDOIXIPcGPq57ZYR2O146m
3NjY/Ii3NkekOI8csvxKMnXTsytAQnX4SXnKNkyrDTaJa6lwvOn7h9pBiDAhoWmHb8wLrqi42ktp
XyvQ20NFvZqfWATDgw2E26YD6Sa0+xiiYpRXN+jDVAqOq4NLKVcYpfeR5XLSqRCRScmHp+lTr/S7
dEi2tRmz/c0pOiDjKzMqr4gq75uuuma78tbQ4Nan5S7okpx6LN9jl/iL0fNcL7jow7U+C8gXJpWn
dwxwyNQHohaUT8lUz27UJhccIRkNUOn4i9/8XEe17NgH9p7MkZU5p947ParZc8i2n79OZy69NJvB
+I9IUOmlJ3peiKm1SF2WPy679gLUJIoM2mRpVF5FQGgVWv6t40QPn1/7TCtQF313pzQk22yz8iDh
gHsYqYy4j8lD3LEd42aXPfd5SvvvcEf93GiLYGy8sXfvpUivYjXxPr//c8990SPbdaO5hLkryonh
bMJNfJCUtG0+v/i5hzN/6D8zMAVOsRIbQUNE0+nXipmwAdAk6j6hVvHC92bRPw4mhpLK0mqPrK83
KQpFQlZ+if2USdISLSRdom8d54QeuwSYu8ygPvR1El42p1AXzZcz6LhxRNp46ZDOe70rWOpvnz/4
c7/qoqFmbjhGaihrT6NMny2lyRMqp9+XXByS13/+qraj4EqB0O4hghBrlztf55l9UVsF1f6fF48N
JS/mDR0vGdzfU8pWQxGpX8yFPn4qYslUS/V6jAV+QC9rnH1eU8TdcBL8RWd87uL/p42OM/WRi+M7
3LEzMxFwab4iI567+KKV+uZQEy116GWqOjyQizM3sQ/U6fMfdP7h/u8cA6LXfz7zrON4AyJo67HZ
J1egjvCyJN9gRF5zNPXei+gqb6kLNdlOvcDh6hjCXbTaBl8FYor5YZXJO+/TGp3NJdr4+dqLeYlb
2EHSU+ri6XVJb++CESiEOHz+qM7Mx4S7aLQkbZ0gKsl8dK2dv+aZqfyYbNj8kFFRAlSDukt4zYDg
VPqtY7vQAyrSj+vE1B6YMlR3eWf6u8nmNHKYLOM2Vam0zEvoMooF7ppKnv7EUeWfhGMnzkY1a/P5
fZ97gRYdAvUy9gBFuPVKx3kLBrIWmMS+uPbH0xDhLPoDX2Z+7VKX5CGhUQ6ZiQhRGvaTCpcAsHh9
kmRitjhBmuNF38VZdBFT24PMZhvPI5C50moEJ1oL3eOyiy/Gc1snb1VLhaF2tPy1UtvtqnHomz+/
+scDonAWnYRmkKIiFtx6xDEjqvDM7Fr0bbZppKZdNKALZ9FVyNjkwBL3lBcq6J7awRKwXSi3+vwL
nHmPnPnP/xnR/cooW7RmjWejmON4qfljjSQmP7+4NjeiDzoiZ9EtAH0bs4gzTw8XikDzVRAh66Pf
tk562ajKCWVKR3jJCZH5cI7BkaJRbdOQU5PPb+Dct1t0HYWNydSw6tqbsuahKOtrmbvvl1160W9w
Ni3qOkMiV9jid6mKPxxe/vn80tZ8ex89tkXjpvzQkP6MMYuLQR61arTYckejZbUKIZ6A/OqmJJSw
gY39jJwBxm2lVcgkB/VKgYkIPolMhjsR7yKOLr/ZWa7cUIfu73pSBKxuRgV6lJ+tAfAxHPtJvZ90
K0V2qbp7LFPfq87PNtrUVxu4afq2UzgcCp3QpOQIvEKntdmhZbd8Q524sXOAdwGOqSqKbc3yGBJV
WrWQfW6VmdLNaWazyfTJeUk43mflR320QezwWwEC+MVP+vFKq8xyw97+uB0d9bccm3it9na8GZOm
XE29BkbftohHWO6L3WUUmxAmgubXwVQcul8AhvF8ZOgPP3/4Z14Ze9EgAMynSFCKyqNuAjD4CPRf
abMverozA7O9aA8cdzuiS7rSg6+ExCFy7bng6Y20KnsO4IMI/pY+NPOYlceElfaLiemZXspedOhd
HYomUK3SoyvHzOjnRJzcrDoOevfFJ5x7aosuXAddmViOSglP7Z8UTKyrQq+/0nLPnekHzcFedOGJ
3hd+R/7S47xUUmRZUxTnYvYYQmU8aqOSfPHrnPsSi858mJKsVG2t8ZqyusOe+VPNi++fv1XnfoFF
Jz5ECfVqVV95RC2MH05tZA+5OkHyQRay+fwjzt39oq8bpyrJ7WgsPYiFJ8JKf+LEef780ufuftHX
1eWox33AHKlOI/26lZRUj1S33Zgsjr9oduc+YtHlSUNPbBCHlqdHKgQseFUclNezCJbK3s+/xZkH
ZC1agVSkPdajbnkWp+VUSYyPsdufLrv24v2fbKuKupJrIyCRKxnXN2Vz2c6+sJavP8WNgcXplxen
69rch5cthsV8evbv0G8njjKaIBC8tGuPmdu/BoZ72ZzFWrzu+jBY0KZVy7Mjl4oyP0hWcQ+t47KH
Pf/A/8xZaleZfDx7pleFGlErUpnrUQuvLrv4oos2+qGDU5tZnqlg1avT9hZ5+1f88vkn+6An+zvg
/3vnQ9XqkhI+j8q38rb3OUgJXNIMyD+g27iCJKJN1uXzb3KmSVmLVktipLabzjA9Z6goJ4wp5EYW
pdxSoZnvPv+Ic01q0WoVbEqU02um15cRybTqSdHdt4subS5aa4AMQy/rkR+5UhIgpg3wPpOSqsuu
vmivjkXeBAosNz763Upz8m9dqF02jJjL9hoS/qMSs/byuADPS911WIqXz+9bn5/sB2+QuWi0FlUR
YYyXyxviE/rQveokJJt3ev7dD0EblTdDZG5UbT9kb7rxKzWeVTFdGxbBMOrT+bfqKpoSeBpf9Ht/
z8s+up9FS8e4XIxJnNmeQ7DZGnC1gjzRqPEZXUqr/RMHFULe2VV8TLrbPKd03ad/rMQetkxczYcY
1ZdE+jNvozn/+T+tq4/jYrKstPCYHOyK1EQEWMfysk7HXPQLmFuikqVk4fmOeQP97arXla964jPH
aMJcjN0hvDwyoU7mOcADfsMMkDO24ZXN+WhXTnNQsoKGRHz5V+h334VWPgHKch6G2QtSmpCiYNUA
b0ugG3QW51ZFh5LOKPX+DiFocF80/L2mdexDUZQ/ooay22zQf3LYcIONI73wCS36m4HDf3ROde6R
CXrXdaKa+HSnLy4+v98fvWeLnmbKCqsi25R51ZDi32mpiGBhB88me9WD/rKWKxZ9Ts8JEsnPPvXs
YMDjEuC8efq83Z55NcWiv6F0FS4a9WWej6wzc2Pqisqvnrt+pqMXiw4nasMJ8+aQepIzyyM6bO1b
iRL2RldgyJSgmADYNGWJ3riqN22gDLeUfKcPoIoAm/ZluuspFN8AvbN+hVHRnRwjV3dBxNZhy0qQ
Wgjtu6kP+s5v+7ehNiAu9CQmMHOxasmiy07khVj0bEEKYlVinWUnAsSBHs5yrst6e7HopKiFzo20
DhKPVrQH+fhktukXHfK5H3bR59iOyco1bRMvcfI3t3RfNOuLrvXclRcdDgp4zVZlEXtBbQZb0Vg1
oahmf9n7uOhwTLt2hD31kUdIJNtqQaVtoEZ+1VjnKquPWuvfP/+nJzZyxSwnyr69zN51EEGY1bA5
dp/LI0fu2RyDiUETFK/GPLRH1NCC3BLk0QgwszWXaBM0MHNDKpb9gydHhDsTxEHghiS1qIzXvtFO
qfL/npBpdspnChuYI68SQ//md9W2YXeST2qdl54/hVX73x+LnXF92cNb9EW9quiUh6eph4z5F8DD
dTPXjF50bWPRBXEarcVGUiRe3RWclQ+7ItIv+82NRR8UYe21lCRPPL8KToXe3JXysn7TWHRAJLdi
GNXZ3G+y5ePAag6G9PGyB7LoFlI6mJDwYOaZ1tEXXnXheG4s+oQiS3Ott4bEQyeqE1rLgiPVuPbu
srtedAuJj1uCBSdXLyqA4fKFfbnnyy696BfyosqSrAZfrk4JXBCZQJckBrC57OqLjiE0C8caOj0h
+EvBdVOgmfV198KLL2YIZaFbwFZl7I1p8KxZIRmSGThy2Z0vWqU/IW4m6pN72PqSXUC1NJrQy35O
fdEqE6FS/8as1tNiJJNdD3sxc0GMXXTny1rSiV2nwNKiDJKIgPOf/4Kc+9VRoGbNzfuDmdOyltQP
yiSRVh55qo4r1u5PNHvTeqKvNSvnqKb1KsqODVYZ+miK+bdh+wyBbauP+noMJliULLEz5T4AD4cC
fl+DtOybP0bynSukbAwbqXnSuYpF9tKw0EDO+ZBsPBraicwJuhle0uIZi/UKWR3hQqCpLZCxyaMD
RzF+KOSxU3dzV93Y/apU4z1/MvFaKL16ZPyojBBA7c+hKOx13d7wH/VEMEEAKeCMvxz/j+o8aogY
hbhjsXtiMDAm5089HJE9bOj9FX4shwR1FYfzsFDI2Usg9nx6ZbfQgarVwBeJyoc4OyZ8HyV888eS
3/d3I8Ef8TlcUmMvmJzSqotv+GuOKrbchwm31snYws3++zE2YAFqY98K5i/A/ogsZR2k413sv8mu
3PFAGM06tbzyU7GRaAszG892XV216s71A/51N49xI/X+WZfeFRogrqF69l0qLctn3TwmfXCSLGs0
xMqBbj1zDwH7KwGRfF17qRsit7n5g6DktZ8DW6hySPXkGgIyAu2Nbp1sDpBCoEsWO6gS62sA4G6Y
UB7X8jA/Qg1LCIsyqe5kbZET3bXtD2h3K7UfrwlnbdKQ8sFyk5SEENDvyBcnsYDnu+B/1U114abC
30XSP5OHsOe41wWg6DXx7Pz0zZ8EHL8YuucR6aPGsOj1A2iaZMJZRtht/x3Mcs8JFPB4A8juKqrD
FoYG0ffLmvViDHAK6AMdNSFeEgYneDSPIrCuL7v0Ygyokoq0nWwSz5KhOBK2hGU62P2FN74YA0o5
uBb8NNbRSvGS9VAz2uyLPVhtvsOPfoDFEFBxaG2avRF5Oe9+OIRrlAJXNLBQmkTUd/OMp0nuYaq1
XXgIJ+1Wa58+f2bnfvrF+JAObZ4OsR97jpG+c+aleL7blN8zy0nejch0bx2yIV+MRee+5rKeuR59
YZWTFXmOcKvr3iVRmDc+cCKCKyspleEmd+JoHcSVJEsK85E2qbnHEkcEqAdNHgnVal8ML2e++LLU
2baMNK3TLPdU8sw35CHSW9CE6UukCihXYgzwVKTNZe+ONt/EP42XkDNcpTHOwQv1r8TQX7IxeP38
BzwzkGnLmWBrTFlNEYunBXAIM9cOAFOQaJsDTUc1qd2D4qbjBmZjcdkS7K/58J8vQ4Rz9J0hST09
j7s1BS6cNqYXHjRqy+7BNnWIVGPqJX3xIyc7m6n6z8+f1HyJDxrZ37fyn/s2wrpRHCFTb/YgaFb3
k/3OL16mc5de9A2jRM4eCz32Wlt98psYWJH51TbYuWsv+oYibupWLbQUDpj6DJB/l1btFxO4vzGO
jx7JovVrvlPI1BWRV9t6djWMKrFpE69fA2diG8Z6FKwUkukDvLBKn0HA97awCdC6ZhZvQmxz+6II
dVQHSrZRxqrbQsWHHR241YZNBe1QQ9xeiS6wdglfYtPrWp4Asq78L77AuSX1sp62bkZMWKUbehI+
e2IS3KQngQEA/N9ZDfk985mRggr+oSIuTDrOE5hq9dazCS0hNr15RjURJGJUbyZPT+BbX8VI+ZC1
7/kzFtWtlW0TO0PNg5lAbOepA2ri9TzbioyfWfIgGyxegjP5BpN590eVL538Ylw489Orc5v/5421
MlstzZhvx8Q3GvdYuj9vCTpa8o8bw7Kgt3aLumd3NPZSrQy/jVEpd2yeTo/C6p1DB5Zii/ay3iZa
BmMNSvI+V0BczCwfY685KpFDwLDMcJBxuWCP9TVlFtlToofsVyiNwGHSaNkmavr6tq8jNr0Ly1p1
dky+V4YIwNy+ux0KM4FSQ2lYVZqIhDq9IMlutdoOBlhy3bd5s66DTL9S65KZCCCTbhdSc8gvJJRH
p3Af1FTdmIN2F7ZoGowBjCe0C3PVTmMKH6WsV3ZYzvzU3MZIn3cgWaPIOCmhazCTH0lwy8x4FL2Y
dqOeQ/xNlehdkX386kDueOuKrnwLy7i5m8iuA4V0k60L03tHCTcoVqnJZ3R+wZYWYq/QT+ZsLsOL
j+JBPfkU8e+sckiPRqw4m8KAuqaZv+LQGLc+Ef015J+a1Gk4XFFnZ1eQDmJ0N26wT6rqNULiC/+l
EzeOyN6EoQdP4RT+cDHUPCOgMa8RFPr7HuT8zlRRjqsZipNVbvTdXa6m7b5vB3kYLWkhXw/N9Wzm
uRIEOTfUVjBT7YFzZkX0lEZ1eRsrQDGU1K+eWBPZWA6c0noV0I7v4ra+Z7het0ooDmMlgi3Xzlea
ihMsGaXGX+BUGkBsjzamSLapbQd3ftJEdxHCCBbhrUKGOv7ZDwDXxoRuZMxgZnbZqG9qRevWCfiV
b0ps005L8U7hEG4uPcjvuCyVHrXyKFMKqpNgoEqwAz5yFXXReBynyCdiH1vKL9hB+sbIJcKUJmoP
hlYpq2AysNBntr5pgrA7BEmuHWOh8esQloZe147BUc1Te4+KfvihwpbcuJXAS5IP6r51qcHC7QaA
De/MVoUa7imOzH/NfHvivBQE7WBtxFe+FQcr6ruZldnj+D3NUzDLqhKyvw/8hOB/ajnNqqZvpXwM
Wo9sXSqQgEMBedAIsq/AA/bpGiDsdHIZQ+/rVgRvreUXpNlT45cIRJ2xLvRxn0HR3LkKcHZNquq+
8HVnM7oKcHdnADE4qcZzZjYGWXLFb1/j1LCPeV8G22ZMx3UcqkgCdNk176oweUMLNblyyNu9QtHu
1mJkdSlnEsOoKcleVhAmOiuIIROAXWEHlzCzWSLw6+TQHiZAK8ca/vyrbwLrLXsb8kCRlgMtohVX
vQ29qe5Y8EqWVEaFCUx/MSHauHp4rGsQsNkAqa6K7ImojOtCUArzq9ydjB+NGhk32iRnXeDoRleS
hsnUMwXgBKPkPmxKdxswmuzV3mmqbdza2ZPW5aBOFAGBGGAkJ2YoAFaunRpvZuJk1jo2VImFeWyu
a8l2DRunkXYbhm7iHzrky5C61SG5ngwTAgRZHu0IMju/cyo1cbe6q1M7aprZU5+b8T4jUfPYNjOp
1TSqgmB46AyYBrIEWkkVaYDyCgJUU6izNgNYPn2DO2Wth6qf/jTmRGLFScvR2rTmoI47+CaEEBwn
0yh+dRSGH10UMKisMpDUgQ/t71gBiMSFTPkk3YRNraTu30swM7An5Ww+6XRD3jtTY207Xc+mbeqm
zUaKqgdfXEHMHtBBIpqciA76sryt9KzbT21hbM1Skq4SdpNtpkDPr2IEuZxZ8G3yENVv3Ri4RPBA
bmu8RacMo+111WjKNitqNjELBxnMBNMaRdQQbN28l/cqG4SbIbbUbdNS1ZZ0vbuOcgPDHwQjGDd2
8Ra37fTaUBu3MsfJBw4drWVVrf2CHPuUn0qENwWWHYrKcl74Ad+UYh/iRuobW4GYOVouAIDI7MXK
75BUAVtSw19OV5Fk6lXTMwLNmlZ0FWJDtoAsXdmiODNhQUH0gxCuY+GSpoT7ZeEYSrVwWiPpYf7a
wFEswxY9JaSDeiPiprVutabQZzhD+7PtW/nc46k6BZTiHipbDsi3fCf5Bo7Ivw/bqGPXpAbGbiKo
2UjdDUGv+KSyViJXB2RQnNlgVoAH6KbQviJLezVGs/01gh1bA6evblvILEzVg+xKDLg7jHBgB0HL
EW4UtKPGrErgG4Z1Z41RM6wSq2B6M3Iun/uA4MO6QxOpd2Kruln+CCk/P4TCjG5LIIrvcWgR0xuG
O6fxmbdEjXHHtzKALwz9m++P431HkfO6xS34K4uFs5vGTnkW0DiOvSyNHxIJLG8XsEH4mfRtEPZX
Qaz+1KL4t5rZd2GMnDduNOM+LcS0EmOHdkOTPZoT/1uvMwBkAnKo0+T4Hlwz3iC2LnnzBolm2Xyd
xChWOqCataMPKR4SzjCcUJlQHwBjoUyuvWuyvsE1z7Sy6wwghwZiwkgD954aOvwYohOrMgzxmxjM
7apEgWmTUqIJidxcSxsXKLPW1Zjx54HxWuYxiIlsjT42W2NbK++Zz/xWczRNsTlTczNXuSE5Xx8z
qmM3aWk6TFoHal30nVulxzGso31Wz98oaINdHWpoMgMsYKrq5AgzW/u2Vvxu5yal+tBbqbbl4C7Z
JsI3qOpVE2MfgWPj82vQejkc7u9YHQ1jVzRayjxLKtA7DVsPN8g51aM/qTmFnGO9k9Lq16h6rN1o
OD/qTv4uML3BwtX9bQpodG8xd98aWaRsUrC4vPxDdgXLnhZBG/W3uj60OzuREPX9QrTbQjfdXZcH
bxgHoTXaUSogmOVdtI4ykLMkJ6P6uzU6kM1ZCWxCDfEovMBk37jFuKczYg8PS+O+zhFsxnM2MwK7
d2VoHQzysic1WtaBe+zSyjhRu/YgItxNIjKr1SQUHNoEmKl0qN7mme0tQV25AsoPaRThRmCiAmQl
UegBuMewRpCo4s6LzNLcKwYY0zIPYcOCNtlmMgYgwkhylRU6CHAI/tep4r6EU2wd80gop6zsHwO1
g/dPte+xqzTjh+ViW4hF8l6PKIOTtniySyTMgokcW6cJ9SH1ZCqPAsjiKzug6rouzXyXM53DDgOs
yaxdmLrjLjQd+aPhBteN0PLbSDG1g1NU/qMlgatODJ+bOd+J8/AbnUm/aZWhe6wmNfztwDFGdzZM
R70Kqh1symZDiy1WcF0GGkfjRnsjbdx9DtRvTcheAYQ+GPop77tiV+U2FCCjIyns1i3GNu0bPCsm
ii7Z2LKxrRP2pOC6jK2E/cfcuIqZm+BBrHMHDlE9vLnYKu1134zokP0caMBKEQBONDqIVSnS3mZG
47KGUpxxLXszva0w9JysamD2G2idxPw3ON+LuoaFG+iR8Rthhrazujq4BjV3x5xR/x533ROiGH/d
U/YPwi1QN7iesoc4KZhpUC8C4t1w72q/lm8qOsyrwI3eLbdUt0YZ6YioYQyuiLYj3gp07RCCf6Wy
P7Zv0gLeK/YRdt5hSo0nv2JJsc7TsJrH7GpVyG5c0Vf6PBiIwmpfqQp4aDv/keQ4htYWqHfM3lFC
XwivNoxd3PJRcztWgX0NPz36CRYQtJosrdWUZenGjsLxMDjZO3v4rG9kE14n9LvXkoTJbmjhmft+
/paadguWDF8fDyy8HQ0UD77GjK/Uu5qqU23c1bE5ISgzXAIQSb0SiAoPmmHQLYpQcGrbo6KVcgIc
N40gsZx4WI9K5EbbBJ8RHbar1zu3VkW7DgUuGg68QTiF5Uum+s4JECyzQyYxRHOT30XVQTQeCyQd
SF95o1QowatOTCTLc5XZRe3q130YZKvYQSAWzNnewh6HrRIlbwLyy71h1ONWskG7GxCxtGgFlew7
JLGMCETGzjr3/UeWWQeoLkDPrcf2bqhLaw8pIjtWqe0y35X5DjQpZe5tX/6oLAjfZYRB1rAnPHbs
jgPciiAPJVWzUbpe7nGuNKce+MwBSH9+IwetONRtBzfXHzFrURO/ji1037IzxGONgvZktjW4NkoB
Vm7LKxUQqEAvSfcGPDBlMYAPrCgYbmJlxLzUFZjBIZczzvvOmlMH+2gZZf7k4J1i3mCpJ5VbAHUT
WZSfMyO2RlhzQ57Wt1oYtKxgOTurBPhsMRThBlAPFjpbJt/ikTtg59w+EqEJI347xQVCDItuhbD1
R9a0wtg6ReA8Va3dxqthhOftYNS7qf1+ukuZfKzT0hbvE/sKE4AlmMOsY/3mezeiMHDUwfoTICiG
wGrX68QC4+cMNrTbIBx2kWm9FLJ31p0Kf0K4yrswVHUHEMYADOUD8yIVBnGO1PR3N2DUA6meXQdC
WtdjoWqbsnDBi6Ug/Pl60w4e7nxI1FpXaq5R1lLm+q8CjFudE/mqWTGwvIm1u37CrLMyRQ4uMWpm
xuirmZhdAR86DbcAp/70fhhtMyzXq1TX5KFpGLHbEmakKhv1lpXwRBk8kcqkrszdmNBDObIZ7zpJ
7zaWgGz7OBgfWEq5D6OuYJaJw2ErlT7a5Co/EKkHGLPQQDmFmjBn+DYJDOEUN/m8JjF16W4xcapH
RXWsrQEC+qpw7GmFKtL8ljos6emFWOSNSpevHd6+h7Ipwq1PwIGKn86mJVjGt9yowLix5ASGVRck
1vRMWTsU5e1aDQJuh6VwjYizeoqHgboNOnKs1NF7EIztumvRU4e9o21IKaU7zdXzfZzLbl90lrbt
Y5LBuT7gMu6G8rbT6wgIfFO+h4UfvaBEDq4ZKO3HomqTo2Lq83K9EuBVMZ5Nge+DmK1ZPU6yOIL7
Gm8LN0WinE5ib+AGvPW56n5QOwzRiV1tNIcySH+GkZUS0RlRo/6eM1oefhEqh6bTpz9jZVgbEIoc
3pbu5EUjxz9dnv3O0ki5t9JO2ZZ1YT06U+YfSqbf1xW7vytnYjExZKAhnWFi1mE40U7EZKQIy5rf
sxL675QK/76r83rTmeQfMqYnzPLTMEKcphkPSISg8lPfdAyqqSYOaHaPZJpZVbDSOHaiq7dW1b/0
wiJWB6GQU0Tb4aDSbg4tAxQyr0he+xwprKLRtjHocsIqq9y5aVSZn9oB/URruSOewyzoDqNGyUGe
iYb3Is/3Gp5YbJtd9KJnPKbcNjHMJLaAbSB/+hEMRIaB7AdS0GaX19lD3Yk7vRvd/TCG6QYQWHzb
EMdb2UWve3jZPeRjqgUNexBXahHKBtCjiuhmsJVw11bOk1XYGqzG6MWBBKmrcYvhZ3pjBfaShv6P
pEmzd9Dc0bqW9iayB3UjB4kFzoJRhz1l+Kn6eOYdYuDbBIbh2oCLifcVbx+n0Sik2MjZNVGZbItw
6AgFddFpNBViSApNObDaaktjfx31MFmxZ2HSptw3HxIYW2UYGbWWdaw0muiKja77hCq8mbiXb7GZ
4M8CJzusUmZFWxmCskhlan6v9Vq/KnJ6K5H3h3Go5IM2DcoujX6B9p3o89B7JmL0WB7ZBxbe3dqe
8UQyLZ7jMLgTWcebXDc9qzNreG4b1f6DR1mnVcjSeUg4eb7WY0V/CEVEvtKQ2ROGFOH5bY3FEmTq
qoPIuMX/TpV7gm6TjRMN+RsL5EKFjdmo7ksjp1sjFNe+4BwfEGqBJlrHe1RY47UfJtGmB9PymLHd
cKMyNf0TS5xNGCfiQ9eO7qpFkJsU8SPPDIqaKP+krVaxneTKbZ+hfR6L9mlsnW9MyDxYAiybNf01
ctPvbZbHR4p57TVulRydqolBY/IZaoaeXYjRuGWt0q5oLDfoUdd+H+eoCqf0CDu8QEii2vGNjJTm
pJDpYb8hh0yYOuNPXG3zJKPW1i3mJARt9aYqTFwt7smVsVgluWJjufEl/x8wkJMcERNYoOZBb7PZ
7crwSXND0PHOqU11Y9u21otlmo9CmMOTwet6iLSiPllZaH1nqz+CIR22e6uF51tnvsPPaW58KfdF
42R/ZCBxHtd2D9fUUIur0EphiuetehCFYa1ZDOBzHS2AwH1O+cnKzCjJ7kvjfjYsqbnjbI08ggAP
IOVKMRqIA6znN0UWoaQE4rhRQ1ccMtwAWJEycwecFAFwlYXblHnQxlIUG1CmGNdaNWTPVehaV1Ln
vFeGaCfiPL6d9GZc2eDzjpSRXKnlrE9rQsZRrd/BXB1PgC+Ve7D58aMR89T5pd1rR0dJKN2WWYCi
39mOxkrRNGleDhTaJmcFyWzgt9lCwo4K0axnqzn9FjJfBs+bahLX0i9OthZp+DEqiivyrsbiBGjQ
N8ZXuJLhOiuZpJg21u9iyNK9IpLuv5g7r+XGkbTbPhEmgEwgE7g5FwSdSMpRKrkbhEwVvPd4+n+x
Z+Kcaf0dXdF3J2JM9Ex1UyLBNPvbey9OAMunuqhQuP0edNN7PrAbvdIutdTMlWLqNppPq6lfjOhi
SzTjm2HC6se4Y0Elte6nLD8KGdBPEMqnJdfUtlQe+BZ9qkfCQqLtT03TgKbhMVlReH1qSzr7QUGD
fBqsT8nWVk8VzeY56BFzMLgb9G8DaorkDGpNwb3teFzal3zem3kTP0PsMC4onui24kJxNc6lOFIq
5wARdJWvPO9Szx4d9CIOqmWmK6xdDWPRQvXUVv0jqoV7B62lZGkx3QNkHsofBfe8CU4uU4aBbdk1
16lSPZBE7yqOymkTQTVZ6fQCTnDoa8dgmnxaPXyjyvzBE8EWaMQx9KBOryxh7seOliw6azjr7dWQ
nRYzfG8lBMesvAHLlaxyY6IN+L5dFJWL0y6O4prxxIjbwzHCteuoZmvbYl8LICna8FZLXVzOfS/Y
g2kILrz1MLPSz/l5WIKD6xogYiNa/GuOmfdZumxq6R07Nriuc7cz3uCwWAaqWgtoUXlzm1DS3BgF
ZZB5/4Ph6R3dOkcrmO7blk+/sCE4Walj+3m2jPthGO9CrFD0Isf9enbi4i5NvXI7Tsvw4IYKRTxe
XsJCVNvYeG+q5H2R6Po2bQe+ohmXH4ryVCZ68dbVDeCGfDmU8zDsI5qqV3HCoxJxTIPa5mXVU98n
jxkzr6bTPzK7WNctHf6TUbzqtP4ZthlOajaLoMisSyrzFLPRg/myro0iPDNi8Zd8uReNmV8JAWqg
EwzTlpoKezePniaj/5UMci8V7tfKm7gANWfkgnSXqNFdu0sRrcJpOHGnO2Wj2UHQs/YTPlg/TYPI
162XXkeTadzoiB/fGpeNnZjHGiczS0+eQn2NvIelMyN8RLxn1CcjhNLbsXR25te1s6Ha6MHp58Lv
44DaKC9few1K0hhV+zgNcceKHLptWmSrIuu75xoYzMaOAtoN2uiU1uaeOvgXUlXmZrQ4JnHG6ynE
bD1/yALUp3m6rirMu9b00djdnoOkQT16DpEm+VSNNxyWLurRwZq9OxW7oopfkzo+cT8/OjN7f9BF
1WNgyWOtvxxHPJdmc5BmuG6mW44G6zRGDFFeGh+TpMMVjDTPvWY0RyAjRRs/F6r4bGFWctRNt42M
X8ag00d7coeD26H5ibCW17koz2i5zgrL+mOKwr5qxuXQdk2HQ5UYtGGNhi/0+BoLVpdadtdpxTjU
6e7suTy0ZfiK9lnClnv3ihIBjC5qbPP1iorVk1lzpW5iy7qKGnEhasLja8L1EBNuGXpxS0Eo7bwN
TE7WpuSq7slqeMtz7pkQAcZqN2NsKei18ntmab62q5rnTNiHBfortGdKTWC43NHpXq0m943l/jqQ
P8cW+jW2ak57/dJdT5quZzubfoa214OwZImYbeNXKo29JVR9RUbliitPcYXTK2HU0mcfY1BmxmGw
ZtfZEY9JELKXUDdrfGEZE21o4xzkZb/imv6jMryZfcWVIUumnjy8bLp5awVQd4PRFFNOeR+J4Qe0
aT5oapYZImiub1Zlc1gxBpw9lYdAO8A7SAmwG3V/Mzdc0fOaEwTX/fQRff+nkRnV3iBVWtNpv87S
Co4211/4gas0JqYZmaazkYN6RRpXa1FZv9rMOyvsg1ZBOVwYZZ2PqFlvZFDmuzr4iKkzno2+XBtT
0yI/ps+zFbu+neVwYU74x03fBEiZtnxnAVKFKw1lC3Daasiqnz3nP1PQcaYDq+YkW+CRm00mP6a9
NbCsg5cBU+eoYwZavQy5XMFOy4jo5MeBt2iYwbKZMV3TJsQl/ijpXnCdmflw2c5EPR17syluJzWd
icpsItnttN0/ay/Wq0J33hdNnztTseEFXISYiX+GuUXH+jj/TNJ2ZQLQ+DRd4CZNS2BtpgrNyO7c
JjybNVfuShaaoSQoLRVsB7dMNnOQ7OkeBqScF9G1E4tk54nuaWwb7c+quGbGCW19YkwiB4pNAg7U
qDMfZYYZrmdvXS44qRAGbWwlr0hdaGMqSmnGY9DW9/W6NeA9lODclYpm1p78wZjSR9ORvD/tjXQw
SATVW8fz6bd19+hCLNhERb+QNl3easv7gN3zJrz2gxnjsjFcUflWMRVrNhgFzK586BdxSswvy240
MqmT7G1c1ad+TLPVEnYAlgrP/jFxWN/INjpYtOOtC5ehRmLI+kwDvLOuunKfxx1XpwgWYCHQxQOI
ByvDqrOveGocv8rM52owurWRIDrUc577zoI5rZZsUFoU1bmPuDiFlHlzl5ybZ26B54AWqR0AAiye
ekpZlWZ77wZG48d6qHzTttK96ocnpzTaGzOIg83iWlhRnQLi4JROD5ldp09gOxGG7ah9cDVSXBSF
4zWTP7UxJlc96H7Q91XZv9aRPXP+cOn754Cw3E1lF1xztbEfciM2H9kJ5FmHoIE9+EXgVScafxoa
s0XPEUVF+sVchnqn87bgvWYtD8xRnuuqGDd/HFWpKgdoTtKnP1VsgSdovbgJ27l8lHNpbxwnOZcu
FEaDQtoVt5JivVi9dz+qxT2KumAloYlqFdvxO1HWYpdzSKahfqTKwGKMhQNB7JgsgHSugfwudf4I
rrVj5ZbDfdY4wNmnIl15PX19UYn4DRfY6Iz2euBocFSVjuH+AIQsjSBdp1YP6wjC/H4Zy+1i8fTO
UWJsVCPDF1ZsSJZ9+waM3AH9AOyGeJhBa7hTgkBUYX200sq+MiYhNrCRZp8ihmOWi9anL9u7yUJP
oAQGPaETonOPkWUXJyGWmH4SWil1Ot+D88EFkJoE7qSV0NLoJGyUAZ15WSJvMSZM91FtXNw35i/Z
8XmlhSMfbVlka8foGDw2/bKecuO5npgNjF3WcJtgSD96wYNWNrLdwMJZ+Xw9ZM1XMJnX6AvGD1oz
EJYmMs48QKCvdevAmBZ9vbcGNAPUReWsY9ddjlPEmzjMTnMVBkA0fGwyoViDArtQpez4sUjb+VA6
RrXORme8G/VFcrBHDeo5KzhIGfHT2NOMucytB4RrfERdoGibMbrNeh70ewBN3s20uOFJdOBUginD
TzCOzW6Ia5ChcKqhHjj0ZFUyDq6nbkqu1BTL9zq2l/VCyfsphuzcgJ5lkgXvgE3BiaJdF3MVSZmx
7Zj6Sj6zKrePsR3EyLCBu6pHlX8FrU010JBbHBDxkQgc4osZfACxSq+U54irrm6Xq1H09ok6aXA5
kUryz5Gv1S1/uLL9qDaXJzV0tDdlHaQz1ZpnXXbZm50KeQC2zu00Cqpn2x3lB0MyhQcG3nDCJM/H
3sVegWJqr+Nljq5RPkN/CkNxU7iNt3KkmaMgK8TUmATsSRQT3K0ezGsVa+JzadteNX2GnDcP7o4p
tHxuctO6G/hQrkRXdMeG081jykn+7NVJ8xUOYgYgSPv42szN7jJsw49vYXGJO6wz1lgb68Xoo7sJ
0eyXbUT5zlqQW2HmlePgQ4lH+M4Cr1iXSZpRF1MbKPkdbOAYXtM19mqQYD22hJUFp/iwDGlyA/9x
+ZJL0fEdaWjzHKr+vTFr7hdl4e3T2WRlhOCxo23d/slTD+QhBEKBf9E9L0PX+i6oVer76Yea0aMd
5zWEb33dNG6xTYeFK75VUre7YkJrE9MquynazTriZxgj1a4h3zWnUU7RXVeE1km3obHOY11uEjit
8GwZ2SGGurua3xNvjtT43+rJfe9tle+tFuE67vtL3QAQbgOBWog3pSbgU25Rzj+DDG8o00KGpWER
vg+GHq9MU+pHXWdJS8WMPa6FaCfmNSy8DKTR+FADlAn5yvaQAUu3/pXw5FpJ0d4kmg8TW5ztvjvM
Wu8ZihbvIlbjr9Ib3FWSBAhswnXuukaz0NdT+GtSdnqOu1yvdS8Z+wXBeAA2qn3YD0xyLJlsc5tj
bsh2f8rslgTOPB4zJZurTNlYJ6ZU1c9LyebjZR9RqMP2otxke0PUoz/WDfWsnh3sU3inIy53yN5z
iapkkBsoR5ekuxvdMBd7Sit2TpBuPCVm8JB5SfVjaWZwhSGqRrnJ21x92uGItGTwTw/HKTt4gnU4
gaO9FVZqnSC2mj6Ivg7rGTaeALX73TS88KbSA2OmFBghY19920ubipO6AcvX1A1QzSVmTYwW5ycM
g4F4GzpLksAD9VwIsVBy8msgo126qpia3JXY8rawhqKHtq2wCMQGZgFwHSh0BUv9xbi9beErbeXA
j2P0YXlVkVddR64jNkZac1XXpTwWbhC9JylDSDPKnsOyMFYFK4HhUwrmxOvaKuo3HaryeeQ92Whn
YncgX0yxGhagecBWs4qNIt3VUfs+plD4Wrt5i1097chOt3dpPbYQsz2xFzRX3mS2kk867dq9Hc85
UziJNDVVnPRbZ+Z+01hbs4S6p4cMp4eTjX6+VLjVQDHxo3CYrcv5TTjzBVI7BlumOC5XZ1dvdAK9
oEisFDc+8+IFYMPWcw3mxaPXXbdLqhiYMBsKAyqYrVF2q5rBzReI+AEpGqhUj/FnFWdkWha4JTsZ
TAhdZpheh9oBBN1JGe6EtHko48JZqxbwUOzyTWB/zl4j2TS35eR+qs5sTmIMWRTaC1se+uUP1vxh
Eyk0z+7RpATqwZ4rpIKmlFdBD63BjnR6nNHIToVgat4VgwGgo/mV5yqniKrLT+OY1BxvEzo5x7F7
GPFnMld3xidnChIGnCbzDSrCCSSnCDWyKNvrRaTz2gqgnNJnlG5VRg2foJnq1rGbVx5/fQUSbFpz
Y8v3U96ar6kbDIc5Ghkna7xL8CrMH0lj4ORMqzPHsQowNsD1MIiM29FpgeBqV69xqFlc/LKUMSNm
2Djo4hWFltyrw5ZfP8HSCaTkrQ/HBUOQknwtmmKjo7LcdG7Dfa2qvBtM/8m205ymDabbfqCyr8it
3N3gIVpFkQlRE0TRns24PSq2oZJJ2yiOQzmCnwU+fo7FDNq0nIKdNIKXIOjEboogS01RL96DuuEv
624+pXpwriJi2jsI7tFVCh5vV5VDeE4ndIHVMDrGTVwPo28PcvjsQFGW/G72gwd0lb7hYcFfE8XV
TgcLY/xm+ITyhomY2/4duJC5YrLsWicn1Ik/O0ykamnZBxuzD1j1tm/e0zKY+Ah77hFAgT/T3iqO
0LPUHT2dGPNT4wVoe3bqasaSwhb5pg4QnAw9dGBz5LhD9ZtvlsTo12FeFH63dMuLDCO9jnItfWnP
7QMs8uaxHvNmOzbSvqKSEzYZe8NrPBZbHG9w7ssB6STy7RiXhWH2Z4R0ZPBW2iuodPVtMFnpJhZK
hCsG2vyzy7LxuzxiObQE4GnmkMzrNvYQD9sqqnEC51cMwtejO0eAj9riAKucd2s0h8chm+uNMczx
Y7xgGtOh6D9dNCpEt6U51HPlbPQc8JdhzASCM0S5cib7ib+1PTjsuZBexWeEi5L3sxt2Koiz94Ve
vB+jnXZbFobg1PRDdCywf1I4Ib2NWog9zFbavVv4Kt4Mu3UV35w2WOeD+dTzW+14d+1zALP1wVNu
Ha2qpo83dbnU62CCFDwZ9WaGTXO0BqrGRCfmB4KSMx1ytlzrOSvuG6vCCpVWeOJF7Sa3oec6e+rQ
OHs3Vn/AuDCdlwvVOJnmbj2I2rtuGUo9c1XmhhnBefk0JjjgflBxD6oSjbTdi+6UWMN8yw36h5b5
vKNMFRy5Ffb1KbTGH9XCvVbUS+0P0n0fYkccG/qwL4Tk1czgMWUUiSuStOGZDp03Jyk/3SBMkAJi
9FXKGpAtVDX+MsXC6CcFsMqiWnRr7qrQhiPuGLT1mR9CB3KXl05yZVdeRbSNkWGwEmEoQey2Ymqo
ged/Bntq7GcnTPeuVBoGafFmjDMe0IWOur3yYhCs8YwvyiXpqCuIeU1RFcxfHbh0Kr6zgpIJl46b
+7ldpsdYU1JXMa0jcsfEPMrTcZcmxls2uYmPE8vZOxWjk/TSHbmjNTE8Zi4UZIaici1DFgdKR4f6
Bv/yj9mAbN7YVXZV0JvpD/AmgdI7rw7WlWOcD/LFcbGjJNEQbb0peFLZ9BFT3rdO89zeYIggDFjy
SDWBDM5l6u5N52YELR2pGEqeyuOb2m2Ks9MoNkoAR5hXrCU2yA1GCx31uN5DZhcrlRm3S1bBQLfl
R8WC7LO7/0rgRXbOLqzvTdl2NwJ06o0inbj0KtwEkLI2bhh512Y2f8DSLtZWNSD2tonL3tUX7Lbo
dlmuueJAonQ/vZomNqjluKmiBVrlLM12O8U1vXzoFJvOwQTaerjxSFq9DG0JcE/0lO6YgTbWmH7V
A1D75hZWZnRX44B4TeJy+SXmsngUJkYM3fXWGWNHykLUF+jthobbOCTPjtES+8T3B98Sk+Ma0z0u
TUPsg96oDobHDRBAt8juu2zCS4RmWzP2C3T94Qnysdh1qk2FCWtvMYLFpx1Tlg1XCXtwZvn4YNk+
xtLezWRTGXEZ1V2ENHc1eSLez8AfGe5Y7YlecI6UAAmCdsyPWTYKkIR9wNg9DMeHHuPdDrMXO9aY
BUCn5+GxNstszal+3ldBEvoWWvspis3QxzaB4jNwwVHMU1Z/lNQGBrJE6KUeEq38cLsAoU1bBjJi
uhje7ThxEB/DxNt5mO2+amasXMcXjE5iSDftEBdPtbJL/IcNWojfA5BbO6oWO1IEpnuM3JTxXcbd
4jqdWwAQBC5j3DbKuY91x15Jx0PHbeJXi4x/09tJDI1VDe4vXbhY1Hp8OwET0V2QL+oGCiLSTxwX
D+MFVk9eDlWyS+YPD2fqoTSIE1Yp8uHgEMcJkiH5MWCcQpAaxmPXVBghAq9UWwiJ48oCDsQvggPY
mL3musW5ihSfYDcIM33WZo6lxBjEKplw83FSMXeVqF8QHwGylVBxlxAL+RINX3SK5B+eOXU33MGD
Hzm61s6rl/JQLunEfhZzKal4QJtYzXtuRMK3ZN4cvL6I1z0Xo6clXsA3tEPHPgTx1IsUiPgybQ9D
MxIG0Alejkk4w86F8XpTBIX3Pgyoeo1qg43Op2YfpZxmyqGcgFcw4Tgs4yD2RDYGDq+K84zHFS2a
8VBOabgkyMNu/do49rKZWAtXKomnk44JKnIiUkA4OT4ATGC6KS0wpbDYup+dMKbYt9uyfEGuzs9T
i+2jjGFD1tQfbbRk1rtYkL+6oh9PU4+ZklJRMjM5d5IL1osZWKbO2ooeIrMOdmaRMI/LrVeMNH3i
p2yGrmyCPY7ZcleMgXXVVRoHlx3KZFWGyn6QEONOM445nv0m9Wu+R2g7kAFHAH0krBRKvgFDeKRC
+JkveXIT2JhPuSTnT51H48BKjGpGv3HbaOP1crwFUR++hfz/fuIO3IoTNs+yCqjxmOP+YOVusmmp
CN5UXgjtduSenzmoGiHNbDRaseai1z84WNvX9GcyRwzj+qMFmcF9IBn3IcZt3zLm/jhYwOvqeEyv
Cs9tt/HiTb+0E/Bd8NhBd2w/lQ/vM2W4OkLTMNqBTEqbLOGGOA7rchtnSDXh/AyTUPvow5+L2feb
QeKsNGU4Rz697cbeVvUbrHrGlhiMNhh3QCJgShnJiMDfQCcl4qHr6Wt0FoChKePPXg/ROhnjaFfz
Dbwxk4W0UW92L4yMs02ZkghduKxembOrDlnlJjgJguItTbPXwTIROiPWEFsT6gjK+dUwyoVojO3g
DW8Nv8LPe05JMBChz/gqz452UtwjwGpU2PN1sOEI/hHuusDMwp/l3b/je+0fCLHPspoJGkXdt7/8
P49lzr++89D+RE7b/Sxv3vOf7fc/9P8lNI3c7P8lM/0vaNrxfXlPo7Z7L/7MTONv+jczzdX/kpaj
hGs6FoYe98Jy+TczzVb/op1dWNpWrlCWviST/8NMc5x/Meg1+ZtsRzm2uNTp/4eZZpv/cpSrEEHw
hSvbte1/wky7ZID/XwZTW47nCseyTRf1Udrm90aKIkLFh6QJkY/cBLO9KUh/WhX2DwRBg35RmJc3
djzG/6yk+z+ve/nhtZIWxNpvAeI4QiocA3PZtoo5lEmd25a7W7UXY6Z+0x55+Ud9/xUxfgphu67t
UkzG//9fecZ8iZKl70jADESHDpnsnzxuM1uxLMOqEMbdf336/3n+/xvl9udE9L9/Mc9SWN1dKSQv
++dXG2uyXEk3zVuuUnj5tcUo0kRsxHBAf9w4jj5rlOXnqnz4+xf+i19TKccyEco84VnOtzqFeESr
JeLDJ+mSO4xaZf7qVT5vwHxbG2Iw5W9Sx3/1ep4CT+eaEv3uf8Xqs1nRldcv2zzKLo1QCZG6ddgs
w73iuOdtkZW632X4/xxJvby5Hs8rnXw8sHxxvne/tKpTiYsZaQtOG1IkTSpogZa7+/t38vurKOaY
AIcFgpDFd+N7Y5bR2OiDjR63wHNJpFZdtK+T5He1F5fP478fS15Fk3rAR2ArLLTfg+HUQBtFoVCO
uEtRIS8z+J9JxZBlRTLU/E0b1F+9mPS0zZZgec7/eiq7yOL+qsJpawZVvFPR9CMU7IgyFq//+L3T
tmkLV3AXI0T77SmswAIXMQeireHp27RyGrQ6b/rNo/cXH5DGH3ZZtxy+ZPa3ADlPtHbdFmRpIO1P
aTNmDZfA/c2y8VdvmU0WyTFZFU0lv72IjALgfaTQt5arhl21LCg/XnnKwvh3iKk/p6F5zvjCsmJQ
s6c0//m9M1CJeUQ8zLKjuSlWv0OIffuHS8e87Cym41o2e4/3vQF1REnCC5an2wiShr1aYjNozlIl
VndP71Yb76dOVBxplgDFb0Chqp4wJgTT+e+fi2/7zOXHEBBDbcW/+UZ95/EYXOLcBbVn25ljurxQ
k1K7qygWbYkDK3WrvS4i+Tbh4FL/7NH/45VZ9hFkeCMY3H1bkJ1lllmz9Nk2iN1sNyOobueEqEnD
w/X4z39JPk52eSxnmMkvn8V/7TR2RDa08Exc+xFeaiNsm0/WtP5qCOyFWv+8P6e12/+GS/pX7+zl
K02lu5SCHe7PLxokwmTQ3ZAQji0ulb3uuueBERVFTR1mzQkdDIfYUMqf//CXZf1Vnokx1OXz5BDx
7XWFWRapWeX0JIXdg6E0ZUVRUby22VjvxrYv7wqR2c9//6LfvvkSlqY0hekokiqWyYnlzy9qj8LW
hWfl23q23Puxc8dsLcdYDqu/f51vX/5/vw6nLGV7fPM5av35daIYFHhLBoWsfhhcO+lg31VCO/dR
SH7/71/q++fnOVI5JJZcm/eSJ/Syz/7pocFojQsM+1Lnd2/xbyBAQn6rJ9YY8G3SF2wzfF4kzr1v
S7LsbTKgUti7oYscvTHnpTgMUWrG6zG7ZO8SZu+YAJqcC7suE5Gus8IdqQBjyl2sRgufCXhBgyOh
tAmq6QpWwmpKQu/F7hzb8IeopUyMfmssUYPrhJRnObimCSfX+rVk3n3I8GqEvnSnCf1KtkQU5BBT
mys77YPjzvfJSMjMb9NGHvqlaZ3rTCwGKWKRI9XZsWRMa6jxWTMeuTCoRXQuUk+9pC2EIEZr9o2V
dM4n7iH9ZQ5mcZ8ZSY+A2nb6NU6dsENlkYxduHlTkNIsmAD9qA2Zo1c1P8ladeW876KyxWoc2sC8
c22pB77EwU3fNku7bh0X2nyMR+++UQvU8qEYbBApcgivnK51sEVZXdyubQvPzx71jvGOkXr6MRvI
E28mt54UMdWQt587wmTviz9myNoz5g+JHPESZRLs6VxYebby8hSjtR2K+pCwtF+aGzqn81XflxXu
6JCphx7D4iWMgzYnQmJm97VWFX1ZxA2PoYMtmCYRZwn2QadCuardi6bYEKhGXDGGrN+nTo18yjmn
JCUx6vYxSGlqLmKY5mtvprR2lUH+kUyYVTLtyey5JtpeB5BEYhrhfJJnVzo0UHlqMCjpdszc6ivI
neXWiReTFPTcSAbXaZVdV+gT8o5R3UjRIHlCn0axsjv18VJMrPwjI7BxbopiD07C+lpiVbbMlJhy
TbOQb8KKR2bGkctNP+QZ1OtuKKgqDDujqdZoB3ilsT0wq0wdTNzIk8OIA9yV5BZV1MnzkKYNERG8
4L+8IalcyLIu04yI8+NroOOSktMyrJK7JjGnY21nnrGTuASVL5wpf+XQZ8ldSfa43eYle9g+C0m7
M5yK8mJlq5afcJJjsxkodTb2Hcdyrv7U2CRbpHQsnt1CULhMFeTMpqwNk5gP7b1+ktf9J9MjizEx
YnLh4+YXx0qJSG8rq08tv+h7854fJyG1ZrYQUIOglwaJndrCiaAW3G5NXVUhc+KqugQ51Xi7FBYU
TKHk/IbRpCLnHOqp3VCU3bWnNJg7yinjGtuXQZRwZ+JpgAZjOW25CZMqz7cyw1d1hQeg61bCWtrw
HuteYNP6YFN+oqw52aScUo9EAC7J+LInGUnPR0bjn+cggBStWRwCa+aRW3oPY/ZSJp2BLuWNLCky
0swZcM0iuRM7GFZG7zXWCnWh9i52/TDgDmFLJ6delwC9P9sVNs/F7MKPpmFats7rzLGJn2EZ8usM
9+yOXoeuePTssnfXQ5V27sZehsAk4+Ja4zpqcHWsokyT5ilmvfiOjPpni9SP82N0Kv0Ux6FJMEOm
85fhdY4gKmx29lW7zCDHKncqaQORcXuYau04ZM5L9RoweOmuQooaQ7/UqnkmhJ6l68Fox684cAqJ
3yZTFDvEqepZuWYs67ruCarrvgrGrZsty7PNyf9U1CaJR6cQkYu4BZibcZYZ2tvRzMvOL1Sd7Zp5
NqINIbeZGYgy7HDrVVH/axwmw/JRBdObQDh5tXXabPlZ1QV/zBa980SlntX7blnwCFStxE2ndRe9
D15UngcdMy62MKM0K3LceD1TVZRULODfn1eFrRocrRXj3V2lIgaYYeAZw2ZKGWasCtJ43kpZZGhX
S6XpLGoZue1zdwLSDUx7yJB2hZn5KZTIq27841Fr83pLUL8rr8K0H8Ra4MZAfcXF0lNhmAdiIyI7
uMNUkX0O6YSZZ9b8sdpMGEzXS0oZWmzYnWSX6pyfvakMfQodhycfZcrzNvQcKHjRSAfDhs8C9Gw8
FxccdjMQCMnGXqGe4kN1sNiHndpbtZc6u5nzL7PUciQETXcfbuxlZj3KOwaRY8uQIc3pGRJ6ciiF
zIripWooQsmSnOfcoWBmTUddcW0MXfzBzOWLu8KI2zAwb2noo4QoxlYsl+xS08EJA62tPsuS5Wdd
ZoAjQe+61esfIgtB4oCBiuZSyzubtgzvOCrwM5FtOmYzrp8ddeE92nM+HAJMA6ee4xgLQ7npHe+d
dqTb1sm9TZHnX4VB6ocEFMY7o/ty+nZ5GEX6S7h6G5liL2P3Iav7kg4d82XGIB2Z6Qtj571dibMT
lqVv1hfGqpsk10RmgUwthHTcjKYqMdMqYdSnOmrm43wxNZcxX62ZXc7XjlFg5u4ONgZ4fgW985Qo
/WzIm1ODS/lJdl20tmkTcS7dHRTtBSv8vqVfDXHPpBWDaKNJgGAEag8JhNdVX4Rbo1qgCTV5dMu0
eTiNtGm1dEmz8IElu2T7TIfvPPbS+ieFL9WXavN+2iTYHB4bc6gPuZ7dVZtzu/Mvd/JdqyyGxo7n
fLZLSfVIZPKsrRjaigdqfbqznUvOsbE3P8Zk9BBqKwSvhF9k1w+jubO8Irm163B5slvrjSoXfZJg
kG4Z88Whj74Sv4RVyPDJKtzstmYWanCeGnM4HF1nf9UqRyCx8j4wHxuvjeyEN0R5P8ZhptIGY8bs
nFVPtDQduh+LgR2R3MlD55qY49pJnEEYOriAg7m+UoNkMBKP8lc/tGodIj1vTMR0pgTmepnYlQpc
Yb0vLeJAm6Yxm4+Ao2xCh1AbzL6bTtjSlqExN04KQMwv+C9jLYNRvMlWgrcWsNRWiskZxSMt34Zy
bO9cZdGJQp7kxuDw85Egm49PXT6PchODJ2Sa2JdZwky1nn+SgJoO87T8LB3db8rR6K4DFID1UObO
8/A/zJ3XjtzMmmWfiAdBEzS36bO8VZkbQipVkYygC5qgefpZOaeB7nOARqPnavDfSJD+UhqS8Zm9
185E8bcsFvnd23jAR6YpLMa8+TW7YfA4x4xDLrcIl5sS4XQFfKmt4dH43kcr7HhOpkD8kBD5OYMZ
ePTwtTwvw3KiPCr3ruM6Pw6r5psmSc3Fnfeeg9h/C+TF9DQOJJuJbNroKcN8kBI7ezfp+qzwDmwj
wkUfDSuxFUswapIpSypWzfGPnXE4kzDJ+mtW3l4P0brvI9Xv2tFhfj9O3vKikwCvbO1nez9ANVEg
/t4KN0ckHkj8Ri3+Klcg6NATUdVhMZ0Ssd7HDt6MDfqN6MrIhq1ilobhd58vNcdo4xCx25Lp/XtC
J2cvTuBpT1UqNiGbosMSWmBnkyh3hecfplQiEPYKD75BVSIy75BRYTxmYUAxh5tcziBu14pb1gWY
ZFC77ewYJjs9AlPatr3w/gRBGm6TfP6VjqF+bhvCtTdZmyxXRiAaTlIB/mFK6w8fDcnLkKA6iRVO
xUXP4YMaa/8FfGjxJJSHs4tWHiFDMbjY6Klu74uVJQo7Ii6qKp70TcCZtom6drxqEZMdkY1Mu3BF
hzhDv4JoM3DLLcqVJ4e1lkbNt4+tXba85/wwY+1FNNX31CsDm5o+unBN6gX9ezXWVyLr+3uKwG4r
q6pH7yBDvrgKRAfFtdMTD17KB4UF9FfQ9rMPyaW40IDCkmVia+aPYm3iTbzYpd1XJQf6YV297J5p
7oqZwAees0mUxcLiNQtPjSFerya+JXQubu5sKQJb7qMlOgyWKnDT1SWrnmn1cmhboZOuLAmnnD4E
vMSjkhTkJ7wa8qtyG1tcVxgd/bMPSsrcgicaBhwQSINu/CoOV5QdY0PF4tZwlLiW+n1sGuqPWHPk
FY3jvgS5g9Y7prCFDwBTeKuDYp22sSvW6rAWJuDnVdJbLns7nL28BzBmarhHpdd00NFCfOtTYsaz
CXuka0nc5S+Yd5vx0ZD0BsnH+cZILzFzsTjy+0Rs+1E6B99vKl5GNrwm1DjfAKpGXB+wPp4uO6N9
Q7bJ/RSojxFlEmo7fV84o9mGRe5ySFOWwUkiFWk7odQckTW3iPhwpY6oEPMMN8lIwbVZsmT+WDUE
j53o/fo4T4s+zByy5Xbpupp+E4d/Zehf68JxdjjIedCGDDzQVgAky93belVvmZMFV3mWYo301T6k
+Lkq8za6jQT0fevU43Po5PB0AsAmuN+qnM0hkByruxrpd0ie0lAWRf/Qlkt7U4yB3nPzeA9d1WH2
D9vQBIdOZPjTkpA/D/rwTs7osBzZnaxDabeqTLCWL7LsgY6KzR+u0A3jGXNCAL9Av5xKMs3RondQ
AY5+tLhfiAmWX9LXOV2JR3ckHYT6yGGWa5/nU7RjDtQe+AR+sWsQBmGKG+NbYcOBFh9cTrCBwA6d
OiuDhAYSosyZ0jA6+p3BhNnIJjuGKr/pVPzlrYBzaF1ug3qpvM1c2gvMCrjZKSqct3pph1dYO/Yu
TmPxkONcQC2sgcGs859wNtV968rqvjPN/Jcr6xeTNoxWiKObTdRG+Q1crvCqMv4xFrl9YjtyjqYC
vMLSZHy2SPXE2a2zBXZX84Hn4nJuYox0y9hnh+G662MaMV7aeP4qrlUWJyc/w0oR8FDc1nXlvVE8
FC9DOSKQ6UKm6RswJVm7V11aTsekn7MXoGwJ3LPFZtgKUs0VS2X/ycmIPLwe2l3Ms5RKqqLAwC+y
Kd3sfhZ1eo670LxPrRH5VsErfnVKnEebCZHWdqyH9Bnhtb1B8QWoKImqKNy3Ljv83MdMFFrtvLr1
Ao1LQ0sptraqut00iveA3z+XTdjN26m0v5fefWXCFBwyjTKNLGOFel3aXVF3rt5M1JGYJ8ubwmL3
aDCvU1s20Ww2goYbhXslXpzBTN8ACotTVrVvvRwx0sVOiqdVtCBMAKHBGqqpOb7bpOPB7udIQHC2
zO38KroO8aNs0wNz4PoD91nwNmSJT1wRGN89adjxn2heUrwSF1fHZh2ES4gNmaWHzAqcm1FdCUzG
PJN3cdF8AycsNq2bObd4dePqKrSZ82jKS+8A0Wv5QAt8gaVTRNyl4CDskblaXe2raZGvBXkqtBVU
d58izoKdqpby2yP1+xbww/JrklY8+257ISQ4uGUaOYAHBExWYpv1GnsUjosIfFV1jDda4ehsBx+/
PdmthzxfcQVEtcdKf4zxi7RqdXZt7WCkSdY8ovjk40DK0g9LB/iI8Nt9lfPtb6sC9YzyBw/UoFx9
D1WpRVRP3uLwa4wzSv25acOrvo/CtyDX6LLz0YSWJ3Y8dvt+FJLvM5vremfXyNxGcwfDiwuknHZJ
WcEbw5PmbFo8B9jImrH4PUL8BIkF+uKBVD1Iaj4wE0Hx5LpqV8HpsbvJXcVX0fNQ3yVzGwJlnxij
bEpcNC8qESVFaCu8cQeMBBlsOCE52fP0yNx9hLH0aZpVCUSkBxewjVrrVds4jtwfJ754JtZ+cFFi
9pEJIYumOf5ZXQq1qWereuo76q+dMUFzZKSgLz6vC3+vjKL2J2VPPO1SW5V4LZk33TYsY28UOc/j
VqmIp3pM9sxD4q/a3YHXcR8cmyjcUfAB0ESbjlaCWm4ebpI5Q02DV4edGLNeukJP0ZyQtRUg8cS7
gbnWEKHVWcVzbwnG9Z2BDXnb/dQPeHj9EZsFme4W/Fgu+VytxHPCAb4eGzCIaArRQ1K5d+S9KjWt
OauPsXYviqOSbWKwpFDA+4XLhFsLJ20XLFl9nqrR7fcr0qSR6tGVNw2y14Q5VDQ+ZhxVgP/5ZNtd
wKN2xj8YlZoatIycawMfUu2jDhbNpsub7qUse5yN4ewwqYqw7PyxLqNb8DAFjQejP8tE2y9JjkMm
1d4LJTg0m1bxRILlhGDRFEwrdloSxUOJZavPwh8ND9DZVnY721H++G0m300SYN/q2wRPlltKxOOh
04xy6/tiuQ0QO5PS0PvmPlojzOa4ubI//MTwB7IypWaKG/NDekP80/vzelG11vPBd/CLblWIvu24
JDqn8Vv6MNjUbB1JIS080+6bcGJmmwmGb/iYUIgfkjHy3xeMzsSjhY6Qp9DUHTXi4oRql4DGWnhI
jgtwJeMOlyEY0w2wFZndM9my9xkJwPHWiZMZ/EHiQLU1XdMzryaGKN51VEXc9iSW06r1bmLO9Wgy
yA3Uio856k//HAK+WsHe5PVRplhXtuts2nHjNo6OHvDeELxFPPxSgvds2EklprjosbwcRF+JZfwz
igr5yntOnot40ZRYnp8B2SySrruCr8PbinmNHJxRq4Nr5NB6Ppd6CN6FyenqB9rYdztQZezXNPTw
zc5j+BwrDwKRyZBWbFNCnJf7DKy52ZaJN/4qRAePLkyGOvizxAgo7gA8TcstVS9WNFUV7ffsAsJA
34NMejOJJA5uhpYROaJdQmOAOTH6CnbYx0WPUg73xeJan3+icb1zpdY58H+oUh0A96JQssfKnc5A
Eh4yHWZlcZ30iPc5M6MomZo9Amm00FhtWSNiL9d8rOF2lVHjZKemkSXWA9uWzbKdwPs0DzGH8bTB
E5nRTbealt0TNXiskqUOstFk1QLmKQYA8D3U9uCVEK7t2k74II4bsE1vwq8xhgNey8wx08ZG2zGZ
y3THyrB3tyFzvRYbhYjtTmszUnHzsOadD66IN50qwfP1ZO65W6sv3hRYt5FKrytN+bpPTZnN77Y1
LjC8QceKySOt5i6fIybUnkN40h69uB0raGEt5L0gsOEx9ye/eRsCNVF/4DQvuPxV7Z1zGCQ5Kj6Q
p9cicMdyb1q3bX5zjoz+taeb5q91M4PaLy7o05aJrKwdI2EEDH6P+ng7t1S1Rx32MdibTvvZG7OD
LgUbFlcUu82SYFT0Bf4ySd8DV0Czx2dMYDPzrYO+dY6Eh9Vy386Vn3yQHMAiVRu3p76ClYXOmHeU
X4W1Gt+UYjyydQIEc5RPY1rsHEcN1bWzYC2+slUaQD+OLt3W/ZpX3M9xlsYDsysZvPiyLS8fNgb3
wUrx1AZd2GygImMATst0fvOWbgiuJwvG8Zi6M+bugBxKy0Mtj64c6c/RvrA2Ap5mkzB8GHWTPTH3
LXgc53PvOAfRpgAVZRZnCdfUONVIHpvE21hkm9N7WjsiuwmkDcaHgJmCPoZR6izQNwL0bC1U3d+A
VxFtcymJkJEZCoF9kKnoR02jy8SZ2UYiDhQS5OjNow2DneU6EVcES5vo0YRQJjj+NSX25IZsw8Wg
QE43fh07e+bZRb0t02yuTi235IDRsmrr04SQ74eyuwg4Y5DBPhYTqJzPos6AumWtK+Yduo662Wtn
HmCEG007DzM78su/XpaWC4XOgouAWaZz8ZPngAQdyyZsy/48f45Xyqdd7C7rQiMxdd02902bf6Mv
unhXGr9/TtIcmikwZYiMgW5gtzSN87xmUKeOTR3aGbhKFvVHaCLYw0w0DwrXn4CsgWNAFedwGvQO
1gGpGL2Lq3TTi9V/qII2eMblFgHCE9X4N8kQMV2vbM5AwmBdfGh9O3H+4hh6DmiGf0svJ+Bwydfs
xxeodDdSZ63zhFsqfMKsBbBnGfok+Vh8fE4PjFMnOMWeCa8Qxpr1OgmiNjvZhR7yZoT5rQ8lyQPJ
0cdUiPt/AUaCzrZUsbw3uiif5yyy7qH3FzFQVnb5r+QyEqKZHrC7qHT8y4yMDnzt4BAf544BySHl
aVnfpfmY0cpzpVkI2CtuybxeZbDtubrv1z7t7qjDKlrlHtE9zo061sdCLOF0A3qbEx6tEIE+fuHA
BMpoZfduaug+Y1pZ7kmj0i9Kl/G6ajhcN2tcZgu+qy63hzkL8ufMJJzMSS2oHwmxZ0punIBUr5Xq
dF+bTL+aXiEDnb21o0gZBdrUGWYQ0xwXhrlG2/a3hUkOPTXHxb6VSMCKZheEqVNf80zV3h1dMVsR
wah24EZ3/YMc5upHgEbIgYclsuSyRCl96Dxhq13P7tc960WV5UGObYWjCE92S5CHyCt7ateSlwoc
GvfujV8rin412Gi+144AKDE3ZDgdoqIwzXM9uuC8Otwb7D+W1B+3TTJ1wCe9Onuv6vjiKa9YUmMB
j1x73dQVbTZ0TUgA2pMaSAozeLIGeqk+k3lt3V1n6uSzArfq7IUeIPzhWRRcf3HuVyU3XVpMd5kb
4njhbsjF9aAHZmyoqcNvuQqJlpffq10quhGUyADZY+Nj4wbjk0fV1bCwM935wp//BNWqrlnkaXZo
vRbXIIlbbvlpNh8CeBoNtGVuTVk45a+u4Oa8S3L21uwH9ILhJGB7gw0hD/cuk8Nolzj9eiqGMmSV
Dzptwea8Js5+rCCk3nS8EaprPyD+l2K4MwxlcohFGND96rgi61UbtbjhcJxtRr4Fc2Wm/pNo6aB7
zkRAphidP72pYgPM7oMxO9Me5iisOB0B66RcX5u8NOIqAaw8XQUpDeh5jSOqwwx8ZbfP8MfG+z4m
XeDqsv9G9KkYj0IgZdo3iwh+H4EVJazPQbSsnoKpdze2LiAblVP9LXoPNWOOnBPZtMmV3SCbnkml
MApuqsyokImnn29S+mf82cvIN2bjeGlgNs4Bo1RJkX1o2N1CA2D0GgFaCRYI/hjUnC0POfFOSEez
8gCp1+yqYtX9Z0kygEpNIhsGWv1wqb+YwlT7onVD97bgcGwPKFhXalHO3icPy14M6pvKbUc0SB0e
48jPE8gxPMw5/Vt/eigtoXQbYZVxP9jVei/dyHHkC/xvp3CVEMNA+JcOJ9Yqm92gdDVA4mtxi7hp
5Xyv0DqCk+YlncvaeL8oSrTcAeLH6TMrmb4GjbfoHZ/1pSFdNQ8HqCfBCLEsDZZ9rL0lPWHLC5Zd
WcxuBaNeNAwLY7fI+5PmenuL2L7j2u4ZIu0RdUBRGchACBFxu7l+LqII0yfxYh5wygKEV3dYp1CW
v6chTIdHaURxA0wwbW9GP2bWtvroaTbG8Yr5mgGS/Kz17A67SzGZnk0bsEIw1JD2AA9ehs9Sdck9
0Bc77Usv6J9ircAZRm3ZgtoqW8LR2Te2PpvrcHrRrlimYy4GKa86J4jTk4M6MDmNZuIlUt7g06N6
QtQ+0kBjz3LXqb3XplC86IxO/s6WWBp3iZ5wFLMg8QkBSEcgsaMzu4xcFxk3+Dzq6AYHfRcdozHt
zWdrtPDCbQX5zd0r8Kj9O5KA/nPObQTSK+9Z2KvogqJZR4PrJVXBV2Yy9bLy7c3gbEB8Bjcy5J7d
uz0cR0IQV0hU4dIw0Y1HhVhGptV4LCyTwDNGkChksy+ZAO39ZQI/R4Ed/TFxANN3QOEfbea5ghFP
skLzO8MJ2JxqFD/JdinbUR2R6lfmyisdxuIr9lZ5tWZ5ID5TN+9dkkHkKBcmdqkfbYN2Mf2vaPUY
Et8gMJ7nXdDitvsV5RWVCKbcbIYdj10CEvYUVfRfrldU03W+AhPfWLBs42GMQtOf27nx7NWsafP2
0bjm0ynkTLMVQpvA+04lD8rdlPsaBJAtXXXGhjvhJY9j9eWXEwtSIFkSqfIcduH1RLH2F7hX2e0K
U7JqLE0no8cR54x8jvppgv+B/y/fsBbQ3xaJhM86gj7sSl/+tYEYAViLCTOYbjKTOaFSGXG3zqYD
L0WJHkLcltNVN3fe+DR5dv5g9ZeX+ziAJrTprTWM8EUe/PRaO84dt1T52s9WvOYynD6jocDfT+9F
WWvH9g9iJlVuJj/qsONLWT1an3pgFwZmYj8QrW2+i1rGE5s0ZXW2KTx3/gk7lWZHvuOoP6tMQmep
Z/bit4p+nb/YlCln1OAGn5RhzBsaydb1hlEnhRNyG1NsuJmrd29x+KVD14f0uouxMi5FMeesIjoD
qEiXngJvxwce3iyRo2JAyMLF++THxBagFeu8DbB4ZqP+XFgg8EnSQ32qRuJOYqNXc0DPp8aj08ig
3EOiid8NqG4kSmTmDFtoGcRohI7n19TUl6CMBeZGdBJZhnmYFoyDrgCBkNyg2g7dHTklpXuiaE7f
GTT0VAXacdd9iKDwbygrh33phKuHTJYUVLau+uIQIuv63VeuWR7yZaFwdpxadB5ESWmWU4m7dL0G
H6Px1ccD5YSD748lKe797GbxvOrCDIhwVK9lGjCxn9rmOmPEfvHn2+ApAaAL3ypI6mu+fZVsnTzj
3NbpNPwtYHUSWu9S025mU6/ttiyStkI6igtqWxeMB7dkhhNPspYGqhhPbvo/+G5VdU0WC3Vv7RUp
UvyR//ucr1bh2K9ZZm5Lb2zvsdOTnhGhPyTEyejS3blqupiKJm0gVXQx+/xE4ICacnJQdiIuQatH
UA8op0f9FvULVX5X9rgCe8VWc6s65d1mUGi+Mj60V7QRct2kgS5/3AC1zIXQyqBumiVfGUSChZiQ
OvHukeAyh+ZlFcdigCCxQRHQk6YinfBhtlSAO1zp0+fIOAJYM5XTE8FFpdw00C8zBus+6CbJurXc
+DQ8Dzarw7uB3eUvLmN0MZOaMFk72WwysAQggTaMsvyXIOiaS9QMlySPdhDaWHib+sFPBhDxHbhq
SpoS0eDGgOF4T+n+GwIm2gyMcJb097kdhxl9mOYC84bSHIowWL6E9ORj5Gv/w8iSdY1yiCnbJMxY
7/U6QyfLsvo3E83orKdxXt4svIjfU0gmTcQMFH5nMwSEGolR7Nqy9J4EoLX8vm6Nw+hw5ObaQY2V
X05QEZ4AGaeg5cyq8EtWS+M8dIk/wNh0UUOdApWGsG7VhXLgV/2hRCGFCGq1DWXY4hW3kHEY1Pc8
GnBZVo6bXo3FqM1n2PsgHgSgKtydrV6mjWrgAm8rnfY4GM2wsDxeHRHdzzrlGM96XiP0VTB/CEzQ
ENywOIlWyIq9Y3dERXbcq4E1mjq+lbcx7ChYqUVEeYeqmCKjW4fix+MWtniTIx9UfwVm6YCuK3bO
HSY6vuO+YDyDhd3GUB8WcVK037ANKyZbt3JmB2QR7SUEOETeTa5UMh2WJPcemsoVP3D6hoQH6oI5
18v65lYGwcqTYJ3XH1lp/eogYrYbxVT/L8fZiJrCwcKwGYIJ9OEgQT0hNxhU9zJiOGjyTS8z/28X
lMrcrJcJ9E9RKFF8mdhAva+qXGPpDxrIXGWVFH9Yj+LKHaexmc9NRgW8iUqL+CpP5gV76mKGHTno
6tYgfgIBqURTvHoj6CyoHblcj1GbZ94X6gI77gvmc+sbPxHmLNEntDlpEzH1ZDFiy+061chyGhjJ
6FVGAEl1scaS0KlyWDAlVj2cMN4Hs0CL47sBhAZaD+RKyki/khmtxgbLr/G9LQpnNGp9gJF373Qg
RDbM99i/sbXJx60UzO6RKaThWxumlfyAoKLXm16vhICtNsLKq9D5bKSspxn8Gyi+M0y9Rj/3HrCh
PrUROK24DhgZw8s2JzHCwDux9oMBKKJw0aeV60zfJbBKCQiIE4SrJDsy75DCtym2vkzAhWHr4YCB
oA6lUwPslG+nhfl0y8iXUVq6KfHVp5/A8lfSsJJMdL+saBvvngoHH5biJKu+1EouxFXVubK7dfBT
58XtUhYNG1BXN3Ob0pk18bqTmcWP6eiy9fYxPXt8U5mG14xQr6lvnCyGIcUeAf/0zqYOfCd3HJAN
UirFmGnaUDjE8iWxyGIwmE40enQydcYhiRWV596BPZ0KtnaAByypIpy6QWQR8pV95YFRw1Xrr3Bo
Nv086YnAn7n+ohax3aGbpfowM2SWw9iu7BFmLpCXyiIVAQo6LkzswSn9FmudlXAB0iTaT4h1quvE
yYsKRdw0Mf0Pgzl7XJqpm94LUpbG26X2mvGE3q8s9vW0pihN56IR3nHRQr4rgAU/PVdxtQU4m867
rPHKy1ISuhUiD2SRsIc5DzseVo4pn1puRbX1UNVOhDz7Ut7gIFVvXL5zdwQIF3xDQi1gQvSDRZu5
9DWj35KG75wqoFYH3mMIhjtAUrNVUxBozMR0mb+rOYuD3epjjtnmCKBzcYFysfR3qpbzowBFlt0F
fgR+NbPp8IaQ7YIhVZp1eIDSNjul8L0Zy2K7R0QWq2r8I8cKAIALFydES5GHxB0aAvGuarbeMYFQ
7Jv60+q1F7f+jA89ekSVUjGWWAP/K2Xuq/ZCBYFgvlPzATPKyIp9mtfQHbai1hIJaYmqq90pgcbr
EEQ2eocbjURBVYgBDoYwnIBBdNjaK1lCPj6EWUOUOHzivLrKXPYiJwzKkIbaSpcc9o5WoK1mkGkM
6EZVgEmcF3LCodQ74zEaMAxcIytsxTZfB9ngw1vAxzbeyOpyyLopOaYJ8qoPx52pYOh/lu7kLZXI
rxFn194uXwwsyaAvsAazX8KajNoRwJO/MPHE+U2jfj+KAfhMyXAIKg3fe38beBJdJF+1UNezNw2w
DZHI8pjB5zk9czdo90V482VBWTrAo5xudR5Tr23DG9dJBWna3WrwocYcZmdDRLS7CTnRyWlZY5xQ
8hrNhuW+yUE11O9p2AHYa+hOGeCYytGPrZcuBZ2czwyo8Vqneuv7lTk9+ves/+0otoQPuk2b/lfX
IBC9STy1YF5M2rktt24TFPHfogM1CEgwZyDuUo9VjKm9KcDCDKqqrh/7qXHHtzEjTajG/hE46HLW
NBrWvRto3X+EjBUp8ljax0Sz+V5JlM5KkcPVP7lu9D6hOgkpAtuGOC/PS9vxhesfFM82FWVCnrmG
jFPdBbgXSqh6JYIgJx+XDNEQ40e7Swqn685Kt1V2tZQRao6lbTtmFOzx479NETfFW+SWwjlDa3Ds
4zp0C/IVgHW5e79OREihEOnX8aMZtOvdtgKG3w5IVmTWi1wclTw1bMYOuNRqHZZrDPGZ1tdQwvra
u7dJadcYZbyTdvCD2ZEc24BkozumbF1zw8pSXgjWyGiuiyYnd2LqGxR7dZUQ68bR5xF6JjQkpL4H
PR0SBEEaSOIhQkyU8uHYtUSTlSmLw4IqDiVIh1gRVwNqwY2gK/oqhxbdoNV0xpuE2e91AseBEtPy
B9cjtvKIcDNKw4zcCk8iDUiPIN+yYD6mE9Vq+5woEK/DWRFxJOsTixCv6n7Homi4I3WJapEIkdbF
GrBK242PVojRY5YkqzIafllmLRdiYqVVu3xVxA/l/oFHWyiGq2C2uYkP0zwwJuMAk0G288GYBOXB
ll7uInsolp7Qr2oJEYK2bZpcQD9GogfA+58Znp4e+0BO46wLHVS4ebUAVp/XnD1kPliifPYTjJPw
KU3TXHUbVpyx358RiMn5gdQuwVFheW3Jsx8W6XTqWKysMARMxly0rKtuM019fBwaX/0Cpc0aGE6H
eJzIOP4pcMWMG6km+c2xZgNKUhO/RWudfiaXAIJNi6z4RY1xcpyFu3anynP0p9sZ+VY7kmiovs4t
hpiqVw3xXZQGGzvIuYTLu7i4WIoGYkrNdvv/wYd/W3yxCm1+hn932f+LFf++/a6fh+77e7j93f77
3/z/0o+Pw+2/9+Pf/G76f3Xi89f/6cR3RfSP0L9cdWTFIry+mM7/6cTHNf0PEeMnvVhXcdJFeKT+
w4nvef+QWKpjHOSJi9giwXL2H0581/9Hwm4eG1r0T3N//L9x4v+rtc3BLhhd/rvgAf6r/6ttnCKB
mpicg/Ue4Usv/gd/GU7Si1X1P63G//mj/82iR9Z9PXWjUzIJqrE0ANyNODCCGEsPsPjOz70nglwk
4YMiuXWVwu9f1N7fGtBqBql3LRh4MO0FX8fGQG98SC1mt3b+coii5hK5Vpt1I2YZwHJLy296xeWh
d0vGKj2Aw7chTeK98BN7vw5D+0DSyPTqm3X+rKaw+wBC3vwybs6qy8TDN0Ev0MOwFYDlj/32UTlD
8hyTqfvUi2p6R28533PG5vTzY/ph2DWeMc0yfpt5Kgu274X+gW1jnorQ8bfk2/nPUo5AgBia7ppi
gEDbVMLdknAllk3Y90QJwcqrr9aKXfxR5XBaK0S69PvM0ParhEJTUgbrXaWj8m0gH2MjehxBu0VX
yWF2JwZOiCf+EKg37hNO6UMzjoU5K8ct9j2xVffwrcgPprP/O68VOO90LqgiODuCBLAHGYMyAFTo
hSfj9AYLROIyxekCaOlKXRP5SwZEOfsZ/Ptu+h1ka5Vv7SUeudbRfHfBRrDcRpJyp5gsb3Vlwx3a
YW+fDCa9RSBE5lcR+fehYbOJLWiZvybmxh9jEbABH9T6AHhM7+kx5RPy+YjchYH9FnFoz0CfwEQb
T8anZLEpvTob+oVDGKi8ibLz6IhlPxfEjxPEAm2pdePqzAuSsLq9/0sjHK6QDBPtgQoWYqw79D+e
s7SMR/refUFwEr8KrF1m45U9AyG+wex5HGV6TD0dnqz2mFWJAMRLZLU9VNwgL+h6wma7ANV6gEwx
3hbtTM25EqNxiMmte9ZwveAjxsWJt6CuO1+Lm5GWsdytsiQzcmzZGRHGKu6lIv+CVguUD7OrKf1B
vzEc4AiIY2BZkJFtEkODi3Pm4vEwPSLy7HZZkkviFEj7Cae4F0QPl+nr2iyGVEcaVyye9QkRRfCr
IHbgoRm94lO5K6DvPojvvekShChtr09zOZJyheGbSRDS8tcwnOM/EwEMJOZRFhNgrtvbbNH5j5VF
QHyIYh8yA3LBn2Wa6GEBf3deBnb76Zihfyrc/sILDv9WfZA/jl1d3Ld5VRyZTiZH7OvgcCLSaBSp
CWg2JELbrjSPNuGFVw50nYYCFfJc4pCvDninO0SIPwg5WNAM+7y/vzF5OWfg1kgrsQFemPteRIoX
CyLkAjW1KOymqC32coX1RCryRdVZlSQ/ANr6BL+XvQusTzdUHORHG7d5LQTrSdb31b2KcdI0KC/f
Bq8OXpN+ye5UsY6/LcJXl5Yh7A8hn8yVJc/vWXI9PhgSPn/7Nqoc9ksFLiNjW0bEsX/VsObZm0SI
56zlmI5qArqDpfLNdVuO2FnGeDBPDt6mgyxH5xb5XkJVICpL/VXbBDgOgZz4hmhpHyZUltdcCvRR
LfdXuPjzo4ecB0+JTvwPt4rQzaHZ8PgXLMJReJfjmZ/ILcUm6yNcnPk1deg3Zn+cX8Y24stjZgzk
upxD+HjrfBGimCPap5jxsBjvbI850GjtvwvYdu9ZoN1j0c09idBdJ88jc6nDDO99x1vvSVeoooNs
J/ChKi+vIgVGEJPi9J6gqdi5bFAPzBEg9tvVma4XanoejWq0TwMufyiWw8RTDmjA8zoL8bL4IVMm
yC8GTb1LFYnE9P+Qdx7LsWNpkn6VtlkPyqDFYhYDFVqRQQbJDYwSWms8/XyR3VOdeUtkV+/Gxuxa
WVVdwRDAwTm/u39ubLKIQYNtisZ0TnBh7Cme5NWgaoXfYKySH1DQU+dm4PY8IdDT3qZKVlqFeVJd
aAvEnCkuZvOAOUVz6xgS4hDSaJ5IQnshFztsun7u1mC6ii++jfhEvkk7DPpi+bowDDcckqZNi2M1
XxQpbMkgkWEkDTjJpYi/kLEeG/42AK3PGtrQKk6vRhZWZUVvdJm8a5I8NEwsAuyStH+c4kbFHU1B
koyyzszoW4hLHdd/OFerJU4rztRZ0lyAQjWbelK1xymZhvWgCua+EbP5LOLBvqk1bEkoWTmQVaoE
9hQSc4EL2eIjPYkAK2flxAwKqWAEwra3WAguHbWa+BXjxuerxVI5pg9sPt7imDqmGYo5XJE71x84
mvajC8nkE75NfSnJrSvlovf2v4S2Wf7bTtQxLLtWzzJTDU3yWVXRuOmYAMJgT/LXiAPRE3Ctdhv2
RFm9BGvDNUrT8RzByt0M7bx8YNcU3N4srUM/FfiFsSLcS/BCQh488sadhKS5UhVlYgGOLW7WkCoO
zJi0QJrxTWLj5A11Uz+OmmF9RLLMYsLlFD3lILtdqRYYnrOYhftuLgdaOfLle1Bbw7JFMLiHsDEs
t8cX7ILSHV7LSRFWCX72V8HsZm/Efkr8M16EnZAgvoERGRGKNBEfFhGrHPN5MZ6YcAVsY0Yormx7
c+S6QdzfHYCbgSMBf5BAhNwOCrOfRDoq4pjsBEhur9gf78VDC7Y9q6Y7ThdnIlIqudTOm5RlWll1
bl6APsY8xFIE1qqPNubYyBtFaLLHsZqUA3g9dYucapAumWsmADx4yIVFHbYDQhqeERZS4JRKQLST
nq6XdmjmB2U0UBXngMgzi0yR7qRiVALSsZX1oHVKclGpBL+yNtcr7AIYy6eaWj4Jpa1yA8nCVIhI
kRquVpbiLkDTOmiioWxbQpl7Y0aWDgQUZfZDOIyDrrMOgcqZHts+PARDK4OTHGjJVmuT7hPPB84E
M/bqQUKWB6JLqsfq9Vs0JcPnXOnKAaa7ul8MzSQKlnHgzgdJWdgDBdMaqwWamJx/48pGLQn6Fqhz
yumJv/JgpckAf50ObSYZpvVAiD25n801L62AQpCbzk91kxvbuTVrojEaKifZW/1NDU006qlDgBph
69spIyWAAG1zS3M9gWOkiztu3GVVhEnMDm2Otl1iST/0+NHcrZUWrBwJ0iM2ugb+uW6QV9NxEbwW
E7GTUi1NH3NL6ZXhHB6yzAjWRobqjvqgHCbJajddNLQgke8MXYvpNsI/dLr6PsrNtpmmCdxvPcZw
DO5wCdRGep7BE+2VRpoewMspm7Rq1ZvWRDJ+Yrm64DXS1lZJdHqlVaJwY07bseUQgBFitbJWEWvH
eSKC9pBbWepjJwGgzTVdP2rwBt1SjciOVS1ZMq2qIVTSAZ+5QaVS5DTpw3s30mJQ58OxYYuxYgUL
Ngtu5ZGNpKL6WBMkutzy4DZJ4vgM2dC8iq0VXsdgjPcFg9c3Jr+1N+qFtsHGTC43rfTvwIR8O6nt
DUqAt1SEt0rmLW5FnbbmsNE0HiCxaquBC3Vrxh0TTTw11nFMRDpK8P8dTY3bwQvlgSW+1WjECvv+
KVmAGDhtlI9XqnTATFLM/qmlcviOv4Q6lXRJA8bE8nIhapp7I1beIzVo1k+65HXNb7f0js9ZzkRP
0zvTlhVIq3T58bS3yyjXt12Amc6G58BYQC/G2cdmPzzLg1E+iyU+zCSSMdJzpCPnvJhJ9dkIenDI
6pnelAacKgjzQJ7XMjOJ81LUtAiZyHnYp1Hzyq6lRiWXugIaoFCsixjxBIriTNwRNycAVarn+yIx
j0iK4w45XmfmgiVsFcmBFJCYI5QdoE+ASVZotYNWP+yqQjN3VXN/RxTKGY40c9zBph6CrYyas3o/
BtIdpn8lWa8+RpSxrqccadBOlagUvBbQ6wV0QnxM1YXukwAWKFpZ+DzPIbeqMhbGlX0VsT9yOYci
kmGbZXgi92OPylYMMhNnYirDatIzGLuoKpi8ATmOngyRH9qt0opf0CtMoI5DTdkhaC1/Hpd8X6EC
rwSpiLYxhmSqj4OFLoZeWa6SFYeb1qjGszbjlLJiubw0+QiMwzIZ7lERlbtK0HQraaiZ8A59W2+B
uhhrAVLorozvLA9Dhu0Lybi8ZotAaJJjmlNqSbi3BJKY8iDIP0YftysajuqXuNJwj3XwOKo0kL8q
pMmHWi1g5oYRxeMsm/PiDVOV7410GleEu/obtN2JR3UTktaTjXPTt9UjaZYYN2kHj3lUtMlN1UQ9
sy6GX3KZKM/yIiVwc2Z5ljiFTJFfmxS0RjmWCDo8QOoU+Io6GxHQ8tpGEw5Si4BoR6k87PB1K4c+
aa2VCkbBITFO7Ve7WKFPKytHUEWU7vJ8p7xIUg2ZX9XyBoYl5uk2pAeUTqb0FR22fEb15wGXqKJi
SypBuFLX8B2yqdNIF4kmwZXc+MauPa3MSkwdhorFcQmlZUfoWuRbnrDiJ/LISJoIxxU3IoEUzq3a
aoHN9lPh9Ons6e40tBANbjL5TqiXVoO2PGvFtRmscdNbgfUU0AHMqTShy7U2cR6xPNxdAlgAA0bQ
Wo9SSTYCh5MunedWND6RlImPpRLBcY2d7hEWANGmUa/yc9ai84bE9EYsyrOtcSWx4Z7y7pkiefMD
ImXS7Lo5lAlM4SljqB3q7xCBs13I2ORsRlzkdK6gX2B8Nd2UV3GP5rKkt0vQ7+kOSzFrdGwshIlC
sqhbwoNMo++Go6O213qDjTTPcjdNKMOCCKW/giRI3iU6lhAaNP0BNFbojrnVyChcobZRWjM7l3Ty
rlI0qC9TAkhbyWwzbLMYXnoksFxZqEJPm46mrgjKBC4EOXiySlo29UU1Djj2xGPFZNBvx8U4yVTP
dPj1LPU0Kz1CbgPSZClF6Wkxi2Y1oU8Di+nbRz0RxD3+3gnXeZnUjhBP1mGUm2IrG9iQ1YGT85ja
cG7gPslcp8lGK4l0aM1kfRv4Gd/I6WN8XigVw+85KNfAatuNGObpIzAVsgGaRbZFkwZ/QZt6Vkjc
/4DFaVddaETHeYS9AdEJPzQA67dRxaiIfU/AzdFW+U7nCe+a94479gPZHo0rgXwQjbiTFkvb8bUs
sHYs433iEDBw9J4ZVhMtSncyL2WlTmLvW7GlPDNjosQjDoU1G+crKsTyaBa1CrimpwF3KOpDwfp3
f6j3Pl2SCMdiY1SbwVpmrAOkaudFGZwQA9QRKzePQqAa5FiS5tXQAEN4aiP3rxFzWTuGvvLCtIHj
atHdr30g1y5aTvHSt8Ej/b4D+ShpPuRxyamPZx5d7Zi3160ukKgTCoMZit5RWUAlvbB8GEb61Iop
vFuFKiC/03vhArhFOJRlW90GRWq/E6FQv6L0/qLroSVzVYqBL/Ksom5aKByR/ALDbkCUczVDpS+s
7SRRObaULBnsCu7vW82HandXqHgWWNmaNJVw0HAKqHZYWHAUFiygs1zqb2gzAf4DkoFjxGkpH5p8
VaJ0+uEklMeu1rNVkvT9oc2H7Dgw0aaMYRTJaAZiufgLma7WxkOG1G2KdXVukUDxLeVmu2ZnIm05
j7PhIimdP3ZKGr5GacmAp+4Gl5uqeMgGw/oySHegamJo3ROeQUBsqij+YCqnTPjjqcBGiuL4ZaB2
n1AI5RV7PMwK1EV7VJnfwrtTUGuqAv9WN+yUssAfi9NiCv2JEZTE42SWt9KssmVKS5L5bJDL+kEB
EL8iS0K0v2XTpzltx8cqTcQP/Rq9W7ZzVY5mn1MOa6Gs8jh0u9FI1m0CGgEq1wQG2WBhTjigAz4I
ZR7NHWy86Q6PuK9zbWDHhNnOnFytndVEBaYWsah8RvzNUekEfd8hPohsvZTRg57Ru2yaMsRrbCa6
bVYx5DnKdPV8C55B+qniNLvBQyHaEoep0IGkDtpv3UC7tQFo1QcqXsyz0rex5E5Rly9fFEDM5yEx
dLo35QZPZI3HAAdxPDalrRg611ISa+FDb0jMcORFi1ctrJGC2WCpPqtZNW4KnGB3gzOMDF3vulsY
oFVKKEI7TUrzLRCsiCL2iDRMRanLsarJSlmxKgwUNcfa4Bc8P7ClYWK8xQMeDRxJ1T3lRQOWX9SB
JtlWW+hPisoScQ6Q8Fe5lGh7Jg4GXVkKOneOD/aSDqi+vT62X1Q3jDssb/dAa9tQ6md0WuHr+jA+
TVovOBwj1adR0IUvk+zrSkfJO+i5lFNyGdbdFQcFTlA1L2kwCMZXepwIjGMquDvMKQKtJHW4aMIQ
bsV7Tof9u1kQe7LMyVELdXiowzL+zmXC7OlipLIt64sEWweEdZMKyOwxON93TNKwiEoDAZAcR0lu
MyA/Q6p8eYyqtsNqEEdY2QpB+KlZ4Gi0rK1iq01G6ls5d36eonp3Mxta0nCcAuWYkFAplsIxxZ+w
AQZQYtNskYWp+1nezCnivjMY9uFyFtiEFiSVZcawmDxmc9mAkwoeUc/K1x7cwzcjSuNFV4dw3WVF
87X0gnoQMeq+LeECWF2vgpUhji+atGCTHRKl3hetpr6V9BM/IAkAFTP6XNlmjZDdAB71K7BYKRo6
3rU4USRO3VUbthRK1ijZRVaXJ9z6zaeqYx/F5yh3JyIdmQuCm7A4PWQq9ChqVoxaNp/J4wIxo9b8
MAqy5g1iCoJhjtdpG54CTBg2lYFuEURrCWWii4IXuYvjr6Q0VZ+27uExwPu0IjhEn305iAy5KpKZ
XtziQBOrzLzdodgqK1eOdmiauJ1xHpTmS9nIy88wStPTDP99q08gsJmfFt0qtEouX42H2lYWR1Dn
zPuW974B280Si8/TMlBWHVy/2YE5qfYZc2MOdtmPgUuGkei8JAXkgA1rlejTUq8k3Kezk/M+PJJ+
SemE+dh7nPawzwoiRCDbWKYMjsTcmTuBVAarK0k6vx7U8BUyYv7aGOHyKDOGebC42hhOFOEhjiys
N4yGVmMnCKuKkw+tWhJnAk5OHGbqGdJRT50KhYu60V97Q0zIIgn6tr13ec5UkDEuJP+4nQniXrWF
1Y8GX1J1VVmsYnWYqbFu9VNbT91lJlDvyCKWRmOo6XBuChmxODG8LFDGC4gEKBvRIqzHUFV8/ECc
fYKh3+ZpUR5HpqK3ROx69sO9UGzSBMchm9TomSS/cspJWjc+peKNr+Pyau1sLtV3vBj1Gi7y7KVq
V71akWK6WtQ2BDx+S+kVEnlStU9qlw8MXP8ykDhTA1KXY5wdxSzAuRj2OOFlVT+iBDfrsKXFgAeC
uscp2xAincXnTBMRg80QTTfAFuQ3SCe7bMrzS1Z2xBiiNOQsrJCnkSjlhJ8jmB/ZzGnUkXSzrVdQ
sJNVj3/pG1uueaA410hcXFohAWbWuPcxygaqvOl+esmkwbwWDSSXbVGiKG9IrOnULWY0jeAJM/Xn
2TDGfU5abyNF47AXWjUTHBVblPrSFiPm/XqAZONLcjkWG8ZKw9NCx8EBp2J7HcRQIEzPaI1NXKWg
cw24cyKP3b0+kHJUpHcStP0zk0oYfvEc7BNwFTfqRrVDM6gRk2iyFJ4IUoA5/YLxzTYUk/gkJY2G
6XemQNUbJ6bOIl0WZ2ui9myZeewItB+QZ31MegksjCp1gUABVTdeQWJKR3qWhbdCVXCe1N3CoFGv
1dFCX1PKNaty37O+L82tmXJtJNEg8ydwGkrqCh87fBpBq9JrqTaB5KistJ9dMA+i3eEYpwSF0hAN
NCEAFtYvBVoRZdeYuC1y0Lkz6fBioFoH1oWyXlz6c9kow5q1LFiVWWqFO/5sNb7PqpQHbxq0u2Hd
tlivcawICydcriyrHZyYqBTLdqY3jafn99VaHbX8PR4XpTlGwr3/MLIWGU9t1KFzLIVutDwqJXpt
gHTQkdsIBIs4wbWVp5kNhzTVWhRrg982LqnHFCDqj1U7TpsuNnOFCjHWF0My4sg3yfk95CbbVI9/
uqxxiBgUFTUm5cSrcpETvxfRkZywEKSVKHKTLALILF3P52id4POdfDjsDRiuQcnWzAvzB+rjKZTO
IuEpjmXhJKXkKBy23OWtMMxk2REVqh6aKku+FkIuK6KwzblOwgopM8xXSazA4cMQBodvHo1ppwky
TbxFmSw/eSKU0CMw8DAppgLllcCdtdhVXLIvE/WWg1JGQOpJC4vc8JppMUQbU13OMrQ8GQusR7tO
KoMQOPmHtTGS6EKxivtdJk/DNVYKzYnERt+I8Fk0vw1p3lAyNlezqLH/jrpuZZZdf8BnIe9Z5/ob
npvGT2SAgAT0rGRHRqe+kYRaNty3BW13YbQGpZRRZq6F28iqGcrgd1evVVaoP72Y568dhV8htbka
MSyFkZTTp1ZLp41cy6AYapIf2UQlRsY+9btjlczAE1jYxWapfYwlOfHIXFGUuWiQwemmfsyJPZAJ
6lXBhv/RPzZzHz+AOpodxr7lgxxN0o7biiC7GdGmp9e5owTdcM0AL0CuSvV9q8jzZtIWBLppkJ00
XTKa8QjXDFWl/WgkIo5WWNDXyogP/S0OkSqSxayfZxAj0LvrdDuIChXJ08x8p6Mry4nTYnzu4tzs
7Hiokw2mpTs0otDfcQ0aeOmyVvIn2AbnWGlr3eNOEW5dGmBvDuo+gvsWhoOviACQhlJNmHuM6nPY
NX3qtmDzTnApooMp3xlF4hgqCIh6fQQewQmClILgFUYGU4t4WKjYnaLdG8HM6UTgp9/PPb5po8C4
a+aQSmzcbKI3jP3iYEWI3LsB+5VEN8Zp6oOGtySYU9ND/jG3Ev8cnYV5n6H0a9Ksn/CTUr6dCbX0
1RRS6QK7Wq54fwfB+809cje2/P9aaHFHNf9jA83h/fO9/LfH/w3g+7vApztvvv7X/yDb+lcXDbYX
HdQ0xGlFUlTjDiz+DxcNv6MRy9UNQxRBjSv8nf900cg4ZZAMRYXxn6zicvkPFw0GG0nUoR9LiqLr
OvfQv+Kike5k5l+9LqYC6/6PNhrKVEwOL/WwMwbVC6xjWipP6DZjeA91cyjxmHHd+sGnhajY31Xc
331G53//Ab+vffgNI/73fu4v+Ga8d20HxXzYDbO/gDqWHsWxPBbhkxTRG1PLzknrmvcgq1w91N3W
mNZGuUXs7dWHuluz1jjAfChp/hYBrfRZ4Vl0+5X6aYSmPGLVMSwK79PXPnXYJ+3uKNF5+vjnr102
/55B6P6h/YKGNqx+yJMwGnZpvJnE70T7yOI39nrqnDlJQY+ZX1efhfSD32T4lPR1FLrLeBaT2bam
ozWfRx4/RnYUXuMP/td9cFEu2IH3krynlXdb54/MSVKLDUvuy1AGAntE1miRnrblW/2TMrq7D+o2
zFnWxaF4a9FDbNWHMuM3K8h+HqXhbuv13uQuLsHyPYMcO/TgSLp0UTuJm3rFSbA/EHft1gtSO9on
e3nGHO2VwU2zVErDfTm7yuNx4hlabwLpVacYNHsqpi2uXUN5SrEwjaI3ZjdrYg6O6dC8V1mT6KQo
fTgRLzVDfyDYnG3fWuawWxJP2t1kYWMnUBzszzqzrZJfgFhhDATHbgavN9kMKmrlks4n2BeUyhr6
Omuu/MABp0dDtqjVHchLCd5rEkUYW7vnutgiCSvaWqrWdEBJ6noaznV/MkMWwJU4bJThS6cdUBbs
fljnoDzvNE/Se/MDnWVMi52S2c+ajGL1Ebn9E2gJLX2IlgM8bZAojEK8zHJx+9BBUtqVh3e3e+bg
qLcc9GdXbU6UvPJL2pYRgi5RHwZK8euo33ub7OFd/RQ/e1Z1DlA4lXU4IyjK4NYwvCPWONLDZMAp
hhAF5e0T9dH8UKPstVi1fLCtTpHxenyMXya582tLuo06T5Dw2Aarub2iCjkES8AkUhoG2CblaxcO
cQ+vAHJHgEninU5TwqzNKtNcPqfImwx2rkA62cC4UbZWjB0qqPK88B+Wx2aKdjRtE8/PPUZkJT3q
iEbWczv4tS/7g9duFA+R78lay1vNt3zNFz3LvcO81FX6UcR/AumX7svA31sefgHWT4xKo860+p3w
mJ2Dbb2V1tFJOWoHZVscp2OxLQ7SOd/98xtaujP//95P+wVbz1mAsoyUn1bs++f62Jynx/IN9sBK
85Jjc8xf58fCaw7msfzv/sRf3ItApOEzkJjdSSdxG2z152VTr6JTetD35knbcnLb62v5Zh6V65+8
R3J//+Bd/mJrHKD6SpOk9TvlVNcOYXgsFHChpJt1jLfThp6s64TgjoL9PG+lTb3WvcVP19wCW0qM
t/x/fuMqm3Zb7K1PMH/75tydKj/eFecYsEIGDm0dBQdSUhMYd4gtEPtclGt19GViW7IXpkyEnZgm
TLZ6kDVyDxQ6gghzD/mAraj/kMCIXuLJZe4AfK6eXaYOiUftlo16N4jO/lj6F9AcuD36GYS8o71U
e3mFm72e9t1wERvO+37VrTSQxZg6jtZIbeoeazJKW1bb88/MpJS3/YyRcP6ZMOYxK2DG+oNJjrlU
vsovIhMh+27xeK8f6qO1u7YrIk2cssn0MjhOD92aUw3U5v6lISd6hswZ+HdjFT2C/MgNP+DE4Irh
nocCYbpMWiHXQmdSWUrIIXXrPvRNeVXn277+tlh9y+rHAsr/mVWvHTpa8RMyFzXWZrKePuXDuBNe
U8HRgJDAd1uh4sL96AGZf4sfMIc3mJQgWGdu8xl+LK+jYeMnm9haf0xn8YKvjkVrN6VvQ8+4xW0U
qE0w71xwrg1SdLYWQaUHYN88LogW1dBePuMjGdx1uK6flfpiqffnCNZQjpTrdjfvYAmMN0SfB/GS
baKr8tJ7qU2GglsyO5Tr3mm4iTr3i9G9q/sk+k/WmU9fGlkefatzQupRuVZkt2LtJT2yUdzMT1fF
mhO4t9iqs/jyZWTc5Zge5h8vPeL1Fp1qDxHEt07iT3TehW5iN07s8kXZIz8+cXBevdQeCXzaQrn4
bMlNFJuy0AMPvY3hUUNtm1veYrXBuEYSkIvf5ckN1e42n6Rj+Namq866hPAT5+eW+yC8Fpx3ygzl
Xnfm4kP8tnb1Q/XavHIR1PxKPTVZNYvbtGuityoDO0fzmtzmJPojMuvw4qdspwPpMYcNsYruSruD
E52kerbLJ7BG/FX+Af3eo2lLD+L8aDLxvohnkwlA8aCZvvIgboRL854ctUv9Il3mk7kXPFZoT9nL
Xu1gxnQ7O3EX+6o7MKUehBfsbfv7hyk4KO/bt25j8aeJAzmFS7Wwnx7widivwKD8/krN6Sry8FL5
r5PzOXmmT/vyF2OP+LV7j8/ZMXjsX/CDIe1rGETO6Zbk6/1fIzm/XbY8s1yicq2tvqfKqovdhH6A
2mVU3Y6e9AHxsHAJIOu2qu/oVbGrWUX14fZ01IXtha3PD1x3E89gwmEquznbsi2/8BExGA58kUco
X8Q7f3Bn6qPDTtGRQNthd9H99rE66ETk5hVzuNwVVuWeO5HpOelsr4o4f++h9R/DSyw8l2+wZfcD
w04Qpbk7/oxUY1ibmQtfhkS+ahVfpFFB8SfLJ5ihtU76Rr52jWvJT9gt6RvpJt2Utep1G/oBzVXW
brAJHhktH+sjUaRnYbecx8vwKWs2ybk2cpra5Y5EqY24ktEgCYV+wrjLLxQ5EqwmAFxQWwi9ONvE
ogMVPoZcae3NdNcjRPVuO100Zd20u6U7y5QCiFiKWxtMj5G58gLh8DjhXlpNkjdO2+pWPKa7cNcR
nNyW1bMsvVbGh5W+6cLNeAmX9BV1eY0iGcQQOWGkt9dw/oFzWSRe8pRdsqm7tkX2gdLhddD5MY1g
IuZ1rJPDlNhsUCN70k0P9YKhB7SC6Et4Ga4wCW9DVuVOWdf38fjewIJYyWQb5Ttvji8+tevv/Nt8
NR7ks3ieT/ky2T37PUK+n917+No9DJfwpYYrMnYrhnOePNU4kuCksCeUvb6u11TJB/FbmK20AiGL
bX6F2Zfqzie12UQpGBHqkUu7eSB553SP5nf3Rd6WXTODxHTY98fupL7qj2xy+vlFFfQNOH/kLhlC
Omwl1gjwNvN7HJ+GYRUOG0umpsJXH8ovsGcDtmRknUfzWRw+0vZrljbCS/7cvagXkStu0OyangM2
t0QKrQ/i6AoSP5/PveAgd6oITvvz0vsBruiKtDOfIbtPcqDGMO0rtsKkoA5W+6VYDmFVUNjVSIKW
HOQmeqoykPyYfbqb6hoH8JDLbMcs2yyymlPTQmY95JJfBDulO9eSXxGcw2kies2O3TMqpr4Hs3Kq
H6m6ZvL3DHof302Gb7l3itmpZhcpoqvY6sHrgenJiNANYV0OOwqYwIqOqjcxUc25whiev/J0460F
e9W1LsFn+HU3ZEMfo4XmPOevOhpU1PvZ7AjzZlB90D3gfNhljuFKVBiDghDD82fjgOOQgb9Lelis
i9btiIWxzvGdJj/wu9KzvGe2zrVXraPmXVF2WbDP1Q/sxQEHQG3DLIOzndQ8xQ3hO0CD1rhO8YkA
2CcDOdGq4WrSTiElmH1I5J91mcezngMLdqL0OWeYrk80TVx5bBpsYDpfOM3PrI0XQhotd72wU/qj
1h/Ti+rFD+m7dqpelPItA3lnl7f4sTwpT8ES2lL3jARYblp3epDezqxJXudUT7Fb1l5Vc9KCWx0R
0QRjknoIMVrokP0kdgXbxRypnVVg94w0GdzIi+1CSbLFYXDEzcxTb0Um8gziJ5vX80dYXuRHjVg1
5BOgEOD2rv0jLQ0YaMybdBCv9RnvTLU4KPqcOuiK53A5XcZPZWaZsLno6tgbsg1eg8bpfS7I9LP0
7tqio96Mq+m354xyjhVJYwIbJOPSx+7NRLMVfVQkq9oZ6rWpdkDacIKhRiLPtutknbv1h0rg9wl8
krnrH4tL9i3A4ztwhaPE3rnvOOE+4p9kD4gEQwva8FO0T2/BESyBoDCFcqRwjeC6fNU3iz0ZZo7q
vrGRZcj5eK/oKLGZkje++MDXbN7FFud/4veGlRSkwy4OkhHn/GyLvbLWzeQivDBtf8JizhMgBaWL
9xD+2jFpDwL9S8G24bjUts/y5NJJUfmjMBBLLOi/cEVxXFUkeVXhVarf+yzzxj4/ZDhDOU5b0gvs
OG8qf37bfv9LY7H/Wr7s+E7u96f8fyBZZnJ4+cdzMb/5Lj6jf7vPgorvNn7//Xjs/jf/PWMmMBL7
C72muqWp1GEZjLv+73hMkDT1L8BcmJxRLSmJqMh/nY8Jxl9MKJ2qZVoGEzWJWdhfB2SCbPyF3IJ0
H55ZGMRw4P4rEzL5j4VjmikB3SBLBDiKXBs0k19a6roE+hNhgfkwxtCR6yptdwQCGDMMJgfwZhzw
h3dsfSSMl4ahLNuehhgPrTBzx8bElaFV2EfgnNiiGnGb6SrqypLlW8ggtT1FcX+Nc11gH7U8N1P/
VHN4H5Opp2WqRwjSAEeDjImc330Zf2cAJ/1xhsXb0g1NkywMwTqfnmL+MgAca2RefA7TISO4scHH
IL5VA8//ZhFWv71QkXs9bOPorOrxjOmhnP7kJfwyA+Ql8ArQbOjUpWVNN9Rfjt96TM28UkniYYH6
92LWc3EuoBGUGOoZjJsNXZJTAKUiVOXwRcI7XzmDGXQ3cZHKC4538gulPqPfd6W1rPOUMSxIzrtH
CU8krBmDzAwtDNtRaQ3Jxr+fbCZllFlnlmSjEzXaN/AZSjgGVivbXZ/wvKhbqiYkObNowOmoaHVS
okd/8tH/Mbr42/s2dUNRofUqXBHWLwfypiaIjZ1xOuSapTxQI8VMDTeK0Nul2tY/gM3YMQ5ZNvo6
Lb3sIcZA3TLHP0VybXGgwu5LAU+evKL0YF3/k1d3/9T/cxhyf3XcT9yOliYz4iT8ye//rmAvSePE
wrspHxJNoTMni3AOY+cKVlo9q7RajBqaNHzzE8LYtM0G4D6OStc6IUEIWqQRTc5O9ZgGh3/+wv72
U6PEVOYqEVWDhKf2S8FoG7eWnjbteGji5K1LLdiUJpSUP/khf3NbsJ6Iusz7F2XNALH+x3c/BFrY
aEK9HEQIKU7TjB2XH51DohY9pnXdbU1dWb6lSBa8aLlry5RfNH5edfk1z8qQg0MJz5DPAhLSIuIs
cDVVToFBEOCg32y4dgr0SpuBfHLUIViS7Z5BP0WFecklgV0Opb7vM2Z9mBnRzIy7BYb3qE5m/mbk
zRv2IkgKwDfIEgZt5Kod7T4j+Gt2iSRbZCbmbK6WVK+/uPDgoahyVvzJZyT97TfBssHSq9/7eCXl
HvH9/RXSLCPG32gSD0pf0ryezqrJULVgf0iMFPcfVRZ+cDdStEkFIWrpjUc9qu8Od9oHLBeTOy0t
Sfb1z7866X5h/vHCtTSDq0M3Zd3QYb398WXBAuhSwi7zoaiG1qFERD6kZOTdQFZ6sqpUShBfHDdL
OYzPC22L9JpqxnrO0vzlT17J395C1LpouqwT7bl3SP6iE4A4C5OiwpsgTGXtdkFGNFUl38/AolV7
5ElF95OwTMDElOL8JpOYlO2y5QNMJ3ypnJ65l+x+Zov+z1/ZH8eqmin/H9LOa8dtJFrXT0SAZDFU
3bZiR0ntMLZvCI8Dc858+v2xz8VpUQ0JszdgzPSMDRdZrLDCH1jark3/3FLKgjgyP/i7vQ2/qvEB
tHcnN85+FibTJO0gXuk2sKWYDOn6aMb8nu+/CMMJJRiPzcTfMRPI3w+ntXT8LVt2J9Bj37gF9F1V
PSM5MJLTd/EaiEG4DuL2t95axV7o30r1r8Tl8s5G956kulaozyObcv2plquXh1KuaeDfPjvcstMX
D4XHT2X1jn7C1ab8bg1JsE0xydpfH+XifsXXlsAFKXcphe5ydC2GAcsVo61O+QbN6juIM7ASyjR4
nDxdrkcMAu70VPwoXOqAqP1Cf037bHfjGS7nnw8tlWkZ0hYEWHPd+93nnlQyIrfRjqd2UMPOrcFh
9pZeb1yTvQFhEWyr+yxrB8SBZwL5Up337Mr4BbFGC+S6ckskortp5aGOeeuaWe5WU6d9Lm2J9a9y
4QEtny2ipW2iEXhSmYEmawOXIpQD4HDEYoDlkvk2nksyFTT2a4yUysokTnvCmN3b3Jil5ZH/9iSs
Bexruff4W85nyfIzwDa6SE4YAVJzQBwKMUFcV+X6pbOpR6V2ET3aqTWsbOHpt77Rh/PwbvTFHkG2
qhVmhCnp0IPCEkWtbwZkPUEHZOUXr6QgGmYg1cM8MjAvpYoFGGQrI+XfWrAXZ4MpoKeyUufY2XSc
xTSglW4N2aAFJ7fAb8AjWF8XA6x/D5eNUxZl+doHLL3KNC/Db/M7jIjvNebQQ+U0X/p6cjG3CiH+
oYu2BfZV3Ti5LvcTj2fMq9m2HO7lt9P/3VpuNdTpPDcKTzCmSHw9t5oVR/b24PiPCA9y91QQg6Oo
UY9O19pbwy/8G88wL8mz44xHcIQlaNiTXJAQnC8UGWZRIPI+POmW91KOKLsjBovgP5AgxEBJ6vPW
C14kikfH60v0o0/jCFQzhGubilzofGCT/+2n6Gid9NKut6JleQRod66U5gZbJ/GTG2vBXF5g5vym
lmEShmBaLcUiORgh4oBfjaKTrXCU7Ei+Mbvy7Du/TJ37sKGUDe3Q3AAwwQDSGbDLRV5t14NOumu1
UkMcuf9RAqHfjgCZNnY3q7QDRV7rUW6hWuGNtK5TZ20PzVengn7tO8K/0UL8cM6IYqUgSGZfLwM5
pMimKmzDk4nMBPRLMa3DJPoWGVgfGall3bhV5hm5WBsggrhejfmaXcyYHHSErQE3nsrA/YyCRLdD
bDTY6lPwL6gzXPYAJF1fFJe3q8lW1W1hkr8hHWgsElM7Dqck0FWIQVo14NRrftOr2rvvQzrp7UwC
D11w13H+quQLgtAvIEObJ1Biu8o0nY15V2vM/PVnupx0VGJIVXTkhPlJzb//bpNmaM0HOPIFJ6PG
hcTK3a+mOWtHBUADvby6NQMfDScNQiyXKBRT9cW+mGYXW4jx4QlVUjtZVX1kUTC1fUrZQOyq31Zm
HF0pt5OGsFmUwAdCzVWT9Uqvg2nXIQOOVZa97/zR/iI9JKGZbkqZ1+fk7SnOlwY7yQXHYzsSd9W3
zfZuUsgH0hLAZHQyyQIO3WBMX5quD+4DleBVA7wW4hEWpYlAdGG2Dxp6hCARZizTNRwR8am3uxaS
YJL8Qt0J4YveoK0R105L9azOxDMEnfLJd7TxlCW2+e36089Io8XC5sBzEABSlFtcZy7CvP+krkTm
zMCl4ZRk8G7wFCnRuU4mLLkncxW2WGCTYZhUmUMTedx4h1iHeBwRCv/mwMnej1jQU/+P99WMjkCL
N1jrBtX8Ar8HVCrdO1PG/QO+GzQBNJRgcVaYrWHv1eB5QCyAcOcdpgNk5H9Q59Ee7OpVOln8ybMV
9kFWPKzLRPuE+Jz5EmQVDlDxUOx7COpbWIeQBRpl3iOeBj4Slcwb6+8ikjQhvQMDdikOgc21lyEe
coa+O0zacSz89s5M62Kd2VP4cP0LvF0ri/UjyLPgyeCeSOC+SMiVXxu5MaT+CaMpYCd24d6bWZ6s
Y+6iNeQE/47OQrOpUSL+FFHCWtVl2B7yov8ceNn0bJoyf0gUpj6GVfyED/cFHCfa+7b1GZGb715P
8wxe8Eavy35Xms2sKkPNycIafAUPvbxxiX4waRxbcwovJenaDJR7v56k3iKwURvaUaCdjO2EmRxx
FYt+XZ+0D8IFziFHoLljk2EArzsfxtMKil+6kwJRYGPNmqEvKeyuTSCyAxC0Q+RhHg6NE0O7VH+2
Kzu9cf8YlzcCT8ALopwFlZ4Q9/wJ9AZY3zDaKVRZF2efnWu/aKgpuP9GVrApG3dTuygcTBusirYV
NgCiVLt+aJ+L4O9M6RwidaOA8vbO5wuJJ5IUnaRFJGUv07GpxD3Z14f0OPmN2AuPopiBDdV2gsmB
G1GWPqL6p3/uSoBovV1nu6zBjkj3unytS2QnxBCDjc2n6LdW197DmEK8gffZYuXnRwRcsfzPa2W+
TMheTIjOlF7nMOXdyQkfwCqN2EqPnSkQNu1BYoUqvnWNXGRJlAuoMFOOYxhA9nPY924UPKb1ZsRT
AsZsV+/iFsxdYiDxAl9f3jgxLi8sAJtzeK0cJfhxsSaCLnT0vFfRcQpTf22ODZ1hD8Zj6EI4j4V+
64t/8Gr/fzxQposL0rSiqOqcMD5GibwPZccZIJDQjdU+sIxNIYLnTBYPiShWGuy7UNuj8LXr6SVJ
XKH9YXt9U85vd77+qO/PtwhVfkkBb75q3k20nzZNNYxVcoSPDgDDptiFQtmuz7tgj7cfMWIIDJsw
nw6VNtzM8z4a3prrEJQ/BKf1YjXZVQczyx6iY4iC885xq+oTHtHYmgq0LDU0mO/QgX/uUcsy7yyj
xbtq7F9SmsxPGVJUE+iSbHwY48rY+zqlCaD2w14r0MpQyKs+NYb3+fp0XaYbLghgSQ1BWYJK8OLj
YZWIqyq1vSOMMwzdE5muHDTY19jOo+qTZNO2drVDLvNbRdAPDk9qF1RuUOqbiwdiPsPffSgXzyHW
hxccqSuO2z4NXztpTV+6zvyN2+T0T2OA2hIVnV6o4TOayE5vBE2XC5cnmFcKXBGhzGXUYZYDAt7d
FByhYb9mRWXSITVB+CKdemOWFwhoamImQzHD7EjucsNZ7MkRV8OyaHOGGvJ9hD4DJewYVQItrx9R
j3opMuW8oNe+LoAOoM219iuFOG1vvrRj7t547w++ObZrRM8EFeRe5mKLmD3qvq0Yw6NAovjOa+L6
RTqxfTLl9C0EcYQWR/pJRzDsx/W1Nn/RxdY0DOofc6AHy2MGqb//4kDXy9I16wiVZxuVf0fYK2V2
an19lMvjj685lxcoi9nCecto3q2rHEnwKRZZcIyqAeBF5Pcryo/FZnKsT7UxPl0f7YM1xMluUXek
DEuFaf79d6NZUFr6BnbOUSvVZ2if8XacKKtSSOjvr490edWTJiObRnxPm5JA7Xykyiz7oY6T6Nj1
xu+8QfnE8Mzqqy+TX8nY6L9tul+b60N+9HIMihKngfymbS3CqBzbRbOPtPBoREJ7QpHsq68cbZ84
+p/rA33wzSj002c1KPc77I/zdwvyoZtq7mY4KWa3LfDV2Tvh8Kc1++Jx1LVbZ88H2dJcM2dtEKIw
o+5iOxoIBVJrMhEZRr/i2TahRcognF5oelHwwK69lFG3xz12eprF1R9KWljfFDz1Kizd+yrwzH0F
Q5gWC6TRX22DzQIqFn8FSmGvUVnUK7jV4eH6HH3w/Tmq5kVGCKH4KudzZCLY66F4JQ5V5VrroivA
J+R4TLoEm1kFRXBQeX3jpPhwolyKM7TCKArhDnc+KDLARda0pXnA/mk36v5DU3+O279CM/8QUO0R
awJS4sHYTVd6pwAMItkNl8LydjXkJYiDX+SkKc4YgBSescf678aZcjkrHCZURPB5YxuacjErs0m7
iLg+j2auH9tWvda9Ll5KUz5ZepW+9hmYkevf4fIUm/NUtsOcXFBTXaydoqgnrSw9/0ghDX1GlUnM
sox2d32Ui0YTGdP7YZZlh4yIv88d1z86gOMrzGVVguYDfAKaq99wT/02yWaX+tpTZQ1IX2Bi+n98
gMXM2mPoixBPgiOrY6v1WLraoYJQCM8TAa4tsEvcCNS31HvwHH+Tqqm9sfguDwXCEla7nAsijr78
tL1XxlYnck6fUsxwLsYa27+Gj0Mf8pTX3/at2Hh+N3FHU+KhkkfT5qKvl6D8Bl1T94+ijF51fMIf
8NYCgY2febcyRb61xqj6S+biP87F6O+GXsrHxnKwgcdjBuoyAG/CHPWEYKb+N2oKkMJZgp3uXSHL
P0XtUWNH8vIr9QVgrRpiYZoLk/POQjdyVsRDRtKDg7hGOi3ahP5spDUkeAzIAOioPcYvJiqYWzjk
zr8Cw4JVU4zet2Y0vCfUGNSNo+ajxceOkvNhzKxQnT3f9p4oWxUXYXhsTaUeHGQDJf3qB8/UtqIz
2weMHSjAT9C4TNfPN/SzjS+FKPbXP8plnEKTlbSaFFvNHcXF3droFgXfygiONstw1UfxXzWBUeyq
Pn4iyynXRtP+TnGm/PufxyWAABLkKiFIDOcz592dbtoD5mZ15x/9Ah5RRKB/ylESffVG0KYEcfdD
6sCNihr3FmPj8sKlj2fBqhAOIQWt3fORc60FmkpP4aib9O5sKf82HrI+KdL8xar0w5C7sfceVKF9
1QcQ5ehhmTuDwwgpiABzwDoEHlRYqLi6p+tz8kEES12R85VSqGW5Yhk0hlpWzTUidYiU+bOgFrIq
/jFBB3xzqNTT140/OU381Dpkm70J+8CN/9SxUT6Pse/89xN4rrhQ6jQN7vFlxzGvakTn7UihIRoP
P1VOH1d3p/jGKvjgW6ASSb+YBYgby7IXlCchRd/Jk4c0bw9dgmRZDbN713cVBu/XJ/eDS8xW9CjR
QAUYQhv1/LObGYKjDlzIA5ZJeNOqLtr6pQ9b28W4vhTA01HANW4M+kHtiA3O7Im3SNlaftGsNEPs
1QJYD2kMysmqLKR6cijaeEt8j8cKAl/nBLukHTl+sVb21tisnMQkg72ySjwNmspViPsU2gMKcu1K
FlL/W7fW1+uT89FhBHKP2gw70aBEuTiMpl4rO7SW5cHvHWyDzNJZxSM2Pk1ltv9wgPzMDFE8Dc2o
P/BU8l6WMHWwWvl14znmcc6vCAXGwKIZQuxIK2C+r94dCyrWNAMZ7+KIQm7xj2MnyT0JZEQoVoG6
pcG7dkjW9qbjfUECtN90xPHwCIZVoQ3ZGpdHUOiR/dRrI/6EUxJuhyIArj8O2mOCXMB/vT2pPhAt
mkRtghb4sqBr2FTNwc9zlJSwE3RYaHdtE31R06RWwwQ35vrsXCxhhoMrzDlNMEZgvZgc3CPxhvGE
TwrdRqAYpxRCuyzX2PYmW2dW0ebSTW6clxeh2DyoM5/TXNqWu4wQkLon7ZYM2lOJWVGbhnfUpOON
a+itN3/24QVKvkwhhQJH6a5YvBt5q4M0Y6EOcR3tKJNQ1oZUi/xH296jerSWvlin/q5v/yRoIWr3
Q6wD+/9i5jl9luJRG+Ap3ZW/hrDf4dC7tYsvHpwVK+z4t3XjYS9wU4Qu7GmiXg4vB4jSMk3MXH3C
aE87NDQONm7avboT+ilzHvQZGF28T8JWW4+VenXH2n7AgmMOVDx6VzoWsZT6YXSESjr319fH5Wkj
+BIzPofUxXUokZ3vHjLyuEdpxj+2dNO3GKpDAiNJuq+QidEDJ95bBd1gUgb/RepRtFMGu8rqg3bX
AKPy7xop2ztVMWnNGP7x6UaeQINNu+uPOX/Ks09tcb9x5M+4yblgM6+4d3vc8ouqMQLDfB1pzW/T
7F+/OdUCJ9skRDnz+liXVyo5FYEGG5Tml0WBaDEYiqtEi+RxhSadQ5VbBzccejQ6OsJGv3AfAgRW
Hud4F9nc6NEJDJytU/1f0WLbpNFv3F5/oMtszyZ5mPtMXEQgZpcQAFwcFCGIqY6thVrm0GKEvSbp
o0gJeOi1xQUMHRv1XYKS2fVSVhs3L01tbduCb1gO6Q5HHW/l2WX9WQIJ+gVrgWqw7jVVuUFaEVc0
Jf8CWoa/df3JLz4bD04JkR4MUbxxkaZacTFNhu5ZRwxVN9MQYg2J8CkNOq4LGkD/fTCQmzTkCELm
Ac8/G3gs30oq2zpizDc+YTKQrbyMbmPjsHVqjMRujHdxyvFyFF8s2wZohdb34vhpMhYgWla8XBZA
5DbR+HI7/dYp9+EorEIH5ImOTsQi6MU5vihl5VhHvGYHtE5KADgKp9Trc/dWpTrbYJwAVAC5RnV7
LtEtjgHg0sg/a4N7TA0TRXKtab/ksd+v27q3X6XIZkuulAwjwkkLbgXSOQ2QSyzhNJAxmxbTeHXn
W06Hb2IH+2IKRu+v24zuNzmiGdm3FeJsqKhDZZkD1lUSUL4hi9ORLu+GSm5MN/df3DiNv4D3BuMT
DnVdobqqlfvRh0BiA7oFNTfmcXdHVJLeRxWcel/jv1cgOYufKuj2hU4Zd6W8yqzwQUZf8a50OgPt
A8yT1jRIPC5AIJhx4bBDDK2BrTMYW89KwL4Xfjj4d52beGuNa8u/sYcvdgI3lckJNmNnuRGXsTFZ
yxS0hdKPVpiFmxocMHys2uKpkngtaDTcWJziIioCV2+C8yc0IliWyzu4Se24a5JhOhid/iDd70Yn
fjStfAphKzmgMfzooZQ/8gCNO+RnDXDeZYQyAPIDnlpRMN2YotmbWPxp7p+6/ZtYf2gK0ys26QtD
QkIBqKGrHKJ4lZgnQY8ijoLHgkZSRtEu1b7IboSp7RintlLbHB9MPdHWTX+jP36RDMxvSf8PeXOD
wuGSn9ESvPd6X0yHduzI9M2qfhr8MvkdTt3nGztkeQPNI0GV+H+NEVq756cL8j1BJwN8hxB+G/+h
yf3Iys7ucetJNtdHusT2MBQFZZJcyCcA8hcHGYhA5MRUOR1ye0BS3PpVJ8lJOgAB867ehx2EMmts
/oaVtwtsuGNRcuy5lOOgXxeSAr5e3lhMC0UG2iTzE3EpEkeac8A1VwTeXb+xaWIEpAfTIajh8Met
ad1jl40eXmMhSwlcrthU5uDs8A+SiKul9GpQ2kthLYhBy9auQbWkcwr54gr4ojnG2Dca7henpKQe
4YJz1amKzn3/8wfMkccK3dw1DtqkkPeVJRFgXB9vfJiLwgejENfOX4Y+iTUzmd5PQ9erBhKGqR9m
M0+06JDB5+pM7PueWBSaqie/t7k6ihxaqYNh/cqb4Er2EFR2ThjAO2+K1n1GDvp3H8yIqDAM+JSx
Ed91mpXeWEZvCJSzI51ok2/F5ct5Try9CGNwBUXcE0X9g+twC3aY1u1cK7S3KUKXkOuHGh9UWxuf
Qx/jjcKq9R0ZfHAcsir46vmiOibK0nepqBxOKbB0xoDOJorwkAONqh3xe8F/bzLadNXRYL9DpBxZ
+xal1DvhZ7xSDsXV1VGhaq083SkxbVWGK2ls1pgxAQXx7kvb89dZMza7TCGCZhk9dKDRDbeUEcx7
1nm/CTDPnfXFwweaj3/SMWx3XSGaTyG2QFstDE5yxFmC4ooR/ugHXR2aIkddRqTYxnT2C7c2wmEI
wLda2t/YFeYHiw5SCl5Nb8knEdr5cijiKtRj0QwHJze53pTd+Ce/gbeJ2jLA/1JfY0D9FUFw74Xu
u3sILWt8BD4YHquplAdRkHViMxbuymCodyjj5Y9NG0DpqP0BkTbDfRy92P2DSp9YU/CHZ6kV9V5R
fb2xsC/vChoJBP/8AvlDueP8RTpniG28z/tDZffGJuhJRFi+3Q61MP0Pq+tX2YQeBOKxa7bxUBm3
kArzvlmsVAtUPpZyBjEpOfz5+GlJjwPnsu6AmZf7FfVgcM/uIPHFIiIlABl3BoqYX1rbr3/UGllK
i5BjbXgITLcyXF/f5W+t9cXTQMwCcuVy4AG8XRx2GGyZXVs07gEWX3SvI3bHcp1s9wk3yddJtjpk
c6T+kEbvBKX2qP6Ztnn7y2iT8ZWGQ/0Zn2EH75wpfY4qXZ3KuMwfR5G5L1qdpofAUvEWhliK4DG0
cnrT0bbBEGrjDD6pDaq8XK81zsQ4u2NnZIaN82N0y+BTVhSFurGGL8KSGa0JBp7onFraRes3Fz4l
z0q2B2EUSAbivIgwIgoVIIBx1y776kZl4DINVnOPmTIkGGNwNzN18/0R2gOwLwwzkwfD0+qtW2TT
DxIIBF1VUR/auNLXUWXAXXaNDu3zqVxVidX9bgM3/wkKr9pwoporc4Q0d/2rX+xlCgg0wOlLgwO6
zFTGTkQW1inqUJQ0Obs4d+4LHOBujDJfQ2dLi67JnGzTKyZNsZaYJoFlnm7i+HRQZvPc5ab2tTF7
JFEL49/rr/PxQGSKFgkKNNnFjorSwE66wFGHtGuzZ8dFu8T14OIXiLXfSM0vs1NeCjDf3G1/K5LP
U/suOHBgiY3STORB68b0N3qv4kQOqn93qrTGh2gKnpIx/CY0/BCHEnsGPG/UJ18fbRTw0/qHpiFM
EQaFsx/TEantSou+ObmGXilJOJKblBRhAtnqz/UZurjL3wjCtLZNxcKXcvHUY5vIKO8aeUCgPLsb
dAO5gFCgmzr0XY9M/6ieNTsbv0wlygbXh76oyTH0DNlmIVDPYCucT1iX2wGJXqwOsp3wfO5f8RDD
4xsmftXAX49H71b16aOXddnqc5EHbP/ySKtsPxRxrMkDuzNeo5zrrLsi81/4rPgUw84LniS9pebO
CYZbFabL1JLXpYYOgxqUjc5TnL/uUEUKEfxaHppwND7pWdXfiaBt1lMl8+e4aw1MBD21HWXVIB4l
Z8v0xMhXmaj9bTiUhA1+2T31dkWrrhz1H1M002RCZ0LaaWrxTBxL9KSqCUZkGzf602RjtGdHWMka
CbdW4I1ahXwyFgcTRM590wTuGyPB37AIEDwMRtx162o8aM2w8inm4BKIoyai1ph2brpUs5ByVQi6
gpIM95Uehg/BNBUrG8GnxJLevZeVxX3kd81zpNBfy8se9QsKHFg+yGFcOUjVfr6+ghaiZQTkbG0w
77AdJVRmtt/5nEZVYIRJG4tDrgnUkMIOLmOZ1s9hOiG7ZDdobzVM7SMx/ZeySYxV1DjhurBB3hAr
fgoblEACeHjwWFtwAl7a18+uZ4Ub3TBvgRUuzyKeFYwC2EcKa1i3nj+r0WH4UIcJ3S/kVH8inr4R
E5xufwpfr8/K5WVGE8KgSji3h/hxcXEPU1iA+2nEwZiOBKuAVHvX3Tdm8Xl0jBsh0+V9wQAzcJQ7
E7Da8oB1UbEORGKLA2i5DlPYxl6l3aCt//MbcTnzkSilA8FZAn2cwcSu0dLQbhtR0226Vt8kafBv
YCFR4nogD64P98FLgWWntc9RDgIHddGzk7w00raUFn3KCU9rpLBbj5aa17c3vtMlxJAiLe+laIBw
OVnmIt5EjrpvHfKDg+77P+w2AEA/egZSZHqD2rKDBMk4RFtk4atNVKfWyQziT9ff9C3OOL+J6enN
MBEieHBN+mJRooA09UY5iUMzxfFGYFi0n7ABOza2dwJOMX6HkceVYFd58tUoHFQaqdoPCuZ3G43i
uTKDf0JU8p9hMLSP5dgPW63R5U5IdCZV4dVH30A/OZis7t5Legp3HTJqCQI/PoY5dY0IvOzSxyiG
mpMA2MYOABzNXQWDeV35YfAQIdR7K/aaD9rFOwvLoQ/BPU22vEySq2AsK6Va6xCm7Syu5w5PSU6I
JeLEPPiuLP+pNHWkIsWJR6cAWIPhdt+vT/xFqkE0AH+PUIskGnbqYt6Rk6YonQpxkJCT7lvbbqlL
p9ZjnsoW74jmJ4Yz6CfJDi9e1P2vD/7BSYSK8tx3I48HuLI4IHJ0qcPeRTwpCewns2sQDMoz47lF
ZP0/o5E4iGzWFxgt+l+AOc+3EiLmI86fuTzk/Rj+66vsR9kF+o1V/NFG4jMSR3LBUphw5xPxXeil
OVjnaYJRxOjMBsG9BsJxtplFX4UWUh09uVqHRFWduTs79f6U2OCsrs/pZWhhUBSCTyEsk1DTXkSa
caQJ2YpUHXrffTKt8cUccRBwqFrjwJWnTyriSkxxm7w+7AdHFSSGud5DPD0LxJy/+dTUoUW1UR3y
NDa2hfKNjV/gufS/GMXGjwtEtFRghM9HSY20C1DNVwcN4ukxCfUnYQzJ6fogH+RE0MPY3zM9f+6X
LKbQbn1Vt4MjD0UijnQJkZyCwPMggqJ4KnAXehW5NT5bbvc18gf9ZAepvfVqt94mVtbfx67fPLR2
c+OCu9yoOPrQqQSpT4PDXcJ18XeiZwQu69BZ4w+tq5vHqIQ+6Km8Q54T/fSVcHro4RFH0IPmWfLG
XXS5rrhdFcML6PPM/2JpV1L3DZzR5MHymvGhz/p8XTfo7Ir4VNbrSkPAlqLlLWjT/EHPj0g4AgRW
c78FkYTlzZTgeS0xjnMPqNJ/S+IOuBl6FnkfvdK6/Snw271xJL0VcxcjGjPf1uQV577A4uPHXYxq
e6VNB2KzdjdWWBIVagpn+Gb1bDj+1pWVgWFDmK/hKqQb2drGugfHsKJx396qxHzw/tBTyBM4t6Cc
LbMiXSt6ElSO5xYTxo0ecUndyTBKf8R0Vh7rbCwOTSaN37ryNfQL2hV+IGs1DECNIJCLr5aOxI7p
oSRXWnpwLISglIRf4q3G4uX2NyGr83wEKhx8S4JvFKaVXprElIYVOkdHIUPatsGNLXCJcFEUvkG3
UMAWNvjnxbcBdNxGBt2yA46SEyqIAUKPUdgMW8xqHoM4zdZ2gxZb1urmVon2Uz0VLZVUT/29cUJ8
8Fm4LnXgdvSOCAcXGaOnjS1hrGYc+tGI7/1oyu8LyyYBooQUdXdKK6wfXjB2aydrY9Qq3RHHghJX
Qr/+XvuFRGgXIRtyvoq0ZsTD89430/RBtbey6stTg9BCh2NGhRwMyDLWd2j44p5tOIfJ1KY/2BFM
9CwMHIzwDBfuHgPdL4lRTz9ypK9unNVvxZPzncTY1A9JjuaG8xJZg3UsTshqcA4KqTlqIk9NKQrs
glDU0h6m6VeV/i674VceScQi43v86R8kBYm7bCLOg86i5P0QPbtNfdfJx8hBVGCWjrS7P5qy769/
0MtAhLWL2AIQWjS4qJuc3ytBkIMN9APrJZDW36wLixfMTou1wrHtxkiXOdGcPcCAn8MdeJeLOETH
SVxLi168FMZobUuBK2OfuPmmBnCxmRP3G+HAZfOKsVC2AntDlKlgDpy/mq03NESaRLxUvScp86fW
TktCOL1h4vwyM2U/OGWGmegc79ux5B8eTj25bX1OnED74cvI3VazzVIeoQ96fdovRMeo9UAUpxbB
ApkhQ/N3eR8vcbrno2icg++9AAooKpw/x+BXYH3TUgMJUxrAMcq1WfaU28mwQo/nLjb/bezp5Pj1
Y63tHYnk0WdN++RrxXCn9JfKfA7lyelA3OI11YdiXSl646hADaBwh3rf5LtOw3z5+pt8EPnxJkTR
rnBNQoa33sS7NyG5x26HXxTYgq9BhaCoNjuUNlFbnHxPYkCCVse31jHwiPUhoNaFdoNhc3kmkUkg
k0XD4C1XXKwsRMBM5UeOeXD60HgqEu2UIibf9taz0ZWg/cL+y/V3fssNlhucVQXwGbAf+gKLkMA3
GqcKBp9s2E4fLLvadDQqAjtHprLexO2rBO1vaUDS9XA74SXbBkAjnfw+LfOvPoLO5fSK8cVKtx8C
7ym3sPbVisM4bJoYa9UGJViBM3eDPFHzev3JP7hImCt4UxwjJlhJNWdm775WqeduFsTCPJBWDy9B
msevfjdEB7fAZYq7jAve7bCytjR9V9eWvfFCM5ydWt0b68b64ICmwMM2YIOS+y6vtMEMM4kDvIWc
3ATuADMdqSGuah5j/I1V/GpEp7TFsFQL9uXY3LOJQAqMmFGVG2pGRxVszUA7dsXXQXsAOWlXXyNt
V9lI1slfof5iI6tXHEWcf3Zwf8blb9+75tcwu8dxkD/iH9yo3vTei9chrdaEOAwFACGa+JeHcXaJ
xzWc+k9JVlLAa+iDTJr7NWsVLsHBmtTlFod/1pdchHuCPPhN04UKC2Tj8+/i4I5uG0WnHyrEmSyN
Y3/Cqjf+Rxv6VUvoE7rHMfpMwa+m2ZjhAo1usPEUDH8n8c8gjJWP6YX7aeiDbYEosQWTOs/0+1aK
H0j0OehYJyf0HA5Ttm2aLznaQrq9v7G0LiMhxCVgRpBicrQJd7G00I1BVK5qp4MV2NNToJlIHpAt
HtPCS7ch7ly7qM775zb3op2uVdiE1HGKDn5ft3hC6AkeMEl7H/idvEVW+ODJxBzVctIiAeZYiyfr
u1iMBYjgw9CED1GNDnvo9Bh2yETeTcLVKO6mzQ8C0XFLENf9arIp3NpTpM82Zp9zLx1QIq9vHCIf
HZw0feHWgmKgcfG2Qd5txX4wPdzPoLQRCxkPtWV+J7wN7iO69KcuDZBadiptIyoTjBqV5gc3ELdU
FudbZnGOwTVFRwgmMlPjLG7/TlORnQvwHb6I9wYyAWAEYGw9TkFwK9C4pP3PZRaKeuQ0EnLAkjFi
e6gJdljHHWo5dg/IbWHwXSYPNrS1Zyyx0fbtoclUmR589wHTNqCAUhZshwEntzAGZ1HCrViIsH1W
nWn8VJrv7s3Kd076OLnPIvT0G/fKZVudUgJLGuwSx7yJlt/5pmyNOJRlqYYDRmQP0CqGQ9jQ+L4L
dJN6YGjfJZzQaDu71qnGCfdRD2mceyocHpou9h/QRwzvTBmML3WVDgfsl+VLb7ubtnCbpyoOyg0Z
1M73a/QLsjI+to32r+8gzHLjqP0o8rKAI6IpRpAHYOT8NdJ2sgCxteIlwicOkQT8MZPk0E2iXanC
ujHY5V4j6iJPpo8F5MldBjZA92Rgl6V4GbTWwJcen5eyrv5cP2su1y2sH9rFnClkPVxo52+EZWpU
AEVNDrjOZIdS1q9jqOznKS7+c+4/D0SLlLqWzaW5qNPBfPc6y6yTg+tr2R6jqt9Voh6iPoxWvRE/
ZcT+d1Wc/mcZJ+DqGHGh2YjrFqDOxYHVITatIh2n3NBV/lcx2d/NMfhsFcjad0q2+zjIve31Kb38
bvOQ8AAErBnygcUF5MHKdtOpyQ+aL50nZH/QRLdvgaMuI7UZAUj+SrYBX9Q1z7+b3gucqzA3PoxA
PzZRM0pqrnm0cZ3UvBtMc7jTki6+sY0vAw2HKisKOdDVSAaXgEdXZr4XTm5xyEa733EFa691YbUv
VSR/qsp6oj1uUIMW41PuUeK4sR8uuQF8y/fDz4/37pgP3UiborguDpNe3XXpyUueNVBZfac2ArsF
ioqfvbTbW8Dd8/bfXHYU09AOqrJPZdTQKPtSErvHzW4qnzoXvXBH/JBFdVQ+zpWt8RqoW3qNH60E
8i3U3GjaQ6Caf//dAys9ywo5hiUFYxSkG0+ZG6kQgb++3j5aCnRcyH+4AjlcFztL16FI24FeIIMT
+/dJGDA5cfZ1lCmK9VFbHd3JuhUHfDAm0kWwxznOJS+3+BRmOTr15NjpYW7vO6BfLbt+tTUsI8SI
W463qtB2brt/EZd4iYpPqZKveaf9D2Xn1Rw3kq7pv3Ki7zELbzbOzAVMGboqipRE6QZBqSUg4b37
9fuAM7tHVaVgrS46OhSUmEAizWde43F536hjftS1eFuM1/bE5ekMLmFFG7E0AfKdV3anpZz7KlWK
Q1KOnzvTKqmIyOZ+0XNUNerqalp8OQkg8DidCYfowXCwnX7eSm1qwTv3h2zQi89phutEU9vLJzGr
QK5UATc905PxIW3VcN/pzoeCDf2xEDXRkIXOYBOCMXMdM9I+5F0h9kllLa+5Y8TP7y+Q36QqK4Ce
g5f4CPEk8+ywKAW2rmNTIXFO8LJrLTXEtF0zWw8/65fJ6Y5h0W6akhKfq0hm8bFejBqLA1m7cgdc
fiASW25OIlowadQiTycssZVozFrQi3KDOqkmjdKmbx1chyvcMGelvKbUdllvZjyCjvWopEd93pgC
cYjbAJSsgxiw6VbzGs/azk7u80bfdPak3JUjugK9mBL/yoyv8cxpOAgGhYYoGLy1g6Kf7UnVWjTJ
Hqz+kArZCETRqtthNqSbsIXhkXej9BhHeNtaVYdEGpTeL4KfgpEQxmEJ8e0ec+eaXM5vViv5IUAo
QFEsgre86ZfDKNWaCRPYajjknWruiGTDG8PAlZYuXfkFsK2DzcT05f15uDwAuSvAxKyFZwPJrLPb
t5ujsS7FNFAIJyW1ldTC5Q7Ns/dHuYxhQCq9kUSQO6X/uP78lzdLakNKmqypD4hltOAH83ZrK5X8
uMSOuNJv/d0Lrfwh2LkABPjGp0NVXVbPth1Wh0kQN4RgWqgJNcuVe/atJXG6fFbqL/AKDlfm7VzB
Cj4o6Uwhh9hf0IU2cRPeE0DdFblhemor8CgpjW8YMU23AzpyP5wOSrtmkWFnTQpzgy5CIGX40JjG
8joRGW1GNcShixsPLYEMlerKzINZGvTvf/olWFekJRCGwX5SMzydnsbsrBkARfgwxD11mhTeXmkW
7XZsKN++P9Rvkj6CkDWglPn2HPlnn6LFDEYBDlMfoHq8dmR5H0QzhMGYRtEmF7bjZpzcO02WaN7b
y6rF2LVXFt46xK+fSVPWPho+EmgnUFQ4f91u6q2mMLrugXqntBltEQXCme1Pg52J3ZiWYjcYbXsY
Yu2uHDJ8Va5MwfmWXv1n1xMGkWP2ln6OwhKzsERlj9ZDj+bz7Wir9V7U0WYKV6k3OQmKhF0da/pC
bp5+Eb0Z7qUB+l9HvvGhklbH5ayON3OsvkzY2exKofTB+8948YhMDYkf5XCWMZfyuqF+2ZsOZspz
N+viODj13/E4GtRc7GYvGylWPA2AWU0U/cv7Y17031BQXXkyxKgEnPzvbNCoQIsdTnlyzDU9ehoj
rKTgsKMgk9HytCe418ipxjtJUztvaqXiDgn13EvNpTLc2MCV9P3nOb/23h5HXaFya3RCtnU6Bz1Q
AiB5tjiOkvMtUbuXXDO2mc2OLOpyuLIm13c7WZPru/8y2NkWJGcWlOstcdR7Yd+G6HCDFEAr909f
CeLi2soluCUov7hZlSFS52kQR7Vz8mc7C8lB+MpeM00YNpJRXlnq50c8ZQ4F4CJhDDsNZZ6zI16l
niPCgrcaI+PbYujp3ki7yotn6do1+duR1v4NKSo31/kJX+IvZir9JI6Yh9iGW6Dd5WbToC0uyWPi
vT+NFwf923sR9QL9W68U+ey9xhQmJ0c87AEF/ykt2Wj22r0SSAiO04QrVNh/qFJQR5TDYeJYgRHN
OzlfNlWe3s8YiukKRfGMBIbAxkVWZRNp0R1qMjciSq8E/efR1PqsK+FcXwF53Odnz4qMnhUmpiOO
cTWrEEAK+8PSqUVQDehQlLIY/XI2wkCvpmt55+++CY0uAylHsln6gKcbqEjtpilGRha5gWlhn2i3
IgtDN5L14g9JR+tL0hle3xMkClf86VDSYs5GI5DhioWVeyOODZ7kjOOV7365SdddCiSPZUaUeN7W
DONU6pIhSo4VvEaaBSlhGEzCPz53GIUB8ARZI4lzQSkTkUMoiqM4hk74kEXhcGioyd7U0jg9CHTU
9u8v5stjbh1u5emidIGxy9mFDHAH05OKPQrNAyFS8ychJk6ekv1NzdQpeH+wy3uFwaiP0yfDcoBI
7PQ7IbeqVskkc8xNePhNSfyjlmukuvpk3Ga5fUzU9vv7I14uQg2pBSbyrcIM6vV0xGFRq7jXR9rg
ugmuOJuwNivH3h20erxyul5UOgjQcO3RKXZwwK4w69Ox0sGAUFWoBpANbaO24WaiCupPdgsdeexu
pLGTfDu2vxnlkxqpu0lgd3Ysp49xfmwbIIf6jQKGWY0ph2bLRkiT6jVW8RHXhRC7oW5jZxpKUuWV
x77IM3ls6nvUKleZPgA+67L/5bIfK2FODunlIcUox01ybfTRKSd2jRPbT2uj+pygGOiaXWc+KBjm
3QwKKi+J5XRXVv5vvhVJDrRcUg+DUODsWxlN15hJijh3Jzrldm3N7yZJwGkFvH3lpdd3Or1vrdVB
AJgChxNpyFm1Dxl/o3ZyaTrgMotiE6qBm0luis/vL77LvXU6ytkLlVFVmU0YzZQxbbDpmoqBg61s
U42mVhhV2/dHe+sYnr/UasMGNd1CLOEt9v7lQyoSwjt2086HqFA2Uhs+V7YaemkLqTDGE+CmHr9I
SXTXK3dFcjTHm6T+IJJPc3Iwwjt1+h5hfZ0cVQyG89nr68GrzCMwuUNWvbbpt7a5yce/I0xKF+xF
kdxS/7aXb0uPlD0eA05AycXtwy8j8uKzc+PY6LngmF68dNUxmu6E8210NEwKGhjXu0RKPEd50oxH
aXmW5YDMVhofOwe9sGRr1D+dYT8qn5DNHyhHYr7hWvFPyfFKI8ddeWeuOkPfiujziClnkXynn57G
UFjaV0v8KIqfOQx5O9QJM27m9kZRP1fOg92DgFL9AilhCfy2le3xPXHfn/+L3IZgGdTYqmJMXZ7y
wdn+RwxBTDG5FOjBnhZl7yifkOE3vnfOFN3WahwhD58re+gS+l0JrM9Fd9e65ujyFiafrQLSihUt
SOSOwve6y35ZBXk62ZC5wvHQNRXmA/JNUu1mo3vFQoJCUZz9oAmY+UtmfFfsxJOV12Sm0le4PUCc
Gis97WYQy13WvtjT34vyw1F2mQ2fQ3ro9VcJZEW5VPcpntbdJimtz3qpPhr5qzXRPUYZw6Nsd+VU
uAxggAiTm9Ls4Mq9oPoachxbo5lpB1XAv9biZ4nKqScg6Wz0wihu0ex3Nac2rgx7gQXV3tp03I2r
ORwgh7OQXKkLJM6MaT70Oh8psdp6Oy2IX2ZG2GEpDiIP7eFBeRFauO3yIntKe824F2VWHdNy0O+7
vg89E2jsH1/YlGWwC0RvFEzzBTCyTFNsTpNIPrQI0paIV2/0obA9amZuvQLR3l/UlwclJi+cJZT9
NGdFgJ6uJtnOI3kWJaMhebuZq76AAItz7/ujXDRHmWxuaY7+VUITweOzrWNBz1WVSoXWnkv7kBO5
2wNldrPsachz1uAQ00rD2lvBaziJQGcuyrckLL6bZaW5RdM+oTW6bdLMGyY499piNVcil8ujfGXW
catTtyBxOs8GRcKPuxl5g6oyRiS+NOnZcCThhRgaPdFi0X6+PyOXdyG/kKlHyhQkMrDu03lHeKM2
KY3LB1WCmd05cbsZonIKNPNa7Pyb/UX4x0Vl0Ehc6S2nIy25vsRSBGzBQu7MjwSwRmi/vRvGy10U
bymqhd9Ho//4/vtdqB2tX5yYAxQRYGsAYOuE/3JMaXkJtijOlsMIO/xTDkjxltYXZraJMh8KCtqH
uKhHTG/I8XVJ+l52EtpVYq68TsOTes3ztgOM1L0JA96Vs2bAM2pMv77/mJcBq819yklALWTF9Z/F
CQJ3j2RuTbQ7tLCE2NUqj0Xdmg+VjrXvKIwk0Ib+WvfzN9+eIggIZHDXZDPnSIECKbcmHBW+CBnz
Mik21W78IIACDFdW2QVGkK8A0xwEJNQb0qdzIcdZmoFp2Q6YFTUxfWWQzWPWLB+zKl1AXDqd/mNu
0ehyquyRDoBrYpf5pXKMaaujq/ilmdJnLRqazdBp2h9HaPBSTHI5Ho9qxTmFTM3yJm6nqjnQ2ojQ
RjIw8J6q/NrB85sPvHb63u6W9TufLcOsrgDOGHVzEO0CqiiL51sbAT9XgTp432mSvkmmOpDVTmwI
RExfWCNS4EVzQCtCCwBlFZuyl79AO1u8bHVgmdNpuvaQ61VzeqWjgEXuTreQmaAud7pX7K4Hg232
5aHrXwSCXzdq2DQ3emaML0UBZKaIHEiQ4WzcLZjxHDvcVwI5r+KXXh5vxvyPnSe1VTIPbANVBTpo
ZPenz2N1KlLhRlMdYmhpH3VjrB4WO3nJJ+G8SG1iPQ0zuH1J2HdSE2cH24zNVxW9UAwIx8+JaOiZ
1DIu9+/v1curahX0AZJIv4T8/Pyq6jvMb/qWjmoWxdWzaMt4MxTpEvz5KOSu1H2gYsAdVk/fvQfD
3dXA7A+Wncd3/SJQ/TVn+8rqX5fd+RfH/xWgABUApEPOzp0sA+Ug12UNEZ98CDJlHdS2sfimFAOy
n5I/bJCsH5SxqEUTOGoAWU9fajTsapkqtTzgLtbdyr1MADhaV/qIl8ca5wxNXuKW1YrlfKupnRyR
eZsVIh1RBLG8fSwnJfvuoMD4/ie6kI3jdSg7rS0sruxV9uz0dVRlia1MctoDFxkiHr0S7lQr2ZpJ
O29LNCH+rhp1J7pu/jpMs/CAufZer2opStHac2IV1/TJLvCy6wOtxak1vEEIyj4Lb6oODEaCr+yh
jcddrxuunVTIdOE1HEJmzlPZK/NRe4rZyH7pyIHcjY6/yH3/GePFlfmpOyXN+nJ0nRjdGgf13Tv+
re2meTcEyYggLnejMXy186R3kZacn4fOkfdtKRpPzrpmcWNNAJ/Lcu3b+5O9hgcnK5VuDuHJCuem
Z8rHPZ3rqp8W1D5n+SC3wFf0eBFIAZbOTa+gE5LnttgPoDGfS6USeyFLi/f+8JffmvYocmk0yvWV
+HZelLOzuHGWJFMO2ZSnz6Ht7KpkmXZhpm1AWoJ2H9pwi9zX16JKUs8oB9O3sHNQF+zy5mUsrjQB
LxY5j7MylmizY0Vw4WITKWZHcylXDjTvs5tMjeK7Gfrfa52H1/LNi/NuHYp+I6Q71hfyN6czH/Zx
NxtOqVBdKJejZFitN6n0yN+f4IvwkFFsbFqpycCUgElyOgrUgixG3l4+rORgL1O7fKeVyoje2Dwd
2FrNU20YQ1AjuH7lPL/gCNAIoqhLBktdDZrAeekasHg92E7XHnB0xlYuT9sXCZcQf8pH9bbulHln
xcbnQgaImJQR2Ems/g5zH9tPs4WnLM3kAeuQKHzKEBvfVQN2v2VTfwWzfiRLl10ldbqb2ZnygxS3
3OOUZX7q2co3QSBR3VXIZm20CVvWsZI2FQgJPysM6QttE3Uz49l6ZSlfhCK8LlVYyKr8R7PkLBDP
SuEMmF7TeawbZFGpX/nWgt9nMisYBWhOj66VlV4rGq1H++n+ZdS1RQOUEFegCzdNa7HTfNDbAyp/
W1AdVvvJoAIoVQMQ6aAntq711FPLbd48o4vjjuNNBxlDKl6iBGx4/hi1rb8es5WuU+t8DEcEI9Rq
1T/bSQleVs5rNaqbtEv8rHzoYgkHhA3yzXFP90PJd1WoYWWJ0I7oPFtPg0hl+mN0D+/hnEep4Uld
6cfDuEmsZAMTb2dlYwAP10cNLweeEDdIfhbxbtKLoE0yfw0UM0QRM/5ZaATptOv0CMAncBXwxXag
Gc2msPHD5v/RKOMCbW/0TPihtAe9vc0sxUujbzJPM+nbXlW3bThvc2okCEg1Q5xwMUKNf3+PXaa/
FDjoj1nklWvd+LwlXZitTK+qkQ9hv7iVtOC/i8kg2m3OnaTN0WFmtrYTsZivmlkD96VdEKBM65vZ
tH5KWl3uM6Ow/JAWhYdfdRRIMA78trG1e9K3a6LCF5oXyOEh+0WpizXD0X9utOGkdqhImUqJyejK
XVGJ+g6VVoWi4Sjd6kukPMRyJtwYSLcy2nogN10YtJmm3GJ9/QWIw6GwaJGvYjK1t6TJuAk1pzhq
+XLt5r08I8EY0OKnzEvXgT7k6ellLnqntTNYqYpqgT/nU7SZVat+fP/7/W6UlbRAs4bAk9b16ShO
JRsDxMAeqp+NlViJEK4po9D2/ii/ueqIZkCsIY20lsTOg8KmL+JQ1tr+iA2SdUMn7IuKF4Lb5OqP
SYbPp+k5vo/DlrqclzYtAjZWsmDeHaXilvlVrsSol40DklMQArSUSZ/gZp9FNWXeGE0kpdWxcQrN
08p0PNgFqt2FiIyNqONXPIqHYATg5xUloZfUFJYn0u7p/Xm5nP0VxsF8IHIN/fx8WgwRTQm+L8Vx
caxXR8eguYrk8so1eDGIDhQe9wtknOgxXzRJCqeNMPtIpMOC6OYdfESqf+1UXjmNL4KpdRRkDVn8
EJRIAE4XUiJYppoySwdJL5egy4Yq6M1y2DkVOAjbjpNNL0ZzL822tQUfKF2J0N+0EE4uAzzLAIau
8uSUZ6h7no6vqUuhJcZoPBijQIwde1ZXmXCrqcs48sk8dRha1AldR1DBt2fU00T+9+wMmivS7Ki1
SJW1ajp7COJ8ToYBIFEkDdgrNpZ6nJzE2tm0nW/TdhjdGcf34P2FcHGBkv3B6ULYC8+ZVQf49OnL
Kc+7rjPSQ5rXik/1qYBPlVAwGrtto4i9KXr52p68uD4RnOGuXrVk+WR8udMxG31qmEZaPDkuSl6H
nclxTJAOsaZS/24JTeynktq0sizGPX4Y+FyGZrVvF2FvZ+Qdvfdn4CL6pDbJJuBhiArpH59VMxw0
9sNKLBVcCxu3FUNon2sEhX9Ks6Rf2f2XG4LGmYoQK406sJLnuy6eDD1MJeAKtVSkG2tY4UrIKF4Z
5SL6ZNZA6cJCWb8qbZXT6e3hN8zUCpJDaPXFJonxQU2RL9sgcx59qvNRfE7LMN40tL2ujHx5uiEI
hnEorlvwHNcs8nTodBpDvTe76tCPneFPsdzf48CQ4D+YbEp9SjcRvE63yeJyb+FxMCDW6CWFPnx7
/5NeHgmruBEXLgAaivDnaLHQGnV6NW1+MAxwIkiKdNvOsDwlmcfHKplnZNBp8JT6iMRy2KpXZuFy
S5FUIZEPePJN5OMsJh1VXCIWecwPUGtit4AwtdV7Y/DZgR+SIbWDQkmueapdloYBP3D+2DJZDTWW
84o0cqgLIl+2+sDFpQcEqFVApFflfpfq0ZdIkvNdLC8Q/EskT13KPrFbTj1y7JGZ3hdVqnplt1Q0
HzX5q1H1bPq0SrVbLZOdP91vK7MaSQzY1TRcgZWfrpFkKQa7mib5QZfUj3TJBypOOto94XDl+rn4
DuAzSIKAt1CmhdO97sZfquVSDl6iKhlokQ5Wnn+xsJ0sSqQnmib9FObhtV7y+vtOLoJ1PDoPawFq
Vd8/W/xLoxcNrX75Aepp58bWJDwzyrIrb3VxXK2jIBlNrkP5merr6VsVaRYiFjfKD5KUo4ONN9xe
5cR2KbMvVypcl8ETY+lQWd64bBwkZ0djNQklz5dWfohN9UlbgbWYu6SeDiLqh95Pw3Zo5fuwUp+E
2boqOPvaTZvI2UY53dJisv9+f1u/qVSfz7AOzoGQguYCoePpu2u93YjJqeUHO6pmvzDjMEAKJLlR
Sq13Mzl0tokcp7sllJOflYkzpgsnOf7qqIuGcnuXOwGGWu22iazOxXq82IS0KramndU7lCb/nsws
3gGflLZyavwI07Ty60adOaYk7dYY0/xBLGX8Wpvh/NKg3b7LStW47YVuHuqiUzzOc+xX9aG+4yJz
npWiv+qus57dpzNAExNwDvEGDDb8409nwLLKJOnVCnah0pu+OUIdHwflMU1UzylHw2dM02/HBt0+
zY68upHqKwHDZa+csgJeTURdIIPWcuvpI4SmlahRARdELaQbzZDuei1qg7qxptscrb6bNs5ex2VI
bgsZDUEMJit4B4mG10aai7ssY0K1aFG2ONMOP80u0/2wbTBozqDfJ1W0awhytglXdlAT/QSjMsl3
rZ1XN7XQOk+WkN73lhlG5TJr5n0RCt21y1y6UzSlxm+x4Ky30GwSxfH91febIxZhEOrkq54Pou3n
50k9SVXS1ykMm1mTNjpK9KGptQhtCKXmuBRdf5dLTuM36bLLxuWpqzM/07C+lYfW2OcJPViCwC58
ov/p+BQ1Dr09aldO18tDj4eEA0JaRYzBRXD6dewIHFVjtxJYcb2+aecYycQM5lJig1ERTTK57aDJ
V268y5OPSi1NJ0peDhffufJeghVRtfIxDnUULU9ohjX3cpxca/Gta/tk7a/kIw1M5qoHggDa2b2K
fnPNSyCgILP+1Vkfg3Ia06AbkxpA6VUPgsvTj6ICAl2EUdT3gTSsb/3L/WGbnLRGNiuHJK3Q965a
k5pIP7Uv5ahLQR02OBNo4mFuFXWfaLHhpSW68ao0tb6aZNMTsLdrod3F110fCTEvYgsONhoqp49U
tJKQrRklHeTnXvgv97K8yr/nJTCVSJfFxzm8JsR+8W3fhgTRjngPec6bfu4vs4BB9GTOZagcZmFE
XofsqZ9M5finJWBUkOhZriKvNIkoip++mCwjW53SED3ojRJt7CWzX3qk23e5VGpP7+/ji+CQyIxh
6EQxgTDFznZIUo0JssPI6MlN2j+I9LZ3GowAHUfKPMSFNNmjxR6oqL3fQBK+MvglQgaTrzfxSKpB
tFvOMRFLip+ZMLv8MCJ/t0V6MdylhtVQkFAUiJvYW8nBWMvPsh1XwdBmCi4F5RDkFMXdajRCL4rM
+cqRfhm2rw8F7Jh5WSmF55x1Ox0kLvY4PwhNb/cUtWW/LEtnm0aN4aY0jfaDrH6IjclL5QTVJpHu
QjW7Vla9xILxGFRHVnkb0ggSidNFoAGpxOBnzA5FrdzPsoju0drUAqJsgExKXfoZnA7f6eXUnwrM
vbO0uBJcXe4vogpSB5IHqgkXNhn5EqVcLQMc8V5/0nUp2ncJqllSXHU+Wl5BptXXtvRv3hqcFgBp
ODoyJjn6GvD9ssEy5Dq7Ni+zw1wVDTKslfO1iSXc6LqU0uVoy8A7qBwkVMxYpG0dtJNDkeD9TXG5
y08f4iyuyKkRpU3TZwcpFdKmNqUkyMok+vjHo0Dup8dDgxYS/jk8LO8cRUrzJD6oYwzGTlYkfywg
Mb0/yhsb9fSioAxDyxDaNiKA1FxPZ1TMsl53cxEfImf0uczdPP2UacKHq7SZjBdHPSbGTad90sfC
sxLdBUTrOlnvzxJWw/2DFc7oMQt8CmW3E6/qkj5oxY2h/+gjHcP4JzX+GE64SqRAL/vRs1ugJnW2
IzLf2MX4ESLUnR0Nn6rma4lHWtBU31A7/vPvBQGQOxBsAxfBOSsZ0k8f9UKNDniq3Nq5pOIV0V6N
eNaM5XwibUCESAmuJIHzeBuN2YkIpY4PKcL1u8qYLS+EobebnXITS1YUYNHReKOdOJ4Flm5XZKri
grtor3zR36zOlfUFvhnsLMnc2e3QIurh9OiLHMYh0WhuYDYorxXS99fN5eaHW8a6WU8A5GrPT8Gq
d4ZIWEV0KJbmeZQX56lure5Z4qDCBUVYpDgs4A9/PCjhNCgV4nrAW+cBfdwCooptpIUWuc32C0YR
twDL8V8Jp02WSoNPJHrN6fTyRUmJmUhSVey0Ibef7o9Wn2K6wl2Bqgr4QMNMjE+yvXS+XUyKzzKK
bkWdZ9v3X/TNhuN0MTEq4CSAJiDmUKk4HdXJ6aPVc1McOuewlKGnxPgbGhmKY7lbwjBYxk0PR7t4
nsDgyuNzJpHN6UE47qtwV1GrMtOHrt8j3OJa9uMgvuq145nzvEvnnaLhTgP9C25WXm60MXYT7UnJ
77X4wXIoA0dG+2guymaWway3GRqPrSu4Vh2Rb8Iu37ZIZQ5K53fIZVpt+poDfA7mDMys3QBYjDvc
gsZm3L0/JWum9OuMUJKgQofbrLUibwBIns6ItbC35VGMHwouh10t44tWYwa5k0pZozeHhkJnDVaQ
9/q1I/ItajsZGq1bwEgE7aufA6WE06FtJ48XLqXsA0KZqtshQPvUZ8axUbtoj38LLbSIuQ7tPAy0
hO1t9qO+SzqQ5Lk5I5c15CquvKa4KQENeEWaO5uaI9PCvPVpybHdmsJP70/WRb8PaQkyf3uVHWQV
XVg9TlOUxnpjSo+k3jtEVKqbErjUoYqzNpAqo9lJfetnhlz50kgAM0+yHYS6pBwTWzi7qcPhuKek
bs4qduODoj3N9tD4XRmlx1xN1CvL/SLQWxE7EPIxJ+EEpflxtslKyal7a2i0x1CJSBRUvd1AJChf
QJh/lcIeFTJEDDxZDcv7aLENtzYdoAJOae2XvPp7aXPHxTw8+cMbGNQejb01i10JHBSKT797Wi5S
6ZST+hiWURwkptT6fRSHVwpH5+f12ygwZPAcg4JPk/Z0lKnK4mJcVieNWVQb3PfYdXXd7d9fEW8i
LL8uYmps4K5AdmtvicP5tTDkSqZ0mWQ8JopTb8xGn70KoVfo0PIrwgA3Y6qlQWpnz+Yq0TG3fVAM
SRXME5q/jt01QZlP6c4pHOUGrZXPDSY+bh8/xbGIUUq2PyaGPPmDVpQ3lNlNDgcSIIRVak+NlDgo
dKu+c8Lc2MVxVXjKIqUbarOGp8u5hXBnh+gbNtVeUev6s52amaenVh0ksp1dubgudjMTwSzQUOBs
JQx9W4u/hJCiGhenwyXwkVAnMDbIvXuzN+xFQJX/dvLK+9iH4XeovnY/xFN45QZbl8zZV1jB9eB2
1mokSeLpx0ZnuVPjplMfwXvuIHHqjeWb+lYhW3j/e19wxd5eE9AFelTw0AF6n46E86Kds/nVx+rO
3prb9GHaVHtlA9HajQLFlTe5p22rT0NgPRpb60b2i23kx660ef85zq/P88dQTx9jMvteDHKtPiIS
7BoowWXGV63aNqoJqPTKGj/fSYTKwFrW0IvABCWRs1fWtbWYEiO2NimFcW/Z0ae2cJwryffvBwE6
TVWPe/lc9pZ4qm7CLAc7LTBTLEUiAkCs4sqrrPf7yTpBlgQEBK3+VbmO2+d02owxRsl1qYqD2UeY
N0O1Rg26jFZifuijlfGVzkB+rIHMeVK6XFs8l++4Qgn/Xcyhqn1O2KM2PENDZfRaTk3Ik3O5JljX
fCvPRgHrtYIMsN9du+tU8LTTd8wzCj85uhMHCrh57y6gfHcZ+fTj+yvwTRXjl7n89ziUwJEAoRTG
nj8dx2pQxgDal6PNCPwo6+x+O5bVo1oYf8uLoSBKaYrZjWe0oqDShf48msO9UYkqwEvJ3CFV2Pq1
Eo+uPCiCI7LzURAEzzlq8UaXsy253yZPhC9jr+w5kfWsWOl9IqeO79TdZtaotJeOZFxJas7ioX+/
Fa0h2lgrNvtcQWGGOB52BW9VO9HjrFPxbfhWBlxQFyEf4eoRMpWVItt/tqHfxtVpEnGKE1TRoT2d
zRkspIWMOTWZVjE+ZnkmbqqerK7T88jNautzW11zhP7NQgGUAkiZmhqvew5aSHUuk7EW2aGz9HgX
zovtZRrsqLd18r++T/87+lEe/70i2n/9N3/+XlYz/du4O/vjvw7Vj+Kpa3786O5fq/9e/+n/+6v/
Ov0j//I/v9l/7V5P/hAU0Efnx/5HM3/40eIr9DYmz7D+zf/fH/7Xj7ff8jxXP/751/eyL7r1tyE5
Vvz1nx/t//7nX4Qmv2yG9ff/54cPrzn/7v41614v/v6P17bjn+r/AOu/8k64hah+rwHB+OM/P1nB
riSQqM1gFrcW/Yqy6eJ//qWZ/+ATsGOhWFN+1FYwbFv2bz8y/kGsCViLTIm9TE3or//73idz/z/f
4r+KPj+Woujaf/7FUKyj/9m1q8Tpmyk3yB/CAOqdZyegPEY5zX+KDIaGmqhtBeqog70LPcS8H4tq
8MT8Sg30qGSvS3y0+48A2JCtdc05fpT7ZKuBy5iSu7xLg7Z9GkPO6hZHp08kczstlV2RYyOBV1oD
pC9cdrbyuCD7YRovsA9N1AfXocfqWZ22nZJ6w61UfS9j35ECUKHRR3N6ZOdbzXOZ+/lgefFU7DsA
dVrlruJdYRlSFNwtdbalcGmGqwtyc0OZEHCh7Jtib+e536iRK9cYojU/sjzxEXZ25fZYIUkFK0Yv
j2Yeu6JunoYiwcf45zIa+PW+zFBUlLz+piD02cnzXtIyfEVhvtIMMrT7VEYKFluQKX+x028gXz3B
tWFBIsBVHNszODjYVo1O0MyaJ6ffVYwnSuNJDtVtPLxOWvnJsHG/CceNMSOWro3lLg8/OUOxUSoE
dMr4NqrjAEDKRpmUvURaGHHIjcqwWQGynYRXooW4Xjn7yvQTY50tyWBlPc5rBrofYgDc5Zc+uo2x
dyAacOW08ebmIRdY0zhREIadN4bf0SrM58k10GmWfyjLd3t5lpxXxey9jhIn1kVQb78Z9A+7SByd
MH7u7ThIrR1osaBJ063czt5kvchi2c9S7fXVGEi65PZGdx8OqK8p27CMgzjxWnJ4p8i8aEm3Q9Qf
JuTKhU7M2k6bFNHfPta2dFIgKveUpoiVpupBkwsXGISiloEMUpQeqTtKqqfYdRDXr0UWeVLC0hG6
J9+OQ3wjaKImC0ZjaC0Ps7itcDVcyietRp7gb5JZiJXEvdbo691+ArPYNF/lSfhqmXmFMWP523hS
YfJ9te3Usr6NLCisiJYlcAl+Ff3EvdluSYP9CaVCfcS8MgeWHEFbhKNcFWK7YDeCaZVmBZEY3ULN
biLz0zB8qZbKzbP7rA15UZ6BnbCOGBlflb5H3jjx8uJLOgO5ApYra/tEfLemMagaurza5NfsNrvS
vKhe/EFeQbVY5FIFoI28aWtto4tlt9ql5w463RG0bmXycVTwC+17nopdkeO5SGkazDOtknje1JPi
muPkExp5mXU0G15cvhuUJ6y7D3no/3IS/ufE+fWEeaOcXBwwK4mZ3GvtXZ2FBeRKqhN3osdL5yci
JVabf0xHviVayuboL+ox0jQIFIr/f5g7j+XIke0MPxGu4M1GC5iyLHq/QXCabJiET5gEnl5fjUxo
RhG6oZ0i7u52T5NVQOY5v4XFubH78rh6dYJPNOk2GqDSZd9WBDC43W62DKyTyDKpo0cqRNwPf82L
OuOPRj3SJbH58fiTmyWW4n1r9JGBF9peqxgJ4VJiORRBaM7nNn/c+h1belSbebQSlWFTOexZnwTN
mJYiXv810NrE5G12MavOGNdxwvvbjWt/52URlo12duW5r0H+5bHMv1DRwWiS+bjXwIf4IRpfRoya
oeviEiFacI2w2f3vH+rfaMD/OLX/24f6t5V58tZatDYf6la9UBxzb7dlnHcCvbsI6+ZzRcPb6O/U
X23+3liHhCa7f/K9/i3o+99/hKucCXkhNBy31F8HFCREmr9IMcHFeLhZy3DNI6HiTN5XeVy6f5D5
RQQaBh4SzRPdjxzz0WYZ0d5776jShAAqjgrdfNWLG956bT0q55z5+yqIBUYZHZ2/PnGY/pMUnb8u
hn/+1DhxdZ7F60/OmPPXn9rgiSkMcPVwCP6YRlTmhNhv3s0q/llE01/nxv/8h5je/gzX/x+iCJDw
CtMe8zZvmVkB8yPfjXy1L/xD1v+T74K96++3uMGQoEPRo8Bg2f77lAohozQzzSf6jG/8xn30UuNY
yOWQ1e1hdue4sbe4odTZKK33paOu3rFYho+iTZwamcByqTwvJC2c2IC1fPHl1VNR7bKSCNOqftMz
Lc6452GAuDvrQ9W0T2VWx4v1mvPyLsX4jSSYOGjm8ooQtBm68nqaT13YZbeL/EWlDGK39X4zYukv
F+UOJ3Vn6w+9PyUWPoFsfaB+MYQ9iQP39+pY0WAFES7gUPMEHisiVVfwVyD2IO0+59o6trq6UVRN
2jTKLYtKvKE6mNlr5fqcsf2xG7JYy7VDViXl9rvW7jMhT0O+96UX8VSEZarikZLBOTRbSWShGReG
waxihn4/RGP6rFfHwu9CZzx4zUNrrZzq3W4pZGgAuQ98DN7HnA27pXvTnNfrNewNYu+sb7nthhbV
PWm9HYJ8QH7z1HlrVBQqXPXLoqZQrd+GThtqH7vbEuba81oWUV99Exh70usE4Pu0TvgGgt+UAnl8
BJaeaJR3LM3XhHYlx5CJZK++m8fDpB/F+Dhzc7jzxlf/lok51lHicwPU7ds4BTFmQ6IhCmIfOhS9
NwtYOu4pbZUh7UuAUtO1rHO/WWt8xaNc3laboW30TyJTsWwVp+caau4S2fLmCi0MbhCOmwrp+TuO
2zV7bNznmc/9WTixPS9x5dnAxDQtjNCDOK355S3RhSRnhNs08Uj9Mnve+8o4b0ZCWUAUFId82GeV
GZWpsffWX2Xex/TIJhbvSWty3nP3TUPkZDfV1VVn52Rc0SPgxE3uJuQeH8s5DYPhVXjbaUHrIPeN
taftOWzI+k3dVyPNqLXoD557P07ocjbvcL1SrYUSXKJHyaLea81w0DWSvCo3Ctxbp/hOp/RBiSSt
HN6Zcc+jt9PFrjbffVLNTYe/NmUHC2dJ5vjR7Jxnn+FxzU9OGRwdoLYF/4BwSuoKi3BIGzTmj5vp
PFUWVNx8sewpRK15Mrp9mr2gDwp73wplZkUSANSvYmFC9aWPgt/E1+7z1IiM6aGffi3KYvrCTQ/l
beuneWUkYAldPOIP5UkGKTNMGZv172lxmUfcxG9NkPwhqbrlaNRpZHa/W/3gjo/dMMNHxAvvFkr1
cCE6Wgg/DLL34irq1nH5BFrYtuYxD+4Z/xb/Z3PryM+Z62DWNq5I45XK9YnuLGc7kNN2ri0ucUD3
+ZqpULxN6hnFzFGjhDdY8icaEcNtzq5dIAiw7lJdS7xuOEzyF3KKvbTfF/z3eZCDCyy0iWRP15Fy
odtiCpqkljOWxHmXd78a+daJ7mAya67iDh38bpw+9CJ/QcobowuM3D5LmO8sedDSiwySjERIj5sS
kXaR/TY7Rk1njfTCizQj8v02ZOiGmA3XUQ9bh92idqNFeTyq9xVst6V4VmgpZxz1pzfPvGQcs3J+
Sw03tHFl4lqJRntLCIqMGvKNVvO91U9SSzqHd36eYnTFTTOHqTbuLPPeIPN8im07MfPXXstPmeSM
bcVrsOCwSAm8KQisZfiYDLLaYTOhp3ZWs+17MumcZkystQlJKojrvIppAQpVRWhCKu96w48yVx1K
mKvKPVo01yiXcGiX13j4zIZ1F9TUVzlGqJbXqXwxmt8NsxLwP7bnKobpPKYrs1P5Kj092VojLp8q
9e2w9vTtdFB1xz/9qGnufly3U04Vh5NS/JIPD5p8pATxmJrMvF4eAnlHbnEoNmhu16ROnh6fZiUC
UyV+88TVII08rMbqWV/O+cBTWh0ph+q1L2Np/vxRxnaMDe1eLKRtsa9k2Zq4Az9pOzBWydB2fpFj
eU2z3Wv6EFs8raMeraojfcgkOYUk0Mne5Uy1mUFhDfeQYLP1hyrJHCc0vTeHmBybqjtZYVlqT6X/
bYzb9cibUuPMxb6nLDSkLD7sI+8PfzvNwWEhs1I4F9s0z+n4IvTDtFThPOzFfJj1j2Xi2hxv+mJg
BWuOjn2nOXsyv8QCLRQX8yHT9116sscbSz2tAnn3oWIq8I0bb+hijJgRKeYH2eux1H6kek/ZvZh9
AnhIKUzOgnMncEa6+6X/3JrX7vrv1NVtPZSQNn04O/0n8GaUTk1UvvatjH2xcbyYO6meB488wvUq
F+U/qKtQL82wyfRoUnfCWeMFrbvXZdHaebca+/e49LsNs8gwt59+cRCzGWuqPyNnS0gys9lhMfbp
6tloj617O4uP2fs0zOrFGNzINn7XyOpX0hHLNl5zi+BGntNtl9MlveksJrkZb59qHiKx7dImSlmI
8uJoYZUjR9L3ZTgNcWrX8ao74epxgAtOIqrEg4eNL6wkqYNs/1jZ3No8qmpCbsnq2rlhOcfK4JIx
eUcH0qpSutlnYHbjNHCYOt2+Hq3DbLxsoJ5m6yTKz3lZxF4M806RVdsF2lvPUb+0M3GsIsy7JyVv
pqkPPcJLq7S7Maonya080oXkL3kSeAjuglvLByfpUV78aBrlGFZ91Owlwl8drlL8vvpZ+5HsJoId
ggRUgi/mQ0MVPAZBgrcqvBZijXpzCWr6ohUHsZhiJ2Wdf15QldY1yXr1RM4W+wqPdefO4aAc7Ixz
6K/sRzmtlnYTuvpIQXa2nxp6dVpSu9rrJSdO28BrPS5IRtKkVFri6pg9zRj4NlINmp4s1rc0GXjY
SfcMqXqOLH5DJ5253JuLaXaJm+dJxRVTkfGnXTsqO1KjAhpM9ENel6dRtxHkr7HIC3hpJrmWni8u
3zaqhM1wskTI86JaV7ca73IOrjKmv3tVx9KsDnmTxo6HmehEtFroWwLnEb+LFRFjs89o1vOAfAQV
RlQ5oaV1wq3ebiw2fi0tf2bdieb56pqH4rC6gy2rXa37t/l1SrHkXVmoF6vT48I+GCtpR3KOO3KX
Xb272Fkbt6nN0k7J1fSqSKWZZJm4KU9qGc6aFbuluq0oqMBOe+nGu1owftRDoq5bq2q+zLK/nYbs
aA4iDet8jMXMIDF9S47M2a1O02wcM0omfXthXR0i1d9va5HIutyV7nYMGETzgIWe+HG3/rY8wi04
9vvGAHT5lErtTCVDwffYVk6cetwONU5WqoMXPiPfqaNZ23EYj/rZ0rdYaQprVrGz3Y/af5pGO5oz
rr/mnafZRs+w6nu7lmF5Jf6oqBdZHlfppzSYTLT6QOflvm23eGlfBxMjgsX33b5szQtLgdlJ9A8O
ntqNM2w3dF9Z5SGQvtSb9p4N4jTZxrkv3zP/vRaMlMu8X9aLpdqCBDc0W/QLLJY8bmO/L8xlDwjn
2NVpZnSqm+Lxz334/4QpAwHyv7+ix39Fof/1UvwaWtn+Hv/XP7X/aa+wrvz7H/oLTP3/BJd2QJP/
5T/x3/+JS7dNRtDyX6Hp61/5D2jaCP5BzRXCIgKLr/loYMP/Dk373j+g5KHdEIIgVQNv/i9o2jH/
YaDTQCwD93fNLvsvZNo2/oFIEqIEuSZUE2bS/xMybfwt0wiinoY3XEsYqdlo0QT9DZpOR2hV4vTr
S27nZpR59njVHQ5mzeuiC7lcqN0qqQekGLleeJUxual4K+iUQVDum1r3UrbBov+4Ocr0O5fzkzhE
d13+MKll975EkDIKi7K23S/RycUI296at12ZyW07XYtZ6ScuHfScIrAHDi0icDBsVOkeNFlHzrPm
I1xM1w2Gcb8KqxuZNDZqHdSsFc+VZIstnX6pn6Ucu+XeJay3vtECu3qcx9nVj16+VUWSNUI+jHVl
v4qmKjViDJyyfbMRKtRZ7HPHHTQtdewyEVrNATTV136YsFlkXVwMpLAH14W42aUqWNn+K+UqljQ1
ldnTJm0Pge4y9v6322n+jVkas4qWypqsMJ2n+VylOfW3ZN9d8ZCmGZuLrOqJSMCZMi2aDxd9xbiy
kOp0rnND35KhbGvysxdhercZ8f45p6AD3p8ZnSm/cZR22TEnLKABuFmqz2zrRjbZQlvucMMUeuS3
uVe8bPB9cU1MRBeZfrf+cu1F7idHqr1BN0MTbaVpo3UbPawTNdCDblfVsafm3I/8DMKQEnglSGgq
00XjWHPSTPspim5mCW3sBuBTjM7IUi+BMxhDTSYItwAM4qEY+mC3yXK7RUlEYkt9JU1v3Hkp5yJS
uVHoSSedVRXAIO6UppAfbpmG9ECSjdU2KMRi+qfQbdWW++dEN1czyaqmdvDUNZJgab1HnmRt24kK
vP7Z9JSw+2QlBm16IkNFrPvJ94pAhO6CjPieuJ6MLAXa2q8Pyzh3DkOLhbYKaJNoU5hF6ctlvK38
2hBvvUVOYuT3aYAsjnXDP/i5mwf6AX+j73/PWSrs4xKU1J/t/JmbOZyX1ap2Rmmk087VaseL52Ad
F0BJf7zZjHmxPwyeBOtt6XRBZ2gz1JO5m9VU98AYRuE0qFOEab3YCwLnUyvHGq1z6umYmOYmpfNW
aUt+7xm1tfH0i0HD/zDXDvaaJjPUJ0Uz2Fe3Ti3T0zjVOngAXYkSg1RGGB6NVOjYEDUq7xCkBfrh
RgHYJsoxAVoYjIqrdkOCKlHseK0QIVlBM94Hf2pkmE5tkAHy8puvsapkF/CVU19cXnRv2FSdaApY
oiZnwehyPPYl2vZw7ChtylFN27h944wkme06rEySiA6bNKbaDvNWOsFbMOvBoliVRLH+eLlqnT8g
RRdGkbZ1hG6E5SDKzIFXmp0xKUoqVF47ag4of9XW4M/5W7ipd8kprdOgUYPUbAkNt6txPBWTKdr2
NGnc/0U4EXfjPLn4iNVerctgfXbWqoaDFcjRjzxdWi61Sph5ot4Y3S3CMDZXLzOLBkmpjSULVvs0
J3JjG9PHVHeoObDp46sPha9v193erttzYAqngcxxCnHqLc1jo29XIjCX0u++MxL4CCoiQO4gJFMB
PE6p2ZFsNgEAk9r2c01pAG9PU5TNjnz7617rycJ6d6l+5WB0iqHfT6uve+9L4GrMVTNiZxD+bn13
C20q9r0q9P65b9fVi4Ww4Pj7qbXfa2oZYugIdbRFHgzE5dfTjYR9uawk+W43i8OXOpQ9y1aTkUWw
x0JvjALQD8dVGBjF/LgVc/t+dfjcWlCgIZqr4OyQJngng3Zoef2FfmfXxZZFhNC1UdEURIpPhuUx
43ftbmsL7SPbtPFDQKUci4KaIQavwbMOy+L633ot1iFs+buhvgLx2IFsTi403NHv2Ol9o0vv+o3+
lVAyUL/6q5dRnVoZLvQ5qvhCbeJhMZb6h6SN7Z2CXqZ/QtTXbjdprXKO0zYQ8pHyEFt3sockjGzq
WFkf1gXIvJ4Gls4yb/8QmtDfBcPqtTuhzy5mocT6ZGpTfXFRCYT62K/dcW3KHpKjsvX1kspJMFeK
YvbHI0B93pxEl2ruJdV0AuhcGJmnFjy5OraL1PlPOdbjiqx6xx6/JlMuhuu+3tXNfm2RIia6Vrn3
+lY9CzHxkaya96xno8EMntYsIH6eNSosae5bSHLR5EtmagNEaF+U49vaL+I1c+ZhIsYl1aOUEhSP
xd7uLn1nrB91s/bHxRP9Xab7nAsZq0KNnO1RoaSjLn7KbvrW5Pyx5/bc42hN8UHM2nnNNt5IV+MD
yYiNX6K+nqsjPchggFIrBc7PxtnOOta4D100AxudHdynuBRPEn3KZQH7PBE22oS5rMq72uCZ9DHq
1dCi/XAGBt/4DaR8mddJAWys2sXftDwyF8c8u/b4JO3B5CEzgV1rqKR4rSR4Us8llhTTgEVQZUO4
mHXx7WrdgdQJlkGZiYfBk+WTWEr90HbleLQtLeAkGEpJkH/qv2eTqijK6114E5tnh/SvU7p22Ye+
SWsNp225NcF9zukyd1HNcnUkQtCKFi8rTr6nAY5aBjZ+RKWwX141sY0XA4trMXuP7raBs/VuP8cL
Yt9QDpO+w5TPuSFsVX7ZpW93sMcQ5qRXakFYgHSCg+rBk057552uOny9yvLPS7n1h6lZS7brTbwU
2twCe6fuTnhlcOtSNRXqE/2WKfrxcAnM/im9SotDMYvg3cxKL+RON249sxTHXjA92eNmxUFrBbdp
n/tfeIp+aPVi0U1H72HMbGJ8jGI6U61rHHJPDx4GnXrdlHot0oodqmBnU7PuZqutbytSS+Kuqe77
wl5DJlkrXo30Gg6E1b8z5uY0NV5wmEXenDmMNdyfa76fW1vfrSTghJLq93OJmaNhOe79c9DmxUEh
fH6WRkZXiS7dG2XX3oNWpvWbKdKGItABMUJKTFu7Qcg1Rpd0tbPt3Na237JtbK4fKPSsnPo+Qiny
zOJ1uyq74rXZrCpuG7+5uAEj6Tht+9Loqtjq7Q9nnH/lKWtc5lrpzqvK8iCN3g77ASOv0LNf4zyW
z/6AMqDgWj2UdVlx3q5mIjuLlyzvT9VY6DfdOOwm1Fn3ZKUVR+lJ9AJFeetZ9Xj4s9xyo1dpL72l
vbGnZkMRkWsF6Zk92C/PhNXuCKEI0GKAe1r3bSmGW3tKsx/yBspPq53aR69GSSpbgoRmN19voFg6
jRZ4h5V20nwPlrvN6+9mM4bX3q76PTGZAR++ft9MvMjXINgn3yy0qOGkicfGRo635Qc9LWicryti
yLfFgykP6k9Se0nwbFEsL1Ex2uV95qc5vYujPT50zIQ3Vuo653ab1h2XdbYrh21InL4aCKHK89mP
OrLmiBHIN4CZpSWeyX1h7i3vR1no3F4TlmtLpYyBsrfXc91NZmKOc3ux1w08v+SJjSwNcymZ5rN1
O44qDWdV0IhBKTW0FSHnmkvRoWVw72TL6jxdHVske86a9jWh+jqnlaS30Wq9lgrtbiLIyt8izxXt
r3ydMLP7Oi7KfuhfeKx9al2ubMJK+3mz4tKtxxzLnSdJHFSeeSuJQ0w2OhjCUWXtBQgbbJZxaN+W
dvZDWjlaC1o4CRY03TSy2Fr2ecdYxj7EVOjUAAh5xf+bT/luyQv/LDtRvM2S2o2S6opd61rNRfHO
Dcq0Y6/BjQe1lu6CDBZJk1ZZw8w5wMyo2dlAWCyIZnedz2zu091iium82pwxap7ND78y56MuG+4O
YqjjzPSa3/mo34rSXncuF8uFAO4xzr1hPZv2VO/8XqqzsfV3I5kAj50zlQe7Et6xJlfi3c3lS5P3
/s5Pp4BkxArdy+braUyUyU3L6HXMrKba6TqCjTYYmsjVUvsp3/x8H7hyfjLs/p1cTrAlk8l+kkO5
o0+QA0dBorTN0MQyV/Cbsh4es6ysDk4PpddIaDhVlfK272ufD2lJVwwjTgtrEDRHk1ywxKT06CS7
WgPyonSZ5JHPPsirsyMK95RntctL3nyMqqDmut70fVC1bgUKtoCaW8rT49Ei+KJ0Z/9mVDUdCkXx
OM6GgeO3Td0jzVt+hD/gSQR+99wUoIBZZ4t3jt/PxnN6IOxaRbbLbKMZftz3UEbu6JOk6MovHrD1
gGZ0S9zVbh/XtvPituKzHqy0QWmRinsDKwbQeVNf7Cm3Y4YBNCKqe0JC5seZZa8nZ6znSB+u+29t
278rK9NDaEfarDZPRvraEAo2S4xXGte4p7T3mXk4RANXESXUOxjxKdg9jKW1HdZNrYlcOyQTllkv
kejq9HZZmrmKaBpOMd4608moZuC5YSPNDvczwoYJxpfWnexLRyx08buF1HvpLolVBf0TWz5N4owZ
18d6qVmNLJri8vUBtVr2kLW+9jS2lr3ftCA4j5ic+MNWg9yAszTCYf0itTz4Cqale6BojiHAXliR
g61uCUsiOXDUarErKy8LpT7mMLypiFRdTU+2XH9JO8gW4DMxAyXAnSBephSaTOuGD2vQxV01tOKB
P6Qeq63zDhyu5XHLa1A3QpY+Vn/V79O0d84CQ3DSaFmNjsQtT2vLEFIRbBBzOmAPahS2wKVpz1ap
3mz2gregLfJPHxMsYU+IMng1vWjmikkyV1anzdrsBzx6RHiOD8Yg7BDnmjrDCvRfAgIZ0m2dDobe
2XSVNU1SFUF3l82teu14Wd66GT86PCtTXZ5P05nhALLBMJLCkdWlLjl2B/boLzdnIPDXMs4qrb/M
nj3v29XNzu6msMjoLNqNn4sTRo01WWvnAQ7W3tGCKXaqNtddBuW6k1brvrOhqIuaDZdaAGkNZPN3
06nT/fUy5sMz5gIYBcfk7Mwg/SiRbCPsDWflavbNmALQTqID7WgnP06rdIq7zEoRoRm3syHTJPe2
F/z5fTI2mckpBZxQDOMdB/bysw3uyCqBMHtPlZN/tLpiijo7QACI9uLoqfHeria4atOeXwvKsROj
u14qbqDiMh1lUvhTv0/rhsr1wH0ordGI8sYEMl6ZkfNB+hHZMOgHOzNIOpEal8AY+hBCYYw1XZ/u
SaLqRViWBAXRgRTUUQ6/gn4664ejP1XVfg2sW691rq9sx2ts6F+9nmYHSs7WMOWbCM1ydg/lUAyH
zRNWXPW2f5iu4knu8+ncktL/QMha8ZD6YoB729g9DWtg0MidE798c6pl5yMJ7XoGT/PZ6aSVBPp0
IlTeC2WrT8/BiJ7PXwrteZOyftR1NUFvwPQ4WW9/LpTUR01X9XHRpNpZs03pIa2CF+z9LLuTVTrv
B6/7HjYjP6dasyaG03mhybr7I8gCjlOjBV7HNR+cCBBfxrBgaItbL88SQMtgp3gXSSiUC9PmZL+b
/tZ9VVvvBTuffJAY3Ebu19Lt74ehK285ducZdlJoYAyFnR28TMAHAnz+oXubE1VKcxI6KFzGm3FG
OLo00H/rMJ90hmhUc8ir9NUNIlbX5lTpcnqry6GLLOaQe5n3xp4C9WGP+C195UpOE81yxVdppTJJ
twUrIZJrZvm2POv0nsIZpltMqjbV8D5OHsbkPIdJGVkYnaa6yQvyTu3FBbrH/BgRy6udFqO80Dg5
J83opnfBgHSkMYsGUQwVQz+OK/QiKgjxPsgN0q2fsg+wlGwnt3JOKgPELuyoirsvSM8p8RNNTlJK
9IV4d77oCjZufPq9UAZ27NDtZvkJWaPzvij75n0lx/+id5Ogo17Xornsx3tHNcVlXRveVNUsEbHB
DeRgbjM3k128kvUVhEbr+ZhT/fVOeZv5NlrFsmvMvH22C9bEcCDpH9UR/rL0WrvarxYyFEOZ9IvN
9Tc1IWZKIlRtxb3cxEfja+pRQtWmnrnd1GpbqFcClgk735z2ZMP6u6JaoYChz8Pren9xh96P1yCY
aTysl8TNtKuSb1loRrHTxk9KS9MewEzBwUx3eXDKtXginVRB8bXOXofRJ+O0cYuorKFZSBLZQiUz
/WEZtvGskabwmE+bugmE26GiRDi49HA1XTDDziGo9nZjw20YlAuqGvb2nermIKrdFjFEWbqfw6jG
WJbesDPFRtZn2lvcfKY1ZPQ5G4L9dE5j0PlpjxFieTEgx3CMWpZmhqlPuecw5emDq7Gqa2O+IboO
rjCnQDbOnWRp/jcdLqK7YrtgEwA67lEnPiCPlxTUdZ1aBDVY8vR4xpGbuIqrCxhe9Qfpq0JRHQoM
55dIr82MtXYz6/GYlTmZm2s+JCb57Ntu9Wb5h1u71/lZTcaXRpbis7sKu4Tr35aXXLLO2maLK4qI
wHNP49RRJ/sK4coA2Yi3EPAnVVjIQnpxS+St69eCDOgWwwf042ozUWq+evInvUogBaufVhvnb70w
bH4Mz/jMilG7vjXzg+12wc3MS2ywuA/Gnpx65zVr2dTL3CZTo/fmiypVdnRdDXgc66r2Y+hSi7CQ
W3uS0UiQlbCQhFs++FXr7WyeTvZUR4WW2yJpSM3P2k2LCOqdZpJMb97krFRYSLJv61750dhvNwLx
a1Rb2OrHzvoWZbkcGG1//GK60UrZRaBGv/zhmu6xCdSq3mDcb1ZnQ+wbfWiKBaK8RHuVg7vBQabm
iUbMYefyPF7DF6ewXCc3Svkwisl/tRUHuuJyZWbpHuyiPXXF9aKotAez88DLhuZ5dpu4WdUfWaZ9
yNZiciK88KMu++8sFwKwwjeYQMpuZ9pmfbcaHfphm0+cMaIPbcDMIlyt8UlDVkQGYYtFEHm/eVnQ
jOy0dmTldQV7lVt3v8lYqt4wih9Mh0PTtYDF8wlQZ6YYFuVGgR4aLdPghatjfK09xwWLubPn2H5S
JHdFFgqPGDDtAl3IHKhLXTsqKR4K+lLZfEZcs7P+PjSZeu1za4wHgqiugHkeITdBrqBtdDgueXeD
xiO9YMcgqMmwH8HQX/rMMHadpr04q+Pcpn5/cZZui3mfijgolH+vlf65dWGpgW18njR2UTXNF+HJ
6tdocyBOXofAsARRcCjkOgzpVBy7jI3UXDU9tBXKnVFV9aNfCv/TMBSDlRkwubWtPCqh5Kc1m1UX
pqbJqu1k3hE7+5MlBve8rUIe9aFfdjbL3iHdWg0IZTWxFizBvZsZ1dn1EAcYufDuGofkCCYs+ag7
kxamXbk8oobLdsuGijm3s/E1LeGtWYWqt0VcD1lbLCKqjQV0jShzK0qppcTlofES96YpD/pKSJvq
EFmXncTDPmVzFha5/ekbAKz0SfIPEoYV9kaj/YG9K39wPY0g/poHeAqA0Vq9k/eZXW97ma3lxU+d
5TlDZLufSEW9lalVgKKt9B5rW//neZ6jfg2I1vTzKalH9F8l6/EzRFS7J9a9JwHDKw5j4C4hBBoB
VQZgcNqKm8WV2V75INIEqtYRTrb0ZiDQCrqdYbLh1/rZfO835A1yhir1aErzUDZQeR4kStPKR9Xm
nGvl5O60Yklf6rUBqS17yXeQVyNO2WF59szV6ympcYKzrCy0VtXMm4C+UkWyMziPU9u5zJVD5LhM
F9QhSAaQPygD0ZmcXSu0y85ltsMXYkLWXCDBAF3qxkdP4JgkUxTSjbJWfnjjv1F3Xs1xI+ma/kXo
ABL+tgpl6Z1I6QZBUU14DyTMr98H1JxzVFVc1mqvdiM6eqYnppUFIM2X7/cavbjjIIHwNzipBaWk
hkBGCPBelQMwd9PZt6rusDngW5Iv/MCNvTwvrwhIAotTu2tDJA++Wfi3ZgNpCUDCt0HOsHRPiD2+
BtcNMb/oose2JFaqTm1CYCwlSlbkm6Ku6EDXF3oePUayfehQWd5gWd5e8yDUR43mU2uTuYp9tgm6
mY1pwak/FhsZQZ9027S4kmVpbhOBuCagT3XlyCy/dVvHeBUkEEHnJbjzPkaXsJCtA4cm7yVCeN++
pOuSUQF2iDISN/yJ1fJrnlQJDDE9rL8BTCHRIEwmvEEqKD1TNHJflhyF5NaY9OSKMd8mEw6D3Jvm
WAXMw2sBJSwF/F2kWh/f1b6E9BlQCW0dxLBFqfVvVZb319i8K6BnNUYrXEYWqkkQB72ln/DT+x3X
O9zRQ4ok203vKou+b2kWV9gqarspseUtUz3FFFSfxmElJnKU7yQDAd7UdVZHqylG6+wBaAiC7Cbd
L8s7msrZfVwF1P9uYuiPXOwtgwTxwnoeY9uvofwGMi+WDcemtqyiwSS+Qkxt+5a1HYiKInp6MI4Z
23I9kdBovuRVl9OTHWuj2sZRWnLBwpeqWZlYrrxpmJHQpG2FL28NqVEXkq12X+MqUntdZvekUuP1
X+I0Q2I5lFsTriOtjD5ei5R0s6AX+n2DN1yxbrBpfypqTniQygKP/mHMb+nEYas/WMFeoQ0WEHOd
46seDo01QvQKnR+doeANQG+df847nOM5e6zN/KGfuzYwr+pJcfagY90dWyb4AhYgKKUyUQ1LtUof
4COHb7bp3slysn+ONIegR/bass6d25qJtNDyCCJXQ6/jPsosvWcR+OOlRoQdvXCt0R8VQS7NevJp
dpRpbXSXZuoX/xa50d+p0mTVS25s/U7xbfOuTgLjJQp7yKmY+8V3MRfYBNCnL9KFRUaes5rcQl4b
qIqmvQrA5D4mhlOD6oTsDa+6oSTIpzofn0PDzaduacW0Fdh/ub6mg85L7EDQUKi0RlJeN2GrgEjF
WfdgV5Np4X9vqPIpdJta2aV42odvrWJ0XNIUZo9ZZCNXFEgsQgYGGYkG73XShbyRYxBtEp/SbKvJ
Jv8+cnitLTLeuUW3Zroh6RN5St53UUHLHdah6ivyMbIUc80LExftzJZMwh7MLxW/jJ4Nfd4Szdrt
19z7qq2jVPhFc1XY4UvR/aTkTZYTvn10mQk+RSXTeoKzgUt3Uq8bunubYurVLVYC0xX6bANWrzH7
Curju8tB8JAJl3RdaAXW06whuUsoqt9UnNwfp753nlVYesTTRjaaq4ROrp8b4WUnrGxf0q9+K8wS
UW+co2uzOr3fjBWtWlrv8DJpsFWXOP45oF4VyO/CAWq+smWv/5JNlW1lRXMKttazITs2U73am0WF
yK/JmuqxHcoS0mw5vIN6wrhs5vKqF+J7UQyvQdkUFxF23u9KbLa7MHHk7eiH4DxRQLXLDq0uk5Bi
U8QtkHAN3Vz1pbOpcpZsL6l6M2bR0oE+eTeOg9iimCiuqgBC/EIZRg3qU5t7lgZtQVAZXEWsyl1m
a8/pEIofFe6JP2OL+ZMoRfg4yNG6ht9OEAqRj4sq9y1PGqO/tac4ebQTOe3ozTxQdsOtGlO738BJ
4BNHk3NlKJhALDo5OhfExThbZr/9gPhVfbLQ4N05RWc9F/nIMRvB15vVAWm4CCQchmi2smSLwl9V
c3Qs4Ar57JRN8hjU4XClikEioJPFlW7pT+xI4rGt8nDfZfRnl2PLnVUklU3PUM8TbjquoCkDBzGc
4enJMosnTJP2am/bD0ramctRTvd+pf4axgCVWhsBOmigrftcnTquaKZLezHSVmaBXnwColiydnNY
IQBxFV23BR4nFw2wqJeQibZtVCvcJditcOPWK2s9sXnBdcyKb0nvT+vWLt6mQLBlsDliwy4tcR+1
WkG4I1DNaOtwvgc5dXNpMy+6JL2uCsgAFtKInRrgfMINjGI/wFSW/ksYXtVaJTCp13/WemBRhsaF
tkydelgGraS5Oxq0dTKz2bK8xJZWNWzIuYgnOIFAKDE596Pju6uwbO4Cw9LvEr3rvoVpGr23JCqh
WNRl/cuVg7hqy6r4OSC6eOjZAhYKiuFHmbfyHZ7C8F7h0IIrIdReWnz3ht5VqB/94VIRLDM3EPeB
wHHG7synyIXxSXeB8k9Pd4nv/gxwhF86oiovIn5DtMkV4sBoRVWeYsI/0RVYh34/ifs4HuvbIR3e
xiR8lbYO6JYKN99OafJITlQB7b+pbsEtifgoa4oLv9EuA2ei6WuUln/hDgN6oMoo9PWMwqLsocUa
cX5ua0HsZSjthm4wzsjkrvUQHwydCkRHCJsE8YsThqFG5EDcfkuKFOTZSMxHpsb4kWoCndKytknA
jlHJip8kkXR18McA/UyBAdpkrGC/uCsVhy60RAgVWE9uEqwEt/Ir8nL02yqLN07b1N6oq/0rs15B
kDi1DyhRsPN0YZyEPf+uE/r91iwoPzTIlq8DPYOtpTfUV3LQBCZQeflAlEL4QKuofzTB6NFh+eN9
3UoqhCoh3NNErNcvZJSL54JWwjZO3Re18a297bvGRU3k6EKBp/kv6Ad4bJgpCWK+kOUPEb83w1+F
kZGU6kfZlF860vA3bVLvCo01e0kgbXIzKMHUXMLCsdbo3PH2byJJvm6C2Fqhz+oxy2hXNVP1wGzx
v7dtofBwbajf1NikA+dBc6da1EOLm0/abd1J2DutCqZFohgE/FpTvCxh4l5itdRF3xA4hnt1CmDr
O7W5SUqMdxtXmFd629ZXuSZNf1PTbhm9qFJzXG1sLJMiCuoeHXecGIh3aJjGhieFqgz7qYK5saZD
km8tyya+TMQqPGdlgKrdTpYefY9V0Ow5yHZA6Nnmkda+Zw6+Twtfg9206Me0iu8sGYj2ymoq89Eu
YOV5BFp1CA8klxr1m0HorHOn2WOgX6JpI8srpLkro5WbEfeBwKd1x2FfBIOpQMWOTOeqS2AdXRiZ
7uOZTmSKgwA6zNqf7SgM5QYuWRrc0crt+1WLtU77NhquhOUO903JXial8tHZ4FSbQ3gC44wRk8g6
Jw75FQdFLXkPlR4KPE1fm0BfrHoxsLH2nVlNGQR4YA38m4kiUZrpOhfDtFSdeEBw7loP4DGTXGpQ
Cy/SOh+vVdb8NnSaOtxhu+pWXqvBnhlc6MZaldmYS5uJJyPVRflo+A+tENvc6sEU4eGYWnIZ0yp/
B0uqf9jWqL+aipnagGfCSrw8Hod/QSjGX1PZa7C/XetVanprk0xYlOltMXLZWucQxY09WQnMubEx
xa8yCpVlOYeh2TCjaNlgzUO7JVHUTWb247sVzjJ6w/DZrses1heU1i4UfdpH8N8x3Fm3DneiDBPh
rclZMqyyojY5CjvaDfctivp3Z7DkrtYSrj8DIZELkglHH4gCImaxmAxgtjsTNXF7EViC+MUlTQlz
vDGjsiCRFQ9kIS7DoY/ES1dp+NstBy0Zol+QPkPQNGHFdScflcTCDjOTmhpAitNHu6tuy4k8Bmjx
qZHC5EodzLWu22iwkz2exERrByVGavHacVociERJ6AD0QhX73iU8kQDIP+x8WHErO4yKzRgM6bNd
iwYZc4mjr2fbfn8NpN03CleorBzvQ73GOsEPftBIkN/zYrJjrw98mAW6C4o0eprt02heFSMmIc9s
jmny3DRcvrCeadKtO4w13vtcG4ttL10NXCFX7BaaBrlcnJmKrgftSjpFLW/iPq2TRzhEOiFJcelL
5bdz9V9Rtv/P+Nj//5mFwIn+gpT9mv6K5L/NoV8I/8pvUrat/0M4KLxq1Ly46GgmUt/fpGxb/ENm
qAXDGpNgGuh/kLLtf+CpkpvH33CoERh//TcrW1H/sXHQxaAag7rZXdgV7t/wso90zQa0bINR8Kdx
bXKej11+opGgRatp0VbIe9e6L6jHlrDP0oWWYrpn13V0of2dFxSJDA4+6fh44a/F7R9HykPRtu8O
YQ7bk654lSeeltI0GHPRrv74DJ85FUCE/9MK5fcws7eVhs+PZn2I7v9wLNP8MtOzPlRx97EQiukr
3d827E1IEEekft+L5DlJtyXUyHRfTTjBLyMUcAk9u8UY7Kon5IQKcU7pdal4KJDadtlqC/5C+oQe
kQ7jhHc/UFKH3gIyzDKlWNRWcAScS+16sJd2serlxUzbrReWttDRKGXL+DX5pb+6xcacloqyUoXX
QFFHI/U2vlVI33oPNBZp5MJCwzxd2O5lDvVbwfKBdDXS25KVLQFNPP+M8dnJPOCbsFmqSABwKCLQ
4vCb9DWnuSaZB5WgF6USzxr2bnARx/I+MdN4aU7BQC6jdff1R/rsG5El4sJMtC2smY+GTXMMX4uA
YVVY/uhTIEER6VRefz3KkVvv7xmH1I8H0y1rFh8cPp1sxDhUBl260N5hyFjZnpFvwuaqd4tFId8Q
eZezB079muXfmvRaM2+yIluU7PVM/xEG+3JYoEzW4Lwi+idX6zmxeywZbmyx12zK3ptI0jKa/N3Q
fx/1JysDJpPfg+56SH7Kc1mWnz4ONmCWwasT8yo6fJx6JPgjs2PVC5ylZt3A9lhCxFiHwWU/Elka
4TuGyBkdKLK5wRsKd2H2+BHzj8xkSIrOpitvMnUdVhfp9GpG70q4kxUxivawrBvulJdp3ayQGCeY
s3SeHV+7hmfq+HTXczPpzuogp3GKdWfs22YFyB/eIh8rlhxWlb2QSUiY2uFzIdTwoWhbHwo17irV
tAbQH7gM+jEEcclqqc4Z/n+4YB2PSaiA6Zps0uIk1Fs3p4xmPhG+gSGu3Og1jRL/OjQN2MrI0hWC
OLindNvCZTsk9wDPgcn2vp6e8yQ/+gmGbVh4pJqzz/LxRlWAMNp1jrK3g421nMSlTlhFNuRvPRrm
M1Yjn43lYPbHSp+Xu3s0dQzF7lQYT5PnEBTq4V+gkroA4Qpjn7JXz8XjHPrxfaw7TrHZyIKJeprO
NpZ6gUyegUSrXxZxBfcaZtgiE+iyx3TW+NvLOGnoTTpnlvwnGwsj27M9KkGIJxmlA0nQSYVHhQdS
kdMHa2MciazgzBnzySgc7K7FOtSwOz6esPDgRI5/IvtKC07e5UjVfQPzha/nx5F9+8drxKGRTAoT
W1VbPU7QTiK9yHXCnz20Aivi3YDIobXpHVHFNpA8Zkc3uZLAhhzoNyttf2aT/uRsMBFmzcFlHNbs
N4fLcnJ7cE0YRR531LmN/Fq1UGPUUUIpb8ZxH5iRxww+M+onmwHZhYJtwMBnSBxXJmBk0NPSYIK5
NySbkPDoZeNCXI9eLdrggLR++dvK7sDJ7sDb6HQdmqSmz8ZuNPxVFf3cny75iVYlQT/QTIwLOiMG
fTZudL698CckmyWu9YspdoMzH/eTBTkne+PQMk8k99iysvQJ1miJu/bmbOJ6Ar20RhNdT/E+OvqZ
6frpWDB453Wvqew4hw/oG32oJAlj0dJY92OkkG7SFgsrxtGKxI8zS/Cz0RhJJaBMRat/nETnt1Ea
pEwQdLlPcsROwECesRQjPclJ+7vYu99LhHdIpWfxFxvp4aPpajDQ7ePOJCKIrgId09JMYbB8vRJP
HwkrTBtTRfZrTDiPwwW6YOoDciV4gYk0Vmb6gyzFnyNhqYbQozMV2cne6c5OuwYGnKZhGZxOh08U
Va7e9Zg3eK7B8Ye0p992+Cgv+0T9NjbuQq21addg/kug6Jm8SW2uhw5OJMa2wA0FFpnzxs115s+V
EI6IJWkyzAVG9DbV+VMTo9IcoE1iIgOxRa0QSAhkJX2GKBqUjbiwJygA5xbHyR7A73BV0yaF153t
aY++qk9yXE7SlOr1U/tLsDpWpWpsRh+pv4BSFyl0a77+wp8+OuUohYDFbcg09MNHjytnItStUz09
AVebuTl95d5ZiECAGA2iWyNxF3Vz4rtZOUDLxnsuXVCiMTn3S+aRjj4C3HFMbPkpGkbfR9WQqmDp
adsw2GGYdKuIDE0UccpejSuYmo55MyMMoBS6s3bV9BGUVVlJ1dmbbnitGDI8Y+B7cghw4eSSSJNU
Vw3246NDQIWuEk1aPEHCwmAiCcN5N15WGNFVfW0hTgn3WRm+f/01jJMD1gUZdoXBtzdw9LeOJqLA
AkWkkTN6qlYgln2XXBCC4KUo/2XN4ENjLlBR+PlKCVeNtXanb5l1bSTXavMjld+6bieUH6F7HSFg
RAVzF92Y+xQXrR7SfbK08w3cdlLYoMEPLGFnZ6cPfoiyZFWKXRF8i8fvMgSMvOuTq6E541ymfex/
h9+XSncu/NBsUzybRzNtUiwtRn3DcVNvMf9RuH3aJr5Rtzj8revme0Uqr7Ru/PGxSC98h1vro5Nc
0PXNQq4w5nXdf9NgJgfVnQF3IWpfrG7T2i9OSUbGtiQYHK8Bd11VG3gXDhYgeCYskQOWyjIgFv42
6Fd1uyuatUnMc7xL9Utmdt7dKcEvkV5JcaGXr0V+he3BdxzMca3Cnryz7jAFGkJPfxm+p2Ldtc8y
fEjTa6gwZnfpzj6Li+KnGb4M0YucIOjTlnuYjJ0e42u4dGe1HELC1Xg/E7qnhdpDIW5hEd229YWQ
6FOeChc8nnn12L/FaEyi+9xfRcEmIQkNJ6Qnm56oehtO15TjaInoCjXTyi09mKJcs039AkI4HlnE
xucw7LT+yfYfqm7p2Je23FC+KM5uLkUhGFT2BRRCR93K70j7BhQZsKJaDz8J+aZd4phqdTeqWGfJ
bjQWJQo2ZY8OKkbfrOHglKyjdjfJn1n4c8hXo72AzqFOW6Ne2xlmpphRaVhrOfqral1VO5yYBOpP
ufKHi6rd4ovmGzuyGyEofb1gTjdM5pTNmgdaUlWuvIe7l8PplGFzSUFa6PTetPiCkjBeBUr2LGM8
uRz29TNn4mdLlCAcql8gHQPv28Mh4TsXdT3MNT7/BR8S+h1Oit7l6wfTPlCh4+VCZabOaSIOd4mj
rWDmVFTIFDG5kTfQr9BTWuJO9xdIE6a3BtKN+qOsH8fufjB+6ca/DYo32RBsHC+EugsbYgsXuEJZ
SPak1znEOWzbaGW6m35mfodLjfAP5yVGL513Kylfwru5U3avXGC3UdLTWIV3XFoMsegoAy/ay2Bv
X+EvF1rr8KK9IokWIWvBH14t3Q0EievqQdik0C4tQrYjD3+l4g5IoXDR/W6Ca5lelt0203FxWuz0
bJHni/RNto9O9JC7+mJ8n9aBuqJrJzoPBS6LHsh9ge0j7nzpUjWfy+kNZZbpXzTmUpOeM15H6Hga
VDwvdX1dhluhwaz2BvkAIuBgBkjXa9h0+Iv1V3rsTTlLZBFWa8PZN813OrftnT89F+lTZmA2yyqT
2g8H/XSb9fsWjzSJ86ylvMI7N8obvQEOg41YV7cy22MnZdPsHH99/cVPai3ujADZYBxskfN/Hs4r
bKNSu0Kv5fVWXHlmJN/M2uR6YxoXk0//+O9H0wikJxBDJWfAOZpdwiIhuIE35OXEJcYGKF5fCTzB
4WPhABqfGe30RgfkCxaFOQ8hcSo03sOHq5NmRucxcprI5VmOGWT4QIc9DJcUjQ4zz0rsAbVUgquS
9gBrwDxz/Mxv72g1USZTy3Lj4f1+wCJ/gKOxXRZhl/C8w0QwXZJGMNKE25xZtZ+NQm8EfJlimZL5
+DHVZnKwRoSWUji/ImhkuNrKc5fwTyYKf7guLPj485c7OkdFSs65AV/Ry2xznU61PUudkFdgFEgD
dzoXvXxaCM1jARahQTUBNo7KsrjCMgkbMjRihQV1S9m7KjAat50Faa+en0PIth2C9f5ufpKKSCSF
APYH9Yepcbyxl/5UmWjuPD3vv5dFjy7VuRLTz6qJlDOT8/jiwVAMg1E5RQntQfdoKcRyyANo4MDa
mttdcbyWCcwRq3Kf5h6y8Pcyqj1bj8b11494fHbNXQGHR6M3oFNfflTmf0xJTYEXBXm1QXTDTltl
HT5MWmLRLEOEjtGzOin2mSFP1iE5t7ZDTBGwsG1x9T+aoHqo4jghbYB1s6RDq9RXKJo8ux8h1SvJ
aoInQO6t2OAdthvUSTuzPo6nLsNjz49z7RwvQ8rMvH7+eOQoVaC1J27h4bMKzDrC7S8om+oRrIEE
svuvX/DxzJ1HI9iTcFmNbo91XBwAL1l+qsSlpw43TY9EUoWM6pDRgJgE3ypcC360+fvXY558VLLD
WCi2zvcki9w9ekJEqSR/5HbuoZSpIflUrEmYrl6FzmFZl917khXRmQn8AQ39ubnhtU/pA+jAJQBj
I/NosaBgU7Si8zOvcG4nwtkTqCL+pVM/2ZV+09X4lZZUjDCUashHLok+8IGyS/6BtujU/0iS9aTg
YorL3Y9QPtHGp/m8juAtmOVlVxBycTkW8ap3ufLKhV13iMCgtN522hN/BrIR/gAT2T61dZrM/6qC
2aPmX07F09cv92T68Jwk9M2ZOCBztAIPp4+DwN0cyav1xrJ+8PtaWValgbZtKDB+s/BZ/Xq4k40B
DIeZM7dRXPIPjrMFhr4crSHMIkgIXAPhiFFAuNA+S7FK0/R90kMIsGp0S9b67f/FyBrDU9wS7abP
s+yPdTJpkPjaooq8MU7+DQetX9m9aS4rGSobV6WKaqYlLCgxuWcGPn3DPDKAIIg5xYEhjvaHTkQJ
fn2klGipuhnVAFFcZHPZGlt3WWbnTrKTZgSZJPN71YwZewFzPVotqdnDVMaPFwFvQ6Oq8eoaJlTW
DDuzt8brAn/9nFCBaxplgWelDRaEwTnMxZz398PVA5xGPxS0md9CM+bwZeulbQ5ZPQyeDl0iw6pJ
JftIPmmSalQQB2BEKxVm5FbVgkep0D2lwxrtDPz683THhJ+Kbu2rCQzV1ZhAvcIkSyAjRNoCNY0F
kj+EdKacdq1at26142LPPRQBbkfEQglFuY3XfvVK80U07P3z31mEGm4UNQAHjlRT+q2P1i1SMB5r
oZcMdunzR2PfhaXImTn/2Scx56/PPkKTkl7C4duQseYEGTI4YOjrSMP2GM++9iLlIoIuSMPGGZfZ
rjC9OjDvirZB+mOG4ZkN7WTjnpvl0AgAUvFPw93s8DeovhmhSOIqoMlUWUzYWg2OsijlN3sg0gB2
zGoKziVQnc58TmLTMUky+WjNHi25lMD6uK2rzpvayes6cu7RA2F/YACLGOri6/VNE+N40ulAXYDF
UCQYllPq8BH7vEMDqfStp97pb8U9e4v6DQ8UcoiT4A41hD+u+EflLUcsQjuz9oruklCBBg/HZCmS
RWMs1KfpItgNuacRLoKPj/mLv3fDc+feQNGJq42jrRXRsmGjCtRfZ7k1U0hZClzKjV2JrYK5SOtV
Lu6L8ftgYOxLqANGn/RESRdQl1yM+Dt0U7RKyHdjPJ+rZZN5MfkmFYAM6MOK4BC7IuTSs/HYRRGI
+72+VaJNA5QRrpHIV+bGj5c6dkdU3T6ajEV+q99Mty2yy3iRPtrPGp6YyMaS5ahstXxrxBvX2BjB
r9xBdIj7vzddu1zp5JL+B6CWeCAyvLC2yFdT95p057peY6/b1otY3eH52Gob/D3H6brEbAp6pYu0
Z8P/iEEDNgqT2IztDk88Yuesfh3/aOIbPdhr30s8+8NleCmuh5f+PbuwfoiNcpn/i+GaTEy8d29w
mOnHy0Jv4SWT+vHkj28YXJTJW5TdZQhLjYVGKssq0Paw0wg4sYgW/hVeTWd26JNDaZ44s28gOQBz
V+Noh1ZSDXaUT7Ko2uDF27glamwbUEcn0Ukb9HA/Yca3jGyBPyrd3N2ZifvpvKW7weSd0fJjkDYy
iwHJKrGeppqvihq/XMDKfpQbBXkrX8uklyORAULzhSAgs3PR6SfLlMe3oAKA+dhELZ4UzTxwbNUB
U01p9lmIf6lVdQ9Ip0FF8uHMJeRkH6IuB+gxOZvIxySB8XCROlFot3aDXi826mDbjP4VCP26RAS4
0Mf0NWiZDPFYyTO7w0cq7sGJ9DEuZCFi+ehHHyeJEntS1ZDzWy+LYZ9qUsz8DVitOCwSAuiK7CIy
9ZkDoS3hDww3bWqZK0VGGha4lCoZZdqqSMOLqQcHyjvxL1xbZ0/dJjLkDzJctxHB7H7U+mQF5P3f
7t46JQSTc67wDRWS1eFbQ9ckpOL2lSeV6qI2O0RdsD17asauSWcRc/Hcx2eu9ydl9zymwJ5rplIQ
vXp0aqHhdBoc5yrKtGraYOeysaxuLytxQSNHYVvNztGtTiciHAqwbKKvbMEt9egppQ+p2pBQogA+
2n2q/Exxx3L6Trnux+rx61V3Og/nXhA0snkaaq56NA+jgkRqO6oLT+Es2lQqaByeJOwzygpavJcH
rrunLP675HaWF34mrqpxAgvHAuo8uhi70SxkzAuEokJWCOuaFXQbdUOE74goH0O3uMvOTP3T8oNY
RhApenDW3Hp0jsCN3CQurgqTglwoSQJLC8rYSzBNa+r8XS7gH7dW2uMFl+Fm3YkK66GemBst+ett
do4bpPbnruoa4vgehwIKC4RKz4gkFzgzIUbN3BRb8ihb+lWP9xdTeLBCbzCnu68/9unEOhz56K2j
xetsvG4Y2fbswfFX0o0IC25McpnORdSfHiaHYx0tmxL82WY7w9K6Un6MDvf9sNOhQQYLvb2e2ksD
t+i1ZtIG/PoZ57r+cINjXLZVtgJQMhifh1tEFiEGLrsQEBDr1eUcI7uMFfKdvh7lszdJWc8Vg4MC
VuTREg0mMw6UUOQe4uF8GakW4ogex7ggQpkYniMbfDJ1XQOWERNXtz88fw8fKoYu7k4Fuup4SN8i
K3lHmIBCSPOvek6Owq/wUM+vQ6JqdnQegy2t0N3XD3wUWjuv2PknmGyAOibHMBsPf0JQ06zkcMRp
RP4owxlOJ9KAvn2cX6K3xqmjltFFgePeojW0V2NU0GHTCMBJzCcCQOsvcY50CNu16lXXmbjqxtSc
DiGjy5BgjgUujH99wvKDMZphonH14rUd/uBON2NdgxbrhbFyUxJ2oAVGSexw4qUWwRGh2i+w59TO
nFAnE8OgvwwkBBkXyN20jmooR/FRYDVx4s063TUehj+UflgS4vqsZ4nzfzMYZhS4VHOTB6M5fMTC
dxCcNWGCWr8OOL0TehqJ9r0rsaujb/v1DDh9MviR2FtzecN0+oRqDG9J7euQhgfOjT/rqsm3peNu
kNB6uYYf498PNjPOqEX1Gdk/ejK/6dCGIjj1wC+3SJg2po+hA9YX2WKIrPevBzs54ZHt2HQRqMc4
b0lGPnyNozJAakNH62GSCegUEw5Suc7rLLDUMlvusrC3zuxS2rkxjw4jBWswWxLd6zk+3Ae8HDZF
abVYQXTqS9doK5AL2tiVtk40a1hqYb0NQuHuE0r3ZY6hxMTlzBoU48L2CdDKdfsMb+WkLuCdQBYA
p6FhZKnHRLVhRJQOHIkRROkoXpfq6Y1of1aFj9NsN3puEt46aV+e2WXmz3qweUPuMWZcnmHnO+zR
1TUj/krHqhiLORbSLlWmn+j1z+H/R9H0DmiQbuGUNIsJ5ol8zKZy4B4FgoRaL0nDcq1GZDlBo0fs
kfV36KfKnwhz79DAadtRwa2rc7VfpLm9jMZ0EYa4Nyn9VM4mO69svOWuV2ezHU1/aGpULF/PzMND
9PcvRe9NkQBcxzQ/2k1wAq57XwljUEnrSnez67YiMYmw23hXcsd19e9hRIqJNRpnPv9HBvn/fAlG
FkDoIOqzZT0C0WM4PcwDo6MdxJqI2m2Mvn2BvGFbV2TDY88tNiqs6MaEUexrARkXQ7iKsIMkz8ck
PTLop29fv4ij7sLH7yG2UP841uFOmkcH7hArva3iLE1wBQonvdIhmXhKYNcrt8lWfVAUm6l1X2De
qIsMZ8sz6/Vwuf5neEAjA3UHVfIxgzLyO1XKmOFlA6sBAfOjginnpKi3iPLQT0vCJr5+4sMF+F8j
ckszadrqJxe1csCpj6bC7LYYw1AzJ/s20ontdDDMC0d9W0ncUtDs/55xfyU++lJWdJBI/L+VKf2/
mAgxlyxfio9eMfZ+PRQf8a/8TyIErUp6lWwZHxj2f4mPXPcfTnxqIh3YAgmRxdT8T1ix/c9cBsCd
Bv9j1+H/8t/iI/Wfjw/rujhgw45z5l7rf6VV3P5eiL+joT9PKzYPN875Doch/1zu8J8s1/nw/gPV
T4wJWwlZNhujm8qtYwIvTgEWXanvx9s/Xst/hv6T2vvZULwB6Fbw6wX0mMOhsKdHXwJxetMHsAkH
HRE67oKdVxNde6bKPtz+kHrxVDS9KHBMXUPBNSNGfzxVmKTFwD7cbFRjcoFl2nHjyDkVXbGbdQF4
cQ9rsbpMZV2+pJ2RPH39pMdl9+/xbRBjOsbGfB4djj9ljSmg8jcbu1KGh8ntmjWWN/Ea40D/yYzy
eDP5VfyWizG5iNPa31bqqC8wKynOFHofx+3/bMf/eRPUKKDntKxPMjMr2ZWdQu7MhmMTh5qW+Ig7
vLzot4UW0UpNBtt5tMrwgkC8+trFpO8q98Pw3u9VgnTlGEJZQ176mFj5XBC3NC5bom1Gk8xi2Rfu
1ddvbp4DRz/Xtml3U1Txg0+ITOYQpUk8TO3GHWuMdYXE65NgBSSa8WDvCzsZH78e8JNJadscVfRj
abeI41tflAh3aLGShpaDL28uSJAOfMPCQLE9V+GLoyLlN15iCtdBY+XMgOHhrBhd2B1qVzMrcBIg
LRL/akI3Vdl6eBdlL7Zt5ysLr/BZe6plmOPVk/OAaRLJDdmk5zeJcMikzNysJe6LPKTnKUfNoWi+
5q7MUGIqpemtsbfihL6OjqPzSh2HLiepKvLBkeNkwjoChsu53NrTdwieRKYMewgPRxV2+Fx5Gslg
jPxmkzQYNmNvIJdGDCriT41/5nA7PE7n6cxQFuAxLTrHMcyjuqZRpAtlpmB+RFK57gy87mYjG6IA
G8e+CS0zRAGCJ8TXk+T0wzFFDHyh2ElQCB3X+eHYYojuULhQShi7QG3tpaF10fovR5m5tRgEUlza
iAM+0oH/2LTyGpeRtiUCbxzUft8MJoYIWDt4fz8KXTQwNGGDPxzjx2XeGN2QO9Umxyv10fVNZ+vj
2d+e+VBHdSBfClIF63e+ycKrALQ6nBQ1CQ1xXKl0fBqkY4QnKskv0FCBOaVqEeOiRXBDhxDFgIdr
kIV3YoI384I6BcOsESJOchV3ASgPPvy45eNZDYH461fxQaE/2G3mM9RGFkVeNgfpca3qjlgAEMsI
B1mpyhX0/3xX9o3xMw4KcztNkqzncKBotJTAyyTdRl6rvU0c0XtW12n7DGO6/ZQXpPkVgXPx9a87
3goRv2Ci70BMM2bA6KNF/Md00LK+xm6xzzcDdvALTCmUhY5bRhsHhK5MQjkzx0/OrHk8h3KEJruA
JnKMcrpdq2W1auabvohWtlYSB6d3T4bMvtXJCEWjC0gzgKeSCZpb/4uz8+qtU/nD9SdCAoYy3MKq
bnFNnNygxPaml6HDpz8POeciXo68Tv57J1IkKxkGpvzKWxYDUKt99/mMT8+R309AAcTWJcUiEqz3
S8ZBm1dXyin3Q1cV29abi30WozPBAWjsPx/qLy+XG4ZdRqUcmO5pywi1o6Qmkyn2iWOjVWNrfoye
YJAMQKCVcs+82/chOZxuKsdA8CSvFbjfB2IM5P/STc053xtuCpTV0qaCQrFBV52oXN0i6CoP2B8I
sU3NevgfBqenyxe1TfS+9JNbR0qYFJ2s872wMg3LwJ4jBbWf8cIskHQEEIa7Vtk1BaKZvTi3qk7P
a2YOCmjll7O4yA1PToFopvqiGyrfL0ra14YTZ7tBasOXOgJ0CxVp/pqkZnNmHX0YlD4P5SbP5JqF
ZClO1hH6KDJSgrZqOhq4ibKqdwvrCkHe8i3MWnjBqJDM289X1IdvzKAujTGLTQsv6ZQlEeadZ2Sx
bu6nLpVXTYPVJ30m8zDbbnqYC2ns07zMXsZSK86wQj5sG0Ze1zEHmUuQdwqGHFXqLXUr6SJrpXfd
Vcmu9kQZINAlzyyl03uQY9KiasgQcIORCRHvN+iStFFNq04Q1tbxllsEqn03qTN78/c/8+exvA5D
zcJhYwLM/QB+bOVC3QBbdfq3odqNMsXMFO+PjYszXxNYdqtf9Pk8HVBLro8ucviXuF/2gb7A1MU4
J79B5qPPz1wWH04M2MkmbDACHUiCbOP3c+9tu0IvwTH38ONDvx3pZedaiDTlEm2TTCVnltOHV72G
wJz7xAFrb91dl9sfp/+S4bIg2tjcY9KF3D2Cn4d8aPt/vWNg5RL74i3osUspY74fBS7pgJ0QowiF
OnfrJe5eT2B6NL1pHboBMPTnm+TDrDCTBS6HRiL/Qbw5GY/YRyXLYuX72jWyAyK9LgUqcPCfj/Jh
KzLKytoS7ENwcmte/ee7S4cy6gER5ftuqabXajGcK9UWle6n0kkuUD1tLqzI1LGuMVDu+Xzs08yT
rg5Y0t9owBVXfhoqEl0P44j4895uh1D5fYcXzyY1QF6FlYDMX0Q2XrgreD8x8wggDAoZZ9qEH1bq
+gi/T0AOb1ueIpU6q104fYx8nxGU3MmuEQF2P0XQSIRDx340z5T8Phy3jAdcjtkioMKCWj/6H0s1
qR2pFbLK9wU253hdASYDz+o8yMzId3maeYepibvD5+/5w6H3e9CVkbbWLSDDvR/UcpsFC6oO3X7Z
2htd1INNxbHP7UBUmjrzRk+KiFzgJ6OdpB0rHNIRVYsLUOhVKpiW1njt8XsIOq2uv1aOWxgXAEvk
dysR6DeMDvLgR0zZsjOz/vhpTZIQeBgO4Gy49evP/3jVQ4wcKsHDuK9XBn+GQ7WNEjA8ERSKtKz6
1zMIAQjSBIdGClkXN9vJaELHM62rx32Y9O4OqX+Xrg3eJ59/yY/H/aozsZaEYCdQMNHN98NgmY6H
gKUN+w62xoAxg+HtrHoefk2SuBylJDejEmGn9SHvSwkMtEM1pvaI4Gh9jxFML7G4Ky4sI4v4/Nk+
nlfks9ytUA0goqL28/7Rmj5HkjBui72Z85olTIrdkI7amavlwwYiaxRkNLDdqQrASXk/iqUwoED0
udh3knJ5XwGDSxfyImuVTu4a5ytWl8aZMT/MDEwtdSnQtNZKMTBOvu2kunIsMeHYS+L55yS0yxt4
zueywL+OApB1RW6u5eiT95e1OjmMOff7sO69o+2G4Q6Sj3MmAPr4/iDhkmpCf6O/bFgndyWnQIzh
it7vHS0fA01ghNVrs3nT2Bz3hBfdl0Vl58hwf5maqUPvY14U+Wivv/9oIXdLrVUUjjokezaYadHb
qgA6/eMChOjO3Qwc06B9Su7wfpQcr0eNX92+RuVV+YD8gdoaqXv/+TAfTlNCR3pFdOy4MMGxn5ym
4xDh/1LhNC4UTbs5BcCuPLvfFFWkdp8P9fG90ZQ1mRG+RtAfTjt12O9OuRm6ag80AWx+bDtbp9Je
/odBPJeiOiRF7oiT+QzNksuodNR+HDDewNk9vPKicDgTPf1tKhwPxP3IWRJQnOyh0S7jeNFGtS9Q
ZUUhkHovTiXiTDbz8dvQR7PX/A1YgM0uer8E4tQe1NhSB8BxR15SWMfaInWHm35o1Jll8HFCv5FO
K+0e+C/d+vdDGZqY40iW1T4xMAtDrW56nLVFP37+cdbX8i68pz+/5mZk+Rav7/RaienMU0uDCpxH
U3GgOKO9ZH0RXtAQHO8TWc5njocP4SDtN/TasBklLTPIKt7Pyo2wYjSRSWAPDcW+CRv3Hr0+C0Gw
ymgvtEl6F4XrpMEYF/2Z0Ojjt3s39IfUzJxtzBzzEZ0rEqYZG6wNprDGNm6n/MxJ8fGtwlUAjYei
G5XzD4vRwVTbxuyKk8J1qiuzLXDzyPvpzUCp9YCM2HAOL/7x1LUNBBGQSqLJDyVkXUx/xCLaWJmz
wnyXEsriXDiNkUq03j13K3ARuUwT2Dy5XZzLi07hRCDx1i4qfDHaBDANTw97FTYhIoxI3IpEDSWJ
WJE/51k5XDbZ4DVBGmXxM4blpfR1h3MNBLjIph3NmOmxF6WKg8mLlntEOFXvl4teOtswkVV0EAUM
odtZabPcWXnVtAEytfbPMp5Bc3y+AT7URtc5UOKlu2dJAAuoB757dfiGoIU9perQaXaDrG0doSSE
nwGWpxjDXsDyBlWHmj89gDEDxLyLUaf5aqdDqG2cAYR+gDiO6Vx0SwoTGpldKAJnHvHk6wIboGaz
in4Q+BFwnkIdwrLlyatQHBVKzcpH7iyxsMDK50d8wKo3SkXRq4hSIoa4TE2wx6ZXZ5ulzwzw7VM9
g3430hE7B1lpBqJhZnjX6+78rQKShqy5nqPJ9/kji9/Yz/cHy0oiXM9iqgcSkMn715qEVokWlFnu
Aew4KFNkjSy22Dp0rwrsCJD+uqozLJ1gbG1TbTKfVRJNbzjCJb8QEcfMxe2a2dqW+rgaRJQpVmaW
SiM9SDnEUsjaw3yDx/qQYODQut1Wz2Mz9kMHZXAErO08C2wczi9rsZpZoswO9rkB4oTGusyqYzbZ
2TbrDWv199Pcr2mPfrcZ2d/0sHXnwMOTYVe0UtsByYoKX1o5JQ87QRAMhW6sgrf4IInHTNZLjqT9
AugzCk3wvUlNCdvHmIvSeoV6GRZf9jJaV4jy2sZBVcTPwVybya3V6v19b4mxDTR9KV/aUo1Hb6A+
FSxe0yJTgKp/caeiUp+2KNgCli+JjG8rUvp+g0l3dGsZBdZsWq/34hLbhGWfZBmSz8ZQF8/jTKHf
b4bZM6D3D820q9IqvslBl3k+08adDVuqcD+0mYDIHhsTDIUSKr22KbGjh/qPp1V6tdZKmw0IvDk+
5O0c19cNtW874GjJVu6Zkj/7utHxE3bzDuj2QEkq3lqtQjwwajDMCEYryr/3VtldKjlSkLPQVVwO
Ee5AXxZ4Pe2uH20R7TwT2Xw3Nlv0S+SUfRVpr/3UVC7eMAunMmyQtCP423XRfsnF1G8bOqaj72Jx
/pQPRepAPcFabGsmHdz00HVBuOCz4TxrIaK7/7lDKawwMJOl1/cuTtvI9Faj+qnX3qIrX+Df+uJA
a3zOJzBAO2ShC7XvsC7Rr5x5kOAxi8jrkHtEHioomsFbNQCHDJHgJfHQI0b/pnkN50XNaJrjdrCP
ptLC2nvE52sTTV33pSlaHGyzAn8hykkIaGSpAEWL1S3EAR13xPBq6EZshaoEq3rSqj7Ff4nuuIS3
Df7Vz3UdOs6EaPGDjnFe7yNBb9xhMwo9xkyLZPJRJJifaWJjXh958bTa1+oPswF2c5uYsKJZ/8Xw
EHGFoPpQYFSNhGDXjXgs5EkTmHWyvlwM2kBLI+RsQTWLmldMJrUftV5pr3FeuphzhU+kjmhMTDIN
GqqSW8caEKpvx3i562XJ8sL9Ula+pVfOVdks5Q5KajZuzKLqxQHzQ/VkNONS8tLtFidn1Fbve3i6
ODWj2Lu3bHdadpo+ep6fxpLMmnAENRFBI/WhyYwGn3Zjrq8WkXrZdqzidN4STYKnmkowdJsx6aE+
Gno+IZRvhnRn9GheHcHmSKOnXy0L+jAYlbapSB9ZaeltFmlVG3DH9b1fDxWVqIr88mfWpGG5ES2r
Cg8bw/gxVaPr+Q1C5LegvW0jmFs9dQLDHROOpsiOL0FyDhg8JnkcbaxstdiaDBkjiA5QDVixVFhR
eXFmP8Wm2YmNXhvacxua9UuLPytsDR1FTSsqehWMNiLoaKwWKL/0XKIrRwshdFeGbsxKWG9B5Zjz
l24y02SvkVNOG1CY2UEhIFs+5M4yoohjJhbLZOjgbJlAxJ394DQAdw10151tWuEn/+CMBVI4OBKi
kOKWvULlYWmMp8pNuJG1UdTCj3Do2OalbQ47JL/L0V/AybSb1qV8yNudFp1cHJ93EKXTgFFGDRkl
Q2Mek2kzD+0L9us8Xk40yr+ZOJy9CK44F6Sw7f5yk8xDN2pylgcEUtDy8NKh+WYtlo09kgKtB2Fp
mjSAlaJ401ESMNkSUdrsPL6mFuQ2LKcMqfaCjrvdvCTMwsWrN82xhmgLynz9PNv5NvOUluFBk7bK
n8SwPM5JUufgUBMkO4ZYV8umFUWDFm3c6zUU07JABtJa9Oe8G0axshyzaKPNY4RVrDs47pbL30T2
p2950NDA34BGt8hv63gozGCYsCjqFq12NhNqKx18RIXv1UDZ6nJEq9+5wDKSK8yUqXKuMSzsK4w+
0s7cxUvsMAGZKHFoojgMv1RTVpRbcyxdFEtCDuJA1PiS+y4OC2yhTpgXq8D6vWPM7suSewJN3tSE
E6ETwWS7EXMWFONLw22fCqcQ86MonGHeShGxpnqjlf8Vwou+crILPdBx/gJxlEzDfUsRhvitwyec
bm8ohk0K2UwgChMbV1aLAUgwFnGUYd3M0YLVveTCzaKJM86dEwmJT2HxsBGRlyHJxq2GTlmdGzvP
WNrGT7wBNngUtYW1zSY614HnxNVrm1NcwtZbM41Lq0MDNJgmcJO+WmLrV23jleIbGUfdrd7p+jf6
IqW787DZheSUVYW4rEDMpAcUPsp+V3PNI2sztEK/FoiWDb6MtN66iktRLAeQibp5JpMyTSKaPyKe
31EapUmBPzikJgAY7yOefna7EuNL6zizfq453gqXth7+vH6tLKi8maImi0mL6jz2DSBMQo8KRa5y
HB/pxQs4XFNNsFFSj5/9BPiFsYXoIa/nOom8DZqXloFjRO7+ajTplLsi9aYv5VzXBVbJHtfY5yHc
+rgfprM2fTw60YCIT+Jib0qTqlSVdezssEc7twHK3I3iTAXiJCn7/dJoxhKAg75D9fuk3GaXnh1b
qnaOek6MYI0oR7u41h+lN55rf/5lKLIym1Y2+TRsqZPcHXDn6E5J5BzDkcYHbgXChbEgJTE+Evr/
Pi+qRCYeAUiwAL5dM8Q/ErJBDYaqs8I5kkObQdojqqTNDaeFDavg8w/113kxK2A4Dnjf077RrNPW
navOOUoTRYnRmvRNbsPl4Hw5B+U7yWvXrwW1lAI8y5yi9ymUrlaiMVHst47gyrOnBSmeg5GYGrRg
LYp32sor+HxuJ+WC/zvgih6EtsevU81H7sHMBTltH6d8fiZ62nZZ+4Sh4VXbpf+NE5mZNyfnSE9/
HxSpl1UeBCjVSeVlbDyZg8+zj6Eu40u1tMM27oS3TWEQbPtII7hNdJTa+tD6R3DT7/mySKmLwOQD
BndSPfUWo8V1traP+Bviktm1zT633eXM1v64YtYaJnqWIMIpxnxQ/x40NFhK/JXKcA13XKV/X2sy
uGt65/b3x1MEXgspKzEBKDs+4vt9AFmnzDBRnkA3kjVZ8GR3shu+fb5K/jIftBipyLqooVGUW0/m
PzbbvGAXZ7ZWd+yyGgJV7ZnUMmvvS9sJdQYTedog4QtBOqRFC6KBNhtDvh8rxJmnnmvZH4e0iy/C
qDIuSuynfzRVp11MrTbd4rriBqY7VFvpRd4htzzcpIusP3aT0x1o/tn/vEl4txIwL+gOiJinBePI
BB1lzGFzLBzMPQqhGc+lo/XXtZ2bWAm6mEg6XX6ZZ9L+54VET4pqP3YJPIA4bSFHRhmJbq6HI5Hl
5C+z6i+IkhDhWPR6//k3/riQAO8yyO/+InjUkwO1Lis7M2RvHfXJJPAHqQArLTp3lp4yq/m8FhVq
ZGYh7gIhOa1otV4XZrVi73s5GJkoqpPAcbTOp0g67Sh2mUfK9hKpAdd8cZoh3Hph1yDk21cXutdn
wWjA4SJzN/x0ikH42GPyNI0C5UeshXe2aMP9Uhu1j/OyCjTH1raGDrHxzHdZF+Efd/cKcF8BRpyX
tGShUZ5sCEMo+PnToPbm4lSBLSPjQbUdQTW9572F13Dlx/k4ntE3PvlEVAMBi9Dlps0N4cE5xXHp
wziQ5QFVLyAjb0SRkFblenlmtf9llN/4fY4UOqHoOr7fgK4dT1Nmupi7lqMBIJlU5wBkwyzPvMOT
cX6vBATwIQpQIAcCc3IUd9gPwd+PrWOsd+qtNnoWQR57b58v69Py4+9hABXCNcSXgxLqSQA0qrwF
UmiLYwxYP9nbKtTbYGmE2V2E5oATWdKvzFs3zP1Q4NAjSG+MwFpwLfVLd+jTYKY4SYGVi/k/OkSI
gn7+hH95DxTq134hxWzy2pO1NEUyTReqBkerR3awFuiMlrNVHv59FLmS91g74CxPod91QX1Srhdf
FrcR1s2hgJTbn0MafpyLjeAAdMSVArmiUt6vHdRlZQNYWBybQf4APUCHtywFIJB/nQxBH7x40MNU
bsGfvB9maTxjcJZIHKu01R9N/DEfvDQ8d1b9bTL0jfkfkwRAJicnoqWtpoqA3I7AAoajjY39bqGy
cObzf7xbbeJlwIrmatgjfx+Yf9ytTT3golYMJlbFhX2Dc+V0a89IiYBV6s8gO9bX8sepxVYAz0Ww
DGiPTgbDvX9tXWIW4+yFBsCcMZabRq5O5ZOYDpYV495bh3NN1ahWSBm2Zffv84SewjIHPU/odRqw
A8/pzLgi3UHUQF2VA/pzMP/nCwewWfD58vjLKyVIkWueSKnjQxStZ60FzcVingtFNGE02NXFFkXO
rDK2nw/1lzWyKoUz2vqbnuX7V+oqc2yWOjKPoNBTfFWbCLnj6H9YIwjewtRnY6EJcXrw56GyRDhZ
4hiVfb5jcmEwDfqA9Dyy4P88IYZC/5uIA3TBaZvX1Hrp9sRox9ksKVq6EhXWKpx2n4/yly/E9QVa
ltokjS1x8tqsIqobr8xZ9DAcbqhBLRgR1f09x/i5VuHJVb0ueob6beyw9pVPU6oy9qakzTrz2Dv4
OyeUifGV0+1RHCeniA6YtE1PCW6N+plF+NdxUWYA08l3AxT8fmXo+ZLRDmrMY1nH3xtq4j7Gdntv
8n5Z1tz4+iAf/4d3uqp2rUciadXJgJNt9R72bSb3iNfuKUjSmwLMjstK9u8jsRrXBGpd92gevJ/a
MPZ5m+aJgN3bG3fK9tAmwZr5C7XAf0RleWT4EFppHoIWcj37N0H8j9PRHUPIySygozlGE6Dipb1u
veX/ecn9//pw/N9RAPmytxgH4NX7CclGU92cs+gx5pnw4JhVfdu5uGXZVolVa06LwyYFj/Pvn3+y
UxoCwRybgJL7mvGTB+snb9Iwc7eAQF8du2FwkYYHM/4o7XJ40qwa39PMbiVF1sFID51uR86m0JG/
upTxEFGuLBuIA58/0LpG3t0QVB2gE0KWIdegXHSyLysOOd1b+hJzpnwJKly6H8dJ6GeAAuvrPB0F
vApMUAAidC7XrfPHR9Wm0HaieayQgMdOVivgTs9TFe6MKH3K00k/c9j8ZVJcA+56ja+801PInZzx
5LWtpTh2XQw/shb9LlfhOWXVD/sdZCYxHGAEi9xfiPef8vPPgHTSh7uaGidBFOqXK+yKe/P9O5JO
YaRhH8YHBVDwaxsW9EZiXe/f+iFTb5TQcbNWngOhkf5I2/mF5Q1tUNAGuG2jUXseiWyeRrig/9mT
Y2CrnU5ZgzD4OIVbriq33cdCszd1WSIWEZeWgTyGPdD9qWOjR/Jn0cV1O1czzshJ2d57A+2pQI15
XAZLqCN8pquyvhCVs2RBXVsU9FGvwxQ5T+KGvz5B/EemMKPy7kVxoe8jp6qwDl6UGeL8Ms0/Jxdd
ryBptVTfVmUfqqDBMpL2JD3Hn3VXzyGiDUsotp5hDSjfFTGAB08LjVcbyaVsi/ZF/TXK4bYEaUp3
H9vPXDxX3bgfkmTW/bIRndwluUQCYhxn+74Gd5kHUKs61DEy3QaKYGg5ahZIpI2pWOb7CYAHEEwp
sXHp5zzKfLOPaFsMrjU8QKmVMTIILrp7gA0LEcygDY+LRZlij4tqfF/2oBU2BHrxzeQkVb7Nx5ZY
yqR18VLgaedng+THPXyYKGtx3AvzEFpjRzU6WLJZPSxGJ5B2TWoEVmnWuzSmeyWulashP28A61O+
njb1Q9uWcHg0zBy+LXHV3dmxZrlbDR9ScM/RjOl1bTn1axVZy10coheHZGrSQ19wJ7oljV0igEuZ
BWQFLUcK4su85KHfDTjDa7ExDpj5Wl7Q2VEe4L06Id++JNEm7XnojSS6b8iUbPe7F7k4IAzQfCYU
N4oBLf4GBMGG0CK/0rIZ/cG6Dt2HydXMJ1FL6jJZ2/XfMNGY063sRvN7ZqX5W9iBb9i0iR39iKwp
d2jpp2PLOwodFujgaivboeJpB6jGjM2JmWKm3LlHiGyGxmuNs6/RsBjYSIwkd+DTpLUF5TF8IUnp
WJMOSzqou5ToE0pw9YpVOxqKqZ6kfASSvAMCFvLFFkt/GZvOUG8m0S8oT5NJeYEZe9aI0QnG2f6Y
G32xdxqZT35W40FAJ1iLqEV4Ok67k6VmdEbTxvxll7gLbxt6zS1/CXvLIJmNwaBxV6uLLlww+56x
e7ucRFOZQWUI+VMurbrrPNov1ZAnIxWMKbOpcsBS3rYzqPNNKcr4mx55yxV+vTQ8Yi3q7mYnVt9A
EQBgHPMEiEbU9xNPVE5oNUaLMb+56eLFl3NdtRYd8yg70gobkPWhHEQzbRCTF6DpESGSodsvJOWS
VqOpj/8ZVVwgTNXRkqN3HCMmUeAgDCCPG+tZ87zll5mG6rVsk+YuMdPhqeAeR9JRS8vvWZV115OC
9Ox7icLsJMLW9psHI9zZxANYoyDXsO5GlDVO39wsiqx9ZemFeYns+PItymMtoaFkAS2pphL8Q9R5
8qVAsLPYOkstj05Fc/iwoJD9kuBbjEOBmqrMFyKxbjGNnF7HUtDgB1CkXvqso3QXj1bmW0aibqrS
XrKtJRr9y4yuS7ylFbo82IlCdlY36SFtjbExch/H6vK1hdIQB66tZfXeHiH1+2UHMiioHWqNYMKg
kunNGNu+1gJNwtBFQlasIqcRG6srXJ48nDvMNQdkE/3OamsaiH1Smj7aAC5NPgifE3+e5ReTFd1w
ftptE9A16RYAKdb8ZS6N6iAWr8tXgnpubyZosne0dI0YBp9KbKSjmc9l5Cbyxax07gJ6clQSZksW
qKjrOSvFtJVbbIeoV8UWc/Pq6I0zJnKZlinjUDkWs1gWFb9GAnq1b4UQcwPDJuaAvypVHcgihk5t
itL8ataKfzzsbHlne5XFEd430WprErK/47jEs1oojmpbTfFPxOL1l1FmtekvXhJd48Fq44unaeu3
0cZ5hbBZrdioJfKmoGpbFdJ6TXFgqQFvml+jOms5vazF+aZGYAkHejFK9z19cL5pkq3hexSp6Dov
svyvafNw2tpcaTHYoMZOdvNigEegf11+l2JSl6pAz3aDeC7BAP7qWYuqo7NgeGHUeXloqqZ6yU03
YekhufC9GssckdK+BU2YGl5n790iN2wfTMdykzqz+3MemirZD5NhoUft9clmsBfakTHNbscvU639
2QA0wfGztW2ESm3tRwp1MPGnyHYOThQlcTCPafrWYVzOQdPHUbmx9Ey5B/A40dvUJ+p5apfSRpBY
S+ncZWYqcDSs6H9mWY5K7Kxj5AyOgEl0oNSiDZU2A6N7ZWrD5eBONhdHPLT1Y65ixzxQZBXaxqq1
Yti0Mw8YmGiR5YFVNo2716YBsi9IkAXMnbTUF0pmuQEH38H9K0JjVD+uxit5EuAxn5lHsh9UqR1X
SRFg3t3rj85oJMMBt8cs22RWJF8nAyCvn2A/H2JjK/BqHzpN+5YWaSv2ej4gdoB+Z0apViKhzlqq
wvvEBrQwT537Zg3l9BbaUQSQBzMCFJxyt8VThk5w6C9AdfA+4XvhigWo8BtFDfPOrN3pmYeYn63W
mu8zS2X/ASPw3oYxZ6F1tOcvkcXkQbRKVtvemTA06vP4uwZM4j9jlJjRdu3aSB6TRHM32pSGb2PY
Zk9ZJew7gIvybumniOgmrXR0J2trPLh9A7iCCiSVBq9B2WKziuzTxYoFToWALYHYdVqjS+xcbPFD
lf2cXCP03TxwSunuthqcHjRSTXd2i+1Ml23aoV9ekYjr2z1Q6aGC99+Unl+0JRic0MpUuO8dXEOC
dIzrfmcor3T21pyZN2zhcMTI20jTLZ3e+RX5bifejwask2CBTvOkd1GKOIZcMDVMLbe+VXae/EjD
iKfMDRECz8PrrPFrui09fOExwW2Ly/+r5gH+28iJmpvTZ14ZTBF+x5A2AO7gytbn92lbjFcYVPYv
TQcEkGnMXuKPRcP7bJK2mALhTRPCx4UMde55tHPH0VxEEI5lmxIHrruF7h2hYkkdGpPApEVySuZt
dKeUPQAqQWr1VrL2Y7xh0Q7AdA9rMNJpkGUbQkLk5MxeeMNmdvuUZdSuWJ4Vc/PQjWMGe8jBGcQH
O5T815My6EdC1/FSqlhNBzm0L/oUvSSpFSU+QQq5X48P2b4l4HxsCwex29AGqrPaylc3mUhAJLLM
3GtlWxDV59RM3A21N73fWLJzVGAWgwiDxZiSG5QiBAXEvl8inset+8AyVTh+jU03/qE3uX696Gn1
a9C04UYjbH01MIA1DsOEsMQmrwAGBVVuTOj+zwvm0A7bFud4Q+OrJkWRNxuRojZ8aHOTZ3e92np1
wsV8jICJNztl1cNFms7OzcA9N2/dRcmbKewN0ItZOkc+ENeO+B58Trjrk7gvAH6k3vNiYEx/0WQV
X0tIbtDN0GvIslOHMsZLb0FqdtOYLYfsqMXa6xyNUeC51HvtqsjFhSLxHTYqLevxSXOi5UH0UQcs
wzLx5oqNxZJoizoEHVnnQpOMWrSuW2HyDZHSar8kuhheQoya0XWtvZamztLV11aHl3lgDcp1gk7Z
QDR7vAqrYFINsV6XpjUIzNRK1bbO00WC6/Diw2SE6RWARRO4XwJgOShcPX3JbFP7bgGjIuQlrmNV
YkBmPPSl5wb5bF5qefddifGg0hlpBmDBflRPm2jWWO5x2Pq229zW9rKzLbl1QNrPnbabITc9hUrM
JgDhOUbeRDXcySoff8JHuW68sf+e9U2zjUHUEgTyp7z1HmwigS+pnprfAaZipLZENHt3fVrJOw1Y
kl+pSN4gFWBvm6HdZm61WbLuToxcgcBPbQBSQ2psqVaAU0vVRT26D4mVOxuU9Xejh254EbLnAkDg
JFGafQXa52JqENYvO+C/YXEj3BbsbYjtmQ0U1wIVHhhj4vmha30xWwX0M3OGH0ZoLlsXv5bHQotd
UjZ3vCiTRr9NkcC9NXoXu3JpJhezV12kbtdutcRyb3ut77E3FJWfNIX3TVqgoOrwUVAI2CQqXK48
L8zuZ0zaN7r6iXR30k3j3Wg6NynQL7Ukh4HzceWb0/hEA0X/OXIk2lH/ZVyyn6EJFHQc0BPo8aNw
tMBVzRb4oS9j54j86KEvxi+uu2zQ5LvXo2uQo5s0jX5FZIlZdtSNXkHiHB9z9F6HJa9BQQ14rbuP
DWGiZqJklyGRik7CSH08mssgFsIHnkFJeZM6yfOCazo+OWQqGHJpebTTADP4pB+beFq2eXyFka63
6URSbumJ4qTuQU2t+QTURgdigam7le5EVdKI3N2MxZdYyuxSE0W77Yz61Z1JLTT6Rlcu6jffuPHZ
CcCwkd410pq82THieW/n02ZxHKSfwu5QxsvG4k7D1JVLQOW3aVb/akS2lWGPKd7QWbeJsq+KeH5N
8gJrDQ2nOAdW197r1H0ho+RRrxPzcuhb/VevEGwHGic3zhJ3QYaXYTkZ1TZxZRfYo33nwHLaFBrE
kjS/jx2hXTZpXQaiEN8NAtYgBo/t1xVyHiQB10ZRtl901Xgvrlv9FBTzNoaT29uFnDywm/waecm9
5J7F236Z/b5JfqxyqJeRmoqgkM3B0asHU6T3MycDEMXRnxBZR0jo12wmj0J9LQz1Kvtl1wnjopY6
QM5u483ozyfyHlDnPtejJ10uIeA9KBCDQxbDqeCh8LGpNY/eKj+qAQPUfjfLH1ksvmNN8iPOxTdB
1RMZ4tUc3ImjIZh68kegmE/zBBMvsUAx10+mFb24bR29Reku5+g1nYz7Kws3+YjI/5KXd/QUAbxX
z5FWzzeAtKcHq4zdSyOzS99pjYD9u88cl9I0fkCD3R4boyaMK9rZD4da3YsKMLLpFt1F7ZYHDmhg
B3mmL4EdWRoJo3wjpeN8sc0NKsZo9afdzibw8a0a4fGu3lVx9yNNvDpYkXI2mWN4RaRcvVqJ470O
oUz/D3PnsSS5sWXbf+nxwzUIhxr0BAggZEZqOYFlZmVCa+EAvv6t4DV7dqtYzbKevQEHJIuMCAj3
4+fsvfY9bz6BSCoaVQx/LxFH8HB2javCiO9zHeyRQvrtObLqSxDtmquFT3M0SDMk/5T5x1mxz7Mu
fAP94GzXb5Xoic9Iypb4Tme9YVsLjdI542fddZT0I0o9YAuzZ1aVvreTud24zqx9z+6akrjpYnZp
w0TKa56Vj6Um8oY+SKs8NHFB5d+JR2DN17ES2QimmlnlyzVHMe/nTETslioDhlEbrYNm1MbBFW88
5+sGsTzUCHyGEzs1bRw8E7dtkZW5R8gt4W/uoB30trfcTZNmrh85Boqoto43URkv08YtjXHrFnVs
MIPJ2jnUAb1mZVfZ7DSaSwWsDvRbVHoOvihGumPxRAkVstUWexsunuW3raKqeydiDQZ0lWR3rjoX
5ZXaZ7pyL8CkkYWCANZSX1nWetvXOttQ9l1BUMt1UrTDc40Alws6N711pl2YKaEsK71/WKqkpj+y
Nu1+pINRBHiFMBJjb8nGLeO5GAUu/6DGQGon8rNjeIKZoFd5MAvXRFldNQ0IuSYqnOpRcie6D8Np
FoMNFuSoGGX6IfRmUUL+cxZy2mVRyPmrBIWeo8YIkqxHLe5Uk0SYOc4y2faJ0VRhnnf1F85YGJCI
o/QdAh6NLgrK+q9KWmx5wwC9YTtVzfCkQ9D/cCsjfTaqbLS9rJ0k3Re60y9rLO07tgFcEnIS9Tt9
Fd2Aor/OBGrS3n8YVOT6xKS08XTiQjXsF3BZhS+EWd3IxOCeoaUSy77QcVZt1LHO4muaoVHB2pZ3
90niDHBNkiTg5C+Lvd67I+fbtgY/NtMunXwQcrkMddaez8juW/7X66xg6dBmcglE0zf3uizT82gR
ChCreH/GMpvPLe2M0FWb9lXHw9TshMTiECa9gigcLT99fWWgzvSmlTfQN8xlPXYJIihau+skb+ox
ST/RX+MjWVI155TpaEnPjp/2FLvjWL0qfUzVvorLO7CsTvPCfbRALA+ji9nASCdksavRfthdpBp+
nzt2zq0pqWHdtlBpJ/cKYliGDbSdeP7ZJXNtbJ7YEoovRMcIhTvStNxAK/T8arVB/JFCD7fjS8yd
RePMBKiT6BhXMMmN82cx5Inm5UtBKyUmH4AM1Yi8pqyrmpH9q3LZwd0ueii6Qr5qSxVFG32y9B+l
oE3hZ5GxtP5SF7LcFBXo3V2qDo7EmVPkd/1qX8W0XN+zsZLjtUH6xIHMtWhmn3QWVq7ezulTp7RS
Wf3SlIZ0ZChfA7nyr0a+GCctMWYlUGeV+szp8kYLuiayelwQ1nqXlotyP3WpW/qjFA0ddg1WiNfY
qfZsjat970ZVW4W6Vky3RYTg2SszrX/VE6t5bLq1vDcjKx08+vQUZ8YQN5dIofUipYwKjBUqvq0t
0VKy+MNY5e9zDkegjr547HTmKr+Oblde5L7No2EvZiWCvlqN16uw+j98yt9nVpyKEOeBSMDZRwLJ
z4OO/1OkC4HqaqfuF6XRpi2lOxjgrH7pkC4QjJtrcG6taKfD5blH4FccJJ240KjM6A9znb8NkREA
I08ymKEhV2OO9vOIJKucmsq4QJfbJbnlTdlM07BSGnlazeRPpOe/z6ygul/wwugfXd35dYw8J4WW
57D39g3tvO3AMe5RsoUEi2Xy5jem9fCHEdDFtf3zkIy7yc1EKHfBev4qktVGni+Os+Peyd2o/9R6
Yb3DzEPzVjXFQBty1IjxK1Ox0BieMlNuXd4cL66BJW7/+bv87cFingWm7yJ4g63JwPXnCz22crJb
MhL3+iQaPmbut7Ve/Qn2/ZtPIdKGjjCRLw6DtMsd+I+poNYRbbOYRMw3Sz9t3SovTm7FWOqff8vf
xnToeVA/ccQDX2VB4Pj5UyQpU0aWRus+ai3tbHPs27WWMT1aKIk4bsVjaBB+5f/zh/7mScV/iEoX
UiC4nF+ZF2i6ALNX9rrvUxKpSe3ApKjB+UA6sv7hpfjdVUSCRegiSpGLdunn35enStcZo7PuZ71c
v7ShMc6xI/o/PBG/u4qgXiG88epdJGU/f4oT0SzrVnXdWyI3rnFSknJcTOTajENXh6XBUVIlaPIP
l/EvDepP7wQ/6AIPQcpHMBnD458/1kzapVM6a90zsUrERkYLFaY15PoPurGSExT8i/EyzpofTUMu
zwtdU+tyLHJzWme9MTOSkJcyWs3FSe9ihWZuqzKj7LWL2eqfb/pvrhECGsQYQCE5Lvyqkpgdu1Pd
WSICl3S8xCVigYThTbcqREelMwrRBt3rP3/m31YphtwXKhriVG6/+qvbIy3w/9VMhfcJE7aeLMFN
aWTM5ZLspWL8+88f9rsfSKF0ITezQlnOL49a67QypeJS95WxALir4ymJvVZJh0DaiXpX4bd7WJdU
e//nj/3Ny4RyH4Al3mcIAL8KOhPhzniIbTp3Q5EfIxP1RFVyOqiBtf3hcv7moxC6QJyD13NRNV6u
wH8sSdZSoNds9Xkv3KoLWnfCDW3E9rgvqyr/gxbkd5/FO0tiE7Zu9C6Xf/8fn+VAK3ew9657dxDN
q24uDFINmkleUSzuH4TEv3lMwP+C+EHVD1/p1xhPavhE9ObIIlhbVsxBu4Ce65T5IeZ2OhRxtPH+
+ab9ZlnCOA2YkQ3tApb9Zdnt2aZn9bIC5lFNZJAgwpFprnH3z5/yuwUCShZSSp2VD33JL8LQSanR
lmv8MDJ0u8+Vp/caaxSj9iGp9WfFmtSrMsUcjBi2unXZTI8Md633uUSF6OlGOp+iKJ2DMY0QU9Ay
jLfMnZc/3OnfXQtwd1T/5l/yl1++ZJ9WddMJZd0LhGmbfiVUcxiH8Q/P7u8+5cLW5SJcFLK/UmFk
vLjz1LnLPlodfVumTElaLf6TrPh3Ty3xoSw6/BxYcL+IxZNSG6Ip6tb9YpNgq5dChgsTGY79iEv+
urn/K+b+/0jS/4m3/49k/v8fmfsX4OH/zNw/fzXvxU/A/cuf/zdw33H+xcNuUIVfyO//jrGUX/3w
3//lqP9i/f83T4mQeUwT/w+4b6j/ohbByoOl7S8hNetDX49D8t//pVv/AtOB9si8MOV5W/X/DW+f
r/LzJoGTVKB+hHb2y1adKeUSDzLrdnZhdreYMsfrJInKPdLtNTAdRblV9bqgvzNMeDlSBafYVu96
ZZuxvt7VOZQJduY2iLoy2qXJkgYkvo/fZZlam9xc8g9pjNPOye3L6TLLpq8iSc1AHcrCr+WoX/CZ
MkQ0RQaHJZJ7ZPv9OaknJACkMuUQrY2agaucr5wyiu9py60BYgn1KwfzTtrg0nUMiXJ7R7Mtv3VV
piD1JNWHlRAnxBVp5Nwh79T2ljs4LxOmyD0xd8XHCujkFV81wJtWadvQqmnIy6F0joqmZaoXqzkh
6m1E47Sv8g3Cw+ogZ/KoBFPnfVsm9t2lwXQ2Etk+tyBJLrpY2P40L7TKhlogjHBu2/orRd9x2+qJ
wL8+JsqrLVFoeFMXNWcoBe2VpU5gP9LSvBkc23dqNT72aa6dMUfNO8ZOy92UNcVLqZvxI0BPi9Uv
cxl0uCowE5EY69tUD8OxLBUgyAU9RpqAeTsHpOA427wQw2lM9eZtNmnyQOXrvw287WcGkuOPHDLp
KevdufcBQTC9n5l0eGM+afuWeczzbOXaputX47Bgx03RRyVx4S0wg8WmTUT3HDE4ZjCNIe2zaZfy
s9bLar8OffMjN7FRe5lCMB0tkQxvgbpsenTgYW+I7jIZudcqaBbGQHPQZVKOBMpr8/p5LrSdxXwB
mELsemlO13xtxuwupuvVCJdJ9kPVUCpyjLIDOIDl1sZb6inYgi2ytds4EbtEG86GlnnjSss65qh0
B9FX20WZNDZK/R0TM79NjbTwmcO3nmKMQZWtH9bS7zS33CpaToa9SV7nRLaeTgDYNIq7vhIXpE2x
7qJcCRI3Dhi5vCMJAMPi3OgcLr+zirm4TbDo7KGEVX9IfYw2wGi/m2aST4CI+6DF8uG3BX58wV+0
Tt+NWaY7t0iepcvsoze6/AgQczP3H5ZOT1RgLx8Ud2tLW/EZ8yJ7eTM1vlaer0GUKPs0z7a24lZv
+jKboVPeocFrwkphCk4XqVAfRpyodZlcYQO3iGAmvCy1YcYw2LCr6RafAxVvKW+kEdFRHcZt3Bc7
Pak+UZQ6OIPLoGSUYVXznvwxaP3pal1ML+zTDhoDtb0W1JGHBJdTXJuvThr/YJ5NkHoHNF03v1Lb
usnTSHqlJFddswf6kjTlPDEnYJnonyGFUminxadyZTjcg7WgkXxjJ26Q2JJ4NR0NX0eysSjTuzWx
b8vI7h5bVyGEdkjzbTdm255J+Bn8jT9r1aa0mmwzANUATy43BbxdicnNG2wn2zUaT6IlRAW6u3xW
1dIHdtCG9YjGgHBtsS9Fca+31fdYPCIvUH2QYAS7UTN7Bu8nsEUoHbTbAhXW4wEege4pi7F3tUH1
Ot66B3vSnRsEmTwg85dFRX3ArfQICLC6GWeFn+7MXsM0JnTRiA2ssTkxw+C98LiPxn3Vokfq4lvH
pvOPUVS9XbrY/q4GEueSJQrGqZw3ZpcbZ1us7xBa1Qz3HZNQSE0oJZPa7VBYJsQJ4UAob62uG99n
wU3T5qq7lsKMt8rQZGeVhk/KfHQdjg3Hos3UaNEhrxmfe8q6gryYQD8kLLFHpGTXECiaz0WuxrtS
y/RzTdzqyyhV4ybueiwibQtb1SXkunAELTwpn8xBoetgRebOVLSnomZm4GoNj1vGIc4xR+lZruwO
K708zoFzzVgsF9a3MxtHEE5AmPpY+Kuj1ghHh7cCjdsAUHlDGTYfNaYkh4qZT1DMCJq0oT8DcGj8
oZzEQ0NO4q0u5mNVIZVI5+l9zLT8pjIYOduT2ieeXUfXkW2Vn1Ed2Z8Fg9bFM8ZKnN2MVzX/i1sE
cdCpfC1d5sBByXM7L1V22biWkTCHB0VOC2IK7baMtc9VrEOYmKkWmkh2HialuZCyNMKa8BTMLGf5
fCp0jNNRstovEKnv21KVmlcjinm/zK38BiWAD7pzi3/7BJaI1jnbB0tqXJohWE/2HFcrdiBqFu/C
V+U4b2y0uBdyk869qW0WhD+WHyVW99FYzDTQ9cvjMAnOsoUjz3Z9ySJkcxc8fKvUmoBlrNiIlMG5
l8vRqDc5z1nXXWnpMPA/mvZCL2ivTG68cbPW9OhN+hNncKMcrPM4vBRNV37UXWP4WQ4xDjFfFHBe
MIMBgojGqAtJKkHv3IqSzRgpRKbYGGEyZcdN5NZjc6gTXbnuZn6op6Le9JClegiTqrdIy9cKvauK
UnmW7nOW5IbjOavN1uBedJaO4nR+55LsbSCp98UwuZu16YicTm5iMzZg11yGxkT1xkUF3E4ZN9Ng
As/IUExYfbg63UuXDxs5i29HnQGMtDPUO6uPuDrTo6xhLoy4+q9SwkJaj1fJYTJI8GPZHRpDyYkB
t4wjBsnJW+AXkTS6Lqh02TgY8W+QPKKmbKOw1n8o9jAFkJIQT/M9rcrc18LiHo7yo8zbE34u+2JP
LjZzIb+mWTI87xRpsrxIGCesfpNQU28tJn2H+Lv28hn3rb0cnFwyFY790dZQh7WW31s6cJOocX3D
QNynmCqYGXeTpAV2lulJXZS32Worppe2Sa7nkh2XCYJWshrfdG2uV7RAqFXlwVDEzs2zqyxnvDOD
I2pW/BW08z/tnClquqyQd1zSsiHNeJo02sA2+u9FtfAEXVtm9zqVxs0s4mVbG0p7gK7vRQ5CeLst
v1DzI9F0NqxFCNLi9o0iZziOAznnhMemW9dptM1qyKtxMvPbeDyqC6kSZTvrgI+aow3cLb/wwzSy
T632ikSC6SWdxp0x3yHyVf0x+kS1pp9izQpAVW0GBhobUjh90Q/nSknCSbX9GI5ZP1TPSTWihKzK
J80k4ZnmxKLfYKa+KoZlrzLEO2QtwkpuC7FkyTu4QMafwvLrgflsbqy3GCJOS1qfQbTcTAOov6QU
u4k1emfq5BiiJgudedibeX/lpBagf2BS9kFMk9eKMdlPJaJCKoCDXSVPfaGI+2p1vvV6IV/+PnGS
1q+G/KWZGaiCvfl07XUNQBbmcs78uZg+rDVFSxLRvil5WBWmS6Mo3xyZZidkV36u0odAS4ma3Dzb
Ra55U2oAMptfYP2n180ous3lMpkoY0OrNNsrIRRxzq17RoZPKPD3piKDtk2LO2OcvxkPMCera9Wb
eo7B0hHdDyU1jwT2Gd4YVY9Tqj5IcM1kDfYnntmcoqt8cdyUAVojHX8pnJW3LA9FXku2vLX0wcDd
AG3RUB6ZqIAIXPVcJXf8rixe7QI6FIrW2BJ9qJlS97SFN80rKyXammUifEhrTZBX2Zm05VOJDs8j
NuZujK1dMwBRVJwHY5RUGvhz7kdg7qjuZmqMCtV6zRtdL/6Y/sgc82Y0VBK/0DhfhJdSkjPRLu5J
a1Zc4S0TwvHGiotj7ppXDGhxHE+Ix920mnZNPjj1Bsgdo3hQeRjjYRbp4PQUBC1LY5KpJxURmHMO
k2f6BM6VhabdrJ5OoNgWFN++c5qEc83yxcKvlPFxoRbdA2g66LFGTbXuSmrTlG2l19HaMuto7mky
oZbJVetRyY0DhETzpDb10bXb1SuyO4xXy0YTxa5wW0R0zjFT1IeOkkdvjY926jgpDOb11LOINpPh
66t2HZk5FW5Wn9iTTmpUPynz2vqgTg4xi7jj1NuaUV5SFAk6+eFa1a5TR9/31nJ7kctyRyxkVaPO
y6qT3GivzRHxwb1QBzfo++SNCK+rbMXrIWPWjcEzlZR1umserF6WLUpstzozKbZeI7SDZqZyDJvk
Bw8s+/DSJVsCtzwlIaCMDfTbNPEUsD2esoVxXazHZ2WGnOWoLxRTUcK3NTdZOlL4uKoM7K66t1Mb
9biusazW+dMEhpT3BA0dA1seh5VMKqvG8AekrK6Udu92PzoLMeaCvBgt6Hpvs7f4UfSkaNPBtgqx
KwtEUIg7RKEgt1LZWaym9xFh4UvI9WQjY3P1K0d3Pqs8nd9Gyz2nyiFVBtBPVhzQQTvpKl9nGCa0
ksBlOfe2FECDKMgvQ4xvD93WzetHZbZ2kuFqPkLqqgbQJEYufKUV26qJH6v+Uoa4bUhm0bB3ahOg
pQGdre+G+1IaCa8Y8atmNuphZlm3VY64ChLgdd2nn/ag3NrauptsE2eEbqBpcw9ap8fbdlSBw4P7
BnSmJWGSTv5kcCHK6axn2gvQrtY39PqEPuVrttf0jMYv84RefSz8kSHSi81EbynMFX2ruNrLpMM6
4GHu7wjTRN+hlvzpnjNCWliZxxL5BoNND+o5nm5Kp1xv6e/1npaqvtWZTMCztfPsprqp2+Eu1YTw
3RJ3fzNVJ6Oxuv3UjN1GqZSPckx+IIZ/t0UOPJJgIsbzCLXQUb7YdO5eKmlfl86cbjhHNBucCfyM
Jt9aWnFSbZmxFF2G9qVw7kxXeWiVYtllUWPC7XOO0m2+yAeQmE+6+WgYNmnmRn/B/mnx9qJnMZv5
YEj1jjuP1cE00+CSUlj0YMbo4DgbtUeUz+NZXg0DrY9clwH9jNgfEvoDVqrvC3AZ1dSi/Smj+17M
oewa2EjKkIMbm45tVO6sLH7QurLZzsSWbnu9VDdA8W8Z6R+ySXz2KXIV9zqLHT8enc84Y4lzh+yr
Qurh6Z0INJ2mgEovUbr6TelK8sMpqW0qr0XAJnHRYsb141Sj5sSlvY2T9NhmRex1CXQ7ZuUO7mUN
4S+58TpwQE8uCPiGTOVF1e2gyRZEAq23JO66SfFLbVa103ar0vFLbY6dLQpoa0FLOA1dsCgCUe+U
aqdGsZD0qsfSXKdAmeJrCInh2ssV2xrZq9xVr2ufO1bpvdSgzyaWlW3iJnplqT0LN7ovoLp6bUbv
KGfD0DsJ+LFLrutIf8EWesMYNA8sKftTEjmHplE/Uul8jXV6MVBpmT+qSonIZb7VKk337cyh2GCI
7rGvhso0jLeV0T5rk/HoJOy61jyQrzAGyWhuVY3aaoDWOhTobmfxUA5joDe6n8p+4CVN9koK0VTv
P4Yyf8xQy4usvqFbNvpx7vTeik2zWIpb5BnfURRfnhRE3HimahbZ1Fdg+YWKWZ3aJP/OASb7saHc
GUp2ozYrT3qp+a1Zw6y8MFpX9r6cp0ckADEUBFfYNGJ+YAYTby0wsY2y/+w1GW1KU4SxnlCPmm6o
ruKqXmDZxV0YieQ709JQDqanavP0GHfIBBSK0Yb2Csh/TifN0j4Zqf5RgPzwp6bnT/ZFFmSqfl2S
YrZtWuZKxRzpF1CgktxaBQ6HxaV+4OC0wez1wjf2jam8K8sWaJUIlLbsrqOkqQ5kCLbPk2Gi4+wd
mkBD+spA9GZZ6j7oDOu+jrmIqz5vlpQiQE/Mp2aeOXgsNho9mj5j3t5nSREkUQrnJ5u3uDkeOs2+
qlZ5laUTh4PyqjAfBUO/DfjA5xSXd64sX9gMTr3SXSdDHuDFbkPDUXDxOOMQKIp4LSuxUbATBSnX
g3kzQSU5JkEeRbts8ADUe91Udm5mqDzoRlCaRkJ9SeSDjKODxWADZbyDngfl8nN3WVzA/kam+ZxC
KtFguoW20uz7aj311hoSinI3Ocgwlyh5ysckLNEFh2ARjm07nbVRC/HN3I7xiOIsQcseM0BzVk4c
MvIbEecn+gJc1+rYiaIP3dzGoyNDtXBvpough73Tt3UFRVSDlcdU6zOI12sXLi31c34dCVAriN12
UVWFhaBZy/6Uq8ldsVbPYsbia00X4K+d0XCBm7PkWu47lXoLshC/Tjf4OL/llsyBlpc7Vu/n/nm0
ql1qhBdijT+aMVNNej8MOVT8BZ+XdKY+U4dgTDT7Rpr5QuCWudXiaJvpkRM6HYUKj/p+MpARZkdF
OCfbra85eB7KwfxBZIOX5NrDPBU9qGPlKalpYeFqp6hfnsc4BWmoUwM095attBu7fibb+6nHQej1
3WLs5HyvYviYOs7+Y5TCeYUWkqlj/1aANlXU/qggKENk1h3onvZ+rVpIF0djw9/cDMju/DVZHpCI
XmOJOfBKnYw1f5wmsK1IrJ+ILyQnsEuRU9VHs3LO9epsLesi3V4b7XapR53z1eKb03DkpdhAFPE1
zXiKOBN4QlF2RtbcZLJ7yRqqNs3uxi0aCca1RtQc9a495gltPlNcpyb4W73YO6NzTZoriq98M+PR
tNHYE51q5r5Gj6xoOdrpl7Ny99Y0GORHi7asLrdlvFX15WwuFatAXx1Q4qG1RJ/ndDqlfWx2Fzly
u1Ep9IVF8bnK9GwbnP1KmAiM6P2kRfsl84NTCeb0RgEGTPtUE+UJf4Lqt7g3yb9xv7Ao1F7n8nyr
E2vdlBfL3diPaaDUQ/NMb9HI6oj8N04yMdU5qr9Nu5iv9jS8gjNONwV2zlN0scOqaxefHbfbmbk8
WO2ahWBSNktXU2ZNqy/K3tjVcMvN4aClxbdEh/doqQh7hWl35CZyU6bcnW6rFe/lkuKM7nr05xZi
NaQyHFadbDwyDoTIXeQn/HW7yn7BHJsHS9/XHMaxm4zBKmielQwq53naMqf0p655dMzotShdbUP/
BSLeu1vED+o0n5wpCsv1rtApHFvygCbnO6ZSF0wmHNt404vus1IbaKdpMJuYBUzl2ezsvaVbwSqL
HRl5TysIyLXKfsDr/1pMypUhuVf0W6Sz1I72UbWKWx3GrzdYxml04lOUNUEDEypTrQRNsJIFrm7V
Xp/RTk2taTmqaSyuUiuVfpdwF1waU8tTpre6T8NasvO6N/WaPaxdccN8hPLWYSgQ0TrqON6RM4Mm
epbxg9XRhnZc1hQ6Rqx3RFa1Qt+OVfI+qDllbBTa+GJCyxCPVtRJ5ijaTT4rwHRFYyCK7GWIsm7F
cjfW4UJLM2iXKx1r5NzcdaNIbJqicK2X6pPdmyMhXigICzy6ehKfhwE3sWm/D1LDpinN0FZBoWk0
R+yeumTALVcmW/TChp/U6rnnyeqt+Z4D3DU5xwv/2rJOpoO9Um8DN6V2NdHbnvAt2ZtuVt7GLr+a
UlrdSvqDkvLJYSAV5A3PTE79tlcWzfYAvkZBrquHpLz0QDESphfTbIywzdMYEKTul45D3bOTbDcn
6UV9P/r6pJl4zlRAXWtEm7j7Huh14A1KNpNIq2PFyGUuxk1a1votOPV0x4m/ObopJRqNaCpc9ksc
cW4TTLpLeJab+j0EoS0zuxprCb4izO+1qtw0o0q3hag6Khh1l0S6FWYtpvJUfzNGXpwVf2HSZEez
Beszq2nJ2GLg7Sv0mrplsRT1ajLNfldi0DlM2Wo9VK07EBCGYPVmNmoTCrnjvkGyWq66qKrfzZ4m
GotbjMSk17QxHK0Sl77bIwDq89khJxSYu4hv5SJddTMypZ5p9s/WQ9GohNUoUdlcyTHD5Vir0TSE
uGrbPesOzQN9DPUUHv6iYiQ0+xt3rBPcCNmnuhSnWkO9npUXWMB6hc+qvxAGNr1jNeeVdsFH20TV
zVxgeDeLzLmNxUTjflxopRVOC1Rhiots2wwF9yrWu/dMnSpecWpgHRBw2ZNsk+ob8ljXA4D8zOYA
M1OANOS4TCTBAp4dVbTIKKKtdlFDeA8aZuLMcH80WqYwuqFx3ZG+eKyJoAgKDl4B0R9teCFWX8oM
LVgxGp9yiELnBJ7uppEjrklhwlCPqqb7WgDe+viPhsAe+Y55NQI2n1c57EgS0g8S/gHZgql6h0zZ
BrznmOhFVgyLHpV9lPr52OsWlo5x2E+rNX7EVlvsLTvn0Oy2K/qvPojMhsO/QknZYOLx63KRJ67o
EDrsx3qoZGs1+zP3djdQ5+h+pHdY+2nXl3O42hhk/aro5q2Kyet6MWbnFCkX00ncaN33DGYcz2XD
K+OipH5cp75MfTFOdItUTbGfoanJoM+betfpC8frNXeNfYmI59h31FZhFinsRGZSpbiteqGd2lhS
N00lHPooLrAROulbvpbKDwXn8eol3WiFRqfF+0grm9Dk4yoqbeA3Bk/sezzjW6D7sZ7NJllDJrV2
hVc8x9BFcu6tWBt9E01uFw68IrmXRURIL9bQHGMaQbt8Ll/RU60PmqbUW8PllMF+FZ1APs5nh3rm
hh7Gss9q7FwGCERE2IIug9mIvWWMyR2waHGdjHMeqBhStlPBId7DCCDkNWcdxnIOuBiKd7z66x7U
XkxHnbf/o0sy+9wvI9CxWnHvHIMDu09OiHJl0NsJmjldJk/J3PR1cJPuSiROcS21Whw16Xav2La6
5ZD3Jl78mqr4RI+dFGzVTpX+lQS1wV+nmaqyVpvyG7uLgcePwIAwRj+d7pw41mZmTdlEUyReGD9W
x6IamTkVEx6wMh8wPq1yxDJv6rN5wwJi0aPJsS7qlyBHrC9DE2/shmm2nGrscjr9i+0qlOhObZQ7
VH7cAsVhWYy0qjysgzs/rcrUPzv0coMWloNf2FO8ByQ8X0FDM7a681Y6rbnFhpO4WJU19z5djRIe
gtEEK6GABCcPaXLb51PLGlQPMBbqrsy3I0s8MfKJcUN8tlVveduj+CQmyVFQpjO9dkdKq8FAMLlg
b6L12BqJRZsR57DmWw4dmdDphxvdKjDpZWNy5XCMBBOlKEswlZjPjChzix/8s8b4hFyBZxtuULft
yorwAjaGYUbVVCBwUOXwEBu6bTCTlebTyOHqubVsgPWKvcjDKMb5RJcNmGttqqd6maM3DCYmLRH6
535drcvGSbToqoPgE9Q5XXw61VQRaha/l2LM71wLIuml+naOsVuIl3bGnz2JEhtDVY23rd2KneGs
ZphX8/zUt8k9qrLkNounONTI+8BzmrX2K4KBWIZSWIKJIDpOMVmVeqN066jcQ3K2z7a0X0XRql8j
vWIcQpJJn4nvE392w3mtIxrFl/b/Ze5MluTGlXT9Km29ZxlHkDTr7kVGMIfIeZBSqg0tS1Jxnmc+
/f2oqtOVCSkVfbC6ZmdzTCUIAcIBh/s/FP5FNos6vDOgCTytVrx+KLiUBKZD1NyWD/Qr/ccxseEN
ggYtT+pla/NB/dOSmVNhLtMJefoZMAQ+qDYUzkp7BlRtB1NewfD0+q1KlWJIUVhieWa5i6vJ9ino
aVqYXeo8fKGKUsbBgKvdjXAerhYYZCBhbdv6rMee/7zSZjhz7OI0xrYkiEY3ArDtOs+DX7gIkjm6
e+HHrOmJDkYigP49PaHW6BxGEC9BJireMoOz5vAH7PTJqgYq2w0928SCYegiBXWK9Xh42hV9CuzA
nbHOwABuD+KFOxzr6dvcHLvLJcvD+86c4AfFEdXQvC+uw3jR6eOZGW/aGWMVakdAYwRuw7ypMloE
KfYYN3VmQlSdy8rKTmr4o+NuzQd/PonYL9et3fbt+UKPMUNqohjv1kVQOg3d2r5eVisk6y2XCd0q
d4WdWte8NoA/djwWZvuKd14fRCDxKG37+UnuU331BxMWpRVSCeyW0OLso4Pits30R6iRGsIOG2+r
xXZORCjqWwcbt51WOk6+52ReIPsatfs0VjldegzoEx3sSlS/CAjXVWDZ5EZV0VFv1aK8T0gn0Pif
dO4jC82gBEZPlT0vXutH0IGz8Xppx/HFyQzzHklQ+lbo49pY+qXTJ/jGtNoshF+DyMt48dP6LW5N
exDduem3+t5iiyFEC0bA1Pz4xu00fKjTuTws/dT+KWhQnUyVu96Zjt5docEYXehkpwFUAORA/n3c
3FNV8L//eoN9+5//egOaO/tW3bwU3zr5P3rzd7r/+f7H0bdq/9K/vPk/Qdkn/XI/fGuXh2/dkPff
x//7v/y//uF/fPs+ytNSf/vv//zCVu630SKE8N/g3zaX1/fxcncv7cuXb/l/XHT5CwItP/zNv5Bz
iMf/hj+4b/o68EWUVxnzL+ScYRi/GThgbmJnSAAQ9v+LnDPc3wxOeSQYwdeTu2+I4L+Rc4bz2yYq
jmYusGTbccCe/msF7v7CsLN47yrSGT/Fzdnud3PWVzBgLWQxMtCnB6BCNylGjmZYHLJev8kqe7/O
LgUM7RP32s0M0t1sKbf7mDPjzHFuhGI4wVHkSzmHO+7a81dr+PcM/4Pb9Q5bkr777/90WI9XhJS/
kXw2+m9vgcmz05s4syzdIa31g6c1ETj2mhabX5Qo0ZGPV6iGAdMLMNTrrzwHZ7TG7vSTYh2+Uk39
2Hi9uZvt9YD+0YvtNtGJoXnuHiEPWsco5JwaZf5EM8c9pVnKgbwi+iMquk9A+MAdUfgIC/2QD8ln
21oP61o9rUV6w5J/XNYuov/VTuclAhHnRatBI/aqPiA9j+jMrN8cL7yIimqPwO6dXlVPINGemmK4
cYvM5a0Yo0LjpJ8spD52jWZ8mVr9ozHM4qzM9cfFqaITqnKM1IvbFRWGXy+o9RaF/c+Cbgv96hPD
yUDwupnHg58CQRoxLh/g3O2i2APkCJAD4tRe5PF+SABGhvXVUqefq9K9oG5pA3GK9mMHFIY2JiaJ
1XkRiW9o3ZwU4++07+E/zXd96mh7NDKiU6+cigtcY6kamgD7/NQcg3YpNgWKcUChZc53eCpx9Nri
ifo9fV13RGjDvfj1TzXfwoT/+akygH7u9REo53hYwumOpt9lW6ZAiKxrFvmcNjd3sj3mu9gJ3efQ
Yv9C48BWmErwuJKiOn1D14qKTB09ktycoaP7ZfB6JL47pObcKP9kVSb5aW2V9/ES3Q0RjcsjU9+A
qv9wTv6Z+vb1Xn2ljPc5Ajl6c2jD6HxZqW05hwS5Cwixe8D1Z7odPng0pyKK5pQkPo9C/yiynqZS
vM/aaU+1JN/lGdvXaOhYTGxalHSMK99CocytHqJ5evz1VCX0+z9TlagDMQqjTubG7WGgFGAk5b6E
pZmNcABHupc8r760DtvHq55yK31cW9g5YRzp52Rcu7aqrwpC5WRuj1Hm3vvoGzL91coJsgbDcQC3
eNZwMkC+dAYi6+9r7d0T8rvG+s8+zPbBXg2PoCv9K73F1hybKoqJELOX6aQReBU5W/FidMt+F+vQ
7lvbOOPE4zaP4aznZvEYFdSXUz2+DTeoSIeaXJRnZ5YDDdTNk8+Y+jwaZndepe63X3+bd45z3Xw7
WRfS87wgfXCYSwBS0Te/aOF/ldTPaeq57pEjRbLu/mcHSFQcPLS6BIm/5mBU08VWmBNNwfpEZ0AH
T+wtb2rrm4Eum+8su1//MnMb+2ffQbKdDcuoK+e8bACTrWgpgg7IQDD5dpyfdJP4E9nIcI9Cj/Yh
iwbU79LzVDhUJ7R1r5H3sTF6Sn4jtcc80j+lDQXArh3/8IEDIrGAMhiqqcdsjH+ORrdh/739DMJZ
NBEuXn3op/FznSwm7eut2WcDFPNspM2SJj8Tkf/BNDuwd+u88+ziuTUhMHsRiDqul2DR+0/FoO3D
iEKhQU7rh3vgj7ssxnZqTr40ifmAQsgKENHU9wgTBl2hH3HHMH9+GmEH8fYHrF7XwNmxmsOakBln
gE07CJimJZ701XwGyECVfTgr7Gw3Ru1+qcUp5og8G7RbmurXC5JdEIbvNaC+qzk8TBVt0s5FOi89
DwukiUEsH3NM/S54+uO+QDr97VTLkoZ3EfrNIe00IAaD6V2tPSC9lWfGjT+tIoh4c+7iGYAqoDEk
VYzsoRK1fusYkTgpNmwPwEoKTBG2lgVFbicE6lWGhUVDquvOsZ37oE3pR2rpHzDp+93H4Iv3Sn5G
deNF5+VOJpJYu2TWK7CDy6VX4OgoHPvJKo+RbIz3vod0O4TNBtexjZoOR7wTZXIpRHgoBDJj2FAi
Z3qTtZ/4XJfOap3yRLqkpHJa5qV2JOC/S7b/bJGlI7/0+nbATrMGYZvru3xdUCktSHpAs8V3NSkF
4iGogJX0dvH6+yOz7C81IscIrLnw2X2rPRO8oXQPllm+0Cn1h69zwRMHBQM0P7oUxkFhYFZWo+h5
giJHsQfYe1/XmX0+Rzu3EHurbi+LfLy0N3cNBEymfRl7ToC2jX9aDuaVV0/ZGeKY53lovqym5pGa
jYgMFIDFDY1siqfzh9XLLyx4mSdcSrQDGv0BxewJcaX2dwfJGSATIWr4MU30SrsZy/5DlrvPsZV9
HjnEQc0A1oqs8zqOgnnaZK5i+/OR0+0tDftfJyo+q293sat3E9pV5nDQZxLaLmqeuhEEVw0D+gSQ
F5Wc2OTd2KJppA29dZJPpRkIDsU9N3F26pGK7GhLv/gxJaqk3l7/Ica3OGwe2mnGunImEf71XCXN
4H/mKt2IMDWiZrSG8UDn/aYdr/HLRnDjzrawYWxhWNiDc6Dzbu5nF6ED8gKUIygiQALwSRi6KD+b
UYqs4hWyQXubzZ/XKL92Ne+soc5Te815PSN+hApc59rn7Wqd5XbEb8XEGp3HPBP7tkGruvqdMuh5
YZnGbnHbBxRsKE3T6KYVuYQGQkr3ubji7KVwclWMX2fTPY0QIE3otP96Hcz3vpl02YZ4diTxNLYH
B6W6M6rf+VNW0rnu4ZZfGF7rouMC/aDCU3FXUedkZ+p7bfXPBsNZX2BOR+d2ujYglHA67fTG3VsN
VAXDHGlK21BAugVBpyOT3Sb1swiWrmycl6mfAIo7IDrjIAGL5eJFItLlOizjkFzZuwUOhN7FFoAA
mt2dDU5qF/nVlS2MCOYIUvZgiePkzqOB+DgVHt3U1W6v0ftDIrGs+k3sC3pHnaWB6I7kM+K9g0+6
9ReQPRtZqzpQ9O33q40lc9Zn4jzrQBaOfr0GVlz34CxScG826MyxwJ0aeiVwy6i5Qkn4wW1CIKPL
uWMAWKwdcmaE2uJgHoS9G9F1OUmgrCIflfaoagLzFlDZTkwzFUhwFOg5Ze5McwpQhx/d9ajgACIy
7XPIKdm5RcMRCjLyXXnMHzQGZArgyctJ3cNlaJf0wQlJ+rasMezyah9n3fm45J9RkLhLsJCrbSR4
iKKLJqQprJVBGgJMO3ERFgwiS0fUCgjpRbhkGXG0ZfV6OZ91o3jusw3Z51ZRMIJr3Jl5DmJw8o65
fb2T9P7AszSaTAw8XutDqCGZiSUh2VI3oU0yFeG8lR0jPCIp3rnV8G224fj0Wo1N69zVgV8OU1Bh
tBo0lfFsdM4hW637MbWAGMQNrxPLuZ3N8couAYuUlnHkinrnVSK2ms3rPL2a6tJ20zo/ZJn3HI/9
7/2mvO3oE4pUZnyHLeKzabrPhRnfzuDbzrAh56QUGt2YEnwZ7qp3XWG8LGny8OuQe3dGUmZiceTG
s1tSyWiM5NZYQBshoWv2j6FVnseagGVi+s0ecSMniA3b2MOym87zRju0dhW7ZxwwwHpXakbXUbgm
0ITC6EhcvVP3EbI9ijmiadr1en2I4nUi4BuUuawuOrNyRIRIorDbRWjG1cRtj2U1aro9+pl4QQRu
YaBEBnGF9k+ln2rTYFJPQM6nZiMeuWHeeV8Iz3n7LQ0QZl49gFot7ewCnO/ZhBSWrnnXLs1uQahv
gmuO4+0KI75X/FrSDVwAS8QfgY5FmBhnfRae6YWDcmjiXYK/QwNVP+t8f984uOHO4AnS8EOH+ZcJ
+5EKChDs1QIRHveXR6bz8zIYiuRvl4CP7kyNYcwHtP4+WGkudlY/ArXL5rswRZYz66ijOFn5jW7u
JYpnF1ZcPeI6gEinvTqB1YOZQOHvS5XYgBXa9EV42hFa/3dPkZ/cJd6PF59eD9o8HIYYeAY1nOj3
kJz5T2Mx/EM7VhSlgQUjpGidJsl4mVENy7vud92prlrko3YjXPrz0YPiR8UgOZBdTvd9JJCuNfIH
B2XFVaSfXdzWwfwvgNP6218v6ns3tiwhEeYaaju9NxyMZvzgoPENiGs+mXsNH4K2+Gxk/e8Ilvc7
+jF0oXoguVgPg9mMqSnEN8iRX3dJhBf24Fqn0cp+ZxFMMETJt6gkq/31LI3tlfiz5ZXuPFFrawyN
ZjiYBoh+X0+vjWbO4L2UX61m4PVURbdkkOBLV0g4dnVl4KV3gpIOMyuYHifs0+pxYTXhs9uSnA3T
XqvN/uz7/P4tgvz/odD/Lof+/8dK/2Z19KtKf5Z0/cvb5sD2V/4q8bvub3jMYt1FXwZnLd0ix/qr
xC/03xCtMXVPbFZlOE3yqVHd2xjwlvubzl8BPUlzYKPUc+78XeI3rd82CQvKB8hm8Of8kVTS/1WJ
fzu/fthNJrpVbw8SI11Rq1pLEVTQIna5HyNst+anr9bh7q9hXlfr3xtcepcKkYMBCBnc0IqPpm9/
MO32r232buHtvaGlO6CvLDtL/cIJ0NEbTpDF1k588DuKo2//6quqXgYaBmhdJQJPzLdQsi/RtcuP
BPB7M5eO7mWBW0efFG/ZUfu9mJ1dpEOWV1tw6eiNp7TLwoHGQ2Xaj/mcvXTToPgtpRdCZEPPQLBb
oNYMhwFgrrOfHM4/tYlLh5oF9WqCayGCEIzSLnKrC2BQYq80uNwzsmrHXcYqdEDMkoZPg/NnYw31
Tm1wKbH0/WkaMm6OAMYqb55Cm/dDqaktui5Fp2u2Aw2r0A7Agmn3Y697m0I47Au1uUvx2UWxGL15
cAKnGD6HuHCI2vqgNrQUnxUi511RM7RbLOnWOrkqALqpjS1FJxKNZb6aPCHqGjz6avJIa9v+m9rg
UniG6TCHbYiyNXa3X1OeZknR3KkNLUUnu8RHOIUzK1qQEsm9/dSFRxLCbVl/cozrUnQisyk6U09R
2SC1O8HIdL2Nkqi95Pg9UvR959jSpQiNrVjDcxJVExOZelfXLqPpq8qyIK3y9rClSuCvkx47GJ2I
Q+uML3X0dzLyb94SjlyoRgOuwTcoohAIKf0CreTscjDMI/niz1fEkUvLAppmmOvITI6WfSXW4rxo
+kBtSaTAhPYCiWGLextILi6fhwwDcrWhpcA00NzWqX/y/tYEPEhX6/7EGjn9oDa6FJqIYSGsAKkp
MMPl2R7aGyrdimsiBaYp0JDAwHwJNN38uk7AYtBe+Kw2bSky4wwb9nmIlmDy5uXUGWt/b1p2o3TM
Alh6u8FLDxhtNHYz7BpxF/oOfIzmSW3iUlRqCGc01jLbQVKbHybH/ooW0L9nCfx3IReBGykuczuz
oiEZ5gB19kucgW7GbDwi3/pO6MjVmAKEroar1IK2WW6dhH16k0/+V6Ul8aQ7c7EKf6z0yQ7KBF8U
bxzPHGt4URtbiksTvkEjkhll2QLaTOP6f2rFqrgmUmB27VTVFY/4oNWnb7XWfYys39VmLQVlYc/G
6qesdmsUN0M13OiRdrTc/9OL5wddSSO17NqnrRzQgyouS7SWnwazipTycEcuJYh20cysrudgsrwv
uWM/Frl/5MZ8bwtKQdmiFg86flgCUyxgRWPjUIaxp5QU4onzNuLH1djwkNUchMN0ZnQmBfJ5r/Qx
XSkqs3D2tMGvF+hb5r0FVB6Eo9ru3nTdXr968tBZmxZng2B0N7keJ7mKUcNSnLcUlmnUYqBXtzjA
JhlExvzSKBK1m8GVojJCESX3tl2S0e3d+6AM6Dg4rdrp7UpxGXp12IXsxMCL4FQMMXQeFN7UQtOV
QhMLs8LLGjbKOKBzVVqfIvoMahtFui8jLRttzWCDZ7YOzqqcYajmmVIq67jShYkoO0pOVs+VVvef
0It3sCbSr9QmLkVm3qxxa7scKVVLd7d0rf2aZIqXmitFZlO5utHUXGpAnB/6KP40ZEJtwYUUmalB
MzNmnQOLZPZB65LxOc1bteNKSLHZWCgkeH2xwAMun5xZIBSWqx1WQorMOa3cDuPN7Z7PipNl9L7Z
jtqnFFJk2uUs+q7LZ7pP1qHw7c384ElplwgpLGNLeDro7DnonM0Cqy6e4mxVHFuKyghlP82ALBZU
XoJnTm/s8rwqTtUmLsUlmaDtOT4aUUPr/pnOWBTlYA8VB5ficuohR0UoxwaWOYK/wLy2KZd7tYlL
cRmbDTqQOiuO9uC1hbK+0yVq+beQotIfdCuPQaQHyap9QxbrC/pYaoHjSFEZV07noi+8BCkwnn3o
wvxFze9BaUm+o5Rf1QlHqFi9w+sh8Erc/XwqKGDsjvRRts3245PecaSwbHPARonB1WBjzXY6OwIs
XTEdUzF/b3QpMl29R3siZIv3se4H0YRE1qKVidr14EjB6WapZtVpswbwAvXPudH7L/gAThdqqy6F
Zypmo/A6Zw4g1X/QRfrg9mrhI0vj95YxpHPkUFXWepi7iYUyoqZWbXMcKTa7FvYQPZkVMQ37vlzg
lLXlkbfD9tV+tlek0NTwu4VegpWeDum8HvVA76c/JvxyjSTZqy26FKLAoOkpDtUazE18ajjRKdYM
aheQLYWocEJ/iDRmH5noTGn18GGioqI07e8opVcRGs1mhC5VhcngUGuBna3zyeho39QGl0I009tF
ZFW7AmjoP6bt9HtTn6mNLIVn6OaxOZoW5/iUf80xH+Utm56ojS0FJ/Rb2BzzinxuUX2uzPBOj/9Q
G1kKTLTCZt1fQ662tL/rUoTo1n9Puv1/ixG2dGvmeps05cp51UW0iGe/c1BFUKyJ2VJkWquVL4iw
r8GaLI9RWT9i7hOoLYkUmW7ceKNbQ5ss6+Icf19EkGq1w8qWI7KohceJYgZNr5FhhQJZRdV5W1JM
jvjihs5ITDaNedBD/clfFFPwTQr89TMzXiGytg6te2cdn0maD6K31U4SSwpI0KcetHtgX2vhPqaR
eFkrV/GU+k6geXWSiIQ6m5uIOWhp66MX4rYwOu0PStvEkmIStICdZXptYhg9X86efr/6g1LhHtbo
2+VekrZOUC1agsKqn7Smy4IIDUrFBZfCMkXp0q5ncwmWKoEkbJ5jAv+gtiRSUCJZklR4sC+BUZqf
Ent+BAR/DBa+/faf3JdbK/71FkzwWchMh9CZzQS1RuqPrjc8q81bCktEeIHlLUjrIsj9Ja/Xz97G
7Fca25Si0vdF0s0ZdWp/yW6rqECjlYeP2thSWOa6YZdmWKErNOSnZYgIpBUfOam28PvJcn8nQrwO
HS8r1xqt6EBPc+uPZIRUjoYajLoTl9DHr1YxjEzp2jTbJde6ikqna+WfkXrZ5334VW15pAgNexNT
y5XtqPPwFrP9YRXeJ7Wht136anlAd8+bNgz5T9w/ZDMc4spXHFqKz0gMI+xRqoWRPtxGGEhCkVEc
WorP1E6QDEqYdZ3UuEFvyulWpVYW+87yebUibe+ir4l6BS6eWByn+TJflJW2HMmWt3X92XaUIhT6
zOjlbsuJqC39Z+By3XURJt2Rzf7O6N9xW6/mPi+eY7gRD85SGF+iPoWPMIoXpZ1iSDFqFwiV91um
XBfF/TCDu51aX+3ckpFAs+27s/BpZ1LnxGUha8YTHQ9YtYlLgdmBN4TxSvPOHd1rEyB/ZFlq95sh
BaYFAUfgokHvLsc5dkTWou2yJ7VpS5E55QLFDz8moc0fsRN4KXr/s9rIUmBy33eha0Vr0E+ld1YM
ZXoZin49sibbb//JDpd95Ux7KnULdkOAPAiGPlGcz7e5s/YPXezH8V7lJ9hy3z7daNijw09wvOay
Xrxno/bO1IaW9nlcW/ghdDGrsxgvWouXx2KqlVUM6epfasjLvUczNmyQCB316suwJGpHokyX73VR
wJKgKm7q/RnKoqemdayw984XlTFMZezoxlpx83tdWl2gxLob4Yu7QgvVDkXZrArevMBMM6XAXGWP
sal9WBfvq8rXREFEut/cbDYwuqFlVQ7OhW2h7a4l0ay0VxxdOloGHYeWOqcynsfdNz9xIAGteDKr
TV06XOwp77QQk2BufewdEJz6EAG4VRtbOly61LOWfNl2YuLfT3l7Fs5CsWmlS8fLrEVltSDVFfia
VpwYsfgyCQSp1CYu3fw4lOd4/jFxLNsRBZ3T02Lz+1EbXIrPfhgqI1oou8O4gxMIFKjpCltxcOnm
jzUMnuKMvVJCvd11BT7PKFgobUSuy7fbvOtwTBkF0T/py3lU4irTjncqi/KDG+mECftSuHxOU8cn
3R8OY5Z+VBta2uEC+wVQ+KRaOEHGO7wf0j3akUrFd1vmLfboNc0WLeugDbNbKCU3raN2XtmypVeU
x05elqx2I9I/DBIV7HLv1ZZE2t8g6bzEb5h1HYdnMx8z97QLtaGl3W1kJfx7d5oDYwENvQyXIByU
DnB7A56/fkUIMc5uWhrsbXs9DbvsZkh9pZTWlpFAVYgIt7dgSuZqVnlCJeRydP89v+h/FfZsGQqk
tRWgyMRZqCsj4zWjEg5TRWmxZSRQWHSGrRtkESHA2XM3XGOUZCelQ9CWKVLVgv1J7fscgo52Vi/+
OQJigdq8pZBs6mr20S2le2LPNQ4Cm456M6sdJZ5062CKkho2INdgWPBQ74oFMntZqcX7D7SkWaAP
7nqk+Y1xrbflZVi1iosiBSW2bYPZtBYJkAVhGfz8n26p9jqxZeKPl1oi7Rv2YD05N33SXfoAGn79
LX9OKjJtGQqEuWGMriJlQ0dk0Qq1/btdtpH4B922u8cR89Frd529e3Qdd3i8TtcG9LXn2DanS+g8
HSL8uUBNcJwtezibxxL9UITTbi1doMHa9np4QXE8vl8mXauUkK0YRb89SvDa62ZEqlhr13q2zfDS
qY9ZdW7b7MeXiS1jdcxwxLNrqkbU3PKPZttfhFmvxqxA8PzttBfk1uvcKsZg9f+oG3Hfr2rvQEwk
3448GfR3e+xcEe5HEw8JORPfkV9vkPcWRMrUcgSjhsyY68Ats6sapXWnFmpXuwzS0cYEA5OZyu+k
iWJvNgnsaPeYzs9785Zustjt2W/dWqPz2mEBEHo55haTGgEHna+3Cw5xPoLEzKo0elGcriH8Ti8z
jyRq28vgJ3tQBuqYeagbYcHXnEFwP/jViATnssPt4bTIW1+p8YgR5dtf0LlhUwFdRKhz6hM9mMLe
v6GA2Dpq56GMA/RxGK/XmH6smMIrZPsPkW8cGXqLl5+sj4wDBOVRN73OcehpXfqx1UhZTrrGQ2jf
xCz4yD/yzv6RUUfhgk51Z2J0VNf9gp0QBpfIAamhDW0ZeFT5aWdnTlsHXZihEO/2Z9i7PilFrIw8
WuBdG2bGzPVBO8t087RMG6W6J2KjbzcNNqJGMjfQ5FcUKKuhO2hNrVT3wNb77dCFFiXw9n0O3rzD
OMNtN4roDKxWbVGk6zlsHdwRutoGaOjaOAXF/a7QzGOKA+9tFumwaZJI9IUA020t07MJKTdu8T5V
m7l01Kz48eUdldUAY5crI0Y+cNVtte8pg4+WqHa80stgKmUDKnJx0u3y2VEcXDphUKpvlr7FlhAP
v80pdL1unUrtnSKDjyLXnkcUr5xgatcv3VheuIn3qLTeznYqv6qPNwgRocEACR0jmA6lmm46mbpF
jUiI8uXb0d3CyiGRM3piZoG2pIfEmo5cG+9sQkcKzioJVzcdUGOAwPmMX8+VN6sRZVHsfztro3Pd
2Q7hm8b+gI5K5H8LUVJQO2ll3FEKmw25GeatD9GF27vXo6UYl44Ul21odJmVQdu0WlMLmrTYxW7h
7dU2ihSYiC33QzHWIujW1TvXE/Nxspdj8jzvfEwZc5ThuAMsI2Xwuv44jMbziu2d0rxlyBFuV2k9
1YDIkPV/aoSBTI5arwPb9Lf7JMHcQrcS9okosQ1ZRvvUdvB5U5u3FJg2Gvdm0cHdgkO87qwu+2BW
olX7mLYUl84aZZEIXTZhpN/grXO6arra/raluJy4HBynQcltpox10bc9xoRdbKqdsjLwiI+pj3bE
xOdw/EiN/LluxQe1BZfuzHh0FtMRJkNP7ohxb7tLWlftPralyPS8vJ4XOxdBUtV4jTaXeeMqrrcU
l9PipWmXThDYXQOFoTa773PTUNuEMu4oyjAGGSvWJFu1y8QdsemydbVn7Q/AI90Bij4wcd1bs71O
7XqpNDUeOH4Kb0PTTaLCXtHWD5YZB1ckkZ2iulPaJzLyqB8cUUTJiPLOVF2FqxZkrhqA2ZZxR7GW
hWIFw4xVmgjPtgMlQrhcbaPIyCMMinN8UVgSZ2o/hoN+ZrbFvdqSSBemQLFrsa3JCaDnYOar4eGH
/JTa2FJYuoNuZhOeyoG3ANQtUv3jGBf1J7XBpbgMJ6xrsHlwghaVJBR6cmzV62MKNu9capYUmZ6h
leOcQbrXGu+6WPynSVGJAK3xt9tbh4BXFcUogmLATyJN7hLPO1Vakk36/HVCqCWuroGy3qQCamRC
HUP40E2r+KA2vBSYURQPfbptcXwdT51ZzwMtwt5SbXDpzpw1w8V3ibnb2kezL9E/1wa1Hp79Xcb6
VaJsAKBP+pyCwRLaL3NGeXnE3lItwf8u3vRqcJwk9Mnftsqg4fOSYPp9putRrXbbfxeOfTU6d9qs
O9h4BEhU3Vh2fr0qNlC+S9K9GtmYwWMQRCLQ2uGwLtN52NdqeZsMOuoaveqsdBCBnZvXoxkF4NIU
10MKTAzMxsTbaj+uLapz0+qSUyQ31fagDDiqZrM3uzUW2C5Fl+GQPmVLrrYkMt6oiMrEcLGQwQpC
u7UyvD/SLOp2SrEjA46MjfgYlqQoboJ8nd9FF0vbHhOhfuco/K6692qfjJU7a2bNipcCWfmimpM/
lkTz1bIrGXOE1Q3HuI3oS13H7g5pvOKO3luo+EG33/Rq7nVlzHGks+pGujinIeXK2yGrnD/Ull26
OsNhtKcBRACSAZa567wM376lUztWZOBRuMzx3KH7hgBr+AWB1+GkwPJWbeLS1Vmb9KmSiCcbDhBY
JehZCa3QOfZqc1jcnxQ9ZezObGsubRQOxMK24us1SSPIvoVlYYIoxlotk5NRPE1tN/wGGKdZGN/E
DcKYeHEqrY6M3xG4c3BZbKdA6xi7oo3G3SSWYwKx74STDOExzYradc2WzGPSwwwnz90wr7ZaBiBD
eOqSwXsDacmsxdagF09z6X5WW5btc7+KpayI3KV1WBZrFPZNLIr6Y59N8aPa6FKkYvE6+XnGlrQ8
5/NYrmd12anVa2UET6rlJC0lMmFoa1e7PDHJFutKsej5gxPAXLsR+1wEkGdxPeszzFrEqrjmUqC2
VT72M5zwYAgHZ1+bMxBYb43VTkdZiEhrSxNHN8orcepgb9mf43CuhMiyZERjPiXa9F3iFAsnuMro
8dLZxxVUZbNYshjRNEdt59fUVIWwURVG5x+uYaj0aMH35+0+t/M1zMqIRNSP7GgfmsZLXqn1ES1f
SnLTWcSrmHmTh8t4aaDNFi7HiIs/P1csXwrPWHOGv7eKX5zOo/WnPo4PasstxWY++7j7mcw6E2Fx
6sbJl9JDtVltcOkSbSKrHp3c4mnbrxd+AhTTsKs/fz32z28iyzfffkpHW4oCSDMaSnMcf6zXMrzi
dkpOq3FU0yexZEWi2eS575WsTWdDnjfxRjz4m3Xar3/Aex9VynY9fxZJWeqs/BDeZMi+zcJTyi9w
vnq7NnGTmZa2MrSnu/DevD/SYlQLfhmIZLjA4BKXNXE6XGEp9LlhnSmlLpaMRNLtGkNTl66E1i3Z
YZpX7xRxXjX9E0uGIsUocWBDw6LkmvdxLimE+LqrJvDDPfZ2xcvIKRyoOzRU8iW/qExQpLxlOrWt
IqOR/DS0C3M7WvzEeomyqYXCaDaKg0tBOuEPWiU9g8dev09669LLjkHL3olRWZioToYoQprVDqLM
styT0ja7L3OpobFr9b2heKjLuCSMSZrQ7PhXpihNr9pSG3eYZKkJxFgyMqmqUtT8TTblbC3LDlvl
aR+ZzpFM950FkuEJGBJmetFyQE7aWD4s8Rc3Ffu8E/aR8d85Y2SMQu5ip2yH2+Sj4VHUzYVuqFEz
kOx9u+NtO9SKaNxqizXS9VVjXqSe36ldHDL+Cb/RcOmNyAn6urz2q/U8tjylmqglw5+ASxf1LJh3
UmJW0jX4UlMHVKqdWzICqqmAOi4ltdwQwFpQlPqh1FY1UJjlSoGaGk3fTxUfc6iq694ob0Xuq1E9
LRkEpZv2qFW2hhycn9wIOzp31YTmLFdKc9e8W/Ve3w51z34YnOLaK91McZtIV6hpRF5n25SJ57h2
T9KheZ4XPKmU7mcZ/zRrbQtVnyUZp+Ux7uMLv6rVipaI8LwNHsfW6mbRmHg3r5sP46NWZWr7W0YM
GQZug87EaeiW5oaNXU81ZATVbmgZMGTZmOWMrrADz0N0SuhaMNTdqrjg0h1qxM3shSU7pQ3j+7EY
buvY+KD2LaUsl5ezXTktcQkY4WHR9S5IIdvsfz34O4e4jBnKsgI4AoAVisTmc2jGJ3Dhzop2Vbuf
hfl2r4DOjse2RSBUxP2C5kLZP9TWlKmlit/Nql69/PumGeuw54v22FHsx8gHsBWbhVK5xZIVizSh
l5m+Lc3/4+xbm+TE0XT/ykZ/Z1ZCXKSNnfkAZFZm3atcLl++ELa7LECAACEE/PrzZO+cs216PD5B
dEd32FVFUrq+l+fSqP45ZOwckX0NC2i+/zgsXmtcD9NVhM+qy5OqCB/lJPi+pbhVLBISATSMuMMD
DGOuq7Z+hevKrk4522KGvBmYZSUwnbaBm125ui6dYeD575fiT+77LWqohTHnQAfEcp3zsn7UNzCH
2TeVW8hQ5GlkczFCFabXNmEG7qdVuLzte+/N/qxh2UPgnI1kTqg72X9sA/Zu35M3l6aKyLRWlxyO
l2MW63AFzNHtQ8SzLWaIcObFFHWKQ0e9u6Z9nYPuZd9rb25NnLEkimOGJ4voazXEb3DD/rrv0ZtL
c6J14AYIkh5A8xIJgwnSYdopUca2gKEa9qFM6uASi8fP6EIdTTns47yxLWLITlNUaOPjIIQJLbA9
yk8A7t23LbeYoUJM0xxZjIoMSRq040Nro30HeLApDI1+OUh/oQEcWeBLpcbhyczjrrYt2wKGSFEM
jDOMN5w54ZjVsWRh+lcWnD85TbaQoYBbBevvy82j+uGpUqx+4cuY7338Zmt6k6Jj3mFcqgbOj8q/
a8S+QjzbShUNk7QNBfYB58miaeLB0uCGO8AG990PW9yQEbBsqgMSHGAyfB+YIhMF33fObvWK6BCs
irMBLTnr6USvxbeCLa+7tv4WNrSGAv1UhhGHgdf9RCJyw6mO9i3FLW5o6ikRZMaL2yi+hxvQO4iP
H/a99ybXDC+mf4MFsBmmaRNJYJ1oz1U8V7+iH/1koW+hQ2G0yDDKAf2KzfQKz+ECHehm51rZgofW
CNDppgAacc75oWfyPnf7ZNvYFjoE4VevDXr0hrt+8q8jm5OUBs2v3IJ/Etf+YRb759DQgzW26wbg
BP0igA95x96kX+oyEWNR7JzZTXBb2AGCTvAEAZ/ewYM+dsnkxXpftrLVLyLFsiLXBAqC1H1wpz1o
EoMws4/uybYwIs0X6IxYDA/KZzeLYl9F37T73nyLIzI0qsrSoAPahwNPieLnodJTtms3bZFEBP3P
RtQIbhcTZVORV2mgol8Zb/1kK21FjELYafCCXBgOipZdUpkSfCor3b7TcStd1BgzNb3fw/LBlkci
m3fruo+KhGDzx4Sim6jnoKaDVmLOVSLLRif5sk9flW2BRKqpJXwt0Un0xDKmvIaXruHl3hnd3KTR
TObJxTDCiGKZikE8kGhfw5z9BUnUozysFEW5LKplgoX5u/uVQ+HPlsomxm16p5R0gIc0leiTta7U
oZbevgYo+4Np+qfTa5FRL2Ye42QJXJEwUt54o90neAE7mh/XSlureJGURAf4vrb3QSvtYYjksG/3
b/FEcLO3LJwpnu6PQ0Jgwa374XnX5t/CidZ2hr3nCITi1CzwRVxHnpRzOeyLAbZ4oj4sWMWaS4g+
fPMr8bHm+7xH2BZL1M9tJPv+gkpe8i91VBiUzop9YlQIgH6cTuSeTb/qGjUzuQIoG5fLcOtFs3i/
b8w321N0XqMG9IdAbwSYhYzhCapA3b5QdIsl6iL4u7V5f2khsCsIlh7sLxmgP9mgWxGgvOMtjFQv
SagN87u1Gb9ylqt9WdEWSTQiuFDUIhZltvcORNvvRo/rLvQD+wuCaDJyzAeFIosV5aGK+groDbFP
2QXc9B+Xi4KR5CA4nt42JlNVsCRO76Rns79giMZCL/gHpaeVjklF2SdWTLvQMuC+//jiWlslYOuM
CR3Jjer9L1yqnSO+uT0pLIFEeKkj0jx/vDw6Ct1x1/Yhm90ppGjJ2OMkH2eR8a66k0G3r/q5hQ/V
rI280HGk5vk0pjNCIVGTft8xvkUPadPYfu3Bs2lV9Zi3/Z37VR53GdS/ovDY1sdMSiOitVoRmZeM
HGBPF361xkM1Zy2ceNk36psy0aJz4nlIsQ6APJxzw1RSog6659n+FkHkEdd0qikwo4Uan2oFc2LA
odrs3z/9sg3/Ojr+FkHUNn3I8hbJeZ3P1W3bDflLOEwAWIJo4dWJqP34to4D+n3uIravOOVvkUVj
k09VP0mk1qa5XS81mBwqZ7844y9hxb/6jTb7dogYPNpKXKsgD5OXZggb/1AJPoATOkOX7dC7OfSS
dliNTvM8DiB4yDyzayH4W/CRXhphSu7BUBgowRQmq6/9GLJfzFXwk9/s8vd/itJICUrx1GCuOj/6
ALNXlVKa75N+9rfiR8wOdSBkzg6zcQoe4IGf1cLGu7a3vwUgobHulcuCRRxW5CHoVv8ULX2w62Dy
t9AjqDPPuRjx6v0ynKcOeM+c7rp4/a0C0jy3QevR6tLxQYEJy9U9AS9c/0LQ4Sebbws9imDDK7rK
8MMMYkN7KDnl74nSaPlOYwlLTlyZpD/Gbb2g72EbPuy62vwtLokYPcMrEiUcYYMQZiGBJ25z2hqy
b6H+BZuEfiSMPLALomrqkrajLvGo2ncebqFJq4CLfJzX8YF1jf8yBbZ6KKehqvat1C04iZVEKq/E
YoqjIjWSr4np6L5Wmb/FJvnd6DspMTC1c1W2FOy6k8W+aoK/VUqKIk/UfMHDqaj6I/GaL+O67MMN
+Vt0EnIsb5i8y8FW8Pyqbl8N0+2ucMjfYpImwEq6YsF1kAvzpFXTPFBF6C4Mnr+FJJnL4V7KGjam
BG72LuKfLzycf395/uvQwt8ikmZNl1oRAXxf0duvMCKqSILAvGfZ2NXLu3//IT859bewJKO6QhEP
o6O8+RUB9JjQlu5KcP0tLokY0IiWCccyiQaVNiWAyW0d7lztW2BSRBqhZ4PDMwqZTDQUJI+D31S/
GPyfjctlUv50G86sKaMRFlaIXNxXP1e3UEnfd35tpYKgKMU8DvmEwzTTFOrL91oGu5J+4Pl+fOuY
ouesGcZkXQmKw6X0IUVk9lGU/C1UZgyMjnWN2la9MpdwZOZ02efW62+xMnolpCEVsDLeaF6gZ/ig
Y6/8Rcz2k7ncQmUauMUPvW0u5WHlgQvKD2Vuf1Ww+KMy8S8iwq26zlqOY1VOAdAPzcCbk5XExYkn
Ci+4ampTP7Ykb5ZEC5ygKS/K+L0HBOmU0RBKCEnfqMJmFiC4y8/DQenoutz/lYYBpX+Uwf7F221h
cFLwlcgJLQ9wkHh+K01kxqTkle8ldrQyTsqhiZ5LaVWR0kiH+tRqNuvuyp9GO61Jt6xQwwUwqloo
/m4Gq6MKaHEubbx8X8o2FgnQ0yqTUtjzpEd/ORahp8asW1qgkRdY3FvIrFvIxYXOa6GxY8s4yaOu
edVrFfGDcOXcZNU65Sr1bZt/Daela7NSKfd+Jp2Sd4AfxjbJeV/06bJM9tkt0xp/91WTFxDAqtRw
3erGPSyw9Qvuq0Lx6BZiXKu8XUOYMtwory0kbGzXoX1F9zF2N4urtG4SR8MxXxM+DN0MI3QCQ8B4
HhvIRsIAis9HWGuvCvhYTQEgZHU+nmDTqsor7VAA+2AWfxFXy8JrPx3MkMv38HHsHxuNxO9h5WFd
J4pFbXktSFCR+7YaKEtFh2r2raeLxj2GQ9/OLCkgixPiAKNaoChaw621SWtVs+nWDmIuPzvq0+4s
FxVZChJZNJRPHoPLzm3hrxaqS9SSWD/ZwMoObVsKmHbiWzfRp8GS1pwR0UueNLPmBo4/9bIe4S4L
0+0sHPLaHIJC6vDz2Hquj5Ohsn69ZIbEhnMonivj4HhgGyW+ua7P6Xc4LQz9C4uBfLrt6tC1D14Q
e+JmcJ5oHixfJ0wAn1RuE7g2T22Ygq6/rJeXRBuvSWOwGoqXqbKhfpBVyKsgDXpYbnVJM1I93sJL
IOKvyh/QeLJGrXlxqghGGRyRUh55sea6SyKgvJ6lDal7GJsGRYi4LaYqdY1rze9Cu3ywh7Fvoe3P
ht7cAOnMR4boOuQRAd15nt61eYW+AkSaavpS5wXzs05Lng2mI1XmrQ3FrIcBgUtfG+giJaurVrRn
mvG+j/3+Xk5loJNWNuJTHvBOXkc8HpDpmVwOK34hr6qR+/WBTiPeXAanu9IYBZox6gaTjSosP5BV
a3PFRONdoyI5eCjTFg05LEMXPNK+oeeRT6xP20ZXfkKXxsZHzaTiiQhgJ53wvoZHpgjCXCfTVKM2
XcPe4VNTtm5JuOSSJo2HfpUyZLjiMMk4QkIu/gTqN3q23bDqtC3Gss6C3A1LQnnTXQ2dYx/dEC1h
YsKuUwAql9xl8DqW9qoLA/Z7OU4enFCr6F08CK3hCl2teRbGgdQn3Xfo0kzDKhMyheKFLaHJWhG5
+Wggd1Lcz1J4Rw/ODu0Z8ELzqe+pvC5tUXzxFcVbKQW5wrR2kWPnUeSlfu48WHilBYWmTrbWTS8S
2jVieOoXrp5qDZ58MricPs654kVmKkJ4FtW8gnNbo89arN1T3nlI1pbQy6dsbM1zbfrotMRw2Mpm
Frvh6DXt0h3HgS7ugOg5VAmkNuzbIFtG7kihdJEAgdJXN7Kx6KFpEMTcua2UTofcq9sTW/PWHHDn
LuYOqOBzy93wRleJ0WlklRlvkhLnTM/OStPxtS0CfDs6Fv2YVugTPRVg4/PEJ0v4OE99rK7hvxQC
CyArEx5ZMPN3qqfK3gSmAxWo0J1TR2vX0rvVdWXNCX4z801bwy454R1UmdJJMt89+qyCxiHr1/rY
DMs8w/mZLOv7ruXzVYweyW0ZFFWbUQaCcRigqHEr1qgm6RwtGmxJrcxtHbmo/T64uo2PMrTxnAjF
Bz/xdFvOT70o0AuRbG3w3wCMZXQAFacH6sJcZUvTTkAEzaJcn3VYOJZBRhjMOmKH9TkIcWTAYkJ0
6pMVI6Sy4Yg3saxsC3eXA92LBjcf5/rgFp8tKS8hBZUoGyl7VdY1vG2TkE11wsD0vqGsYMepqYZX
scDL0C0DH069AqL3eliWZXh0Tdvl6DkB5Bs9dXqp7B3uojy8M6NY3i+io+XRW0G8vqq4B82FVPUM
tmgwqYm+yzgy4I8LwnLQAUslrmsLcb5zC3VepZJK9qzL7AgVrLtxKkUJWyhKqhusqP6u4GUJWrtr
JLqvsOo5LH1B3VN7cUl7YGGlWWpVRz8HMZTnUM5rJCTmL7op73kX90V9wySPwwwymCQvobox0qyE
VOth1PJ71XnjKwr2awYyChZ6IUSfejG07JAeBPFTjZ7Vh8jo6ZtY67lPaGVjkeYiD89dyTpo8Lv5
LjDEPpcVZIJTPUASsFMVuzHTNLVJ4HRzg4qNTEfQ6FLa1eQcmFbczHodSeZ4BCdDjm+qPnWm6D4H
4O8+Kt0Vc5UEeRfpLNBY988AiJngNLCVtMkcG1Icq1qJKq1cPYVZ79voE81FhMq6N85ril0deIn2
bU9fsalsns1Cef2trNcCEnrVqo/K5GVwBZhV1SVYeuamDgwU0clKq3PBYCCcetwGfQLpvfiki2od
U0hRDMWJKxHfwUWut4kuvXq+CouqDK5ZOdHOpsM8LKNLBrIY9tCpIg5S18KwKBOqlk9130V91hlS
vkh/MHVCcsfG1FT1mLSWDlMyRJFy914lYpuWRqizbuumuZnjeK2vxlh55tn36WpTwHHQ7mMSIYjk
S8mOnHeePpVVFaPyY4Mmgc7P7w2d2vY4hGFlMhFKeq1mXZVXHP41/UE7UmZ1xE3KggnhlFGh/jDB
3XhKRoM7IFlo/anmg7gpwQhPoIX7WKkeRrYlq3yc9KDQqKyYKTdHHxFHMmMz5glbKC7pifDqfq6L
JimJcgRe4NNpVMghYkfjhGnKEnySzgaRP8y2/Lh0sA1mc8hOczlxVGG6CD1vNuIes0EFdU9vBi79
aSS2Ca9zW4QynebO2LtxHfIpjYyEoVLXF150ZF0PeqkExc+3CYIY6c6UtHGf1mNTqWT211kdOx6N
/T2bCmvTcWyYPOlVQVN4LkURX48x4pGk77vJfl/8OhRJsNaw9psQhLvM5I7XWd9Ln6QlRewA/fWZ
DB94kXsm6ynPbaYljDrxQrN5QZ2sK9MV4tO3COrB2WdhPv3uLIc+jQ5yUqZOYTXdRHEv7lGRXfMr
L0RwdVVrEy4vYhjqEGvZdyRt5bg0j30xsY9d2PnYI4unEaGI3OtTDgnaBn1xX5eZMZB4u2IeVAiO
LBcBPcMLshYZiFBSPktwn8h9I8I1ThAOyFPTUs/HCDT+eM99JBlZ4Vwu0q4W9IONvVmh9lZGqj15
Fi6bSVsibk1FWDbsvgZCoUhVacC7mWajHiZ/RBu0CCDikEQroHqnUBSqvukLTl9Qm5/iFOdmexX7
lD9U80LGrIq60jyvdHDPeG/ylfEcoogaogflmazwQkkgUsunb+u0cP8AN2/U6eZmdEtWxaWJX0Eu
joZThNlXcTrEVMivthnhjLqW6NImcm7FS8j1XEHUuYjIwYMpbpku3kjao2yhrpvZYbTLDTSm7JAG
svX7rLZQsksR9JPbUrbzhOjX1O1NA52rD1BK4STRnYX2ZN+NM4RF427+Ivx2pgVAJs61JzPhgD6Z
emz1wQwK7Di86yTgL1+FBcCRuHoPlvVe/YBzXM3vtAXH6GZdCuSq/ryo5jzPofCzIYZnU5bPdOUZ
Hf0gSFca9cGpdD7HeTP5BSS7x3EZT3SNkAa6Cu7Hr5hzFt7ASbwZ3roWV+hVGAVr/0X5oBelLKJy
flzCYqFPbPJscYBMUM6ztiLNMQpi+lH7dLwvGO7+zKe9DZEtNCP4D4CShFkd9PmaiVZbe+rMXLGM
B1XrnUUBtN0TAlFmUxhtlsN73qxdd6eg9oaIa2pnlD6KcTgSPPm+zVcEmE1TsPp95YeNva3aMBYf
vToM9MfJb0j0QOfR8dNCOXuZWMg6rLO6e9DTEJanAf4+YYawmqq0h95/e5itaP0U5Aci3oDsgnZA
UtLVAfa3WO/Wi6N8vA46tD3Ste7rDjum02vSV6EAgjcG5C6+xqoXGH8I+HgPJclz7xG+UAgHqtzD
DsJkV0VUg06FeTqyhSwOrROInyU0Gi0BXyEYXoKxjrDowBuf9adO28p9ExChzL+NKqfr72LCyjXf
fR8blVy8GusBKargUZ7a2ic2WWI9s4PpLxZxZSncjVVmqLJ6xu2VqEEiuZXlWH4Jmij6OMPA61KV
7ySJYBcfYwegS+Tk0Ta4M5eMefh/DhMAZd18kweu18sjhcNlsaRiYmrqMpwFRYtJtRySKBWSJp35
lUH2MhaLD1k+9CDFATK/RmWsVItJ4YPgkwRIHNnhVJihEjIh2X6dFEjnKEKDmtjEGcJGMuokinOA
gRM+1UvwkfoVixFpaOqlQVGX8mGijsk3HLN9mzmBtXQsbB/zMw+nDm4LoZgH8UkUg2+ebYEKwXOr
465OTRi1ElmGtDASrhkOvxjnaH4IKZWlAMBrZOsdpjUqb1b4nrzz26isrujEpv7BM4z62YQTprrW
unfvYIAKx9autUXw1JVqQnSKWgF5s7CTpIeYgFp4AqhpWtMBIff0ziyGTEm4Nk19vRiXT1eFoQxt
rtX/DmSPI4nTcv5CQCJ4x620oIN4nRmgbGpZm9XaBt1N7Fz51rZLbrrE+NAWQwivFVYhhcWhOrqa
xBV+Sw6tf9PdNx3XJ2xC+7Egdc4TNll+8qOVf69IjHQ1InUcpguaJebAVBnXdyNmpasS1VtUqZNl
bHSdrJVjmAm7ho9wvwbpbVmDOSGY3syZMZgyP+z9x0iMfnvD0K5jiH1wvSWybsMBAM7a+pAeNrj0
4Hwp2NHvoal6EJ3P1LeZytYeoCtqAtgbFlRgbyHATrtuQF9l9AjIJXNYhw++gL3dYwjHLJ0ylKHb
dEWSXGflOpriZp3L0OB8qwuWACwNkniJ/HM8MwjQ3y3WyiqBq5TjtyZYBuRQnmalSeAqG30Ia8N/
Z7NHxk+EGjM/FDGYeEcUdSEq6+swx68wtyGcwIBOK9IIRvRPeEQf3k7c4yPOIUothhwqctATbvpK
nUjkGhimW64jlkK7gr5SgspTMkNq4p2iMaoysHTJkWnOkeZn3DegEwYAS51RWdcRjM0UE6jnQIIh
JV4/lIAK4JiD0Ms0Iw2IOhJkfa6BY7ON7PObgbYrnMhpnPspUjz+7IpexAkRjrdpx035MYIo2nnU
+eCn0m/4+9xyoKX7ThQvveyjD8rGKkwpUeUX0L/Wdxw2EXhJhwsdmU8gkqlg4jGa8vJzTGxNM8+p
9owPWR7ZwrwDDlb1pGQ1+giWZtekNufmKpTzSM5NtQBBHXAsjbRTIQxLqglGSMcVYYA8Qky7k7jn
LNynXI4j89obnC7eyQvw93OnOoQ5PjoxwXfQcmXxrgG8Hi0ailsK9RqO1KHMUWi7V2Ksb80SkkNl
Pcj4lBiO/jAMleLPEMUlLo09H6dujlurtRna52GeDRbBfY8F5lGU0rx6SMIZVaR0nYsGotOojiRh
OR+U0Pd+GC/vna/sSdacLDej1O3wzcwkx2XRjKO89hbTgAVJeMnElFSg1DzOhLE6Fapv+iSImec9
sn4p7kZWcJLKsYvPK5+9/GzaGfrfWuWyfN9IuOc95rwMfMSodJpTW0r5RGIfDkzC2OY+NBODAUmd
6+VuRlJ9Zr3rb5bcD2yK3AkqQ2GOi3RESqYe2yDgX2lT12WmYkQmiQ5L8Q4UVHWNVngHGSs7DYgy
p3J+RY2mRQTtgeiK1KbS4403xBEas4NbPhDt3Dn3hpUltcir+27SzfeaxnHfog5BcVrkS702N82E
hO9mGrioErtSO6eLmpHnh23tQRwqxJxd8aqeTJFARqfM38Wh7PiNV3nldd2p2qVDoGbv2s+t7TCa
8fgGE0Elk9CORZzQNVj6qwAiU58sn+cpRRyXP5S+82+DXDxZWwA8CsE7Pmc4Ntc7w8rOv63R5H4D
kT5+4mhYfFo4kovrtqB1fhpoTcIrEkSLvYLNyzAmY+/K5xD0xKdgzIs+GfJ4+QTaYvzRb117rUbW
Hkg7HZcCtZaw/eYYtkQSGOM+on8QJEDHIFpDtx4npyb3EvnlA0P9G95ZBhCBw4Tw6bWg63zucXc+
gUNjvHMTzSiR1lHungLhr9eTicMyWXJRX8vu6lu3umRc4HQ2B8Rl8dUoIC2RRpdKcEEr+c6vZfGR
ciyukpctsEtBaK/gHQla3gD4YpeOjcJUVLAhul9k7d9Hcl2+5CjyvW/C3DwsnRjpSbT0VZAlWdzw
PZTTy1rXFIXlUcrrKlxVh5JfWNyEfVGcMTFe0hmYrABH45olG83gmgTDH77PvXWesgjB85Bary6B
FUKN7TtbITCH3cBQg4aTo3gWSJofSmH5g8eqxuDWWaRJKJYt9qlZ6qeKuHk6rh0L1KEoF9RdJxL0
n4BkIz5ubsZQnW+8Jyq88UwZGWHtkrv2WxCuyxtfpo6gALmEPa6Ehn9voYT2exBOFX406ieV5jh3
c9Q9UJpHJbLw3/kSBWpQ7Jz91Ptt4yeuZRAzqIdhzDMt4mpIfBnmM4LDZb6181xWaYj6/AtQMGyG
Eo/XSiSlxn1GibBrj1PU8zdsLP8URet967HmXlRU3bF1mFQSdcw+9JGQdziu46+qgRn5L1AXP2k2
baUBoOs8mi4sAYuPJ/8M7uqSMkgr7cMPxP6PDb6aoLThqxaIESxxb0K4Vfvep32t4A0IXJZd2U/V
pXlIq1M14TiivttndeNvjSL6KSi1gWnwYZ4v66eDc3i5Wm8XF8Hf8r4p00uR4xo9QGuT8lMZkfXa
N+iE7sI9+lviN9DqFQregFQ6Fz2T/NYX1cddg74lfS9LhVJLsQJ1FZhkldGjF/n7VuKW8Y3mEggf
LdaKlPnXzjWf6MB/Bez7ySrfUr5tG9c5K/DsUOYfDF/TKt5nwedvCd+lKeuwmtGtLbz2c9igjyWn
z7sGe0v4ZjhfGZQBIGjWwskhdBFDE/Rt37M3wEA29oVAVghSduO/rWiwiJ7O+xrYW8I3WkcgxPQX
embsfYVJ3JhRWQf7QGhblwhkNnPDQhA0oX5TZRUS6Fe00Pp9iISQ/XhgsWBBAdFcFqGl+S1FqaJj
696Hb07DAqe4a5QGGNOa+2ipUr8zu+Rj/K1RBLQiUXiPQJ4KxvkVpcU0mosP+1bKBs7LR/TKPAri
VD4s7LFURZC4Vdp9B8qW9o22aCTWogDL3kMrx/XeOa6KfQpMMIf7cTZDR4iISAfhLobaLHoXgC4g
r941Llve9yTnPF4h3wXonXidevSkUKDb+ezN7mxmKPOj0g14yeCf6tge6pbuu3u2vO8pWvs85nht
1HKPrq0+C6W/7BuRy+n7JxDSAPnMKLwI68XMrqljajmVxqzZvqdvtiZfACyQOeQdKysMDMOHjMKU
4hc3ZoxX/Be4ky3tO0QdB5K94MLUziJ2lCyHkepAZsAuWIe+MMpalepOTUTnf1po/ee3+b/km378
n6ebf/w3/vxNd6gZwJtp88d/vOgG//735Wf+3/f8+BP/uHrT91+aN7P9ph9+Bs/95+dmX8YvP/wB
lrtAyT6hGbw8vxm4IP7xfLzh5Tv/f7/4H29/POVl6d7+/ts3bdvx8jRZ6va3f37p/Pvff/Mve+E/
//z8f37x8gv8/bf369c31OrHL3/9obcvZvz7bzH7m0+DOIqDEKp6sHbDvnVvl6+E4d+E4GFIAhoS
3H+XyKYFuLv4+29B+LcQfxELCvgCofQSaxqNRO/vv7H4b5TTEPXNiKEmS4Aa/L8v98P0/O90/Udr
m0eN7MfgbX5YIpEA8w+fjI9CMRhvuMWGo4YUcdSTi1OTl/2lGdhfzV7vriCEqw6wXPNfnGT28U8j
9M+X+POH/ojfv3xohF86pvhATuFftDmE2Tghpwji8hTZJlqzfhK0z9YRwoFA4qg8QKJN6zvFfBkl
Hoy6I5Rh6pn+Yutdzsv/3R3/8xY+CvchiG6Y5C0UEGbDqO3WpDr1RXMuNUvArsdmWX2XjlHzufHX
FyH8b//+V8eBj6nbfG7sQ1ksigknaHaRDbqxhInv4oVGo2k1uveAU98ufGHL8xQG/Yp5YPMTauN5
fZNHQ/h7qTuDqhdc9VIIZKP8odAB+jag2BR8nobO/yBxUDu0MVcWvZ+L9sJUYaHtMigkt8OpCOG/
/S4Efsm/pfOElmi/thnw1e39JAZbXtVMoGzu2egRojb3qFkDz5lTMvsZfFW0u8lLNabegq52G8BO
+o9CZEJrMWSYu746t41AqadC4cGB37wGXdbqKlCJJqOkaVT76n0kivZNgeniJ6sXpIDBnYGXCc+t
dfINV1qeREB4nVBa+z/MndmS1FiWRX+lP6CVplm6r5Lc5UN4zBDAiywIQPN0pavp63s5VHcldGVh
+VaWhlkaEES4u3R1ztlr7+NERZeK2NzK+06oezFnL+U62pFXjdrDulgJAnoyPsll6Y+coN2dvpVW
4LqN/q3SaKTXqXny5ew+pXalHUjkG0NTN1Q0JXyTwisgMremjNmNXe2JHLtz+212okxTH41efu6T
BC3lmkJInxeLztIjzUvpfVdEMn/UvlXzdf1o6msDm8DN2gsGclFPDiHAn1HbTmmdiwhF1Q7dzWi+
opg6b/7UdRFlzKQ/4op5qeml2bJunRenU8V+1lxBtDpGOoFE6OYHhRWrvijVtHe2l4Lc1VMfG722
ft2QzYbjLFxG0BkrqAA94Nmqe7VoQ4k1fjTvCjU539rKaXPe974sWExrz3fo5UR8J9k68qGsrv1h
IZQb8s1XhXdCNZ+9u8yppQjHslxU0LWNZn+UiwFlMSaq7h9NwpnkE88UfTlU5YRSKLRhuvS9B6Hh
NILEhdJe89AWzTTuRm40P1yatQbrW+ZOHRwimC8aMnoaOrla1DmFPHlORKse8ZnXaWBoG0NsDZH6
CMwzprvM1AUTHzOvM37OwkT6zPLWQR1G0DDLzLUOXjuK5sgOp1TbIwYbb2Lx1Ltqa1Z9n9aaQKtq
pW+E3TwRZGNMqprTXVv0RnNJesO9s2d/LezAsnMxBn6dbU5k2+U6feY6vppSDbIXy6DRp2GfmGTV
BMXszNVuhQJ6LEe7cyLTLRqGwkIvwquXWNslWlcYsZ1n66NCONOOVdsY3fM06mt1Zr+Sy8bqqpQe
INPYIINOqemHnvQtJ5wGbbXDguW/zX4ZUQt2hgIiOZm82OdZaI0IRkX1FNY1hwpyopuaR7vIUXVb
izHrE86VdEXIl9aesqVvw2wk3iio6spXJ8ZYtX7UR6vmdWEtv/PadLL5AYZ6CrYa7ZiA3MIcdzCU
OI+k79rrx4Jc/uFmnlrxDsTUqp6WTQhkh8L0n/smmd+PDPmfhKMv/W3RqKWKLJdp5a7NcseM5kbm
5Udu6LEg9NR00heAuknuc9ZIw+rJzBeHurSaC6Fi/hKm4BEgEFkxuE+q03r3rQTL0nc65mzvxNPR
ktc9G6o+w3MOx8mE4A5Sr5nrSK2bWUUu8OX0zJh/fcvnocvOUtoamxz6qtkCj0itJLiuP2SqkokN
FGaez9bQZI/OUs8OyYB+N0dYZdAonU42b1sFFhcBD1uSdzJHwKd0UO/WwpE+Nn1TPQ1NiQbiJFc+
p4FV32reyaI5c9Nayc2cs8IeQ9QCcYUgW4UaYBmbh5rlOlFf6rUPeG7Mp55940Vkm6v8KvTakVGP
FHSHi9mZYs2unC2Cl5NveKxUGU+0RM+rtI36S8cmsFunnHo97OEPh2B0rZnYFsZer+ZSSP8ki2ac
AtdP2576T+/OpYcecShhsrbIqMrehX736jfPqsRDa3jDELi6yJawa3o9yFxvea0q2Y3BOlTZTivz
sWcG6ZmB5/nas2Ns5r3WUFGCLWTZufRRpUNGPpsOvLl6PXxn7kbtMkPJTeSYB3UqhMtwlzWrsUyL
RT1UkjPhYnTlzCrKhNXfgY1jJj8MfQ5GYLpDfuetc1PFWu+x7KxZtbwMB9eCSFnHwrZvS9kpPoKi
We9LB5FbG1vkhpbwp+oIQCp4MOiwQbABXDjwGQNvtdaaVhurHG03HJ2ln3c8eZO7rGCbp5xamd6P
K5sbd0R35TFq1/yJczO9M6uKvBeQyOrk1Do9oxyHD3a7HfulJrmyTXl+oTSPzYfOLwFqHTH2Z3eC
TQqdKW+fCzLjVp4Whb6nWzY/Qm73r72q9CoaK6M3dps3bDKmTfcfR6IkUySz6r6y9BvYJXlb67Kb
XkRhLk1oyk7L9qPfqndEuGv33aIrK5Dp6N6rOQE7MTJElni266yJenfQ7Vib18KMTG1dq9BaFSpc
7qzqlufptfCZXNM7lxiwk31PGOc1skxvRIwWAS5LKOKWXQWOL07FkyKqUDoayIi+1cLG9tP8KHVD
l2fdb4bstHTOyh+OLJNg/3JE5KHm3/bMjB9Fr3J59n1ZZnu2ZVnj3i5JoT+19tjG7Wr3WVhUhpSX
tmo3dONG+slZUAUOx2ExE+oC226/qEWfbvxCW5eDkrOATDV658ITexa7flDea1eOWRetw4ZEawBm
6re47ZKvyp/0+qzydvGjoTfQ4Fz47H5fFiKdOR6M+WuxTmlxU+lplR5ITtdUZLKwDtonM5Ajuj6t
2sCWVRqW7vy1mfo6mAY1vTGcuMtIvTsD6JBGbXX+JzGYITFnL6Nt7YSjjSe982SQm6qKBjzE+9JF
j/eNEXKizg7GOLCbtu/B/F2vWvRwsFjfFuha40xBlXXFDcmx/quvhiSYhaW+mZlITkwtm2M3t/Zh
8rfx1IxdEaHMo+9qo3FrNeX41fVqGa1Tn7zDO1Z+TA13SgOef9YZmNz0Qk+fyhuYAuPLmNX9SbPc
5dSJnid1bqV7Zqwonp2jvyuc7nGWvukFNerUvk6oEWZjesSsd0tB2uz7rrpBkfjU2rLYVfX1jtM6
zJrlOETEDpiHYk3bq+4xhoixaVyZ66kfJh2zRupFq4twxAaI9ZDpY372RqPYadAgoSe0AtukVt1W
fn1HGdSitBRyb+v+I/5YKoBhNmI3zUPfFBcU2SUir+bkGE1cZmm3X9feiXwoYVV7BxwiZ1stUEv2
/IGcuOS2zclvaVq0aHvkeLfrodhZsBOXel7V3pi86cDx8E2JtowdT34aUhGNaZEcdE+81/taBIy8
dosxtXdlMtQ7lvCc+DsJgIPs3lKz/NCmnM50ZWZcrtnZd8yDJKhjEPUDBTIIuKY/JJKIbqE5hxQ3
aB64AIMBqhabqkhoM0dm9WnHQmpnrXcjP0QoVO6ekitxldfFfWd4lEdjq134BJOQ3aHFI8wcFoTe
dDKOqzm5wBEkh8aaZcittISaYdv7Rhr7fO66ewp3qNGRbdqhYY6K2k9zXkcjm89m37jPsMzua7E1
RKSV/Sdnm5x7K6vGG0iuZNe1XnXSbA3aWS3R4CTPhqNxUkxIdXR3ob56H7xMv0iJLYcuaHwl4a45
OrUbZ+xNR41tnROxkVmUz/72eSq3GPI2AG3+CJtqRHORRK40Y21EZK+S7sPYSO4i4YmL6rYu7mRp
haY5XralgGlf8pdmyh6BAYtg6pZjUupdTCxjeRH6F9/MSexxXESx7NAZ6pmlnDzo+LdOAzsNQ9wR
ty67UoPBN16oXFaNRcNcfU29uB9G6b0vZujqheV7Tpd0MSTNslONfX0MpUGtuMzX8Wy1mEozs4LD
qGrr0a7r9oxL9AELz6OVIUrWm+neunPjf3ZmkwrJXT0Q1P7MNaqe8ejdAM7cdE3S3GS5FuKSuTSW
Xe9E2cmQdHQrSEtnPQ5j6R7xJFo7C8q30qa9Gqc1ktu814WBCyAr+4kNMOl8soWMbdt+RP6Py3wC
sMOmctat3ntbIRM++POUPqeWvAKgovqwNp55m3lL1QF/e2y/yVQS5p3MyoBB0UOleaxIhqoDcbC2
MC9yySk2NLG2rdaXxMrz9zVRsaDouX+jmimJNKGXe5C199VUb6iLXXdyturU6gVXqJWoh04q+LFs
e9aFxsretvc+LgaqmisZAXRe6+2aCSQRB9fJZpVDkFRI5cRdWgd22aeARkMV4jgB8keBql+3Tn9a
+9l+VtC20ewzPEg4/SMAtGcQx/RxKuaEU6yi6DW9Kkr0cQkbFuRGa5m8L0x57vU836914YGPNrOT
cUcyFljX0f2Ymi7RLxzgZ8vHohJ1YCIW3PmlVhKKXVkxSBB92NwuQZuRRuG5MK3G2kdlpkkeyq0e
bVZj3Bm24KhvR8CcVkviXJQb3bfNru/EsBRuk6054ewDPKpJ8H/1RDo+FGln3bk5kd48LwFhLC09
2ytO4HEpoES1PHLWRXtOSHjFPKMa5zMboh9EPopX2+G9orlUKXjxnHV+DyWNZSdSZAcarn5quXko
yKvxuAhdD3XZO+yyWIzL5GlF2OI2umRap2pYOX9gBXxa741VU3Hvu1CETjo+N0V1Mzdo20tZgUQY
pR1tUA6njSUzj1K5zcmt3chte/8Fr9dsA7/VgAGsWDrU+ItCqMqCWzNpzlmWv4z9Mn4bCO+JYE4I
9dgSIK9snG+s1sLW0OfDBXfom3I5K6dWZ0W1fWh0K966Yr9UNIVBN0mB33jrTrnTmqeq4XIdlnbd
Ir3p64VhgjVmwTzhrHrKHAhcIObOt5Z72yLJdjhqSZKheMOwDJjzRrKg8123bJm9xvRnch0QgKRL
Vg9oV1pDo3llrwV57wyKjlk4fRrCBbh1EWxJTvm8myszgyOb167/7AvAbkDxK7OZRssykoVma5vb
+Xu4OVfnYT4AOFn7Ykz1dn0zZiMV9/bQvxtxWE0sKs+dJQ8KIi5m/4IkoEx/pzuTVA/4KahFq0oM
2UqflLeT9yFdCrOWr+yTB9g4LJ03uONRVEr6FEi5bHIkIRd70RJvm2NMSTy5Vu1DSCkLnx/E2pDm
1QlnynXXYVRvk751AV3iYmn7LBHSvxTm3Lv71qjaT+lAAjXWK3NvZTp0kF9Jf7+1hRH1c+KEg80y
wC6RsajNNx66IyEzhXwCrQYga4Vl7OxcW/eevUCMibqmim6/td3U4TPkPR28/p3RdDvcfW0wu+2d
VNqp6MleLzQ2UNu9TQO7FXaEWAyjyhkQJHyGHxffkLt+4dLs88oMdKdX+CKqqiZUaDKmUFnztRvT
P9TOUJ+4FeU+zUrvIbdq7TJvAz2jqooD7L8b1qnrB2PL7stgdrQ+EqN7lpudj4cNtu/IzVuHS8WT
ZHRHPAWDxcsZlu7FB4jZiF6SKasWFttlWURP77QYWnEnmrX8aGhk7oyJW+5722vht3rNtQC00JAj
HbIYRnrIiirSmFhuMI42EwlcLfS/mwNtDuTnUUsYsIVH4l2z2MnNdMIG6lkvWW4kRZQ6ZXaCgKOS
Hgmww1IjaKDn6p3eFvhQM7nc9MPM0o1tvYVJLI+jkl/72g2K1RxCR057u7bHSK/8Xbas/dEid3zn
J0UWJlu7PdjbnBzaQaZ3TSLHd1qmhxqpI/sG/8htadB1BJSr3wxtTctgmM3hRo6TcaNp2mOeW1as
GcKBwZcVJGd2mf1a2+PYjCQ+hFOVVVUsJkrboJWVF+WwVCUk4+w96s7sBDrZXGGqD+tTby3uq6al
fbC6lXUcJtfGUJMaMfFG6jTk5ktnie5oKGJQGMO+c+vtglXO3QC2TBnrRf9gzQOPeYX1QN+mb2Oj
GtwOaQuraPe7cvCHo22vh6Ixlod2Tv0QB8F6l+W9e8SjZMad263jTgNXWA6eZWkXhZdGRbDg630y
eyPADVfFCyOaZGcZen/AA1eHoP9epBWej6/ES56pFYuj6+Zc9KbW3pNp+ujaOA4rYLOHVpgeBU+y
nKpEM7S91eZO5LCpLtJSt97nVp5C/IG1w5qNXM9XExwTzsy7uFnX5dTaW3IyO9uPCYWZ150tXC+e
E5XfpOWg7TDOOU+dWWGY0YeC10fmfkOhPI9RJqePuuN177eSL3GAMtLAMxjdsbG5JFbUc+5rtnHf
STH1T7bBBG9eYQrZd1XuGWsYV6DIN6Ja74rYxo/CSM0w9rXZ7/D47CVI/melX0PEGNYeCtXSHGj1
FjlLMocGLeKXghbjXKi0iZTuZPGo04LYhq7DESTVXhMbh3+5qhc6dgezZlanjluEK2PdLDIaMlAO
JDi68kO+QMuaDJN3idcNtyst9o3g539mtrHsHDr8T6PLUDKE43zvNFDaQalGeqS+SvfpgkUYaqrf
aWO2HAwm0dNsyFPiNEsSCjfV3q86u/0q7uPdUF1J622z42Hp+5OBNzIcbVu9u9qFTpDHxhdzk9/S
gSKZaTFQeZvU01OXOmxnIEdx3Mo1WldPXZJ2s47ziNWhcCklmjlhrLem+9y2qh3c0AcEhzYot94N
4FbtPf4aRR3HE9jPEy/u28m8qYdxOySL70dmM5rRuDXtUVb6sq89R90tqeUGll8ZMYM68X5N8/zW
k85XtSTNvZXbVey5BmUItfZbN43THoxc3k7VskSFPmw7r+lYOjjq6cFEhXmYk/EDk6jYrLRIiSua
7qcnQjRXAOoJZ2sjGT3I5tHBI3JUChJ1ZzgUMMC3q8QRl1+tdx23d+OP/eOoLay+7j0sC3mfHQbW
V/Jix4+1KZejqP3shhmpH1UdLPHqlN29jlsw3HocOwGQWbnXyDEWqzeXIZZIWunS60rQbml9Zv2w
FtfSwArYtlZL5Klohy+Mora3snTcky8Yqvg1jwVjNbtwyAa1S8gTuCsw2h21SitvsT0grfrzmD0z
Bmj2JkoD/qXOOUqpbmrj6ker5xZKGhfK2Pi3OW5L6V6h7zk7eJm2Hsd+WO6LJM8OMO7pi0+9Uexk
61dZ2G1Gd90rCsS5Jlirg7XiOG3XKY+XHo8552i/mE+MrZswKeQ7lfbePmt4d2ZzuV2Vrg6l6mPJ
krVHGuGHRSeROsicrccHWenDJYNd/wz4h2uoRDh2QuwKQ7l3PVHs+XL9ExOEYfq0zldLHUVId2DG
7x17HSo2xHvehSvVunEmAsA6uW3RpEfHSw3zQynmaPOclvFnl36hsFhflSN4ZulXlUk4Zo3Pgi2h
anmZippOfLlhCDKEyI5uGjRFd9NaTrXzHfAsLOQUwqS6M5Jcqkq/y1rK4L0nsqh3DI8Wx+yNcNAS
uH1T/2ymebMnOsr7ulr1wLO4XSKGms1tr6fmc6KEffJUQvdUWDkxYb3mPCRXlIo9awYGF5IWlmli
geZGLRBW9SSPpc+N6XQZhlarWJ+aDt8q202Mh9ZZxt3gEaIT5m1ixfVk4U5kf3jxaGsLxjfsTXSt
YzEe8ETMRiBmJK3FYEpa6XZ7v2hV+2LwfAtMpslLUPeSIl1Be9fDlO5GA7yZEXP2zPxF7StquJCM
y+Scr7RgA5HaL4nO8Y6gJE5rZZqPK9v0Hq8TowfmO84Jb0p/Wp0Ks2fVuOrgwWnHlS/sh4mn2nPL
686CGmD8QLnaRaJD/qjmYnkk6+vTwH6Bj65vEtIwD5NPmIB/fVswNhufNtewmRXnDY8VfiKaldFZ
P4340F8MciDwL3XGQNEo67fVzdHeJt/n+qA9xeaNbFMM1oEe22dC3WIIZWOCdoPhtT8Vhj3d4IlN
XpKlUiF9kx7prY4NmsW10/OovDYWxUCYJSPMA9eiCNN6zjimtTJhPOxt6zrsatda01cnby9t64ea
tspl1+S9oM8oXWZMQcbjiZfeWnY3Mu9s1RbnmirnFxY1LQVijZ4moaRV/qaWkeYmpJpm9ubr/nhe
dN+e9rXVseUa96RmnOtEg35XvX5eiR5GfEBPc5szF2Ld7LCqdk+rGrYDyWuw15lj71NpecXeZZBy
u85988ki+w11kYEbnkurN+/6Uv+M9OaBFPuttcfaY956pqL81z2KQ441aWHlr7L3M+g6CdxtZgaD
Vhgywg4znXDMxjikNZzL3TJ+9RuR6Y8sG2Cs29fbsyzxZxHGwWzddEU023os2v5p0nMuFDx/w5rd
QqLST4nHTiFbJoWIsq15zqX3ScjXTVjdZZz7AzZO/G4JV3g0LvaZszFksl2exizBVzAhKWxMgNF5
Y595KJO94kRKs4tPJrlZC9RnN3XoedWZFxw4FX45184epNmv+0Jf2727zWOo2iH03aua09qBKJp7
jCdoGInOGCa7Tbt2DzbGMakW6zAp83FZ0L966WZ011uYDRJv5VB8rIVootLlUZE7Fp4k1EdmFQef
mX9aZ2dt6tSeLb38Ob9Ex5gbKfloSiuwNSPOM0HvofU053kyYx3KvCePLnBXZMsdSU5h4osmFNwj
0VROkT13t7mubifYKh42wzfRNPcbnQTOjqx40FCK5aSOJitpcWX70Zr3TM6zsO+W8iBX3btPZ/9s
VGpiR2v30dCrz5bv3zmryYTSvU3IZYj81PuGc6wLFAvoH8u8Th/qVb909fJWpXIOO05ShiRu0Fle
XHd4KHtfkB+K4/9U8WjabUzJgoSElIClyvmZPRdGSOeeUrtnXoQknF1SwU4qWiokjGbuIouFzvua
sV+6qRum1TnARGq9bQ6j91K7lE3xgD+YQkRSwSbo0WTe1LyRqV6HZisRg+oB2/R0IJ/qbEjrxRJZ
l4W23XtnyRESU/ElPFNQnwpY8wuxDvMLNwJpN0aTVxjmuEI3e0HfGLHTB6J37BCL68KtWPkpt/Jq
3dG/GpKxM7vLOGsnYQad6Vlp5JWGfovN02Hma4igI+MDmqJpuBBU8qoRPLe7zicCJO5P5LpY367n
V6j0unxLUGDkqew0QT9Ffk57nxWZHC8JwtjCYHF256O0Zxq7uTdd+86rSLCNYKiyJ5sssZXiTrk1
xknB4XUarvvJb9CI8jpMnUn/pjhPg//GwL3kvlL5IesopD6aJo6LxOnH7jeM4veM+J/4F184VzMe
k0+0N/3XqM6rM122epYerFFkD5VdjY+EZdA86bQTS7T4je4FhjHxjudKMYPuIQDGsMY8/bFRrXkH
q2BrIVEclRfju3DmxwZlfAgBMHTcJGmuVztpTZiIp3r2DPr5JleQCEt/QzYP/8iKnYX+e4IOSRNp
7Do+ffMHdPi3gLRL/ibbof02/oqb/USo3XVfm6dRfv06Xl67X//mfyKYdg3//msw7Slv0teulSDU
Pzi37zDb9Wt+cGmGbv9h665teL5N7SiueWU/uDRDt/5AGnUwQ7mOadnXFSb/4NKMPwDYIMaEBX3m
+Xzp/3Fpxh/G9fdAonzHx38GsvY3uLTvwOk/r07P9z1TBxMTDOk9/r1fw6WZfNhkiGhNDGxQvmVk
JtVywsqdb4RgGab73nRXYhBZDlUQE2KtfrAkE0nRBPrgNR2GcWCEnDS4s/yVenSW2W4oGQqyZUwt
MqxWuu2pnwxvn3g0P2bnFKiomHj16prPhcqKma40teZOVnK7F31vcV+zLvupXIm1GayhRaQosTuT
ikJsP8JhFepiu9PbBAG0qwz3GkS0xQZCG0ZnN3dfKs5oDGEpOTFM2IQWlrN3xWxqt2AltGVgjCz7
7Tih6//GhvB9mcXPbyebuG3L8ByTnGFMXEBpf6JZKx5Bo+9WbbxszsFN9BZCwsmP/lDLsG5cZqn1
Wu8ldvLQK1Z5wpiKcaf8LBfJwy6dX5dR46TgFr6VtnWGbyEDa6u+tqkjdoOwHkhhcD6n+CFJl+m2
yzbBs3tFrtbAruQ0EGBD25XY22/Q9p8hvutlwuvCV4yL0tEF4t/Pr8slNg0v4tzGzax9FjhXNca7
l8ppmtDItGcG4rdZUva/ARivxPL/ezevF7sB8gCKeaUq//RuOhmzuMJeQPgstmyTj2Lt8zLRAlHD
1SSbbsR/unP/BTD5M6X541WCgRKSxf9b9q+Ys6SlWDTNaeMVVuSekQ5ggNP3kUGADfbwTV48wuF+
89ZeOcRfX+Sfv+kv2HZLKoErF59Se8x0UuN6Pxww5LPrqfB+Ayp/X4jw/76XTT6oDxYKlPkLEQpn
1aW+FB0f4/eQNLmTpnUarPS04RyL1pQhFnbcFPNsdVsykQuzZireGN+UUZ1d/ZXobZdm61FRe/W7
bbD/6uMmzusKjVAJ27/mI8o0rUjrqwFH/BdXDvl5lNt2RCOfD1L+vS09Pz5rWl/bMGFzIYavH8uf
rq0uJXWjK7hTqUlZtmroKTPR30Zo/6srSpCG4ds+ARTwvz9/F4mR3pYKCHUipIetOukYIkKscVWX
U+gstIAY0Zbdv7+Mr8j8r5+y8CydV2Z4Lt/352/KSLPFRMpLIyIXaq5hFSFqoPrNxfTd//Tzt7F1
HaYXdID/gKV//jYsBy7tbnXbOPOOqXr05TGROuYasWuZUkA17eb6kcARTXtR/RrZnRdeAQqhfdO1
vSEFw6KBYfy7lSETgYz7rULo/zLjiEzoPchRCnM7VGux1ymGpRcnlouiwNKW4dzrX2zFOrREMrB/
rZPtOGsnn/rItj+N/S4Tx6S6dI4TIITTjRtxmzxYKWTYtLKxm6IJ+LiuScJCZplTFXjjvIPn3OP0
Bj/Jf7fo6/vamp/fKh6Q1hVHNomDBsf++a2SghVuW172cZFrwB0pGvbMjfDQFG6xKzpvDXuCzEi/
4/Bnp4nBNG5WByJevOucVB71ucpv8wlqPNFWPe4LLw2Yv7/2eeYHjbCzs4dIejM7VX6eZv935/D3
7TW//vwuTzPgdaoO/dfEaLeypzWHG4pXP2T6S64OE8TqzXtH3X7DQLTb0SO+XBsXYvvSwI3dxwf3
R9T236ow/23t+FOV+Ze16H9ghfmdTf/rCvPw9VV++a/jUL02X/7r+uvyFrXNa/W/vzf8ufL8/m/9
nyOCctPiNLVNy+fQh5D/UXl65h/Otbx0Lde0sJ5fvRL/qDw1x/xDeIbF2cGnfW1a/mmJ0BzrD0PY
QsdNYOq+8FnR+Ddqz59rCqaJNmcH5xTtEdc6ZoWfbwrXTskoqWvtqDmq3idj5+4YwnzSykayuobj
SzlEIgDg/eZ0vJ5L/7yY+b5XX46FF4G3Bqb113xyMW5+1zJlOU3k19x3+sCwgUF/+0IDV79WTaY9
tgTwEIiUjKRa2Ms6ITi4pPlMLj7xhsnazu4MJBKXtC9cJ8Y5z8gn3DPkbz9QG1IseMROfLWUsrtQ
dUtBRkg+fcvcWX9e2e37TStUDJe30KYZat1h2lYXtzPSt0bW70BPCWyrN+I/gi03tQ+r1uT3lcjj
Bp2MmZHFkH0y5xEqU+8paTMt0emC8+LHO/W37ri/vI9+utv+7X35n3jHXR9Wf33HPQGTNNiOfrqx
rl/y48a63gfC13XLc33x40b43ztLc/w/dM/AN8St5Qnze7v3j1vL/QNGE0HOv17t3KfXXuwfZiPj
Dwpr/j4NH9Le1Yn5N+4r67ul5p9XuEM17hiuKWzPsa6l8691c2qa0i2wPAVbl5O835kbfI9vMoOE
W8CItCcEp7tD4ErakAHT/FK7zXLG5jwz2CwL8Du7MNL3pAw3WTAAsqBY2FVphsZi1Pu6rq//a7p9
syucMd8XxMY6QTZXGtBbb+Rh7czFp0LDSxHUGBGt2PeGfCKihKFLlMxOfaYtNF/tBYCJcQVRb+SB
eJkKSlOiRw5JYpqhtZZEWogiyUxMG6q7E6uvt8yrUsywRbvImJWlM4hbPhC/U5jb2Ecj4YMTyT21
54UEBNqf/Wlaxmhmr6mxV0QYEjI8eEqDsV6rPmQetZUPdpITLYqYyezF94eKLcVtIQj/tlyikVvG
c2+z72fvyQ+et70uRywX0DziwcbN+c0m/edd4szDO0me/xQIP7VepEqzR4Boovb6UdXkqZn1GMK7
TlfIO2nuiobcm3CQk0TQGuusCs0lT/xjl0KES1EUL6DR7ie4BI6CibGniwLkdj2sE81e1AlzaqPS
2iwkW01exDab9D9p8ogW5b20qarKICvKiu0tdVZH+pCr50YfEhlRpQALZ6nUQmv0xYeckN2HajR7
GYl0+h/qzmw3diTLsr9SP2AJ0jgY+Uqnz5pn6YWQdO/lPJPG4etreVRmVURUVQaygQa6XwKJiNTg
Ljp5bJ+91y73TWOYKfsC97KDzQC4IEGNp04XaRlInyqPkHPeOG85fbnttc1NCpea1V1WdhCMBQAR
q3vEsdYmQSt09QmGGBuCzAbhhhze+Ybx5Nu/smzSrJTmyrPCltfqkfu21yFse8GsqHoB6XNcO3ve
LU5c3QP3qTEMgyiDEWcgdWaasHjQQRbLN57VpD8NlhtvRRbHGbzqlGXZyo6YXFKRUFTkDpBkMbZV
tRv0bNbYWVq2aAODTU2043PUZ+C/USZD1tddHKwDfo9z0mE3xiJuZslnZY644gg1zr9Kz57Fsfkt
s5R5tK3ex0XTCHAcePyXlswYW29pYoIV3RteqSI+mTYBuKMbddHjoEdWQaFNiaJ89uzYab94ALnZ
eZGrfjSbSXtEwBwLA1XqwprE79nMh7YT0SOQas4Po6hwwRt2oRB8L7i4B+FCa2O7JgDZbAyXHBF5
NBmjh7cgP5VtxgP4mEIl+8rMrOxqktN0bdZSXRwTAIAD6suoFpMjqUC4WfE63NHG1Lhh40geMqyd
NVt6253VgqUusRnM+yyrdjCD13ZfLZk5nnTsWPXBEDXrr7ysSE+B6AL4qvNYX/V1IRoUzHaE9pzU
WUbHa9M4/InQd/gFXePerJP2EQ5tnmzb3HYGhoK5fwKfKRTCzeD/qCZ0lzDzc/FZTFV+66dGhlOl
5G/Bm5lZn7bK9MfE4jCFqxhPrHC0w+kHHfSpWX3UX6MF5wrZVK2QZeJMCxihdcP/lm3z3lnm2m6k
17vvUT0nGZ47Z/ksZBG9GRIUHGSC+hc8LUIADawam+REQxVSPbBm2LfYYHD3+Sq5IiHR4cCnuO4H
YVSOGkBdp1sAc+PIlYRD76a1U1NifISWiINkxadaFZa5gZjqLZuqL4rsGHvWeN/6VPmyfzNLY2M5
KRikMoUcHNRDR6AJkHTzhF2uiLYlQhHVuSb4bq2wOc6OdJx9v6Y0DA5prMD8JKo/4tsoxm1bNxCe
ZN10X0Vb4jlZ4oSmJz/21BAkSkXoz3aOXzQfO7VNkloLfCc9Bhy0SOhIXfcxkYEhzGVjntosxizS
7eJM17nrghvM+tg4zKODvF15URJvsDU0H7l3UfnrCnOBu3Yzjvt2Sb8i7Y9jaIDDw8uJH6ndzl6p
Sw4YGPwDfJdLu/e6bsmDjkTZK6yT+qdmNfWDjIpxa4F85J6TAfMOWcfaXPkzSznCkQW7yVETIr84
EWa8KmbD0a9Ie/MXPqYx2YyEkZww4s91DyHZ+UgvCFXaYE6FqjjftHmHPzwrl920zDTV9nrRwBPZ
Awdj79qPsLwbfTBm9tHBQJPgVzq6EtIocbgv7O40OgIelXS7pStJW+E5fDZXl71lwOLJO0odmZgz
KWp+YTHs0BywpngUGx7j10QV4iKcunJ8lMIiDBBlNmRy24rKNzfi9R171IYDqSmYlyLRKXY/MbFU
GZQGuEb4IHkSizZetSv4dKA4ZuYmXd3Eu7cz9BpRLs1DXJWGs40cMyHcpV144BQFNMtm9Vfykb/N
Tf83Rkj9s7uY3f6NrUD/b7ux+vE5EBH//2BBAAvunw6TRa0/Adv9YZi8fMl/DJOSs5jrKPxTrlKc
rST/5e/7AZepkCZZ40ILN03fROf5+yhp+3/jCOPx76QkVs3j4D9HSVv9TVkk2TnwWS5fg+T0L8yS
fOGf1CR+ITLc/Aqov6SF+R3/eEzr+yXvQCbqTdRRKfweJTU5m8o3NLhaba75ppGd2WPncdN002Ek
+eFlEY/Q0QwVz7rDBJuz2yxAiwifFtLbr5GVfWCrqY7Mm+07nrcxSFkSvsWkXl5K7AqbzlifnIbH
fEmCKsTaWT6tonP2k/bhvVkq/1kgJZ21nSdvk9LrQwaItPJ0fFV6qzgY5Hy2ODWrb0lilpTkrF8a
3TsXvpgAmD+IqybD8h0wl7Y7R03lgRxkgofN7U72UH11xovmNeTxB9PfDoT498Qq3M/vEvulAb1/
X6+63TpWqY8rblt3nGysTFb5CL53vp1AEY9hVwMtVo2JXL9gLcRMsd6DKXHfyM7mVYjZo9zLGApx
mU3ufVbE7tHX7nAiI1cEnCCGU2MRXHWYRKtZEPUYM++AMkapQ1O4O5YoLu1jdXuY4NG/+VraN5GN
NwdyKqDAaQ9I0tiVsJcChELwYGv2PCr6BgJBykpvXSOZr6y2mc6lZKytCRIxscTJFUn5aB+xVXF7
59vMnTHk2TLfVcqZr7VVVldRLgk6k/vEJp/eMXyZ4WBhbzOaKLufcv9FplEC1M/wzmPZ8xIK8HVu
3PcnAJFziFkFpzpGSqOzfwjiA8e0I4SF6eBJOMK5ZkndMXQOUPyhqV6xMiIOb2Xx67QSBphcpyOD
07vPWeq84zJy7sQQRViflHVVx0mzj9J0Dogdk4YkLWfvl6r9jjLuytNSWofcWWH/EeTZWszrn2P5
4vbNQmQ66+5xr8prctzTRvvDL2bsS0KlGc3bEoNfWJEmuJ75vbbMMX3Ig8iAC+rQH0NaoHjwAI1u
MDOVB5XH1V6vI9ZhWps3epiHF3NS08useeN0vhivVr8+O0ahz4Yq47OucA7BedU7PHITU3INnzRL
cSjBNPWmlpSG0w0LRwSyrNFE0YVrJfZHg6N6jwkdt0jXGNfoCvPWGtJ1r+tWbu3FjfDOee1143s8
CxjWygr36/xeQXE+ONgdbutK2eSBF5gPRMNeDb6EMDk4yGNpDVju0Y4OMGvVoUhNRrnWUbhOYYri
ufHrl8pel02Oj5BHPexIucokjGepTqzcOK4QH9p2aRo9l03MFZ31y1lqSRpQ+N33YFf49BpmlpYE
+LNNPuYYRalhBmwpq1NXNOaRwKO1izPyzWowgmqoLl6h1kAAzh5ofzV1YDST/4Or59PPBFMsesop
meo6tHoPj9BS9RtjoqGkb9Zqn7BH2vRGDRJ0dT9WL8lGyp0hCC+TMPmIZPTs6LY9lyr2j5RkYJFR
Lcr0yoM6XDm6PsFhBzedrP0t7ozusUxTfTIU1ZtJnWdbmWp9Rvstz4AyM2Cjpv/kZoAzLY5agYEs
xNskFhm4kRTHcWL5yRQmD9U02p/YCC+5Xs7Z/owftTD7ZuckBakl2chHkUq5BYZ1Jdf6muVV+i5d
76Gv83eR4pJs6hzDki2aqySJk6PI48d1WRfsvu5tUpUk9xRzXsFHOpATZTzzpMewwNsZOK03hN1C
W6IQU8zvU/MXrKf8CkSHtzFiW31h8lie535OYR3a6rHqaayhRSA+R1F0oepMuH94EF11pW/zmRhI
akwAObcECowjqcM7Tk9fqTzYtui3i5JkeOyPWByYFhPCKhIvbK52c9N+oRba9a5MpqslGfNDQm1U
FlQiFQ+SoqNby1vQ6htKRgRavfKbrU8aIwB/MYTErppt0pnRTjdTh9lWMvv106vInWxL6dYm5SRA
zJyFQLF6G4LRd+imAX5GwXk412dclLhjqXDB41zJg7/2j1j3bxecOpva0XJLIW15A81V303gUl8N
1MrtKMVHDwqRud7x7saS7WTn0kGpozd44ccWhQ53kfRPk+0fXNs7GRynHtWa7cyEog8xKVI1hIti
YZwVSeZdtMRLszViNw3jpa13MUuN2fLxHWV3jszzS1whwpYZfxp+3GwFoZWbLG2bk42JPVSlMwZd
563fg26zkJMMcVAXc4+EMRoz5l2J3OD8ICMXtC3nLqddml+dzN+TBv+jLUr5JKou3hmFtckBn/xk
LMX1o8yEYGdUHLDfOe/QM6AcN4kiPspxkDjI+bJT3NaRbotg5F5FT4JzqnmUHzNPtbt4zdsrrxmv
56VbTqoEPGyZ93zIdqab4BOWwMECtd6YXp7dXmQL320Hc1tLjcV45aQXRLHZ7zxMkftZ26Oxcxti
PmlRJ798Helnx7SaAxSGaa9Wy7jhJPEBYdzax0asjm5P1Y6bdL8g2xQ7L4GbSeilpnKmiSBCe0Ar
CMLHZ+H1Yt8PqqepRcV5GInIeWhXx76h86u5w9qhgnioFhYgSflAMILod0nSflyH6LrkaESoe2yO
61LUZ3y+y1GkU7whl88Q3mXi2dCJ3MB5mQjMZjzthjUlVE8f7frsx2lGiMdr+p+2t5DC8pcWun47
LRvFc+IrjxwVKDHYJ8D2/qaoaEbJ1nG8I8+TBuCbph9VczFUA32Jz5lRxNfUSXhbF/UjnvSVIixJ
qsQ9OHiMd1h6WxgVFAJhcQztLHl0mtr+kWNLJK1teMfCsMorbQ16O/b2vI2MCpmFN19dpEN3a1iC
YoxscQ6XMDWJB+kdNG6wj16sjHocbzxKVORCa8SMaCh2bmsQuVIbq3FaApYYO9Px2GbVAZXrPLI1
3bQrN2+MrcmOdT/+2mmTxot1qjUSkHDnPoTHTVfaWFzV+MN3LWFIWLNsrKPmftGuuh8jEhkX5/fO
jZdvYYhjhEd+hR5jzMsdoVHy0IFZp3uL9aPK4vc5762tAxbBSKsbL6aYBTDIeXAuSTwuZBYPHdba
lWweu64abdMlhHah1m7WbqBpefj080VuRK7FXvYl35v4gVEcSmEfKcioQmBTYev73wDHVUgLUY7g
4O3SkrlPdKO/T7x4iwP2qxUfnBdRLEiuzdcej7IQeGsZdP7ysCzOgxd1O2QXXNK9ae3wQlxlY/6s
LxVcmEyevAT1zFNMXXF99pai2acVMmnSbeoVBSBesmCpcZ5k/QBaYzHKsIr1j86UU2hxUAX+XVEy
w9J7sbyQzTtGPbg4RyGj71r7L7jyFzlel4zeQWVdEuNG+dBFLq9Bn62WCPDA+xwVNI8ZihtNong+
FmaMBxLNtvGJiy3wHezYfMqFOphYbsOV88QtDUg/ErD/czLoMF9Kdzup5OWS5M+N8cOq6kcK7n/o
Lv6F1ridYEclVd5eEofAIphYFpyHIZrIfRRN+Jabkro5w212lmb4HfV4RZbUDwExnmyaXZLRhcKS
jOmW5NVwKvjjB27ueI9E3zecCHARuVa+i/VrYl3kINNsX1YyH3Rg38QOHiIIORtVgwKvaYSoaqAE
RAxfYiVP2RyiLycB+PThfqYMKzJjIl12fTJZzNyKNZ5e5eXWKVCymy8xWE96rShhSMyUhjyCCQw7
DeLjMpOWo3YOqq7cmoNX4Xx1AN4U2Q2Jwu4kzMo5LElsZxuuPP8NRE8X9KWQv4o1cz4KuO0zJtpk
KU9M/PxR62Hbxn0dsKYAA9/c5FyKnC/mJHQKm6KUhB00TwDV/dQWqJZ4BOtdt1zpFHnsrFat28XI
NANcJW4mCB1I6+YXr+5UCHFd6sENaY7St5iuvGccT6gk5WxcgiwRg9HqbQnWkafm24bUVTlIgmP/
amY9mHRf35bmaO6wNWGLGFpxFk5nEN/xS/gCsfvsEcMOGF7oZ6wJ9wzNw4Ia6qDLp4MXOthNe0KH
qaTzKhs+NaiogkwK5MDdarjLlTdRXbAMG9eWN3WUniD+Uj8WU1LYe+l+0dn70g31bXbxQNa5PuXV
5e606HyXwy4aJmIjpm+ce1u3u4R1xjVziRs4E4mCCgozn7trkkIfuaHdnT1DAPcjHnqGbR01UbBD
T5HecWy9Ox4DNImt0XmYhnpb1O38akcmZ4sWssXI2s5zYyMgaHzSE5yishOUe8VaX4IJ855w83WS
9g9DW2Q7TpIuH2dInZNC5NZIojRDEYonwn2rjcF9o/sBDzC31FAJuwcrO3wVoGGQxmNeFyTLHZEp
WFz1k12UL5WRczv33V/apIOizh94IoYVVkCc/erouWsddNI1nmnNbrH82HyOi2XZRFPJg9f2o2Cd
+D0bv7OCaVjvy4mgHx3bnzKG4S3x+4d5RjUB6J50a6Sr/HY49tOOFg4ptYFTBQ+9ioiY1yQtTV1u
4wujP3aa8hXOGyBI2zz1KHRODl8tEojaKlMvgBzTTeE7p5yYQVv4V4m8NBRAxj42rGuZIbix0qrx
oBc32a4OxBJPbbmBRVTUJWSBCycFKa3eWblSMinc4rqjsnCrU2KycnxhOLodqSK7I0h2L5307FT2
u8xaO2QlfNAluCXPiyImE/BTiWm8IpNCVLcrZnNPRtu2myqOQ/ULrXxovQlUBstNY2ISstgzdjY/
vZSIfQ9NnzcRw17jFPA3HGf8MWYmkQ8+pnOMilx4x6US2VvtecO1o/oRkFpB+p7ULVc8YdPPCsjB
vnN/K8eiRpPoSQlSDS/g67r0S+C4qThTuDVt4sSZQroNa9IX8bonvu+TlVqbZ4nTOojKnii8587Q
7+n1yO7wcic8roCMEQx2XktRTPZu9NO3JBsQBlbu0oEypFvyz2W5cbGq72qjcJ+acvwe5748xlld
ntpaYq1pPNpMFsZj8vUwDGJJzDJR9ZVIbRsm3aBCNdTqnlanOqCKyqANskqfKrKEO0554oYqG568
aiC/40R2fzNYssoCzxCf8HeG+5EMOiG/wfklSs59+bqY137mz09kqasDgBknQAan3qPlQxqwCmhf
Uz0bhwGW3ZEPo77lAyXR8ZfSC9i9lxN9HWX0aDqRQOPH57x1gTQ9TIjPH+i+WAHXzjk4KLtcZT0e
Ab9dz9h0Lv0RnOsBskN1ZR3BsyXydrERGfQQAMgZ6rTYKVNlUdAACbj3ZcHw2BHr92ezPhcCYAhr
EPerayx1NsfeP/Eugn5Hja82dq/5oWvPB1FT9rAd25XH+FzZJWl5D4ABAnNDNDCWM4EKq9u1I1kG
EHM0QJQa4b4XKiWchx0XElNu3npJ02Jt8MhBVVGvzwQ03Hc8vsY1cCO65LRThKrN21NOmWXYlWZ/
pD0KLA3Oy51ny+wZ48Zni353zz7o0xEogDTyiT1Mke7oRLEVFr5FNj/hdpW38Dv4E8LQ9g2mvzp0
4zFsrfK6ZEIJUwOZDvNWXVfIJOuGausNpMpdTu/M4CRPtnehxuVJ2Myj+cMZlXdi0PfBBTrrIRWt
d3Captkn1WgcceNa71U74kyKcAhXYApFbDFZoqeJO7BJg7+x5zI5CZahh07Y/ndt1M3BHzvx1YxL
uhtYdO6pKG2S7YCl5pniBOexUuvPTACcqRQFPOQXrIfVQEyCN0gd6wzJSlBQuOFpT9K/vDQzqlnf
zebU3tuyUa/cXYpXXzsU60FvvzGMOdnXsrceIhp4lqAg//qQsco/rqlZvFSteyPtWPAbzNW0huUU
TY95YTPR4ckRPuPVBU7lpFl5Y84NkQ4nMa+JdkHwS2OKooI6ymgyrFrzdrZsWGV2vORXZK46RUhD
ZHullvouhij2YKPaIAs4xfg+1TZ8ljR14reJxxa5dW4Jj4mbOeQ4PYHPllKUWG4tNx7OlOO4/wdb
gn9qIfmD2eR/taT8P2g0kRKTx/9uNHlKPtOLrev3u4HfvuQf2QHnb3i00CKoDXFdNur/2A346m+X
wIBJhuA3jxYWz7+vBqRBdgBfle/5hmm5dMr952qAb4bbFaM/1l9l8i3/pegAP+J3NirlYTBRjoH+
bMDWhXX6J/sWgWIURe5wPBrFAJ/CLOGGrGgLGbyzZPO7twVnAmyq6vco28s3+y9Hy28/zCMmYUqf
jAL7S/Ydv3frMoWigZlWeyiTZAhFJIn0p1CVWdTHh8kWsKX+9R/ItgPnrqOsC7b2jz+QlXZteV3a
HaQvzJpG4lTcGNK/4PuK6m6mwfcvfuAf3XC/vUJ89Vjr8KVdPJZ/WrNQjQ1Udi54hSMIz+AS/j8b
iVfdEU5dNjW71N0ox+YHmXv9F2/unzY8nmtxMRBXYPvEDt35syucGveoApLAW4o7AM2IM1PBcvEv
fsp/u174Kbww3k2pXPoc//SOlhZRshU3/YFn73BKVeu8lLGQu64lTPcXb+ble/3hcrn8LGAitsEB
28Pu98e/XtTUDsFsMpPTVEP9niE36v5xtKIMcBMmmSr6C4T+//TifIohsUdyjfqXKM/vr0/IX2Jd
47I9wFPDaJIkCQviSewX5Xz/8wvTxA7/51fnkdjxJHZE22cF6P/pUknpJItdv9b73Jv0tcwL8Q5k
tiJVnTCNtyXtRwFBFGtb27OXbZokDge0OBn4PAJ+CN8XH9Wiux8dfbOEPAtq5Dei85XYcfIh7Aym
dZx2DiC6KBCGZSRA+Bb9mMgeYtZMCdq6tc3WfIwJ098g+xs1wl+6vE06Wihu45SMbF6j8uVtj+1m
SIX1CHXO5nRJagQhJW5ZbUNtBZRapkWFdglaGyXAt6voipNqHx+KzMLjrId+xVQwrfLeTGLWNgGF
UR1AjDovBn4vmQo7wmqiQROc1kqKVCH8gifelIzUb/LSYnYQBs/kHd7sIX+ViczRkRepFKdEa010
EY5dUQ8VIsnaJbctVe8Lkn6FDvU6Ti42kADYWzSdNc52anWGCAUw1LZbgrnMKWUMrbZq3z2VpgOt
MlKThbJahqEQjPFYvINtijMROLpp+91SdbQkMa4rdTUZdi9ujWwBtghdFmidFSUqPY1Siqe2iGxU
CuZqZle4oSBeknq8k7yX7DPXOB6wqg1eAvy0aZKT02TdRxsZuBvAkFK7XvGeFHLdpfBpMe34fVWe
AZSV084yshU5I23gWi0Oy7hzNOUl6I9cQTLtZkSm0DAqt9majgRfGlml4W9SMBnGo8FROSNlungr
tr1YWtiwjHx8w+eWPtc+zrqXuFol2mJizYjOzdL2LAtoyj4j5zve9Vhavg04sK3SsOrEcInyTBWr
BRdD2k4RXV2+bNBqUIM4ArnpiW9s32kBsBSgSUlvZF2mBNvhW87rve/VkfO8xF2jQ0Q0lppErfPy
DOBiUVuPHrmCod6flP8BbU+KgaCypTk4ToaVkuhNGtZdjt2Oe2rJE/9kQJXSjMp+FN/0peUB04lg
fNOQOCczoJMiohEzQ6kr+iCRFRaPCucZuCDcM6QWwBXSpyuFxvVBBqP37/Ok9sYrul0m46VycJDx
/5H+zTgUAMYBha7dQ2H6fn8puVN068VO9dw1KefcsiXzvhspbLW2AzvIV9C3vgteRWoSvFXeJbT6
2vl1M/focE0Rqepgt5VIHrSKjTXEdsbag+KwyT7apYWWULAk5HzSsfBOOcMVoTdDr37iavefY8x5
nHk4AT8TljUoNU5WOQGLcuYJga+Ke9LNme+Zal/4RvKj9aoccE3ODfGm75SCoY77qt5g4JtWLJ+t
U92j31hTELdNz3p4Bn0RGIu0oZwi15vzwbpkVXmdNEdD2kCQDaUu7WJnQ4vg3Bjby82AFbUJM5lP
2Ybo8MS+KofkdEBEAVuWrU4uNhlm1GhbOSXHGwAU03hjFQuoSyebyp+YZOa9LrXoN2bnZV+V0cb4
2GLVRaCWyqjd82kf75ruEmunk2f4riw3+jIyMXrkcms4roYsEQA5iKUU3SsPN9yawewOc9kD1hNZ
T6thZIqfTh1NzX60kvW1wTo0nlwORmNwmZqrMDaX9LTkE7uHmhsSfMUVsNhuyAXtbOXMZiDipgT/
wq7Gu14MCMB5HpP9sAyEFvCkFNhRiulQW1b0kXX0PSuFrcLhptrMouSKSPGbzYHNs8m6VlWbDFhb
k+jZGIf5semSSO6jOoH6NOoEPa9Kc1FTyed3t4k/gJtzU59wujPOPkH2SqWv1khP9KaWqfntjnH3
qdeO6lZAaarbkWhqH0dGJkxMKoFtsNIJXKEsu35zHfdDsp1lmdO3LRIr2Si9sFNpPbs5pk5hjHv2
p34e9svqLkg2rnWkZYnXUethbLHCKvuzNbwk53KoMFVZvTFh7m3SZsTMbNFaXtECcd3JqdIbDT/p
qlrdSrH7EPNzKrLyJwiw4ovFararAJ28++7cYD+W5ZtT9+ubibxCst2HMBHgmPcufzNcXmBPMmc+
Apcs7M1A447i42ny1zb7NdnpLLL0AS+l+DUbvXfL7I3pI1Vz+u7UpfdeWF33NJga6E5etxnqu0gB
JvRRDnJLpsvwPcHdS4BnuDGWtTLN7lNRRBlvZW21AWim7Kc0K5CDjRePvHN137xQO+kYAQq/8wgc
rfkAVLS10qEOx2bwtiv2lEvTuYWNL7XyK890drlvmps8qkGpTTSzPqNe5E8A8OiGBsNsFtX7pcdW
DlQ14jOTiKfSei/TVrwane++YnmFMsCiTjRZrwB65f3V0DsQeD1k7lHmfQcweK3QtijouxpEM207
MZYPbS7WMyLhtZQ18Lpegpu2Xd8J/E6udzC7hoNTUL2uIjBVeETQIh1hvcrS3E5W8tB4jbqDWeN7
W0Cpzq92kdntEJnlyajN2dmUfpFg1MEbPCIRh5ayMK0b+TMXBasGwhDek0VPZGgszn1Jt97JNjVl
1L2ozlntnnkJ8cnq0ssdd1XvYm2c69ou+Z4DNtWTABbWBFmdUIfbFfjT2tmT30Lk9k85SjbKatEe
z7P5NZ3Ur6zW+mT7q3XXV4VxKJWuQqxT7U9nSehNnPoM0KKLKgCBQXUkoQB6XHooXWS2YWG9osVg
vkI3NW5g2aPFd85wwkE9xkE6rZel0GAK2CWq364W2kaQOsbyxDJuTYAijvHPtKA4d+/lvnuveF9u
ake6D2gK32VmONxYbA7oJY3M11AY4vWuazr/CoD2sJOFtzIotZTosshbrBtE5vUCdYvTE67beBvB
r6sOYPlBYrYj6ZPdYso6CrqWtfwmgzoynm2jrsdgtNvG2A9TBrEck1bDJxiYRjIlo9zi0VnvG53y
QS1gtpnsG93U5Ji2YK/qRuD84C8kFoe8HuA9Eelz3NDP1a0DyL7cMGI5bw0rRJZt5Gyu7Goe3xoI
Nt47Q1D36tX1VD3mZW5+lQOhfAhVMzvVAVWkuUlMAMherjt9H7ut8IjQrEV2q1rVrfvVzv30KGw9
ajri8NT9YHXZs2JurPmtg9pev9XggE9za+JTw3BlApDIjaQOVgJDYGzhVgM6ZcLeNRlrfJtUUxAL
8KzocjJXe5Rzpq7JKNM3D3/oTKjdwcnmWMIn8zDwovDvpOV71FjdGkyXklv8Jhpacy3bX+UQ6+ss
sawTs07zYI24GR6E4/NwTy27+IUJ3SBaZyV0g0JbstUGunF5B43Pf5OQ0+LQaqrmFWsaNLTWTUBO
5fb43DmcxTeYYzn49IYPHYQaaQo18NxhyXHpFMcDx8WFzlh0yLo6ytJvAk24j/tKH3yEOFxxNRmP
qIWuFfUSHCtnvE0VRTkf/7LVL7mdLd/95ClNVkIVV4YYo9u1kThoeqLEIJG9JprPpRcxEppjGmWf
QPmbIUwdRFC23WZ262WZAM67xODivYR7Ij3zbXVbRGU+7IW24jc+sUy7XTmMr/MgvDCh8eSzjTDh
B2PfRXd1BGKAws9HB42ZOTYdravW1xgTM9H6D7U3936Qq6h5XryR5MBQ6WpHB854HlxKOUx7gKhh
59N0WGpz2qdWMh/LCor0yqmdj7Qbn8rBmcPLyhSlzI3Obp695harRV9my0sLZS3g7plfjSmDZi1k
AufgchKbklI+Uz/L2tJlulBqrRmCRgbsOelxX8nJfcE9c1/yONv5k6QhVHXtr7nqXN4Hzj+HEfw1
l+RlF2Mmw2uJQvlsXRhhftUe165+N8yIngW7uvVKeYRutnNmVXIfZ+8s/OHidcRv6ObnGOfxryI3
jmZKOAhxYU+R/C4tAPoIL9s7sXlL0zO3HZ9Hqqri17wCxV4P0gzyZuhAkRo73AmBgwf0Rgx0dszK
hv24AGohqrAiMu9dWb4wqduhBuQTG2z1Y49u9tiLdkZm3K0jNyAntskusCj7bH3qP0xVnp3cfjJH
lTwneqWjtaGoVdhmsY8hUjJiZO0xld7dYnC/DihOJtrkiSqAde2/jHoBXxczXUdrc5t0+ZnnRE81
Qk9uQroVJmd46xUAuq2snCUYsfhtCt6cTazn6SEfzGGTQbujh9c54jKd9tCpHuE9sWCD3uN1CX+X
MSOHM00YmfqJTbTVvkBv23kZXxsVUR9MeKx2Q1PMLKetxz7hg52NTHkBFbjru6/aG9NuObrRj/LN
t1+2gMIhItMJReC4+Wka2Xnuo/GO/bg/bEyVX3XKB3w1mJtW1jPDIXuBHGv8jp6py7I3+XJXyleV
w9I2NZCvq2Ji4Zh46dZaaic0mv7eqKbHOP136s6jN3JkXdN/ZTB7HjDouZhNOmbKlHxJVRuijIre
BYP218/DPhf3VqYEJXSAWQzQ3ZtCV2QEw3zmNZrcja57PXlCXSsczB8UYoJgcdFiPFg1natOZvpj
TlUDfgV6uciO1dWAjVxnHnBS7xy0dbQYWgfpCGdct6i4J2p4TooZkk/stfEzOmU5N8zSpQp980s2
qPzRpGK+GQiL6G3W809PZK86WkCUGto2OpTUsxGraBGfVM6Kvtqu7S2SxdZrvne+nV2PpNWbOcEY
pjOzbdqE9g7Z4Yz+twaX3P+azcMLd1S3spLRR9LWqLfKnUjiYH+uC9ncQMzRVp2je9cupkVXIVDq
jaTCQGt60F5NHgfApChHzW7xh6N2VRXTfUrfHJhOcS1KwljRHCCUHSgOPpB9Pza42SNgWTwh89uv
OrPud5la9F3xIyQFoSpYa884fW3hGnVfiw7J122YJfUh1/AbNqnWp4taIrfZH6zrx03l+TtyDEQV
Rs+/gR1TPYjByC+yAkJqMXFOoHHhIFTSmoY6hOR0Ju+dxuAbCJizK1pW1e9FdebW7XoiuUh77q04
vETmv3l0M1vfIf2/T7KWi7GBwLUOI6u8Gw2FcRIJK/hGRFba6qGJM/Or5sdPILhpA/fCvHAb6IAd
jzUkRxhQZevdubFVfqNiVP4qs/iAjlD9JW8WgdilzV2F+mWkRfddHn2v5izf5AJAUqhCnly3E99R
5PRfaJyiTqSZY/6dMQ6yzKJN33b6rxZ8/G4g6B1WUtT4/2myRUp9HkmRBFK9QliUoPRweEJ3qz9A
xSp/ZrpdmNcYeI1yy3YNfeoDoYdzRqwQVsQYapdRwDKwDsb2A1QJSCnypxuhshbCnz8gLe5IOEme
V3y3U/6qsWvsfRbJ7K5DJPGauN9DkjZ/6BQsO/AalfopEt35IhAjZlHT8jGv/M5ZAwXNgzBaisSg
hM2bemhh/aC2TEuGWJg5jS70EmryYhf5GLXgITP+coepJ6hGA3NVus5FaUg8xEBxBdDxZoy8U9Ui
MghLEaBmOjz3jUQqkTjNvm1s7G3W+JAXt/Q8HyKKcCAuneKqywgk1g5t8hklC/rqq1YrADxARdzE
U+nTPI8QyVtPE9K2W11W2OCURbyDfqLfKThPBSDttHiizmZ/K4TqvkTFrEOrqeLpj5joRrXz1D1Q
YhlwCnXKhpfdt7sdLxtEUF4nr1u7jo7sc6QMvb+06kb9aMgGvhW6mmjwOa59Z+LTI9i/c5EBImZ/
ryojTLUNNhfxFX5JeC7UWgYhoJ8aZDRnPwvXFtXc+cJeyq7rDswEmIK0yLEGipCe68DIuTxugPrW
i763u6ZZijQ2rt8WAGHouBTQCF7x7CijHD9mjKVBT2DNsbNrqvqYfOE2uSIRQ3WBRgBGIGHp5Mi1
0TBEZ02V/qVrW/lyJoriMLTgQnY2Xfl4ZdWJ/DMqP+WEJEPrBHiJkFa00WCQw47IjmpOJW7qsbRB
WFWgPEDi+O2LgS/T9wZcLHwqQMqgcsNipDhL8hWRxRjFPZriVUkGPGDywXWBx67yKFQhe+gBsWpQ
Yk4x/6ApvnZwEDc2Nhz2b5DbANrkQHyftdDp8j2UpfkOqGaNAF/kY6zS2hCOVh0gc3xDSpSFYY5D
SNhlXm7TXRiI+ndm0mWoyPc62IRZ5kQpbRdXt1gkzL9E7UADmerYyw/JUIMYRB84C3J3nABJgd+8
RuEf5RrVxPZ31OYHxOgkYqYHyriDWtSvDWhhTasv+vuDntNbTN1+6+l0tvlTt/45tXZ9bbUjai/w
BYhy5zrmjjHrMKtWeVurnwjWUovyMjt5mqcaPUXL6YhuRh0QPathQ48IsegLwTtzV6zGWlhgg+g2
GyQe4QTnt2n6O7sovIHIu6FGw49IZ3xec/emwmih2JYAp4gqqbcSg5jUDZ8oJcq7weyExo6gYs3W
TeppB5Q3CUKK6Gj1NRQgVg7WAs9Nj+0FG1of1RJ+VHArlBwjvEQaJOa6UqP97NEbeHKmEtlxP8tS
KARtMb/gmQtdjSzeHA46F/iv2RvjfJtLTOdq6gGvHDoYtognAtmbKyO+yDr4cRsXWNi8BhsJPEoN
Uj3SkrYuQNCKq8Jt8c+ixobpxzzX3nMjpXsJLQLlah9t+0PtFNV3n/rfOqzb52FK2gb1fzeU64G6
CAQ0o56+OYNd7yNH0RNC6zsWGxlWOYgavly9IeCm3gQYtfsyW4bSvmDHiKzKCEqDhnkH8nhL1EaJ
1sbcCXhtnzgGrom4kUB+iq+ph4W/67YGCV6iyYMhSxP5gsY4bivraZwo7xt9Pn2zPbP/aXbNkGwE
rGGe8XZu+KiQ54CXwVrQ12PVe8grxim07V7XPNS2eFr1XT+MAtU7P3d/ESFCUNWVW9w5BFnIlLUN
2KGs9Id7R6/sAZR7g3EAnbJ+15tuX+2B27VsygGxIFAsSAquRGTpzq2z3FlBmKV5vo6TjFQZg8s0
XJvjgNQtRKWCIoSo4HraOLt521bX0udOYhRwAYI5fYFT1d03jgUm1Wps48amxtwDdq57jo3uJzVl
3QVumod+7O+SuMO6JutcZALHSbW/wD3pB7r9y7iYhuDY6HUcw3ByQX0a8HyqPaziUmx9s8epuw2d
5IonnSiy62DYkmDzvqy0rJhfW9tV8JUMkZMfJg6giKFPxWEWrfEHXKdVrgwxdN0rSr4OWssxzMeL
0E/cvZYN/rxh19uk8unY/ZF523S7HolqCEDTzPWFuVZzC7JRf6ES3P3kZKPZ402Z/VulIa2yzpX4
bUzOlEQ3pFXJdQqaIVr7PEBcW5koH71Sq15i7hGwZ0kxovhT68VvytnhtEaCmioCs8ouMwB05Trq
MgIlai/o/kSlywZBZbK6qXLPzDeGVlPcCDt3alelXo8/wSjb5aZIakg8ik57jQqpmO/R9aW5Y+Qj
HJVmNnGBFqGO5JUgKf2Tman6GoeRfMo8QDjcxrFN/dCInccqCXkUYer2zxLTwGpdDXDiVpGhWcZa
9ZTyVm5dR99yw+WdM7WUEkIz1pYRKCOyb+wUNuaqlmnLTVbknb4Scva+WTRuf2mNWSKdBENkWMPa
wUuEVxxHATlDlgBw07dm4E4ZOGjbCgeSNDA6OShtuYOmJJB7BikYuGntHZgQAuS1bfav5pA3D1E2
sOEG+tuvxHQ9mqnTQvWvJs/7QW3fv3IoxaBOC/bc3WDjMelIHOCytycQiSjq11GBCH7jN7vcwynK
HTzCn0HAXiVArRp6LpWuPc8jD96GxgdsUywSmjIwcptsohSVQyeh7ybBE+llyQZqWGFuNNVxcJOy
hsXrAj6kl+FpyJEqNBbyp3mw5EsPd/4Xu6uc1pNQEtJ8bdyXYcNLMyQVDO0Wt8HLUU9GuYldeoqI
7mejc2E3JqFYEUbFjVQeF05mKzFTk/QoOI2RYof5Q6Hnt4k3LnWVXkW/ahU3L/2glsAcEta8c7CR
psoQV7VGiWdUz1bq6tQtBEkfarJgOX9kdRN9pSzIQjhdPE2wm8EcRWjEpA+t1XopL2tFyXiQhj5s
e1+gWZi2Qhq7qoSsGGA4a8U7t81Nc9dA5U/Ws3CJtaXV87BWpRmZO0+2YBSrEfBRiaumcx03CUK7
Kz8Zk3YraW/i6pG5kO9LkWP9aKDNOxF0p0xS5s2QX0JH6M0VDh2GceM3ov0JBDC3d75bVi+0E2Ch
wNqdwi0qyjAefcVbduCRmFz2eW5AgEg75PRjCGIYChm8IXQ7zHkx0lLR9yY26nmjCnPJWdqIFmVj
tIRPCdyYaxdp9GhDSByJ1RxTbCVchph+OzmLKkgyiFChFTzmjwg9uC+FcgdnNxQhGR/9YLoTrGaD
7ZjlqWe/yIbqKjOGztuWRiUIt/BXLTaRDQcUwXiztzdzykV6IBM1QuhcCLRs0F8UbIrBG6ub0BvK
3wr8+HBfONrs71q3b5NdBZLyG+Rub9yBAiZUo+aKMSKFmwlmA1vrZ5xX1rPgIdSIIaUT3dMA4Jy3
aeX6jy5AAaL80SBOSPR4vsGIp6eY7YUAKRt2RrcqVIhwe29Tksa/NkQgAa6BdfCwbb5Ar0VMK0zu
1EWIn+ZPdF0UeP84s5+k16T1rqyLCa5kKikNkRzqEHBAReJzh4cqpEFCaJ6jyI4vZR236Q3Li0Ut
zq/z7VDRFYUlKcT3ook99DDKkXoEqirmD4JPnfZogVLFCt9XBKF1DGBvm8GmQhhGPonz2E0RPW3P
mmoMBWEUrWr6rAdigHZGl5kAEfBuG5Yr9IlzY01EZFymua6NG2ZUX5X4NXhsxjR7iHhD3FUKI3/C
aaVFraahUI6Wki/CgNTAd9APT5x7E10KPEHDXD71WmqFm2ZujV9g6vKQbH8udx+jLN7gjYBVkAaZ
rm9ZJkzqE7CKLTTb6QCB7lU32N8cvZues0aNz9IjnyiQnojOoGOOvbqB/yB5aLL8JNSGizTXCaaj
oGElXU1TezDi3Q9M+lRM7xoJExymSxqKXwxKBRxsQeoDy8OkSlN2Of4tH8/7DY6Fn4ELCgAynXTK
XiSKjnAsi3s7zfZur9cYvbLLtU3deQ20n7i8/nioN6gjrIZ0bE8M8j7UxhbF3L+HKqSJNVut1N61
Sgf+uII9TO0v3388zNsZwYbH7Yv6OGmZq59AgbDQLLRB6GrfG7xRwIfjtXDaApvXJP63Qh3gw/dN
3t8dytdtcHrEuODVjmfEDavooeJSpCMstKHrajy1CTwNXGisrx/PSiw/+wjhxOoZxFWOv6iYGafT
yqBuuIkx4XXgZ3aQzKgCDmPb7mAILiMOfrileIZR7mRPVOCxuDVE316g0+M+fPxT3h4VfglIXDTj
2DC6c/Id8xqUAA3gbl8U6QFpnte4Gr6FeRLtav0/2DKLqIFrmOC6DM84XmBapnPkRp7aG1GY7lEW
sfdaYYszIr7vbUxgk461yGjptjj5jNIiGFOpVNShQE5xyLpLtxTyzFzeWzb3H9Cd7RpgDE+WLU5T
Yp4uVvtpDM0wkBlu37czhFWN6jdhDqyYgUbvx9/qdIcC2BQ8VMvsTNuGxnK8gE6tk37Wox6Qzqg/
ru0gREk5Kc629aSF3z4eTJgne3QZDbCpzm0GjcH2lzvvL4lVr4syiaDWiMyBLH5AHUYDDOxJukXY
EsC2ji3SaOrGk9GiNFBHEB6hgpn7sIRODdWmvjIIHe/P/KjTg/PPjyJC5Z51KPn7J1/Xg8+oU4oZ
g2iC0dXmUj6YfUaF31jY7AUgmTq2+hsL6Scs7Girq7IJd+DDzx3hd74F/PnlluWypeF4ctXaM/q+
dtLOAUJHUSCSsPpTwNm4g87jnNFRPt3RzBldORPQLzLjgqkffwgcqMsBeNuMnI5N/tB2xiH3dOOT
QsbLKHzoReQeR0PXO9lcAwRDzZr9MUgcnUpk3yfYoM2FP0WwZgcRn8F4vrd+y2CLwp0F8vJkuMyY
gSKKfkJPBMFWCHtg2Mz5GqOGJvh4z7yzfI7jetxvIGUBPS9H+a99PPpaqbmzrgLD68GymDolAFGM
u49HeWc+DgIr1EyBHYP5PrncCkHYTyaKRYrKhz8I+Hl7H6D+b6eidfjxUO9NyHe5dkxuAdf1TvaD
OQw0yCxaq7qlz2uKYy9mUVXbTw/i6iBrkK/hfbFPMbiqmvHNrv02aOb6NU1KlBYs1X3+07jo6aJ4
qBOsefrJFWMrYwIK6LbBjLvPqrSs+KLMfXkmhnhnvYCyuS5BCuhszuvxBsDRZUC93sIsfvGRn70M
71DqIp/fAIj2YIdrmzj60EY/HiXn/a41GU9BO1XGXSIKmaxbw9GuUnAD/ZktsPzkv+MHDqtneo4O
W8sAKv2PuPNfexplMr0zE4iGBPI9JSTwhzp+ZRPy5lE39Q9ZI8vhzJP3zjKSt/DqcIgshIRPQjF2
dyaBnYxBmjrTFxEXQ5BOllecmdp7wyC5LRweb6Ij42RPzElVUPSljdsDeG/uappPzq5v9VL/JOh7
WUP+NYTN/uatPLmBqsKncOGHCA84I9Jzuq1+CzLDX0nvzpcfH6a3l4Ow8QeF0CFMHW3RkzlR3KYI
SDE0wFrSDExz0tc9duRBVVOd+niot8tHEoLgP3ECAsC6fXI5NH449jTD/MAfnBShQdCzuR9Xrx+P
8nZCCFvZlLJhAiBEtDBb/r5TEx+ASeNOIgg7PQ0KtOFww3acdWZhWvOfDMUlwZXnkd2cXKxq7GbU
HmwRWFrdbfykoD88YBvkmpl9Zu2WI3p8qpiVu9x39NkcKj7Hs6Jw0cU62qlB5VP37XqBe4/v5sYP
iTveuO0r9VjO4BZC+hRnbo+3n40kgNO8sGMJxM2TocHOO2lohCKQZpo/+HM4UbrSjU/fhMAreQhR
zl+YHAu56O/PRsdTt0cRYXFEEWhfzm54ZRjyHNvnnbksFzoMo3/GOR3FGh1QEyhvBYUd9hgUZwoa
sWZ+Oiri+QOmZREIEqHqJ8cXaCmfa9RdVixZKIODI6Z1D/31s8wX1zbxegLKRujAk3hqAgCeN2/p
yOpB3ELQlpOVoVhpulBRsvLT34eHg5qFsZh18CyeXrEDbsSlNdlL2zfaSAt3Pr3Tp0/fsBZQW+g1
XBBI2p+eKDrvte0L9NispSsZYQS6BuxrnDlMb3cBTChsUX007thp7sn3Qb4BpJ2v7KAT6bAlb/mN
YbS++ezlQLFFh2NnCXfhlp08ulpGUzzyYaQDWFU3kVl6V6ZfdWQieV9/ftksOs4kRFx7HNGTj1OO
SU0zxrUClNJqQGVELslG4tD96Y1tYdLCNiD34i7wTu/WPsT4Aep2YBTTtMIZEgwXGNMzn+dtBEFg
B7yEIo5Lp845eSdwKO+ovNTMZvLsy9bCJbLpMSSml1fuK33Uz4z3znawuVQN3VnCSTK346vHlNKC
o6JbgcYrCUHHm/c08MMz3+jtrGzKcPDTqEwR85wmMVxrvH9+Cp5TYhx2GHAZwu5TZiFOywVCoKht
SZWdyZyWn378bFBpQw+fPcYdQUxxPLXC6HqP5rsdGPCc5X3Wzh2lvq5zC4S4gZrgqSDxEMlDEzob
ctGmdVvMVd+emfvyxU5/BgGagb2PvTART75ohzQ4aJ3aDtCVaC+AaokbW6vCHXpe450l+vGmMZvP
v1sUIiCccMh9YvjToLDJPFqqWW4HKQzEtQ0UfS3QRNt+fMyN5fk7npvnmFyJVOeo0OHtc7zEc4k2
bJPobZBIhIShkdn1uAM9vLB7UKr94iGnhqpuYoXWJknoHwXgG7JfEw7u4hC7wAVXVJ21aWvHdi/x
U6mQqa6VO1qHqUDgT6lkHNdzZjnR1jYXvowfDaWxlpgz0Ye2Z6c/CGqv3ae/GWRAHi/+oZRKJnw8
r0y1jZ32loIL2MoNtILLqCCihpqvH0i9vXUXTcmZYPTtGWHMRVqeFwCuqmUcjzklY+PUkDgDv0hh
rzuThrja5P+A/97/9mRnnskb3hmPIJHPRp2Eityb8SqEL9BibIOOnH/TwQzb9VWooVBj2xfoENcP
H2+WtzcNDwEzZHJU5uiNHs/PRwS546Zug5bU+JnmtTzUbl0EH4/ydlaQi3l6iOpRd/WMk9eAaB5y
qJazI5EM/5OXiMFAQ4y+hIRGmyRyrE+HBpSMCah444RjUco4nlXn9rR+Q10GSaU7FzBdcGlBoftc
Webt4vlo1ppE9C5itq51Mq2cCv6cJIMMbDXmzyNUGnRgovTMjflmFMcgcxCCKIRXm51/PBkMqMfM
AK4d6G0VXRKtUCyRwjl8/IneJCmMQrRLhQGfPou+yPEo8HCWlm/bB/RO8z3UuHjvewn4mbx3zuyG
9yZEk4IrgLzVgfVwPFQ+R9IRsdFjymkbT1nh6getKarNxxN6bxTHIuS1kPQljD/dAy3gWLidfRDq
ILu8rre+jk0h1ZlL6b1haOpQ1xQkCVxLx5MBx7IozXpdAPjH2o4RPk4oVJWfrNOTH+DAQQmDpgPS
AOJkD/QVKnBln/eBE1WUacOm33gKbMPnl8wlP7AYx7Cs08vAqbDnVK3WBYKKyU3mtBjxEvmsPz8K
29gmYuPjcPkcr9hkTWAkQY1TB45R8Zhla9xEyZjvPh7mnQ29PO72Etyg6GwsH+6vqk84awR0CDQG
UxON1QV4GgN+tJzALCRuUZ8Z7Z1tgEAEFwEZ6WIxeXJ8KhXOAlBiF8ymF10j0yN3KWJ2Z6LdJUI/
etmp4sO7pzoHupTr4GQUU4cj5BUVgppE3OkuMmOU6uKirMvrMaqM2zzSe/d6aHvdWRuZXUefP7lL
tk+dCSaIbTkna1oigofmZKWCTtbVF8OGmIhX4rlq6j/l7NNpgjpzBC/SP+/u8aeDPj2OzsQ0KwRY
LozISr5muHF0uzmW8V1sjHha2178UiEcsZUy9Ld2lvhn1npZy5MfQe3eoThEmYno/uRg931GfcZJ
hsAO5+pL3LbVDsxceDBGOEjgGprh1oXvMpw5He9s26UkRUxK/YaX8uR0MO+Q4+n3GCAh8Z3Br9ro
dq9dK1hL/8FQSJqQ3vJRgYGcZBl24XvwifQ+iG36V4BchvYXLufWVVtE+bnY973lpErp8z3ZOZ51
spzllNW0mEQfNEg072de46tSTugTGErUO4Tr+NCtnv/++BJ451iyjSiFLWUiwSN6vJM8IJ3AEfqe
smUh7tKwG7al346fv52XpBoFeqJ7KlMnC4kI9mjaMhoClQ1Ajmq9vYzhR5/5XMuXP92QHAfeGSLE
5e48ngtnoUsyKXkDxmbaEy54OMtq0qhWVg1AfFNinfXn88sHcAcjZ3r8Hqf+eMjRRJ61tOc+0Jsw
e6JjaWwgGTgv/8koRNkMQG59qj+jaDcgdcBLPUEzxrvDatAFz6MzadF7W4Fm03+PclL9SDAAMeGE
9QGi9iZ8f7A+3WD4m4/n8vb4mjoaRvZyddF0ON0KsMtHhbAlMgvhNC+MtGo7pa7aCBOm3qeHAutB
DZYkHibwadMp54kwZGP2gcTEFNwuZu8lSgbZIkz48Uhvl46eLc1bnfIUTc9T2EOdFarRs5EPpHDQ
yfNOHbB4sM8E7W8fNwx3OUIGD6nOgT25IXI52a0bZki9oFpuAfGUlLAhxOKsBcWxfPFC/TYs+hCC
Rl4N/8EU6TcsH40EhZfneKd7RWGJMCZacFvY05GGUkM3DfWZPfgGyoIaEDHv/wxzcrunk0GHELfm
YHGhoBuZTpDKKPF0xVht8HOyt0XmS3CSSNLH8xzDoAFYjMS5/Pb5T7rgn7i1gCYRJx3PN0GJ3naT
sAuysIYE5+fWnY+h0dPHo7y99EnDoJ2RIRFW0gE5HgW1Pl/q2dQFFHWGDFyXhsLB1HjDN56Y8TKd
tN7bShvw8pnH+50dCwQA2dMl7Vz21PHArSwLhbGQCvoham4cFSJ+jvj6mR27LNLxjQx+mCYfswOY
xKV8PAqCzaXnS6kCWUc1lGZ4OU1htQHo/3Op5ntD0dYAo0f5jC7SyVAqn62hz7j8UbCCr6Cpgiox
2H/ZC++zJQ+KRzQtgRyxhODzTs5h6Mu+o/DWByqOrjE0QXZxFK+YsaFnj2LvxzvknQ9FBR/AAfEO
1p1i+fO/ovQByCT1G8QIx6yqdzl+JR2U/Lj9+vEw79wtNC0Jp5aMg1rxybmDzJViKkCWNs0GSgBp
3G5B0Dobq9es53hCYR5lhv5C68rkTOP0nQnamI56lI2psNCrPZ4g5Xan9KEUBIh11Nu+KKdvaNwj
6/TxBN/ZH2SHgDdZRvptp0lVns+A4VByC+D4T8nB0EBUbw2Y19jowev5/vFoy3KdbHwafoDTuDr+
OdvHk7IL6fc5FBmEes0Ca79ZolvrNthXDf8g5cc+Cd0zM3w7JpXwpRnHnbXY9JwsZGm0aFPS1Qx6
CVyUso/EINj7XY3tcIGGozgTbb39bgTFoCDQcQPyB37keIpxXnuyaSg2xnZN3Wp2q4uKKtbm44V8
J9WxHZ5WagOE+/S7T4ZJUg3zGJdUx/eyALWzH/oosdOKotcocrbWkPy0/B46InnfQkX/dD63jE45
ddk5AHFORrc1LRqAhXE/w4H8I33cC1Fhmp4/nuR7S0lHGuloEhv6g8sr8dcZR8wJykXPEcBt01g7
ChPw1gLx/vlRnKWRQTxE5fu0H122qmolUkWBp5nRJaIS/j4fxJm7cVmQ443PYSYOQmaPWia9k+Op
DNJPUlUWMgA2EKOEWtm/2zQfd3iXpXcfz+ed/b54UAGt/efznBaWEqXnuKl1WH/OMmnXdTYWj65X
6+beNnr3HuXs+sfHI747OZ97krjVpPx8shuSFqlU+sIyiGo3ffDREjcgF3RTvYEE0aozW/+d0bg+
aG55lPKp056MJqDwzoXetoG0bLkd9UlunLSaVmFrpp9+p2ndEtXRw+UfAp7jr1YjWOEhPieDVHUW
kD2RPgEMHQ8qjJozs3ob8YBo44VG5Hg5V6eN3K6RYamN1O97t/frtSxKJW9FZnTJDsZRk96Uo6H/
HvQwn88gst+5SigQ0gnVifvZN9bJgjaNSJvIItgSbi1vdb3proZ0Y2tfE4wp15CgMDNIwnrdtP0G
HnL06SSY4T0WmKGXwHJ5gv865UYsDJnPqF4hJxpvpxZN6CROzzw8bzfNMghWxBTEaQWdws4VDfq4
dTqkN3CaWCkINdsuRbt5bs41R99eWoxEcQTlV/6LluzxdATS+khkzYh4IZe1w0nX2zc1DJTPHjnK
E1RESN/A0dinBT1olWaR1YQ/kyEWIuVCU0xbHyvgPj1zdb0zIWDAdEUoIHuL/97xhKSptUbj8n6C
rspw2+3sQz/kxfafCf2/MEGsX8sHJV9fFS6I/x9YH5JK/PVtNz/Uj//1Wio8Z77gnv1//vfjjzTJ
klb9KI8Fjvmf/i1w7Nr/Elw+FO+XrUuCy97+t/mhg8Ax4SEFmyUC8DjC/61wbIl/gTzRQUpSCeSF
Xtzr/8tH23T+Re5BNZjTQG7F3/gZ80NjCZ/+52VbbA/5BcAx6czTbSL2Od4eFRKa7tTMfoCjQAuP
y/LWU+jmL/nUW0+u0+IbGHqacSebsLkIbTlOWzPVgeuabVWgO5r48TaFO1iuWh0rNyoR4YWIBeEh
TnW/I0ONe9iFOWYXg/8IvWfe6Iou9e6vNb/99+/9Wzv5vwA5RxOhZkwe4dBlJzp9kykhl6xDVh9F
YAxuthdJWz+xgG53iTZFKHahPpcYgrr2tHFCR/W7vA4vJ6dE1gFHo1+thJpYdbp513nzEHij7371
4zl60H2vhcJWDiZddDv2IMkl0V1c+cZ+MMz+Dp0yJMY725ZiEysrRsV0Rh1dID35E+uWFLkZEM9r
bLSvam8uVh3SCythtDgTxPKng1bEfkR/cbfwT36MVNmoHqkBdljf4KEiHdtGFG4shvTCR+BKG9GR
RBoADn2/6NbFrZU89Co0L/lwyR9CoVwdMCgTMpiGSFab1uiKO0vhig7PNb+qhzC6FpoER6zwmV0h
H1LfmOkIYTzv6uaXP8z1Q1ZR6dp0ool/VbDGX5o0KrcuzB8Mt4QfrS2FjwWVeKuLtiOFG7GpeR2e
tKFvX6x8QJYwy+dFaoorrVhFoW4ssklpth6Qsvw6oTi9XjzDYBS7Q7Z1MSe49qqxPLhtmG57bud9
hAjUxvTQMKrlpO0zzOduJy+rQFJGya7Q9fQPxFdtW3YxsIYwleYKF5wO8rdrXEMg1DYUNsdrgX3S
Y+4m2m6YdbnPwiyDFYg2YNaijNVUvYmj9DB+UzaSJCh09sXvMRvzlxk7rstJ76zrvo/63ZSazVer
Q+nNtPvoCRIXjLFkjoiSAM+uRpFC46XOnq0yWIq/CXvtm9CSasP+wXhHi+oE9mcVbXKM4bD11vG6
AZfzpe4AvEx5OG68zlC7pE7aH8rzNwjqffF1uRUWriQlCjh7mCLtgYCxuVO1Yd6Uohk3Bc7TODFH
v7l8NGx9qwyXKRHt4lJXl/jvWDtUMbRDWubiK3kqXmiVqYIqET10Rr34nlnKvWvdafpTJCZ6D7jg
JQ+YN6Cx3CZTB0veUptaTP3VjOR1d1FW+vTNzdS80lHxczGq8eGlm7aatybevbuijOoD8ikHFBJ+
QTMNEYWtqw0H42fDOV45+HSuTRP1EquH2y206dZ2NO/VxAEkRlBSCb/a2v24a3Cn2Not9Zuoh7Qz
s2RhA+UYJme2ofRiXzaj2IrIkUEchxcqEvd1a6FYVswQCawDdswgmOruKvXbYlcW5XqGyOlnBlKX
U9M/D4aA2m/8knlqbEw9etXEQ1NriCRBvlxAMPBX78Y8+Vqp6VHilhom5iOSdQ8o89xjNLdPO3Qf
zWLjpUPgdAkWKAhy4FyMoTJQg0JxmLISZdNIPpal/KGlw1fpIgyHtgCwWNTjs0gAdHqa/MX/pf8Z
m9ZjnBnfp3hS1w6CKjcoVYcY+inztjXS33gi4bGixvFLjatrNjkXvVavRCv21hDTR30FLJXi0qJd
1FQhkQGPFuaoxD6rfdR9xPRYAjPEf2fuELOyau9KYQdNwCEfrQnHMd9ambhUxAMMxdne65i3yESs
WNQYt9tYmVvkRn7hjJbieOmoa1oc8SGvimyPRsWjhXnbhRxRz0CVovllxhocb2jou1HYmyyb0COq
XtBg8V4138QUUdoX6TA8DnZibYGTIwhl94iW5dGzMSIF2Pb+Gr0XBB/ii76YV1b6PFRKBY7othWK
GuuM+xN9N2RTvtt9ibAuRhxRlr6WRnOPyFG9Vj63vXK+TEMuIQji1mgXT0DSHmPvS5zEj6mJJA42
Zb9DhCEQ+kSwBYWwa9oRK0sJ9Ha74R6jwVXpFDCau7VoeBM9O7nIUe0F+/x9rvSbcdSvCbfRB+mv
UALTrntn6LdTUt/xcTej9PZxj7qxProxZKv2Hn3FTaq7SOdUlKAw76nQllsNGINoVnLdSHtrVwLT
i8UIyB/x/GnmLwY31ZBWd8aMTLNWIQNoUM90neQlSpwXo0axw+dbJRLVLWh0iV/eIZl0k0lxJzpQ
uLqXXkgH7yhd869SrY3XUMuRe6jRcI3GhHJYcpOa2g2H+gHoKbw1/rbIcdB99Q8iQ1gaGQYEa3Hj
aGcDvntv3/Qeen5JXd/gjnRVa923eii/hJ69Jqf6ocxkjaLKuIbK7QaTnlzOXqutGggypO7XYnLR
FpbOfdR1l5T88OsFu5VqX22zvBKDtkpjCxuXor/LeCwcgXWS7k5bbE30VVSZhyFCTUHN/kqvUVdx
cROimFCO417ZT4iyID2kuWhTjB19YdmMELv9cK+EvBoL+3qsnTSw6lfOV7wBrmGuZ3N0L0PV4TWC
A+s25oK/ElHerNNJF/BExse4HqxNhgAlYoeGXt6WOOM+zp6jXZSOdZ/D7Ufb29IRWmS0OTWnjV/k
EZt+YPdohc/+1nkGXTZrpLx9OusIVlUY0I4EGheJjtcibmVi1XbTVpk/asgIm8mCqmIv7rL+/2Xv
PHojx7Yt/V/e/DzQG6C7B2SQ4eUVytSEUEqZ9ObQk7++v6jb6FtXyCyh5z2oQaFQiiCD3GebtdcH
2t2XaZQfU0ec7XgRPDiAzLs0q8IxlzHQVGIMLYJ5fRvt4SGqy4vaW7erXuqX2S5m57REzrPDxAv7
IyxibLBJNmoy7lRhBgi1QyZ7rldm89nRT728OE2eeqPBz9SJ9K5Uru80Gv96uTGuzPZKvdjCfjaw
GFqBovmukX3XoJkS/ZIcM30mCsDoy9v+2gef9O7Vttq7dQZiVrFEv7TWIV45kVZ1Z6v9xZERdpVx
9ja0K1FLc8Ie/bNUSSVtO7/aI1TSa82RwNkYH2NlP7MefuUE47PTNcUPuyx8XH0w2Swz6Xf9vAfi
F/NASdKtGFezWNs3wtpVMr3r8uYxyZLnokuPkTD8xU7AJGBnZ5vFTdU+Dkq3K+ZsM5d43WHHUyTV
0yJxa1YZGPKkgDOcsCIyE8k5Jg8Zi3QYwpnPfOPvLsZrY1TvtVYBr9Yn3BvlG27qIFtrLLH7X1nU
nGGfHlqj3Lqt+33O0ocGNpHdOAHAQBNrtf5Br4sGg1lp+EmTvuIu0Hm1wSqeJexDbC9AkzDzL6++
jD1P/iLKaFsryk4mkeW3q+o3SrJZ53kTl+kGAz/AenZ16uao3dgCSGHDg+oZ0z6dExnITJ4yZ8B4
iwhmSRebVPwmPCnaOxwgfrQK3MTFqFIaQu2wQVSK98Ey49I+P8Ytgk9y/IYPtEJnaI65UPx0sLRL
bNoYLg/pQzaCPEwppHcKVj888bgjYJ7qadO4GxUtgwkqDXCdeMkOrBz6gAbiLXOG59nED9Eq2nAY
8E02h0BFGbDFAR/XXE3FqcqJwTB2qrZLS7XxNXLvoFySbygJtrBPD6Ko7o2ElGwionhDb7+6bZl5
LURAa8GFMm5wiBOkF5sRmmzIyJibnMbgRxu4DQWREgVW4EoJqs9RLt1Q3EfremY5b9rUtqQ8vwKG
Fxn9nBtzI8rlvkYFiJ0NaKhC4Ma9aNzgmZhI/4XYhCXdt7JL08Okk4DzbGHbv3SXktRtF8fOHow3
O05tGyqNY3hJXfvDmvxS3Qwf7aq95Ffjdlu70HPZxRESbYxmZ0yq/f76UFpQAGSCY3zm2rdz4YD1
TPI9VpMSKJhyxtzBCfWyeUU1c8WjAzhQWhr1NSpMLyuwuahLY/DjGgdn/Iru1z69QEDbsdF0jtPa
Ny3ppz1ucLH9AnVBEtpGfYsGJ98UtbLr5vyZfdHU15s5wELXILfqL1axnA1m0dJad4U9vlh40Zel
eacN7i6V8/MEYsDIxLbuzY/FOsZxl7G1tuCyPq3HdZyPqa78lJCtN1caArnZUYv673pHmuOu5RGf
oslH35dvMDjb6Z3ZvTVDFNgt32GUGuPUdnmtJH6EU7a+8V3fnAlb3U65kWmC1RAGJJ4G3NUrqvGH
Uxb3+pKc2g7LW0HI3GSW2WB8YsaYk7Y698bW0oNY1U3kQLw01FOqwOjOAJKX86litcY3ZPxUWUuy
ZfQPChZEYNK2cLGN5YzREe5WrhrEOgc7QFj8jgiusbHpdEDq7aG1YR1Y6RpiL5MYAUQ1uCKtRaDP
nnTsAX1U8ZvV1H+hO8FmaGRFMgksbXkCA7oE0u63ep1eWh2+Qi7J6wm5Q59vhk6OniH6cLoO7gdc
v58KPVaqTVeYer9hXlvvJpf32suTgYKxdL65dtntVYDU28Lpp7DGRWKPz591D+83C9rZbvHVxKd8
ryxRtVcSuwy1NI23gEv0nw2MSTyrk4XZzGSvu6qOd3YCKaKnlvCyeVY9dVbAtLOMK8liaF/j+KuI
QwJk8d0sLP0bOidsj0gzMJ9pmigFLZbhoVrNkioWwWAMEBgbDf+6F/hkgWIKp7GgsoQtp//MqTSI
GZDFPLKG9tdkDdd6IpkwtAQctgf7BV61adQ5NGUrbmdcQj/qKaqPY52KnVAdEG5jNu2hPA47UNfi
xh4s/MDmKu+8OZqLBxonehghg0+9WlbWN1x6R2y5LEx7S3WC95YoToi8yA4X25EfJrH+VCtZZaID
0aJnq5Xju8ay2sHp8+YbZiEWHrnYPnpKscwHjC/G/ArCq317UqudllbRY9bXsHRdoe8GhTaKNuMu
jht/mwtPF1Pp7FJMuAloroQTWdbzrz5PxC3WMRrGYNFhnpcpqN3qagFirhygLv7/zriQlHe9Qn42
GPMdmcUAqbpOAECLNaWGmTvzMOcwXhKLPLnP4VtKFWv7HnjbZZJCfat1fgdWdX+ulWs/YoTeB1qX
I66Vcwy9UN8XSX5xUuissk+VLW4dmEdJp4arVif1WbjTvG3l4FBswfbBBezaZxDubkIlzvNbW+Kx
xxTK9SMJCUKlzlzwOAOIGTWDhhOdrbfPqeskP6d1HF8za8Zj1SzHsC0XsmdDivM6lOKsRLiWttHU
HxJXBTLuXpHT1PvQtZPkrSC4SwqxhdRtHQt7Nzp2foeHbLZXa7M7ukM8h8uU4APHWNMb1WbGND6K
MP816xcZl9Ob1fUv3cwrUE/HmLJqW7X61XY5ttIfip4RYhu2WXMKpwGjMQPqir/kLTiIeUTgNBtD
9m4kdXY0aqDeV6tl3n0k2pBAbJyC9Cy6s5QBJKkyNIexG+VZGla+YXJ/y9eenzKrsratCk8dqxBY
sZZ5I3XKurpT4CJo801fDRZvuJjsXReP/bG2IEevuID+EIYoNignUFGO6rzlsCnu5RhH3zPURnsr
JtnnH+2hg05wlvhOUzpneFa7RBJQ76mbeb0lM8WnXwgbfelsyjDbvJnzqVw8PTLKkHEg1jC43fs1
pBivxsTlJ6jf7DvVhPMxxNhKLtEUnerGkJ6ME3yHFi1+iiYbw+DctG+NfnKCxMEFtdH7LjDGfPFX
pgyCIKEiEqO6PERVmd7iIEkAn80ubNs5ezHcvrrLNaW8tWMWwlIjUzC5sKf7vAMSngA9fc1VDj0r
Gcz7RHWWrZary9EY3eHWrZf1laPCIEl2KmuT18YQTAnmqBynRXpuRgZaHtjY6mPoGrJJ0tdTgz3X
nek2IDs6XXuWKlldovXNkWna8qTY0Db5XdGQ+i5GAf644lLGSFgL1zTq/FqBTUnhgvbNbqxb10oa
HPkESETTSHxnVbQnwNnFLonqLJSK2QVYwGa7AXf3zZjJofZ7RW3eBO81lHOhBB37/TCu+dN4mEV+
MUaR79hK+bI4EfgKtdYD1RTR0dZ6PHzLR0va6daNMPK3HfILMPVw0GHhPq52N/qamdArZZ2LIrmG
F2/Ea/8NcdLguaObHtu66q/jNOOgRniSCTNzKCEdcjG6lov6FAnFlSTSs7pTJ2e4E2xZX+K5NU8Y
07JOy8xP3a1152xGNCmWX2EnhuzEpIXC4t/8vcKSWYZjHH/Xy7Qk91dLcVrVHGJNVQGS26a8v49A
icpAmfAM66ey0nZI/dBz5EMMDkRpq/6pbOv8md1XCC2L6xa30lwqeD/ptSzEncmbZklnQG3kPQYc
sG5z/vsVvg1c3k3aoz2ZJh69c/Na0AG8aPhla5jhrpkwPVZqux3nJGynIj+bLqAMLIQA2w1iYgm7
aEqOEqGd6Her9yxcNqHBIbfpUrncrsPV63KswVUaZjdgio8HrCPqye+11uh2pbREUNhqaA0RVSPw
4nZfYEF0NuQM7lYhrzG1lLnUmBSj2I2W2JegvSkRoPuqUJ/CHAo3Yjon443oladRb3+i7MeGtW/S
90RD7V9jTlADNaJ3mv9oW6EH2K1XdNcEHYyVJzEYYBT0h8ZJxcFKrV7xiaS4rDrCvRow0fttQlmk
88V2QVZtopgQTz+l5ZWZVEhYxkC9irwYr9DFgsjmFHH91mVJAWWbVmmQYXW2G92Y6e+S9hF15OSm
uyQv3Cdsv9awn+0uvauU2aVtZceoUNsrJjgYl4GqsABxtzdw+SC9jbuGgiGNh4D6WuepmKftJBbz
Lsk0B6Nw/jz+D8NwqpAyhZNNUspqsovHLK3ybNeOsXuxZG4DotLVcKUXb7GcKGciUNOMh9WsShJm
I5GSYr2OtICdDO0IzqTdzbD3/GKppi2sDeM16nPtuyHGYVuUanUwQJdrfgN0gi4mCNqPWB26/Vyp
0S1uq8ZFkPzcmh17iF7K30camDr7rs44NdSm0Z9ZfQOtC4Y3fWoK1dpOCeN5qB+Z5RfXZ7DIMM/H
Qm2rVirIYWlwfiyN2eLtDyuMiZSCiRrOjLft2ohzWlnzO9sDGj2xtX5M5wYoNigV7WZoqukuXkpt
U012BzagzGu/KYpWg5MsKhff6Dx5kihxkIAWwzO2XGK/sFneeQ6t2m9ONnzE44J55FCjYvGXLGim
jXUSQvPVjK2VsbqL4rjZCdBdgYuB+n5REdhcrbRnZDwk5yKnvR8pN7nV2EdjhkFJBydtT7JVtWM0
dLh/CWbNHs9E7StyhuEGe9gjJH7EQ0O7u1b1s27O7VPXyOa5jhXaUomY1sPa0+rzbZGKQM3plLGI
aoPHGIz1drIjMHVImrSwmtiIbLWJVMEgd6vQJ2IHDpl3pPH8TMEYHUdrrI8Ur22o4UzxOMHNPMCz
hB0xsrN+T2uuPuiNzop9bszH1u0olnrjWismWHiqXclTodP3TBppP8Z1xD4c1M/hqal16yWLnW4L
76p+bl2RJFudbvJbBO1bYCBsArswk9JeQYvjq9suVZDgeI8rJUMuzzBS95qoOBCU2y43A4Sz2lan
iT5fsMK1bqla1Oq8aCitNhGy0jxYAZaEJeRneWukbX3rKM1g47BY4WhMHGq/d7WZvUvpwJKyqiQ5
pk3XX7QMnhcO+LSbWYF+X7Om+lVqXROS0gzPIJl4FQrX+I7nPUZYNvRzOBFWvZv10t5jj0pzV81y
ca60uLjtimG4gSws9p0JeqJIjeS2xrr0JAesx1lQALZaKM0tjSseqN7V3lIn06pt0S8ki2w29EEe
j+MznbYOaGEad0Fc5brvLPVVA+eWYSyGZJ8SjI45udMzj8VHV1kkGDSscLV2+wfRu/3T2sG38Wa8
M+5LIkyyUVedJ6Aok+recZlkKDRD8SgkBx/rdgyYK1QfDCbkdqrYjGUMoy6gJASvTCcHF+J9O5Wn
omIQgKfOfTvQUFPxq3zqk0YJ4HloBwaPUMzRqhaB3fGTJ9geh8S4dstam9ykxgI3Ak1d/MOcHK0I
tLSWGxV70sGiEYXnbPvO76pT5TX9TxukwqbvhXJnufN60yu2FrJop21sjEbP1aRQjxl219N5KUxy
Pgkr3Z7aOwA34i5T1ic3dZ/aLJofSnZAA1NY/ezxVc2YUq2RIbtn63NxFQRSp0zTAGcAJaAfTYbT
4lztiP26MnMVnRpt1NppHlqnpR/R2u2mcOLqtUyd7pXYMp0Ma1nPCqyxY0KpdEorY32ONc6t3raa
1xz3dI41lpgw1h5/FFmtPgHw/ijdmMZvnURhQ5fmpBmM5TxF6gUUgZJ51QAA76gaUXk7ZrP+hi/E
jnWs+aC1fNfiSoaGj9LJPU3u+c6qHAPH6Y6mok9rMC+o2TPYGRRtqzUXdxnGv+xBl82xVOxmYt5Q
9eQConkXbBXidoiGk4G3uaVaI0vT1uOiOvVG0eOKjqL+kbNI6XgjbskMXHK9LX1m5ulO5wgKrTXF
WrWqi/oiWPX/adn0JrWa4d8cFUtIxTyd23Udg2zBQrovu+owt9qxsLOWx8R60Y0WR2p91MMlV6O7
dJK4okoWurdSx1jTx8mnvBnQe3hIrm8KuGTvsaW85U6SXNyaVlobmUxDsPkySzqDlG7Wqcld+8wL
98KuYXddw18M4G7QUzyLH5t2+kKLaSWVcxqdpV3pXGLQcps4X21/7jPfHoe9rtTgrqbqPIF8YqQg
Hsau1Y9jTouPinrykujaEhggBXTN8lJljGhgkMUYenPZNnPYDSwkbjWyN7udrMdZi/cNu+4eM/+V
4nb16wS7art8hsrxLIvV2WfsE+7JLQ6LPr8K7Pf57kUv7uPMuS2y5mbKqoA28Emvldeoqo6OVLxZ
K/ZACx6yubrPpvYMo7DkVujFznGj+xiC+AV/NbzOqzEC54PdvWitfUY+a3nKNCsvbknHdBAGHaT+
YbJYURhNoYStmJ8oWugUFPXWmsjM2dIo31c62Ic1W3Tsuq12nECJ2saPdIZARs7l2r6Y03rbGSb2
0nWGpXhIe205zEJnzX3qmpeJ0LddUaL6a+roL26a936crJHPWO/avWqmh6tcsPTzwWSwiq6b/niX
67HXLRnWpo6L2XsWZafZmnDdn6dy39eo7lC/lq/MzanNi64NpW4yV0I07HEW3yjUqFvwnXDjqf8G
D/zCr6yZuQilRt1br6SOgBmJkl1S3OccdTeUtvSPW3eptqoVrTcjsXALn+nAgTW+ZEMNfYLp/mbN
e6YDVPhs0yXRRZEWCe7kMozsDYPiI1fo5HgaZEYMuJ0phFXAISXGrrmPseyddmxjxx7L6jk3qWZe
B35tmznZismi6w4ICQnNvhpP8HYapW+f0WevPmi5/Ljo3XKi6jSwgaTRWlFyF55IpuGby0jyI68T
Wm6sjPavQPbqB3woZsZQKsjNtVyOdJcrZWOatbkv1yI1eS0wi1WEUKEtmN2Jo3p6LkTXntgXHN4s
MYAEpaCl7jfVvvuQTT8f5sxKXtK66o64FdbMkJfU3LvMr7eVYuBQ3aH2iP0xbXQyLyVOCRRDXYJk
YrfcW1P2b3yFZINGzTKpj7TzxmfcmCAruBmekmhr3eq0zKqog7ifteggY11IiCFGW4ZIAzBNzpjv
PhbOmB2c1TbOtgMjhmJa7MUC7NSwZ4BsRippS1QrhlVpdEwsTVg0NOPyEClpU/ijK5wzNCiHscui
pQHbks4FPgJVE3POmjcGjtClWK0cAwMC8Shlda/Oqmp60xXMp62ueiZPNPb0wkWCe3KNMt+tFfKy
BDEoQKhisgIawjUyaANdQuFqSER7xz4ojf1UFA49LzOJs5uW+vaYmoiJIqEy2qJKBkRpcMAqytaK
cvuX1ubp3YoLO2PjttFv9YEX0B91TPk72yqunqcAB+Je3mYNEZA53hjiLyE2Vp5qPic218esEkUB
l5dOxng/RhXD6SSWInDsaXmqzKF+tqIo3gEerj3HdfpwtczoBl5Zs4uuW6v1q16lL6aEmFHDuvRc
UxkfIWbVO9B76jcDysUdpLd+Q+41vnYw+9gnzMSpqTqARrlSW34D2OFu7ZP0cemG5n4ELKGlNAID
OogNTSxASFAn2I9iZyPNGKDhNZ2TIq1Zfqyq3LqTRm5vbPActh+jCH+fAJXus6UemakbKoMLgpiQ
ivil8iP6ipkll9Kal5B4oO/jFjxcHpd6AupgTRi5qtYZskaCrMEdD81QUrI0rfqjEZG9YUpsnhTm
EAdAktXNUkpnz/gxDmO7+pFEzWMRKXXpNdSJdGz5DIkhLF3Amhsw6CbxC9Ki0Tpl0Krury5f16dM
gx87OOlPvZHdUdhFEVDKL2cHzChEhdh5YhyvPCTOMNwvTIrOaZHTUo3WnnkJ0zYvUXL3URe2NLzB
zty3Yi0pm/BKocrrS+t+1iqaV+vatr6mZRSUtrNUu2QCaWHi/POT5x8VSdMbly6u4t2w6gk9K+GG
1KE7N0vX3WBiyOc5tWWHo4CnqrsVA7sCYz6QGYyYzB5ELVCIMrmp3D7a0Hy37gG6MBeloFu3dpli
Nw94AZyENNnKVQeNLmKhxuaebph6V1ZOfTdkyXAD1KI+Z1OiT7yMCAewKVX3aVEytZgQ/KaF7H6V
Spq8DMJcUo87mDE+mYQT1EX5DG9FfaGtRw9O1sYJ/hEF4trIoJ6QHBVxidu5HO1TCuH8FrzNGDYt
DBGnN4f3SBrNpk1BeKxaXp1gbkT7AurOYdFawqxr9w+DuVY3+pKlG4ldjK+UlTp6ecf5qSslww+N
TG5apXrFKdzribFsUrfQH+omX64wP9ufGkde7CmQ6B3gtfR3VgSfeUABoTQYSjXopYJ6YI3JL6zR
pTfncsvIT6JjtRr2ZlgUcAe9bqfHwhiLozX2ywYXyAx5xLVUjvHxiiA0HVrM+V5oUiK7iTOmezVv
Cg2fW0TUKestMn9eV72/XUzIzAAhyu8q1d02rlf5LeoS5wXXfOvDKNtrQgFhHtXb7DuzqULpVgsI
1/Xz1JW0UfTq1lk6eVDK0b4ZlJWuTiyNs2b0M+zrQR6XrhZbxvywAYqxvmOOwLWq+qwOGxvpwJ4G
dXSxM2Xe5rnSJBvSMMHxLJvbYSU8tqpOi9acquG2k7b7lsSJvVN12ceeTu8IsHOePeotvxeMd9s6
MyOZdm6vlgMPeTudtFgD3FMTO0Cruqn+wRb3sGGAcHaBVdNxgSWNwOLqGaxdp/IiX8zDMJJn9t3E
LGcym8HDS8l8UoGKNoaoglG00Y+8nK+xFX7AR40k6G6ggHc2aqEA0QPlLoMKygaiy599SRqSrMvT
CAlsbtXxwOfox5yWXRAlmJ96uVXL1w5pDIs/8Uov1dASDKR636VsDuDENee5ooe4aUv2Msw0QSVg
ktrdtJgl3IxoygLWP2WgY3IjC2BNXkz+w/zdMNBR5rGBFkA46uTzwoivDKc+yfMR2LJMZOC+5hr4
PDvaZ2PVvlTmlMCU7oYoidngw3Nrn2YaoaZn0Baie2kDA/VCUFO2nRxngMk4tIj9/t904KzfYGdg
4AfNggfidvPTCksKSXiulcnaAuHR/TxJ+iDVu+xfm0X/Xwf+Xxix/E2T/BsdeDp90oBf/4d/acBV
TftvFrYVvE/+JdpmE+VfGnDynv9mHxclN1Y1NmbZ/D8V9mrJ//wvzfpvJK5s4VPwaqS7Vx36/9GA
a8p/48fKhq3uOKqjX5Xj/+t//IeHf/fp3/8unv60nSww9iCSXJdM/1P7PcaqIzCxU0/NSb2dT85d
udPoFnvWsX/+irrAdfxNZ/7vz+Ai/r4eYsQt6GY0cSfrfrhJLt4Uii9Wmj+9Yf/+09eP/Nvmie3m
qRArf1o/2Q/RaXypT3Wo/Ih/GV+u2Fxfjn+Ly//9Eddlrb99xETfrV+1Tjm1yZjfAd9EbRBTjLOf
1Qa9jXxxU7rtfCgmAUSr6/bDkka7iY2qsNAGtFOZNLblMNseG9DIAIprvc66+wZfhZT6W3fQVZTm
bpGtRVIrVRqlTRH2meMEk6F1m1XLmmCY1JbWe6ZsXSWZNleztMBqIoc40UkkiTQLVSLGi6OCtdF6
J35Xlb7+Nbm55duNaSCBGkqWgAj0BO5y4y705ZesQg3qFE27tWguVuiGqZweqKN3vTs2OLwBGc2K
IUHlmTtePgq5v+4hBfFcFndKobz3DpJiRHtD9qil0kQN5DoIhHRjO9L693o59R8KhLkgop2yxfg9
pm7VavTkjn7s2rbZariB4eHi5DdRR9Zd2yXlcK69QbzmjOuddENdr57HxEKOhaloIOJ0OmJ+3Zxy
xveeiGLdj5fO5SNoWfUg797tfEB1bBSKD3t68qdExPtcsZkX6aY8akk0+Vo0LSh4o9gvMxrvtc7p
VkTwOhF6fy/VFEy1RrpUqeVXNuvXp/13z9GnHS1k3/YAT0Y9Ged0Z22UydO3GtLCL9aK/loO/N3f
/7TkYy92LJfrq9BebT09jvkhmO+ALXpiOLjjJntIqqPhpR4KZPQh8UZlmyE9VIIB+MPfwt5vVjH+
2rH/3Xf4dMBkYhijdpbqyVZPguu0j+26u05MZopFYR8t635K9467jxHM/fNn/um2flpecaOK3VhR
6KcSv3c6IyMMsgV+bjtw5ZYmNSYK8xiIRO3+te/0HzH07zHzk9nivyPCp51CtnIk6kx3PTkyDdy4
e5rsMlg7d5PI7EwfPqhK96aqdYZSWb7Jbfu7aVzNmtq1PrQQu2g4pTDRJvUludYGCBZRjqEZtOvv
k2iORJQv7s01iP/u5/i0zm/3vVUYVbeeqAfAsN8zHvOMjQ2yNe2O5sfwlW2ydr3y33zQZ99uC1Ge
lWjxesrGbds+0eaKoHAxJv5mX/E+oY6ol0KqTo72YSr8VPhY18hnW9z1w64tH5v8CxOIPzwNn5cE
u55Mel3EcjK2jLWGaVPpJ6v5gQIkANz0z0/cXx4Pv7vaT4eOqgJrUIt8OekeBevxdgzFafHR+93k
53Fvhp2X+uV+2NQ+1XkQe9Tl4ezfoJ/buvcyfCy9ar8Ej63v3Bxo63vD8auT9q8N2t99tU+HlaMM
1YDP6HJSna2iUCJ71Okl+uap29S/9NpbmbJPB2Y3HvJ++eOf78ifsojPy+TzUlfjambrKU7xM/Fk
53XQqusStmF3Uz8zTV+PlpN94a/wpzDz2YusG0TZ0wThBdzGO0BHHsI73yWa6oc4/Ope/imgfl74
HmOzSByXT7G20Xa4VHs6ez4T0V306D5Xu/HghJCVg+QcBSia/S9u5X/ugP/f4PJ5GY81PVbbrH49
Ya3ireYb7Y1MD1onnMgJkpuJWtQ2nxI2JFLa0ApqPxNZl2doXzzd7vU8+t0j9Cm6WTbtSXYE1hP8
Rb8figtO3zeUFaFjZh671H5m70cX7cdrF7ubGhu/KjdCFta3MkHWhtlGkPK7mMBds/6taHXH600b
c5tjXn13aWs77sJSxHpqltfVSX1S3w3FSpi0Y6iPfSC7vTPsRXbq6gd2SzR7ZBHkiKmnP9QH0Vw6
5WHIeIX0+9R8yZaBhZULfQtPce41viHQ8CBPlSDS4gd1udUnCjt0U0v6DmARPug+Wr8NzrbItaNa
1HfYcRyWPjsmIkIT0FMgbvvV2Tg0uvTkLjb6PSYTm7SyQzXdx925r6zdbELcnR5Id6b5jNjQbyJl
b9bXTQoDWKf1aNFf6d3hdR455rqJ7ajevNGn5D1Rh7OEFfjPz8qfwq75KaXApLPoh5Ww62zTo6l5
yrk4qrv8OKR+dafu+mB9c96V0/xsvfTn6VE7dbt//uQ/xRnzU7KRws4YyoRPjsWdRt9nAkqSeu0+
KgLrUmuxD4dyLQ/XO7XIs6K/ztr9P3/0X5yQ3zyfn4tY1e5psMLCO83FcEaW76+KEbgMamEZT9vW
Ge/QW+xdOrHGeKlQILiC9rhDL9fZGsNT3Mlvnfuwzseq7V6TfPHo3QWz/URnH8ZgFCqqDLM89lb8
5LGUkEpQlGj5Wh5IZKbz1UVM5siM2flg3ceJk7CesjMx95BJTHmQd6n0jO38Zo1PanSI29aL8u/t
fFKs22hAzvaYTIVXQtw1ZIAM7TRoJKya1+T5F8f+n36dz8QOhamVM/bEkKHDlgjjvZnFVDbnpkpB
HXRWy+99vuNOAeM+ODRwbJM9H9SzovzCGOAPMeSziXk0lWnbFbzjyBL9ckZQctJV8cXl/dU2+d0T
cD38/1aR5Zy/SCuldkpbqbzOWbLuWjT8QT9WkZfhT8M4MTLDWkWb3mazdrATXT0Uau5ytYiCc2PN
fa3goXXWPA3VyEIiGeFF3hguYPaYiTHLgJjb4L0aYmGCCLBXuweNeTKPEO437/k4sfLyzw/0HwK+
+SmbWEthOX3MvSJhWUZcV1Etr7aXz+///Pf/Mjr63e36lBPMTjFURssLsxymGzdE1x8IX/gt8UEN
fomPNIQm9NXxdQ0Av/sw7T9/G7bfVANfmeWUxAANolfHsAKlvKf2grXNeBQhrzf2G9q2Rnuss1vW
dv/5Mv90Gz8dW2kyqU2BaO8EdLei7c58pxa37fxVLv0XoOp3V/YpmXansS7iyllOZSBflcD5/t7t
p81e9axLWB7sYxYiXffmwNlV3h19TV/bvKt+v6Uh/SP/wan98c8X+hfg5zdfxLhm+397/K2x6V0l
spdTrsLrfl/qUK13CLzT1/LS3Y9paG0RTyFIcrx2Kw5Io9On7AyXo6UPoWyue6O/yu9jvOuYYh2G
L3qMf5nr/u5rfXorx7iNxWhkywnhPuPI19y59GyX4SC5/spzjMvi2XdZDr2R+Ko2h3XYpMlWg9zA
CpiI9t28MbsDo6UFCSiNcPOrZPH6+/zue316v2SMGHvI+N3WkHgg3gB3B+VGe7HI2r74Rf7w0Buf
3jDNtda1HC0e+lMX9KfpoTujC2Kocsw2/5uz61iOlGm2T0QE3myhsO2NWmZDaDQjvPc8/X/ouAsN
X9PcmI0WWnQBVZWVlXlMaik78a04hlaq5xp8383kJhBO9Qxm5c5z97d79IazNAAFRDoFjQAbPH5V
fLNmezWLShUqg2CkiKw5phTOJML5Iur9xM+/Yit0b2Cjov0ND16A2oF8Dd5RMCalqFa/ZLjzDttm
JVfglr7O9P8f61UQRz/pZQGtd5cGsGhXH2qh3o/DBrzFtn0BUgagZK6UNL816tbxTLFEyw3gI5MO
9pBc6H1DBmshvaWZJXBOBS0bcH7RjLfjdge6QpdEoCkdq3TvlyC4gQT/fFqXdjzP/f3gqZSCfTE9
eGmAn6+HGkIXgbk5kVTYPRNQEFVRo1SX1GqieTZAcrZIzMiGhbWWO7gbqAAZmc8fZnGSZ4G1ZSph
iJkUaU/gb0qxNyX5PQF1WDoFtDV0tNZw+zJTVFgg6jmgrQNQk1WghjULADZYqn1teOHH2OB0QV9T
AM8GjVh0zHGjaMnInTpK0mDvvKZyc3fTeLQoZ/E4oqQJXzZtO+QeGlJ+Btdkj4y/ij1avZlKcwQl
xXRPSy+ANhQKYfoV8fylovBcb7imXChQNBSKwgf3JSfNJ2MN7xC0Sveh/nw2uIUEh5vFYLcE3k6J
MATcxr19cIN3+TknlZOag4X+qD0ayWd8ZDYgtd6onXjMzOCl19qb4riqv/c05GKGt8OVyc4u8tp6
nSLag0/OzSKwD+Qm1Yt4qKy3RPBRCidzNUYxUDPOYeKhZkhz9YH6Zo+0IUQaBYYmjF9VGQZHjF7u
wtZQ2m+aPQIRIvJolp7kXi0SJ89BIkR+qHZQIPAtDzytRB3fn3/Ju9nVo4eehWcuQQEPACpm22iC
AWy+yRi4wOnNi6e/4hQ1e5M3aINxqk385/mQSxd7bhauJUC1vLLFkKHNx2q/zTax2RutzZFqFwDX
ZdQq7tfg3NrDkdEB7U5+PR95Wh2P3nUWqCHZEI/pNLDoCFtUREivQw97J61k3UsL/x6Bf0RamLZN
hi34fRD0KQBmNOWc36BSwejhLiDP3+Euz/noJWZRsU6VQRljDKJcqEyVcGnaw89OU8AGeKNJZnvH
6LB2diwVlu6h+ccbAXDtt1DBwWAAa1/7C4har9QfEWWtXUShfrbyTgvJIzcLVj4g110+Yhjvln12
59HuvvutZIkX+iu7UmZljLfmsrb+lg7Eucqq3wSjyOQYjTUpXEN3I4RZvuJmU/v6CGQJE2rdkdq3
dh+C8kpKuL5a7bnV+EQLaJW9MXYUv3PgHEYEqsi40Rlpir25l7tjg02+5nJxN4J+MNFzg8kEQHyK
g0/7tnMGqHJkrFGNIpSK32BbhK46Tu2vpj0GQmpn4iaGSGXBHRs7T9QuMbKVrHJptf1Hi63L+ipg
8a2gOEorMJQ7sTi9LgKo3I2AuvIh2PbFRgLxKUBUXdmnwsJ6uB/CP5ZdHge+HJYeu6WVfROhLKC5
MikwL2DvUWoKSkiyyzPQBwwWsfKglDsqO3aiWiCbvbHdxVN0dFeAU0xvoPywp57RkOgCYSMVRgez
+SoygsTgw3fAsL0KJAaI6BxHFPIUq6+sfmJPqyAG0OGfBrKZEsJhB4UMkjRHr0bv7OCds0KXObD+
V25P9+/5aLJnMVFmeEpMwPrZtiTSE0cxWB1OXEZugNBkjkQkouqfB7ve8KTY1pq/g6vuRjgO5kes
5y/PtyE3hZBHDzGLj2LLgpyZ4LMLBcmBK3kbKBvAxcFsvtlc4xgddTe9F9TiAvat8v6J0op8KF+Q
4YRawqrtDRjJfQ6xE9ziAwR2XtIqGcow1+fPt1RXmfuKBGjIS8DcIUwEoHJDu4p05Q2aBLseeDCd
tUG9qzcoRogALevPx1ycmFm4TcbGhxMnxuyhR2gMUGVK9LYyQokI050TCPaCUsXLKL9EJsYV+leU
w3Ot++M1Gmt1dgYuRXXKxAMF0uM+XSsTLyXH7CwfnfppUkTjuUCTsTPVN2+MgeClw8hS83Ee+AZ6
YuofBi2PikBjWc3NQq/JS6/nJqNVtq9enn+he3rzaNXMgneSxwWIsniSLCGNBUihqI0OmxAAzxVg
pewMfV8VVIVb9RrteSs0UXwApDnB/jp4OjdYyWiEb8zGq/X+MujiJTkl3+5epI55+MpVjL6WoC1G
1FkJwYt7gBCn08x3f+UyyLg7FKzgfkzYGiKdDueT2Kmpi28CvQQQtL+jRnPNpWApks7dRmkuB8tz
SrQytdOTfeRkmi2cdNg66Bdp7SY8zf6Dubi/+Y/AOcZRGfHTai2xGNpto0P82sr1yKTRCXOJsiv3
wZF/K7V455uiKWtrKoBLe3Pu6pdwoD5BpZBBLZwjI4ECgQHsmcY5WA+HiKSOrwsrKdBSA/heafvx
ljxADmE6XTCCfW3zjkDia76VnQRVNUpLrsAJm7yK/PEY2d4116iNQtbUoxdSyPvr/xia7WjorIBz
tpVPDLn2Kn+AlMX6Cl0olsw12VnYc7UlOHZbzogsWv8jmaA6mZS99umWroXMLJx1LN3E1bRAagN0
EpwslSkS+RpouUoTRvNxu6aM3/5a9Fw4yOdmAJ4LAkTJYzhWk03RuZ6hpodu4ZnHn5EwxgEiUwdP
gzANSUil3zwCuvTK4AvXsXtO+2OqQvjijUqJsSOV1xMNV0F9LWG9X1Ue7bNZJKmHKpTFaZ5qA0KO
vDkaMuqNtFropZ3oyTkmleYZYItrggVhSRVwJZzkR1EtP1mSGS5CH/SwNuhLo1ZE1txm79ffB481
t0DhuWCExDceqyW0nhr9trm1auswKrp9dmCBRaTzZgOZDr26gTCp9t/Z1j00RrLt9dq0UPazwVgz
WWPAou4s3/aMtdC0FHznFrhQggbdfDq8mcO47XTR5LX8UGjgOausXRHgMm3pVBxh5rDi67hUeKdn
V9sIYtCJO42Ye1BMlA4h5YzqkXOhKww4EvGqTwbpJdgdWqTLPBBLK/Fp8VVnyZzUehBD6WVmO35R
b+MVjS1UgcrfyBY+wZrjD3kCXUp1sLlLZ/O/itfnB/HisLP0DT6aeV1O71uS5Dx8jyRH6PenVQfU
NWmww0IUQOHXvPaBpx9+tNx4/P/nDktqVPyAvd2OuKv9cblLU5zAecACOwkNQdqBdoNal4T3ifKP
OSA9C2AsZGfCGBLV2+GkHJCnJpXh/27BMlAb8EdrlfuAtZUaSedB3AVrjhJLLzpLtjqwwSZlFmDH
+g9GuEGfHSnvmt310iWbniVQNRVGUtniMwqMmogqu/POuRHt+Av9BnMH5vZ8eUxVqEeTNQtZfQ+i
Mdw4kX8MsYSLHBWBFkG/5TX08RQZ6l+5iytSH64Mt9AlFOYGVq4Ewj4dYjxwCUBX3YNnfCt24QES
REAGXUur2o5OYAPy/l1ZrJU7rIGWFalffNxsnr/yQgQQlFlFDpyDEVQ5LJbuWyDuDtUm7i08Qr58
NHuIhn1zTn4u9/5JPP/jgLOQo/RQU4I4Dm4oe+VLca8QeMNAIqd2iir8YV/ZS9AQP9TE356bE2al
iLeQEAGV/PdG9FMJbqgyVtChvWTnevrG1Ut86Ehij9+K411Ss8XC2mR6NKoiqqTFAez8lQbD480B
q/u/B6/h7NW4MbS5JNrXuvbsF7emEtTnX3ShWHgX6P4ZY4pOKerJGwEoINap7UAHwVudCv8jiv7+
5+cnbY36qE/HVb4Sv++F6v9uFVhK/v1GYI17Q9vjjfAtt3645QGidNUEdWaooR2Tj4JXkVlq3YF+
dV8lp5a1NL8FtnDuOqtNVSBuRjSzAzxksOu/uRuEBHNH/gURgu4VhHR245+SlSW+9PFnkSkLRw9M
RjwqACh6dA1WzpLHaa6gzEIS1TTgclb4WVF4c2EOJH309dl7p10iRxozmCuTuzTMLCaBjpZAsnqK
fF/Bmd0zNmewghra4Iu5enrlWFW8Cjv5wKvei0hiFUcKasN7wGeRr+wyg0J/dc3zdyE1/o8n4wjF
B76osNIGHQBhrC9fo7XYgDakKpI/nFYdfD0wipVdswAeEiZ5+Z8LmxqCSoYiKraNGugBrmej4Rvg
eRoiOeYqp4GBrioEQsMEn2LnraztheInXOD/HjaGySQlDZjZxpkqaKzK0lYQaNHeh9znRjm3G9hI
bNh39gqtkiNF+FP5VW38D+gy2CzuxKIhCAb9VjvJrjz0urvh1/yUpid4sOvkWRDjq1as06DGYqjf
Yoi/1ID9sIDbhTSNztiaq5e4NMwsXDXg63khzTDbWAREzo9abYS2K8RW9Uj6csVRlUJ5B4cSAcj1
GsJ1IfDaco1qQfZetpeahQQsIJaQGxCjxqIDLFYAiOvoF4xtVb+FMk8MFmC9D2pSw+sE5RAoL5wo
gJk4yLWO/i+eNhJwjFPUNd0+bUgxCAaUKaxQNibVjkjvUshS0uxnjCYsBGQEzgq9myKpIkC8gB72
w0cZXksIaIv0Le0Y049EdWzaXIWmBSQJzDB+jYpDBKYTNAEMVywJxbfoNgmB9nzb3i+Lj2Zqlvfl
UNtjmq5CKv/Fg+2eE+oXJJ7LS+3ATiP5ol1thPbd68poSxM2i8ZJE8PGAxqQ25L61UPOgup1wFyg
v1pCAUXv06PYW9UuFlUKfcbCbmCMgMJkDJxFyBrPn2Fago9eeBZl6bqUhAw2w9tmEuOJcCYYEgtO
XpGuDLDQhhPkWcDtuyyJ4fQzFW5aMuiRBQX/XW21vyidt7/C81Swi012Q10Bm3r+UgslGzi2/x0K
+KTzyxQ6/wBrQ+J532+YTXjxHKgKOKJRm+CKDJvUfD7YUribE51iP4avgQRqQscOV2Fwbc7rr8MY
GN0gECWcKuvhvvB5k5EhtTBweu8G4GD+HuRR5WrOyrtGC9ByqcsPHuDQQETrFvSV50830cMeTfC8
1yKyNXT8U0TFULZHxRbYbzbVglTnIz0TNBriCTHUaDqIIkAkQy14hx0tOrJzX4UdZgnZW9zsExKV
2wB9OCECB5xxss6HcoHqhrCmZ0kBQFRTDLpPbYH1COt3nvtM8NnR2Snyt+evMfmZPHoNaXamJClf
8M3AoeSBHGnHvUsWd2kPIUrUhEs+xGwroXYNafAtntoV9OYCZDEDdQdtfHGBmgcgEWIVr88fZgoG
D/aMNH3qH5fDIq3DqHGxuuThs5SvDXR/n//wQtIw99sL5CwLezfHxWLQXMYpUVhn0lsr2JXyIgSZ
npT684Gmr/boDWYnRRKimlr3eIMqAFUH6rWQ3NBDaQPtIzP2d1X//XycpXgqzeIp5FnE0M2wN9DS
PWSfhdO9eCdJjz/lt/HWfkQrM3LvDTx6oVkkBZC8gsE3vhxvVvtyG9u+FhOZjJqCbEMEnAY3o1aF
zsomf4kttDdf19KOpVgjzSJoC2BEAk08xLcjB/kHYKVRn/I+pHNqQSToi/uUIdTEr8P4l+ZuFk+Z
MuhDYXrVTqMOuOnqI+kt34hRbYLIjxmQd8gwaL2+1pZfGm8WSyFAPnTugPE4tGMU9Qqtu+0atWwB
VyDM6T28TDUCVLhQbURlfdhDk0ANrR7MlbXmxEL4m9N2fOiQgq6FBRjHH1z3WzgVdkcTv13BAC4F
/3su9iMWBHxWd9500rRG5vRWeUgcKLgT2Jru2027qfWMdAeo8+u+A7nObhMWK2fcvaf/YMmL04n+
Y2QBqud1yCEiYlbeIMBPq8Dpj64ZCZADs0aI4TEQKVVjC7KhAupVsV5BgufdgwtDow8bSLoUkFEA
qmiYnBA0iQQH7riy7ReyijlrR+rgr+x2+OoFMOuGqCHt+w0NYOoM9tpGObGk3bVmQuBiszLg0jTP
4gx0n0u5YGjca2/jNvqAYGcAtI20G033gratYqPpJe5rM3hP1vKaaf0/+v6zkDPgvhEx05CF7p4i
a5ptCJY74G38Y1CbE3aKCIJNLosRYhuFx+5U24nDvaIjTKItCMJWbg2k1AQn/kxRI6BN6bpa0l56
uVmQkQIosRVTWihw0FO8ZuYkGAT5lE0fOv7GX8HTLRyk/2ETRINLKQUuyVHPagOUieLOer4glgod
c55AOFJsHQZIe+DzEb5DKT46c4xWHlzuPRlMCJSHGWlaSChrQo1C7sXjzwpzwk1Femm7K2tB8SPe
NwewLBtOC09MbY687n1XfyAdD/eTwDXQCndClGwsYZJWvzx/7qWAeOem/NjVvOd6wzBFWxgpoBjk
maHB2sD7mvL5H0eYttCPEZKQy/NCSaei1pebEJ7LIehTQA6KtNAMrBog1G6r1OSl0sMdB/NjtLjo
4kjOOswDeKx6+yYdcJU713ZqRPZ48m/upd4DTJp/Ziv7cuG4mjOXBgF6ztAlnWodhcOkKrxvgMT7
s1oHnXbAg20/5ydBfHVkIG00SQ5gSb366HjlO5ogqKm/V2ZoIZjNeUihG/ApTyGyT+Zn2OqhXrWJ
GotmintzjkqhsmUvUONkOwens8EfYb0A/I9VrmzLpfFnGQ0U43m6gGjsFhWr7ju+tI4Laa611srC
2SDMQgvj0QMUSil6Ox76g/vZ2h0E7Y7iS3f2nA46/zDthsAgVHc08dfzD7qQVguzDMaF7jgtw0lk
2zZQdYGhDhqHmQ0BIWge/Vuxcs6cCCGO4FM5Phmu7b/ijc+vnPILH2vufyoPQgktRfyuCwm8uq3U
ltr7BfzG1g7OpQFm0SCnlVzJexkaFLCt2qdX+eSherNVTq3mbhmHMlM9OVBXdw0PuRDy54SGCr45
wRAp9BZq9zCgPhVcQaDIBketwId0AhmBU2PA+dxnV1+4ps3p+RJYWNJzG1uGHeFVMH1HoA9esGF2
xer9f6HJJfDTq/4IcZQssEnv4hN6++EWHrMbh/YkZHrHz+iwdo1fiqNzxkBcQvsb0HoAfGxeB799
I731duSwOSx2UD6GRZu/KQ44P2UPxjsrq28hlvKzQAAxkrGhaXy12kbfJXuBsZzV/JLWfn5pUmaR
YHAhqEp3yG8kBSU2WtDA1+F/NdLK0y9dPu+5wY+JqSDt2IvRMDVUh1KF2mLbQepSBWgGamxnF+ri
RsOQpl6JAQs4KEiY/L0QoGNbwFgCR49E7Zhfwq4DAT9UPds/uQmwtKiCbgFgXhltoSAyh+QPdSq1
kPhHhxrXPwCJVxKnhTm5l5F+fDOZ7quSoVxEZ7FS6+FGwXZLuAkCDMNWsOR36PODE3QOks+StlS6
SMLx4uSA8gnguAVOfU2P0gYYfUc4pSQ/QGlTzNRco8F2EY2A+MC6ANF+kzeVDnExew1Ks9TMvfMw
frwwukxyp4RT1wCQltSgHdaMUJh0r/mm2aIlo6GwZcDqYy9andVYFEH+R3jgy4T356FpIQLPofWB
K8DWoMMNshzgy6GBYd21EHzGnnj++wub+A6J/fGCsIuqgoLKUIJRuS21h0iKSh3d8/MfXxBMgKnV
32u+ydoaBwh+fYw/gq1fb3rXlD7a4uayBBYeMeApja+utdWWii1zOP1AiXCvpHpcicDzGXX5FIZw
hGDs0dfQgwyQXkYyocGh0uKbv9apXQokc1g9VYt0VE1d06L79cmVRscarWgUdghLDQgkWE356n7g
ev/8my7wHYU5Mr2mJJfLJLxkuB0Bw+oVNTtLBmSISLnpjF7Nr2iKorIlHvtv773/DA4VVGlu1drt
fSFfmmPUew9+uh5koba9Qd+aW7P3HG6PViUR9GwbOqi4fonA2qZnmsT/mBXet+ePVSpWsBiXpjrK
hPUVNpkjGdEp3wRoUdYa9U5v6lNtuivlzyVUwb3K/GM0FnZrct4ieDLGrTWQy+/qa2GG52An/Oq3
rp1tfSuzgaNH78f0tHD//4DqLlyt51Bvpeq4kQ9wkgNWajGQQG7sEfbEsTpmmj/oCeSTiuHfMvn7
+/94TwZ6sgoTI9vyORgr6e3Fjd975ca+Pl+pC4fFHKmdF40rVRUWitvBNwcWKFD1OINzN6w1Tpei
873s9uMFoDEFhbRSwEQR/mW02Rc6UhPTPXKvU3aKChIQpAPQnQBfY1844TRZ5keKq0OzshsXEtY7
euPHE8DprmhhmMVDGD5sVcim7rKqXTkKl6oU957Zjx9PXCHkBQGvB48z6L7b6ZVmDdyJeJtTSK0Y
rfziFkexuHUpGQEBzvXiLA9Qln/N4KcJw+80gTmG3UtO48I2s4N0dAvBVadFvQO3KWHbCmrA273Z
wXmSslj0EKVkk5fwcYZlVbuyyhZOmDk0OxPTAPcf5FnjofZeuPo8CcMGBvyvqXBlFpaS7Hte/ONL
iTnVcQxkJrf0zb9yVo0iWI9rsRrvkBestF+Wkuw72OrHIFklNlLV1EiyG+nUcPwX47+waNcLVqJA
p/WbVyII0cNet2DeK/g1Q48WNliwUQatWcgOubJ2rN4lGh7kSPfz78eTNKksQJ0UqTEdbYQBjEoa
gtfXojnD3UeEmivlw1bplT+wIEUFIaTWzHIYjWwv5iYHAIMPGayxImk8CdXU2JngT9BWeEj4P3kY
G5DqC2G3DONbSAkqMKbOaJi9b0fqtVHgTmAGDKCONVHwWrHmwT6Q/UOD1MDAaoePd6GEulkXqBzv
pMGuLHrSeAQcN50F60GutzT/8Ty8LJxDc8h4XI2KkOfoHNNaeRGdP62TOvB1M5//+sLGvh/2Pz7x
wMM1iHFLxGHhi67fXW9lUy/kc3NgOJQEvSLxMHVjckAhHsZmcP9SvVWJqoXz475Dfjz3KMJLLeVx
3exCW3BJ8tI6nMPoyNghj76WAkxF7Efrbxr8xyBND/8fqUWRsDWgeaJGam4zVmKHhmugWqcc45Ut
t3CLmcO6RfigMSXE+bcjB7x8/A7vLhWWD89neKkrOAdmK5lX0VhFWEC4/h0YqEZCpQ5pVGKVNlBJ
G5TPdaz40kpvwC079a00o+sq6mohLM5B2qwMIVY+81H6hNmLhiyOv8EoYhuAxz81JhQtMEfd1wEr
Vt6llcvEEi6Unlblj4nLIgi0ywJWdWy3hmtWJqw9r8Em0WUimLIBKR75a9hK/7hO6FkjeRhoVFVS
bNHO6Q+yE+0AKeKP1BlmtxoMLY7D+flULmxWelZj8cusDRMZi56PIT0NyFQoXJ//8lLQn8Ou+7qq
OdlD0GeaZhdxFSqpPvAv7kHioCYm9DpXSVrmvvS0qBcjWsguRwQKlMmkwhW13uY8BxPB75WnWdh4
NPv3/LnQXIW6NO5TNen06tzskt0f+PuAgiFb7c5fSbeXluas8hL5RZ5VLKatZKItzcLpps/0toCN
Hxx44SRtp1W/sgmXboj0LJR0PISr0Z6f6FO8A/6eA9yPuoVNL9giwsogC/AQfg7JhssNo0gTwi61
Wb0yp0E8PdrBLI0AcWiCBltuwKI0vUtshi/SkbJ9RR1wpVBWnmChcQMfpb8nDgggAB2m1wRmAxQZ
+BsDcADOurYWkxX80H9DMq9MSfiPnT3IYUuX8K7dRvBUSXB0WzAAqwwGDMjaafyVU3GhiMXPAdfl
CMVcqceXpKxKde9TBh6JA2YNtEcGEh3WcFNL7zMLHSM1xgrHIjjDhBO4jRwE28AOjuVpDabz+HbC
Q8b6rw8muC7cRyQMIDqViuz41O/WgOFLPz3t3h9zUbewxAkz/DQnvXD8rXUNLoIKyCH3V+rVjzco
r8zCQMFJjUT1GGBgzObsQlNFASKrADVbE92Vs3cBmcfPodD9mIYU7lf4+IkOYb0m+/RjTUaN1OGg
XD/sGVwwKsgNeXDJBe24+GYVAjXkALrya926hVoHr8yiA2xhubFj8AxwYYKsEBx8pHgL2KMEvbtI
7eibTDLqBid0EvZmU7/JgyVCWCTZyUaLdjvuPvmO2kJ86vdKAJ6+8INtJk/L9cfUDm4Al4oODzRe
WkJtsj2rByeTMQVBBZ9ipQCx9OnnEOnSF6mA7nBlqodXIbPLYUPD3aaGnuAofhTyoPKNFfgZ7nck
RP/SZ51MtgZqI/VX+jPt1CBaw0ou0BD4OWyaSiXJYxXUCISOPTZeaQTvAfwEFUm0WsEIuG4XcruA
g/cJXOztNrxB3S9hbLrGVWKX0JAW2Lipv7ImFzbWHCnd5JmvuAUehhpSralBd2Ihcy6BUA0pTn8F
tPM4Q+flWeTBbRV2GT5CXC5Z44h2l3AufNR6Vo6C6WceraBZ3GnGCHLfOd4hbcBGYuBLDnVcX1jr
oD3OEHh5FnvgIgRbwemgAQfTzLej2m64fauBcKkD5oLyx/ONsBCe5VkEohQgRxMZw7RG8wllaXWi
J9DbtYbWQm7Oz2HBwI62PDw60QWAINfRuwxafIgckUhvyWf7yr5JUGCAvJO3Y7QYvo6w8yEelDnW
mkNLa2AWdwImj9OmnV4PsJCotyHLrvgJycOV9sxCAP8PKBg+dXBTnV4P5OBij3RAk9F6XtkmC0kr
P4fDVqMHG0UKab4cITio3S015Auk33W5UxsyOnDruw4oYQqn2Hq+HhY4mCA//h0Ym9Efs2y6L7Md
kREYLMbKKDWGbkyo9ujRsFYZEhEGamZ0hHdsuR9WRl7A2PFzWCzcUOkgYzFy/wW+XVwSeL+I6Bbr
nskfYoPSwht0Q/Cmyi66RuDmI/XS19KUBVFEXppFCyXwlCECsxztKu8DBnzOaPCaiwB58SyXDO+R
OeyaHcClBOSd9EydxlKFCvYu3IhGZjUwPFL9PytzMOXnD0LLHE7r+QrvsxwiV6elJDXazXiqDBi6
mZWzpiS1OM+z+FIyPBwdBWD3kr3ylsJfKdDaLbbizSWFBrnkrWsIOm9AHkgA+mlluyzEzDmIlk3H
ig7hZ7SVA/abqgHakwdIDcMF9vmXW9ju0uzCM6Di72ciPpxy8EHGrLZrUMelBEaaBZKogw5syOPC
lm7ZTxTBsTNe6y/OQL0s37bHYhe8YInqgZkdsy1bWnGgxY7wzm6HlU+3cMHi5xhaqYBK8B0QXEK8
5xNqwbCtAPsA7sWfQaf1f2Q4yq0V5BfqC/wcTztUY+GXAjonLUC0sJzUcqDuf9NHWDXDChl1ri8o
ZVevndM54mpddjo5Hyz7Oci2lyjaHaYlWb8ltwI0DqSjXyKB27Bd6/QmMlZptdOsPRppWj8/sr82
55ix6IF4aM4U9BpUyYTTu5HuCoS5lbv30svM4kkjDy0zBjV6sXLSWDIL+8AqKsqVY3vpHirOsg+5
gGlUyGA9ep8QnqP0VoOskae9MGuojaVwPFevh9vL4DdNQW/hMn1G+zW8dt/8DVAe2BQEAajX4BIy
x8GBYSuBv/NA4Cu/lvwsZOdzSGzEh/+HhxpxCXBKY5QOianoKYQIIkMK9ZIUK9tqIWKIs4hRMX0Y
j3wDoBKK4SNdwWR+LzcMHCjXZNAWMqw5+lUKpdIb2Kl17hoQ7S4pMvjQt00A5aFSrYROULhym1xa
FHM07AAzobGWEP6k7tIHxC0/YXKnSRDAb7x36o3q34I1bdOFxOc/AFZXEWLeA4A1DQgHpmlu18nv
RjF6yeirmPxTOJ8rW/MJIwu0CzNvl/GZTzHMEy3uQ8iSlJ3fqHmitOrzgZbi3Ry/2vqs6zF5M259
LeyAx41COJy8xS5pgCVMCKS/CQdlp6xQs9TmR9K272npE25tty0dx3M8qyTLVSyF7bhtXafLNrAg
VFNIXqU6DaIgRH9h5TxCS94Jejtx7eELYb/x/iTxNk/oleWzYEvCzzGvbi0lCnT5IVdbXsETVJk8
JN34Tku6z23DXh9d6DTK477J91H9MRQukgZeY7K3BO6pRaa1cfHS9anG02Buwoo5H6RzGFsclJmV
3tPLptATrtAS10KlA+KtMa5kpgixYSbZsHmuJ+Fnh05UykIplIZb+bWSfg+N8Y9TPEt4ApoLij7C
F6Y2rsN+p1egKxxJG4x4X1rMKbumkXoJX1ZGW9j1wuxeFShdyqQtvD8azbNoKDh1Ovq+hjfp+EDj
0v9ErRcS31C1Vlc2y4KgGj9H3GaMKzMwoIJMMtjf7LWqUElK0wPrQeApfqlEcDS8Iy9A42e8pqFg
wpZXFdNIj4N0K0rjoSiukCWBUQG2AASJRVH3OKAVfLg/9xr035qB5HymtkwKR4RelXydb/YDXJKf
f7J7lHpwKM/xu7IU1aPEdfAAcmvITaCdMvLGKFhRKKEScZVBfakq7EuUaBp2MFn/d0Tt86z8DXFw
1Yu/xuizyRhz8P7I8WvKoKBldzyllrxVh69UeGigDg7NaOXiRmaEqn4AJQsh7DYJdrkIbe8KyCk3
JgXzKqKRQwvpgc/MPKdUiobL6B+onGgwtiWsT6lJ+taX8a6lzFjRKxhlDPg5KOIoXLqTFFmTSl0E
hbfLVlqkC9Akfg48pgKpiGoBYsg0agEMoc6MlRIUbG+F7QOwRq00NRei+hyHHMKjvCkEftjKQKLz
EKJWPdhgeBmo2cNVad+fz/QCWZXnZ3fMAAsq7gToYrek28E3RTGi79IEeFOwWBNnb6WiPzgystaY
4VZ6axkdjlaCpLJa1uUqu41QvDTO1GR9VFmtrzUVipnQ0Wj3NRRD5JUFuXQozEHMDcPw8IbAhkJA
jtJfkGLf8IdRpycpouhN0uoaRHiQTDQmJGsXjQW+Fz+HMAuuWNNeH9IoCecAylcnfkRzAVw/8RC8
5jLx8sPIXLv8q6kM+lS42iCrvfzGM71a1dkrC24iqF9fjTsSDl0rOjDabjcMmh+TBEU/YRf64sqN
felKModEhyz40BSHFJGpYBQ+GkqIbwKhNMgsMHrlvStg7QMpXb7TxVpJZGmFzqI4/JPzPqIxJKTB
zrHh2aJVHdeup0u3vDkSOhzSKkonfH8LZoKJ2ze7F3J8Ybv9xV9RJocIPjQVN8NGuCqn9Ls9l7E2
HhlIj5vZZq3LtVQ1vp/PP24ng8gpWVxNm/0kOuE7vIbMcMfYDImcdhMfkh0qHxRkMZPfPB7l+Z4U
2PuyfhB//4OjlnnAOuCVu/WT8MrTyoke3nIq+pW2zQkmubUEVIjPqEwEVNEIjQKmeeOYcyB4ThlU
pKzSXVZ4hEUUTE+De5QDIytPbXYJBfjopZFWoO0A60S4tSvE6/ujC+lR+L//9t3Gqb1hXwqJJWfo
zoc53H9CCPaykGmOKiRAJS6biqslBWwog3IzujWqMJ3uxZ7eQfMy9v9H0nnsNq4uQfiJCDCHLaOo
bMtJ3hD22GbOmU9/P527GmDgJPIP3VXVVZ4SMSMrDs+CZK12Z+nYj9S+JUtuu6gu+QG2KYdVeSzG
9jRbt5YpSUUM0bR5Q2UmzLxdpMgbFtMR5C+uPHeIZn80668xDUVtciQ+rmbes0xFkkPmhGhH43dZ
kwJTFPfVapzK+It7a2cuvZNvcuty3eSD3yzvYukLA5h6bXaZU8TYIuRTasvrNVGL0lak5hyXpOia
64zOKZ0bfxtybxiXPcWS2YXEZe1VTf+M4uJAbuf7lBWulVev5O8GjareE6twlr78Tpb5MixJKFnB
2OAEOlTibhgsm0kBuc+OTdphpKSyC1c5q3BQUtOK+Pqa0HSF+ONqI88Biyv5nudBKe+z+KfuR1fF
AUg0VTvJTE7fyjYmZlzViVGOsRGHp3bWP3tTOVudlQWdMeqlZ5R69m8q5fZ7rNsSW5aWhIjKWniC
uGkR6iQslRuTrhgKMYkeZdsbNk9xtafO4CsnWfdWdbI1hcOLCXmvsnCFFrqPRO/iD62u3rPycyiG
6ajlWiAtmltPubkr1PVT6tdiVyta/5EkWNNbavW31W2wzT3GyV423KLkMo+vnX5JCKcnYBpT+hUn
inbakSVARW9UyTXpnDyyPCUOcsnJov1alURElEQsmtYIQxN2CYGtT3m7MqP1E6m2nF4V5nCTQxaH
ZbYbmv3SXXpK4SSPHGVs3Ai7p8XGMy+ZbXFwcWtl6Sacw7pbCsFCtsCQHtWRrHtnVJ8wpC7UHY0o
BnCm8Dwtx6RH0kLccucAYBseSb6KE+Vv4nYiY6OcUUl2ottJdiSsh0JsTxGmISU8ClZoV3NLni0C
G1cmOermPOe3hnVrfKwiEWMtKZ43zRyPdfdbtr8Le07tCBWRv5qFRaJMz/2QBGauvkPXMVpl0JII
i5uqGXI/McG/enTo0p2EPS41L5V63aKXepbr0KjEC2Yjl6KTTp3ceS0pX+E6xO+jZPqxDp64PefS
uWQibJk/t7w+8DHWGW5SwLinf4vazZms4bCKMV4T1n5WIiscKvmmrOozmbbKixnN/a4kCldIXEFZ
ioOWAUqweZuyIrCpwsiKpaFCYHV4PWV2U4uOWrwrbeIua/aC+/a88s4Tomlbw6/b87RtrWOSk24o
XjmV3kJY/dj55bK9Ty2T3US9TZZALWov8Xm8F6vOQy0v00yGroCfVDIBladYaRANI8QQWYMnsFS0
IvVpz5i2JEhnflmkzO+Mza01xamNnpcktqHUupXsiY8hKVxf6mMlVDHG3CfBcCdQFRFTbY/UKPfx
c1RSIZdjpWESLVtBlmqW34p9vVMS3Dssvbm3jXpt5DU6lvFtni9j+ztknU3y8LAGefti8tb1FLRo
cBHssztKvXaMUXR65aALu9SsIrcazxve5GbaHoWkCEvA/ljMS6dLrZeIcGF34jZUBP0mDz0W2kK+
5wHPQVucQJ6s2BsHuzsanGwXEejauE4D9s6M/CTFk0jwe/HJeLFp3UhcEadv3Yo0W0Cu8VlYgbju
SB5hTDfTnaFwpG++s93CbHAaAklMm2x1CSkjhIBiTzi56+l5Jr+oPoqbHZfPtXRN8byqvIEGJm59
UzoM0ZOw/SUls23VP6nE94LMEAMX9nyMX6cu2QlZEepJ8TpkLU7reS0HfblPIDravgzMKTF8hfE1
zSIBeNGDnvtqVGQyL3KnH7vFybGhxZZT40rTOAUfVo6HWHnhJE9X4pRWLIs+NaiEWDtY9FdqNePd
YDSOpu0ScRucqm74DfEwnNrKSL+lW5f6i+ZFBUNyuiM/6Fn0lmWgGEbAFBUGt4vhSHpqs3i8uFcd
oUaBkjLAE19nTXY3YyCDnihF49QTUGTGHKJbWP4VG6YozEs8NyQe5Jh7h4OeO0NNRl1WzXe1Hy/L
gFs6huRAH6tXFUei5HIZuzKS7CZvlPaN4gmJ1ypwxrjaDPxe03KSOR2wk+GpfaX5ucepO6ctmhle
PFVbqOT0kuqvIjKir7prfc7E13IT7BokYNgbuif1UCzdK9ZRgdYfY9WNEwbq2vFJq8/N5PVYdqkA
AQSjlsRiDbftaULgkw3PzDBWUUdyXuXh0m0a3pgSMqK+rivnUbX4OjPbvTw6w7oQWO2O4qeZ/Rjk
Pwy0MX76O5ocEoyg1pxTCF4QzWIQL4W1pTiy7EuSZ3UvXfyq1XvlcVTY+nSqqwNsVFye9dXr8P0F
oVbt2nCahnPuLiy3cnupaVrU0Z2iUGYYbAyqYWeR/AnG97HFB/hHlc2xJV+kb/mmbB0tvT1R5ZHb
O4PkG9LgjW3JOZStz82qhTFvtInFi0oXWjTpcMyIO6q6DjoKes5R282ztmWf4drhxWLPFbPmF90E
N5ISL9P1L/Mz6by02li0maPo8i7uiwNWVPvp8fBBdM0590cSQtsNp/fanzjoG94FyM2wLHsMLxyp
Hd1qPRew9FNrXLvBsYZ9kQyuvLTBOk6V03btUQMH0EnSVpX20g5HWbhFSnHo5S8CpKs1Yqx9mK5K
KlwZOXFaDEJxmXwZDTAlYa8LxJ+2WEwus2Sri5OZ2WleWoXjqdLJ6Ky7wygbtWNtK5WVtJPjj9EA
MhpVg6JK7Cn2KMoS2fDXcim/t4kLPzMUNyt9xMv4xFt1oMa6vxImrgy9O26KPYL+A1qKJ6Nh/+Yh
l4ChMn1db3t1NX25oq2U9SBp58syf8AX263aOyLegV05uzIZjGutOol2tAoNXXa1HqytJZ4YLw4u
tlS/NXPvM5FIfiRpsmABllASnywmH1VkBEL0JQIZgLbZm7W3jCdSTgMrlgk+fSxmBoGiSrXNp64L
tDLaN5b5tyqx4k6ZcC2rMGrELykjvyrlVWtTG8jNzBMDmX8doJ22wLwhJNc007aMA4Lvlipk6z7X
dQmsDn+k6a20PmXxbdje1JWyzmuKp404AGnwV/J7sJqOwgTPSkoBR9az51lWficGoxyRAA1830ZU
aeWlTZtTPVmyrVRCqDesWKHbGZMv14FYZv9Uo/USa8BC90Er1hvh8YSzdpXuzYWe2YydL+RMxYe2
KufjrPeECVZDEibrsp8I9LGZgn2eaumkD2uyU8TpXnOH7xhatIK6+5K2zKsy63dZyFitM2fS3zKd
8h3JPjh7eiXanVBOqfzOMxqTqSQ0cMYqZWrdvkC+tY57qtmwjYRDJWW7pIkCYkbfsO87qKoQrDMl
zlSlf4pFGEpMRp9GqL1hfoqrQZHGstNJYee0RCVRV2cu54OCurjvjlv2mVp3UeOoOBu5ldg5G76a
CPXEtD/3GkCmXus9oeUomRb8aaC7D/22EO/MKJadWmNyXAZz10XKpTG6owbpFjflYVss7LpoBrrI
L+LMraWKx9eIO3WoIcq39bjEpZ9uqaOt76KqfzYLbZpUHUqJDQXimmm/WX9PqJCGsiFOnUkAr9U0
bxv7i5wOjqj4ifzdw/WaSnUTpOcG15FufiUT9ViqxXUZYiYNTH4ScTrnkd8g9ysxJsVK0aa89119
XxVrV/f5W5XMbzL4zCJf2/G4VMkvySBkhpIYR7bYtEbci/A3pYAvjR01LzGJohIr8DaQa8VeyL28
OXPC1rUn94ccElryVysoi5tFO0Ct8di7arMfLHknVWS+cfu3M6uEBPEXY2zDNuXYbTV3FVCGSl+z
+KKv7pgxOaRKv3IxfmjzD4vQpR/j/HCisvS6JHOjfHGj9p9uEDeu/NaTtxntcaWQ6+f0KCmiLQy/
uinYEqnU1atiPpWpWxq4cAN11/g3LGCpSnVXtOxqRRKRHkIeroyTtPrKGQeFOteurH9sSbFfzfq1
TVEP9OVOFp1SxNCaIZpCcw1rb1AnKv+y2OVsHfJP1eAhOSljGBlPbtw1qaemLxFjqdVHorgmzhei
cDTFXfkNwdhpTkzYT3WflQ/NDKkStiXIe5AMaZ/OZHv0yd6wfK3lpqZNOWjLeN1m8xTjNMG8kdhX
rgDdOwyUtBimTrozYQM15HimUhMNP8tGchJxF8pHtAYZvvEdc9ZpGXtydlbbL53xJXPKCJSktZt8
UT/lILeYYJLTNuR+a+z1+szp2XHDTNlRwZdOfJIxllzYP83gmiJBJGQ8qqZrmZ8xXjQdydhyqMFB
Rl/ra4IwoX34D5eyb2xvCyN9feEMgE6kAEhhw4Zqz5Hia9HJtMgpc+h0Giq+QXBH4zwoJWfRoRhw
u92ss0kVrOatJ2GkBCA8drkr5SMBZhzZVNl9GYcxHZdi5V5MtyDnbGsRTu15rQB9B7dZ4xMOcUE/
0FEsw14YEt+S8MxMH0BCSrhQ68XDb0Qaa1qsfjvVnHG1nXbBFAedVuAE+dqpmNMEpeQZRcSH6A5Z
Ebt1plAbp64uLpe5NkIthm9XlR8xxsWp7HZc7VdhVn2h8CMcFpePiPmNrirCVfQUfV+XfwZHz1LR
dngScGmUhTLKSttk3hkmJxzbT0MNJ8T19frVN1eVqY/Khl8aSJ3jBChsqu988orVrn6JMLLbWn8r
+1BOzoPwQbp3IMyEVJhM1+PCxtM3B5f8W9M6SQWVUXSwuGqnmiG1rKnByWot/XlYQ9ItG8b4lNTz
fNdacbmrUdsDVZqjuheE2lfmJciqwQOfaJ0kyX2ddOhooPOVmZXO6j+TvRZXHYbss7ovumU/x2kg
W2Qi6dt1k2QmpnJ/WKewkrqfTdfTEyXwiyXG1Q6piYPV0cugNM9tOf/FMY2big9BFCVGMCTVc2My
PxWZ1rO4Wrq96AndyxqR/is81fLq9MRR87lccR2/zWJKgjiS/gRT8uox+lnn57w9b73TfCrtPzjC
kdEPep7RVQqn+KfjzJVNnbeOjwLOGA71uyCTU4GNG95uZvAgW0w6MvXUpAz4eYZAaJ4rzfZaedLi
D/VXnfLX26r0ovZ20TiJ+hhPCNmxau2lxd6UfK2PnajzyRQCYljLD/wpKQQrJL/uIB4kELumJQw+
JCnMsq5ljTXkn/4tXdQ35S6sPuHeUiCNrqS7Te8X6W3MTqPWOzDH2nXgstZiF7CCSVZ8sZMkyOtz
x/8WfLwFtM3ui9OYhRXWm5NTZUGL46V1UbJAJzwbUXFleC0xQ3TB8V6g0KlfddyYoueplb2xtKf8
X6r7EapzKVRPCkrEesOm8NvIcruIoDzfWqbW+l2mHMqyCTM9IASeUdd5+E5GV07DKPsVkq9oe4mH
f1O+hY3kd9g4NS6tXwVMGHeYBNsk+fatZzWX2tg4TpGzxWBg+Z5CbmtqPzO/rCk7FxqewjpfxvbQ
CDpoyBlWK2fJWBp5mN+UJqYDfW4zj7tkzVy5wjsqS06oiYO2T46qedQvWnPEMdPEgQbZTONa/4Sp
pcv2YuOtBJmoLv0UShuJ8DlUPX5brU4ffuiyPWWCwLy7SM4BQ5XWa2mFjfaRSAwgFvOzrv4zMOjN
AJgIqZ85zKoPtSMTU9A9tT2WlZuIP72M3W/1baGfK/+a6arB/ivMltceDpmSBsBxkss7ONOQXKIm
bLVblZ867VjjFIoEvMQpFHGTKHhcemsXSnJIQbDVP1XkFeSWF6VrANoNHnaotgxWlS3DYwwRR/hk
0t3kjyspIppwUV+rXuWY9UcBoIXs5vFEOdIwZfaPGs9tm52El9l7WdvmN5dK/1b/aq0fty+FHqr4
j5JzT8LHwGQHlsaDYk2XqKyfSH61lYaHSVC9+GxFAcGfifnKZzHqp+qmJm/xcsFrWNheO4XKJkmd
LK3OzUAfT1OtJyVSpjHQRT7cdoreK2FjZJrwFi1UMVnLG5CbQ2EVgVFl7Hi89SxXSq7CXsVDusI5
/Fi29ZvOLVlQhMkJzWzxptXXeLXr8ikaWPInnXamUnkDSAJFFftn8kpXJzava36zto2y7wSzPnUX
5Gq2YRzX+lopr2101ihoa1iwwlcid5J3ZXFImbMeFcDD3Ae3yqqwf645BzFn7mWWLH3Nral8Q/8c
t30pgPEG7Wef72YGf40vhew3kUuTscHlk89lJMEsEnMm/avUHeCmXdR7LfVxLyE80DL88ZddJlje
oO5gQGcqkO2aGq9N9TsWX3rbP4G3o0JQ+mMzOGrOu/vgb62y+6J0dttBGRrPiEUtXl9vibsELKKp
n5byvqbnDWuN+KOvYrtUnrIoqOjHY9uwXtXFBXazzlkHDqYEShWiznIMTqqJRgwQqCC50HiX2oOO
7ChPDhOlLOeI7nQ96/2Yce+POu28xJmyCS7QECVFV4VUQDTLKfuRVD3WQrQwUW3jzA7qZTHIZvkR
d138pdb/5uKj7xyVmSLcW6xLVVcOFr06WIl06GtwFP2CiGGqSOsLjOxK71TJXJt6YRvKm0lZETn1
5ogoYvunFhPGksvjL9euSn0tC0ePg1j50azC1fSXPHaKLEy6YFR3kBxcw5PhzMQ5NK/4BmcFfl/C
aa1uPRnkzXnMrkn/rlUAuIdemL2JmYGs+FysUBH/qOhaIXZ0qhSZOiY55BsjbLkrLGhwnLYlFcOu
WPNULyL1iJ10ZjhH6m2oY/gTPh8OJ+SbaXb/M9c7dkqTuFkXmNmu6yheXnqC4fr4N9IPerTfEMEm
rlEE00+bUaphfcSYvuYlbwv5xYsr9xfmhqkFexo8+cUCcT8qxEebtCiASyJ7OeUKDHRQEiEL27hw
i+4t10mRLyE8DtlI0WiEQv+1mYajp/sSo8C+dkRjVyFxJmlD5joNjHO+eKr8tv0q6btMFL1A8/se
MSbPuaxXjljy9glGdOPKNTixyhNSEkH76YFbX1bVBNu2y0eYDedoQaDw4AsMTJISCyOw/CyqNxxw
I18lJEDAiy/cQEaE9Zu8k/V/+fLRXWsulmSXYnhCmRb96sX7jBIYKKvgqFUdZYhcNDqTTnkO7Aj+
Yc99uKKW1Ix7rJx6FauZ3J8THtLyKs8HVkLRghE6CuN4rWv1Z3FA2gnY68rqewr4YFynxcU2SaGP
lN4E+G4VJFlodXdagMQQYxi20f7W0XnGVtoK1bsOnpNQNu9W81ITGDnauonvwNss1C66R3tbfx54
4B3ZryEexeVpQVJE69/Uwdp7TeaLs1MLbtR7/RBiWy2mn+YU5lnlLjNMmDg+KVNkb4YZxDE+8/1T
tbDDaD81kg1Q6V2y5jmevK7ZtfO+e23JAsZh/o/eM0IKqb7HqBVNL7qNCMrvxt+Yu4nk1CIO9TvZ
spnyMefdtB/gD0ZP5o7+VbK99FuqOPfjwhdHqjfGn+bwsUhP6ouCDYE8PfUfyhrU/EWKt60bUOVz
FUs7ahCiOB26+Cj93BTRUZBsYZ6gVUbIlQwuQ7fAcwjyB2TH0XuJtS8p5aT0hvIAWG/Jv0nsFv13
WgQgrSSLm8urJBz6zs2XXSQGNHz6n5obTnfP1J9m/ALkJWrbzj5xzh9ueWWyyJqHpkGpgxLkvThH
Sxt2+gke2y7Wo8qtK4ygsH6jgA8uRJN+jTgAmE/iX10/00oU+k6Na7tdDlrNNb3Qt4ZG/q+VfhTt
+YH/46DEySaX1/+ApceSU+3smCY7rGMsR6t38AOouESAoWT71rNQJNJQfC145TPfvDEgnd/Am224
ViO6iTd4k56QQ30J2uVVK24ZayppcOHG43V+VsOhOTdKYKxutPigJQjCCAPAvbpE3Ugvw+7CGCjo
xLCVfNabsXyOXAvxcdA8I3LGOIiayiUZup5vW4LlwcFqb0DF878xbp36Q1VvvHaxdwssvvVg6nyg
6pmRh+9NP2QRsQY6WMLotBQ1QstbW9806Jn0rRd+t86RWTjGCu9xeAQRqA8dm2PFpaM0niXV7lj+
4PZgxF523bp3RQVfkbgJsd7/wGRNyHdU0c3qTeilBK7/oFORABDU132TYm1ph0ILsnxXSI5F7UpE
jokt1xCYJme0X9D6cgoRNy+Uu3wM2Jp66YNwC6QYAicVvmi9JV/rQKdewk3JzpTsNOMsIfOTT0O7
s+R/M/+5hZMRNrldCe9R89p8VXK0j7JXmJNH02ONiPQ7/LH6j/6kAul3i+IoxVOnH6SJy1xibPnV
it6XBFFI7fASqNUkCu1NczMoMU7inspZhyGfbHF6mL2nbl6j7eZfa6Oial7UpTwsOk2b6s+srZwx
VFt40Rl2KH9VRbrXErO3BVjeApHBdFUnK9wch7VyB705Gf+/3klsqEmAWufZSUhpqusvlfwDJlf0
J6OVPwQACFvQxgeHXZdO38Hacw2ZIM9amYMSkVYT9y+d0u77NQnlqnb0sdl1TfQnZs2nNZnfgpwG
LdSyneupo/Y7Pc/9clY9w/RkfeJisavYV+lmrwiZEJDapuTWyY+cfMuoEeRDZAa04KTodkooNYcH
DJe4ov4HZV/+WIKySxXcqpnZqy/tbWxjb1z/xklxUaD0XFxgzjuVnywqnrQpY7AMbeLge+ZPmtdJ
/mb6FVSLNqZ/i76XoU4Wc7xXqkcz3vaOas6nvMW8eJgO68AmLsHEZMZrAKnl9Fw/W/091kQ/m/FD
a3M/NvInIAA/Hx/xXfLzND0ae4DahSDtpnvUySK++FxBS7d4ccvx2mwnMLVom+6SeUuV7KmOwoyv
1jThWRVumHJ2OdcEDvHXJDlxb86rv1nUWEftL55/Z5TWMQiATYGPBYXhSuphRrqokAwQkx7gcNQ+
il6Y4eGBPqwA38N1jnfVtF9BYiGroBKU+Mmq4C/geUJNOmw6kLvsNTmn4LavV2CicNtg407cwuno
mLqvLrcKo+rOjnSvZkAzIsUkmMQ+rNdz/WOgucqN6Qq4DEoxTVdh3AvP23AkzoIZysm4a2bM03UL
OSiNndXEaBt+daxS6ot8W5SwzDG9Cwm5s3Ni4Tn1ptGn4Va7F9V6Ru2CDzNyAkG+ySx96mTe0ay6
S3zIqDJECgT8Wkw8yCCMYoykSM+e+ELA6/67MO7jvDPkcMWpiLiu5WdCE1hC4F0mznJ1pForvRya
OFow6laSXT9dyuzN0k/rfM5hWQF6tb06oLcD3G0f8d1L6xdjCtr/gTUO7MmNIo8SRcLY8HVaL610
G/6snyLV7TH19OhfswBgpelt0ce7xM2w8s1j8l43XwVKMGs+TP/l/s6pDymqDK7AeNcwOeaxnSRK
iXtO9UgZWfjgd8piWzuLpKroUuRBUd2s6dhNnlBcRLjlMT8QXGwq5vv60YJ6/or02uCeQfNTR7+a
6eQWTT9a5Vx0eO6idt4WV+N5Lw6Ws7qzqhSuTvWWzqQlSaWXpPemPYnfJl8z5t5S/kT124gVqppf
aQEhIWGPVPW01Zk7qNyfTAz20j6u+4PawQHiSATFWIrhNtFJgBwD9fns5YHa6aQXb/kGnY6cZUQc
UPS+yuMt3rG+WdT10FLHybprDcdNuhSts8y4JQcYbfjqITIe2d2qt7b3RYTnd1Tld33IKVDUWB7d
h4JspaXYePQ3uUxhgYqkcGoQP0oGlD4Wg77ZvX+RaE0aZ1B2y+Ypz9Z16t7a98xyWA+AoIAVUgy5
JfwV1SeuZE3pW/eKQlP66IBZ4mwnVpa7VnaMQrZ0FcNuEtGVr2kFHe4+arf7uvpRtGMSSDS/W4LE
L6DnjFjDFF0sroNa4qHPgTrsm5GOxiI0Qz604zcjuUcDs2x18wVozO07mlBLVC/zXXg4wQxHAZVG
1xCoOfgph4YYLrRK9YZD3ilWUMU+7hlYBbnxovG0xed8vbfpR5x4lvgpQtGl6rueW4F2XERv0eEe
DwUIvAX9Q+KFmOqvliR+j6VwiFtumgiHxDcTbF9oPvSMY9ZNxi8J9/DpC6/5JHfpNSpUhuZx1bC4
0nk5CPXV3yXal5kQiPDXSRSKMw8ou41T61tlHrQGHA7E3XZp0NLFEKAIsadjE3FOxK7O1m7qf1ly
TkGm49jpEJHE3c7sSmclnY2GIem+NeFFKWfEQTOafMY92SGxQfGO9LFK/GyrqCHAtXVuqVb3jHz2
Vg09ThEDPCj5ZShmu5GM0wijjzGy4Cjy0xjfiJiE644tBFI29fZkdLT3+XPS4AgwFVqHBgrERG52
uU64jUkXXhZ+Qq8I8wxiMrybzZcpBaxLmnEgRWE+dfVXYbEmUgAXqlMzqc+SKTuV+ST07uNRT0/q
cCn5hXHxxU8zMmSM5lOh/kQNNtPvmYg8X6IBl18E8uMTzV+2AZsjml3q5AhVOEdFuZP+ZEB7K/FB
Rtp1Qw4Zyapb6e8CeevWoeEo3L5q67uP48e3HFj/GaoYPaZNOKkGdXfqyOrzvCQov8o7V7YpASca
uj0h0S6N/LPXgVCLBU+bd3AQxnQQkEEMfIj9sUr+enj4lW53+tvU3v1PqHLZtPMItR7To7WciaJp
ftSURGn3MRX5XjHRZCXZXuYPj03jQCzmoVyk24gnwbyv1Jcov6poGePoTezn3t0s6TIOU+R18qPa
rO9JkQXlQVjulgR+jdDNGfko41tqPcvy5C/Fvt/gqaKnKgZRUp6GeF/LMIfPkrDTTG+zIleffrva
S2BXdCNUS4dqV6vCVHhN5YlK+59ef6tATOkQaip0i511JE5WIO85Vqrl8zAP56yUnwt8PWziy5Jy
r2GjWP5TO+QSwyrCOhNnX21fc89Fmlg3/J/Zc0v3rS/pq2DBtTeb5lfSBP+E8lHp6rAd2eHDqHGu
Gf/GAaSEG1iaBXM35uZXlKx7cvpe4nG/yK8GsuKaEYK0fdeE+KkH1O5oMFJDmE4p7D5wmik6VQqx
m1O0+JoiJn4ja8+GHqc3RUUg1MbU9NVWh6oV32qD1BsV4Wj9T45zT9aUUGhRM5bb+yY+ICCOnFgk
dV0+FwlMLkIoNXooA+kbVat7Ly2i9ARz2qvzxCwAvmq2Wsm70Uoip82M3BnFdgqSQf2OOyP2YUJR
LazJyYwQkKjKRHaoRHVfXSLBH4qdKlnMt7nMHczK/CZwv0fadZ1eaD+77GCZzE60qVuhSKq+NV11
DRIENlvraKdyXOhNJmGcLv5LhWeFdB+aUEZlLGV+ItsIEk5C2JBLzJgtg0JMYFs/F6ZwaCVhdkxB
8TR8OWQ2quWaw23UUleqdqvypZnwX3JQDKwG+atbaPFL1BRNBVcCZ2k+CDrse2vFMTAy2pr23CXN
u65Lt5h7Mx5kDzG7us8k7TJhvAlMsFLFmkBYZLpTBu9SHa5AuasJHpVJMoVdXx6neVRhtSLYLpx5
EzNoW5GXycCcY5hl5ERCr9pdq0peEvO8DQuaZJSz1YXgOfVVdy1lyzE5RYSlOSv9p5URco7RSDuN
NdFHmrtY6FA1pfnRhKNRl2Eaj8zGjSn4fhmI0UWb/Iz4EIuxLIVI6lW4KCZOsDgFVOdMoXB2/sfZ
eSzHjSxr+IkQAY/CtoH2bMemEblB0MJ7j6e/H3Q3OjyiGHFWM6ExaJiqyvxdUkVayobpDRqnxeAf
8CmFVJ1jej+aO6laqfYuN9b+cO3EXm9nIdSC1dYUzYXP2l81TLqAztInsPpIAo/U0IApSLOUZTRo
4P6KdY9JnmM+I6QpnJ7rodqBr9CN5o2TVncF4yZ8upsT9LZk7fXg1jSWNVETtWuH4EwQvSEnS0tn
kUwbOgAbgxSWViGWLY4GbYn8YZUzrKsdLVfzud1i65di247BqkWB0Ko0luVD0C/Ltt2UibYt9UaH
e6NkitAcInpm/30ob3Pg1Fa8WezbFL9N95I0NoE12lNRvQOceVV2bPzwqOSbRO1vJvtDF4DdKR1K
pe5Go16NJs+hkLYieNV0pp1ILvYz0qJ2iVIXjp3JL7K9ZuSjWxXIX+zKe6mykskzkYeIBDXeoOiu
lJsvoaVMVD4MBqzbx0aRN2oUXEcvdrxSMO1OdwwvRAmRS+hwu3pc15VF3OeQt/Z7VxXyspVH4UqK
Hy4Vw/tQcvSoLGqtrRkoWTTIhiOZQQWpoeX8A+iDoOAkn1IZSWfNKC3Lt/dIsDUXBpDVUbfpKo6i
TVva+2AYYPKYGoOKqYeQzwcfbKwwBieo8xVQW57rSM464BvRZdE+GkpwqeBcYmorgUfaODtIkHFa
p2wmlIhDmz/1ir0KRXxCnnuMw+jizQZFDdyppbyf8K2kqG5M05SXcpu1K7OYFWLHwdjLeiRuJ6Sd
eW/aq2wW7aJzd/qAfHkv2JrdYhLpxkbqb1BQ6XQnEd6kHJWCdm1Y8iX0kpdWlGyNvDS7l2561suN
St+pISerUNoElCd49CTXN29r9ThYNrVO4TLZ2lONhdrwEz/rgug/z7yJUSBUFMqZRZVuvsRSSQcj
me6QPmZFfK+I0TyN0NxgCQmt+azeVmLNTbqTVZzN4EGqQKl3cpbPCy4LyZ1MzdfC5EPTfqFpWbUx
djQZBXGglZ8FUv7Y6cSv0PfXWghZUYLCxbJuO2MjtszbYWTRZ00mTD1Q49hXJBxVd+qy99h7DTrg
TpawGD8QGfRU2GmEH78BpRhlZVmZq6ld1bgj5HOnry3v4ilHzWuCc4xzU0OFeDWG6T0sun4X1Q8i
WTeJ+WGkIfNJurWBXIxZfiuU8rl2MnsC97sEYsVtCidu7kJTdUzyYa3eSVDjxlqzaWblHUHRaEMG
G82vWIZNAsRwzsvDGCB4Qr0q1BSWP3XNoNqYAUrsJfF21sgIBL6uRU+41FzUZvATMsyetLETCfPk
Lw5fZCdIuCpUIDJdd/EckuyXKmyv+rLK+uPUb0Nvr4pTbUSOzxYTdw9ddQvpBLXcpxCpKzsDeUN0
amPLdSTFWHUyxxoMTdDFz50UnGKqcb3aD9Jz29srNu1LqJcrqb/XNZ3o1R5vguZmsWRcDGq9NEHO
0NXstMnFN4WxaaqJDBDK/2XutfCmyoX/f6cGDiImCmQWbR43NyGdWJpOB19hKiE4hQYI1HQRtOp4
Eok5q5iUdSpvkvxlGkn8GHSnmlRHUZ4aL9/ZQ8J94IKNXywL7RT/YT3DgfCQymfaIoBV64UFJt/g
1ci1JHQBw6fRxHIK0pFMO5v51erkpkUAQcLQwlT4PboC2t5I+kiFiYIUdSNC+zBaB/6qIB8mB8CO
w01XjIL+bluK7jzII+6Wrg4LQlUhtLME4lpvaD9LAlHMegRz0FZd9xmUlrhFGVAuuiBrz20Aos+2
P8Br+YEyurKMz8MGqIpu5DYqna7QHyxkKBg8ctM4F5m2DvG57CpcyRhXpGwjUuYgShTe7ShYsBMi
ykH1AndOdPpVFOT+jtNjPHUS4o2N0sgZByDoSBU2a9U/DIxAKixdLEo1OmXSMkEg0uYEzGka7aIl
wSzIAtdjUm3UTkLSOoABUohdWsm/+l3ijoMmbpphfBkkcEPNkCtXqKiHc8u+LRVmjtnDLYhrXD1W
c6dcq/5nbhPPHipnjUJUL/rYyW3rrNawyslJ9e5QqSfLOHoumdQxPLYVh2ZRXj1x0QiwRk/YykTw
i4chfvNovqryMeifFDa3QNw15uNggOoq9zKgYTQrgh4jHbJY4zoun83R7vEOeEFZ3lgjJJNnJMrG
CgP1xcOtmkKc+hOcXO55rk1xJXcrbW7uWohzbyptkFRr21ex/tJM5bJXSwzN3t0QdhvNs9w0HpQ7
Wbx7reRwLBhlGD4gkWKggYkgo9IKC0VwL71Wso8DJXqp6/TDnwJQssdiqrdl5D1IwAtyexcOQLKB
ieCmNpJ4E1iDyvJB1ZvLbsrnt2AfEoalYATwb3Rzk8hvY8B0PqGhK9be0lAcAC/aScjQydQm2HKQ
vrGPGzkbprXOsk8tMyEYGyKJBqXdy0OgEBb8lvePZotPCEwepynnXbyux3RjguL57UtOSnob3OHE
Qu6OCrHjcbM99PdtjzRUlzO6lcg1QFTUCXbI0sNNQxkNgg421c93E1WrrLxAyyZ08rZ4qi351s/s
57RIKaDBL80xldAWzOEOiB7XaVo9NCblHYBbZHYHAokjaYVu3G+GtYUhCgWzDiEi3Kqi26miWabO
bIlFIEFvQGinGqoXw0T+XUSG9wvglw2s/DDV4rXjzaLjUAKko4TtxWeCjIFJpFupPQrmuTg1/YU7
lo/kOqJm0Xwn7UE5SUtusXUpLfskzVyaG5eUvyrxtGy6ZtvKiEAmsWc86AJb8aAgaqmEkzThOvRG
5hgDz0iPo88bK5VDYd0AQR6qDuBbmGfFzzfIp1O/r34NzJHN2hz/EGo1Ep6thr/PYD9olsdpTSLU
tq5YWAbRhsVn7wHk5YP9q40rqOeArlvC4ZyaOriMXqwwJwxknB6RtZfbOrHFZrJL4NdAv8ki0D5q
Idn1c7s8aC1KM6FUiI3lnadSDEe1G0UGXZ3PV1jLHXUpTpTaQJse2LCFuncxexMAyTKOkiWuVlw6
infMx+rGpKLXRLCqBWCxcNjG9rFNvQIB5tePZYw4pR82ua6dmKYHdXcPDznisVj3/YdaWvs0spe6
4A3Df3G9O9DdKu03flduQ36WUqPh7+5zpV8Z0TMb/2bM031oWxuvXtMcB+3BuPfQ7BQFs71RrdS5
4nhgu5PVOciwd4H35FXsjnwoiGuCcLopfGPVwG7rwwAUK+4LIuLynnEu5tlE6o3dGupZdsrpQ0ep
1XjttsyebYYYEf8wV0492rjs3W4fJf3aWu/owILwxZchUtCxtW4ovfTkdOumza2CaFSMyY1Hty86
TGQR6nE4NyD+WD9r0ZPXnylP8wYMq2AVI7qQrJXcSFc1rzZ2oK0q4uOdceZitMHf0qWvNYECfsw3
nfTYl/HaJMnWDvfq8FBgRlI7BqLpsiPCeqY5TCWpnKSTACPnRd+zsUcEtrRvttEHG131trFhPQcM
hu3KZD1YOmPFMbxlGG9SBHlqbKIyQ5hgKvuQOkjHvOnV/qHurn0frosR659Z7DQsBJgClwQqzj74
VudJSR1kJ7IrS1/QI3fY53PQMtok3xh2MWoPA5QuDa6V+SqFV9l08RchX3sa1Ve1eLPg5ZWSVNf2
Kc8mPKBR/zYOOd76IntS8uhchITY1lpzVgbrPphk8gvSySnscS8l+8ImYq5mLJzYKqBiEV3l/Bz8
gJ9pYUGseE8YWmQ/eEeUxHm8BztmbbF75la89nPk5zFU5qEtzoF3pZkJckjhferPtslV2UbLxoje
DIDT/jpK99T7YemdOwPqaiAAQPZ7xNZeQ78BJE//v2tidOBG319kJKkTSlt77DYNzYkQYbJQRXZU
y9GdjHQ3BoZ6y6ApNLFag2cybIalaFHgKorP3p0o68IY31RhvWbqi5WcJ9E6SSUhcFFrJFmp7R+F
MbygYM9je9l5iMi9QQZVzufqKPfSe6UCzacFdv2oafkuspkJn9MdqGyGYqTXJXZDy6CyRnriwrc2
slgpFdMJQ9Sl2ZFBM6tGrRyL1Uw2PuGF+ziFXG6Etxti7apHwSo2NNe3B4wY6yJaKxLKUqTtre6q
1TqLjpLwbjFDNOFb31sXf/xl+O9YfaHy6UJNQ3LV4FYxLpGknWtw9soqjtIgO6YuVrkpm7fWEKOE
CixtRRNHgFPar7AiPoc9rquehLZURPqL5cWkzXYlUzST/v/LdSlBVKrEtCeilCDOSqzAbct7MobV
FKA5wjA5ZI9CvKD8m7S3ArJAQ/LQuYNEDcOGUjwIc7qjZ9qanDqZAjdi+/KxwwQlNa/DFB+tZD+W
MB1+7oZZgrXCQjQ0buJhXAfCP0poDcohOhhRsVN9A4/MYKzaQlVd/D/LxChBneRd6YEahEXwUMXy
kphgHgG+kxDFcF6vmrQ/+rXn+NAr+TSiy58iVxOWm+Q9Grq6VF6KyTYDoBUiXqXH2qqc1mZH3TDB
AeB6qyJu65kGYOJWcxMfkPak9U9svK3yKMat7vHSHGyWFPu3U0B8C6r1Wwrswr/yfej2BT23qLc2
LbMn7orMhI25TuZqyG8aKgmlBDTQm3UvvCvrK5OJ05M+ckTy2hA7ld6ySpICYaJdIJWKCslVNNE4
oV/zgJUs3SV1TxYdIG8UuRWdux+6JXxN2fc7qzBvmVpVuLWRX+r6OgZrTXP1UNsXIMSKdt+UOSW0
TyOwzBNPW5QllrR8JcO6amJwkjl9iW5Fy07R0GIcf8TStrXlbO0rsbqelOltMG97arNiOtvSezo8
QofTos+OUIbiEMxriMnx8mgFXZuMBrpNsStRPoh6IwfKa1cXiIzT3QAQo2Y70b372oT8PHyz1AQs
XOLss8kFe2jy8DAQAs4kN/EaTDRrnjbtdRj8iVqiHU74XUBRxuXIQT6eJBZ2JxtYEZRF2A6/sAw1
9nuofSrmZqrrc2qcYDKhiUf8xlJ5DKrM1XDkR0Z1SKZzpSdrhqUuK7gjLb1U2ZMVPYwV5yBec7FP
erTsFXJx7ViRTRVXApBy5itWuYV1KnSTWYUIP2tQtKJCqyfrUEmfGpG5Cb5hs8IGM4uU2rDAmy+W
OIgCcunqZsOcIScNgyUU78ioQRXH7Qrxs2oKx+86N5+OupnxL8PIeRAiIWerVAItIkTFkpglm7G4
SdUblfpGXjfTjsxYgP3FRA6SNWBonR5m4stf5sUWh24IKmlsAYx0fd10p7J1UmAu/6r7yzKjyEad
rX+U81ApgBER30uoO9BJoFQKbhCTL2LtVdA/wyagr5I6iNcKh650bAOkKMyNjRHj2TTlqsY7gh0I
TzCaksHxirKi9FInrLNVP/Y3RQ25cQjbfT0+jbobmYajxvsmutTDwUQwqoanQpb4NIP4qUj1rSUE
T+/NLs6VlO1MC5a3slFlYo2UXik7trTlwH0YtcGRlnUSuFMjdrltM08P4xYtbt7Aaw/Gg6x/GmmG
rsvchf50H5UvttKm+FawOpS94uJOdUe1Qf4Qr6UIgazY+/Mdta+06bx59FKg01j/Wt1bZk1xL3ft
TQgd01oER1d7qfOxiUnLoPLv/Gj+KsKLYYe7kietesoK1sXRqnbbaAchjwaJqJSwkV8zJi/eyE19
xGxMcXcn/PwXRg0EABACK+aXLSN168UEJXcGopJxytyxezUMDbioBR7wizW5WOCpFZ1/35JUbjmq
PW4VeRzdsteJ5Mxu8ighmSWgCsu6BnTF7Pxh5YmGIWUlbW85tOspB4CIK9ydIE/tUN+HVc5qr32Z
0XAGGSt6o6pnX1LM+zm3T3ZN+nvX74x2aysAB74NlqDb6DbFgEwUCxSWFGl8LKcT0s5Y+RVXuTPV
JBWghy/hnp8sjvbBv5aQQAbGCbtaeVH1ojfnysQsMeIH64f0I6sxO4+1R43aouxXygeLWb1V2lJ+
9c1boKk3VansxJwFUaTnguwiMxfhJu8uFcAxnNqkxAsfEExAHFsKxyKWmcEwVqX5znAjco6iYev1
Hz4WZTuggQu8i91RJmViLE5ZhUgNf31H58ngVgNvX6+cvLl7LKBCNPkpUYxfRB9JebtNk+hJ8/Hj
Zul4azFL4ApquqH0bHQwr+7cJwifFFwNy5q1VrW3grgeZPth8DY2WzWUlrK6FFa7hV1ZFwQ9FUl6
DcjLom6akKqRLUiJzmQG1H2j/uzHpzR1feTZqELDEXXDeA5JNV9QZ5MfgPQ3kKxzOk2O1ntOVC+D
un5Tm2LNWnK7Oti3dE5aLDkG7KOVQF2X3loFGQqGqz5SmJlXAerq1t44OVaaUGKTjiWl3Wc6f3Dh
irFla828QbBTetdeZ5qhKNfFXF6AupXFM5bftl+JEDcb86lMMHLuFetBqa4QEYkclpo8o9w6yWj4
IvoLJSbM2cR/7FXDQCmB5Q3/YhAm7pRlnONTfbR6afZEXkB38uiuLFcYb/Hin0PI0JHu7R69KPkB
Mnc9+Cq+MUCGlZ/eiXbpjbcKmSzSlmWJpbWwV5X03DcIa6JVazhD9Yzu22cwrnxbe7ugvxuVbedt
Yl9yh/DsRTcJ2lPbHdRrUq7G/j1Ll3b2EsLKm8+hATn10MCihk8Be0X/ICdLiyFU/UEF4JQy4mky
+tmppr9Pz0MKYi6UWeQZ3vgWhc0pZtOwu4tpuNlwVLuHTL+KzjxJvvFccHYm4kgN7MrdEWqyltv7
Mti19qNGsVyAgyedly9r2/ROou0dtealhXg8WhUTGM1KyWiSvrVOdknYYY3KPk8sfa/NptqyFER+
Qos7FRnnqVJTidZH20DaM0VsUVMKxphqp6ZCjaXl46aVBExUXu88K2dbaEd13SHAckpsV0r6WMpv
STSuS7wkY8F422qaCMDpQv4lYz9q3laJqm1VlJtEwi2VSGsFE4AgESa9CeZ5MMMymN4D4QgvOsl5
YwMxm7tCkek8FNTToJpbG9K/BtYr+qcgZgJ8plLAmHAbylqzrWuXU8UjB95XBgXRiB2vTJ/JnbsJ
ZJroHE9wFFw6K2P7HdeCjJwhXTfmSVNPqrYVQEIwkLJ1k9Cq1+NBGMrCKMtqp1uB50aB8QtugsAR
aO4qIEIKYjHgjXeK/uarYhPh8YonGO0YBT4sR9BpLHFtYap4sgjIkqPXVKB6DaBmRlVfA98WOkWt
mHaVFh9Srb6GOpJfKbmX/HDvoc0wJP9o1KG2EAUmtCba2CLYqBOGCBLWhnx0idroIACzC9k/C616
KCL8DP0yl268lsjoMTWcYrYfxbDEl5ZPtWNz1Wanshmz0ZWlibrb1DTus7kF3Yaazxce3WKgDpgF
wjpdtKX8Syq9JymCFoaZMk3SDgLj3eSwrpKlgjDfrrdDuDJDypVg/PSjaJ/ZKNgxKlBBGTkg3Tgr
O7N1a7dLCxlboGRLz7wEfnho0OYYMijFXJ8nOHAz094pFaFOd6pFjJyFFigG2IVZa0o3whPP8G8D
d2EtPfhq5dowA00SINi4+PwiZN2RUbrTBLebje+ljQxEgpIh9KUbMUSJ9MYCNawQmLYhkiJUgQsN
PjBNsmWtl7denp3MJDgzN3k7pOJctIeoJ1SpbT8Q0kTSRkgnPzZcIjd+KV6w91JTduIAcwJVPjSk
vQDDOsQeGqdoQFD87zgqZc7z+ksY1dchu7GfTall99htFrLzOj1ieF7MkYmXfoFn8IfIxG/iqL8O
1y3iqDNk1UDBp68C6a5obhvv4YcbmANk/3YDXzLuSj2Qx0RTlb0s98UsEFWrw6gGEVJEA3ZIGYvy
qY17rLFGZVDRB3CuH60voJX0KUB98MPv+CbgVpv//I8wsbhRs6qzUedMw3GOz03ws0MBriYXfRc+
JXVZJg6DxuE8PekQgTfIP1za+u4RfIlArhrNnEyLk2HQCdYlu8v0PRlD3rAEy0MtfY0Zzwl3g702
bZN9p217ZWu2L0ND0EHNByaV68bGq4gbJGx+lYm6jCT7nVOsDjasX4C5jKdpLkqwB72+qMboqCOV
ms1NlbfB+JixDdcvWqlsQvQfso3JPPLNl6C/5wzF/IQl0xE4zLxiYPREu4kMaZfoNfJ6kt+nlooW
4zwftoYXP12Y/h0TSayKhLOSlf0id9gqs03ZVhslbnZZIKFF0hnSSlX4ntAfqOVO5c+GBOedBov7
71f6zbRM/fef//FK+yCtOz8otX3Q1xJK8KTxNBItM+kpzGUc5SHIw3uvohbRO4s201RlsFaDGB69
STAYWvrwVsXJDN4nxdYk9ZGMnqzO9k2PLLeM1eoyWFQsau7Vd71tRjDwvQKGZyPMwooUQggmE/7S
VtTeDwtem9fF39aL/p/faVfESZ5m8sR0yeDm5KY775yvw8Wr+1Bv4mYhr9HLyItHycEviAB4sesX
19YVCxB3x19/+s4bxqqDjMB7+dNj/m7pfMkaDISk1pLlaze+2m0I3pIRrkjlL3Lzf1WWuihsDczV
X4JHzsweUl2ksGHUY7vSaDbIpISSSRpKzl0LB9dRT29KUvxfo/oxpOFIiWk1zmVwtpVkYyFfb32i
5Eeos55UVtlQj2h3z/2bXNwnxn74NMb5AhYpZNMmzW4j7UEi+rFYItHxT3JAFNeseTiqvcC19dgh
OszMHSZevV2i4bwwf3ppXYHap+B+NFYymR8xGagHiSqtdS3qWmh11snOf2oUZO5onHBcLicdI/kq
68Hx16Qu3s4eUcDnz95CwIOf0mFcjXzQ3sjVK859+6Jx2HAg88Wn8T6BxZqKE0TyUBBeIO1QmVZi
WPQks3ULj4CrDFAHqKx/sB7hpA3tRuNspghuuw18DC6+ut+ahCG18XGOHku1u4GEYLRx6ntdsLJp
7D00EgxTmxCB9K+Gjsg6aFdhOh3xXXJsBoG6kGWT1eufk8rH6KQ/JKp+DqODnyP0sU8pmkpSFiJw
r3rZjNta1RGnXoV6bL0PJvQ0w0kbyqVRvk7ZHp8U9PtDhbHMZFpJwa5DOhRWHwV4Tr3G7BNKea30
sCVOXFzVojtXbfaqxpZr08gp1DFpRuNK+B6BF+M+NmyH9iislgPxB3TQlKULEb2qHvPRh2IVQBwz
+brwN6n3UsvHjO4ALKLQBYG85HmpRLSg1drECVupduRgnqAcNPTEGb8q7tdIZtEaThHhLAWVr8bk
N+1xxOGADS2q76tx12Z7FdlEhYAbYWAZ4WUPIw4Fo/0UJNF5Mh5OvXcM9dOcgDiY/ocxwxrOrX5I
0wvRNoq/tU1yf8Il9W/PfPcac12M3c9/qtXwlwiChzjbZLJjF/dxcyky1VU6/1aimE27Dh83880y
4QQtdplaC9ZDHi9QdBfoOts0v/57PWvfhP7/Hir3x7bZKmoUyeSrHczWJHPIoq7MVznRUYjBHUYc
AzICRcnFs4SCxxD5YQxJKhhPvhbOmBPcVB1+ZG16LZJxrSO7SiH4AyZqCeYi+Whnqqrd9BWQFG6b
vioAIAioskJmPZs/jOD9e6q0Zsx//sctNFKV+VYYss996kvpaGLSKA4Iwn+YKjDvtf+9B2v/FeqO
8s1XgKy5cxVFxmtS/1QN/b2c04wv1ZBn17mZ1HlyMNRFfqTpoPcjhaCllP8c73SaDcP1Hv0fJj99
95i+1DxSTrJgOHIfMW3NQ3Un3cIOzZmp+f94gS+VzSCqPtPJ3DigPprQ6h3NJ/UOTfz0YvyQkfxN
AawZX87DuJQUoUVcwn8Z3rK3+FP/rC/SLR1No6zFW3NQfrqS+s1b/3LMpUpkqRpK80P/yXQ2zjmo
RPTLt6pONLhT7YKP9ofA4O/q7fkX/PH5tqS6JkyEUm+8GJA7lDhE2bdRBuWEBf57lYu/f8M40f7z
Gpk8FymJNNxAE+FWIgiwIiAOaSxxtYYfLQSK1dRPVqhdDhkajiK+kcI3j3R0yZuQkw1u2h0nlMrS
R1yCg4fx1q8hnyppJbJdELPLKqDTBRr4GtQx7VwjtV0N8W44uw3KbO1BQdIHkvMX1+I2SN4U5RpE
nQtu53CmVsqhJq5MqwFr4/CpzY45EnLyPOyEI0N5rpjT2Q4rW3oogjclli/VBPUYpW4XoBFUSIO2
IygDqWWW3kOpXzomfjfpEcHHUDCIYXguQqLTmcnQQt+M9k6y0RpRcd/02dsw3asVtFGQHqsBEw2d
KExtBGkWJoXl/PsV/B6Z9N/biP57A/7jNXMWd8IeCwwBZHlhciT3V+pewhqUBK17hw3CRC8S0O5P
iXKR9BOf4LokdxgVVR9UCySSg4ZvPQYxT7xDX1qfko47Jm1mK99LwbcjA0qCAnUM6wgu2FaI19kH
2GFw5sUt8nezcnABlBa9MHVIvFXqGrL/0Eu7JjlIYtelO9tUEOfdJeg1EqSVSX0pxs0Y1ecOOiGx
IXqLtlkn0H4LIwguRmi/5Z7h5OK99vYeYlEZc1jaXGEUl0UzXOKhf9W8bqMPo6ORvjIkhM2r/lGf
nodsqzUHa5p+KJaVbzor9cs5IDdALoZZQyI160AiwhDX9S9J9+91H6vSzktJFCbuoPuh4/j7fqqr
cxj3Hy+UkqMfEc/I+8YvzKtVxfUJJhLDSJrnNjn7WUZITGK5yOtiAvKEZZz//Sl9F8Gufjk3ZGmS
2ZpGbS/VFSzu5GWreDSvUkthmKEKzKzBxyp5MuQGDPQjLeVlJ9XoeXtgkxaUOwc8teVQ/LS9fFdE
fNmWB932ZDW2cxKmergwhDuO/OK9EGsdwTWQtSI0LIZiY2igUy7aywJB+IdxLS5h99LfS/QCkIav
/ZG3RyrQetpLaKJY8QjYqSiYbUIaz6tZke2xsaIXQFFSbNWF/dh8xskNKnZu9yNhAjzoDSfaY8Ws
EEqBN2pHCVnHuDA/0C1J9TLe1SQVYKFm6N0aqXqTkcS2KJ9xTlfyIj0Thin0ZVxfSEOZAh8h4h7M
PvthYMHvqVR/2QPUL4eKOiplPpEedUMq/ErbxDt4kBukm4uAcdXS4k4wa0x3zB1DW51gZaO6XEgM
OytWJnOfTPq62PUWVJYbgLz5v3JTB5elSx6LowMFvWhLXHTrxMHOeMI3cUzWFLs3xCujxl3DPm6T
dbtp98FSrPBu/bDuvi0hvxxgpvC9ysy5K8Y2O3j81+pavuB9JWCa8eK9S07T0tzymBfDQncJR3U+
nu59N15Rh+yxlZc/HKTKN92y+uWUC6c2Hti+VSbEQXO62FWc+RGZC+S5DkkCi3AV3P+wBueb+9ur
nJfCH6u/AgGI4/la3kG6ZlvmIJzHNxK9nWz5PwJxv5Pw/7iE3aA8qdTRuvFsVOllfBQq8r9siNUf
3tw3rfzvsTt/XKCRu1IMcW/dKNLstWwZrVNGOYHs0spOyh9nzHyzO/x+XX9cJtPsinz3CRADerXo
W1cf7zl+0DlYq95kTEK9F5TV9k/Vzjcb8+9t84/rtXnflV6Cyr5ryawnClMqdylILyl2pLX0bqEy
4iT74UP4pnpT5j//42IaVK6eJFB0YEPrSX7RMJabPz26b8o25cu+6utmMca6xnQe37p0JR5A0hj/
/QF/By39LrH/+OGWlYrcDFog0ConIimuoPDjwDYbB8MGudqDORlL2cKfWyDnOSkD1HJokGrFtIBg
mRoBxSMDZEnV1ggpaMsG5CK3/cUwyS2CZJUUkhH1JcNxyGKXpXBv1qq8TUQg71siKtyhwS/TYR0n
3SoTT7pKKCSjfT1UbeFkWzciVQgU9TwytxLZfm9JtXWSYsArkOg5QQlk3/37SXxTNzDN5z9fYWb2
ntHqSnoYLxFqSAYBfKTFSoVFmGX9DtIrmOt/X+vvX4smvuwalhcUbSZxqTwKlK3IqhXaXc0dZinr
v6/w3Zr+shlDHlcT8kzGZNQkCBFNzo7oEMKwUI0fTrFvmjD993P848sJK8PEl8QlAi0O1xUCQ8LM
A2PZWej1DMWSl/1g1Qe1K7xTGFTtLkkx5pFLG+EIKyY3Ypv+ofX/+/PUf898++OnBGMKW2+ZA19h
SZka7gQ6sDEsf3hd3zxM+UtFKZmaGcmDP95I5YEhEOqwEjaBNz9NF/n7ESJ/KSDrztPzQWOeQZhU
AO1E2NaHTpWX/9OHIH8tEpswTUqkvDemIPhGl+3nmlRXte5fky76ael8s7XL84P74/njkA0mdZK5
yEjd30YI3dO820WpDkAU7IU9nSZttBYEtbuqjobm3/f2zb4of9l0SwJxytJTBwx79236lEc/IBjz
k//LoS5/2W+FBWFclfx/fWUXZ3PyH0JyBWNosDQn93/77dp/PjIzbNoyy+ff/n/UnVtz1Ei3pv/K
F32v3lKmUqmc2N++cFW5bGxjgzkYbhTGgM7ns379PEX3nm0E5Zqeu4nooAMwlaVUHtd61/NapNP9
8zgtTkz9Y72ymvoN+Azd5HzyAe3WpfejfcIA69g0WC2QPZaneWA5fHC2hYo8O1vE0ID+Xu6QI3PY
Xq2JTTuGoSX4dKWjMxw6AgHLfv/yZ//+hUqzmsDoiKYwOXxzQ1mqTXHToZC+eOu7G3SeLzfx+86R
ZjWLozwIlyFDfeMKatMlmW4POsQTF+2XP//3pxnkCz+Pl7gYlxBKb3njoWYP7SU4c7QWl+4AARD7
Pp+BytprMgQApQBV+nKrvz9KS7Oa2FGGNmxxi/Kmj/svZSoVcXqZ79MMAkSZ9pRlgP19uakjBp3S
rGaz1/clxUFLckOpUPrafr/kVE9vrDfTe3l2Koh77C0d5syzhaqKY7/CKDW56WTJlaOoYzC3tf8l
0chVKwr8T5kEHxtxq+mdTbFxZNBCikV3TylQFn/Q05U1UzfXPgxRdSL48Pu5Ls1qrte5lbkuktSb
wfbj9zUv/iowZXDx8iv5/ZSUZjXhozAJTVg1yY0bng/xu2S4tasTM/LYR69mO8nuzgrcLLmxwIjm
egLpu6ubEzvqkbnir6b7qDmfOgO9kn8A5F5Q9AWMzYF6uFlgyZ5aZ4+1sprxSiYDCtJD35N0G/bN
VzIyCYYSwdkEB+Tby6/g2KzwV/N+9p1umDNaScBwNdtkwLUBwMMZxXq99SqguqE+sYIde57VXE/j
LsU5mZbQHiPeJ45Kga/f7sDSN7hInHigIy/eP/z5sxloMMYN0hL05Gw+DtmnLGshdDy93FnHPns1
u7tcmWCK8xy6wt1AQS7o7qiLT3TPkRntr2Y0NWKtFCjfb9wbOPI9NXAEwO/seueWJ1bAI5PZX01m
t+uHYShooe8+gEqjhPDEVz/SL3o1H+ai8qtotKiqWCbgv08tRaXdiRXoyKjRq1lQWM2YIMlJbxKx
BZJhg62AN3eoZdjWQPhOeQAf6Ru9mgZuVs2Fr5f0pgTqZolbmV2+PGaO7Ah6NerRnrmNF/cphYg5
w4XAo3ZJCqAwVYX48HIbR65K8kcy4Nmglw4RHD+J05sxTGCNe8Uw3zpW0SMOZjlyIqKTS3jgPJsy
2SHVG3dmKeQFJ5YvaedbF044jCfWxmMdefjzZ1/FqCDqC6/Kbtrp1nKvMUE6MciO3Z/1aoK00Zz5
dZZnNxWcCUPegNIBquvP+qfgoaXIFueyU/KTYw+xminV4vSRn9fZTYIqvdYfuvbECnJsNKx2vN4p
liXyTHrjL9behSHTECuPcQHQp/bUIycqvdr4+sxtrKqghd7CUqADznIXWN+7BhyrTLYvj7cjT/Ej
7vzsHc9hjCRJkQlPqM/u3fs0QMCA9qJcTvm2H3kB3mrWp145e84UkS4S+Yes7ZAYW59e/vJHOshb
zfQokZZpljS7WZ6Gd86X6nvwQL3sy5997GuvJnsnuyGjCDy76WZPAYkTHxvXOhGDOPa9VxtbB0Pm
L/lBj/wAz8gP3nn05uWvfeyjD4/z7H1ONjrFOgmZWXhekLZEESlcUDZL4uEJBx45yMz/Yw+tJrGu
cq8PO3qI8hwcvXqIEi8/w5Ht01tN2aLGrA1MHiOmQ95zVZzbd6a4qh5P7UPHPn81c03fqsIPGfOY
fjrvyNEfXLgbSpLPSHe+/Ag/4q2/xgWkt5q7Q1XGkX1QmPTqLH/dPlZ31ls2DPlZbsJP/sUm2KEh
frmtIyNVrborsWzP9gM7vbEKRGp6Z6R14pOPPYVa9VQ0BmLODltpZEHAKUOc2lrFrQ6yHCrI1qZ2
O8abosgJ/I7Uzm2tTlc732v7111buvsy68pXLJTB7uVHPfLm1KpXXa8tO1k56U2Njyz6tIfwvTqI
x86oM3i5hWOH6LVDeGuPVK5jZnhTPFHrjdow88+yj+JJvwkeuBK83MqRV7b2Bzd1qW0sFbIbHRFm
JYpdNs2JBzj20es1sbJHNO98f5sge66xNE2CE9/6yNnQXS2Jdi7nhvof5s3CMCssKvvlUE2QIsd6
+3LHHGtitTKWtgYPsQzpzQDNizp5kB4eEf1T97BjH3/otGerY94XM366nDvynPTY1Rzvx+hE0OXI
wuuuVsPclh2Wknz0+AZkN4Y6zXZ6zO9f7pZjByZ3NcenOlaWPyK1wbNxejfcoXk5uEHfdp/b2+Fz
++VEM4d59JtVy13N96yOwV+kPAT+bnjHzAfviDMwZs4+JhmGabM8MUqPTGR3NZGnODBBjG71Bu0B
DC7VARvcj8FZ/FSd2sCPzeR16cPBvNqFdsfpIMLeFsMVKn5Y6ne6OUduDePfP5U+PDLn1vUPdZ+3
2C7TbTVmhIF10bPov/xGjgzYH6m4ZwM2sZ1pCWoC/oMFyg1bZetTCSjr5Q8/9rVX81mOVr8YKqCv
uwpjCXbAwHn745P/42n6X+G38u6vIdP+13/y+6cSrFocRt3qt//1rsz57z8P/+b//MzP/+K/buKn
pmzL7936p376R3zw3w1vH7vHn35D9WzczW/6b8389lvbZ92PBviKh5/8v/3Lf3378Snv5urbv/94
KvuC8rS338K4LP74+68uv/77D1fYB7nofzxv4e+/fv2Y8y/Z1B6Lf933X77GbdfET91v/vW3x7b7
9x9S/ekbZTtGSZBLf/xr/Pb3n3qOlI4hhGq08BSvpSibLuIfyD+lVJ7wlW2UcGC5/PGvtux//JX4
0yNDKnxje3zWf3+7n17R/7yyfyGvvSvjomv//YewxU+zXwtlu76Sxlb86rnuOrsZV7WlpGvgtgQG
V0CwOJvM4DzUjv3l4ANiEP71op2PqsuphqdXQyTbpb4h9+Xuyq69Url3kZcpdiz5rWXhpTa4rx2l
rzBK/QCK4bUdLe+HCQhOh5dd1o84E7SUfuCqWYgv+FW/alz7belS2melB8xjrr7mEcSpIT1YvX9H
PgIiqc3HfUYefV8myRedpt63ahjQxolFOO8nHM/3StVkF61SvRp8yJNj4sjLiej7mQ0p7QMgEUpz
RTYBMw4A/sgcvY9j+W+iwvuSto8UyZa3YZMAxqm8p8qOYe4lytnODebGYJOGcxykowOvEPxLglK7
qoQLYrUL/UuPi8Om6Rrv7TSn9yG1qk86QjzkhJ2ztYTtvu4STMrLTEJEaWoNISSqg+EMlwsFmlp/
rPMS0WEPASVxIYrnPhDCWTUCOid17aG+lMmEz1pCMQHp2/tKaDR7Xhs9qQzAbsnPtEB407wN3xis
vkA5oLFDFxkjkQrKdG9w587K+XIcACHaEdzK+EKnV+0Ijx1zJF82oIM+tF13WVKEEdjFuYVNoa+o
042Jfs/wYJMg+jCHAz9Qvo5czOtM08HmrNovKtTnhejvePWf0FKiDsQB13+oyhQFZQ3Burhcsn1L
DYel7zXmjlZhcHuAB8AzuR2hUVTwRDoGKiT6u6Kei09V4tHDctAd3ltBWD21csGDQUXLznGrFnet
Iv1AoSe+IEXwOj8g8ZcMKlNhf57Qtr4P5uq+DWf7YgqS5JYQlLSwbMLvzB2u2ig5Z7JRCIhE0RJ4
MHShuh8SaM/jQoFPm90JVamLto9fUeiGtT1fMa9ZkUcgQhyB5vPUSaEKOcVXxgEFu3qCAc1Gei7s
oLrKs+w2CzQVTwLOaltTx9WI/FIidiAd41InXbcaqkt46y7gU8MUlznXjA9BhIHPP1+Pb6tvxX3X
fPvW3TxW/x8suMLjFHJ8uf30jYL+50vsj5//a4FV7p9KUmHu+b6QwhUHPdRfi6zr/Ok7LL22rW2f
Xw5r3N+L7OGH/l5UHfGnw19rAzNdaF+Kf7Su/rjz/c+pSkvBf8J3fD7TAOs1h3342WZedcOkYoXr
AeySyNrLJGqquyV1oxiD6s5Q45NlU45fHeh2K74WKszVXnEivtWLzsJLT89ooHxXUM8nwAoxnZOl
q6Cu58LZEpPEIEwMUm/qKJw/pn2qP/llip2tRRj9oy+thGD0OBZOBZigtIBv9mHZ+Z+7QZZoaoPG
h5myaZD1QDsx6TzzIVEwDO8dL2TuhlkdSUxUW8wcEVH2LgXc7hA5yIUh4sUpRZFWIpxXsxULNJV2
yGK6GSXT/prC7F6e120RXXd2D1UdjFABeCOzxQhGYD6AR+Xit3cKgr17Gc5RBHBnXho1v6rmOi0f
/Y6sFeXDngwpttSxH+0cbUGJbiCJwLMnTxCJfTLmY3Ad9d2hojGw4waC8tirx6CEo/2OAicF+yht
5CJJvKrYKqKrpEnK/EMh/Xr4DAB9wk00HQGKVs2UA0gZiwCKC5AH7ESMKSMuVXr25Px6yWoRvTFL
YD5PeY4XfDCVQ3QzxaUHC3pUbAENhEdrDtR5yCNgUZPwYQ7em/4Cp2Sf+zFsY9YyxKqNpMow70EX
+IwMnAmrJszvzewk7syL0bpcQESIZQmq4bsdW7OKCPvOPYh4yqij6L01Uk9MMVgSdWbYoq8q9ACD
qZtkd53V8MIGwhuUHD0JksDThaqSQsSorjs3xwjVb+LvMDXABoZuWOyXWKO7UJZJ3wd21T0W2ks2
KsooLjBFF1iYZibZVZ31VXJZdhklXDoaKfBOCq0ejOs18iI0CzSzYqQQ5qKNgFTi6+YCGulN9gaj
9RbMkQFt2PcIpryIWMlZO3rOG2nJ7rIT1L3Vft6/FwA5Hzo7p9TPS25FU+mPNsl5xLmpdN+UssnB
d4U+YEkJ6AN3tr55kIAkm1sQ3dlDZU/2fR0OExVElfm0hCA8w1DALVOVo6APQKkl7NPDmYmte1kN
KGTrEuhUnOGr6c6q+zyqqXqTRaP7GS0K9Zsicql9Lfo43OLSKs/9EXVAZ41ctUcRX6WFbVFfzr24
qLAYj6i0LFoqZuCb2FhCqu+LSw1ZNwi1bRf73ZDhLev3wrv2uoSPgPT3NvSLt0OLWY7I3Ol7WSXN
1TyXAupMwHbhubjPJnaf3rd5W+K/N6kE6yFRU3gbpEnu7bIitb0rzdEiovA/SFAMq1ibKxxPDEbH
zQhEeDBBm77OuFwkmM1UUf7AOEhG7JwUGJy8HQM4XANiIPjzIZt4mLSwPZJ50hRXlpmCBhAhId8W
S5ZbOJEE7bKxuB0AiyAA5O0A+5GTKpc0+p5KDwKzRV3I28EbzN00xc0XnzJffRalno5Avxx27WKJ
y/cGSoQHKs8a+BJNNzCYTF4Uu8YeHHsn0m6ptuXsJuKuHbsIsnDisBPboS0eRmdocHl1JC5WYqxc
ZAEoSPV55HIKfszbCExNisFQcmFVS+jsMk8H+XmOYBvfrsmM0fBRekhb92E6YDIg+zCJruvKJ8QR
TE1LMLwJai/7psdCJHduVVfVObqAprEvlrqZl3sjHYSOpq5FdtUUXU7vtL7kjg4GxpT/6MKmpeTO
4DpGaOFCO2Fn+nkjAbGAjbIme9wknRXhhZvY5baqmu7p2U7699Xg+VXg54vh3+2gTwFWI7lsmFVM
Q43cPvUPi7rcqb+QF5y/gLwb/jqU/HRHfN7KzxGTv1pRLsW8BvyaJ9ZR/CWcBqS3DbnwwcgLmUOW
MWVWvG09LNrqKm1v5oBJ8fKjraICf7XqUfPtsL074sfR4PlmnI2F8XlDAaASyic7a0KHg4V4t3P1
QmLNTQjh2JITYVljjWyXFfS6ynb1h5e/x88X+7++hkZrgYbUZ2n0Vl1sslInslXBWViEH/GrDa/Z
agGr+VjGvtzSry9T2I7LEwujHeQfHHOeP7DPuhmXzgLZGIbsO7UAmFra2Tkh+Pr1eQRt+EYI6SqO
XauhWeg8GZa2DGDpMx9aA1YGS4Pgeu6mf5bfPXSdgFnla5eeU463FrQsmEGG6sAOVE1QXvmz8zUa
RXj+cq/95nk8hgd8YNfVrljHPDOPipjITygMsAIOP6Eb4DAOButOUPg//+N5zdtxGItCe2Cl1uLt
pI2gbBmAlRwYHix7CEj1pvGJcfC7J+Ic6riHMUBx1irqU6laWrFLOc8iE7heNtTG9CodioVzVdnW
w/blDvzNsPOkMLajfK0BwqxCit7sMewdniklK3Aums7giLBku5dbOXzpn47WHKiV8ezDikgj63gi
hBMzugUQlUiR9G9hwV15PZO7sYb+VVnYX/9xc1wLPII0jhLKXauGdOfLuGo9jWmDFX+capfCqsyI
q6Y3VOXOs3siA//rEknAx4b75xhWY7HuxHAZE7tuUcViSU9tCma7QlCe4A3O69lrCnw78xMt/jpK
aJEwFBs+y5xc557DmGrtoaDFWpTl+aIPtBv6AcMqeMUvd+ZvH+6waEjPd31vXaGr3KIdsmTSZ5y+
p/M0HcdzT4n+nfahy4ZOEr/X7Ugd5sut/u4BGfzMAoeiYPeH/uLZZQxwVcgKAgDPd5xhb1VxuxNV
Wp+3VdbuX27q1yngGK587Ni2TdxsnbXSIQsgh15kmEPYX1GuezhntsPFy62sp8DhUECe0fds/sdM
WK+8nd+mkya61WRD9CVF27s3Ds653Yy5RK6s4MTK+Nv2tOsRLGQesAD/vJ8kQZjNPkRedBsY1URu
k+4BI80PA8tKj4N1mJ/oxl/HCWcDqX0QcWzcPyKmzzewuAfIoD28mJ0Rw11ReBy9BZWS71wxja8a
A8l8M3v1SZnub9tlVbEPz+nKteynmwanmXsIsfWYu+9QF1GxlRlc0hvVPc2OPdzjZfLP0nc/Njdc
H1wNIZ0+/uVc4MZm1lZrzFlHyO6Qb7XlFzHWpzIWv84C4RlpS4dwhGH1XL3EjLOXo1zMgj0rkpdq
Dr+yBmHWZ6ZTQJrftsQrIeBCY/5agD8kdjPXDYZQpe20n7hOQ/hyl9a9QCqO6e0/nQucjQmEOEwE
Tjxy9ViTFza947U0FgBrzcjbWq1+GjHY2xPCOKHi+HV6u56wOSW4SkhFkGc1EXTZBAshTGIr2IDZ
U1DCMQXP/fIjrQRhhxFxaMYonshoyA+HDn62YEVRNWVRoX0qI5YRBKU3GlBks+jnrWeVRFCH2adP
k0FHD9bgN8u2tlvMPuBz6woHRwNlDqsLZAd9WNh6+/LX+20nHI4UNn1ACmH17RQ3zaCVPDVY4Xrj
BRSPz15wSvD/61RUymhXsdu7jMu1qsKvRoKiPdZTUZta1xCb4b/akFgcv63uZ93VD7HryRNyxV8f
jZSL0UobMiyH5/u540dLB/2wABhr6dZ9pOZ825osOrG6HZbn5ycY6UibRmxMPxTzQ6wyohCkrNSa
Wg/3oKJ5UvGcWpSSpUSiYpHX+GviNWS9jmoKZa6ViqV3Ynz9spw7fAPH56yGH42BJvbzU+qljXMc
h2m/ypvrPlwIW7iNM11MxZwCqKM4aPfykDl84uqJHaaodhwO0bbnryZpb4Iqjljmz2oducV7NyiD
BSuUPnQvFycZzYn98ZfX6EhuexR0uErTrhA/P6AAAu+7Gi2X041iawLUvmUJxvHlh/plhB5aYUXl
EO9xuPZXuzB6zAEBrSQPlKYt7PcSrnPqthuHSguYQXn1tQ6obn+50V8vs2TPlGLecXyi+XVFSbEg
KRtc+O2pgYpYONND7DkfCqPBOrTvVD58cQPs7vXwLsK94FTrhyP8zy/SOxy7CQ5xRAXAt5ogeSnw
yJkzdeb1kXvuR7grkBBfYFqq6c6rCaPpGl5z3ZLps1rRXmD7lqrh6eVOWL1fzo+OxGaFrZL7/OEg
9PP7TZyyKIxccLLR2BZW3diByNDT5p+34inFQiBdofy1zCNLw3mpYlj1aqqhfdRRtfWX1DnRpatR
BOqDWwVv0lccUfUv5I+4ECML0dhszDKY8LwIPPPYtbEPyzPumx6Of5QU/rk3tH59okZzNSsPTRtB
dJqDJBs/0/PnblQirPxoqbqNxEvlLZvGgBREehP83aYnOvtyd/7aGtuazRFSczxmVzu81Gebmkd0
LCwmKoi7kAxESq9Df0iTHkigHv1TItcfaKpnI5WHc8n3MFE830jWucPXedbc5CxBEzsVxGDpkxfm
QG6KEdUfyVJcsRN82fpEmwMAt/Hmd7XhC+28gqD83sNLrH7tNmbB9aMnKeI9Nnbg6K07tOBFtQid
d4NX5mBXdKyr9E0Kn9HdzJHT660Qnv15Bg5r75LUASLsBc7SYYjCobl8CBIs7B5/9Ovf+oe7v55p
pbRY/fa4quInJcb/d+nAg7rmeDrwXd+kJASRXjz+nBU8/LO/soKeh1TCoKLwyP8R0/mfrKASf7rK
1g6v2GMG/qhi+jsr6Io/SQN6XEAUgUrmPR/339IL9SenZy54UnEkAcryT7KE621YccFh/5VE6vif
s5YSDUEoi0zhNyKqpj0fXRxCI6IQgCNHtSeq3p+I161WTXlo7yAn4YqBnoQb+M8zQnBILgwus7s8
ranhsbpg2fpWGJwCRvyyRf1o6BDktCXmn3p9/hdJ7ZcW8UJK8ydMspK6b7N97cb64KapHWqWLKh6
Hq6TJfZQTJBXWWqIuC0xNc8nltfVqsMy4xzEMnTvQejirDWerhv7HOa9YBfZS3rh1074zkv84gqr
KIR1z4bf3xPxeXT70IHPlpxDW0TOGVIQWtkb19fyqdF9jdmc2fXTZCGnq+27TmFI3A0m/+h0TXRV
REt8Z4nhVGHCLzeGQ9OMWG53Lqohf73aJXaUcm0fDJ51zngNvTt6g0axufHGEi2fM9gU5PqON70a
gqG9jejnfUam9l1LUonynMoLrpKqzN+/3CGO+E2PeITPNLl58urrKKdTFclgccbfqbKuzv000heF
nKF3zwILGCx24L5OwG4azEqsqp/wqrCKK1nV3nZ2g+LUyPxlxtFLOFGwMUjfMBZWp5eCFNeouoN/
wjIjI07S2oNBljTw1Mgmj5dlGC7ZiUHxy6w7tMncY9NjXrAj/TzrujyfPbFYtDnVJGgzgA5egZPY
yz39y9DzfEkciKWOmz1ZjtVWjplz61vxpHY6qhr5uneGLsJOLu0Lzg9W/jRZeWouB1Ho6qJEK1Sf
iCGiWV69ahYVg2MGw+8QOJFr1Eliwe1vAgeQzmRzbjtrU9JZZ1JzuNkgrOkfByIFn6cF0kTtDPF7
N7Wd5trM5NHAwlXlI8iq7FsWHginWZSrYocOq1/OI59g2zaIWyyfAk+ics5jKxK3hfCy2zHBgwRn
VXd+l4W5Xb+f/c57I8bZ1We5G4rvbmGm7tZqcw5SngdO432Cd0CVnE1TTZGeX/SzwqtjbpCYa/Lb
y4UVpW2DGYrwQcrXAyVKXI1EtcEO3VzHlIN1O6tP8QH01IJhmui87i5J45gunkN3V3PUIk1HoHXc
l6KNcLuzyhrXd8RAnndbU7L2QZY6xmZxOpDSpzavzZccD0u8iO0SHA5mP5WlwYNFhWm2pZ0CGG1b
p7O3lSPw8YSf7LjfKQJw5/uhIfF/sdht1t5FtbN8z+dKHGISefRU2+FknctIufau9TMiaP4Yj8h8
Zd45Z8xKSmzHuROfR1ej/i2CaPkci661IMP21oQZxgjdrxmr7lPqGtOxauRI2KfJTj6NizW529K1
D27KhElA53C+Emdcdi3/yospFzgbqzrsNnXNYniW1zI2V3Ysm+5KhCYhsG0ZjHSSRWCztFh2625b
bG7zvRcMrnVRKWHh2k7A46bTo3sjcKAkJxdV8ITBjipA/UGVXWRaEpgPcACDgNd2QQSmvUZSFQxR
FFzOZUuZVlB6w/emNJH9tmVZ9F7ZuSonDZkkiz6gKGnkJyEDPHPV4o3RXaTs0t5JlA7qbesECYyg
aIjsL4tpDEUCY1MW93MVB86V0q1jbkotTKz3vJ4pwYIRPPnHnt4ju6y6DH62PbY+frUla4MFBrqm
umU5BKccrPZYhKij5eha7SiWGlxWybwbNzVJ9pIDY4cg20+QwZ2XaqSet0/d4EkPVpy+SrMJ3Q7e
pQfPB3Z7G2GCgQc6tYg2z7QvKh58mQ2mkwaE665sqy7aL+ogdmjazAmuWkSQZpM4Co+ahgzoO0cf
2LToDzjzcq9Ot7WSIdavsfGwL/a9ZB/Uk+9ssT/vQC2Dimw2+Nan2dbpsvo1RmkUUqP06S9ZSi2e
BdUHZjR15nbYbC3ZYyxbb96bmmz9+TJhcwfWMQL/I5xEXLXe4jND7W7+lvDLYxpIeOccERzxwHD1
uus5KgrnqiuspYRXaIrwbBk12kIWjHb4HMtCMMAHPYZfpiIcWxDSU6AuFgertv2AGvUTqdI023EK
moiWT0uUUJZTeTaAxaqFjx+WE158crQn0G+4vRzWsfF6hHcf7MNQymVr5yOB/UmHk7iABY5xosqQ
yqa6iCTYmo6AStwd7L2LWpvhDK3hAHCth1S/ywJ6dlOkmGXhlILhvDf4MQmXbCTvjWQ0BD8Z2/7D
Esbx60z00C2rKrYx7sA3athi/0ukscYY82sWuOJyjKmtZftyHQJjUfM5SlIp99ni18teyc76bpVD
yL2qmefxdR0mpiOg1YQYoIUOHOsxkcN1lnI+AO+p64OuIcDIJc7JsSZgCUJFBGyO8YPb8NJwAxWq
Tu8LL7Qe29zzbzHaHaaNtTjYSqdlKbjjxybptk3pxh98Z1HtLiBvzEIWIKy9z5CaAXOLggC9zeIf
LkOOk8zXOsk6mJK4ir9bMoj+12KRlYuDqUU2FB8dSKpVXMFolkFVZect7Khp7xeD6a8HEtLT3vI0
yGiT4lWxa4ss+1gMmZi3+dwMKL/DUe+zWVrfWJYNNvVBaAGcioT8alKOxxuOyhSeOHHnLBgAyeGB
w3eNQV/hymLHMux0V3GBS+pFMy2NdQHvopWXi86j8hXQxkahHxUsN2d6idx0P1qq0bDBi6aCvC0s
QRK0KpaNcUsZXcvK6r7hMlRUbxcJMv7gV6HfNJ4BP1pgc9Zfe23t3VRojPCwIICDZSu/3GPp0Yt9
rmrQyUYUyXdLVeDRcZOsb42ulH9FdUXj39gxUgbrXHiE3YkUIzaqrqZmidtzFU8Dbj8VTop5VwGS
aocZI1x7gaHYZz2uZDGrH9i9LECknfi4eg5jFcvNbOBQnyVewSOmQWIui8XGpaaDTnNdct7AxKIt
Y3tLYrmdb7WuKvtqDhAgfeysrCmvaxcKxeuDMAhvyMxYzXYEQ7Lg3VCGbSFu4c2OWEJhK9oBH42d
PL1wOzkas40QF6PPsmSEv1+Xuw0WH8EEnJ/eDBPtwxLveueBnaIbtsSptXeFOqcCDJLZWTe9asY4
6h8I3yssDtJBdlS0TMLfp6mTX6Jwb5JdPtbd/DTrVhe3KB5hQHaVBWXS1XU5QqXuCxszOqeK+9sq
yexgOzJsPzYV+96mHmWRX8Y6zsTGmpLxvmmWcH7fRaqYboa0Dqw7BHftncZFCzp47cDCLnNL3VhN
kM1bjgqZdVZHeRzeG8sKMeNe8vq6KVFRbMXUAGxdhipLXqW9HbZPgRjrYKezKWofmgqA52YybjES
a3Pbu0BnefSpd+LgY+xaWXKR4dSL0JAacoXK3CNcLiOm/McSOxKMglI7jM997Po4Gsbe286Z6Oep
x4D63E6dEFU2qvTbuTG+2LRLFbJ8VSaktrTucMEmNZY9RFWgw41yWtaUIAhwv1Q18nlA5GkPNN7z
0QwmCwGts3IwOMnNujJPbpwM7yeEB96utYx/x8wXX7SdRFfUf7bRJpu8+SvY9+WNqRJEs+gvmvuk
juBmLPFSv04CT1dX4ZRMGSruMnzbGW8Jzzoceavrscfs4swe2JCQTUbWFyxDOPMhiUXFSCFj6nwa
i84DvEfUu7lvVWTfoIMEOdtZLjWnToNSAbV8h1NhJDLPYNuXBhwo7Ch/E9vDwcwCBRY2PqH+aNvW
ZO26zPcp/pbIUfHoMAo8qW83NUk19vbdMGtcQ5LcYCDaxKwFIAYbgHhgKCJno0O7SraWxkN3O7DU
jVtOLChghR5wjy78IM4u0gTP6G1IJOIg+INfwVovow9ZWvB2gciM76xeNtMOTnD63fFDp9zUc46B
xeAvD0nv4Qat2PJQ8XcR0B/eEF8otBP7vYfe87EsZ4kXQyecB+y2o2KjoyX6wlWt6m7ChdPZcFZh
6dy8MarED2wokBti6Ebs7iPjofW/pi4orE+2XYv+krMjVim7JhhCDqoJrlrJNm/dRF16U0DpBJu4
UfNFnKmofORoVL4uEoqtQUZLvENzN5PmHg2HF13JPgVrslGzsYHd50UQ7BcfDBoLWiZUA1uQc7Zh
jyxC+5sSFeUpYa4DurpDXHymKF5FDzyMn62F0Ol5PPb9eysmk/vacFzFMFc0/XmdyzQ9j+YJW+fG
mtP3OggmiU2HnPASnN3M3yjOr+XOI4QR7bSTeZRTzF1/S4EW/mZekPesqvg61/x4XsGvttwJX+2q
Cb7ZyJSybYoH5fVMB5ozu57s/qxRGosnG3nxxazSJN1jKoSvYJ/n8gE4lNLbpXHl57BprU9sNm6H
vWmQ4dMVcQ3ZpFU8fNZuMoDNVQcLb78lY3xwRcAJLQ8ndhPpFhHGDZluunPtzW20LcpE92e1L6ev
YW0BtwopnVHnBn+ON0UHYWc/Z0nrEu6dh2ajgoxdObVbx8GQwXThtrJr/WQzTnB2rpjlWPV21DQL
k01sUOGivTPBbvZVxaW5dgNtgg05cjliAYbwd5NUscBcq2r1Gx0vaXUxm87HsU873Uc5h1qfl+PB
0lmlsfY2Mmc0lWM8LLuwL51vXVn8b/bOYzluNFzPt3LKe8xBDttG7sRmUtqgSGmEnDNW5zZ8e74S
P81JEi0Na6bKVbbLq6F6yEY38Ifv/96EtwJUnrG26yWzskAeum3FO2vYxP0gCOpHun2KGkTM43My
JMZXTc74BlLbrGQzZpZ0GbXmmpaXp4yPTW3042g2+TWvFrZnuOK08VXqRZaaXkkXLhu3Vuor6iK/
HyxjmR1zEMbZzVbSHe2tTI3jVksm4Q9GXhJbbykjp/hZmvVTOiSFEZaDufAAQH9kknrEHituk+Vh
cie1bTgzDduEtmlOVhY8ETPMhb58udtSOCRQtw2InQsX9wHQhNST23kW3JSDMURiKU/e0wpJTFdY
NA6xRR0zotounVQnQh/4pGQSZ8xxIy3DH6px+oiaRVTsap6252rJJsthqMJoWNeMmI+2lzfzGn+X
KP46iHQAla4a+0Cu5Lb4Ump6XH0WC3MpQl3rRC1ICGUSgiTT5cgtYqprlFBko9+wPumTrfECMbYD
RNrfsJf/39T+bxIcD/pOP29r3yAlrKf/OIzVU5+k3X/8558/pv9BAv1T9eVbCczvb/dbu1tS9V9A
5mgDkeesqvQ7/xDBSKr2C3goXUkOfAZzgzbVH+1ulDPgMYpB05vmkazTNfu93a0qv+i8CfRE2GEA
bgCp/0BtSC/o+x4RJESEjnCWVBGCoCyJrwiCbU1CpEDA36M2ZXc52++plXTB1bXsuR7Gxk3UFEvm
sW2eh2ywvLwyaodTr37S5aZ5Yn1a3aGtNg90TDuvQrzZZJO0u0pZ9BNNdvQF7fZOVRbZ7fJqJH14
GOnndKZTlmT5TYuSBptCbLsmRiqpNHN9lNYl9eHRW/4m16oT9+rt2hPKPEv5k2JUK+hmylU23q3E
jtYuodA79aACAwlZEZSGiNCtn3tn7ho0fVOBsLChHGqaaxpWnRzqgRREAGTPWGktWnH1qe1r1I8b
Bz0z1zoybItnaVVuzao8pl32pdzSZzZp4vx4Aef0d2pCNjcdLM+st499cS3h8/YedcVREE1CsrIt
9XXORuQb1J84LlKA1AMZQhq89dkyBOKIdFpZbPd2ZOZfZQLHVfaXvTEIW4BG6TlBfGj3SX0fG9Np
aXqONOmAdm+ySJBDzGuPPapLtcNSPEZGbyZ8/qYTs4e2kYowJaf4xhy2odoNtFUPkTasvr5Osi2q
9aVC+UQhk6nsiobplxYPqVMj6bg0+nnM29Vf9eXStJ/EgathNfGpmKqGpdI0d+LMXbi+RA7Kp3nt
7qsVq35UUK5MV2+naVVJeZ0RoDwJn6VUqsn3FCe7koZTsmKq35WJQZCMSqZ0oj+MVfpF0LFH6bvi
U7vMzVWMtOz7AjvJTV7Ibl0HKXfqcRncicrAxk0ZT/JU7E4ij0e24u7DIkLJbMiGo6OZfY0wicnX
62cci0+WlZP5HRMVXor1pd14HmlGqFJR9c2nJrO0oJag4LabIh05P9TBDCXsvF6HzqL0J8vSBCK2
CQ1eonE8GnpMyISwVVK8641SvivionmWJLG9xcf8QwNAJKej6Wyw6Os2fW4AQXbaUt8n+rCcm6X6
1EfdfaSiNCEQ5b7n02Zt/4FTzUXqaTRu80I4YifkxAeXz8aYf1mzsXZUlYjkVMVUxFD6ZV/Vheqp
VaMgiorRrCTCPukatEoMBZk0Tmeo8i9yrdE7km61aK18DSkw+UBIc/OcGgUpSXquReKOapm4Z52q
592YZtUxi4zxqmIRaiKk0Fx2WjAsQuwocXXfrcyz1UoI75JuJ/YicosLhl1afdUaXaAlQh9OlUsG
oU4CeSqoqxeVAh7u2ZI7VjmfsjT5hCZJdIS4qoOChDoyvwx24ARuaGANM0JYmrVHPKwHb4o03QWS
Ps0aY2bRrpVaaiheQcOAezFIx2ZJl5tU7lFL9dTfFsGNNidp0rMtyrMsVkizkkzNFuGzOprSUtGb
2YZZ2Eo4QNJ+GBYWhHElD7kRo95v6zj5MtTWZyVV230kpF8jU/W1JgEMM0hFVlN9F0+tdjFYFhUa
yaFelSphG1vlWzE3YDQJ0ZZjrkg3UXUIfHjHndRdZNynAoA5qE3SRSeVHKpEwy1O7JMvUzqfljL/
ys4+vSsyGuCySudPbSPi4FI+Wm8lJbLpgfzNWF5CoyCbQZE7ktvi504Wn0xxKrBWaFO/0quFRNox
9yQm907NexY+FSWNuYLqmdrESlvhpVqnJkdBZDVOs2oEpovZGOSIpW6AS7bAXKL2w1gnhWvivXks
p6p7bq6ElSltUSFP4+ll3GhD0lwnW0LeMlMKCygO3Xm3BqLEIMN8OQ0EcxV3appavqb+nhf4v6EM
+b/J10CR9KvbyM9LkPumexqK9fdyo/+23vj9b3+vNyT9F9XAqFyEEHTFPRGazC/OBpIk/XIlzOtX
RBLo62ov8ofoVvrlym7kj0QJmq145Q/+Xm/ov4Cach7ErUO0VFnBTfEf1BuvcGhcgZFxwKhRXkFu
XTIr06qOKOe7Pf5P9FB0p5Sjx0qSfLTtttrUtB1vxth6A4X7Hl/864IUV99yTcr62nik9A+JXnHa
yfLlUWzJ1kvfpWvz/M2T+AHI/Arq/esi1+LqG0ILGtsZXWa8hvl4N2+qo1Ykami6E8fs+MtzBMww
pegSoM9vaWcPbMhq9Jbj7ytE96+rX5Heb65ekExOfk0uhGIGsFXmThGRK0mup9SXFBcXUSXnnizl
IU/oipXHqgze+N7X4vAvdP2vK78qGhVLSK2qFfpQYJk0ax8jjhAiMR379TCKxKa3xsHIiQ8XyJha
sjfg258OolckzVxt41Yz2zpcicS5Gc/FzfCeIOfqHV4pyRsX+R69/fOrvdZpCVIC3rbVUVgRwtSo
FoXi7K/dTWwtzljTCc3VN0boz0bPa7EW1n+i1c7Eps+66YMM7VKTdE24H1qcXgqNcjPafJZhjiUP
mtJTMXfuv3uArwOJdJovySbNQ6gWEtSrC/1vX+tIju5FGgA0onruqHpoTRKl9bfodVep2w9GjXyd
qt+MV9Na8KwysFjOZXHXzMSNAR4Ik+rDunbUJfKjTd6ls+r/yy/5as2ZNHE128E0w+ZDc5/+SpYk
2GOBodX7juxHPPneGDI/s4eSX601dCYzU8mVNrRIfqyVh1KqdspqvQwf3EIRhNutMHpSpjyKby5w
0gud/kf389Xqo81UTHPU1eHg6eAc76QP1alOTsl92ppecqlCeT+jsCENj7RxsuH2BHWfq9PUBwsY
xe5zlB2kBFhoPx3zM/ht/y67aMLTdCSEiewfM1ZO7VN9ru+K0SWQzG2xdDkJLgcTr+Pl2ywLh5PZ
SO8LspeX94I77T6bYM9OtjhmHwzKvldtIJJd+nG4m+568yS5kl0fzcE2/D7M3DXQQoHA9HDxFmKU
lMhb/W6PQlv0VGcNq6CrvKj/nJy6cx+QcDkE3dm603nHAsPg5aG8E7zxpr20xq5Kb9XoOXtPyq1v
Tn4bxIc6yERbcjc3a78Ut6DiYufAxL1SAc7Cfk6dxe/8yjeywxj0/3JlfE1zlubSigthxe7dEmEv
0OlRsXYZiNjUp+xiXA+ekUKjVd6Z/JyKb2kYXzgdPxoMr5ZkQZnbNl9EORyv05feK9oWp6MZHsmf
kgiy9RTZffcplbCkY1mZhuZSprKPPwIG1W/N8J9kZVMJfz/Fc31h8ZSnKDTVg4i2WwTQhn4FzpTt
+w2COVB43Bfvi1kkgr1V3FqL9xuNeIEqXlOjbNc3iM0Bo5Ajz7tFldEaOHJK0PyyzgKF8GSFbdre
ZanTxeS0UxlPe1wAUo8i3W3TzmFPHB104FgfweWYBbKUZU4M5Tz2O23G6aKHr9Hh7FPE7401ZbCt
j1kshQumFh6dF8WexvUjqPlNvyQ2feyY5qp6WSTttFaaY2ZF6yklwrV2c3CoyAyjPCdT5QiQtjh3
34O9BbHU00uWykA00LStmTpygNHO4HQ3MF5BcJ5j85M0vBGC8bON5Mqo/HZhzQDcCpqaURilMPuQ
7cfPpiA6SzpejIY7uLlIC+5WE6/cFRATmJQTwN8vsj9Z018nUo1JLE5aXkWhFLXPiSI5lak4qUIJ
EBlOGhuHmqE4dMpba/r3bas/t+fXpCqV2OVUF8soJKGSr6ZFHP4Z5NddEz3BXTKtuz69S8jT2LI4
MIy3hDY/qz1e6+02OljlEgtRqF9bKPm4w6obwxjFSRrTsbLmoG6HSbut6ru/v7E/faivdi9VKfGh
0LpsX4WNZe2LvnsUhiS4PtSsjt1cOE1dcQH1u9S6fNjivRX+/ZV/UgG9JgiuIJV53+gZtl3WoVVl
R0xxabJA4vT10PDvaxn095f66V19tYXV4kxuRZHKYb2KlyQS96b2oEJFGuP+0dQrKqMUUGyjtfGW
ZPlnVfPL699UIcvWd5UC9zicouEgpPi7zHfkfDplkruQIA5INwg1MW5eOgB8lHw13lqkoVj9uAR6
qSC+ubjar7pSpJR8MAByNDZRAQWTzSGrBwK3FysCrKG9SOAP3ZrhWCGkLguivTtwlO5cbcthK+aw
aKOPjVIfFSBhoHyF5PBWITVtCGTdM3svV/YtDKUaagdLkZ93nsDTkzzoxYDC026Vg5UjiUxlYAqs
soCiLFoJTxZ5fUv0U0UgOhu3nWztbr5TtsPcPKvFpaFITPyJBAWoB2YQ4+dlBFsXGIsngrHQet0J
ND4p6IQEndxhzT8o8nkuD5H6QVPvRvnBWt436tdBfVdW9+h+c8WfjK/TEBh9OPWhSJ675MM6EEtf
Wq4fuk+8DgxmCoQpSOIw1kItwUMEDzwQ4HLXRDT3hEY+TubKQWTCIsaohCBTlJu8Gx8yuTsqdcbX
2s5SnB+spg1H2nP62rp0VGw01h68pZCYuWRqz5jFhVum3Osd6X1rKIrkaJsYkzxONT2tdQ1gQto9
031o1ENWaISap35iLl8kAnkNc71HltbuesX8KlTS3dqbj+pwluouVAr9wVKqU6WUnwcrORjpciep
87ULFK697iZF58QkRSRJbkuW4IIjfp4F07Oocsq+c7ALetpE0H0zTW5TkwbttrLmqI8loOHWwvHK
uBkCfBuaO+IR4vFD1hohWd5a8WuCYxyY+q5vaUB+TeMAxLUAUJ9WUluU+ZQQkJBpnS/W2oZ9DSSB
WQ/amEPdYtnLhltPbu5nRQ7h6rilvF3WVrRNGkxTM49YJfiavm/T4mA25q2UdEE1LG4LFme1qdsk
9kYEA9zQANbmfbFUN9k0OZmkUp6IIQEo887wYfpdb80NZ8qHIX+v5MTIbRJnAoN2Ki3+u7ycPzdV
bSOc9KytCQ11DHG6O+mF6K5ZhlLOWM5rav6KFPl+bE6tOtu0qjAXyrvZNkr9NK2BLKb7OVbv8kU9
0fm7n2Pj2SRlYcsHJxflICkKb9W0I7wbfb20uUDdqN1OEM6gne6qTQ9nEVND+hVKKQVCVIcIeOzI
MAM9uZSr6KIQO5hDeyAtzU3kj2C0zN/lNonVeEe5HWWwttQ8fVKt3osTOgI96lDxAyvrLjcMu0ov
ONi+tU/+bKF5VYhJq9XR/xvHsF3DrV9g2U9OIXRumsDVuR43v5YYE+Mm5Y/6to/fOj2/cPh/UIa+
DmAzogJz4l6Z8DAs7SiOTvHABC8nr87Es4Ixa9nTKe6H3dicexgQdXmPOJ/AlytR5b5dGVqGCSGj
dZpCt8UGRe8wOkYFAFC2Nnk52UgFKUFfhf1XwIbLjXynVg99BfeBaudLOsuuhenXLBELi3+MgXoo
qslrpkRbxt4d5XU3W7fxdGmquxxA3sLAyngo583++z3t5Tj7o1tw3Ve/WeO3BLUquqo8VKC9ytUh
KvaF/FCJH9lhYLSS1LKMrkkDHDKSvayX3tJsfGAhjWLthcvqEoqVvUB5IvyBzS91LFk5Urmdy1Z3
b5P8LZ76SzTUjz7oK4I6HcJkg1XaheWqhAmbsCEMjhjPftXhSHUnWmfc/W0DPlEu33aydAT+CvNq
OGKk6MGlsLu04jleUvk0JYeZQSYfCrHdtw23OensIie8WMUQ4YMyMNyeARHttoj8HsZw3hrOkul2
Dy8mzivyySovYYrjHeJsmojtTwyQ6PZwwIEiibhRd239UMZg8JtdKv1OVD4X5dfrEQDJtg3k7/ZL
bucwoyTMsjDU2pkd7lGsU1ioCfMnKZ7tWT42uGfJwno7KKsj5+JO7m5zMp+SEDKVCp9Zx38SFgL7
4mJLVXqs3y/N4NWy6ZkW2EPWwjWzbPK1vYq372RtBy3EjUvdtoaP1UAksfEAt5KU7meDRXfc3rK0
165P5UdP61X3BPp5rOS9xLn5aGaSX8P98wtZv6xDjW3WFYEMteF+zN7Fc71rl48tYd/lZMczR2l9
dLfRtPE7e1DH2DMLAp+dPk/tLns5ZO1nY73X2sVZsEKNu+6kRLk7IoE2FOhiVuRneXcDEe2YpTDZ
oW+UuhyW2CbJ5uSAbzrKSvvgSqoecii1sdtOW6C2uZ0h+MWlbJ9bRpDLrZOV7KvoCLa2drM0dqUq
dnSEATLlyN9Pvxfd/4/u0+u6OYJuaQK1hVrxMerh6kDiZPM+iPDq1HgIQK/OhIndyqP6pRHSh1H0
SaSHzm485HFxVuCMTXp7K3WhyjDPVuFm02sQ0vyxT9T3ctmHOjZV4yA7glrbJJDYWnU9RE8xZ5KP
et8d53g5oG8M0HrjdfsEMRqjODgrce4sq+CbmegmjMa1Em6Eor1pZj2Mm9lJYLq24xhI6ye1ptuH
I9C0QHoallNjjOGaNkE6RH5ZCq7If1tRBxTVfTEZnexdO2eufj0x1/dR1uymDpO4K1k7daGI+rlm
OktncvJ/a/F4Off86Da/6nkRpAxoANi0TxEGmRbG6E1/O9LANKPpsA43i8DLhelDJnXa3nosI2VH
zbUrpOHSriRlv9l0eMEQfvRRXh0ithVCGi0AIcQoqmfxUg7ietOvtUQ7E7wv38ZnfMhRYM0PlN+h
st0PYZybB62WWH/BeNvhFt0oopiNsA4b3821eNxw00102gpz+QwdNKStv8eogwAPalBzuNvqOtsr
LaCdFcxaOORvGNn/7Nz3Yg/9zfZhNAjoh7nQwxZCRLQmHxQ6Wg2UHslWVWfK9AOOz+/AIA/1ctAV
wdnIp3xj8vz04q+6SPnWSqnZTcA0NIRXSXZI+j3UjfVUqqSQt/KuWqcDbDH3+hgtbCg7Hiu6lbeu
/71y6c/j/etoyaKCeyJfDZaz0rjpmuigtJoDrnmJMnr8pHq+9K5m7QJJ8t3fLxg/7mDgw/L9do1R
D+5Zy6qFEsfaCrDINC/Xc/21c1JQmswJDC/t3z1d+bVVgJiKw4uFUJjp7aPO2gzPz2u0L3JiHTTz
oUzxWIR8qCbdRdDWAyzQg8Y56O+/6o9P9phqfP9Vp5ZcaAXeZqjPtORK3d9GDKwwcuZr9nnky+2b
vffrMvC/zkn5dRylPG1rsg2cE1vys2a0GGb5KPIdr3dWGAW/+9q3pr1IGVtlrzhVqrMPUJri9/33
3/UnTXn5dUhlhb/8gETEDHN2yxKr1mxVbJwvPZ372XKPh0HCnAaPXEqPnI/1L6/7amEsCvyKZnU1
wx6DmNz4cJ27bfSul7HDrLaDxK3XK8FZmvzSktHyxlV/9mhfrYFWiqIZVZkVLoRz2vQB++rdFfzf
ZfTfBM3Y6RKsC0pOC1lMvK9M9XaJP8zR8GlUsktMP1rp4FpFb4FbP5tV8vdDrUBcNmojZ+umkJ/g
Ibu9qh1SUfPzaKXoFw/QeQ5SpL31/X+8cMivAzBbpQRFxmY2nOXs2QR6LPVu384v65WpJK6cak5d
v7/ap79xx3+MgcL7/v4b9locEwrCCNeYOamKaEprHAXf8NiEs95f5pVmcfOhNXxRiP/dWvXa+A6t
n7bMgiVQsU+HeNMOGWjZyAy+LotmZRxEwEqJXfeN7/iTu/raTmXU5KLoclUIY1p/1wWjZp4um8Lu
vR7wU9hFqsL8lRxNi3675j+ieTz8v5VdgdIYFgV1+89ZHqen4ml9gl3apcX/+K//3ufXf/nd+vTl
CdJp8PRcl09/UE77bzkgf773X6xTGJ1XRyzN0q4a9D9ZILBOTV2F3kjzGzqoQX38B+v0Si0VsdCy
0JniGKkzaf9ineLpcuWImqyk+Ker/4QF8v2igL2DdXU7sF7sZi04p6+mzmrlXSFXYveoR2CKrXgo
Vd1peh1l7ejwxx5GPX5Wr2/hI6/Kmt8ujJu8jjkZSnPsDr6fs7olye0wKMNjkyCPIL16UNXH1Mpd
oYC6JEqlK8x9i/P5dIJqgEn5BDcSyWpHu0GzUZX4c5U7vdrv1UX35KT8lG2rm1CZV/J0l2EwUmSj
g5oknNvmMtfPEhbya1nZeqzdlkX+UDfPCQ1avS2PKgk/fak/ZOt0snQKSYv+W77UUMso9rYFg3r9
ozGUyU5TrQdxEI2d0qKniebsOVEbH4ExIgr6rGr6pMQa2SCd+RCXHEa75iPl4SOa+1BpiWRI0y8J
Pq15Et/q3YIRNIZvV0tuO+vM81wYDxi1313fEhZ0OEHfRJk4h3ln3szWhN02tmUeNm8c/FRnQWgq
YK10XXQWYm0zNtZBJniEg/OxEqPPazN1YTVXQSVkX5JkzK6WkqpvzM0HK4rcRtk+LeugoT0UErrG
COS2CQUoyDi4yqJCHTYUdCWDChe15QhTdfiLRZBladnvrmcNo+j3DXtqpZZHyYSpTHNHTVc8pcc3
tvCXEuGv4uVluKDdh0iF0xDWyK+9Cdq+LcdFErpHSL2OuGiHROs9q13BGbXbNSJWVtHnGxml7qTH
h8QqXLWr7LwwzildTmhy981geO2Kmx+6vw9xsbwrBu5X3fiJoAW0UZyMcLZEmhwtVQNIpbdQaX30
g+HKjrYra/B6vb3U0fKuJDQJEzpfzPQjsNAHFAbsNhFIyXJoq8oWZgh516ezMYo5mzhQYkHlpfEO
hQrPzFTcNEbvUWAgXRTswwmci6T4ZHBqzwvt2PbzZE9C+WmeoJWOSCGuzMdxbT6iA92TCXbGdo4M
zPjW0stLKRvHrFhuYmW5adr23oojpyiEQ5urj0nK0deSH6cu9tAh22tUXtBVu0uinnO58wwVTV78
GZqYo5flJUZ61SF4Kiz0zRIjRBo8pShDfAD2DNAjVudvOAZK4rUaev1g8QZg8eMMrsCn/34dmPKu
K6tZ7x870XpodOshEyE9Fqa3jt2HToTtPEvwS/FuaAYSyGf6cF19F01+rVZ2pC032dqiVs+OKcYV
Yh17DZnPciOfGvQ/c9Vc9Eh4UNfRSQvj2GygDoruiAW9JYJiD12LLG3RfAzBTuVShas22Ujq3b4Z
3keshH1U2omi+ljOO5mxHtJ8shu99qOi28OmQh6SPUdJcZwnnQYDKqO2mt+RWus0o8InAonBLE7v
RycfBs9aa1+JWayW2F5F2ZvGyW6H8koI49Y3F/qiKKDGU2NN9oImpxJz12AVqocKnLo/xQr2pQot
BjpppH+z62+ukPReJs2n0pJ98g82e5BKu+3gGowZVZaFT947VZ9uovnqbPEFj02o7xXhX0RVmJ87
1GiKDE+76/Zj3wS0gS/ZlcA+1HrYKKz8yDW/2UQvvz3Zb11gXlFkfpvJ0lU2wXaDqPzFmeqbQ3Vm
6KWu4Rn8yL0mtJklJdb8eCVEUa2CljMKTluBGcW3UIyBuSxXyBofvZEjLNxGBgfww0eo266lEsWW
FHXQoEjYlM7rVDRPRDSR3XMmNMFZ6vF9b8K9UZTHNko/X2eJzLyNWfY79DnRaoV6bZ4xTH2jEr02
AF8PagxHDLif8DQxnPl+UKuF3Bp6vg2PSWYghOOaszySl4Q8bYne8vJ6xTP57Y5ig4CJjIFXGlqV
7682CZ0iNDNbqVoPezjmHu7IjjI09O4PQ6s9RsZ8WCft2EHuRP2/E0fY4dKEH4QRVe7fP94Xm/Zv
vzpKmOsXNq+G0KKKkcz3H0bR6Psq8zQ/zjrSsqwNBYwvUAlmu7bSAQd1xB9UGYXqd4YaTE0TzIMG
YVzzSuYTliyOXuvnbFDOAyF1rNf7ZDSONUTxpaouWRUfWlZUearC2hpP8lRfNNm6pFr3Xt3iA8Rw
0Bv5sRSmO33ga1br+L4cs7MiLO+6Qjl2re7FWfylLFt/oh9mruNJLDRHydNfe3ZtWV9u+oyLUAKV
ZnWPgmHatfHa7Vaj7W0zWt9J/M6ujZqPcancqvzCTihY52XhoRf146Ikh6Yo5zc2wOuI+f624iyI
iQ08HgmLw9ech0aKEP8k3FZdUAIOtb5CvNXLo/tHZf5PedrfOaX99Leu1/oz2u7/jJS6q12pfO1I
/7zSv/+1yp/y8Q8+93866VO9jgPV/e1YfXmqvy3u/3y734t7GXkYTvU8F6w0fzND+53iLStYqDEZ
cWjWDEKO/iruZe0X6m7RsCB3G+Y14u7P4p7/BRnMMkUZazU8gvV/VNxTSX83bH5r3pnQxV+d+bVt
Vo10ypRTFqaHdt+f6W8Hyq4Bv96ZJ3l//ad6Ns+6a9Ch9nrbCNa9dI+6Q7qJbtPz5EVudaL7GkTu
4pVudjP76R6rIqffZ8f8qQireoeNEQheE3LuPWRu7CyebkteZOcOqfauvp/C3J0C1R75eXFkv3Hy
u2gvQ15cDoS42W3QHnpXtWErHiDvhEKAKMyhVRx0IVI2T/TVfevnfuasruDVgb5v7uO94khOfu79
dNmNJ8lpQmwrPFaPc3ye0Ih4ijMEqiOcrtALeTPH/GQE7VneGze6357XU+Looeps++KchlPQeHgP
+YWnuoRV7s19fRtdhHNxn++tc30qg/bKdHRTW+J7gse4wknzDRtSHWg5Jkqn5IZU3Ij2PiyRx+gy
QiVYnqFHhkCebsbbKl6/+zV0sR3wHtKdZUu+7qSu7EZfdZv76jWB/vIxVFcKeAen9RUHwGZXh73n
ipfouOxTv/YpG22ygoLRr5zEm7023FzF7w6jI/ldoH/sDsAUHs4pjrLPj4ZLmJSfh5I/X6pg4q/m
u/I28Tbfuh1JBQghpd7OjmHnfrkHF8x91Kp25a/OZKd2tMv2yT7bm57yVdrnF1RMn61PQ1DzOXqn
240PdmzPzrAz7MnV9v0Rm/qbOlS9aDe5ud8Eolc6SYBO6za6WY+r0zqiJzqobneto99kd+Kx/LK9
o4VNpRFPtoxNwGR3ZyTnrnZWztapD/P75rFy23D5KnqI3kPDwYfNSy/JYfLlIPM1OKuDK7mIjk/q
SXMKPwI4HR0cUtJ742KEHVezbFTLNhLE/FLtU4fuqp864ns1aPbyYX5P78YBeuTDmu7wOeXn1RED
9a48KOEYWNkOf3PzrN5JF0aiH7mpV7gt80TktS/joXiULukz84ffzG7hePhpv9P3qi946U1+n52y
o7wvjvqJSI677IT5pd8dszDZV3v10L/hMIYe9SdT/RVOMNejXOt1K51We3aBbBdvcBoHdkww7pDf
8xk65+tXXD48g1lZhE2Ir4gLW8MeHOEBDGbXu+VTcpntwhZ3gjN4s4s60c5371In9cYdSnsbIB8l
VCA5XcgM8/JAgkm7yz6nruEyiuzEaW3JUTzDy12T560wyoeDGu9LP7eB1m0sJGwYJP4S1LfaAdKG
izTDj4kHTn8tMYgw9lpv979uz+XjFAwHcLJHEwVTkPrrTRNQBNp5bU+HO8HGHead6nS8NgTRx8TT
w+KghrkdOfWj+TE+yaF0jtOjyVg66TcMyDAO5YftTrsz3N6b9sapNII4nPbxsThs58jrPfVG85X6
YvLbxM/Y2U46Lb5mSwzv5TofvMnGa5/Xv467wn76WOw+Q4h20VDukN07vYvs3lF2X75m/D0GUc71
dyMbYqu97kqHd3L7UNvPxyyY/IyF1Ty3wQDRWvMm2DM7yZndkV9OvUrdrYHFeBQO8XtGnNPYT/pO
DFN7s2HL8+G+sIYfVZ+HchIO1XHzJmd04di448G6FLbGv/Lz5g2e6Zp3wLmFD/mdoSf7mgMN1EGa
4hZuZWu7KhRu1v31usVpfY5v9JjonR0yPBtHLC9xmQJhG9Su6seB6C5OvsO7x+nOg506qBVdLGts
1ZYO2F3Zyi71cm/ezbsO4vjIVtO7wg6D9d3XmB1h+p/cnVdz41ba5z8RXMjhZqsWmaRIKqcblFpq
IeeMT78/tP3ueLyet8p3u1s99rQlSiSAc57zhH9wifo27mMHzQWDn9jWIeNVbSjet2EG5sN4i92O
5Ze+IpvFRlUOAieQwDLOuDRQKG50bxwA6dhygP4ZvyQ5Nk+xOzp/Ovj/pjpB++vfM61/HZl/6YTN
RppTKJjiufX088ZRBgIiwCPIbcOSgoln0rkIvrmmwxVwK0fHuEl4EhSN3JyZrwruA4gFf/Q0/ppy
N56RTfNXr7S/KqdyRru2EycKJu6k4TZBcVzD8TSyDaFZ+vuWHXm3xX03Az2YfI5msP+ZT7+eU7H3
Or+Y7X3Z7Ick33BhWDqwj72Jn9YDye8O5jEiUHW+SShHkIAtLL6Px+Kw/8I+1FljolNeFr/lbwlB
s/V6/oxex5A8gFhgm87+JVbQx76e+5BGPf8NuOKQ36v8ohZkocWSkHmb7DA7Cxe7//LWkw4Zi2Vw
f78QvBNdGikEg8Q13cLdWJXZgZ86M+NxUPZ6Hrk6meWjczEsrQs3jUNc8YleXDl7w68/skd+P/dV
tjsn8nRPDAZ/435Kbuml/NEdsoojv4/bzZoSbounyDM9dAuD9ZvH4jQuG/AHgPX4IYrt5Kk/tawd
Ndhc0C4OhE1HP5Q8Z1BrxM7Fr3icCDe5lg8MXoIGAWszgEZGrsJCd0Vvclc2zursrIz9e/s9A7bE
w4z9mLODjh8HI1xXNgKAd3Yjm+5AH8rfl3LtWfyc5Na8ScU1lCDgbyS7cCM3OuyXs6dKgz+e0IPx
+SHeKAq4QbxCsPelBy2am4dn7Kt5no8rt6PnU5s8e/KJIAqam+TQH9t9obp6IFz3J224awgzlgVr
etgrBoXXOQ/g8LmGlQVXOd90QmxMieyEqIAM1q97odnAuXwE/X7d5IEPn/OPyDmA+p/POHZjwfJx
Qvk0BHqohwOncupGnhUKJ2LQSbidwz6E6+rv76WS5e17JHYzL/m1MCWOipkPmjlN0GFKcYAfx7vJ
nsHO25dEdUNsCot9JRNdRJZYQvDA0jfAv9gl73AaDqze21631+QANgPnFbgmdYgpOI0tjnqD9a0G
iNsXrDyRU7n9wYTo0Pl0SvhKEsyhwC7eVypiAwHcG18IOz+MnPlkHQDhBvt2GHgJ6FtbIQJPHthk
F0VN4o/pIPxxGD5VwrB1s8eqIhi5pTJLer9ULEndijuqsAw612BVIaDtrB53NGBL3ZlP8516Iabx
rEtXOpfufr8bPozq5CHpr8tvs3N35onA+HXIkfyOz1EFxX4/nJTXQCFnQxLqg5nnMl8kfnoP/Ao/
0xxGdkJELFL4VBMHBfuCNFoMzLP2ibngQbxbA5MjpnNWt/kQgpqwVvMzo1c/z2zHkjRgIfDMxGCT
JQ2KjHfG18KXeVJIoDhA+ZwuRI3ObXyL6wTORCAwPcutXZI5p+AmDz431hWPyq/YJv5a4YsvEbH2
k2ffrYj17GFI5FGzUx2F/LPh0oHE3vSABzlHEu5p60x25OJz40k+CLOZH/t16vFRphvME93JXmzJ
zu+Tr/qy3+r2qPFBC24D0ZPvN55FSm4G2WNEit1cy6AlUUlchfiEX+hp08/Vtbxbfy7hnigMZDYp
6UoXEjnY6lEg8TLrYpX2dKIq8Qr2cX6OjwXEE5+JrlsfKx941TE+oh683sBxS640hM/9uf+JGIC9
+lYAht0hCQKb9lT4lFQhn8VH+dKhe+izwOzEnYPWWewUdhcuuDYjDLLuxkeagwyK5JY8J6OkwLLU
6ciK9rQLNRz+H+NsJ/EHW/wSnJiawXIab89bGo8H5K/n8bLc6E7mg5mGiGUFA4naEsKc6Pn1Mqyy
1IsOSuRYlyZUgs1rSdlzRzw0J+0SPeLfOPAX8cF4avWntfP0GxIxL6FrY5eBSSmhBbriUAXYKbcF
HoanP2LXox6GU3Son7i/LBTVla8jVUh1km9nwTYbO31SDzIZnPKufpmP6m0acHt4bfYQ83H0t/Qn
0MeTflsGAF18NKnT3I4RJHLiO8ETvC4sA45I0sw9D0WqUPPiQPBarhN7WifmyxH1UukU9uSMLky7
IczJpLSAL9it09u35KYfaM0gKbp6+U2K6yB1zegrwew3HmleiOiM2oZVZ6cH613T7IQfe5UfItHV
WCf8pX7kxeR8++MFquzD9dVgCbCSTe5hfdjrMOvXc7P4hfRrP9TlJLyTnrIAhf4mCnvXtOPH3er0
kHaHLUj82qnc7E1iPXwuPMToc3Znf/E+aIkRFDrbtE12Ip/RcAxPtXVbZ3X1bsPaHfiv1d3TUHrZ
tvora6ThzFvQHi4BUFNzUV6KLkRsHww1X12FwR6+e8Lq0Dprbc8pH0f+RMfv0HnJZdP85Xv1Oy/i
7fbsFhLbQvnV8g7IDtsy29bknfgUtkV7NRTuZF/3oVvxMQby5Ky346/ivriscaD6NYfbntaRBBHW
ItZ0E1KIng2P1U5Yj30kCF16uryX6Eu8piE2cObw4Fi7zsfgKBy0fHhn3zQN796Qdu9Jd+rvyfa+
uLfj5jx9Z8Gez+63ay9B0Pnk49CI5YhuHPFFIEbp9nQEa2p3HNn7h0Kt00ZEmGta7YyARHZOISDz
NfSAuWUD56JB/Ac6QSa9Z3XCKXM41ChGK4KdC1iYY9Tcr4ObThka4DzGhx3djQ/SOBFBfk8Hwf2T
6mae6bePaLb61qEIoEH+okkCyuGVHL/OctW4ADW0jqyjx/bA/eJQYkDxvPlQ7gjKJmdv5k2BGaIL
YnOQBnv/ZQiSPQx7+12mBCAokxbcTJAPv3syRsFveKPMQ5GMjB/srTvwgUmk/OQgHtNLdthzbIYF
qS/bVCCqu3Ax8Ne85ielNifMXi4KZBX/ff5Nd/xvy1jEmPj6n8YCgHzTcq0b6UySSqZZIitEY4lz
3fsiT/FgwaycIZXiUADwAAwyq5m6gqKT/W0SqfA+dtDxIj/b09zNjcPids+3loO0nwsB0i2cChK9
JDJTe7tGT9E5OqOxfe0OsjcdQGvQ4bDIWHuHHhNJ9XzU6Bn1z8Xj6sXhcIjI92ZHJ2IzXN4bNWF5
7M+FP52gWvAPA9H90DgPJ/2wR8TRNx+mvWzjE04vy8ti3xocQmXQP6Freu3P2UP/cz8GpMf9fCtp
3uSeFkp2zRHQ3xmnxf6c2Nwl58Eeqixb44+4x3lOO5XlnLho+Cb2xreZkBOC0ddxMjdhXESeuZ8r
ptudBKIhysRH/Vsi8aV/5DYDQTvzK24ejSWadPuRslFYzqSovL9D58RZ/YK3yNx+T1r9/VBa2G+z
S5jgNXuOFt0t/p7daDQayJpt+Xlz99xgb9/JXuPjMcajMRzO0kAIdL92t1+XgwYCSWFLmOKJIKHn
qZzO9WE7Vspdr7Pd7ZpW1kREH+yZTJpIvjgZ2is0iJjYP3DphAEmud70LNxtbDTFWzzlmFLqa5za
U8jBHKzES8Vjc1BnpX5GrmQGC/lP5+95JABDMsQ9x6Za4BoUKnttuFq3zVl8ye5KEL4iqV52ntne
exABuxU7TkkShvM7RGqWYOfua3Lm7x2l1mk9xf4Tg2hnPHQ2o1xiRHG36E5y7PYAEu6lLcU1e3bm
OZKY22zA654ijuQ/e4qneC1868RujoUH1NHZE8OFGzceOFqJJQ1RY0/pEA/cOzkkdY1ysxclBvsx
+xW5iGM30WdxiW9nFwlMb285lIQZprrks//9bmVs9x9261/QG2XeaDniy8Y5+ild1SNOFbQh9nzv
SbzfHvTchofgb+6eyOJz4e2ppeRXt8J1pss8vGmH9EG7rU901e62T6S6rvM3U21fCTnjPfMIVtlP
rhH94z17iG5ByT1Mp+YkBcpx+67pb8I+cDZPpsu5+ulBJzEcbiigSWMojQ8TKTFFnN+F67Ug19Bv
u5PxtB3p77n9gUPTy481SyS9KW96SszzG4cjod8VLzkBb/O8iqaLfCu/DcfyhlOIhFbmLIv8kSZn
S2tCD/uDdWfG7vwJz7U9tD4SDSfrWhyI70Rx2ud03pSrfOlPxoHS29sL/Cywwl+P4B8Nbf4/w2aB
dxIBrNOX+c8jm9PHmHZp/ufJzL9+7PfRjGH+ZqCjp4nYMNPm0WUGML+PZviOChNFxXoFyTOcajhr
/sBdKfJvMgKEhgVeS8aFW/4X7kqRfjMx1cTKmR9EQBu88D9R3/nLHPwPXDUeaX/pM0VGZsx1vyKb
XsxnhN3J2IV+cpKp+IFAXgCYP5jg2rfTiF62cUgRsBj18ljnD61AhhhLd3MMUj6bdPIxMfqIZdD1
RiFTbpp5Ds9QQomr6G15LuXTUqA8xV88pa9ec132LetumHpcL8wbQ+qCvBUeN3V8kvINVk9xuw0t
VZSZJY6RX2ehAlE1U/2oq6OY97KWfC2wg9CSHfla/5Rn1SeKsYfYkjJ3STL0JDT5okv9zZB1mV2a
3U4zySjIk9aPFQM+ngDLD+tEN4t1pr1w/iQLwxMIf5417GinuP8pdM29VcxBNJDkYkTr1E16mufh
ZYo5tVcYkcmXgZaWUCFhKorGwy5mMGSvUfI99mWwVebrjLKXYyzpSypdWwUDAXWcPrRoIGGsnzpV
/tIy9EdApNxJ4uataAHhEJI95qUpnzstF4+Ltl7XuIP1FBechhVjBXMd3qV0ohc71JK3yvNz2WiX
jWH3EUO45tVYVxrdmH4HQ9l171OWOpO8oGg9dB15QYrJAPwpHdBKrOMvtJiyl0VdEshGq5KhbL15
u81Sexn1lhdK/WOZz4DbMtVHpLc9jbAcfq5ozTLbltMnvd6yUKrFmwLUmFtPK2Kq3R/Gtv8ouPzH
We+fR73/4+9D0P+F42C0PMFlWOZu50yYYULLHOU/xxmnSJvmZ4ek7t+Ii/7t7/o9+Aj4eP/GIFfH
m9Mwtd8BnL9Hn1/fwjMP/ClZ7q/Q9L/DjyT+pgCKwf7SwPwKZCDDnD9gn3xLNg1ILyL20CiOqv8s
/PxFFuT/+OjmPk76U75txX06pqOaHcbylLAeDelnudfrFTUEZElpveRMrGYsKpx1e2pjX6w8DFcy
zTMTFJGPBc1szF9I0VSvzkPjE7VgVTxY+n3bgrm6bFbQRLZahMb2Yo43mfGVIoNbrSAHh89WvZPU
myh+RJ4kid2Y0h26tfaBZoeZX4TxYjTHVsb24rY2b9TsdupPOf8+CdFpSxEDCUyTfCY6SRKZVXrp
BGr2FTX04WIwrYDxLuY/jCqMovvZetbSay38zDEHH1VolKhSWBi806guzmV2q04HnWQ/goLk6dXj
otk5NQZ1ObLK3SGZP+SptTs0raSod7LxvlwfEuVxEw9C/iJt71N+MJJz1IflcACIDWOz4/cwEG3C
rAg060aXyFOLZ0uD4+gMCzzo67IGsJlU7ZpYNxIyysUJ6NWSHGGAr9Mtcn09FUMC0O9NqP2iJxWZ
fJgBhmBHSmhMYbe9ulocCstx/x+e5OoL5OYxf2xmBnjZqSzPlXbp1Ie2f4iKcwZNX3MyevF0+yrs
N6BhuQMS1/oR4wbml3J+bmghN0Gb/A7z/UcB5P+Z0LCra/znSPA/RyC36ce/ZRz8wB8wEOM3CaNx
PN0kw1T13Tvu981u/aYRaTCVA8otEg52EvZ/Qbyt35BE14Bcs90J/Ht+8l8Qb5T+DKBj7P/dAQrM
+D9JNWD78cH+jB4CTSICtSYYabzfHpP+fbNnMaRcCPaZI4IiPvYj7mIFU6vZgCKRkHYb7dHq+kBU
AqURw3RRB09d3o00GznDIH8XUpU8olM/rraKA9TTnNWe0BIZYuRHk0csBRgfJBozeA7LUokdKdWg
4aLNbhfy4qfpY4+Rjyupw2GSJg85d1uvcfGQ6M6b8YQShMkqfB3AH94o1o+uG4+rbCIPGsEoX4Ad
q33q4lXgpsYxT64yZJZF351XZPlcVbIz5Ms9AoNOpb4IUm8PiKsWgnFoy43hprhdkfild52lL3Ik
t868gIRF+VfozjA47G4T3DLPjmKxvi0IsdkZBu6t1PitwBwLFV21j16nVQjlHBH1JRu9VIuQPHqv
q95OKGia92Gw7CY1X7FRUBvaMsobwKKmkexqeZmEUXZXZouhYZXu1Mu53ev9sRvFp7Yog6qfnxBx
/tySDY6SlT/V21FGpgkovIUlHJ5ovYiKMXxsQVlOVs6ORaoVUoE/qnl8nAGBOhZbXEUcBLDcnFTL
s9EqUIAfDetqtOQwgmY6YwnBsl6uXZaAw5DKMcgrGgeZkdy1me53iRgKihG0cnkjLu/JlFl3hWSJ
z3Vjto/IroOSi+rnYaAK7ob3mAvtRfFVos8AzfxNVpvjgKFC3T1kSe+gCo1sRDzTjUhQy0etly5h
h9ZszXzH+rGZwjnvt9NQLJPbLI3Xb7RagL+5Oez3HZc4mW363I09DO+yxApZ7DzRrG+7NXqe1az9
sbXj/NNsXqKREdqyfiCBCmHKvB2z4raTaU1BGoYPLuBTIRSRaylLjGRfUzs4EpCYGuWGm86udaw+
GmhAPC9j9bQWMLeXEmXGtF4zv81IdAcRRWQ094NFob2rwESsAMpUT8C6vFk6p1txJ+vNCYjx5JRb
7eCr7CSZdYkk+DglvO4xDctMu2us6Bkw7l2xEnzzI/hQOOIFgq16MNflISozW4/PjX6IcBhSShEo
sRoi0efGAi0+uXwyWdya8ZWhM4yWTG6U1x6nHVvBc1c7afLor9N0kkFcWlb/CIHxIS0+gUPGa/Yk
NydeetaVfPRkZPH16X0rf1j9HVnoUQEys9TBaDVuIi32LswiS3ie1Hx+CZ6RMPyQIqDCS7s4mCZG
qAVGoOGztoucru94yJW9Cr1TtekTihG33Za9rLF5ETfV3+DwS9gXrLAFkqVFTeJYmFVxYyH001rN
Y6vHdw28CNT0jWiS3VKTwrKvdSdezNbGJpOTaYpHu1GWUOiF7wVTGYiZ2a2Uw4pvx+85Td/Lbky8
bc1ea1wXgiQR4buDIMLvwB5xt3CrTFs/pa2NX7cGVZS5QD+miNAGFYkbXqVIj4k6TcdtMftruVmj
37VgMFRFYmt1u+iYAI8ap7lbudeAx9X3uTmfc6sLsiKrvvNt1Z4hM2PtgVk3ensMShQYHeiI8MCa
tL/PsZTR+uQYi304JcJ5RHu4Mzcb1573bSKVGtBMtzX5h1R0YYEMUrcKD1Q+gCKyN7WkqxMjuLGY
E9YCBa0K5HwlbCDM2VUF5PNaZiHtR7Sg/lJX2JFNOP8p33NbunOmL6+jeqq3zSmacXoxlQElVB11
5TmaF1vRJFyYtm611nDJV0+MTPqeRlc1drmJ7zMGMTdSl6BSVJm1h8ssTbxcZMZQsUxbE7WOvNdQ
BWqvedav1HMqUhIRDqZQY15L2XxMpE4MMksACIKrw+eE24ZjIZmNdQ60DV0zvLZ9ofh5zQwMs6Po
tSuPAt4692361fQF+7kAWURNuLLJ6GKxORoU1+G+GNdUPKrodI+045XPGjXXmK2BtrzSntaiPpTx
9K5nZeJGZoRSEIi4XvRzlmFTs2QV0kwCd4yNVbo6ogn8bWYGj95JjR5NwexjibDPMaQkENfXnngm
G8KbuGUYHpYIjpdqHmhbbXiFUWP+Y873UoRuz9yhTrPdNGV2n2j6A9K+ceqIRV2cmtIkoU3f+2WZ
7WRcbkwuD8UwpAEeUpkhpzvqESycoyxu7mbemWr8VqapG88Ui6npjv2NSjJHfG1lur9i/K5mKPHl
6N4PuEfVi4Mv1NUCgmiCGmRqGr9GQ/su9Gzq9oj1N9pD+OMhwjNJNKDLwk2Mzs2F+NJOQ2DUYBqX
4i01lgNE6LLo4Mkijk0UPIHyhkQRK6tXiQZTlKhmNKIXqC0NxkVvYpzUSavxYWntbZBmG+LKjTDn
dzLvfVB37+wSz9CwWRg8GReM5wIjobUcJ5dCNUH/8ZRX60vF6hB7TNjenWln2hDv/YBgnNLTAn58
lBM7bkg0FI0hYz1NB6tixp8WGWNrNX+rhfoxmitEsXZTLyRo5jJyy0x2SlawADUAj4HpYawkP8nN
L3mBkCrH6tegWy+DBC94joejys5HDFFGCajsdH+VJbQwBRXClcZSsSrG3waWW8XbogsEPGiXXtlD
l56LVylekRBrsWlqZcTYTQFVmZKLEafHdskAqVtYemNbgj60lxlYyinloyBFd1K70VQf6HO2kbXL
egNXwTEzUAlVybAxmMPhobacYVNOjb740RJAD3bqkQ6yPj4P+nQwSpWb37QjlCY6KaJMZrLVHjZB
p7qurmN2UCUZLt0sA5/AIWpBik+v8mNFDVHkOEOqMx5uAdlBPSrpgUMMiY4+8rPCCLbScvWFygkq
ySgKPyeFiZTF4GtN76SyfWgURuXCeAULfy8ktbcoUfmm4EtTjPpD3g5IAH1j4BOM9Tf2Dce5P0nx
B9Q42DRIyYmjswhzaLQMq4aOiHDTiB3os3PSnCfzHR1UcXqW2NFRpTowaObmqK0vlQUiVFzxfwot
+DuVVOEqPrmC9aysuWPOH31pelq3+HJ+SfnBCZ4Nj5Nnx/hK1B7RCXOqeglnKeG4gDC4J3iDWMkv
HQwAOdKcWqHlNOMVgP9VKM8mA1ndOElb4RiMzkRhfMhmU/fSLrHrKPsWTbbSmJ9idb5Ja5MitJsu
GOigvE3nbXUrvRQvy9K6FNqf3diiPSKqnpnVoTSAxFBiom4TNgWqJHKTuq1WYdJY3+k5YnLm8qNq
2nDedo/aSXCwiz3KKWDHGBokjTNMlsA7Zr03mO291J/ljmWQyMB7v3HdcDcKaqsWj31CF3qrbqFb
pu5WwjDr0IVRjPG5jSXyj8GLcOuEcU7DWmPinVrPKqzBlNTpItAcKTF6kJw+J3CqmoAd5IIcTTyV
C7NeWgPiUtsLzwIhe9MfxBFNqaOinccSiINWKN96tD3VM5dAQ8OJYXLcW5kSofo2U1Rk8m2NaaY9
lXda0/3AKXlwESbOHH2pT2km3BeVtTMU4dEJV7mTrgOqcHP9hVuyi48GEIhErY8FPpAyp22vZQ/j
9lQh8WVB/ZPr/qDk4AQ3WbERe4Xl0R+lrnseVHw9rPVFS+bn3JDPRSqdOCdQJCKvqcVTq4huKidn
ua5DjArpUG7jaelb2WnUaSZmLzbOiqVfyaqfJJlMIJYbr9nd2nTRa1Tw1ZvOSKCTnLIeH7N+Cy0B
ltOQPq7ccmEu3b4kqGRbdTNVsun2A56++jQ8meVCrjuKoFuyLcjUZrXFmGFPNnz0uxr0PIqfpK7d
m14R//NFEi+oHWGRlE6I4vVKj1yqpCJ/Sg/Z1aWc5ohgyPRzhPZkRE0axvIa4EqihKaoaIcC4SFU
bB4KzOJui0WonKnvmqdu64i4SY2q1FVYF9oVW7bQkGyYTE1V6VpaY+PfoZJLB5GEgRnmGsgoWL4x
FqT+LTcjqYSXxaxB0ssUe5MCAWgbFn8For11ChiFUXtcBOFimq3FgjdZkU29mH4nzJKD7yT+GdUW
1iaFH54fnmkkwktiUg5klRG9C7p1m4lCZ+Ng2NuSnF/XzNh8ec77Q5HTNG7ymnCgGl5T18gdgRzt
FGSs6uYCHxIoATyibopyZ6q+UvpZRTfAV1Abhm9pzqy0rD4kPctu0yzuvyRt60PoiIUDMQcjT1K3
FikLZzYy5INq0BuDARFR79Gm7VNwOOlIz2fgIOtiAC6LKBy1SX2UBaxD4E3VTkGlpVWVaywyns+9
4tfV2IapKgvujJ4VUnR6aRtTpxzIf4JGAmbcNMAYRQQIe2szeUh+U3US8ljXoc0PmOHc9SK6lKR/
Cdp2Uj59GbtWpLqNtt6BVN3kn0oFI3jTr8YIInXfLPJoOHJJ9jhIAtUfWgLONqOzSx4PdJViN4Cb
DdZgq+BrYYLrY+Qi06FDqHAQ+/emk1/nTrpXGuQre+hZLUA5pbpi10ynLv1uVfOtE8cQg53vKs3c
vMp/dpNmp330YRpWKJefpvUcz9KzIvUPXaE+akuZHJHY+RQM/UPr+ve67N8MYbxPFa5eUOVrmXRg
Fzf9o4nZCmLqYYJCyrwMhx4zNaXGkif9KiniT4lep64ZYQ4zTQpYn15j0gzRumY6ggAf1fS4vWDf
Ffu1kJK1rwWaKM1FEITN7rc73IGTUCneG2lk3CJCKkkZDNdGq3taURSuPvZnQRO0i9wX8HPN2rco
FLYaB2WOD7XIj/LSHMt0/JEsaDga1dYQZPTFbQuLoEfXYhmOeKm/FBUSxVVxibT+0si5qxUkU82G
GwlAZw5eJ+loHrY4ybQDx/Wik7StAN9MEQJrFlCV3xfN5OOrltPPWD9mlDnHrRduDDP+Rh1CRgzz
VLTTbSVOX9agt1hSw0zeDGSUt+rV3Axf1DEQsQyFpB2wYme+dhmALkU0B7tq4DXIuFkashtn0nua
DbdpEoUYQdvKfpBgp+oh+1d4BrzL3Z6mkGHVqFbQ9RorXzpWEvJPM3rLxfikySU4vnJXmDT8CaPk
XJrdFDCXgZmqRiqJgSvIJn0NO5qkRkyHaFTkF5SDGa+rtDeknjK7sTuE8pNRJ5UyPlTYzaXZH8eU
k3AA8KjQ0lgiASMpvJPsFQ+omBR1nSLptuuSi5ai96wIzymGFE4tNOD/NEQ6EVydpzDuGwgr9ZqQ
ii6HqVjxoE6yYXghIxpvrFb+VDnrMIVypZnUz0x6umkwCC/TOi8xlfgiHRJlTS8YG+7kYiXRZ3tr
zOUOFzgM7RGtmu9g7iZ7N+NBaSFiZaKyvg4NEOYmpykFoRLpMujXY9b/wCjds5avDB/xvBwek3S5
TKnyE+s/pEfrub3EmObiLqp261Mc6TOYsLik0dRy8qreuIrryAEM7dvIWtTXhR6kfVSd+NiDk4k9
ZlE8wY1N4g0zM7kF8vhUo+xY9U49oAzOi68FT16w8L2p23MiAvAvYT6Lg1m58NegrA/7Pd8K15wR
Dkx7tFOT54g2uqnSlhlnBDw1mjmXia3hSJTISra+NoV56JpVhenQt67WzOpR7+v7bszTm3FdVgZl
lY+CGLa+eNVuCocy1ljYWVUZ8Keu6fAvnkQbs4/cxUrMZFeNrJBy+Szr3tOkZrjNxtU39i5FZahU
IvBLYQ9Mky+VIlOMKM5bL11Y9sMU6xeCfP5iyjT2MmoB4vXbuA6lHdNJ1wa9DDoNtfqxGNbLqPXL
01qm64eAz8h3XtHuHC9tKYRpG38q8pAGcaOgApBrwG4Sii2C6bFoOhv3oeNUPGsSdXQdOXEzgQ8b
tYfRSBxxWMLc0Jn5Kod+Ub+VlN5HvgpeqaV3S13R+IfiEcUUZFa7oRDbvAiKeEBi535mE9tTm9z3
ItIQcaR9D0kX7DkKUgiMhm+S7MQwyq2hRKtaH0hd8Wgqn8oAaC8tcGlV7i2cHl2038/GOH9hpcsp
iqXH1OWnFCPuUN6i+0xtz60sBeJCa2qd+Oo0sPSL/b4kRXrflSKEGgtgTTyptoDY0EsRvWE2dSMP
91Z53+pVGM+giZtNYuDxoGsxfc4iaDJGLYbRSu9bv0L9yZAinESI821xUfvlnEY/GuUh3YyecQU9
uU55XRuv015l+nL09JatdFAZvqSL4GwcSwhyC65QRZ7a9hO5yPZK0+NoGGIoSbRADEU6GjXHXyFR
DEjtwxQJFHCp9oYqPTD4HMyKToZOo942c/M+bYDAD/r7umhQIXTL0zsZFuBQGnRWEJbVHvsYDBrB
bOCMHWkmVHF6KmrpaOp0e1I6QL2YocsMWYBsTy7xXJdlFeXeGbdPCFUzsJFhNV/gg3dop5vI4yOU
mXDaNAITp2p46wWYyEcRBV6zAdDMybNqS7ArWOh95qrGRjzaIqQwxXiZX1EUKYX3epC9uerpkcTf
+wbT8VgXqxZfH/F1KIjFcONp16+XOX5YDPPYGyiQJUyNNIxBp2CyXnLWzxKJd2NZv+eqiHbhFHly
UxysgZA8Dw814SJaHzMdwtWGtxf3PluG8zSp6CDuAdoKquVzkYp3TLPcLXrVaUyMoOlW82dGlSPQ
AM1HBPo3YN2rGOjGeMyXwU9Kr4J5Ij8ky0+5/CjM17UA8o0ZmFmerG7ypBFsff7Wp090NcQyDRq6
0KK6ufQVLjj/+T12xZgqXPAz93evQYJGfyrj76bmZJHKcxcxfosBwI8WVwBvO2nxBwOtm7TwMkVQ
tk1m+kLyAncfsQa6NxQTRzl5xxX9UKGDIUy3hUQXOdfHsCvVMEXUttX0W616MJWPYoSdtCbeVMv3
ZUFR36lI+soTGNwuv/Zpfop2wENWKZ6kF/jadW610aXGj+R/cXcezXkjWbr+KxOzR0UiYTNi5i4+
T29EkSI3CBkKHkh48+vvg6qaKvETmxx138WdqUV3Vcgk4TLPec9rbtx5+JLb4bfS5CQcG32d+RLw
xr52cnE+s+tVRXyS+ZBFgLWK01rIB21GBDo+VP0l8UpIUO9NK97p8PvIPAG7z1o+FMMV2vqVyu9L
UnrIMV3b7pxfz0YnTgcb+dd4m/aMI8bGJSKx3Wa4S9txfy7qElA43PTWp5iImFgPd5l8ygb4ar13
2zdof0hbcMcIN5iz0Hm0Y/9QaJxWCYf92DkYSU9Ddl40qC2r7KxsrwLVlXcm4ZWpYRyqBF/YEtZ4
gygl+BAnwRkWCutiNPaWnHaJE27ndMDnlgAa21+3xXUVeevZCDgIbwf7rujmlS9lfuHG2xDPNHk6
Afi2J0aHn0ENPXdI1r04Zc5j1vhvb23zLNcXs+DWAVBGpyl2cPF8YsApo0KOkm1KsRhvi+I+m68I
cto54sngGE/OycEaQ++QUENE42IlezHE20xMHCIYwDAyI/ovxgPYr6pNxiuztIY2ZqPx/C2w4EMm
401W5hjAPiwEmlA2qz4jy7Aj3XeBnjFCd2gjB+ikRXgtlcTJ0don1oGcz8u6unBSplhlCvPRplQC
XSOTaGM7eANXzlVFwRQ8cASsAq/YiurMKc6c7MIV941xKFvgop0Vm6tSP4/FvdUw+NrGkjNQe7dV
zm81y4sgBhKR2SHr3R2Z0NEqN+5rE1ltzLCjzzGyt4kInveTJkVx0Gs/Q8FWX9aS9zbcV2p4tJKb
uSF5A7NkD9A80edFQRJhtwYibi02lphtSu5sheJ0NL+Ys/8hwjt3VefXiwSeYQUjEN+BA+SdGdKo
cF7PGQTa+UWfJWoVKe9hmgaSSWay8WjBKKG2aTmfSNNdMS3YNCbGoDxEEV1qvH/5NoSH33ec3vWR
L2kSOo9+nUIoOgmCzFxVws9P7KmhQcvOtQlom3XnzdyWOCTpqzYKPmNa8YSZBmhm9+DYfvWAU3hx
ipqfstBM9cWk6sd0/DSLGdvjpvlaZvF5DVeZcG7QHhhbxLT6iD2Ev8uNqzSAcQ5IrqYJtwuDXZiI
jOkqEFzy9EQ2K50wmq+qRAVhCyCOg213xmFs9qOc4tXE1HaBfO9S+otqbpxtnsTbHNftXJ9PFQV/
sc3V/WTeVxhcSIj0TD1mA5Ee7+dkZbtAnudWf202XwfLOIlLiM7+Z9XGtwkorIyvA9Eylam3WAJR
y6AvAklOy5MoO5m6bRR8ksNZ4XwA5b6s8Xk+I196LR0ZrhwBCNVU7YeZHESyDqxH5QybTD36vT7X
Lobzmikblisrr0JkwoQryeYlJ/RbEX6xAY83sJm2So7VKgq8eFd5xSV4gQUWpcd1avfnveCHbERM
ULNzyJ0mvSqCOn105wBHsknid8p+lTAn2c7ItEAklPFIn83n5DEFarrHdEa0lc7YF1k3YR7plXDj
5wBDsSaTFwom2Wk8wstPw0PVWDXAHFWKbyAYTHiTK6weVsChG2PyDr1nKAbLZETr2vhSGorsB+a4
hrAvs1T5Z37c9nf9bH92BV840au3JujQqOrvXVth/B8gtEvDlrEXiL8CnlzXLTORcbxRKhGfW8eA
S4ol9KlLi0Ik17pyPk+M2ldwh5Bf5UAsYe/mJ56aLprOQmrphVhuBSGu2H5U3RhOcDvjjXXSOdFH
JUOYwj4oRxSQ8BnmTXhIctO6yTFmUJgvevHVEOGLMBkQq/PY+qyiGap3FE60nKN9hX8RMtB2Gg6l
tBmjhyIOHmgMFa+Qms8SM2z3/qCM07zqTAfVXYgcAuh9Y+f1QXvjQzjyNKrBHjHgehgGtCCR81lZ
aEFdm0G2Le9DMdOCyV2DnjWV85XbVydMiHehzxvYRCdaivNWiUsvQgCVGO6qlON4mpBvqTsVnY9p
LTbZbIi94k269mDdmGXYkwBThOFJkTrZTmhvwtYiybIH2Wk7wXLSq/dNY8toIyTR77RJ2B6xn4R3
cdohZ/SaCPAyjVh3k0zJfnCzbaOt9tSwyD9limOddTbX1DB1AKNtU9I5Aj92dkGgMUUQxS1kwuK2
NBmQqinwrnQoEQgUSbtNXfxovEZfpENubWk1y/XsYWNnanqbXotxk5dAFXMk2g+LI94WRN+8HjIR
hVgiu+3BmjNm1d2Yz7AmZDzdVH3FjHzxDUSJSW+82PDgimd+SAP9tfM7M70sAgxG1llYWo9D7lXf
+wXkDaU5rPUA0pSlVf2dfPWUyOW5e+YbxJE7sLqruYSraKU16EqeLCkdRnWR8+dgMkw9bdVs8Fcw
jbGRAJhq3DLK/NbrqcHLLJPXtevd9wqIzNakA0De2EVdYT0ycmcwXeruqpMzZH9BUkhTDAhqtch2
zhyrT2EaUedm7fDk+/I5Kiq7PRTu8LsXmvW5Dhl6h/AdnnWRkBs1VVT2woRzMhgHFbTos9VcgbS5
UXdu8+kfBmEX564B6EROAc8C+wH6jdOiqp/b3tRXjoroHBlHct6O3lpzNIH1EIBHXTeIk8igLhPN
0F2a2eR86gtVlagUG/VdxCNZWrYwegxr6x2wx4DiAINEwoeSca8jA9w3iKrGW4XMs+iDsyl7rm0v
/dC1gb7ti7FhgDKXm3iYn9qgyHcin7NnlZQEZjWARYxie21xGsdFctN0ISrwmdLNZIDEQ1Z0d72f
Uhjkcq2qQT6aRSevKhHAVaevOdGpk1/IYa72xAbLy5z+gQpHU1GVk2fLjZWYJnyZyuZUHEjhFllQ
uXzXZnmeJAp4cIhg31djvLV94q3B0hmoBKl294W4SP3JYJI42v437fQ5dhMGSW4u7JYrURbqS1Yb
5j6ZDW/b69q5CGBn7wT1wSkINUUUZ+lV0xvjg9ePKGVrLPMbAlZ2LqnWgJXacc/q2lIkf1vepids
6BRik15ZygDTGWHB0k64/ZdsCJ2aZGNCjZMgQ51u1YU4rRvfPp9kaN6abZivKM68chsoxrk0YNOm
jI0SrWPaMuiz2uYCSohNKkk5hdcdAPC2s83+mtA0rq/1DabSpjfsVNeikzeZBmP4HwNP4fAB3N/u
U2wew7WhxYOP32u9q/J4PNh55kMIbMOesON8Rh0nYuNWptB+PM/4JoJ8BGaYgm85FORVXjB0WnzS
tjF0qgKIIkBdGoKa1JnqNm3i+TyWGDPsxrkmDjjn1CxMRJo6DYE2XJNOsfTMBzsLrGsAHkiNjasz
89JN0w5+eECuIlRikyAGo9saBkkFfLOyPAfbAP9OnH7j2RhgydLYWFPi33g6nPYjnpZnok76bTlA
GQrJoz34Zd3eBtkY32j6i0qSspZQSEL6GEix0fU0rIIq9C90GV+PSk/7KC1IbKjFrvMsBrlkSR4m
LeU67jVGx6lnnyaD8zCURXVlt8V4LSW5Un0irS2XhZjQCoIDIFKLh2Fgflq2wp2j6KGkLqaPg4C/
zu5m3IapxNKz1vzZMeYtsmtxYtvldOd2LqjLmJtb34JEE4NP3IhadjcgVdpg9D7Fw4rIZkWk5pDU
3irBN11vsjb/GDFJCPwB0RUeXmdBOrWn/tBUfBEhRtG+6T/bccKUBt/5XamZ+vINMVSpSJOBN29P
35Ihmi4A5L6UHRPzxtd7NfdMkkl+BYwlxOfSKxXtU9JQ3rdpbp9EdSoO7ih5hQdrPymYM43yTzyv
BPH3PfjvS5AHffaNLohwZmhp78xqnC6sqcEYqc34xpK62ChfubdjULgX0h+6KxzfxkNeVum9XyYg
TlpJGxeGYewuLaYk1SqIBVpiful6bMd4Fy1obCuj2ymvrauJZ4sdhWNYW8ZJ3iGLxvs48bMbx1Xd
eW97wUNpLEk7ZvoJW058JYzG3MzjWB7qMt+p3h52Zl8jeqFq/Kic7hOsf39L1CjgaDll3b0/WBER
nVXoom5zW+Ck2Wv1oa5GZ+2MqbxIEpRQYViKHeUPc6RsCWywGVTODEivPAfpKmci4jhjOBvTwbps
KrcmDXt+AugBnykHYn8DS6ztbIR7MbgdELo0t6Ou58XhsNN0DFOAUG3MATwNETAtxucT4I6sBm/I
ig0FQ8uhQSFSpI3GkrI/yUHz0MWZtC9z8CTDlHAb0buQhhQ9yCYsVfrZLHh0gYRYYOXKEas0XvgX
1ThA7A/hnLRVHjwXoemfT8B+FdyazWwZMHmSbCNU6a2FGMhfE316UHLwvuQpYQqCoeQVJA4k+Lr2
9tkcuUx5TGlcChlx3ZCwg7arQWDC0T0RQ88QaLSgVs9TG1zxttGXx02VwXUK4tsWYuMSuNMT/qFl
fGipP1Ys6z9gM90cCDDPp5Uf9zyW0De9ftM0MnJXwIJ4KKZdC2QEi+3SExnY+lCMJ4kMyJBRXTev
SR1KHjQ9ApyvKpYbbYbj9yGv4is7m/FVcXtasjQaG1ALNZ7Cf2WiE/H34Y/lzD3hNr6urlN7Cr40
o8etI/hcXE2ZUX0jYWX+nmYZCdWzmLDHDA0mBVa/TGDH8AkGhnNlsJPjsWlmp7Lv4xJyjBPdGFNB
1ElotmdDB0w+RK15mMe+eSTbHgK6cqimrQzhSVfFF2BY5TYfJFV0ND5m9A98iaUBYNhC8rjrgnH+
nqVJfoGNLnFK2YwpgJQGxlr4P687AfNvLsd6O01AFgrZDLSIaJo39VzBY80Hv74aQ3UYkzRfa46k
E9cvzFOJbgEq0lhcVI0uNnEyTVdjCZ2njr3bgPnkbvSs5DHyiVFZO7StZ53RkQEzutvaiOanKhj1
XdMq6FlJycjVG9t70fBSrcZY1AB0rXfm+kyVkuHGcsNPIPCQEcRUX2ZVYu3bQnZXowiYT8eppz7W
bodlqIsQp8/NamuUXXNjGcvBMPYZp5CXs5O28wyXzcfSuJkn/3IuIF3xzRjn5E/aX+qQmxlZMuT8
DCvG7AUwns9oaBWE83AzJ+jCrd4VMwQfNynWI9ba29RJzAc2ky8dU8UTxsJqZQMtbIfBmHZFPCYX
wZTwjQRhwrcwYHX32VXTosW7yAJGH9GZcq6DPMpP3TCsv+UF7hlVcF6l8x48e+W5LSVAHcw7z1xO
8xmn3BCc0u7QN4xnTg/rsEaTZdpQavMzu4jx56mVQzsZzCMfvW+FNXOgwDtQoDhfmUnYj5wcwR6u
YhYzLPGcr6oygvsuL6JDBpDB9JwRPXkrtcAWJUvQCWuTAJEsw0RP2BUaBj/a5yZWE2l8L4D/kFfN
ZnjtW6eeXR/qAHhd1wPDYyLFTzIP8D4OyaIT9lk6N/G6w53BSOfzwO/ujZJfsSJWkyD5zvT8O+n9
/wGj/4Ue6L+nGto/l5ef8+fmP5bl//KN/D8v//P/DxvJP9WFbzrGXzP5iY2vUfyZiNzuhVLgD0kj
f/pPbaL6zZXuYruOC+5ifv6XJ7y3qAKEL12T/8UD0oaq/1/aROs3C3dVj3Gsa/FHfhAMWPI3BAZ0
AEgQhInj5a+Jg3CZ/FEv8LcH1uJr+6MoSE460biFH8rSjveBixFxYTA1neRcP6mQMdMIFLZyILEc
RBmbe0ns0DaYYsTPMpP6BDO6eZX6fvwZCkMJTj2G945dOqfhnH1KhuZp7CqG3YOHS1CR37l1D695
aZNG5MR0JBw6MtB6PYPFrM0ICQ0Yy2kUZd5tZI0G3kkKt+ay8a+MoBvOM9Wm906a2p8wkbbLTU/g
8Krnh7+oiuwpgCfLh0RCWRPoYAfFgowXy/mA0Ehmeb3uzQlHHTgJm6Cy14Ucmg09XnKBDWt5UQTR
dCh1wLlQw9ou84KfcuJ3Hxws2b86cRF8iJLaJDvODMPzYXLdpxAV6mmYzjBPKo9pu2BUTo2Wn7fQ
jsNNYWUxRrNB+WwlNkNZ1woPpeHVZ5rD6essg2AHvyG8C+j17r0WkHOoREzDkdanhjLNAyMm66Yq
J2AEV867LEu708gsvI3pTUhDleBf0yAkXJn3a+16BeM2OnTK87YiY7RosOiwVcjwpyAbzET6FDgB
JgCD7r42OOT6q4R3K1tFvoCALerhtOJmnpIRAvVBNdbetos22bRjllz0ugAONdzimsx1pFaxA1Ue
+o3YRW7a7a26LC7s1pUHnYjk0iXJ6KGj/mfuHni3LgDk1TRmxnkRlv3Hqcyy07pc2IEkb8HUz7Or
WZfppRpRMmDpXJ7bgSSZTps9yG8LvNmG2AMOZRRddBotaJv0mB65RrvBOx5KGmkZK5s9FH1oBeRA
7Y2sStQCCD4G8xwtVJQBZgLKn+6H3kq+hFGtL5y4v/FzjXFdjWw2VrF/5dVALU1CyFfQ8rgsSSpQ
MDXPTh5gWmYzrfciOfwTou7/3g76P0dc9ccO+KbY8sPnInxl1+TP/LVrMnAkOgeFFRQUZ5GI/6Xo
pt5HXcXUAP22WH7lv3ZN8zfbdxFZCReX3kWJ+ZfMCkU3KRoudrvESlkue/GvyKzMJZPjB5XV37sm
Qq4fd80hCO2cBgaHKDl+gryDDVfYVvu2Dgj8DSMihe0p3zpujAnpgjOB+RWrsgB878K43nM1TEzC
JRaN6PhNNSWoD3MGR4VVPMWAg6veFvNp5escJCzoF3JmvoOYhi4AkTvlV+MeRrsL1yS1jvhsNXa5
SlIHjXD8tco8jANDqQGrO+aEqcL3WA00j4KwBobJzAwr4gAZndGzTkMrTrsioWdKDUHno8p13UEL
HlDLn2q3p2CsdL1Dvs/c0M9tmCKiTPgyHWGuhtF3b1RqI6PxSvee0r+DAunotUXUFjNBQK+iGzgv
zAArC5VjeEKMMgp3R8LUgtiQKMbLEc1yJKvpPlYj0eFxND0TONHtVA0XafLJbC8EkjSoc6QypAnO
pGXhrN1MfzeE2a4YngP2e5D9afg8JmAeY22bSIFJkIHJ3AtvP1IiwmzysT/3OyxhPCZWsg5vM9uJ
tvCTLyDdKi6iMvNDFw7ZgRy0kVDJGQ+jVudPECe9W2peZJzlMF84cmJS0NbjeRE3wy6FUL/z/b45
JfMJEFN+8sc02ppNhDeNDZKnWzAtFYB4T6AVTCFdAOi0Tr1dN86Y+Q3jXVQleyjIZJ2UKeZ9dn3h
piPKo5pRZBb0BqKG8Tznfu8tbwRpDMXdTNiAOyTByeRRn5qdg+2bvzBZNFP0iiHGqvBHph25vMld
C6JujGCha4uUIJLWWVPRYEnUZuqpsVpGCOQXnIbjouCdS2zaA6Hve4JDPvR9Tsxk2HlgM0TsrDKr
hXM4V9k6G0aMnsa4vu+6ptt784C3s+HmB5XL7OHXq9D/nRskytF/rEE9/6zb6HP2yh7JH/tjj/SR
icPgdB1l/VEI/lhZKlTjLnJ03+f/2O3+2iPFb74PS0+RDkNpwFb49x4pfkMi75rKWWoG4Fbn1/ZI
lv9pj/RM6R/tkY1SVtpXlbFnlkAiQoNKcvSRIqTxSaEZRcG5fCx4bezJfByljYlTPpxXoz5xenwT
gpTE4c4qH00zPGvy8dEtw08T3lZdeurLp2haOAndjay9inIs/x7k850hp0/RPNy1Jp1lzwh6Fkip
7VYjMINOvW6s6LIMwpMRbLlEFrlTrbrsBqQlykv3mS4w4/OIGGK6saP1/GxHDJuLkgqrdhdKBvoD
tBhz9l0lDuqr+Dzop6cMWEGT5buazTvZuGptEZizhtl+cPnIqFJuaYFvQ7P+FDXu17G1HycRPzPW
on6GnBRLycR5PnSMuLrW/5JVkG0AZ4msHgkv67wrILhNU0Ff1NGHka0YhNBdNRCGfJkMm5LepMzM
uxBqLWyh+rmxhtusDDCHLrdF1GLlRNrqWHQbf07RO+UlE21U/3G0wOIFLkKAPDvGK5fCZGbq5zjq
xXH4TftCMPSYN5FtwiCPCZqEK5vOKGeDCq1b1q4s/o5Vbd46bBprJxsQcbrtjT+XYBruJQx488Ql
Y94QXvQxJThYxeqxDhyIaggOOaQui5jmnyg+tZkNkJ1pmnAcZ/wVTlAgRtHeMRsddqTZ9FiVMdhC
0jLjAt/F43mEGIA5broXPbEfk+r6qzmsnW/oCMNVYn1Ffegf2H+B2EZrmRgFuB32yES1uFYNEUca
9l6+ykLc1CaIsCjS8AdCKnywoR0QTZW636O03PbJpP5In/ylfvp/2U62VFj/eA9bd19eiOiX3/3H
1mV49m+mZaKeF4oOGPE7Bdafnhm+/ZtyTMnW5gt2ox83L3IWJIlQlHEmLbDy5N+bl6l+o5O2SYty
PaKj7F+S0b/siR18hEi9dCz7z+Aah2V+rPJKZrMpSG3PHNnHCxGF6CaO5Lz54Wa8YkC97IN/53z8
sYqyJNYgFoICnENerqKN0tMMn/u9oeloxgolg6QP3sSGpbb/2lJHGRFM+wbhmXm/pyf86qCFW+SS
qHQYR7yT8rR49x1dFH2171CEew7eK0cr+f6QARbLbl+W0MTN0jHO856pygpBvYZ0qPQ+bwR5XqgB
HgdVW7xBf71hr9zUVx6dY3l0BhYACRjK0aMzJQhaZgzd3u0kbuoGxHYIwuWvPzp6E15gcn8c3uHl
LvwAnjQ6atjsq25vasM4I/omPg1zaazqdnLfMV577YJs6RGgxLGMjdWRh5Q55OgMRdHtm7H3954V
YHMaqffyWl9ZhUaLl5GKQKG/P3oXC6vToe8FWDuLAGczu/U+kAhY/Pq1uEwRYZNYthLQ3F7ets5D
xp1pu91rv7XPpnIMbibVjO+sQkF0/AouKYvOEgaD5ddx/QEv1h+g3bX7UBb1CQSfdqUr4Z9kLdED
IbFYa9jYapPHInxn5dfuoi8dl65U2NRQR5WPSAwvb4u23XfdhH67tIGyY3f65Y+ZOBkgRYGnEDZB
7tEb4c3AcdT2mqQys1yXY2WcmyOqHmSm9TvZjT9vUXRPbIZQ93AjEvJoqQAfENFg27CnP/JOZ6RE
J3np1peV5xQnb3+4ry2F+4nLeWDbpGce3bu26CN7JoiZV1x4m6KpsT8wZAJdEfbO20v9/JhAT39Y
6gj6tBio2m2esVTbwHe0U+dsDPP3Lui9VY52oh4zEA2NrNyTgcbE0LQxkcDX5A/8CJA8fCZbO5sQ
8/9b0eXXZVy0zX/++6u3DWc7l/xQKXGwePlJxXkyoe0KuZY5nA4OABX8OAezWVjTm3/itv291PFO
hL6jDZqQCwomj5l16Mx4G8nntxd553qOD0W3Qy5Tzgof7CT391EArRPmD/zPBnL120stj/nlUcVr
4Cs8e3A3sRUuWy82cSHMYArwGtknDRyTsM0dfEDbfBf7+Vd2w+ydJ/Xq+0Crxr7g2pbtWC+Xi0Lk
4q3vYRjuxcYODQPewYaX/vJDoj6HBEZj6NjLHvRylao3vCLPvYKkyfa+G/t0qxXz+bfv3E8PyTKB
4FzLc31eW47ql4uUbSLjoBXZvvV7XG/NqP1mRS1embpG0fj2Wj/dtt/XUsxAPN8H4zq6bZxWQUml
iIqkd8fPAaAYJCEnLt9Zxlw+xxdvA+tIYZsehadrKfvocy0d02f222Z74afRJcLT+LyYmmE7QLI6
n+uiuzLdaLwAtqvOqwxWAoRQ56HrCnyHTANBOE3mjLgGRzKPuMgzTgCkV9ak30n/+emtXX5Objrj
W8tfcM6X9z6QXezEbQzXJuzUU90GzqVJJtDeCG1vI7CK/NXNEpc6l+EUN0UAqR5vMLaEz4X+JaOb
N+4nMeChL7zxV99aFsHAE/MsZfPP0g38WE9B4wuwYlwsAkjb3Hl5RTqP03fv3Lrfj6ujZ7wcmYLI
QkGNqI42/qzqLIT9RrpveEyfdYaIb0PIXiFXhY1BvW4STebnAMUF3u/4ybIita+wF71jJ8cQWzb6
g2+GkglQ5UG35kbAJelJesz7ZkbpIcvdoEvYWmLs9c2vfgdSgqUQPbckQvOBv7xF0pror038SNIF
zsw7mOyEufvvfNk/1U6WlBYNls3sRCyd2ctVjFCJzq+6dB/UOnhkRGiuy2EK8Rxy47O6r+vzYACk
naP2w9uX93tt9PLZsLJDKc2zcRW9/cuVLe0Vhu/iVeehtEelOCbWBwfPnc8lrDNm7Z3n9StgyPFm
SkRabio9IX2BUhHiKOErPrugbdRTChDwFBKUDrncaQRZMW//nD9/fn9OHQDQaEB/zmbPAW3DON3P
bmZtmPA/ORG0g6LNJ8wTAVvfXu615wGGJyj2BN3GMiL+8cPIFCSjGj+afdoF1jovnHbrLK3H+vch
hJtq+6lLU3evJ7f4+PbSP2+8YItqKcWo1UEFjzaaSNbJ1JAkDU/QLbdt1ALE27x/b6/y+6d99Nxp
O/DApFonvvD3ffmHVqqIS3eALp/sq6RGE50JE+cSTCduGzSSpx5iwNNpMqOPc4RBUTmHNiHfPRG9
fdGOqEPsP12W/2FB9cplW3Lp6ZwlnBFS5ss7Hpcz/FjtxvsmZ4pQDgau5zF6o7cv+7VVLGoBHA6W
6FR59LZjTTnOHcLKfRcZ4zaUud6aCcnW/9oqR4/QjIOp0xwX+2Hy8i1MW5fJcGq8s2e89uny5frY
hUl4DlTvL29ZUNqV3012tEczeuUXwvoQwVnBri1yKibMXrVMQqrJRhFjuPFdRt782i5liWN84mKy
q1zEr36i5DfJR/Vdjx5OSL9+J4gTB1diAwUaP7rfLZRgE9e4COh4mA757M/XdmYl27dXWS70+F12
TfB1UOulZT9aJcXnJ0zimaC7NB9OHVVVgLCYllG59+882p/LFXivMENMLCWXzeFoqWjIcBf0W7hE
/fB9TDxEhzi7Zq33UcN/SHz55e1LM5f3/uW1WRJIhWEDEj2bEcLLhxz5Zj/XYxHtDawo9nkXQ+KP
g5DMNFr4K4S3w6J5avFxEmhVnbDY6dKKrnmUzsPbP8rPd5kvhw9HCtciIN4/OsXhNYtJpXFERZjN
dy5k503kjwsszQTq7aV+3u1fLnVcFM5WGyUQI/eSsnrnqTw9OGYHdTpW4TkaYvtfXG85Dn7YDE27
6QVaqsWNrEh3bqmtb3EKJo7nOcwy+EXvfLo/oXUWmM9S27m+43A3jzaIhFoHGUwZ7a0oMA9VikIW
3iemXQRm9+aFUdS4FXgwFAP0V49ZEpjf377Br71W3GIbqQdFJubZx++xlRpVY/Ie4wpW3dRDV957
RQvPDeD+bOApbyvk6ftsstNTFVbBtvMjBcO5/1X4gTsB0cAyGZeBTy0+8T/e+WgsPRVmeHSPAzyf
ms9u3fUdRlVuJt7Zi157f8G/AIAXoBTA7eVSwdjXZliG0b7GfxzKLlzsdMIZHVLV9M4u8dr7i2rJ
prRaXPGP725bJqPfZR4SToHLMFTBYZvXTrBNphipWpQl77xPPx9rQK40Ua4y2Zo4EV5eWtrXhqpi
K9ync1SeMf8yvwuvKN5BpX7e+1iFmgGUWXJp5tFXgteabptKhHtRBv2DzjA37EILW2Ovj9YjfdkG
TeJ7kO+rl8YbSnGAvgsU8+WlhWCNlJqoYTN0Kh/mshtuItP6kw70D6uPV8ohYqSF4Ci2GeAiCXm5
DNqNEa5UEuLrb+c36ZxOX0O2hdMJL61LbBu802byUDoXMJZLYxl3Ft54TTo9TkJlMb/z/pjLBnC0
61ukkduS7xMo9bj+jKqZDSTJudWWKq9SKrj7IpoNTtAGi7MktW6FX5CA5UxW9VwmprUV+WQf0iBJ
LjRk4BPsiKDUv71pvPYoXAsqOuJfepRlrPTjt5oLczBiowr3tVbWsxBYvORujwXt28uYS7Pz08Xj
AoF/PJ0vx83LdZAjT43bRuG+4334UkqtMJCq9ZnKZ+dMd255gkY4OsFf3djqXOubeZyQ/fwzPwW8
URiikiHNMTTPu6C6wDOMHcPh+VMx1PYaDRGqoQgProrRMRCwSjctFOvLOfYK6B6q/PT2D/HKHQdy
gDgFMOLTDxzdiR6Gp6lt39ihuk5vDF9gDa/S+tdPPwZ4bK1QW7lYmK0vnuvy2UVuMRi7cG7vjXZs
LuIImW+FFUYl1Ie3L2n5kY8eLtau9OSWWI5AdfQ9W7G25rTHmw9qfoc5koLJ2WfOtZMV/hm7fnr7
9nqv3UJ2fdukdHIEYfEvLy5Sie90WcfFIa7dDCYqPSP20ot/YhUmp3CHuYfABC9X6dBQC7eric3q
ULfAtKcWDMb34JpXNmAbr3NmD/zjMHB9uQpDjmiusZve9bWTXIeTn29Vs3z7IiSltqyGs7ps4ncu
bfnRf3pgPyx6tDPC4qq7dqZ7SdrZvmj1gGasndS+b0r7C9EcROtBxdpD//V2v3xTcVOXVNoOjmXy
eNqXFgZ4ThwaOxVGNsQDdv251/P+7VVeKQt4GZFGcWt5gtby6z/UfnHqmgOScYV5kZutx3oOsUBV
BKfHZrJ+e6lX3kXOMRBcj6Z72dtfLtUHtQlroyY2Ker9jyjl5rNat8M7JdXCMjp+YpSVDrX60gvx
ry+XkW0p6hmF486trXE3YgOfb80AgTDSDvHVModiNyci/ubCdJnXo9OHX0u7My/lLNI9xiykXXHm
XqOEJ2DTnD2c8DQb4brpsVmLCsffTF03nL99b8xXNgbfpVF0iA5ZOrmjm4MIPgy8IFY7Yq/0pZ0N
TbCfTav28a/PuzzHYauLJvyMxHQbZzPyaCWi+GtqlCkCUCe4jiZPxotsbK5XGY8cJZhdWhiYDmEX
Xr/9077y0iyl80LnAu5nlvHyFlfp/yXtvJbkxpV1/UKbETSguy1DtpFpjTTSSDcMmRG9AR1IPv35
2OfiqFh1mtGzL9ZErFGMUACBRCLzN/7gaMaAlM1YYYYIPhrwpYZOW4tN2f9qqG3bUVd+DHwQ6Uav
S6f3XBPdvWlO6q2clmjnG+zMatvEmEcVRS7aZKuMb/epQgXgzqV38kYmCID9h1mhxqjrNngFsMGX
CzjUeQwVGg2PQW/b4YQCYTIcc6v1/4q80jm/PNiNc+eRtPKlCM/kVZutpVHxgQ3dIp9qo6+h4dNw
9hVqw/9lFJcsfL2zKaxfTqlg+Dlr2RNU7uH9VZ12aJKq3Ikht7IjJvP/htlsvdyzF30qpBdYgP0+
y0nS9kZI+Y3R6L+zPja+W5E9UBNI8cjG1QrSt9Plr4/M4BvBh6+B08d043Kqyi2MSOgd279Fc1C3
rRm1J2XvTPXmZ3PJFUB84CJkbxZ0WfzcSPOGnW/Ag+H/YWpflfHdf/hs5Aa+Q1WZ+vvmfvNmCKpj
WXmIEvm/gbHFgVHJcacFcvNk8dBeOyA81MTm5h4o4vDeZLunEoecJNGKz0rz7LBror2S295Qm/nU
LZ5gscMhlnlfPmKPgoK7UMsxm5ry9PLS3RoKnMJ6efJ04mxdbgPTGZMV9OMFox7Xd3OfdQ/TXKUn
X/XufzjCdCfIA0BG8EzbLGBH043aJke4hoVABle3Z7IOc+cI30iwPHowEB14uYFn20SlqOr6vBpR
KEvVaD/IOUVdELTanXAMdKhMr31EZKH58vIq3hyUDB9Yk+5SBtkcJgSFtWrMHTfIRoUdMh2wM9B1
hapXv7ynbNzTarDSnVB/67b1HWhuHKvVr2tztprWd0dvZtc3GdjRUiGRZUIIQ351cN+6CcpGL0/y
xln2aY+TylHdt5xnOtwfWdaY20uj95zlvoZHP2DwdkLFTL7++1EHx0MTkCLggu1Z5uGhz/rIKIae
j2cV6x46WgjBGY2soK338m+JbunOoLdqB/RrqDzb1CmwJ9rszawum3ZkpQMShgwxMs3sPphxWtWB
M1Te16EgRsItrp7irnHQ/147asoxxGOVx+a9Rt6y84tunEvAZPB4QGWSO28Dp6UPYp5Nyw38OoIM
PQ8tdPcI/0zf/y/fFccjQQXPsnwqXpchQADSbHNc1YIGRZsPo7JRzUEpaCelvbV7bJvcnHaHQQq9
HqE/do+j1UrvCEBB77JHBz2DQD2gDPH6Pco1AwAVxQAglJvvGCPsm0UZozQuFV80jL4vLbLfrx/E
0SEBeBT1BR2vy6nk7qg3RWm4Qdply9maC2SsbfFqqNX6MUyAYyBR1jf0ZsE8fzHTolD4TiEuc/RN
dFmUlww7n+XWPgONArsWyuzat76ci2VoResknYss5OzdKS02HiItKT9YPpI1Ly/braF4AwIOWrt3
HPHLoTDBKSw1Y6TVuviTODHKhBqvkKBKdLHzhW4NBcnN0mkPCYONcDlUnhiju6BKGIBYaE4LxPO7
Br0xjILUbjK33pCbxzVtJLI5up7gbLaFYsPI8CsD5hEYLYa9OWKXaMWcKVL/42q4r2ix+3fle8NR
oi99UJ35TfXyx+tXlqeMxUYR4Ce3SX+k0ijP6QUSvYYqqG2Pql4uqnOL/ODOR1xT06vZkh1TuiBE
u2Jz09kTql6oJTlB15jaY1zbCFfEZnKEPWHADDWrw6QqeW77BJKo7OL/cAdxv9o+PUKuh+fM+o8o
EsNk1jh6ToDWvDi4EG2PI7FyJ/het1Z8wRa114vAhUxpbhJ05OuqOR0lio+1Lw6qSlHT7egG/NIM
DBftBXXcpotQlKiz+u9BiTFIEQ59EtmCE8LL3/YqbvJTCJpAZUAv0bxb//yPGS/SwIxlGpyg93SE
Fpy0eHBG/cvLg6yk+MvPSnXNFBjzwf2k3LBtDKpm0hDMikQgnHqYzwuydcimtCXwS30cpgDljRm5
zpxsSuoaHliNq5J3s7807sG1kgI/bZEixNdj1DWFY4+DXjjaXfW7Vm6OuOrkcqu2UTM+6kMhcZ+Z
UeD/OLWmjugbbbvzaKhaYCRjjBXmjHq+E+bWYPnnthV0VdYKLOsIjxUo0OUq4p+jGk+OY+h6sn7b
8VrA4MBD1n5Si37XjKQVemZq/768rNtVfR6VIhGuguBdaNVdjtrYcV6aBmQIp5XdOcsROHd6dLmr
tuvOLw+1/lWbCRKFuIyo6j9fG5dDwbiIbI+7DixI6QcjkjxPy4Lv6BSb2lPSCJydYuF97xfoZC+P
vF1aqqLkTC4pKOGWW3H98z82qJ8gXYgRxQg+QMy/qcv+WvSmOZXImtzljhffTUs3fX95zO3CPo9J
5ZkUcR3Y3ZzPxJ2rFtmaMRRFa56WeMK/J6lX/yEU014eaptlU4ETEGHpliNugajEZiic1LTYqhyJ
zgPZGMLGzQnfN84/iEcsTip/ZznXv+/PD7mORymfrSrWtqq+WU4TQ6lyHAcZTpXVhfVkLvdjnMnp
MKQ5TvUocSFUg3rNxL39SIs9ETsT3gac5x/AQ9Ak2hASthVO6WeFFzmFDOe+wyfK5oI7lPqE0u3L
C3u9b7g9aEx4ZB9rB3tzOBBg5KVhQmrxvTSujk1ljj+xq1wpBzUyzp4xWKcSHGn48rDXW4dhqbuv
bCiu7S3LBoUEXo+0ZEK0r78VHhZybSM/LYa7x1G6sY6UiyBcUSKjOrb9kFbjKU0acx1OpNT3pcR2
cI61+e7V07EBRFN25frn6bJJeLGP1J0GEZGQWo/6oqxIuyf3rjDu0zDDeHms6xlBK8O/kflAowDd
dnnSMUtqfVSFqjBZxdqF2xkHijHF6eVRrg8cmD1UnHhxkF9c8Wn0Gq4nRYQylPGQnXyjF0eaa6ES
RnzskKN49XZnuLWbxadiz2+3+5S1TY5iSBVq9Yi+uYH7QZFPe1DgG5Pi4QpH2Lc4WUTpq6XLljKx
8ZB08i8OGqU4DYu7rsfSUmH/s7OENz4UHxnTbMTi1gx4k/72ae/aZGZ12E768sHq6zlQvv5aWO36
wMKgG2iTDWMMnPPlnESk2aMhjRqqayHeqMKYPluI8O18n+vzyihUBHTkXEhO9M3NXczV3Ba9gGqw
6FEAA4oyvYGK/oTW8uv3NyhKoG6EX+pT21Qr022ZI+hQh8hyIpcN/o8+/bC8MoVdl43dDYDFBMgC
w/xy2TQK2XYxFdA0FD5OZrOgk5loe423WxsO8yaf7uxqsL56LV/cylNNFGj8KlS59P6B+m2ch9l3
zrk/onrvymgnwbq15Z55adwa1Oe3WNRiMMpcmksVYi6LI6+rJccSldedzXBjFDYC2A72NGXE5zT2
j1xjGhplVkgOhiiu6eeqK8DtO6icvRyBbmw5GkIQJiAKrHz/zReyhB63RmrVYaLG8o5HRnleWDYA
p72/M9RVK4DdwMPRpewC+pFqwiamNgWUai3jlqBCi2dNhjVfZ32hV/ujTYrfZTE+Ig78sZ79xyZt
d9rCt1aTqwPELoOvhMzLPaLaqFAUF+rQH+L5mBmIusHl35virdWkEgYbmcexza17OYpJWOwiUTNK
3QEI7gmwWVd8SNE6Or383a5TJ4r/q/IN3FUD2PVmJMSNHQ0yRB3C1UyCSA4YLHXWEEZFh/L7EpvH
GnzHHbDP+C9ZiG7nKr61nPT06XZA0oSivf75H5sTSq/bSFyW8ApFErxFHBmDHXSUXp7kjYNNB4Ir
GCyuAaRkM0kSjVK3R1hKSW93T6gIA/JOF4GKpcrReqlyfdwZ8TpR82hJwiJCmp0wv62o4wlSaTg9
4QjczfKR9yGvvxjxMFwQFuRIYQsfABjIdica3zwaPsGLsI8gJLjZzXpOcVdpUUIImxaaU0Oq/R23
GHN6rSl+TkivHYYhsZ76tGofTDLFzwMon50fcWPuNig5rgOSRfqP69f445umeAsbg+6XodGj5p5N
WfFW6NS8O7uHP5qZ41sQAa/FGBATwOittwOe94TvTUyA8N63CuXIsAU5djfniX9wtbh//Xa1yfFX
chJHhftoMzWitWeXZhnqco4/LEnTnzQqC+eXt+t6z1w+Z1CgopG67tX1O26eT4nrVkNVqDKMZI9P
6tKY7+GrVqep6zEebuBcZjLRELgd4p1ocCPuoH3F24INxLt4ixXt8fnKrFaWYdkg3KTzUDrk1lxj
uK2rnTfbFdZv/WIUnF1OP3wTkqHLteTfAh5STRlqjvPTaKo3tta/7VP/lBXtk9mPd44qfTIK717O
8pRr2Vkik9Y29ZeXV/tGCFq1aQi2iNeYVI8vf4dZSXywubTCYWiJgNi0o8qRLzs758bKwgHmtb++
pIA/b0JQbnsVYrVLEWrKae8iRSSt1PhF08p55xveCHYsKK+OFedMEXyzrj1qtlVeAWKe0PQ+dO7g
nUCxHOZ0Csrq1S1xvuJKpGOzkmCQx2xWz4omY+gbZG3SFleIQlbtV3zClv+rZfL/xaneCCnrIwri
Cpcusraba6J0Y5VaRo47tp9P35LJ7M7zMiKyPmX+Az6ExkM2xsYeF/T59tkcxDVH94BOcBRJOC63
RrL4WZXA2wiBpKJxrA24i5Uwdu7cwunDDAfBc1TO5ofFKI0TnARazlpbBKoT9GptbGXiZrFCO5Lu
ThZy1Xtj2bnN6PmuL++11XH5y2at4NJOyK9qqx4RGY9cLCbwvwG688YT2bsoStPA1OP3blK+ySr1
rpTY1mT29OvVhwfMB3VCEkwS5y3mCnFwMdqYm3KIe+Nh6HwZzGhZ7wTEG0d0fWc6tPbYA1ynl7Ol
1DgNNuKhoZCqAxHttA9Rb/98eSo3TiiExvVTg4ZexWIuB+mqwmvE7GRhBNruNCUJSkIdHKnBH3ZG
unFCaemwkelScni2oGtrAn67rF4gDgbH+BsS4jo35uuR/C9fFmwEd7KRq9o82wW6lAEEY0UUMsvt
3FRejPiah96Sxg+2NSEPXMZa+lH1sR02/lQg9ry6RBRoIk/znDy2c50dFyctd3burU+Jas7KJ7bX
ntbmJK/J0mREJR6j+tiel7rUcPlp1A5k/9a3pDLvgX6l8Q5W53K+2PrGRVLrGczbOg6GcpQnH0TN
aRaVvhOarif0XMClcuA/lyA3AVCfE6HcqCxDOFjavYimH50S+v3O3lyfT5eRiFFcWPZczDS3txOq
ZIRQYZWUYVOh8IE1XpPKD4Jcbj7DM4s63IzqPkKNdEIFUo1NJw9cqeb7FVEPRjZSyw/Kv8V47ECO
4wGu0RBDcmtqP+hdjnFtntTND7t24195AqUYrH8Z9Y+L0w3zySdddZBbzIxfU2+ln1TZTvdzXc64
Kprt+zxTLapdhtXhWo3PbBkqd8bXwkqLsb7TiICf9b5TeNnYiOIysH+aI8P6Jq3VEs8lAT83jtS/
p5Eq/tVmoc8nt1eTdfRaX/+RSG3GSbQYojuh2Ys8m01dYsuQu6A3TRHjmFK1iOq/vN438mjWm6cX
oWCF4m4LrbMus6w3sZjIs2b5Mra+81Vmtnb0cCT40JSJ8dZAojIAomg+uBVuB4aXv7YhSybLb6Bu
CHSPZHr7huAJWphzZnPlYKMdTCZGOlNjd4deuHvPlVubeN1YNLQY0NyqHgwqH/TOR/XAlE5yruco
P/EGf/1jz6dQT98ccQNIYKZ1eSrxTbHR/WwLXDwi684u1fiugFq3c/ZvzYV8El75qshEk/5yFBHn
LOmiIHE19Sd9hE+BX4m2k71eBxiEY/4YZDOVxJzTBMdk9kea0ebMvDxsUic50jvfIzndHIqHJB0j
qrtX/MMqXobabccCFXi9gyAmoyACsIpXDg4iL2/764uJWYHWea7p0qTYhM0FtM6sYwcaIllcPXRN
j9Yxdu36sRjaJsEGa9ojvVwndozInU5BZ31SbdPHLGpTv8VNK7Rlh1csVf+jPSv31HrIJK/iLMGY
Wa+vVTEo9deV9wTcZZvW5XlGLdNPihDxfPUw1hZuchA0uISxxnt5RW9sRggmbHjec3SIt2wab8Is
o6r8PJzTUr0tStP5nktXe30Vli702gSjbUrh0tpcQm5Xgg9sLYaxTYV7eI37RBWXO7fQjY/FiSKL
4G0BdXILR+rKkvwfKkmY1UV8XM3E7mWqG9hIOrrxVo0Yg4+t6+1A9m6OanOZ82gC2L/N/WFFDg6W
hHkYw04LpLCw3+wnhL+jXA/qWGSfncW3w9d/N+ZIA0ggcgTF8DKIOAiWroWpPOwbY7xLfaRoJf7R
O3nZrd1BG4qiKbAQLvVNFGEpMR+v+zzEVCt+g7xlUR5qe6x3IuJ6bDfJg/HnMOvP+KMgM/eJIybE
90K797J7hzwXy/e+RME5x402xaMVKwmIDnOZeA+o7oqdQ3DjC1rcpOjkkPiB+VnrHX+M31XmjG9Z
lIULHuPvcI7Qj5OI5XEa8UvB9LW918oy/vzyF7zxRKKLSO2UihBqYiT0l6OmqONnjUTuOLfHVJ65
aPx3WEq5QRJ11m+FhdrPsdXdR9KqEUn6bLpLNM0MHViOb/Uyj3Z21I0wThMQcIzjCbLxLfK/JHaa
k9ZkIdR29EE13O2rGQ9tmVjJzjm9sa3QJFyVTdi8QHQ30aD0IiwTJh5lZBV40yYyP1fZsJcj3ZqQ
u9anBAkpD5n1z//4qiJF9D6CeRlGeQKje1maoNIz761lq71O4M0JrQ1b8l8eL9unmVvrkSFthsJO
+VuMpc2DniZ7hK9buxRgBIRi7kCwWpvDOEwJpBe0bkPLi7B/m+R0xhQsfiNQdz0msePcA/nce5nd
mhlVYjIuyvB0ojfJShaV9eCzbIgLRAqbL1P9NY21/Pvls3DjXqcdyCX7XCTFjevyUyFtFgmz5MHp
2ql6n2Ne81Th4nash8rvj31k2TsR59a0fJisdNPgTYMm3Aw4y6Yf45bCiVF7oa2JLsDSa0+Z8FaW
zksScTOWDjTutvpQYLA+inzMQr8Y1YOeqOkea7n0jdUM+RPS5fGayBT3IMrT71232EGc4I+4E8Rv
nAOWFo01FLIog2yF1rqsA+28xMQZbxGffS3D3lhHuKKNxj06xY1l5bDZNGyYtGCrXi7roAY1eeWc
hlWtV9/9VLA7O786vbxbbo1CNkbzzHpW9N7cfZmpwHDPOWIxmvFNlgAzLYlSwcuD3Fo1oB4rLYmL
gVLl5VSoLFPnqJI0nDARPFLWww/GcOZDaVr9znxuDkW+h3UAxYArPk25qMppGzcJjUT7KmOs1FJl
PuG5Ff2HnUBJm3e6h1AdlZbLOXH7NSNOmElYu06MKWann60JmzMjejUvhLch1J3n0hv98Cs9FoHi
CsIKJho4QlL/a4GwCi32zi9/pBuJA/JflFtd+u4rfPVyQlmLE6cJ5C+kD4hsBOwJTB3cJne6M990
OmNN487HCADMclAFJA8e45q9wyG6Cl68fah8rJ2dlRO7fZuuENI+7jhfiGjW79Mx644j4N0DmaKL
oUsV7VTqr7b/Oh5g+7W0unKwNiHZ740WyasqC0cXt2VfV8PBE328s/9vjEI/gKHok1FCX21FLm5P
B1VdHtxpaPjqp9SG8aQbbbSTeD0z/C4yP9JUan68C6gzgj7aZF761FJCTmWKODpyH/QAOjAhGnJ3
RdJZf3mpn79bnR1Opmi10M2MIcWgxizfuiYyg3HX4SLnG+OAbWSMEa9E9bW11HSeABMGha1ppzZN
7GMih0U7upacn7Q5dXYSuavju87BX8swZHEIIG9WqkRZsjV7VkqgMt+dpKwEWbLn4Ok3kdCeXt7y
5rokl0sGVZkDRUvcpWm8ZbWIVORZrCmUWUwTjYd4ltnZiyiRPujUTqKHzl1Bt0WLpZGKJvmrXeb4
nV9joUbZq9YOXmR4D5C2q1+JY2lhPZtTeehiu36bVu74LslFfB6GKH1bL8oF1TpUhxHxwGNlLeK+
7zMvrEa9vSuVwL8x0r6Dqt7j01/vPaaItAN0SqhXRPnLvZcaemWAjEDMqS7sd3PeZYdcNOnOOXpm
HW1XEl1ssCAuhAw4k5fDOJkVG0U2JGFkpv5hWMxAb8y/EtkDfPc/d4P5iNfnE0p8GCqVIuBVfO8L
LEXw8jsm1fw0VeMnrGuxDtCVfmgVXrjFgPcIcj21Ne2UPq7XZK1IrdwUEkyAh5uTAvvb1wTNxkBU
44wpZy1KeYBpoe3sr+toxjjrAwAACezObcqCDZ9bIWDgBWW0WB9TN6t+1JT9S3r1RfnXQhV3Z8Bb
E1tpHTQ3QYPxv8uvkHfu1A5cDZi0j9q9n/HusqakeG3CB25uRTus3Lq1e7zZUjaGViMUdygxTavu
MdhNT6vS3n+ZC1gREvS1GrDlhDtW3S9NyVyyfk7exrrE3aPE5+PlEHAdcEiywBOvz0Yy7i0xMcG3
eMwVzJBeNvLkSPwmvPrfCoDKznRu7IU1mwOgh8gZ5crNAcH1q6+TznMC7OXnRyULnuCWy9tjtNXf
cnb2zv3t8bhrVvwhCPDNzZYKuy8lWVaALXj/TQ0IbTolIlA9wptnVRv2TuS+sfVWIh6AVO5tOOib
M7XkVW+g6+UEntmbjxHuSGdqRlPwHz4XqRA4UchrSIdfbnDI+z7yZeusLNBDCZiUu86aJzSCnD1C
/a0F5C4icK5IN+BKl0NZs4f0oLVAcaH6+7As0no/TvQ7ljd2mzU72/B69Vb5QGSA6KwTRLfIrD61
69qKUitozdk5JG3Lh1KYJr929dY2HC1ViqFcds/X4R+v+Dqzl4lhzMCT/g/sj40jflt+0EI52anj
3ZoPAAhBdsyjEJT85eL1ciyICKYZtL5WAJS3h1MZF9GrAxHzAfxKT5rPxPV2OQpmhbqKY8ukDZ1l
hzQfjL9xfB0+vXrVwCODUKc2iPHEFrbmI0GZ1JEyg2ZG/hAtmjTIGlv/2Jl2tDPUjWXj7lxJtuAP
cFHf7LlFIIZce5NJ3i3vu1HYj0Pp7gkB3hyEjwPI3yAn2O61SUY6EsUM4hTVTLXf9R5Spe11ma5L
cmvWwY4m9VhhFduqajUWaLyWpREsXtV+apO+QGhFR1bygyZI7J+MSHXdIdebHJ5aVDX6oYFbHd/X
S7cgNLUg+4lFtz3uBcbr6ZMFPcMDAXSu/IPLTaPHZa8w19MDETv5vwWgS/r/utzpFF9HD8rmOpXs
lf5K239TFPHLuewKu9JZZPprnjcjMx8Xb8ZENke7LNqdk31zOOicdKZXLfOtkjbULJguZawHHJgF
KyxhBqmDNlM8lslh0ss9XdarRVw5OCQA5Dbcn+D1LxdxjFLRikrYgRgd/wCkvzrri9hTM7yaFaMA
E+VW5mkG23ATRRp9QYBu8Oygm9NfYuzdY9vNAvmA/qem2eXO2/PWnChS8BRw8MdFpudyTlOTZp1s
dTuYGlEcUaFvzrFvFTuR/tacwJ2RdAKdpkCx/oo/YrCEqZg2mhCBnzhxOPl0AcS4qPuucYGNimRP
hvNKfP6ZeIudL2fxWVRisxNTnMhB6teQvWVEJ7FZxj7CP6Qr2uMiBXAAIZomoTRtou/eLYVpH2Qb
q8+YcdjZCem5GufF0cSE0UtUb5yL2tAsLg5Z94dB9YCyC4W52c5rdg3dF+8JWgc8XMCyQwihOb85
pUNGJpUZUgRtXExfKkAX57nSnJPVQGVDN8l7MwEb2Bn0OmY9j4rKMBWQlUy6uVCGyVt0N+Z9Ei9J
8a6eR//RR+zj0Su88S6R2EfgQlarkx03WsUaOF5AIbB+J+os+jFaznD38tVzY0tS2ACPBnF6FXPe
HLMYnYdRZBD1/SoR72ZUhA56MXevvUaZNYKhiJxQV129Sy63JOWyHnuZHnWMXsxvhGocqliu+frj
BcSC+8BYlbip4m5GwfMW8Y9cBDMmHEd7XH00BTvs5RW7tW9QUQCkaJAfopV8OYpZ6blrKc8KMHao
o2PpFdPJ8CFKHVpnbu94Eol7Knqvbv2upW8IZpBicIIFW3857JS7s1FY5G8ajcQDYAQIu73f7izh
jcl5Jj1sIjzRkMB7OYqqxKDLQTcDsSp7+wbjnBFbM06R4j4/pATFA8iE/vPLa7qG2c1ZRP2AHQIq
iYx6K/znzIVAb3MmYTCm+DDMU/EpU5N7NpoZn1E/Gs61F+kfIm/+/fLA68e6HnhtlsD+WFU5L+cr
DRfdcmIPWfHQnXtc+d7lGOTez4Nj7Jy06+oZBSC0AdYXDDEH9YrLsfJ2SJthmI0AA0F41m3S4EW6
iI5ZT42WnyJKbj8TkdknENvemSb1cHYyNxNHrE37M5Jy7QPYjeWUzTjbzoTchyJOsH1xe5R+NRpm
/lCnj5IDckhmszwOqdF0O0XpG/GCnisAXWIGzfst48xHnEvn0xiBb7fOnTbl2TGiZ7Jzxm6OgoKI
yQgrj2SzVF0pdAoovRFoTvu+7SL3qY8yY2fTrX/J5ttzO66RnxG4BjZ3f91Ry5z0wQhSbSHgpuMP
vylN1MbG+7njmf7yTrs5JdJBl4YghYAtLrxKrWSIusYIejxQDnpvuff5gjfVy6M8O8RtJ0V1ncuY
MEgpfzOpClugtpgaPdAre3Ubrvz2K55iVAQphHg/tLxMPteJmaXHyULGjVLipLqgGKlRHuJs0GFF
ekb3W1pT1BxaFD//tdxu+a6idnw2Qk3FGTZEmx61VtjFsQVinYbo+HFvFWJY8ByPfOe7XTa+fxLW
jKQZ/4B3W1vGmJJ/R1Z1SDNRfStV5P3yaer9a/D8/TQKT/099VoqQOxY4iuuDfmEjWlvfxFxB3sA
BkxvHHQIewBbTQ/0WiFifTqWqNz+5eWj7h1xM6EzArWz/likKv8at3KKj5YozfE46vXSHo3Gw9Ea
ACI+oPzw2T7/j1e7buJ1lRGMUZE5BycGH3zQa6/6sfNprrYbLHYKpehhQTWjM3x5/B1MVkbPLOZg
ptLELd8PSCvWXkflxN4jfF1vtjXNWNnIgr791U048PxSRtbMQVqP7TEehP8+UUnx67UzAgjMbUEF
jcwBqvjljHyvaBaQXHrAO9M9m1PRHCYN2/mum/Ykqa7pHTyLKfxCQVilk/ESuRxLt4c27xa5BAkv
O3nkEbvcU4OoSCTKMm3vpzYbNaQPk2w4FUPsfMZJpflh1qp8HNIqGo5zoSj5iryqf756FVbFKrpJ
6DZx9DYnbsLcNqvhYQE+lebRh+F5ohtqHMxG7nUTrm8rEo/V1QTAEN92K/9FNI/91k6WAMN2dUb6
VwSa7ikAkPjqvjyr60SAodZqBNfyiq7e5PSD3mu9V9szOqIRj2hDRs0HYxEzAFkRa08okeEpFM8W
olwvD3y9dSmzIINH5xMRDdBnlx/a7u0iicTEMVH+8pDX0W/fVvpOmsOu4a+5jJMMQ3cdtWZ4JtCn
L4dplqpvJ8PvgqhWuX8n/R7T3VIYS362onn6JmwJGFqvY6s+OL3vfB5TL9NZB+UAJZZdFJ2SeiqM
02iXmXlAxVcTh7S3ZHowDGUk58lvbPNMJjOJc2JP8tPkL3VyVFE6ZQCuEZm4wweRApws/UkGcdFB
rrcRVT5XRTRbd4tKmvw4ddSOD1xhyLtggJDFxzSiiveuKUtcXealcLNjaZvxP3IePeyBvTHxTn7V
eG/A1MXizokl0Fi3xdy4yZX5SR8GnIZHVWqkVFEWj+fRacv8HMVl+sEBEl3SPoq9/visUn+KBj1e
J92q/Lhqya5NWyMqTpYxO83BjMzyn3Tuo48QD4oPoxc7v2Q0aB+B2Ok5Cm6N8dGVhvFlsAZPO0yt
Vwx4U9UUDGRX2w4oZ1O9FYVhAn+2J/99NbR1dPBzN7OP81y7U9AlskCZ2dWW+k2J7BFN4qWGmTOm
2hDTQvR4XcrG89N3PCZLPVhGo3+iEN9BYFkS/W85ekV6zBtrzNHwWMrysKR2GR1SC92QUDpNUkJJ
M6PsRHPT+EuoNrXOqjC75q5M2uGzZSfWdzq7PWojK4Q9bZ3xnaNpSXHwYk7N31HadI9pspjLWQof
M2lYblg+93VTVUdPz51T5k2ldxB2LH77beTYqPnYM0A5kcQWlmez8X5UhNhDnir9M8Yyog3IqmL/
zFZpPxS1NtYYBBh4QRmL2VPkcRK/P7hzpt11knbqAYVKLeLeWuaveZdLFs3TOKfJoM1YgzUdj8vR
bzjDaUpvzI+s4acX2eKHNjg9Sh+lmz4s/Nc/xljOfJnWIwNVS969odyzWEHTjdancfSLgaxSxzs7
nmPlHx1zMh1cw4bkd2XV4o1pq/SJRiiyFFrhpU8FufVfXiwLklzfrcZTLz1aEHpmND/bRWHKNLiF
YmpaF9VHgp1CJ32wxoc6ye0fORgHOnVUMplZ6S/iHGfx/Ltpc/ujqUbHRSfeNGip9c6sTsrl2XLE
AZYSKn4+CUGq9oblDtBQVx6jPtafRkeDdO+AP+DuUHF6rv2pvi89bwLGk6XNb7O2o29IF8mvlQdd
8tDxxPvQUb23jqbPuxh2gtG+7Zz37hi/kWkTfVKN1H7z+uvyoxyHrjqiIuv+q2BBfM2ywTTC1i/E
HJijVZaPhSNYbJVm7U+oVnaF617iJYE5JHl6aL0xe1cBF86Orpi9742U478p5aIPLE4E94E9NB11
hFz/rf1kcI8w5rXqoLAC/Y6Q/vBpnpXehDXqz/xb1x/7k1UaVn0ckKWODkuTZ5+ohabFUadZZxwq
VAJ+dD6Fm/OM6aZ9GuaIDZIXdvQP/1kKSG1QziGPVZYcU1u6Z1CMDo8MW3P/6rUZCTw7y72DZXT9
U2E1qI1hE+qyK7tkVaJPfT5BV7k4s1tgax99ZUbyPkJbfQw4Uf57JxYelmfTTKNfGHUbHzrHpEOa
ouTnHqjzqU8kdyhQ8wVVRkZoWI9e7cx/WWWmH1VmwTJW+iwe5OIb7Fkj8dRDZ6oGmi7vuf6ISmyM
W/wgFc53rtM9araTfoicfqpOeVXYuMOMuvgYJVH5wUlk5/AJawNjMqc37mw6GE+170Bjcun6kDCi
wyPPncA4QfP7CjTfkL5ZUHT9JIVpLIHjNrZ8qPDOk8cuHdEMnjt/8Y/pmCdvVi8a9oZQzhTUnLYx
WKa+rsJxyJqKylzlVXd5045gYNISAOtUd/8UtCS6I9BOM/SiWBBwmwpx+rJT9htvaOGXF6Y03ulA
tpyjKrPhrSE7BMpKXBxDfDmJohX2gOkDBs9xj2tKoozQdkZipoT28qnNs+JnYmoqDu3Um+KgH7Mq
DQuUuHjZkalbYWorn6y7SQhNWZw23xhgogabkJ7ApfWNj9h55LTXW41MoCUTq4DhanN+RFze/LKU
mJ+G7TC6+h1utWZysPmKOR8mhTA0+eVkH6wh8uoDRM3+n9JLdXQXMh2mT+WK5R/8trFsW8re/OCZ
eXFvDaAXDqmS9XSwLOQEzpkbp91dRDDWT2Y8uBrycLX7MUbO3Dn43FlvWw6d++C6jaYjeC6K4mBm
VfFvkQ4tqmNIHn2lfd8+1ojRRgDHjJaabOPyspiXZn6K/EUb8bapSmL4/2HvTHrjRtY1/VcOan1Z
l/MA3HMWJDOVkiVZsiTL1oaQZZnzFIwIDr++n5TrnrZU1eU2Gr1ooBcGyiUrmQwGI7743klk3hIH
VYUOvDLcjseMwfZps2Re3HO+OVFjYCZbLs/RUE1XejY89iJquSq2SS+b9t4waIYA+wpCzPJj4CYI
t7pyyyWvYqhr+efJM1qVeELD5gdfq85M5Q1fe/qFHEk95VVx5ZpU2NTBxpA2VUcVnK3raMX54Pdl
uq6Bca5avErpEHnFZ8eV/sW2jnN5wkLpLOlg2OxnhVUZcRBVJD6q1h1ZL8dqufJUNX1u+6zpE6cP
ypW11KtRfs3WkKUbpJM67ufZ0ykvTBPt8lbLxw0s5QR/7DU8m4uyPoyCrSOtAorUx9qr/W1X1nNu
nRadUTwEpnaHdJi1pRJQtvLQ+5XayaXs91M5ICRznXq0km4d2nPGsuJkWfZTn5SbkQ+JjfHe5dag
nf3irgvdYlVL/3YQnvNcRD5yXX9qZnPXyBCD+46bVXFlsV3HZihYHmTvT+9rIcZnObLRneCMCP3M
mbKV4yrL7vSczypkVzJpMneZud5bztI+682yqQ5Gsbq3tTbmJym+Fs3eqtrtK6nS4eel2ToquoFW
9pJJqCY2nIgwNnTgjynPzQPLJeXyelShfJKq0fc9Bt1NPCJA/lgugf7K+YTybvCtYY5Xe6K8c7E8
bG6O5cl1oVajONFNgZ9lRJSXjpEnIC4RnlRzgqPHUiTbsiEYMqNS3wphB/dD6MlPdVhO6hK/gu4J
GXPtJ+FkBSJuM0NcBstUfvNkZ3+yHXfgbOhm2TcWNrbmyXZpJBEJ2+Yxn9N9UG5n3dVmG9zocTVh
9bQG9vLQGJoxXVjmjJS3sYlOqaL8ZVf31nLqb0wnKMHH2VOjecA6pUD+GuYyuCYKrG7ipRgKpKA4
fl2bfePk6WzI7vOQ1d5zjbiQIrrS0Z3h2YWDJYHXPk9ZZLzvxNpdVLO17Ept1euus0R7TGIo1WPb
9uPTOkr0ZW2WDdvtjLyOKVEuxU0/RxTtQV5bAemLqB5jneGOyD3UK+rmrq/vGLBan2lsXj4WvVE2
qDN6Y7jcRmEZqTbptqYB6/0Q04RjQ6rq0gtOBsuiCYtJRO6lTS7tkoPK1Fbvzdlf+7upZNFIJuG4
W1ovJrxNVgJ5jSu6GJIuClYZt0zVy04I8xp9vU9MhjmzvFF5dWs80NZtY6sg8DUOVRWtcR3hYhiD
KHr5wY7IqCO7bhFlDDo9qF0tw/wj6bfR1x7ADApgsBRbLCHy3dSjT6SP9E3joSVOZaOSbooPs80u
GpclvbVFuNkW2wWUn3jp876PjYzHyevY5d2ZJ62lIPRCO5ctbr/2yeSr8tsiO8XJ2q6zNKqWNkCv
thzPHpVjyYTIi0ElAoNQ42wmTKvEYSIsbqug0S7r32osH4kjXvUhCje57lpOgWQ7mv4Iuk5gKttM
ZBse7VhfDXs/28ruMCJOOLeFlGtaOxW9762J6n1W2v2EK57jfTtGRlOKzl3onfaqX77CGg2Gs9Z1
chFPRpDRbLLzNqnRTHxynJ43qZYBG0kv1DK9twkgbg+5UE2UiNkr69RatuVj50j1mMGnzJNa6WJK
7FkOj2VUijyBbhk8ddVGhqvqus2Pw4bnl5Rkcnuxa0hxL02QPnhfbfjY9ArvQISxdNDa1svP8ZAf
jZ0pfavaOdNQkFLHzuzECxz3PG38ysxTY8s1w7OVR7PBvN7aE223yC/sQFclISv4kpz4QYO3xuwr
Wsh51TvzJSYY3Xylp8C/MwJ8cBJrlqzaplkGBy0dNcVmFtKHwwgX9z3ELivkVzp7iZfr0TyMU+PY
nxuST9SlMU1DmOC51F0Uaz72p1G9FpctdYIfq7pzu5hzqPyMh5C8EhZ56vGy9V6VRAbFaMKbjfZu
82yVJR3HjJ6CBVQ8Dse1omqvmvoG+6jGiZXuIhI+JzXNsY9rdAegEk3zieRxhydlRGxHEuaFLt7Z
nROt76iMiIUIBis8bcbBhFrXYRCbNFUgbhqrVt+6mhUxnet1/DADd123qqbmr3KOh++qbGpYO5BI
kDc29LI4NwZDLHG4ikETdtnWWHyXC2/cUsy9iLESch/RtU9FWvvecLUsBKYcDMqAk7oGDt312swe
1pqRTgWlXZ2EcjSvBzVSNDqz2Vc7rbQhjkMTqGs66n2UylrJKQ63aHTiqnMYOOnY+UA9afaKGmZh
ItHjAdOHyedZ7+qShees0EL2VCD5cB8YpixPa1RIn0MTy4R023KxpW3UkS7ezCumjVRQ8kQq+rm4
IGckhco1WJ5bjBfOJu1xeNUbAWAxQjechMxhbDOWq7DVMTr9/GJCgHoVFoN/bRshS7Y15q25W8Mx
s2PtUz3TGK7qgEZJWURcS9VDEhVhREdgm82nUAu84uxhkV/HChDtgNwt2/fLFmWp303dk5ocYab/
4RS6H8hCm/f18UDc1zbF42gsppf8x+BzZB9bWAUADgElu5yd22Cg85R7OMQl2OKSFYY3RFTEtNVz
l+fmNDd85+iXzTgDukOg6CHEalqPbyExq9Rr76zdshfavcBK02c3nugY/3LfKwjg0mF17CPIp6H4
uiFVrcrQg2XOexM5KeRfVE+duf7MZf/PmAdZxWQqIp8DKmXCvb4Ka+5U5PjAEwalqou2Ktor0UbN
mZV5zn7sQ+cn/gx/gXcfyf5wYY/eCfirvekjbuXobJ6Xz/vZJeTP4z1uhWZ3c5aPBt4ncdiNbjLi
4Rx7G8V7W11XPlW0+NUARA/dkHOU7jlH9Ap23+sbF1Kzo+e2xHuomg/zQGRTh8nBLz9EroJZDjRl
7th666tQ22hqcmeWezSaSKpFMFEeEB7z9y3SP7WBMcsEtIKGbx4JDG95q/TFmrLPNTbj2awvqoYE
Gbqx3gnldJP8/aX+1I0l1BoyKdjQi2PK20vJRQ75ppt2P8pgSkTRlVfTUs4/ARKOLfLXzVjENPCk
MMGjI4s/wuuHw5d324nnwsNpwHU0pZ5fPS2Zpt9mfEZsBrX7Z3zyPw0itl5meBTKIRiigfrmfWsU
UY/S9HhUXVUnVlsZaQAVLsGi/5dVecgMmBeUIrwCFDRv3gF7m7wt8+S6dwmqiUuOKicb7tw/mRV/
elQvV0HlgTYDLPttPFNTtd2s3JGO/WBsO+rnLd6s/pctvY5X4c8xVx2E6S2FKW+DObBktwI8LH7s
0cXal5J4x20y/rB9/s9XNk3Tv/6Lvz/1wyoI5pVv/vqvi/KJsL3+m/yv46/9+5+9/qV/vdfPQirx
/I+Lx2H6x151Xx9l2Xdvf+fVR3ClP75J+igfX/1lR0SvXK/Vs1g/PCMIki+Xy5/747/83/3hP55f
PuV2HZ7/+dsT0kd5/LScr/XbHz86/frP33itfnghj5//xw8vH1t+76pvHjtepu+f9e9feH6c5D9/
s93fofyDh/mwYCGGHMm28/PxJxY/ocn94n0O3oik9rd/dD3H2n/+5rm/Q2s+ClECSGjwM6HiTL06
/siNfjdfmP3EEB1NpyFD/PeN8z3WvO++Px0G4o+//6NT7VVfdnLimsdZ/T9fagiJqKxQvh4XRBg/
4Vs1uhlsljBzbSYwEzYyOgjLk/vKyjt6U7lBd7cNJkHKY+1HV9tY+Dunrp3lxFY2bYQfBu0vvsvr
d/3lqxwzt+HcYd7vsf29Xl80Pk/4QRxDkRux4v4SVfvQoRE7gWz9n13pzTYT9KO9qsE2k3ZpvZ3I
I8CHWlTv/dL+ma3fXw0wjKoIPPRo1ICa+PVd2f3QTEZnmUAq+NvXPZrHTI99GpUzYvBCK/yJRhn7
NmeSbJuX/eg09uOv3++P3+HNyG6umo5uDWZSBEX53nHGiI5KaXxYrKL7ydC+Ll2+P0RYDRQRkEIw
CXtTunirhjIwMJ/CbVXnfeDgK+SHtWGnwBF4peCDLNaf0Cleo6Dfrxm8FH94P8Fmf3N7nrHVrldw
exVPsYiN0Zh3NuhPgiWGcWnUnJqzovyZud+b6Mnvl4VgxjoOA5YX6Q1djuMWAeqwdxKYC/19aCl1
nhdqq3aTnn1KacgZTkKEi22lHrZGqRtljXkqyObTD+tmtv4BtMmzdq3pizHtOaFy9u5pNKetLgrz
AhgF1IE+fq+v6LUNv+aI8v37Uy9QaR5Z2S9r3I8M1AaQXYcUMaAZFPWx4PyGprotTVq3qv/891Pw
uxD2zUoDq5ahwgGNpetthb5ubrR0GBFhM7Vt+ggl2BGrS1lew+IogCkUDd5Uu43RJHNuB+eBN9o6
loM35HG5ZaBJ1MTZnAzLVNR0XuRwbhkEnAEsyWCMMYtz5EFTU3fpKKRbJNUml9u1EPTGGfP+Ti/B
0t5tpVsWCZV1i+iGHltI58nV+kBXavxmD51fsmGG3RXGW/WSehYmnHC9ympNV4fUMI6kGAYcDOxM
+zSsRvpmJtyF8kr0gTsfhjGci6QTo9UkWDJuD12/DM2+reCHXwhQgSJB2Qr46mn3i2q9YthDttm8
dKozlJbOOM+pmUFBjmlsh09WbnbAD7w0NM7DMfxgLeTPikB5YywtcNeYP1KlvlFItUO8CENtUVb9
SZpjdKWcY3s1Eu5wh82KGWDXovtrr6Zhd7LSg2F1b7bgLqJ8XBKvbOz3gZjGzwyTl8fhbKuvEGRQ
fSo3xyeu3bImw1sy94DPCMOLZ0tnAAlNMz357hrcl63yP+HJsVhxP1T+2QB16YmKEVPaxuqdT17d
bZeimvNna7Xna92LwI7p99UPtRP2YSq6bQvhOq3yWtaLXaRtP3gfAWmyPtbgSjcco3uVDFtv3mxA
JjkazV7fhPUQftgCzUA12l7neKlC6cYTVeph8Pqmi+2mVQooiuN8vIaTDOH1BWNELyHAS4xBCZ78
bsFqAjvp8pusXKtMK9eoz91sbMEDG8zA0201A/3eg+Z0NlblPIC69M0H9sug2fl2aQcq7qmfN7rM
8HWxFFlc/6xAU+ieHXVy2RRv7YxtAWyw6q7L6APTMnEnFXfVDELT4/d0N6FSduKgjtzhAHroeqjq
Wr/fBxo8OQaNEzLOyspDEdn1Y8GxunKn0r6cuxZIBl+ZPItdwcFyJ9pxuc7JLcf3jV1mjAcWMiex
Mocecrv0zZMDprnsNlLs4cQWJi27aNXyYUAUMe4Nw9jMROrAWw8rJgq8Km5QAavIQN45m57WJAK5
chI2NToeW7nRaSCPaHpsxiy3zkeXQJyZwACXJkY1N4mmYXiZt0XmHexinDtouLk/X9TbIPyUoHl7
PnG12gjQaYGU0tHJmAoyXAnJiit8ZLt33ux51V0PhOPH0tDKTTv62NHJWi/hepEFZNJe2EKt6/1C
zrnedcPojfuhk8vynE1FtZzmM/SqGZCJZlyy2hzQvti8ZG4Szc10SVu2VR8nmob6PdK1unhv0mdc
II2o/p2br8WUEturaByNhnPvmTIL4aitvUBnjZsBuR8dOEPPZA0SWQkwWRi8Ql4yBaJ7E82Qf+qu
RhbFmTHghGxbQFenU1EIupPRVn7Y/Awo0wkK96azbEx4sWRwisQYIvNC2xPxxEVtjl0syxXtbj9G
hoI40njrTqPt3TwWzd6z7j3DKa7owcxfLE9t+lPWEsIn47rLsvGh932xIcWd6Q2aFzD9R3uKbUug
oYCwMgYAPqWvg0RrSdsdGsloD1aMcjhw37e1oVYvjcypyRuKppJT72lmtKZOy7z0bxvlKXKKly1g
B+w8F1S58O35wlY1RomzOzAJle0ZfQqjRYXJbC0SZNYPi0NbWcsQN2aoJXRYPpnMjKW+Xz1zQ/K/
DmGPX6Ty/b12VH7SZ0vdXnBKq+3DBObb3yhvPeIMND0/1srXtz7tynPDEsVFFPibikENURRvnpu/
OzaTifz1C3LVHJg75sS44v15NwEn37gFRixxPuojtwLWRNwsbfeYFU22X2ZAvHXu1g9TMUx3wD79
uY5WmfpzqD9mBLTxOudZmtHkFvYkd7OxXDTFuFxWVfPYuxnA5pj5YtfNw5ZOUtD8n5pyBxav966N
LNzIcjstpBHA8RRtcwtGrU268Zb5bs2n3ViH9Y4uYLzN1ee88nOYm01oxqCV3qFvVbk3RBR9qlVk
xFuQXwstvfJQDt55G0XZRbkt2a50uj3dHTDDxfTfGQLfyKXf9J4FqD7zVZYn27rdZGuQhihuMJgs
V8gyg+nvKtquO8eFiRRMJ2sUlEe5isfcCHOU3IWe9mXdFHtpDocsGO/HDalc7A5L+Di1dD6CvmkP
nL7UaY2Z/udosZcDknp90koWrmXxwpMIctUK/3Vbd4O7PHVRf1/XWXMQfbFbHbiY2oZqVYeZHvaB
t1QX1dINcRk407t6GhwzrazswZ1dC4X7DJNKwTT5AjBw2jlGdqg7+ymcB69OjNZ6GGsoDXIt2c2n
iryCVphF3Fcz2rOsv8+W2b/Ppm24dVj1oHtt4bWxbs6u1YAZTqC+VbQwd0ZUvJum8WkJMpHqsbnu
O+80yvvqxLCr+8AKrsC1lpOmZZeuj2NVN43c5bVLEJOgJ4qHhhCx1XT6NCuEuS+94mwqrVu7cdwE
mgLt2m4c93M1BYfKzbyztQag7+jVJaWhIeBTG7SxSbPyE4pRKdJM5OuJ1dnOZRV2bh+P61alwsbn
MRYaVz9djw+g4sUNCUKwm0NTjl4qMpxpd0E+XDU+aXVy1NkpVeztMTrgci49dhx77N5jBnyGbd8B
I9EBpLL/Usz2ZRVlZ7bYjFhW1nQaSjrgfR68L91+TiI1nRf2kCdZENEq747Lylzka5VS+p4PZMt+
o1IMvwTbZtAV37Kk8CPoM4a7vas2H65HpOw1MXVYsRoEYK6d0cZrP7Mfs52eFyucGRQJ2c4VxelQ
btuNNzvvVRU8o+ivYrof9sGbqkT35jfMYPYUafI9JAOC8LoQnAaL1MFon7KwEqm7hSPsCBf+ba4/
Ld6EqetWXNeceGHIVRAybBsg1RyM/nozSV63BBQVf2v2zhQILLaDVIWALQEEFOUvXtwpwubn6ajF
kDuqwewUpoad9uiHdmW3XveuyPdF0D7kkw5vnM46q8NhxihVnbQFYVJRFl5kXhPLYHh0I80Bxphu
DF2dShITJiITpZPdrqoHGRrFu6E3SRcs8kdaxXN85ObGcswu28bYITIbyf8Yi3cDGLuRUfUoaT1N
IyX4OJMEBvXPhJpKuQxfI0xhyZqcTQnpjOBzR7EGej7Jq4rEhLUv/U/9GsjUXNdv2JiUKY4N6aTa
LSnFl6F1vCPZsIP7hlnDMDS8nOuDaxZqV/hqt0HKOXdCEN1i7S9cCuKZqK48BCnM57twAekEADHE
SSccxJ6mP8/J3I++plwR8KgUmYZUqQQbbqmkdvyUe7nDh2HV9cVW4watWeLPz1hXYRKS0HpolbFd
l36W3+CD3t0Xsw9PDTeskVFrc3zmbacI61jPtvkcyMLa4grkFKdB5tyYNCVkNI7krexitlKGHnt+
L6U+8btTq5jsMPZg6ahP0Rhs5YkJAys6HbZAXlZ6JSCQ1PD+qjbFkCVjFjmH1pyKM5sd2I05zGBk
AhVgOTXrJkKgEQAvbpuqmDlTRx6VGxXOl9zClhN1WTOVu8pxxDeGkSCXQnZmOhVr9FWsIcxCkSl3
hgEB0waSijsX+2mWwUOkFhfKa7d6+nRA53Y50edhGA0zu63w0ALDLAL7Q7iWRz6JYVWXplynOhW0
Fh+BaS02AhwmbCa1N5UQwHwyybnLKtsNwoY1jdemnNMtzKh8bQ/4K6YHbE0pNEbzI8feG1yHc8DJ
NeSLmTgdEPjZFZWOzXzgv7WrIysetFF8GzIL7oqa3BwCzGQM8iTvR3OMfWWUp5aj+4fccdbdjPnR
Rxl50t5XEBLv5ygQIiWFm1EKbEHLaoaVusGvzf3zsnGkmW62xmBnLjrBTGfrCjjbqfYjDkblxzJv
maiW3QW3FuwquKISTkaMHFM36ZZl4mEapoqxWvEeLjNDjcmwBt1VsY4RTEcFugwiC1ydBIFsHoIK
6mSscVk5WAgI1Km03fE5s4MSYLvT12iN5ocQEflpo4bVYW7DgdkFTeTdS5Hhb9J0I7SwyeolxfYW
LMkw0y6DDRX5UOU2ZX3RRRnduxkpNHHj5VCEZG3kW+qswr+bBgMeE0SaCXjRaeYPbjD2X2uNWRIH
3DFroBmO6znW2HTY3E1ojisK/vSuLp1Z701HeT3H5NV9MNvMu3UwiZhieK4u9B7t0RHHYVcouu/Q
0fbFsjbol6Nu/kqQqoOCtJsKTIph+XxwsW66zjOvLc8mrvIBYZqGAgDyTgohNA72y9lvEllMaoZK
GG5fstbrr1coRG0yennzMevt8Uk35va+RkII5mR4g8dkyMdbWNySk69feHM6yiiqUs+ACJzmatqA
4HufokWCtDppBHn2we8Qo3HjdvlkTOh92XKzFvKK9qaBnpAsv3Xl4lwrZ+AQ5AKeTCk1wvYJLec4
sc8EHQdsqYl0meyhuVumzApiq2u7r4ZSbsVKLMYPGoJZDx2y6weAsmnMd03TmXCsB3eD/GXOQTLZ
ue/u5rLvtx1O65Sk2zavEuh9Xc9LB9pSOniL8bnRUKFgEBtDDzsjg/ShQ5irUI2NBfP2ugHQlHLl
VOXB6Kt3xawWkcgGnSNHX/aLYq7yIHHsxoOEuVVHmtNo3zVr4PKxU6g4qknIgjEmka08FL4JKdSw
xXAKAo4zyCpzi6AROA+nrbfm1r4uKrnsN19WhG9pKLYXhKbLIkYUUH0E0odXgvStuA6oW63Y8GbR
77xtngYsm0IBH81psbiPhOBoZIh6ew6dCXMg+G8dRb7WxoewMHFVggreFOweIqhBRsR85xvC74F5
uE0q7G5E1lDmNdRCnIsOCO0JfTFzp7kWcgFL3pbJzHaCcISSiWXTPtY1tkpxAJ0WAh57OOc1KJ2Q
+HOoYH54n+G0oZOgZ4uC1Z/ZCkOHrP5J3/WNHoYWGyZ3IaJdbIDphtIAft389XvXHzKnLVJclM0P
mzdUiNZsOKcbO8SJ4Sji0CWefJQrkASmlAN0f0nEbL63/MG4tad6vJjQIFv7v+/G/alLy/eKEAWB
T2Lx9ielbxl5U13XeZHazvpZl5WiQO9LFgQo1xRk5tUvXw4pNR1hm8QVWo1veuB1PgpfLX6ZRl5b
p3aGCYKm+3DwQ+cboJ/zk37wa6DyZdSPsn1akDaGLaDJr0fdtTuc60yvTOWG7evj2Gci/NjmXb9z
i8JYH4LZsOrHEQ7vbvOk/5NO51/AGHRmXlBEUtpRyLy+eme2QL8t4MLKIo4zWCaO/HfzxADJ/gli
8qfHGBz98bBEArVE0uS9wTG0X9WbOl5qEeu2H1unTqFeOakl/fkwdk2++/vn+Be3Ru/oaOaBJ5uP
Qd/rWwvU1JjesblvB/DazKxY3vHesxIbxvKTZ/inS4W8OUftKrMf5pj55lKOMweiKBoulYd+AmOq
2Hce5wNns/7wGvy/gWAOz92NFM/PEgjz/wXckgnxn/+NDv4JtowfC/FYvgY6+YXvsKVn/s76AAMj
RMpGAOwRAf0OW/ITgELga6wocbKCgPpv2NL2f4eFwHsHDIPbun3Uc/0BW9re75A7KAkxs+GdgNv5
S7Dlm+lBEx8swUFYwuJqQYh684pTETiQFYmI8otQ7auq/da3VflYwSU4bw1a+E3VBCeO1tu+i7L2
q4sH7L6uFvcEC8btwS44fpkrTCwmmnv6wyj+BY75EqzyA9Lx8uVAoQA7gGf9P5keeUM380KUY0oO
hlIJy2t0Ru0kFzwzaJHlS5k9Gu4I1Zzaok02mLrIo0pYp2ZGWwP++cNRXXsVoo30SxzIMnd26Mpw
QEAkNbsfrRY3bSN3jc+OKKfjSYLkxETUbmPGKNqCj3buqmQKtHHCca1kKSrpDXG68Q32mzyL0hIG
zs26ef1uyqo5mfyaiG/BuubGnAAvPEMSlyyCQD9jHE4zHddpAUven9dvIAKw4TpUXvB0o9V/WIUE
yDFM2Kp/P5BvbBmB9HjKWKT5GHFwARD01+tNKLemMopBpGOgdlZr7+zZTla8UuKZQxl6qgvdfrUG
C/o1wozpoWvDk6D4MELh7EhPRGeQiT3+dCV+Z7RiTrESjJXCG4H/XU4ThUGZoqOORzc8uL3xE1bV
cQ6+nQa8DjBuXXr1HJVef3top7LPq4lvDwswzeXkJlZddj9ZKN9sdi9jhK4V/QUyeXD8N+Anccxl
0YpGpER9uzvD45F22bVqzxu6C1sww9QZoZj+5Mnw9r++t+MWB9fO4/bgwjlvYN7cEVM1+PScnG4k
ysVtzfMZpg6ueaW5PHoEyj3zcDHjiqy8v3ZbFpJYVGbxRJBLe+6VNE/pctlXyiWlMW7Zls/xLqru
q9Gq74q1cYDw5vpk8ck2QJuX/8yd/oXj9erhcAOsbeDysB+wZnpzAywr1N55LdKiodkgYIMlXq2h
6lMfc+QCcxHKQdqCFeXexxdtX64O75wJCttzWjz1pgJ2PwrD3QIxOZb2MB02B/Stnellro048/zp
um2kTlqIc2mLUeKF1Rvz+zmg4PEH84Pc1o4gnbxLlYdg7++fEAv36weEgcHRv+LIaTqmDLypQjxt
YEul5jGttCsOthCkNoQ6yW33GxhtGlLl/eSKb4oR8HeTUgsxKFcLA0IgX0/3pgacBfwf00GIWwxU
aRgpWl61cda3088c7N6EWx3RfjBk3BO/h6Wyp7y+Wl/TWZlccHPP9JNGwhAboE8nMOuNtGqdcD8e
IYH+yqTIrN20XL79/fi+OGm9mkCeyUYGqwIi3JHX8WZtUsg0VnDRMc39KD9p+tY9a1SbnTYBrcxs
8lAerzbdQJDGWI0jsLfDkXKE8p5MSmho7jo4NTUGDH0g9yhHbjeNZMJFvJQYNa0LICBajNhlxygT
IanjusSn+Zxsp3FK+lzYJxIEL7XAQkK6KnK2jKu2q0c6GJ63m3WUf5gqI7zVBOOeNNlQ74IKycIW
sZB6S7ESeYh4/I6JCeWGbyQWDom0Tap3i2z6jyUOv2dWD+W6DHh+Cz4Y3/Xd/7/w+u1Y9P+vC68E
5xc1/cgXO/7773WX4/6O7ZCHlyEuTBD3jiyo73WXY/8OeQIm6TH9GMn9MZ7qD7qY4/0OY5qVGNcm
ss8ozf9ddx0/jxIEVrRFYWahhP2VuuuNvS850ibXxZIZwsjRgOht4nMfudqasnJLWr0BXjTRERUz
qxpYHg23OtIa9LVRC+s8Gtzsy8zWBLDiWuLLUvloZ+AX2IeghZAA5DePiTRC+dh7/vAJ+xgouKOy
ArkbK4noKdBl0e07u97c/Q/D/RcV2ps9k7sIzCMli/GCqwHD7vXigdHV3JvCwPbSWls0bMKPjQk1
e0U8MK9jvkMllOCz8vnXLwt/jTX5aJ1A4fr6shFBXp3TRFay5ms8uzhw16h6zPY9+rCzQeuLWfi/
SHV7udUfr2m/vuay4B6KVIlrmsupldFHI0eqisfRfvj7m3thrv6wIL5cidF0bTuk2+G9XRBNUQYl
USc2+hrHY9fr7RZkGG3tiIBCG7dyjdx3bbEGK30GMJUYKAbJhVrFbilz0Eij9w4kC88aoMr2sKEp
SPVFjK3qU6u3rUfTa/G1Whxq6hh9Y381OHA84sHSdZP+/c28vGY/7p/HuyHd0jmeQnkJsR1+PW6W
6mgj9NWWVKhdG3KP8GbDFsJUKZHWCNwgnHUWrtUqWHbFoGEjNxmu5bB2hgClzOw177ZZWxdZ1m3z
XlhqYbkFWH4u3KMatCZzct4ZgZGhElUukhJMvDD3sV7uEdmW9Qgpqz6VNYBkvKmG8QiHfkHJexym
+ThgUT5vYpcxim7nlGDVL2M7HYe5PA74UT03xs3Lc5iNedzhUJ1ZKa43uEU4g9MUdGFa93mtMPFJ
NtaOnpTIkLZYv9ArTukWGqm1bcs3d4FPkBRcxKLl6FJTbjJyvtWgbkY8txaEGgnhDssKO3Ppkjs6
W9LFm93qfCoEovitXTqZtJM4MhzGisgH2LAg7zLfbGuHf2jBg11JIUpr28qrmzVSZ2NeLbsKOFOf
zQSXJJa/Ld6uox8C9WZs/wd7Z7YcuXJl2V/pD2hcA+AYXwHEwAjOZHJ6gZHJJOZ5xtf3AnVVIoO3
GUY9l0lmpatSpocDDvdzjp+9NjBAnfKdm6hIlhahxDWmZdrtlIj+sdJLWT4NFbNqLuXAHhSvxWXp
mmisOOGGf+rX+twM86sOamJeDWMcWU5p2uN4TmcB5A0dvUu1suhyuS6sYsb2yphsFnbT+sHGSBMu
ulItpnFjajUqoFarm5LbdbXSo6Fs0pNOzyjRZkGULGBTdUY9O4JNa/KWkzckiXKipufujh5uLqSR
IQ+3FMUw55YjWiX4U6wQw+zwYRe2zUUdiVpzQ/JGl1ZDk8Bb6I/24LAXiz9FBMvPq2JVEIQmffes
6dZwVyrFoC2tFLKTBhVgi4ZrvQWdL6P9wrXR9sZ+uTjMeGvUVLIMwZUfloO/SSo5cmlXNCqXvpfq
oVk2aERMY+Uay7ZtLBv48L6X58u2XjQqO7y1bPb+su03ywGArKW9+b/ZhAiorWrVnW3JXpUBd+Zj
IEfMzQ4l2pnkUbI8o8GVzUGvY99GaHaPBfrvtcVP25JBMZjDDw89SgYUrj5/yAha1CE0eZSzal7k
Inu14okrRYuctYAPMHZ01pmq+lZ29G7YbcPdvHGq6TXX80F/Pc3Ttkrz1ffbyxJ8H/4mGlU5RUlq
OVAPYsf/PJioMZmx+j55K/HRnr8/E/39+aStRKW+Wh7btDzA99/wv8EXPe4ccv//6GvzPD//H6p4
UfkxAnv/Q/8JwSCZ/LuERXb4PyGY9het8uiSFhQhZOaPIZjyFyRGG5dJoi/anpdaxt+lL6H8teC3
Ftzbgr1cPBH+XZP7O1b5rmNfLCf2x8UDVtKE9wQNj18ovnCL86Y1TL8MqO/oabvuO8nMz3suwm2y
TF+Y406ioXRxobZPGjV3goH/Cg1pTSNNR6qrhJUI3CZRxVnTq8meW2tpWisDskJDF3PjdOMYXzSL
ATxCoqBme+TI8UrErV7RjZJ00SCSPfFTqIIuTFQ93uRNDCYEfXywbdUuADBC94qTTnNT/Ctw+99F
i0zk25Th7k/+Z+7+pFxA/Udl8v5n/rVmJd3+y5INtCIYwCHOorjy70UrmeKv5SKCiJMKkc59Cv+v
vxMHhcSBzY1Y1CZFoLT/n1Ur/0UgAJgOqRJ/iBQC58cfLNvlo/mwbPErovyLwNDm0mkJrZa85mO3
uZyTHUuYzHp3F7OTOa9PkXMZOReBcx4655d/Nr92bw+vu5sPX/bfH89HeYu27KT/+Vi+jnqw+8M3
4SIatwDvqXLurgrnFrSK88A/vPw5pe9s+ec/m9Xj/fP5/u789PnX282v/evV4Bz7HUd+xpKQfIA9
yxkugBhZ+l5R3CnySx1efT/Pdx3cd/NcTpwPA6ij1qr6Ms/Cebi7wirHebp7uNu//OFSz3ng308k
/s7ty8X1ycXT7UngnFw7lyfX1yen59fXp+756nRzfbK5vt4t/2m12632Tzfnp+7uZuc+3py7Nzf7
iyt397a/Od9defv925Hfr3/e1L68p8PkgdJvYUodv//s6ezharc9e7p42j88bDa3+7OHwFmdXp+u
NrvT1fX1xfXF+mL5iburm6v9zep8tz3yLD+fzl9/y0GaVkRFUjbi/Vm+LMuGZ/nycvvnMnBuqSjx
GK//3EY8y8iJ+I8wYpzrzZ/bPzze23FZzff8L+9L5/IxdN6eH8/fXh+fr0Jn93zF6nq8fGN1Xd28
3b290mjKv+6u3u4g+DgPV6enj8+v+7eb0Ll6PfJ836Ocb9aHcZAGakmLMklnTt76zNueecv/XTvO
6mS93riO66xc/sHZetsjidS7O8Z3Ax+k2mUAewQMhu8xQ5bh1evb/uUiY74vyPCc63OeVe6cPu7u
ni+fz4+8yeWr+m5s9r2PH0U7LLbQE5OWjG1l3EfyU5BcUlNAU0Lzi3z3/bo50AP9a90YJk3uIHGx
Xn0/uD98g3pCmThIMNaay+osGk4R0G8za6DR6a0ys9Ugkqd5fI6ACeb9tdbfa1ha9dpOmp+n5Ncw
3gbdbSCiI/4D/7jvQs9d8OELKfKwYpNAv5HNIVx2htsXekKd68h5ebl8Pr18frw8f72RnbvXY5/z
gejt70fxYdCD5TaHNb1QPYM2Mk1K+r1J0p8o+3G6sezAqcnzcmuvtEf45V+OGKJ7HJaAFaCrBI59
sAlOEsEHXVqzV1RB45lKBAnGyobAm9CV//7+bR+OxcUo2KmlvG5o3PAd1p/rfmjrog0sL0R5ctYM
k3jutUG9ruMou/wvhsI+g/MZRy0yvs/LuADPgg45try0amlyhV8Vu5PUpo6Rztmv78daPomPn8wy
LVoKeJA2FyMEC5/HMlHIdhr3fp7WFvqFTRkbVYedHlmU/zTK0j4A2GuBs79jPz98KX1dj6HAj4t+
kG7e+INpbnJzto/sPV9W4TIZjHcxj0DcuDhHfJ5MqUcCHrtqemozGutQE+J+mNNAuFQO/F2U1VQS
Cr+NuaCzdG9x7fsd57oUOz9/psZifWJpSN+I0T7/DLMLKy2hb9aLpdnwaPdXnaFBhfHDUayllrlo
5GnPMA37INJp9BCpoU/zR9fUsJ4XIFkxlMccPL+8OVJWnGJA3FOjpo/44MMG89cPoWFS3aloI6zt
HHBfaP9Uvk5+RX156SQwkFUiJP38xGj+phrbI1TKB8XehZViu10rQk8JomPA74OypU5U+nmsg6/L
tlN7Ia6M3sQFN5qo68wy3appt/j1ncRms0ql7L6wWqeigT2Yyy3rbCVVxloZu61Cn42ZjlynzM/C
0DzKzuuY7mXaCpRfY/zDjQDygi2In0n6iNZpi/n8WELEDGRXqP2wdmvowi+K8SrWJlFs5cJv+tX3
C2r5Oj5tBcuDIWFdzE0Xz5WDBwOiXMSDyoMReVysW0s8CCsE7rewbL4f6Z8WFc1xXCvwoZLSHixd
yFhZKpDLkr5mxlmCPvyU/o5jctclwTicD58G6Qdzge+//IoPm07BZX89VtrocQ8KfxwJ3zodevXc
mKiwQb/ST76f1ZeVZS3fOpNaRO2o7Bd5/8cBAS5QEEDt7Cmn9aV+0d3lZ/WD/aqdj5HT3tf7+G66
nM/D5/kturR3tC96w5EA6OC6hrzt4CcczHkYsZdLB35CcSdu5GvzQjsv3oxNsBNXEKuGS4sq/C/5
Mp4cbKa24kLcake2+sOnfvgLDvbgPhRQSqVq8gLYYVabb+tAW6v6sEPIt/7+gR8uIz4Psfj90tNI
ZYRy9efnLcVUfduGlnSlh3etWHN9Uwe5/HBklH8YBp4DW4JgpXKuHDzTADq+Uprz5NFTdEKLzuCB
Dn3ArCt2uAhAWapwf7sLy19CGTYjvTOd/cvMKq4QADNJ1uyY1l63qweuBTqq+kq4T+thm2mNlyFg
LAxXkQHuIOIS8bMdTs7UvLTDo6I8jmCf/fJEmSbAJK8qL1CW7k2RYkWD78Qwukn0WrTlE+f1Wq8T
9YfH2MJ9AWOjGURX3O8vta+Py7mINTudfaYLEMh+wcFZeyqy9Mim8w8PlwiO7kl2f3yR9INBYjR3
2CAAC9YmONF9TS05LX5q+8lMGGRpbWPDWWobn2dCU0nd4E6OmwQiIUDWFsLh1or/i6nwvLgXovBH
beYgjTRs5AomuBwvSRtxit3I5GpTZx3ZZZa98eOutsxFoZxCjVsVAkOzz3MBX2ZQ0esHb0yQebVD
at/YIm7PxmruNgVSSjeZRvVIZ9PyFr4Myq0Mz4/nyOb2eVAw5Mj5UpZC31jFDhHGc4XqLHLnFMyr
01Q28vw5TLzU75Sfr0KK+cT42EERgb9vuh92cR2UfZ4ldNImOt2ubS353oSuZ3vkI/+HCbKXaBiO
ELaRNn2eICqlCK6x1HtJFpjrmJ73ncIZf4RvrxxujsvLozXMtMnNQJcdWjNIKb4PECkHxOYqiu60
1N1qUoPLfgDXmviTheR3zNaNkdMEhUPaqhmKBvFkutX6QbCcUI3GaXZbDuYq0pQj3o3vwdzha6YQ
TjZAPkAv6MHaCtRuhG9h9Z7CXZ0KobvOX/RRKS+gvi57UeJfG0httzPZMGm8EjRXDUAV6HxGqiK0
nNX8h1kXD4zuImwsCOtpPhUHW3ytxUa5gDY8E4jSNsM41SFQCNdpNxz7fJe/6vPk2RnoLsKGkyIo
RffPS0BHRFQqSNI9LAWwifDVcVFeJ9veKHPXL3PQ0kLeYrd0zV3jeCSYXz6gT4MrNGyYNIJgrEeP
02Eahh4IVIQcV56d5Vw/QkXmXKjNPlU3GITUypGt6ss6ZJ3jfEsXOYkSgx4cabKSGiKd5NID+3iR
Su1DieG3g6T+KW2qY12dXzYPHEK4BKETZbkKoU/+84OVpCzHY8DESSmm1UOepP4MtWR3YrRNf92Y
EZdzxZBuEIlb6++/6i975fvIS0TC4+XTOxg5leyurxs78YzJpMlPKk/rDoHqXIZPtV1u8yIPjrzH
L8cZIxJCm1z+sGfRo/N5rpFo0OBhCeVxDSq75YTIrJ2LY90KB68PUxO+UA5lPgrBvw7dQjMk4mlr
4uqDwYkuTqF0p821kRmjcMeAyH5ThGNSHjkDDpYog6IZYsUsY3KDeRht5VBZcqutM88sy+Z3lLbJ
JuPMwSpgMWP4/sUdPMZlLDxslrsLzhqNE/XzYwTNb/giUTKvbSPlyo/B+kdzVv7sZb2PoiwXJTTz
aTRNHsQePvx4vWyGzBO1SDazEsbPtRDhT58b68HGhWfxmKJd93DPj8YqMEAUZ55edosjuGjye1We
YMR0ddUcib4PE4BFGUItYGlFx+GVKR0swGlWu7Tq48yLaM63TsxSoxKSB0DsXavWU+1KniLdhkGC
Vty4KIc6f5xLC6J6BQU4XqVKjhpRjTBfelqajF+kIMnjP1Yu1WdFGubDCtZgCyJAi1Qt9kbfAuLf
z2pjeUGc2Eeq2F+WAWE3dDCkBwo1qvcb248RqNTQYlGHvuXKbRiurZkSh68kx0Q1B7uEQbbGeQUC
kB486lOHIWiA9LSQaB5z+6HKr1Wri54qyeoflUjTQifABxJYl2bc/nCJ86IWEzXWH7dkymFIVQ02
/mYlLwoCG72iqYz1bVz4R+KaLzsFsi8OTvYcwHL0+R4canSxVD0S69QDn6gaTqYtTgsD6ZLlAgyS
nhQKC/rupzND8MUJaqIptNkPD4JFOvz6dtbzzKPcWK2GhZStR+OxjvQDqR3tZrRdAR0jImR+VC4O
9ohEGTqfltfMq0bIMXTLBueDBTNS7qt5pwxWeVOls+oGYRSsmw5gdru40ihKNW5oEwq2sz0p9z+f
OVi/5d8qx82XNg+r1aIF3urZKSEb2J5hHUu1+Om2tUycGFUha+LsprvgU142jhNNQxWjxLUe3Vhh
GF4OsXTMaerLt8cobI1L6QR/NEKiz6NIuNWg88XjoozUeR91UrdRIyX/L9YK0Q7CI6JOldj48yhJ
WOhSWtopMX0P/W+kf5zWqulnOcT7UmEvtClrMRDSks+jzFI/VcSsKfuVkr4VQh5WTbCQHr5//V82
Eh4ZXT4ab4ZqE8ns52GICRrM8BgmbQrpSoqTEnjHXHlKG7Ybao7JiRmBsPl+0C/H8jKoRmi84PcW
1cznQeeoDQra9FLPsvzOUwDbb7VEktyZ1u8fb1lsIMTHxHLMklX+eahE1xv8c8fQo1JMGqbkVX4a
z2lSej+dEmthad4ilMeg9rAaPGD1LDcFReY8SIyHciDlQJUN9spYLSwA8ef74b6+NiBbRKbk0khP
iTc+TytVaMIlFGG4ojd3NbuEjsvZZOdOmSPaTaYh2cq82s1Ph12+Y8Sx3PNQyD/0HY2nPBbSlEoY
b+TVsDKURqo2eiUVF21Xw4ZU2LNiL0AKcKSqfJDo8DUsS4bVKGzQy8Tkn+c70rXYjnIosVMO/j4s
zOwkMQNYaAjV3SCfqo2EtuO8UgT2W9Brj8z765FEPQmhNCDF5fLu8EaBjhWaQlPJR+MZRYs5xxxm
a+ziY9oekQ0BhMBGUjmypJZ3+CG/ep/zon6mG8sm7373yv5QRbDwmcw0w0eooVvSSuoQTQxxPB4Z
5eu3yNQYC+UzpZml7+vTzmzHbdxQF/SR5+LsfVoDoNGcNqQNxktiFtaRg+DLcESUKp3t3M8s+5p5
sK0F8D70zlq8mjAI2nRZfJcKWduqVXvM5fjLSKwTToH31JRVczgSN5K2qDvVchN/zHe5kdJg2ivJ
1VAjq/z+szjIFpdojOY5zjeFrA0h8MHXCJEVpJ4GUi1UzfoOpdPYX0FBkaIJkw8hB2dktKa2gU+w
AF1EP+fjTwN2ko6lPkOpl7/JVA8ea4rKiLuqVHfFwHEklSIfwSdk7V1RWdpPE51lLF0F+r5kcuph
k9QkdXFWWJnuYpBZ7jokVWeqFh3LF//h9SHRNSmC0sm4qLY+r0v6X/NMorJHj76cwH/Q8FRYBdRZ
ZbdSAvNYye7rcMtXQNOXyt69RNefhxu1mjtrThA3hs22jxMV4WU+KhfIQLLV96vlH4daijXc/lNQ
Mw++uCAReZjSlO1mUiVPuD5W2uNUgQ9ZV50qHTlqv2wiqL/Irf5nsIOlqURl4mvtpLnB0A/rUs0H
oFNYffx8SpTCOdO5mOezW6b8Yatio5rUSe3p5s5MM3Xjtjavg9C0TkWNKc5/8fxMNq1FtEpm/95m
9mGwOUq5ne54fqHw9bXWpvIK9zLpVJ2M+ci8vuz7OtUDDjyaShmLe7nP85p9KIZqzFAKWIGrcBYW
KKFE3nVROnl1kWdHPuN/eFtUK8DWL1AI6uUHz7Gz+1pgVqW5RdSat30mB1vbzH5oYMB2tVyZYv1q
4f7F57XM+sMDbBS7LAYcX90o0uKLPE7Vk6yL4x8nwoxC/Z2reKrUpPefRxnDVi1sM2WZL/44SZOH
G2WAm/f9yvuHN4TGlyoPm69QFsX+p7nwV8+NlgMNldrAfOUNlrDNUC4lFeYCoJyaY37iyyv4dCrr
LG8Kn3glLJ3Uh9T60g9qifI+/RkSFCxXnhsTiCgVyD8Uurmq/H565j+MRqMElsiUI9kLD/b1qE9N
vQoYTR8FRplxCC8m7wf7LBhKsHmGvTh+BkcKMqS+y2P7NEs4HSTfnCkqwRZS2c+PFQ8/bEgTzK6t
ompvS8Wvhm0rovaUdh7ReGqpwzrMAX4+irxIz2QDWyQwQqW1yqQ5NteJvUhKzaKNroNYTLbTaMpI
sxnMKGScqD/cTgTZDcKhSmDWUyxEJKMW6Zowri3hxWnhjc+noDs6jj97q5RSDMbQBKG4MgwgUJ00
qr/USsdrro1nCFlBWfZu1xb4FyFupZOm1bTfGn/4LAFxZOH3ZOIMksKFCD0tKPGiSToT3E7oF9Nt
1vfKSR0uHRaFHhQ7MAHmH+QMykmeCR+qELy2RRAeUD8Uvo3WptHjC1pZstwNqgH+ozQkwaqtZOOl
0ChmoeCnVAw8MylOm7Ku0LtGlWSuJ2jCSM3iOHisfLnsPFC9zKmRY7GfDHlKd4PfWVTC+t4q3RLV
0z28IHw7jdjvbkkIk8euRyfkZByPCaxpRbnu4BjjZzVx3DtUpKIHYPrN7FBBLOiZhzr0GigS6Cgd
091bnLbFdJLnrXVfS3N+RUeThpdUJGm3PXad92OTttG+Kw2zcOPe7HEuaujdSIM5AUWnlGD0VL9F
4iVDmL3UAVo9BArlJohG+KSuKqOxuAqI9bHlGlmZU4ePZTibGyOrNjClfYzK8XPCchMnqggjtHLY
Smq5GCeFmhhWgRFGj5NiYDooVZLh1M2o6idSYvEdd/Q/4LGQd6fEwjy0qamLM1mvxtrxMXs8lYKh
zVYgNywQG1qqYjoamJnbkn8KFzwdxMJWS9sXsxz0kCkn2n0P6Px5mBr9LPVb46niZtvcF30JoLDr
zepycWFRnWwxBgQi2jbXgQ9ZzFVBLgPHbaYSNjFCBwWUdAXG0gQsb636phQnejSHkgdid7lLl0Wt
u+j4p9oViSVOmq7MXhJczi/toS9euzC17/FejdGgUeDdB2WdPSml1txzkyb9iipF+x3kNKAB+ius
2DUo+lUr0+zlkzDSCMSMqNdQZSMH5LpddGJ0oSnLF62NOS4KDKHcWu3U606R2+1l00fwAQjwLGNd
KUVDyhga6V6wgN5CDKl8bwzgkDnG4MMKMxIR3PTs8Lf9ZE8PkiXDdbObbkLKN40DQFzNapHdmRXg
iynWszXZYxCvC25HcZjsw/khpdQ8rKdZaja2OqEf7LUEcy4xdGXrDpo23+GYV+0DsslohRBUe53M
vsC/VhnNZGvYfbWqxaj7bk3splHcxFQbj+LavpbApHQ7mXLSPdWkWV/nvZDOqiI1nqQ8Hls0blG+
lzFWxtTSEO1VZFmptm6w8T0BmxnHHleBi0N1KnfJWqK7pz8ZsC5M8SCZ0zPYJPqf1LDGa6N6d2aL
+xp/Uh5B42hZi/GUqs7prVRZ4Z3Ua9qFCkyTj3KCW0gbSYbraJtG1tOsjNU5UDhssqY0w46ZO8tC
X2e1ku16MY6mC09wsgHfqmxUqGNMUFuGj3Q5Kvo89hSKCTQ7Eofw7PRef+mBUdZOGM84H+WNYW66
ZgKVNyoS3lKKBOcQFChqxvVoJfGlOoWW7A2drt92St/MXingRAOirLvzBnHhyAuB5+iWKox5PCYk
vLk1PnoFCNnMnemQQd/0rKqt96YcBq9Rq1uYnqVh+9g1TXM5izIAK5tLTyqJ+NtsxNjVVWPaUYFT
stRj4SRAgdOmntxI8/M/UVRpwqkLbDgvKrDUtATME+D0LKMfpC3j4Dd87+ytZGlN3khQ3m+VKcx7
ZwwNm3m3/Z3ads0OD2GktXEzxrda1RjPBPBVtBZdNpxz+6+8+XCRL6TY1seVhQf481DxUeM414gX
G2r7uO3IOksnGZL0CYvEQaa5xTY3wUja7UXQfLNdiy3kb+FrMXblszS+0Ks0ymuwsTDmYjDaPLqM
VWvQTb1GeqjIq8VNsXSUQBK9Y0k2fBA1i/qrMPalK25lpedJngcolmH4NMCi4IzIhHKX91aGajeL
Om4yjDkU6zEaqY9i984tiDZX3DWmSajtBPzv3wRT7e0wdiw2w8r7GzmKtd9hKDgRxmHAAtlOleo5
MPqJrTH2OUn0BUxD2ALRU7KaMHd7udMVl/zYv6twEMrl/ZxHnMObFmv0KwE4PFsVU4NNQTmmZewm
sZ1c1lrTvvYi90/GsW1+QwVfiI05L471xuJ1YG62txxsxgtoUB2ib6OMd0Ev4scyNcp6LTiJcM0O
9OxNGmvjyU6TtF8Hi2exIzqtxNVASP0TBBoBmlaS4Rf32kwHel2kp3i5B6BUzUFpF8RuzdMBnWeR
cyTJr2S22G/sVsKUwKfZ1nfkip3PBVDR3aXhaGLJ4PNL8Qbzk3Ctp+O4ONDPQYXl7FRhpT6W+exN
BLMqKMGgQC+K7LF35kRhVFxR1XCtGWU2uOzv+p1vgWbZGhAWb1SJZr5VIIWF7Pp02M208heImtGw
B8IBqNE/CatiFrUVFsUG5gf+V1o/2gWbrmbdNxgAswyC0K69Lgd0h1Ta72JnivqsdTXiEZmrL7v7
Bd3CfG24F649KYBLxmNpoI3Z8WD9Todcva+q0dxr/RQ/UZmqLySofL/HoSh/o9EMapdLDsDhdLz7
yoZzPz6rcsnHqiAuE8mppzA897WIEEhVu2ha+wCB7LUa4SGJWKBMbhNuaGWvr/EEJhIYktiR4BG9
dG2qvpStUnTYQ9QxvpDVaLHppNq9TFcxJhpt6k8bI+kH1iHwf1oa0wQvUfq0FN/yIgI+GDwU09vo
t2onmgmfvUqkddIXRfEId7CNPInzpfBkOm5vIl0ENpz0IOQPhQraZBHx7Ddt3gd/Bkuu6W6dLWle
S12WPRB2omgiQUjnTdOiVqfph6utU9MvIn879rPBZ4dZPZLCogun1YiVrcRqturfca/L3Zo7Rgze
OJY6wJVZPCGliTIp3vVUYDVvHGiCIzpjGwVQgumlvqOQCN20SWM53ndNEGUR7Xa4n8PYkrrSvkYh
r0grDTiU+TBWWXBrJmM9uJRP6yTwihLPgRPuOKT5zpLqyrhouXObTzBGn9Odmaf0gSZRR3ThRsAT
072UGoW06josKDdjj83fVYgb4g7wKtj3QMiSvOuJtdWdnulJC2OMILMHDS0lqZtxhZmuOrjsk5t3
bTxths6K6ADkksz2V5IcYR+K6W4f7bQElcpjMM+lP265aKlKbGyFP9k72m+y5rRWIOi6bCdad5MS
33T7sQ8n7Uq0nJM4xNJsU6/4u0W8xhdysH/NGY727qD3lr2FZy20a0HI47sDd3TxTVFCl/+Fu0cy
xSTfWMHem501yk5rRpb8EOdjA8lLy7s04vDUSRn4X+rWSaNVEPzzLGxlUgI6hpykzCA+Cc5RPH7U
pNYdgjRwTgmHgb6OTI7LDb6FQ3KrVLy4027OQmNnRmBhN3HR+rI3VZHZ/1KUZJ4vtZAKYHkSpJg2
585AT36E4wv29P0fIIrYicZROeTrSmA5QGN4G0p3ptpE6UUFczJbmXXQ6bNnlLov70iGhY02Nmii
p7bk/jsjJiJtWbxuwJe6oJ/qOyTy2QTHl+aDWysQUgeB1xfSJqyNSTqLwBhrlTMGkJSgYBfFQ9Ph
s0uUECrJGnuKmkjP0JeErGnZ0kSJtn3HpllFJ2XZSYRTtulXYFeJLprzUs57NlcEHmm17gvwKfvW
p4bwZsv2lK7EGAv12cjhFJ/hgdr216WV6mKDjDldosam6u/QUpjL8T+g1r+flLbPUdqanV9fZDPM
6MU0Pi5qN0/DmpTPjor2VcYzgFCt5aqfioQenmPhmGbA5UV6UvRRP5+oMSbOnFlKk01eKAGNXEdh
mMSnuGdGDcKW2OwvFXnEZ7U1tO7R7JEyXAic1i1H4IzcvSLk0POVhe7/fgRDMMOWGsCoaFadNU6Q
zvY1l0RKvsIuBKJrONEQvKrkeMg3XRUqKrYlrUlGgdkJDPx5rEezdZRotMIVfu5VSUgHq9x8w1ZD
8c/HBvzFugfG/8sf+2hwc6J6DGogIQXXmZqZwmvVeZT2dAcgsZAzIWeOLWkxPh5V3Ku3LS8xXw8E
korn+3EuYxGQasbWrIIB4966xXJ4M1cYpFxNjaXA7tSbNjtLYsuPzvCqoXtoktWkX8G9nMsbavlj
9dhJQkdJ3Zdx+2vQijw2nCRcgMT4P9TKxqZHPzoJuoR9LhKDkNbtUJdvmNU3DwogrgKoR92ZJ8ak
BwD9A1WPt30wBNe2HTaZE2hc3rmVLIZ0H0hVApC5DFCxddS8d1zJita1s440ikqapFw2ORc3jqKO
5KylFY1sOfngG15nEB3x3zDFE0AYfK24yUWc9HZsEGTAbItqyB9T/zJOSW5fJnT9+S/RrOThLiaz
tPZNP1nJ/ZhQ1NhHYLHz0xACi37e88Pncwmg+3CWFY1O9mmndZeviGm11AXuIbJtKY+s/2YoNeMy
xBc2xm83HgV0Naxrsjugh1L5NMfV+CcaB13Pt7nPONdm0E6+S7udkq0yJZN3plXPbFzEQNb0qwtF
Ub1NgSySYBu1dqNcGnKa3WFMVJirsZP9S63MydWjLvdXXRmj2+CBxW8Bn5S9wvoGcnKYj2XtQDDu
ImDiibVPZQyE9nYtk76nmIju/DHG+yYZ9e7U0GudT6HBpmtV6WEQYluSq2/At2jrosDAydAkZfVb
7wOLRKwxx8vYpJOOryfFmqgwEl+nYlcE4Zq/jy47VQr0B1LcYt7M3Zj+Ai0QzqtssrTMtaqqwUVD
b7XTCW9kgZNxoTabZtE7OSQgabfBOBv8tZhNNVxhEW2+Yeiz6Se1KDedUfanRadYMHLssHvibM4G
3CYHv1lNVFIkfFHiZG/mUR15XWQnwypScQtQql5+EU2Uq9siXr7zWq4Wxkds2tGaG8oJH5zBvOWe
gioCYYN/3YYp9bpQH9Tajaup/20MivE6mgEcAqkf5+uyzSZqbLJSnZm1MFmws6rft3Xc6aTLNP9V
Y6bMbhup0XPlU6ZdV1E/Whtyyrw8r8HuGXiAyaMcQP6JplfTbOh3JTrxDXgmhp48g3LRT1XbH2bX
HjsbM3c57m+okFQKTDWlvoGRPWtg+OZoxHqm7O5mSeBsnUPq6byBBrrHGrgDpuGDBrFkWiAsjiJK
+a0a80lbjQp3Fu40yO28jSWFsqtUx+UfXlxq4nAsLTBpWnefLB2neJc7IzBGiO7jByXKcMww1ZbD
M7DL/KlolESs4d5PPuSPXnoc8hnKpYs1oKJsW72DiDMJoM9uTJII5qHJFcXpx17hEY+NRgUb0viL
KeIi83zJD1eQ/rM/jRphzt0X3YMyhJ0JtF2AdpmERGCOUZT4hY5vSByroRjqNbnGyrVBMt/KUQ13
pG01S3fVqX8Lcwo8EMxwZtrYcaC91iIA3p2ydi6Ev2DyDSJjqpfQ8hM87/NuP2m68irpMS7VIPm7
W2WgsWxMJkF8UVHu22Ljas+u3mWlslPhwecefu3Fa94mJsz5oo4ecOnEl7vLCfo9CeJSThSvTcUq
rO3+0bcSpUrIFIg3tIi+YwuX+i5Vzf0saoHvgx/EkRMIhdoZG0tLApzZxeOoKnXhatgtLSicFBMC
SbQ9SWmWGbNXDxKbrTIS1Tp8x/gcBNqgU8yspwGkupXhxhaB6X4dgVXB9fc1O2NXj3GAg/YtLgmG
iGZTyx9nh+Cw+VNFIyNrBc4SLn7rEbY4UU3XQtsqQXKSaINkOUYWxdgDlX70JmWdqru6FesPY2JH
jednXcXHnnSD5HWFQoG4qvo6PO97P0pWPlvacBZZacruk2Fk7yZ1qRJ3JWV5SqxYhW6Y9ZbixnIz
32sCG+X1/6PuPJbjxtI2fSsTs4cCwIFdzCwSSEdv5TYISiLhgQNz4K5+HkiqLpKqEn/teqI7oqtL
IpnMBHC+77Xu3KqB+NmGmyTvVaPCGFMXhRvz5D7SX0BRHUR7aR58Gy711GpbrG1pXHcPRHcQlO4O
0iBP3eoTpopedLRIQa6NGFTGaQkSkBYQGdsqbqVezOUFjYs0FJmJn37mYixmamKajLwplqK9SGSm
jkPj9NrWA+iveHAwQ6BPNWIzdGtZxvvRr+WyjSKPdFbVWSnrju7SvRf3E1UEmWiIQgRWJzbXq3wg
C6Lvawol3dq48FtSsInK6Vtrg9W9mEIFlVZtNa1N+9D1e0dsajpO2oMWVZZ/JNnKflRpr7G5JwBV
oU93083Ym9OtX5YnwFCNDPn2aBqbNOqwifptYWwsZc9mqA9G2W6p1Bjm0FR1S45bYw1R6OWLo28H
e06fyqHx0oAiepEcCwx2sROyrQzTbRvlHVF5SOGAjTrhXkQeG0yALFB/9MqIXmXJuHgqS33q9mLp
I7Vx2b4IsBLmcNMrV9xze7R9QA+8fZa3tWETvVuoC2yt4BhaSb1onWoUytuZjENjTLl9QL3uMzLF
SLDKPP1ThF8p3fo1dUKbRCBLCjo/K4p9akx89ZRVLpzIkoGEG7VLAVqbpLoWekUEtAtaot22WZnG
HO61/tWgtJCSAZCZ5LiMfTHtU9gPb2MOlbykn6ldziF9dcXGoGbiDszBp90Hj/ZpOTKQByy/enWQ
vV3GhMnUPKtir/PuPelrHH/MU2m4oNjr4xuIjbUGnW3jInWZ/kPX0kCKorn+KjXXioOyb4onv2mW
OxuWatmoqhMG2FpanKX5YKC7mqzVam8nH0H0MDbnqq0ObuQRFJ9GvMlgSnN3OSm1iA3PfAYkfUry
07YvGn9beg5jrz25Jzw5l4+NjZeNthWJVZoZbxz2QKraoZ+EIu9w8luAK21skx/6uD/Kv7n8XQj5
i/rl/48Ll1ch879HOB0xFD0PwiFT/K/8TMt7hwTSxgKI4n51kyIo+Zmf6b3DS4xz1sAkuPbc/ycF
R7jvyIIk8emvP0Qi9VdsOW3LyM6hc21c5PB2f5Td5HxXcf1N/rnc1ySmY+THtAXzBxf9kvxze2UX
0aDTUJpopGi2becc4squKVKs+mMSpcUhwsvrh7HbWM5GAl8kB+QTWXLvQmhM6yVpU7dhNGV+R7yl
14e0p7Zyj6BSoG7tahAkvet6eVH2Og3KbjXH8V4feZ7v/CZl/04qu3RPnKUTCWtK14rms2pKa76B
k5CKTOPML06yKtes99ZcdF2BmDZehUsOmsV9UiTGJ30qKf6sc6UvOyxYFDJGzlhE5yqmiWjb+iYp
wHFbTGIDtANEAS6cXXktdXebNm0qUqF7fKlbyBg13yfliv9wjC7ORgc85u/MRR9vfSJYnogsF80W
+4Oq9yAwrKDBMDBfn9uK1trrppeTdb8iI+V2bpq+dzYO+S2aHpKgNY4ndhzhoKSxyUV9YlZ2Bnk4
DxaIvRu7e3+ejbtUID4DuWMMJo8zVxdQd5SiRGxrLPUTAD+vOZkvu2K+L3K7hjhDAv/gyWm4NLKM
M6BSyE44dloxBp6r1d+saNRO0Q3RQ5UtkqXXEINthxFSpzRskBWWIdajQQYIdg3amhqHvN6YzleA
H2OpLbmPE2vRtiO/6D3dr5wKNAz750NRmt2RmT3vt4j0VfxUlK5ip5W61+1E70kvmFURTdvGK11Q
0qFLOWwalwoWN/LJF42FRb9Kb7UzwEbO5RTHqqSdzi9XzAlfQLKFS9AbzuWOrhL8kfF9G5NdFEg0
AoiEQKI5oqIBj7ymddFN4vY83BtSUYat5xfetyh3dROmUEKudLXokzMcbdUNNTKkaLrUej7S1jm/
L+eoJedVaes47ftzE7TlhMEDrWrdEa5Zss40yvsU67p2EEWrl/uo8pz2xNc4zfZrd2jD4Tv4DpgT
a8yuIvEA1E204w6cNVlC+gtj4+iB9OuhiOTCSABnyiXWDH67G6vCu8E46J6LSUp8VqRkkscYSyT+
GB/I46zGrqORpkyKS4I1mQCXqGHTb0sPWW011yYRlnlbbuDlmn4PaOEtQWzFumLHpfTpfEb0iO86
AgY5ynKQD0j3CF8URtw/eanK4tC280kG5dJFH5x+dqONNwl5vyS2QiBlS0MLiqEfqY9sIUOkAUex
QQobnVtG7NnXjO05nTpJb5ss9RnLxNzEntiUUIUMQcngPZC9rhJM9RM2QTbHdL3dne5Wh/DPtmPU
Wn5Y9Fxku8GEJQoywdPjfFQjGGteM3SGpdTsJiAM3br3M8C2rWA2Izyu9cGhiLcpxQ4nrZeHapyn
r5EJhRUmLWQ4HJXVX1VQLl+w7fjfQNJcuvxQmJ43XAo9725OSYPU4rXeCcPIh5xISUZwiqip7Xbl
/MlJG9eGhWe+CGagwatCT4Y6pFkbpCtb/IhnIXYdAjaLbFRBJoVCUsBvJgOnzYx8Y9O7mO4KbdQt
CiJWLM+3JBpB1DPLRapGPwtABRgMIeXIUBV+jBfCNhMw59ly2vJQ1vFkbWqe5V/ZlnvKqQyF9y+N
hiILfPCiFVLuSt74mC2I7NM8vyiQKvK5CbONdqmWlrs4ccwvjY1nGuDOEh/dGqHNxluUeTqPdis2
S9V0N1bkaho7hsoxR2QzsiRR8igMJOJIkzx/z7gpoAvCtPD6G/L3hikgKmhs99mU9/yqpsu0Rszy
clC46ig51hFKBFR0sBCwXpP0WlhlhHohppWz4l0TGzMXRhJYou5i8tMtrjkx5trR9BYRNOkybM0s
uaw4qVKz3DgGBeobkSb3ck7F0S0kpalmdiGAb8/4uOLt3OvXuR2Pl4mLSjmn/E8ShnQzOdZpkTXQ
/V51U9BVfAlFQ/iPRhErMpSei6BNzdN+llfR2FCzhjGbvvjhSsxr1mtz4uQ2pNsYS70MeP7XhzIR
Uga4nsNRNs11ZNcnVgtbHy/UC3UMphvRveeMg4Iqohu38rJ7JNvvabhOtzovwtFZtVulvsX6tGf5
eU/83TFKE5cm7ZwfFDmXBgtL7ttfxmW8c3vW+XaY+UQiU+L+XLhljRwoMItAfrV9umRfQHXuO+Kr
A031J43ZWY/SmHYzD5Pz3vW0k4ndaWElKbOPNGnDsCfDHPRDFx+dMUF6kn0xgIXizTJjWwmiDEpl
M1dc75tIqeaQtOIiH01azGkkKHXrlGOPp1xthtQYmpds7d5OpHjk6MpFKmMNdhziV/Wu/Qpn9LLk
DucKAu/J1h9cdyG20a2hmLq62cVpcRqN9UkPcB+IAdlIN18WaXmNn+8Mn0RPvm9r599Ua5/nWpmd
gtVN127FieI0U87mll9RdHuRqVQh9akd4uhn7WDN2f2I3vmcj5252q2dMxYfE9RuGvdeBesHs0/5
gW5dJ5Wf7gcbCHHv5+3erDT3oFn5fVMWBWW6nLxpkaQIptUp2pC71iz9A3k655EfWbfdwKIFd2Rc
G6scebTF9dTSWknsVvXZNqE+vbLxriKN44TlDCqm56guzfaip82uCFi8kVzZaHZuodCqJ9ulmMLy
aoOys2TezUp3znuq1y71tvtmZrE4NloV1nPFc2fW8rLg1ut8YJnmsauNS7rOzWxbEex10Oe4vnXk
iBZq0tEUdbSTk2qcXmXxRPViahbDBQ3eLrWdJfqAtYJ946XjVS5BmEWS3LVT8kGXvXZtMKoGVPS0
2zSVHyI10O83xl/pkv2si4aRxsGacavFen3nEJuyi5pcfAMrv6fkcbkvSkosMcMyv2CXA4IcSB5P
hy1wzl4MxFY3SZEfCLX4XDBKbCZlfVNaHqAu3zQMstvUj7VbNys49YbCCe0ZHZ6RRWfS1PMjhZu8
fpeZNa3P8ma0L0gbKwNTTOed0XI3J7af7d1ciGPP1q3lTrchwWhVNCzHmZI7rDEIMkaz2GH6L66Q
F5rfbFHcAON9nM3kCZ8RcfLaON+Zdp59jvvGiNQxsTODXdZulpRfvpLmvqmRWRzJOLYV9SdNZxo4
RJKKTGKclfoVDSBDfm4aaoBIA7ea7KcmrhciuU16bwS4bUOcVqmsrrtpe8TMJ2bJTofDPhn84ilq
EENAd0XtSNAGowJW26nWs6q6aCCe/ZIgGcolOV4ReNRf6fDrZbqt+9kAWWAmEFV+YS+aEpQoNpi1
Tmo5q4kORxOWsNl43ljm11ki+uZWIE2YPtklsQPjdiyZo8TJGlCTZvukTGrDumtLzTDllecAEeRn
mH30qrqih6jwuqsh9808e4gAf5oy7KIhetL9xE3JgwRioWtaOuNni1ztTZN0LXKzyWEvBk1zpr0S
0rnJfLKpS73Nix1G+5GD3BmAKkBgM03cZ5UnP+J0kPq2MhND/yDTxNJ+hiP/0Y57nn4l+KB+6l+X
bL3cb3+3Ca8/7ytvZJvGSU/A7s+fv7Zgvfg/W6DFfr5Wj+18g8St6P8KOV3/5v/0D3+Gst7N8vH/
/O+vhKT163eL07p6vqZ+byn596329qH6X+cPPBXrX77oR8irYb6zcep4VO9g1ne8NU/ix27Ln6DX
RzsLIuasTp6/l1tLvMOyRyMX+SBkrfG//1lu+SMKcHRaqggNY7XFbvfXL3/1Y2n9XTDx9zLD57st
URnEKjlounG7ESD3Wtia2ZUJem5DSgK/VM6U7n0PPZldYQdG8OLvzUQAZGbDpTbYewOiFKxL7qDT
7orMpNxkvEVUBoY7Jc1ZW9vvRZnatJ/MaouyptgmDF1hO4j26BTRiDwuKkKI0Zo+d1YtsvQfC3Mk
ThtRTCDhkjeT7j65KF/gcsuD51cf3LiQIcQCR7AybgdHP2g0X0Ocmu2GE5D6ge4T0crHip0YKn1j
sPSGGsdOOZg/wgr/6DK/q0v++9tr/H92J+wf64sHMP7X3+q/8CbAM/E7aOekbr89vLhrvn/Bz2Ru
/x1NRtRLrFIh3DiryfcnuGO980FbcEDR2ICTerWR/VWOQvwx1zb1WGQWGZ5Yu1b+Rnf4FwgucDDy
Fyz7j9CdH8Vuz+8AVlsqK/n5q2mJcJpXd8AwpQTIm+jM/GQwDrZZKgyRNSOB1bS+ewAqKZBlxnp2
tLo8QUbjlmFha2hXu9bqT+PFHY+dId6Ppdkcx9SbrjFvfVJ1GgrKIS4QMM33Ghz3nUmdWxUQxz3u
pcimXb/oyxl8B3lSneyvMA/QG2qXTnciRsOnkHZiNNmamlO2O1+yt6HCACffebkopbVB258W0HNt
d87Eo3oVeE6VRijg6ER9LOzCrh8QUlncx6KzfOjdOPGIgtOTmcl/ikwQ8j4rnZb7nA7naTO7Vofi
QK/kRoyWezo2g9OcSjfxtgvKaxq/Mk5oPCYElOttWZJOGsdMD+04Hr26Mqno9WGRjX6pzhls25IR
i/aJbZWnBiXgsh8X5yLt6sQMdAY+c18pNo0baHRZtZtM92oaiOf02PWTFaMGSQ292SwJ264XNm4a
H6GN/DvRqUiHSOF9suBqs6Q5tXNy0DVDKz/RMDG5Z0UjOeRRXYV53C3D5dSNeZBBgtx7Oh7Fc4ta
OcB3X/J9x35yN8KufPtBqBgmIiXsobjTnbkqwdu+n/+LkcUl/cldG8EoU8xUyl03DdGQbMvcy/yQ
TvDo3mjjxD5KNAf015Ps4Ggnfu53VJzrlN9Fu8G13a+xQ7VEUNeZ7Z7qaByZu7iI6I5uHRIJlacq
b8NpMuTBxA8F3vFicvzsjrJXyfmlB0WBtuphQTmQBa0RMVfaTTGLRwQkCysKlEywjLPRBmNql1ow
5uvTWKZ2wXfUlq+9mREsB8dh2KgwLP0TtD20QOnmqX5rtogL9sBu0fveG+KHwlo4E+bBRz9rp7nP
Xp0l+a2KR7vfwOQX1qaYXFR+eGoUKhEYeH43WatTjAPMrPCC7qVtyWKFzoS47GK3WjYWseiwFEPT
0bWYlOkxGj3rCRt76WzMOfJOIzadeiNq1KCBVcuc4Vyz3DNNk6a9AWDwD1Rlo9NI8nG5KReX9KqU
gU1u5snyz3Pdy6jPW4rqmGMeanbmklmUHtXLfIcKIGmCdMzVFy+VZIjygbvfErdT/qZwJ/1ju/Tz
Pb3S2D8RBddwtwpfUBiRYxAFFgLY/Mys8KGeqzkR/t6uayox+iSqqtO4RVLEoVQ3jyqam2iLEjZL
AiwQlJuJMiZFz4ZyPbeGuDtmcOSnhobhb6dJBWFFZ/ewEAc2D/pZ7Onk4UVt1axviCPrHdG8rblF
xMlS0g2IKMLKgWsJOw8MOTfL9xpuPbkl1JarDWNCeacjJQod5VkXOJO7PGAFTncpZbYizFK26a2T
EPeLmFJX7jXtN1Oxm1wh3yPI6h6VX/mCthVt+pi2ZX5DmwpC1HYSxoEpx4WarocpDj2+kbtrXHe6
tNusOgy2nhihMRtgmaZyoqzd2xFZWrslWuuwhXnG6AruQdxMixbc281dgXJmgAf6YYL6o2P6f3YG
/5aX+W88iNesuH+fRk/V+JD2zydReJNnLAszKFcHgRM/uZQf57DlUDeGn5x4hTXjhov573NYf2fw
JTgSOH5+Ht5/ncPeuzUf08ZsBmGDn837k0HUEKvN89k5jCWOnADIGsKzfJdv+MofN+eustZ0X/jP
bqICA/AcHFxnTyabjJUfMVtbU84KzFpN6EOVgxBHkzpeIuR0uhFwTabI5GK0buyLdWRtnDSJTsx6
VmlQDVFTBo4/tRFWl0ROKBsSYwpAHWM4kNzJgaY7HGwHftL0tY2zGQ9dpGspFa3KEICuw3RS6wl6
Uw/K/hphTnzjpR6BektB53cAUDmQAakUqoSCcC65kdIgPFKn9jAQMAcCIrypjsBnE0mXstXPNaJ3
vEPVFQk+89KqNpFlgsZak5Velaa7VLgvFjcBXOraIRyrGv2/V0X9Fko/vdSX/mLpc++CtZYQSj92
cL74xK1dZxyjn2AAbHAllBEDA7MgCs3m2yaTH73HQKhXYIz8Y9VHlg3dsHJJ3KfO1Zw3Gr21ThSr
b75CaLgtUAS5MFBUHp14dBTFu8JB7Ltlw43CZq5xdeduZAGFJHMrL2JtXm1qgwd1neiUYl2srhcv
cAgg5Dlk+AfKtYxlD1UjkusqQQiDfE70B2mlfXTVt41Q25Gm+xMRu151yEQtT6emqawvUMSpubGM
3nyqgNN5ZvvZFbitA7zHuxymTurcRoZRnHVtNkD6TMvMvx1aDFbSE9UuWSb5Ncn7BXkdUVkf7dgc
D0WErJgnrbywxfxgOXhLlpK3cSN6uw5slGRFW3xwczjAgKGKdjFo+w2kgW5vVWaOmyjFRhXAYaZb
Y54u+8IHMlFMOwMnR0M+mU91HW6NvEt9NLRT+1Yk4UtXpMutA9nElsg/MBQDjLwkKK068blEFhXK
OE13K/y+N/WIwA3Gb9RjOUTPiHeGj6gRFprDqdP9TVVVzsEehTwlKti9lm5tbRZPJudRZVT3dChR
+j4nb8UrWC/9oj9fq0vFLpwqXvbXznwLZaCeFzmyFrKLUqx/IsqvorTzPD7pLJ82me+MapMCwLUH
aXaf4Rj16VRIM/e3AvMAYp+Coi6/sxbUiGMyPjm9Ez/5E+4GqfnVQUMzf2smOYdLhqeITsIsq08T
s3LCKqmenMw7F6NbX9TciLsKJpO+uk7lYUwW/6M/29m1lEv/uYSnathLKzo364gC5aBLjOh9aWva
4xxH9XVjecVF6fg1PrQGPTwULt8iKNok5oVFtI7hxBj0TcICUb4RG/E9P+Xl09KxOV55P+mAgCFf
IxieeZYzvGCEepsqzPLUvqnLdvioGuc+T1LzQGJdf7T1OA+qFgl/A7Wyo53UfcDW1V252mgcnSHt
7yPwZYJOh/mUjOhk5zZ9viOPfwifHUE/MYfnfS7rS3n1Ugm5M8hwxtsvcI6/fKn+UCXS0SpFSZep
PkA1wGNlctnVSjf3oN3NTuds4oM3xzcDpv7hzkAhQO4vJx5pNK/j4XwfE2s5d1xtk+0cq7z1DgbU
XAh1Ju+ITDMuRGlSyJR2JY68rkf8Xw9Un9U7yJ9lq+f+Y1TG2pk1myVMhGci7wfH/v0btAofXr1D
6Ph03hwKeEl2ee1q9pDvl7WTqLDwiJ5d2qILUcFHt1Ipzo4F031AJsmMkmdWZlg4kdpGA46gxs0/
+nE3HobUsT4S9wOx1pjaRRtp3dbwhvLgpN58mFw0p3FlArgnURL/sGT/0bD12zHqOab3f/91LPuv
HLZAHf592Dp7/PJAvOTLaYuv+Al7OGhauNR/Qh329znKBuognBXs4hnUYdEDS5AnMTp8wcseWIGQ
BUUMdw+Tm+NYxh+NWCAjL64zcI51tgI+pJQCuPF1JGPbD14dl7kRoCHt22025PG3whc0aJeul5/r
Gvg2Usz8ExEF815DipiFas61z+i3HW9bIGf+prLUwPMli+KeEMHoC+i1a4Ut6M5VFLmEKGB8jJaw
rMqK5hY4WrNop3qj51p+BgaaVzucLAt8TmcolksN88Amawd01yjxsc/FjjHKUEcU/ISEy76vCj+7
y4Yqv4uqAXKtWjT3tsatkEOPW/KsLNV4R4t5eqENq5A7G9L4TLWAgDuO7SgJkaGQc6VNSEaR+bUf
e3a5CKsFYEzo2Cq+QPRPv7PrdM69GiiODlutqqb9IpWUp8YwRVvfmggQTFSBdtKzMYOjdhnzT3Eq
vxHUnqM3RPXKZwjd00BdF8CSOqSF1fg8g8141D+zSYtz15nqDyIxLgq7shMiXCjKJI0nn3eeUC4U
iOrjnZnUfUh/Y0NOIoG8zEYkz6BitOcBifKk6yeyGCrBOlUmn+1CB/CseIT7TJ4GxF/V4bWhEgFb
O/K9KutD/m3zUFlaUwcxC6cTJEYx3lJNkl10na1fYonKNH65GXqsqH3S96wehJ4mbEOP9m432jdp
V82fySYr/b2hmxYps8mSsez6ZEmWRS0SJgpnuswUKAY2ZZeuWmEvLM7oTNUHK3KoS8dnID5F0+iT
qO05tRaQWdUcFBTgVxKV873ONNrsZt/In0qs2N/SBAr6ZEF/ZAR5pTmPvF3wI/qi0f5ryRzsy53L
I3OthmPbV+WXdu6ktnN05Dtba0KfssE6C8/TphYhXJnjI70g4LK9TrvFwGAYpQKdKvWqd7pYGiLl
agAla4A8DnI77+4suZS3hVtkBepmWJ+NI2Rz0i6293FCBmDt407p7eH7I+SPnqb/+ox88ST97TP3
v/BpSiLU756mt8ND8eWh/fb8cfr9S34+TgU0CncQ8e//wYp/0ij6O8vm9OQJiuSP5hhmgJ8osqe/
A1SzqPshNQyfnPM3iuxa7zhuTQOf04+V1/yTRyvf59kBzuMb+gT2hDw2xrH1Fb4ccehjVUve6XgA
uF8uDfY0Ug40E0tqPZW+d2Y0yHzQR7MbbSD/ih6avjTcD8/esH8YtIyX086Pl7EGo30PKCdJ6dUe
UDm20fmYpLYQbEkeRBOA2LH2/AWtXDpGn1PSV0nbcGWxDotshKr103mbodeYD0o20SUVJq51xKeL
nNhK4g4pB/7WjT6TR8sXoja7euM1r2v939Mhga0mCL5hGOaaEL9m97186zJUQUblYJPxEtZnXVTz
Po3cnulcl6dDbNrbno7Vm67vMzLfMufIozXfZPgHT+OBgafNooZkFRJm2x+DDTdR/Fj/09v5ciz7
8dJ4bUAfkHQQZa8QCaXz1hkU727t0ShP3dkhQ2yOsy09SMMOccg1QSviWHUm/bMEjxzSxW7DwlBN
8cYreTlB/3whZC75MIhrszWQzvNhPx+bZjaaxNpalPISRlASGjDDS1zZHDdoB8iOJgoDkR9bW/TG
pvH6mlo/H8YWupAM8sBMb50pni0aLb3xhhe5fD6OWHRcE1MMSK4yfZcP3kQ9iLTJjqkbPCBvXBn/
8Paz1hpkWBAh5/yS9dOpFqDfkzSvxbHArD/5DWZ90zt0uJpIhBjL9qhXdLW1o7JuRjUbGxj68trN
I//NRWK9g19epjbZP4BTSIphVpxXl6mzkLy8MMVtTan1Oj5ZLWvDzBAUT9d67ZoYHlDCn7SZOatg
cabiQRrElQaObOKHN96YXz8S6stY8w3I4ZVTe3Wbj0AUmPaxwnmNxVJgDV2zA6SLznErYo8ZIVo/
pXTQknEmiwsiJub7gW7sOwBaoBsEWmy1s/zUWpN2Ro22HdJUnBwajAsffv9Kf71uvz8XCXazSakn
g/bltdOTnhun+uhvtTlR6PPh4ILGmeRZ38bnZhEVF5ayrNt5lvGPY/QP7l0o8hW45H2ieIkK6Zc/
um6WaCCaOyVxWtd3iC+QKNbKpydsBDP8lJad+cHAyf6U+8l0mGovOZ2sKd3lntu/0XBnvhy7uX15
BR6IJtmAnsF/1wv92S2EbDTTpzme8MeleM3zZnK4VWsea2c9TMZNVfrVfGLyhL5cZqqvj0S8dISA
4KdlUyU16LorGpGeVo1mDB+MCAljRdbHDjUIwsmlVu2wE/psrAVM8bxFFTv1+66qXdxMblH4AW0i
TfXGM8n45Y6wXIszhrvTIOT1l9S0rCCKNTXyYWcRSXUY1EizVoV3EEQmDYemZkTN4VBIxcq+Ulyu
HTysXm89o9cn34vbkhdBJDszpbEyuN9PxGdvLY/kGE3dpHZggHi6up6wm82gZ8a537v3FZ76/e8v
6X/4MEk4FgSBQU/jPnidBCZUO0kDUdhuosnjkw5Ntcv7wroz9aKCT0wx/8lOTmeYQ+WZL239BJ9t
cmKbvXtd1eW3jpij98QsNBgQzey9rB1cOYN9mhhzXWAH68oDIQTxQNRJWRNJp/VQukJzv/7+93hV
fLlelPweYCNMVTxI2D5fXpRCExbG4GjY9R0qlbC19H7r1Kr7aGlxc1obg32IfNT0qRbLg1ziOezK
2r0dO3k9W63c+UlM5FFkOjcWx97WTu1xg4jNu4xyMYSSJ+gb58F3Iv7lZ73yFiZp4TD2oIevbyO/
z8lwQCvuNW36JMyCAut6VJf2XMzXABvmAfkkNjEo/BtArq9+VftnZt2haY8bJ90u2aydedGCvMNz
+kuzFirsNUHt1IQf/cNSIxy2iCK9JCnp3o21/Di00bkmsszdjC5HrK4Nw8VkLPkbM9CvF/F6GwHf
4m8BAnj9fDB7rwECMoZdpPT5rMs1tR3EUKO6NeZjJKzsjWv4159HOQ5znIUiwwFZeHV+2AqUDo/w
tDOnqfooeu0bQwdmRixRX/Q47fPg99faP/w8y1tlRpwDCJqsVz+vleS22Fgkd2lnW/eUtuWPrP3u
qW036cYbG/uNB+73Hs+XVwqSJqI3HZpYdGKZX10pbo7oLdbjeScRJJGs58YII+vydkzzRg/mwb3Q
Es4dnAwDwSOYwDZKreJjv9aNK0Us253oLT3o+8l541x6vSjQ520D3ELh+2tW5+u7buzxyHVU6+78
groKLKDGe9wuFdZ7R11M6Fu3JYEajz3S3o0grfEHMfqvx+I//XgPlpkARaotndc1LjU0T2J2WOsX
PZ/udU0an23f2GsWqV/bvutFOGn9N6+z5QmmWfeNX954if2vzxyuARRreG114vVfX3i4jyv4RBL1
u5qZBcTCt+9aSzZBQZMFUPbS3YEWu1dEVx7TxLeOre4Ol6jKPfQbnihgVWSkkf1X9HtsAPH976/T
X94dAkZpI8DoBYoBS7qOM88OE6dQ6Vjqjdg5jAIHGCDzsib46Kwwm+YjMuWvaD6bm4S7alcVnX77
+5/+/TZ/cdWSI8x/OFN1nVX1NQqcdk29CL8TOzIdTO1Gq1V9P4Lj4SbpuKvCoq0dI4gnR/bbLsfq
E2D7bQ+GkaC6mbKu/+PRfw02xpNHQQOAIaLDl+9HHC2o3/OK6r9phA4beo3+KL2mp0zLx0+u0Z8p
rbKOv38b/uFDIMgWRmsVOHIxrNfQsw+hXKxool3U2qHdESx6/mA89ba97OeSYDdrGMuvrl/huUfm
sZ9rwhLfGmzWx9Grz4H8PuhJzIiMrq85gykZHTMZHGfXRwL7K2zhghU7HdPqiD8IBAgVcXmcU5JQ
wpy/cpZoQz1eiZ4wubDKmmq9eKOyfuPe/c6MvX5dDnM8O9H6sdivPo7Umc3eMJVLEhVxC5sFt4gN
tYgCM+j1YUm2nmfXpAfwxlTk4Dul2KcDEF8A1+McpwoLNP4FE0LAN2gDxH01sz2IQaPTV+Jguk3T
EUu+lqol2nejSXpalWjT+Nb7+8tTYDV6gn3QertGS3+XpD77hFsKCA1p9OAhOAyjw4qWFARVNEAO
CQJ+sYmq2AKmxH+RBcTtkEFaV6RJAS7b+Xae+7nfj2ncXRoVX4ndBuFKKOaZrso/vRQR/yJBpLyM
XFugpZeXIgYI4gpL3nAN8AeibLaPvdI/NGbhn5vpXBy8xpi/2LLez2jxdr//4b8cmgw4DGjEa6BJ
ZLde75Nn75LVJgnlp6m780eh3eRVPFw5ia+f5QbLg07Izhsht69IKB7O/ECeyxwNVHnQb/fq8gJg
6GglJNsFV6X6IjUx7Qt2XrBPql2JWLLqLVKB8cCZ6gVeTFpHPuX10VzT8FytLy/qhX4wYsi6U1Ha
cl/OaaNtqwI0pIwX72PiIlokW5T5ak7fKlJ+1STz/dVz1FsgJMwZMKOvPqsE8Zmmq1TfVVzhF6L1
/TujEt1pTVbB+3Ji5y0m1GZBlM792f/j7Mx65ES2rv2LkJiH2wRyrKzZ5eEGlY/dBPMQQED8+u/J
890cl1u29F601OrBSZIQsWPvtZ7FkDejO860oF97MKJgOZb94Fe0qf/8I34Y094ui8BRwiSjAIk3
Pubbr/w/v+JIywQ+gqP3WPCY6iEDkMS22ln/iYld1n1e4Y91JwR7PbYue/G7tKGJfjdpJzhPXuYh
ojMMIBhyLsdrBKsk26vG2BTizIjRsjMWi4etQ4n/y4VHFNsW+zQyc//DhfMkMC8Hd7K3wjUQtPob
1abV7EePbeBnX9tpmLaYJJaW9qEzh1ZaWpb6Nsu2yG9btTPvPKarQNkAoTQ7BNsBLre1o9Y2bxU3
wx/vSUADMP924b+v3uxWIN4jJE7Ufh+Ti1Q/YT+yLL0vBhNFDYCR6d2rwgerdvKn1lqnfZOHxjcX
D+RTbgv5GnY4A5W5tvclyo2/jHb/K734ddGmLWyakMVRM5MDfevl/M8DMDkLpw5q/r0fqG2fZw4I
DHstzp3vyWsmASgmUgTnsFPRuTOm9b62dHPlb06BveV/E4r8vvQyYubtIN2UO+R93NG3umOQIVcq
nKI71ODqiFpqevVsuCK7tSHsiwOWdz+hWrzL/fGGWFzrBIvNkmoGRDH8D/3YuU4dR3Kp/1K2/8sK
xAkoxP+Obx+W/UdpiI1BLRjNQe/HbDHca0f7GgULtNpH4Jiiw6GJ4++zsRnTwbOZs+1hPzjrN9xO
FEB1A9ZrD9iys6606+klZ57f+0mYhVjIjIqEkjPZlk6X9Agd+mTwMtHta11QZhacWv52q//lOWSw
cKsmaY7c4mR//eHRhVXIWRZr37ZRianKHjmGInpcyxzr+ggp+urY1BFqyV8N7smjM5b+0YkyeUCS
4f3lCHabPH8oatjITAJYTQJ5+DofnkOfX0/MnAz2AnTXqcR/dN9O/BoJyEM0uQxF02lzZNxC4ofZ
uk10lKT5GN6ouUArzeM0qQH0DmsFJ5M8ctNOOCPYwBulTheNwhnlzMZr4C32Tjai/DbYw77Ly+l7
0a3lV0zv/ttfFlfnt+/EEZaUBfYtXi8YW7/e4rGssPPBfN+j67ceIPw5V3/MEcu3dfW+BLLEmjz0
qW0WG4ONLPpZ5Oo7P0SfaLmJ58mEpfJ/uCQOWBgaeO3pW384eeJBn9Ap6Wyf0yi6QyXX3xU8r0yN
XZ3YiwX3s65nRBtWfs+6gBSbIg4qleWnmq/yoE2kTX++ptsv++sKRJsOHSE/JH18fqBf79IinWFF
oJ3tu83zP29gYFAPe92Vmn5JhdEZn1xssH856v3L80bLl2eNuRiTA0qKXz+18sqFpETODmLI3QON
T/s4ISM8lLLBwSua5oKmrUNfXJaXXpr+P8qp3gWucqyRoDUOVTiNV6NGL7Cznfbi2dK/v9GDd5W2
sPu3USQPABmtlOF1fdIt6ZLdYpevbDR30oDz+Je7SLjqh/vo8rPeXmQAYCHiiY9d96oe7duWaKay
wBgSO6sGSDXZXvBaRva2JsYCOGc3MZFAGm16PY7Q2Y5OEP0khCmG6chCqwm7tG4c1b+1Nu6JxG7L
TaerXEz7fjMdYOCmuazjt9XCDrAwjjhooDYyXkrbzZOq9V+9SmxfMsfyGb201Rv5L90OYgDgqR5L
bAI6bSLyIaqp3m/0pR7gcbVBeqc+nqndXNyqM+jO3QYsuIh94a7fvDbEC6KxadDVBGF8dqTMVbp0
AHhiv6mA+viDoRMXWk6UtKMHOXPw3bo+Za6p7gO7NsZ485zsiVtHeDXwg+rnOBewTY0Kc2pSL3m+
XBaqnOxoL1KNIN0mKfmCkOtPVAjVE42c8Z/CthU+eL5c0qhN1wnjARXGN5hGCl9uuMfaiQ+l7oFU
QD005BqDBCCACurAAEVrNWrOCs5mXOZsGr5kmdv7aIdtDOvaUCD/uwy0czzPHZt9s40RRw1/Ho/S
G5YTXtsJIjPxg1Aj8sBNTcJHHiK5QYy1OmZsaQWg20/AjkGnEEODOkJNU28dnErWz9w8lsMR9axO
sirHFOEFFeoLCPo/mqFtQPr++b3+rQHPA8lybntUFej0OaH8+or16PpawZIOYrGwzqWJtMYIRt4X
THpXB54seHVY1XsIUevZ7ZzqxPnR+stx/bdeGx9A5NFt0uIz4eB9//UqTHfUMuTEmG5lD6OyyvJz
W3pmWofFfT6r9uTk/ksojYJuaj5emnX0jlsQGQeGIlGaT5tPH6iQP/98cz6env7/VVHjILdiNvEx
6LYfWP0HnWfpuDXqJ3jlPl7nYHyELluj+q27/Z8/77fahRWOkxobrI2Wi0/9cP7osZ63/rgEAFXW
6K5UWXUeTVF/BTH9X9cz70butvd6bvITkPkCC5VYbscsqKmEClgeY4tS6Ddi7ptnnJ/li9f0Ekh3
4F/NZmaNGKBd76IFc7prSutvAc8sybdL/N+NggAcEwkatQZSTcqvD78kIievJ3k2S3uUWX7aucEY
noZ6QNODOXpGTg8SGzE0C9rBrB39MvD8IRib4aXvlWep6woHTB0qQHNdYi0camO/LrqvhSyBmVhk
1E2irdAltdJ8zysYIPHSFiQsDuHYdkmBc/5tbN2LAVYBdExALMV5kHIE33FjbT+JJgQ01NkzwQF4
VtovwteKhW+SfXugeUfkN8iJojxKlU8y7co1q9NlXjp9ymFSTo9RlmHbK5vQO9/O11Fim6MFsmLM
u4UAhKX53vcAi/ckAFVA7ThJfA9m6LpH6MoE1yOup3Cs3ZG8A7+wtHsudYYJ1QrH7U5XtMYwnPF7
0bQbf7BA1NMrTZjxuxhbn19yzqETsPWRctCCK4LmszDWS8LGwUQX4uTehWaBKKNctHp3za2x9y4M
04YlDU0cZNDbgAmlS5ufHDfI1xgPEJoA8kkmGVdDVM+7Hnl4seP+e/1uIWpBHa2+qNtzUIOzvZIm
OTtQmIFEKlNlV9tmad/MXt/utQ1KKqIggnE/VlBNatJiXC989Ega7uOpLEi5XVsjYt5Y2vsGSC+Q
inJ4cZ2pNeBfoRfHjedVSP9p1D4oo8FjAWEXHg9kTyxOAufb17AwokdZ5gEwWKurzJStKALK30r9
2sJeU6nGufhodNMCn71alusKNXqMC4fv2Cm/lcd6LeEngIo1RoBPhr+m0kDNv+ffRhFUSBrDUHZd
Xb8EY1PcU+cH4ryG+Y32NubtS2HYQ5PqlZT0VzuwborooGuXw+CyMaVbJ4wfVcnZ9ZR77Jm4HKTr
pz5q+k9GPkULQC4UjnEHj0Lu6ZbX604sLl0yohHGCzQupIA1LJqA83wlEEh0MipuwO9IDY/AOpCz
OcXWwuahu3S3htyEJMgqc4yBn84HgqfGaVeMpIgcwMCr5Q50Fhp2D8rVSFcPFgx5tEVIooju6+eW
bXZJnLbYEq9ZqvZRWhMeqzKcjRqXpWWTFAxnF/Ud8KwrkAscpZlei+d2bgp3V86gMO9s6ej+hSRj
H38276Y6FWPgWDsbJ6FxWFsvXDAiwu7auWvVlHca7tGU8oLjLZgc8hAO2q5qcbD8BZcKDf3mZ+X1
cMNMBUv43PSLzzCF/344RksNod+C/E4UAUEu8w5esOdiFe+rOVY0ZPUDj15f7hrlbpBNRD1iaBg2
kMPhiJBKWmF/bIxsYFHn1MIhT0XfyCiRQFYwniWiCMY7fkjJnL2a1xNxfIa3y8IiehlbxsiPLCg3
/Ndk4WBb9G0Uo5iCvtbKHtm9QikT8FpgTReLffPaw9Nvdm5OKbu33BFhq8b5B4wld5WL7F/2dVzb
NW7Kwt2il0bOrnVum817mWShfngjYUSMnpYmijFROXJvq7oRx4YMuioGN+5AXRr1+NW1e8IK+6WG
YrbI3mrxs9Yd7NIsN2CHmpGlTqZdzjhjQLS8VXDpfyqcXG/grNoh9gxvwkrnIQu4DHXbQFptVAif
bGtbSuZ5gfTrFg6Z4dj3yu9ZZwLF0GCE3nzGveMB8YbS9PMg6ydLbrjhoUaeKVKrzqfqUfDETPHs
tv30FAi+6B6xCxXjCohDpmWwrpchqur/lFZoNOkUgbFE6uBp98mc+umsQKuhi3KBGDNtA553FW4p
voG9RMVDtALrROcJqhUG6ze+mOeTH4VX9AYin3nV6WQr2HrLZE6xB0vpyUQo+0njxp1iuVRTeY2G
UvbpRL/A/hQ50v2Hu+u1l4YDlp0StOa+GRsC2Bitk74DkCF/Os4oaTfrJQTjHkyTeTIMDSBJF4Dk
n3MvIhvX82AjH9aVV/+wUhEvaVmv+ad57BtvFzK1c05+nq0nMoLq+VTNQ/ci6QNYO8efmu26FmSf
81B6fgXQysIPm0e6qbAyTxRpoSnJahk29hmPXhps0EX4444e0hTsmjEkodfxOi+BTjLcKNmmLXZY
siCQum3IAyxkTvgJYJ32DNiYJyBqRu59q/vpgFeBZBy/N+1XWL2yeMmMgq18rlU0njsx6+nYUptS
sU3zK8HN/YXxc/60Vbyj6eaX1mMlGv/LAlV9PVSmuc3XrZPrS+BIIVLZwIt/mCpNlpKlA7sEUOay
xEK/8w38rtNaMs8rVJBM1Sio/eDbI4kaTJQZpTVlZ+EHjWKPLuzPYsa6t3M09r4Lz4HMQKDW07Na
gkyDswlUuEOFhxGIeBIrSK3V6cMnZgdrt1+tPvopcBxDlrUHWpS4jXq5M5RL+lkpLP4Ub+r607p4
60Uvi5qT8LZ67cg4YRecqAiArG8j4mXVFDTfopneN7reAU+MGrZ8X1Zh1u0n/pFzrBd3iXYRbsHz
aLcDvBol6retd+ryouh7b6cxDKDnYsZVTaKYTJ+LqabWIV+pBVXla9QfxkxoWzS3LhEA3Nb7CnEh
CIzGIcoD+PB0wfjMUW0pAwhwutaeCWDPty6db2hGn7lc17u+D5nNakjt+x5vBw2ylQbzOatWNkIg
sIDU2G6g4kkNGcZcpyX2UYlHr00tlAlfMizFBeSj/x3tWgQWubOJg8BfDPpvHZDmxy34gndiFyDX
ebPDp3HK118DEAZ9uoDhu2XgaeklrlZyih1H19tuWYftuSRvckprbMM/5jWAWmXVTzlvC9c1zNZ2
85/TYJqdejlgaq7wS3Wm85Rt2obBRZcbSR8TKOsKKxckgp9XmBpbg355ALoa0Noamc2xWjD771eC
VoYdYOUgaYYFjF62heF5AqVvHMu25t6YVpN/Kui+ApLE731UrhT5VeYtkgObrlYTW30HFKGcULWc
6Mmsp67L7elZA8A1doEe3J9BK1ZrT81nmE/aGEmA4333s33jiOnJjRhEpUsleVIpKaiOWi0oh0mv
gQhQtTrHET9M0Zl91Z0SZKpNm2ChtpYjgLZgAW9XY6Ica0D8cRBFhR0HhEOEx0zdkkOy2XGfhsFR
447rB1LrkdYUDyzku9VXGOS8und78JR96J4I3rNyrmI0GAiGk3GciVmb3ml8mgRTSMPYbQwt8SyG
WnaPeYMj4mD2vmCsaTmVuZOeBUHB6QuCFal/oj00zlUfwrqYaECAVPQOGREATWowFi1PfEE/e+7w
Pp4QoGX6OqhNiQc3XLwRWZ9lmARu29Y/NJ0cdV772iTe2OyNdAFoZ6fBtDKgbGTUvrmFOQVHcgL8
hne0cN4rTh3Q0w00BMm01nq8V8ZGZdn1bj4cAXBAqyCfIyD7hiZAkJIwHjf5HDtb4xQ74Yv6Pbea
4FMdha1KbH/2zZ0NCNB+jFrJms4cTUJBM9bga1W6efjYw7wc930GJwopaymWYzFAtPoCYJawUU+1
gihvyB4XVnD6MIGw13sVNlF1hpGBc7BlRKjjYB1Uua90Dtk5yvWs7kqXF/UOGLSkFsbZWp+KJi+y
1GbS8CgGnFux6EeswjcgNnPtIhTqDi+sKy4AX1WJHBp906GTs0+BIWEIDB2BmsRwOc0zjzyKFmJ3
KDsHt4atGBAh1u2tbgMrYHPQTLC6+EHqku13Z1sZhwj2YMsiJtPEtMsKHr4TUNh5abaZ3Q98N3lH
0dj0J8yf8Hog+/ju0TQr73lwSBo6EkZoOCkHlsw6CjyTLSAGM9e7Dl4sRpdJcSVr4Fcq3ppSfzeL
Cm+nKkR+Rm8akShHisPFMAa2bNXMRMyZKJygezitYaQFI+BUWRvIq2rKh5+5S6rbboUC6dyXhu8c
M1s336HQcSpdVR8ilJogUZA42gw/ge1W2akr6rk7eKLFybMOwNp2quuKPjUMks/2kYEHcde629zt
Q7Kcd64cCJVdqkwaz007EZpX6Zsu1mvc8fX2Nqh4aDyYMCUQwzfmlcOLxRNdJGAWSiiJ5aoc1mYC
eOI65yhGGGJRYr6z3MKLS+lMh6lbiyIlY8F9VQQA/qOqsaguwzxUknGj45ynOmj81HT7vjhD71UK
kkIN5d8NUYD4rFwY/QKOVne8z/Njrtow3E+N2b5bpayKQ1+45Cmx9k5PQDF9PwXl4v0YWmUZOSYZ
x3yJAFBciilvj/S58RnNhBsygMTn/w7Qw7wvVirvXYM7a593pQpfI5KVaF3qnnmFNDkqpHT04X35
6ybbVEorGw+F0eckJIWufl3yuV9OTJSyO1i9ow+r1xrdRCCDlXvLGm4uKUiFYeqXc7DAhtFBuS9y
nocEfrp4n4N+8GLSWrBjrjb/j0O+qp3gRBPITELb/QFIrngDCoCTu8n79YW+nXgeBwjmPBVE6BEn
0hE65AGKPVHKT+I+7weIwKO31D+kJSRIw4C4iM03qA+CTXRb4gbQBZ4yaotbWmE3IZJuBMZ0zxos
+4DlATpFRQEX3And2uFd0A5cDiCsJYqJNadnMAbMRIhOUvlNnUKZ+gC5JOpjtoNyofLYLO8W0uc9
u2i61kQvmKoJyRoA0mFatrPmkSqoumtdYMB3IjD8I7nstn11tjmYqZ6bqHg0lD3ZSbcY0H7twlbP
UERoGDhuLrdDx9YSfGLK045phBoRY0ZuRFPq5OvgPPQVUMa1nMENmEYWFUfemOirgw40zZCTswlQ
tOgTzDmPDrptRH48ZGLMP4l8oByw67ynxAQ2LaINVIw5dLkbY60ys5Ty2gLcKcYiIOxZRyxPDPKO
YbAS09iOdIGc2lzce9npjrTUAmVS3JWOVntXRuJibsJ8Vze2ZjxT6ZxRHpnqvJHa48Y0HYq7W1sq
34G/tzAtk+XlP0dQ79Pa8hVqFeIYu8QLejldPDNbCPzpHf+BGmskPUxY6pIFvh5Tl/CUei/a+tb1
RUXpB3hfFhXEOndDIrJQcpIPNFYh+FkCUCwJ1mgbqlO/VVF98frIpE0OGpaGc5FlT6PMjHCfCeWd
RhWM+AuzbPkmNP2F/cDAf0tmJgHDg+iiunuNhtmI7h24BAValjKg147+ml0yVF/xG7JZUWNRNbTM
fDGjzznnmhxg8G7ugwwioEHBfIKlktmngLQXGRtby5YyWFIMR4IJWDKNeuhaqg/Oy6ewmiHa7PxG
mm8rR9ktnRSVT7pYONj3fVlZCrRUlb2XZcgyuDYcpxg5ILzHYZiVL+wxvn9k9GzPR54qEwOyRdfs
YniFYz5wk4Pvwmj9LPZJXdricejX8sFaMXwkjdbWfxriUhHvmZAgnjLyMUTawuYA2VAXHgTJzilP
elW3MyKZd+fSbSvyjpibyHjUFnAZFZHasXZwrkgGyVEORIKHNe4tEcWqpXmQzCHyl6QI3PGzJgp3
uw0ZifJZJeyAt84jFe0wI6wVe4L2bLYmb52n+2nWiN7R1UyJsjujuN688hblogiHUzByGn5oa7N6
IwqjfHeWygMpOZQiP9olFNu4Dkx/OIHhJuZKSCW+MJqa4snxFz4eON6rbuucuQKH7vXMQWdmgNfN
WdquneMkNKrEuYiIikkKCBdW3A5Dn+2C3BICaERZXnHqZJcyGIP+zmxGzu3ZsPTu2WPf+DoxMAWx
LJT7PaLhl6dNmbX9lWQ5clrtvsg3mBqc8HemrkCDbnQn10sUra5+6qsIVXrQYlOJJQ35L6ohr+nC
g6lYjw1/Cb46cmy+WJtgINnyiroPhVFqL86mbVYni7i0ayWMJnwbwUQh9PDFeK7bqrcoCm8o5Wgh
yC72/fyWrYpGtD7Ipcf6ssqu/glKM8Aa5YblP5zru/bQk0aT3Xvrxgi27ZTzfWlXk7RSzwrvRcQf
C0YossODVYxcD0DIimgdwGpPKADd8UDnqEgZUGcUbWutzKulTfAn/CjU4U5gOKBDisCiOs6jn2jh
ZjvNVVOax7IvmQ0uC2hS0Xsbwa40jMldpmim3tVzxPGpXS6YkEF31IEQ7GdblE37yNoGBVEmsLd4
7qqCA/fAUJ2YHSVJyi6C5idCG30K69n6Tm8QGUsNwIXEE20lBuetbVcSH/xl01Vlc2raiuxRi97+
Wo6rLxIfPSMI0llCap2zZlo54OPtoNYypDwLk/CUpPflP7S6VfAUARUd9+RnGOOzw+ZEAA3ykHY/
6gAQInFQDhhFyRz+bM7arm+lbkj0pRE24uq0ah0TVY+5kZD/yRPGb61OHtlcJHB0YY++fNJUbyuH
9RdSmxvALhNpTudeDOZ1Ivf6RRFiSxkQbiXHnQ7T7qRvwYD2CDicyEEqzM2rDXqHPQZpAsQrTpGc
asRj3gcNcHMZQuegjRFcAVAWA+AYz5d74RBrdt9HYzDem8HmgXAB7c+Rhqig6R2GLRCzLVTjoRMo
xeveNL41Pk5vBJcqP1AhthMdkb6/ok3dIshhLpnFTWBs3j5ayrpLJFE7A6/+tLi3nkUQ4q9etHcY
kFsHD2Zb4cKZdLcJ/q918z/Tw+ybdHC6hlZL0QzDkW9cghJDwSjTDJ/VciY9xTNeyswx9Xmyrbk4
FnXlR6egXMolgdZFFFMIwMS4K+QygupXCiBrxoqmL0tLier03kKljVN1oJIgQugAIsfOaFZETW0/
9IMwT9SVE91UbY8PiqrJOoITDBCwWxE1eETrU34bJMqZe0VceH1eva7/4lZl8B01sE2MUDsJ8+DX
g/WaOWP+RPyQp2JzNCVHBhzq2wWT59QeZO548Tiyp+8Gs0e8tQ2dIBqyaeftzqPa+6xNn71J5U5p
J9LrQqbLvr6FTUnhVolL3+xrpIfwc9CuN4l8RgcqaTgQbnQs5ZYSabh+76pGfDe7Of+WLaXcjqGh
MjQ4BCn9oMU3n1w1W8F+NLMbWiUadHXLs5tfsAvl1o6Czy9ixS9Dy1fYIdqJvBlvnVCTmNjBG4k/
tILPQ2XqH1UxTuNJ9l6n0Ho0JtEZAtjIAQxOSE70MjnrcagqRYh5dOt+0hhW4mqtJDOkgm8VHtpl
NH/SZHWzL8FQdv43Zrdbdsfp0SWDsLRma1+1VRs+k59gOBz0gnX56dtbtCR2kUcOtCoX4WrJk+g8
6gFwUFw5BX1wijkJw94PyM2uliF7YjxcvXeRQG7kkd6c1KsbHOpCQT4Q2hmd3c0acuBm8DEQkzni
22DVqDdJcWAolG1y3LX8OPW9CHwFFI6Z9LdlxVnxiFOoIFaAmMfgQik5Jz57Tjq6bWHsB/psCiDr
kGXgfsTS/ACq4wkAqQAFf2zdNCPwUc1W7vSYLyT2hibneuiHpF7TBqiiq6Bx9ZS1AMmZkaH3iCPG
IJ/dYSi2OzDkc3RcqbVArdfsCIpOm/u94YF9kxno/dR0yvoYlW5kn0kWYLzvFLnt0Np1QZlU5WjW
/6wEF1WxQp7Z7wkR9PWlLCIhdEx/3M0QK43qWHQMyxKF7J1cgqLcks2yjX/YjTlP9cYsazBPxma+
tJqn515j8it5iaP+WBRu4N+1IyRRZqg07OOgrrooduvKsBNBQvczmO8bQbkt6KOCBgvDtJtKO4KU
l9llPIsVzPdKtjOCx9Bp5oNRcAN2wBcVrljU0kFqNoNzNogy5w8w/Ra8F8P5xNtKxzmUjYnu1EQ1
GSQ3+BP7LX7W8osatSCPosmd7BPzt+4BtcjkAWIYp+oygwsz4wY9d3GA6h5BKV9Bxevct4E6Tvk4
p/wDArZwDf8nxMoEl1Kv7rGyBuOzGli4dn2jK5WwRmekGuQ2ixq9ZRN/HoqOZxIOqMXoBTgno1Zg
rjCOwqmfpZPfF1MDMGjZ5KQO3CW2my2z2ojNAK8dLxjZS7S4816esmVdCGB1Nxqd0q/QuSiQ8kh/
3c33E3qHRsmYCEl80jEHBgDkj/TmFmsFxUaMSsFJY2y6J9yOVrN3DL0E76vly9eBpe/LaFVzkeIg
HGwGRpNzFbbXybgOV/22iSG0zuiBRcVIAXQwSlg4FqkDrVSewhk+ezL1VQjPtdDdf2gzcK96Md1e
p6kiyoVghl4dmqYOD1IwmYuhTdXRYULHzHGqK3JSbGW2vklIKP/JpKeYpzK0DGInC7KjQl9MuhqH
PIhaYQAlxYFheVmGXjOJNeiX7XKc2RRygRT+gbd9di9Uq/jsJNT8n5yEhjWewq3zOHHUKjxjwEJC
knUl87aAdG960rAr0G9Yc5kyVQpvbVHbeqh7HvkY9SYLZeELRAa3A9CVbG9SzHplERAI13TbC2Bl
UDn4T55Ii1tgZXREkZxUB2rODIpF3HlFNP4EZkSSzLIQ7HOmcqtpW2DH31esxPOe1OCwPDYL/Rs6
a4xRE6GVagmLMNEpdXxP/xAgYXX3Yc0MkBlCMd4xPqRP2G6Z/U+ZVw7XE9Sr91KPTlbsM39CvuC4
jT5axcw0nXA/+tfxSKyimficWZ1dsYU0YiyySzlTQS0gUWbljjerl53l2pt5Kgff/AZymtAk+o7r
8jfp2m9CLw/Xsntzf4SIHaFH/KpoAVrDmc2ao7TL6ClJeirJtHjzGRbggn+wy0mhAGSSaiuQexof
1n7tSCShDnPOmx9mO6G0fZ6JRjpWHXkF7TKJTz3vLAV8nn+1zNpLXdlFzY7sOPnpz0KU28X9IuIA
QwHhMbI9G0E/dMRfL75uttpfmJbsO+yfwOrt4iSCIGKsszinWtYMUQjZoW/K8O4vgqTgox4TL+5N
aem5FtNh/v7DZzOk0qFbdXq/eLZ8mD0katkEGAxATWQCp2fHWlGHM/0uD2S8qywZfX/zD02gHBJd
ST4Zd4Xd+PIIEdj0ULqHtPY5ZSORU7IiRdKhyC4ubHT5k1SNei0DW+l7qwBms6NeVRVFfI+AmeBP
oD/r4Dc5hR4tutSt+2XciyULyblj+MOAhSGNl47Z2sAsrDfxufDAIO/JoitOq7EgD9+GSX0qMGc7
caunHw5yppiGbvsZEez8yKBjBAlWrjmylgVETy6nwCcjcRPEbwuTW82P5BdPlCh6eBdl5oeJOTGF
2+FiKN/1qkFTwrktjPYLTWec4dL1jCAWXlf9AJGEPt3aHPNxJheXSThyuuUZtNyiD5aL7IoVOuu+
eSuxNLHslPEN5QrqcpMYqplWtgtMzeTFpqHtVJm1J91w+Fr6MC3+prj/TTd0+9l9aCM3QMTN1vjr
I+fS66X7HmDvrI1pzxob7irsSCeb2586U03oS6CX72NUfQUoXfx0sybYt7m+QgZn3Ny4y4MquOY/
vwi/OUJuT6NHBKODw+i/9vBfL0vQM7FpHa57RCj9PZuZ+RYRY3RwgbO8dIzuDwNPw44OA1k1y5w5
b56vsthBtBvbtliqna0a5y9yuY9iXC6KV4N7ZAdIcUCL/HpRk90Ps4lJf2/UPTnQUTffTgpDeRIs
ijvFofPkobj5mwvh9ub9uip4WPlgaxIbwK740WHsBxOFk8swS/Y0tYtRUnlW7niPlh45CX5nJmic
nl+MoS7Og7t85o9pH+qw1cecVJH9aFjRo1eZMtVjRa3055/q364OvAdrrY+x3vz4AFmIoSumoNae
FfZBVbeclqJqhmtv10Sh/vmzfnNZUu25PjI3PAY8GSg+fv0FBENmAembRduY3O+zHKBiRvUm02kx
ix8QL4mMKjo7Ldx+u7adSUe87gOm05lO/3wpv3/tAGwRdk9UkybRdh8sNhMxCso1xbrPCjU9Vxzd
aTcVUUSCtC5//Pmzft8WQhshpGUi08R8/HFppjk5o66AXu8EPQfzAHnorl0cZoIdmE4Wnkp8mWGN
72aKgb989m9aTBT6cMX+K4zEuR98WB/kGmZMnXjmZ0Bcz6phABDaS+PsiIcAU+gFMLT//G1t++Pz
jpeejraN5QrXg/nxNes5uBhhYWcpBj2kKyGAI8GiZHbpBO+RQLdiXk5z7psL4r8KMtrUWt2BBhZH
fI5E5qkNgW0nSrfW/N00qkrGlqFpUFYUAjwvzAAIxaBKTLK65rBXuNMoz55eBiAKumOu8ucvZH28
h14Ew4QMVkLBUEJjAv31qZ0q6NzOIDjAI3X+znkHgl6La/GV5b+9DLmnvg7hgMqSjL5w1wQCvG8V
0c0YbwZZtl9vNztAYOWQm9d5NpxvBH2Xd3++yn+7yFvhgV+Rv9B6f7hI9OGkAjTtAYhmYJE6XpAU
aXZGUMT/j70zW45bybrzqzj6HicwDxFuXwCogVVFUqREitINQqKkxDwDmcDT+4O6bVNU/2KcSzt8
0xGtIxEsFJC5c++1vqWPyhhOmN+m8cufL/rbC82t4RGFfouO2/Txtf96VeRLem9D/Dm0zdRd0fkB
hI769Z4aLdmtDMyvLTeZj/3C8CSU9XZglJ4ljgyj37L7/TQnv1xnXdjZ/A4uB1N8Atgtfv1dhGZm
jc746ZAYOvK6BnXguRkG89opyIm4tK5ZZeeVM19xwxuRGAcceLl31XN2wkvsMcUgammiq4CTMZgv
CF63rLWp6Y3z3Bq0bpZy4E/0fmAZ14rBuWG+Uq571/IHwidMlrOQlHo9PZpDm1yCDAFHSGoobeNW
mVl/XSFy8E6FzTp3Im/PTC7OSoMtHiT9nXC1JXyEjM4c3OrSIlSPA+jaUNByxrogvh+eHFAyyyex
5np+2/Q1DV01LOu5nbPAPVt2b1s35oiQKXNy3b0IHrUysiFtg3vVSApno53dBxIGaBrKoHLkO6Rt
qYpoX+KM6DHCHt54PF4vBS7brb4ZNrD0UxK/XmVJJa3pNyr9gPFAT2AMBGTL0PfEZiZ0D6KV1eH9
izpH92eMT6mlIQgsfRkFSTaVZ135Es1Pp/fzG6XA6+Wfddi0PDBMGwoC+fwrgxg2T6jmi1gOa0kw
8jiKFmNqwdsqNqfqG3Y0NlIevZePJvANvCgARjjaUH94r/a9Zsm1anBHcUC55nWbAMxobpOmA7do
ae2yszBFIOXKUYfdTcEgH4MJuvlpokEobonrNEqI3cLRPwt/4rytHMRGd/Tf0pugQlYXiUDM9rlA
k2R8arS6VB+6NOvKXUeZrHZtO/T6juD0wYodqVPuDwsspOsEoruHkeXnDW+AgN2seiLmaOLu5ztP
SUFAdiE1k+RN6RTG45QJtRyHwS7XB89A/h3KDnZqaAM0IZ6gCOoDARP6Gm/j0afASPzvoODpogjD
A2Qn6MpR2NXjou3gtFWfzUoYB91wE/dUGgsqXExaiR51Bb4ljPYQTaj9reEWCXfvMD6ntjowEavS
eEiXyWUeJaZhN1nanDwMDO0PZOpy5nOIg3xWlj7XezRIvY8uue0+BL2JIaXrtOlH21Re2K6BLJ/Z
O+j4VIE1VU+MacwuGtPM+LCoLE8I8Kit/mNLSuOV4PhUXdmTM99bTetSmCTEDl9ZXqK+WaysLPHE
pTuRVUzTB2jngbySTA9JfIAR/LRtWUHYoTBNIyeXRk/0JJTQ0IUU+sMoTZ1WbDYu32tUlO+tsui9
b0XhI0fX0s4FJT4lSZHj7JbkAGaDQRyZwcNyWWhIwpkepHJDz8dbukNuU3YIsJJpb3tVzXy1V/QV
Gf5wikH6M2mR6Wc69LSiKiRun6Zr+C0c3WIz5Y7jX/FzYkg4sK6Rbkz1J1/RBw494pzoZ7lt8pkN
cm22si3V8kOjPGdHzJ/hHIXKF/MR8yyOY3Md55Nt9NmVN2urv0PX5+OjZlzHejblrX8soR1VsZP6
w3eVz8wdKzJacyI8ZmzKCOCYO2xIVnnu2IDSvRJQt0KN828Db1l69TmdWnGWsBO7Ez12D0NW5qUq
hIeafR3zOm+xGksYcIaREfRS9AZkV05G3hqxZvM1EHhpIyWel9qMGV+KdwT64APJEOwVsWbJfNhp
lbO0keUO1XsdqbMTGrXKzv5c2NgHiCD+vuYmjX6cKX4bySZZbiv+OXkiLKv+LT3yLYZz1d6pxuu/
cPp3g60ztfAEVMNXu1gdc08ZxVnHw3Eetbatymixq9ZjQJzOII9mI4jMuqJ8kmliil1OpsrJNQqj
IIZtRm6nVfWHwM2XqxoZwTc0Jd2VW/gZY2GiVe19a8FLuaotvkEAJiWaS3wyfhtrnGMh6dvN4odM
Cq1LZjoBu/RcIwQenYHUEx9/LMU3bIXTrHXpI+3Yqb8WY6vudaMkeneuWuOCpFPr42UkWuFC4xJe
pLd6XnJPckJKbP085E6MsoWH1O9X81Nt6HTUhgwDYUhDjdtdI1vEU2YIXcU9ZazauYUCStxDquuZ
eYOn10rShI+LorWFkC03R0RedDqw8OBTCEsnGbkbDgkrgRYIVqFgk/MQiTBc6jZb5A7qZWbRidbq
O1T73ZNNk4x039UBrTsrt48sXzTndXPPhzolghV7BdqRkLBO+VEiB2hOPoF/cY0V4KmamrWOlkWr
yUuGcKuuYPmWT/S0dBXRfbFJAGIoQ7IQDRiYTkG6462gJSBbE7aMUWefygLDyzGouuwTJkYsNEkg
ZHcwy7V9FDm6QKBtnmLlY5pY81SUPNv8eP9BZlkmGAgl+cemBzME78xR5W5F+bNfc1V1O68qOhx2
ZqAnsPXzjBRs38yXu5Fsj2CXlK79rm4FI47aTpv7IXEdM+71epOHrGilo22WMxIFGhgZ/XvTfm4L
6vbdXK1ee2XY4/ok3ZQyxBp4UjNoXu7HEkE+chMkS3lMCx9XojlqvOSzZIDfLO0iSD23zP2S0AqN
DBU4O40/aCKv9RDkprrTPbupQ42kmgzQB6J5704WiuWnTsfkc1Uxq48mEEUsP36A0HGUDh6TJV8f
VsheVajs3nxP3VbnkTtDA7iCFLbp2QP8StHq9E1MOF4Jlnk1NTNUOvmLYWrqXnlm1qQec8W0lHVc
qfTeEUPxjbwK467UiRo9ujUEThYsbapCoRLD+WgwV2lDv4cSdIK/oOGrdAXbEdO1j0ZR49Kf0fM1
O0adbqwvjHpEaaj2Y9+moP17v0aVzjLFtNmGSQjfYwns9V1X62KvBQiXIvIWsuy4jJRKIUJuQyej
yKo4nDIFMA/ljM1PWsp396k9pu4+bwy/i9LBbL7jeBsQxJQt9znt0EQgtyldH0mit8PCdFp6+Au4
KyecYauZqa2H3XTPPkNYnZavSRa7uyjHI7HXSuwP7eBbCr31NBvvlLn67kPi8uhFeH/Z1EA50dsK
yHUJPQcBRpznibg3c8w8OMBndeipHgYWcqxaYYCojTsy0vr02mkV70rmfjfBgAAo5tZOn62l0Ihj
LoQ2ewQlGcj4A1LYYOAJQu97T+EN1ZWpD+ymXZ9czZlWZue0so0HQy5BdUXbHv8X7frxuUCnVeO9
6BL9jsQxe+dNATg8xEhpjwTMyGviX7qPI5la9i6tEbPtDS/F7bH4gLDQtxabw4N49x0gQHFfsCo/
o/3OM26iZbsHOeDhQL5bZ/slU9Ojl+rJs2OsgTomfKW7tKjaLwUHxXVPcmnz3RM+Ij+SnBi7tGSq
aFgWmmqKO7zFNYtTQS9MyszTUXuwd+HDcMY1mjF2TqGUnTp7HHmYBhvrLI+a1oPlAZ/ucSYG6HVj
luB6HsD1JsxuNdV5+3Fq3PdjkZOZ5to561jpWgP/Xg/KB29d5MD2E6yXuSEQZQ8MqL4qYcgnvHgT
3xrx9ahaG8e9tAksyYj8503xudp4JhV5O/XBVybSZy0fc9C87bisd5j5WqCDQ2+X8Zwpu4r7olqY
s7tBnjPdbuxvqhekDi9Za9oHAri9nud8oKm/6h7aztHnOQhE+96ocpOwdISPD3O7lCsVo2NHlbl1
iFLesywSS8s4vMpHhe6M1lkdrkGnuj1PCm8Q0TDqXBXrMl8Y53RfAFzhPDCUPju3GkNlGfnZYtyQ
6UCtma5Gq+K6NrL0Uo/11IduuSafnVk43zuWEyecZe4053qZzXeY4RjwYH4eC/es1Vat4rztVH7y
CSf14qJisb7AxWjbDXGatzv2g8zemdKwkxte+tVHNzerXTCyaF1rzOCvjXapnfPUUszf2Y3QMPyk
wDxPfs2XFG9HaWQkKTkSkaWjLNsTHudcqJLXJQ4K3UaHkzf+kyZUqrM4IYEgVGbs/GMqihQH8JKt
GuUGMKDdoqHurUOPcU1wkyacI2LDNEgFUrLo1tvCAY0f+lYy+Tuq6nE9UqAnxHakzYTvH/SDEecm
6oYdeslWi2dVUigKHbPKU4uExNmXc9MZbFuaZsWDaY/XIKW16lTR0Pyy6pNJG3jqsufE5buOcNdM
46UxkMmeu8oq3VuQR+78Y3AI1NsVyPjnqzpf7Tstz2znQEU1sOqjcFNTuKD9qHaUNsEnI7Xro0oz
3Q/5KTYepwHozbtsSH1GELNZ6wQPm/ztXNNwt9lOPopLZosgvy9dmep7l9VrvpJ+KdIPHmbMzQ7Z
WmKXFble3WYrepLrqlMuScv9KOSTMYuW4/hA4niNBhr0j1emyXxgiNeI+xI8NvaAbrYM4pY9d1j2
rlslpNwJVfqMZlMD2yVSTIOqv0OlgpBfk+/gs/Y0tsqc+MVxQMbuwbuTkSWZXV2EpF/60U7t5g71
I173NUUaQHmZVU/6IrJgeKPT9XsPiUofHYvhe64VQNH4tYNSi4xMJs5UB6RqzQ0QiM8tBj5CXRWm
+zZTb8F5t8bZr8dinzkBHBEfYAfErVcm+oDDdymXZTrkSzE/DlaWRewE+b1Mx2nPtCIhxruWT3Bm
pmvq3bd84//p8jQAgIvROqJT+erjTiQh6KJnKqFnEvnS1GggLgbb7h+knQ6PgTGIH+XYoJxqsuGi
WdqPP7dHXl9/m9jQH0HMDUIF4/rWPXmBJ6J9uvQ9ZqkD7ZrGD3Fw0YWhHrtC/kTMmJN3u9Vv5k2N
h6ae2rKL//wLvG5LbF0Q5jMUOwZdadN+dQNaqgkdyPsCLgw1OZJrcdKyVv8Y8NEvvjvNnxz24jc6
77+hE7ar0goCF+YyrqTM//VjC6x5Zp+koOa14pGJTXaaZT1GJlrVLNZzTA4i9/1zbgDXKJF934OW
qN7o//x266HgOT/hCSCMTfJsf/0dfF9iFuabOaSUoc3JcYG6nXU5zTICgNit5w5yVH2fdnb/rQqE
fgtSZRz2f779PxvHL59/iiqgJqALmMO6NMle3Qk6IRYurzI/tkvvct7uW7l+651OzvcIVkwvItml
djZ33PjDpAbP9iWYpvF6zAejvC5taWrvijpohh9yJJgklpnribOwvWI9svkvczgHI+yXuV3LXZK0
5DwJPUWJZKcuS63WkxNddAhiIm00Sv28Kh8prerSRu5bW3eTYw7GqnrAeGE3T1vGlHnj5xOWCydN
JnGk+9uCvHABUx1Lb5J2RJTfNO2nJrBLzON4DUOl2bVOTJvjNB8ZuS/GbprM6humUeJpZI9wMGpB
hn2g8W5w0IGXUp7NKijHfa+ydTn8+Zb/NpgkiQqXPo04CzaO473Ow9IR0S5eIXGWgXWOFcqYfdL4
a+x0ZvaYIwS5OGWjTlNTNQSuNsYtNHnnULTb7HxasqjR2+b4xu/023PAIIwBHPmPBLPxvz85Zi8W
gnFta6HBodsHgw/nSeI0005jnRva47hUcAH8ZMYZiY6yi4QVrPVu8qiMbnr6ZbwjNazQR0VCRX+F
rG3RD6h3jC60Z5oeZOSYw6OPbV4cl4SG0U7WWvfJI+YBtadSzlM7Ob5L7ep1H7WhL/OTylEAl4By
u72o9DU52ibWgnDqTEiwyqwRZ8DJQPFSJQu1oaDttyuzpEU3OBWzd8auIesT3Q/HvpNWrtp9aUOX
fe+TFNddUXaOOkOcJrX3GN2lFo5a7l8K+Id2DMre+Wh2hHAh9O1UT7N8SupPLdmNye0y2hMnXQAe
/b7JaZ+EAVY4jsgzrafIGEcHzYVhjvm7hULVO3H8YeANeHrNiVzO++nWNfuaDmLd9fd2jlb/wKl3
Xq5cQEDu42TAzRJabiGeQp/hPgi+qEc5N9aXQXOm9jwo2i+7NIXXhgTWTNL9FoeUoZAe0OWmJpll
+xJ5WXYjx15yQB5W/4M924sTFa1Y7wdeLyKogYi4BOJU/Psq0eiqeU4lM85zU4CHOMengJiBYRhz
wmC+ceY8aGIwDXTM4UOScWT6axLjMVyK/eD405e2FDY5HSBXTsoQiGKnNB/2k1pyN6KK4yOkU+qi
YJLwOhEI2EMYJJWh7Qaw8tntnFumSbZmxWPuICiaI/LdG/kM7xT1fsgDAJsZ2uoImodBmGZdRB9s
51dj0LiWcMsD+lV/edcWg96GmeYNTxzJKISRvqCEGwozVbdiCDr33pia8oSYyUA57rtlim0nmw6I
nhpjnxiFSA+1pgznjBOQD50BictuABokT1jdYaAHhW/3IBmgUREtmHy30xE/VLlIBGMSauNpIBF5
OC1aj5RJc2v5WBXDRMK0PuvTG7vY61IJwCF1r7OF32zhKdYrLQHE81ZPs1VA1wKOJ1TQ3609KS+U
M+tVzYP2N+e42/WoEzaoF98HabG/blgUo9M0m1zPqkgIhV/8DMcH3SmKk6+p08uvf16Tfhvicj1Q
2STLBohDYQK+up6nBW0JJAY3nOdgnPF6dZuKYN/jg/xEbjl8iXGZy/MUzE0YZNI2wjEw1YFZu//J
dMWXgpBTDsiuzRzXAzELOzr3Sb2WWRIHKOUi6qHmUrRzfUmxReM3zeyPf/4Mr8fu20fgE5imz+jF
8PVX5RXnsySdCqh7QoF9wW1g7D18UbHrrfRchQkQTacNeJmwJbyxzZjb3PPlzo4eh2AGUo+Y/Aew
2F5NY5tmQhc5Je6+zrDcIF8sAOQOssZBlujOFNxw5jLfZ+5grvuBhK71qMl8fVJj50yxOQIBj6gZ
ATsNHLHx6VmTeeSMibUB+tb67BJD+Jl93h3fo2bFfY27J0j3xKMhZRadoV23mRcAzaH7NP/NQwIf
zefOohlhATKs10WLRpivqJu5xZu85LFLt+eHIN89NgxspujQtfyNKtXahnG/3kw4gyDs0aBRL1Ix
//rsC0iDwIdEd5CLTs87EYTN+FMFow7fJduA3cvs7NGMqA6m6F0zzOuG0GD8P4TZ6mNWkHrW6NhL
YHMETHXcvnok99ce0R9kWAY4jeFC9lILi9HKqPpRqyb1IMyO2HuERLTqsyaNSs7E+hEvX8WJ1c7H
qwIFx3PL2XAnt9kxa+/w+PMJ/lt5ZH9MGoM9/9xQHGLQGf/vSnd0eWP+63TH2+rLr9GO21//VxaZ
E/xF1C4sVzQZRDlyePtfMY8b5vDf2WOm+xcaFGjEBm5eHlSfk+UA/jH95z8MoiEdKnsifFydVFJy
Gv/Hf/+F4T+8+v8v41V/Rr3+n2dz03sSzoRXEgWEp6M8eFXCZ6OX5VXuO7Gh+RZTMQrPgkZUxkAt
UIvxbqYNM17Nsz9311qtghogDFU2CTSNDzCw7a021CBr/Gi1hNMnqQDJTW42M9LLamLM0qWkKYfj
ZKADhrPoPPuI6RAuirnFyhv4RXsGklN0IScN5z0v5/xIXlgKEqdtcugNADOwNQctjgZX7/S7cdTS
p3pdHWYSqY99FV+LrsJ5Fe0S2g1BvzDtwYqe87Vh7qeGXn2qqsDoY5Pyxw4ZynYLhtquN3hxNLfc
jaPREAHT5M6JcV6eHKqOt5hasF3XU2/1hhnZy8DIKiDSj5Rjp+Sdw0WdWR+CppjPaixSD8oPCssz
fVbfg6y/kB+IGR1dp0/v7LhWjQH/KFk67eQ1iVkACUmt97PBh4ygdhCxZnj96cUT9+5f3+HLr/Zn
1f3LV8v4Qw9sONKc0Jjgv1rDcdsT2ZtvO1gStPVxnjSnCxNZwU9xmaXcYXkKYEBoqN3N1LvROdC4
G3PNdbGIef6RH1y/+/Pv9GvVQTC7wYbGIoikktLDe732GugWq1QGflxNhXWDrxA8eycJb07VeDK7
xH/jhPofrhcEyCa5KEUAiolfV16ZIGI1MRzFlRrW/TT22afEZ5Ba0RV5NuhdvbFvbm/Ly1tOJYUu
k6vp5KOaIJt/vd7UDky90TbFeDxVXGhCwk6UgOizpHzjo/26Q2+3kkuxjNB+QsMEsvDXSyEB58SB
HJIRTO7vqDub50y261sA2N8uw/KzqR1RWHoIYfTtDr842iEubPJV4NlGnuTvRLp2+xQ10ht7MiKS
X+8cpSECE/ZIikQuxxPy63XA/tkyWzmBj0mCXX7nKkdTsSGktZxma8y6h8ksdedTabNDH2rPzH4Q
UGq2uyTvGj9h2NY7ZIuWtkNtpKcMYW+VLFMGgSMIqU+5Td4qNVNTqBrfS2sm4QJtJwlzqQM5KJxG
+w4JoauuA4Ec4zhR9Xy0pQalZR0nHiAmxT5S35pp/hDW/cCQah1pfkTSl2v1KTVsPBtRGqxLtfcL
JVjuzBoLFs4Uq3wvLY01AixdUcfwAdvgkIF6saH6dFt+rvQQE4boQqwKZfkM6ZKUZgs9saMhgQKJ
PLMAY/2pHM9AmF2lznIqEo0hqyhcrzxqtQNyCFY6znnyEOfqBg44w6nRnfK6ClGteMl5alTFk1hV
gPOEboy4dLysxQ3szhLTGlYNYo5gma7lDZLL1n3giDfD66nH3PnaF0ONHAdhWHdA8zDUZ72pkyc4
dtoQB2uTTU+KOvwZaVd5B26OqhG5IM6bd2tNR/SxQj3d31lgZOcPNBXb/OiDZcyu16Juka5DHSun
KGmlm3UM52g74fpPlulIa2HuwCOqvHgU2WLn9505dq1Aac3ZakUUZp6ZHU8kKZRwABnW+11wO09u
ssQdRrJ0zxWxIcLwzPx4pSH/dSnK8lpqYpFMeVtYIb0GAOxbIsoin0H6IFE6Osw1LRqaxuBC66p6
TXuAvxR4DwVvXBNl2eSX+yZbsYXZvVWND/CxG/v9vCJHeyzzjAneIHylDrIqZ6xosMbn25KRmUDE
lnRl8mTPnuWeMELgY3E1YdSf+S5SUR7TUXqGiBnAzeYXE5ocwPIWbWT3LPzSkzISYpCIZjDGygin
JXCjxMoMM/ZmNtCxdgH2YJksAP5m9lyfAbX7Hf2KCStlwbGoRDjeeRiXpOUeaIvVgB/VVCIi48vF
0DSDCaOloVnebuT3zqMeNFG9BzRHCd8GRfNpMXkm43UqwHZPY8AoSZeIFcNyEEnC+GFivs1hvR0j
T4JZwx1M+3dXts4a7GxU2tDFEn95wJ4hLhCrgXwoC6cVBxxtDHacHQw3dKTdQz7wWpggvRqCWEtq
u48mzTBx35qWKkALLpzvMcsviqiRdFmAllm6uFg2RpG97tMZOaZmy2l8zMz6UAO5/Jw1NAf2AKs8
EWsmtrY9RkTPvXIrGgTIWCZXP3Fqttxw9DRtDrGQ19dmMQfidh6n3vmQpsrUjo016XNkFHp9gyXL
a1mPYFLFfZUIGiZ83gidDJuLzz5TFRFzXatar7fks1KLhzWwKn7l1eXL5Tcv4ZtwGujCNMO3caM0
zgQhpFs6x0e4DCUrkL2KnsRg1I+m6E6dZXYmE9ipLkuxB5XbDbHmrW1lHzL5E+b05037FaV3Mx3Y
Hp1GxyEiA5X960wblpAR8UgiY4iUDBZDFNEJzbve6ood7ImgfVSVJtcr00WxctA1YX4eeU2CS910
83jpCtC3B1gDuk+Xy12Y4eUEUDz8+bd8tfXaMIUoYtkWjW0gwzjk1w2krhPmq32exqms7Vu0CBWe
sEQimzC0N7beV6phRj5cy6J//XOjpwh/tVlRTbYsDF4aI+xEo1eihweXKmPbbJzHxQmy+9YC25D5
prhJfE3fNYpzW1+k7dWfP/Sr+mb7RUB/b4cIRkCk4rz60EGngwvyoNaYwGrcI1uN+GqzHqowS3Qv
uPh9QhjOn6/5qiLgaaAMQBP2s7vC2OdV5wikhGGD2JKx0cklHmtW1xIYxu7vXmUzgpGmRZ3jcEZ5
VUnNiriGdjaWuJGzvRP4sw5zQNjA376K6dO75myx1aTWq+qGnEldLyv4p2h1dHAttnklteGtuMSt
ynxRFdLw4odzVDMwYtImf/1oIl+QqivLPEY06u2coLMjjJt0yzHSHaQvAI9qdvavr+lvnb3/38wC
J1brxbccfxm//LfvNZzi5eZL9f2f/7jjD/qXQeA///6/D9/mXxy7OfHaLGYG8VH8JPl9GP/5D2dL
+9bBqpMcApmYv/HyML65XijoqYQ5TWwhCP8+jJv2X5jEtvOFzsNDk87/O4fxV28Wem4yywJyHGkQ
+Fzn1TPv2ayiRpsM8dC39rUBbPWU6ebdi5vxH46Fv12EN9fBUWPzArNivJ7VTBw3Nd+xNsSHxom3
R/nadUvy9xYm2gr8eN1neWC9ILl2eyVeHBtymO0NK1cfj+iYzsrNPtDkFXts9tRNumYc//yhth/3
4g371+WYPG3uVabxr2MqEiVAUXlwSxBTwgYbipgmP0kd6MmRIKNxzcF/vHG+3jrIv1+Tt5rX2mHu
9ep43YyJDsITKXJSzuUl70RwBbN02ZkjEaYwQxvkvhajSnu5yp1heWMVfrXd/fzETL05MeFI4/T0
ahUmDqFIqpKrB53F9EBiS6ejMkSpP4o3PujvlyJGm2u42xO+PT2/fpeZgEYyg+mPRbfQrtCpoLpg
gCpNLET85++RdsBvd3UL8DPoeVuM9fWf//3Fg1NxqhiGjNZS2XIijNABVqfM9MT7zEjdekcZ2H8G
rihx+XWM3iOAL9NV6UzV57JLrMPsgD8M8zJ3rrtlTh6xnqZN3C9F9sMHkx6quvaeoOE3sd0qfZ+Y
PuQ5IAUZBABcwA1nsGhtB0ZAayk+2ihsPmtGmn2A+WZZuKLWyYiSZBzhv5WDnUT4ARENpyC8kRyL
fkUGTuDZRjmAe7Um44UzJrZee2IQHxq5tj7Czjeek7Wf7N0cZKRSGjlJquGcmsEPJKSBFrnd1piG
NiGwzmMXOHsgS5gSBv51kFviC0Lm4HEEBvfDawTufCST9TfaVZ1xJfPB4dg3ltVDlpZkYPgcBzcT
0PqQrY7/YXEW+yHtGwvlckJQZTR6Ju19wY7+KfeN5dmEmZbFWGtygyq3ym8yV2rgLXLPKMIFIiHS
RI4rU+z4M6CCmiDYMbTUqDA6DMOI7MulnLVxDUFoxRP5ZaCoptHnpvjyHekSrhFwnkJ7PC7PrVuL
77qndddzkXfTQe+79El38uyDjpaCuVfvuB/W0UIDN+Ve+c3PJMBdGl76tcy17gZp8LobPZ3YcsRE
NZq8NL3tx0CHGm7iCbYBw5YoUnzO/JS3M5gQd9VcuAGjxAA9JcjVG8PZ1IoITx1LO4Ldd28MEkxU
WAV58A3EznCXgcVvDzCUgTeCE6YPmq4IHQUy/AkO55o/JlPr5js+UxLsUFxDVRvgGXxBmm5DH+yU
cy6ssU/2xoJwNFrqVt2aw+yRYWLY1U4HsLEeU9duYpF0iOebZSqOUDHXb/Awa2CWC8bxaDLwmYeL
dNWP2e+bx1Lmy5eh6uePmt4j7KprBPmwJDFzRcpo3ScfTQB03b4Bs5F7s/mRY3cZWa1RVjBaSXVE
oecfqJrnr0A1rXvEEAMa6HX+MTKNjXEfDHaMbVC/MydjqN/w+73u+LCCbTottmEOFky3/FcTOoS0
DUG5yxAvHVr+AXvJ4h9k8FALMwwmtctHxEwOt2Nyw6l+33bP0joPJQ5bpk/BRVW3EjbIYl37yQfa
NKWp7dVQHn4uSP+/ivqHuZUX//UE4z1DmS8vq6iff/9fVZRt/kWtwnvm0cLd5mgs4v+qoiznL9ZB
Fm5q6p/bBV/qv0calvcXFmK+cf4layA8ov9dRVn8PIMyn1YtfmbCfYO/U0XR5NwKpRdbM/WGjd8V
eRbCNEYlP+PLX2wiA5Q/lY8a2SnIOHE0WEQWjWmiW99rpu1zWP/08bbZYFZfoFcNOsLGfNpjpMhJ
dXMM0YZM4+iyJG6BsM0aYT7vKpLixwidJe4IEFiuh3tHQ/Hupa3/DB28TvZwfuTahtM0+topAECK
2Dl15sy5svQkeUDAVoArZQ0AZIKQtu2xOgLMIol80l1V0b3qjC7bLcbY1c9uBULUDXlH06DaG2Mw
ErsGntie3mfeqMjU9ZdRjdQbrltCnBkbUf2wqh63ZRSA1N91kzWqY4WwabhXSUeHpspTHF1d35uY
nEhEV84P5J4zxGhznAgsmALV64AkjeRrTvMeDY6zmBZt1UnV+fiI5W2qr9xadeYBz8yasXcljEfK
YO5R8WsTA1/8wzSkP6MaXT6UuTvcdmS/IIIx0McpcfRqI30eNPexSaybUSDwEsq5mEQyL7oe5sr6
PmXpXVcC2ozoONJwhYyPk8rQ2X0CsqTy5hpetnxYmSuBzxn6yzZE25EqVbBkaxd+rY9JAVI+zNoO
eJZ9mnMkZeP4RcmbpaVLWqfnonJjJO4T8vBkucogN4e9nXr37uhcArHxWf2LvTVeRvvoNcUeQA6e
g6J9XFbAAtxh81qrmu4k++GWSAd7jpcFN7wn0ztJV3rP1pBbGHink1LDDTEvzn7wyJNMHDIYbLUU
T6vdqBt8I/YN/oSLPtJW4cFIPFpWhfNe8kuGxiQe3TS1jn2qFXeVOVvhjJSbIIDkKGTfHyq1iJ3y
fW6tbT+MWt9i3sBsU5lpcphbrcCpmpxKArX4h9iIISG6wTEDRXfxRP2eU3FsMklui1HEAcEkxPFN
DqlemP27CJJv+jD3ZnNyXaKuoBv65HYJnDbBd1z6YouBQx1nZ2sZFbK/SBISmAug9dbMnUxO5PLe
iNrNnR1cS/tDIwJN7FpdFD3QM8DqpDADvqtAbDn9fWavYAWAmO7nXt1k+JdwOtQQ/9fmBs7AhscN
4jQPooYkx6PjLvdz1xzRE8LoXAHTIQJ5MEqJYw4YJCZy+Y5Nvw0birGIspFnIXN+luP9FTgPSJxd
tUzXJT0VavTllJbTeibMC18p5pK9N3hOQnCE+27SEDlf6Z1xY9UJOeuLyLf8kfarAUrQhAb/tQeC
1EIezb/hDCmIurHXL6QmWxcU7zAaA88C51kw3Xc50bmZxGtaqGP7P9k7k+XGsSzb/kpajR/S0DeD
GjwSbEWJkktyuWsCkzdC3zcXwNe/BUWUpQTxkRY+rhikpZmHBwjg4jbn7L22pxFs67RlvbQhcaIj
8nTiIwra+HXWsgNNtWu0fCZh5ZJ3Xbc6NjpiQVzuysHn55O9B13OzCmS9y+xkvwSmpKt0Q8oNzro
22yr59JwQOOgbKIEz99yCPjbZYYzTwhIVwJgvrq3INb7m4mMupRSHR5S1uywp4lV1qqKv8ZcjlNG
kF8xpB3Y1DJrcWO05CVQSHcGaDFq7HftAYlclB7TUnpVpPZYB8Urfli1BpMAffsWIMJD3Xe2S+WU
QImioBo64qtpHoEDkw3FXHuQoTNR4Pw2WFki/Ui1klgG015Udr5DRCuoo8kpFh8v037WTpMvZHjW
1EkrgpRt5SbMmQrj0AGBgyH4VjeDfRUWN2FW61fM5yh3Ev2YdESoxUCTmdHAGMtdoy8kmbfp0yJZ
FprymkV0Q83EjheAcn9XIvVeq8B6ThzAYB3ENpwu6WKUC3s99N6T1w3X1H+lXd+k46OawUMiI7Lc
RZ12w5aSkJcgJzUNR1oKt8+TsqOfCd9VDAIUQett4yy6pc90M8R+pYLDspt1Z0nKWmoVRlZLSDJn
ScyNCNoJuSHHpDAqt4jFlRKN17XeaSu+J/7I7OUnhRr2UnfqQLpT6Dlf0VRImGoozhdRfm81Hlhu
5I9FTZvLiMF8sp0GGL8UtbzR9MK4obvS7AqvqV3TDGxCmkumDPb9sPXKJXOOQeQlC4af1+kyHKx7
Twu+G574Zhm5dRg4i2TlNrdLXAtAoMFyHEbPW2Jw2+Fcar8BoUUL6LS7rIIXsOudnHSp8hiXeCli
wWZVI28KutNX1LjNFZkoVInpIq+o3V/1dUxKX/iTma5dANk1ruky6V+0Xvd/ad1vmIErElR5glBQ
41uUbFu6O3cOMExD6TeNFx8si4aBXJQYIhAOJin0L6MuvwxOdsD698W0X4rG6A6wdSHRVttq9I6c
vK5l7L1byESc4jAFrnUlyH84fnssLGOPWuY6bZT9ECV3sYpdr1+jw12U3l7xgdVrGfuA3A1kcU0a
+gGxT7vMFOlxGIwbs5COZQMlxs+qXar6v5l8hb+zOCPiuAyO8AaTdeVEB1t6LZQ75IYLq07WbA6e
Ogc/TGROJD5OGRCcHbj98UZPwyR0RRn/LJgn8+JB1X7YHIG7QF9U0a8Werjf50f2BjjQJqjntUfI
Ys+5BM3uA0wVPjPcam2ziCSsS7WylIJwazY3lXSfStVT2e5CNdq2LNVOjctq/G0T1EIjg4QVyW2x
LiWR2KKgvDFHJp/nsQ6BHoZLy2RtJ8fKsm+Qwlzzyd6yn1wmwDjDyt6WY7kQLcAKwORlGLkQhuBu
dvta7beNUkJT+Ul++JFAyFsA64i8bWxUwO8JHUml74Z0wDJDX62UFbYEsAE75zptp1nxKSbWw0wV
N3FWUOArWWWeUkM4WMDkQn9P4AktLbIAKo/zvFSvbKk8kGLTTwyjrmPRdvI7gi6W2FZoBalrdLEL
dC/HgiZzHafb1rwt6yAC0pdzJA4iFc4P7vlSUOGnRl/cRU7MXoQ9sr0UCBuXJo1jd+p8b2Uv3Y3a
xhjwonXaJiDTWykYLQlHYU7ye9Fi3caQv6HidBQ9HSkTlmfDyy5Yhv2xvhtLSd0ZOvLkHMz21h/Y
l9rtWpR1fZ1HDd9+1nyrB13bRUVukYNi0X6l3RZWd9gTvqTV0QoiHOipUlKMHo+qXV8pVXelNqtK
A5AMJZ1GdAz1bCHn8RdDS+ntIOPdonyGhmtNRveoxMKjv1pDfAs7egdRWV4IEjcQltz77EQI8zTa
bZchNg+QhKdxdVWhK1iIYjjYcnBfIsZ2DdY7vj+yUzbgMrVmqYsCGGNBiSX7ppOPsxeiZnTrnk/5
Aq7BgjgafUlgz0ugmjvLwkPsE5iSCe3eG4JVEDobjXSWwap3upE8qFwZcVyFjFbeUOEhLKR1CV0B
U6Le6M1dqU4jHgxy0Wo4NieHbu2mEhLwfDgoIc5XiiIVjyKHrmVJESvGMsX2H4b5sB79ZuWxOR7I
awD/uDHDfpuYxHomWAL6KWYLrG3gpetCkr9pIXvNXnG9obhP9fwm6mk8S5b2WMvV0/S3wFp+lfv4
PoykZ8eIr62u+UKm82sjdY+CcKpFxZYAyXNHPFKsIytypOMoOBAP3rpMICz35bWcKHtJS/dWqLDW
49vHbXqv6PVjL2eulv+oEz4ves0LmotXcmIyAsxnpe6/O634blfWtd/KsIcyCIq9swaYscnC4rHP
vRu9NbZt7uPURd7NYSQjF6yRtUeBQRSat+StDNsY+LvIE/EMLiSKPksjiJOdin/QgsMqS21QEhxg
Dm7qU6GIRoAWo7/mUBAuS3rkuuM8Nx35d4Hal1uvUlxoNSuaS5MJcNU2JdwlwoC8PSy970TOXcWM
laYHb+4FbJECmR+rrsykcrAT23sfxQP5gSVitn5rQAEdouA7/t9hYeBv3maF/EJTi9QI0iCDgVyn
/Bh51Kw80lnr16DR9zlZAVLpvFi19OB41gOQ/Y2ZYxBEY74ECvfDiK9QvjsLvaDUoyoB7SPnaEZd
76YOYSkaDFoHUyMW/T2d+OjK7Nld60ZBWAMoCuZfn3pPE6uo3oxv5NxtaGKvVDVdW6IgOwH3imUN
X0Ir3FGCuaH9fvBI/fLYqTDLrMo6f8ZHuKLc5Ao5WqlWTfMfpYaR4Ho1IJQfcXksLP2brMsw9F79
HF7JmN2FQ4esrgXoXbH5a6bIpoWeHUkIhV/bkI/AztgT7Kp8IotUbDZGt9VZ3WLfXkjE0cpp9EwB
7Foypa91g+2xvy+NgFwkDiv+i2A/6faDs/ZNExR858Kk/pp3WD6ChNUDNHH8UAw264MGwH9Z+zcR
qUpIo6RXU4P8YRMfhW147SGVvzIJCkhcwAmDzOGlTH7G0Mrbg2cZbPNkKOfexqtqSEO+ZkdPVhvj
zbb1nr04ZSXvZxLgsCaxCBnPlylcgfIkIB99Y2kep54xHeTfZLyqPxVouF+qgHCXhaeE5gupOumz
I9epDmWjSV8rL2NaL6OI5QUCynCvD4kFrdMn3PEaIVu00xrkrS5qkozUP8coa2Z+KUKCkcbKseMM
R3ySgYxkGZlalS/ZZVUvKI4idnkAVGBCe74uwacmTIbiYjdMRy0fDzOjIXhO7DzlUKJX8l4zho7Y
gLY1Wa2hY/QLcDgSlN+ybfy1pbVwhEHVrC0TA96SADsjWKmBcmPijX3SRspkrRrIz1pJ3v2yTWXO
/CjjMHP2RCThyuizVYCZCRgtxvyQn2/k5gKGUR7zb0gUUIu0IqUAV0JxBRk6YXfVgU6CNGLgNKkx
dy2Z9v0bI+wo3reawhZQGEP1TU9bs1imVeIFrqq1tbmOu9A/jLboG9zqUXjDDxMPvtQWB/xgGrko
5Wjdp5bFoAm7LH7AgRM/oN4wHkfHE69AVAStHblyEg53WQwfTJEJk0zq6WQhepnl1UiMCM2KnrCB
U3Od/jzuQ/IXy9Iqg6XfGcgnwDewIdE7jpsclCvzCwhq48GORsQq6YCva6EUhpAOlCZTjCc9Slqk
7hlphALaRLzSxqy3XcMMMZhiR9WOul4kfP1tax3tMukpMxV5e8XO0gaLoFgtnOSexXIJQzKZ5nFh
NNStleheaWg7siUgWYcdPzacRW13/gsYQ+mrUiWDv0msOJTvhTDCadbT5e8UhyfeBQrGwRXS+DMP
wb6QSZSGyMkVmYzRQQwkf/5vNbQZdr/++7/UyQHx/6+GPmZh8/vXv/5v9fLjX6s0rF6a3/XH4ih/
/e8W8yTdRh0C0hTdDPJsxCF/t5iVf+Pao8iHlcPCBjMB3v6j95ZNx5icHg5dPWeS4PxPi1n9t6kp
eE5ZBlFC2DhZZvruc3pv/jvvK6Nc08L2g3Icb4dsvFVu3/dlTSfF1K5C5+e3dGt86NkupPKxePdw
bv+qtL6XHn9ujU73h1hoKnCgyJnpY2xNhFpRgWhXZYMkXvI7niXyl1jz5PCgWJaEzxzE+dgE2tTG
yC+ojD83LCfNEv9YqoPLyZpdPhnhVnjmgPAZecdKSmXmXSUgXaUq7At3eqJdyaVQE3AZVaNk9rE3
qsH2UVWpJ6W+dNZQWB+EyR4hjXLiyaw6XHQS+rpGDb+ff8AnXiPPF/kCL5H/M3dvVV0lGUkqcYeQ
gal4ORIpdHj5z19lpi6aBsskhZg6+LCgYc19vLkYQOZoY3x1Zc6EB+Lgs2fs9MyLYaofZBJyf56/
3lxXNV2Q70VGIW6if9DnLXWnKHOlha9IIbyj0GY0KbARyvFLSqg5WgIsLO3S5HiyblXVfEV4+xyi
Q10XmVI8Xvgt2ucvhd+Ct10xaScgrP148zWFDksJfN1NQWdQaLFcmGpHj8qx73WQfsdxWOZefW3w
m3e2Br4kJAACjDTKQrktl+d/zokh/eHXTB2Pdx0N2Ghy6OjgKYwpLXI06hdId/Jezmv5Ev/0xNjC
pKc4WAewzvH5frwU2Z2UJHrC2IRWOzt65fdJUasXkIIn74engnqCKdE0Z/qQxKIqkmUqb5ovda/B
9MOjFwVbrBDFhVF86VIznYbuNXZvRrrmysR7LH0roHDSFteNX/9DzdpfwxcFO2QAvhYAAR+fHOJT
akzMSG5BKWmVW3J5JbTW/sdDAVkNXwfzmo0Obw5pR6Tc6IVls12nkr/L0nHYdXGS7th41H9wKZio
xmTs1mmjTEPl3ahDmjogu7UKl1za5iuhAtJ2tFP1K+kG1QXK9OdRZ7O00VTEIUpXeD7XQP2JoI3J
hTsI9LRBztmbE12/Ov8ZTcPqXWOQN8Sr0bBUvi0NrA0fb2gw0YVquVK4E5D8t1lr0YHoJWcpm9RC
BfTjH5HaedvzF/08AD9edJpp3j1F4mzL1PLYs5qeYn+l3kSqbiRbzUJJnEvE0s+PcXpVmGsYhihJ
3nyd766Vl2WvG0DIeWOoG5reQS6sN96F3v3nhYHAG+Nt9GGwVd4IGe+uoik2G+vOqF3qmspWqwtr
S39fX2gi5TEqknFz/gmeeG0oJx0TYZdlTK64j0/QwBYdYMSizleTJzrFj4mlZ/XUh6kf7svIbFeO
Rwjp+aueeG+INqeHiP8O0/Js4rDyAFZBGrRu7ADPhaWW7pOcED87UqoLN3jigaJKRGFIw2IyZM90
vEFQdr1PHArHmrY75kbV3ssjhoW8oMCqBw4KpfP3dmKpZZU12Gmyb1GZRmY3V/tx3WMQrdxYplUJ
ryXLWeRKHGKJQFDmhSXZ3CacvpfC0mMSV5q2uXMUUd6FTknO3fmfM11t9l2y7522aggAIPfPZs6w
yWC4Jw2pN5NdYdHD/c9WEBHiAQWUX36powHi6dCbClKRSIkuuZxODDDmZeZsPG08kMmJ+f4TJVJR
VYD2VG7rNN5ay6TCTQRyJs6UL23kBLuyFc2Fe/40vKgGs4VQp3kPtcTcoY5vSBmbBkyVqmRAJbuQ
BmxOvOWQZ7/PP93PL5tLIYzE6s69MZHPHm/RaL4NBbSlm8d5klAL1duQPObAjm40SOWl0DdD7kUr
yGK6tQQNYe1sobd7KxFl6J7/NSfuW5N5zQ4ubO7+zW3wbvIQWYKjSsU2BHDTWFiSVX4xEiV4KI08
urCofPqsJqQ2Bx4OTtMwf5MgvbvUmOExkYy0cQs5D1ZVGCGjAzj26AVUSgDG2d/O39qn2Zfrqawq
uo0Gjf737DM2JfrvkIFatwoc52fMGX3tNJW0O3+VuR9Dww2mEe+H0lXh6IF4/eNojTrPQ80nuC3i
Oa+UmgYzLcQ8cRspVOlL6VW1ivuWgKeecMuh9IEhx324F4Xd3KZS7JdUqX2dGkwTrs7/tlNPwNAn
1ykyaSyns7XOVJOOEhHqYoi8MsY9rSdqLLkEpJ5u8MN0YU7QqWkLxCVwOU5D7N17DVtP8hNjRDoW
hwUo3G6MD+EY+55blATkaXR2r2umVFel9UqKk+NIFwbxjMODb3r6Cdpki6F1oxJP8PEnwCgAge11
tUv0pLpC/u+5BGfl9A9UoHhJiQ4hCUgLxwVmPTJGndtatOnKjtEmq2OlbAuEjheW5ZOPxcCs41jT
3n0+o+BuVK04a/myyHyhnVKAg2U/JTe04dDHbLW8BvLo1WQJZTithkKRvAuT2qeJlMeC7AovOTlI
Nmy0j4+lSmxsm9Y0NCOlPBY8jYUZD/GuRbz9Okp2zxgdlQuf+VvsxsfxgHxTRkqIXZ7m+lz+bbZy
L/l5IlzP0p5IJsnyBlWg5GaSvjA1aano5k4zwYAERBmSMJTFO8361WErI6F1YdC1Tf3xeP5L+Pwk
EPGz8WOqmzRvc4F2QO5eIFc0PYxKaw80utWbulDK2xHHH/jJkVbcYBU/zl/084THkJzSHibRE7Eg
s1V9IG7qjQrnZhB4robXuEZuREYlS1t6YQdx4v5YMg1FY91Egm5Mf/7uG0yFDjWHHFkXvW51h1S4
XWlZlt3H9G23XhLahxGv7wUp+ucRzrKhUSWj5MH6MffrKHrgZSWtHDeEaQiyKIv2tEXrbTIUmA7T
zA63Hk0PjdCKdrhpVLK9zz/gz4sX19XZMLGwUNmeVyjoYsFhjMPRlavWW+LV9EmOzuvvokrUC5f6
PJWCdWNHQvzJ9ITnRTQgnNN+DFomAC/vV5p54des1b7/0/vRZZnqDp+foWkwID6+RbAKvu/bXETI
bXVfKtA2pTzQfsaA/S4MmM9jk0txCpCxhBCqMhEx3g8YMWDkBFE1uEoLHsus9QJvhgJOp6jpgxDP
7Nj/eDGaVkiSksxprQDVOLsi94WwsgGKixdoq1WldK2Kzrgw5X1+T9NV3o5beIHYVM+uAoKx1YqE
D12KcaxHaGbGKI3X51/UyauwP3bAiCE7UGZf9thCjQeSOriJwt4lrSPzqp3w3eevcuIdgWbC0eRg
90BCO/35u486xtZKdQ2rh1B7dZfnpblLJa/8outB4Cp4oC48u8+fE6Y46tFUGEGPqPpsw9THbUTH
guuldijttUiSHJSYSUYUDSiNC8vjqZsjvsqa3hLb7bknqU4aqs416ifJIzMjom8cyf6rLEe3jJ7s
wmg/8b44V3GSmGaqaW36+CQJA6jMcrAb1Lalw5kJT3ATlO32/Ps68fymb2lKZtLpNciz5weliRIl
cDcXvsHv1At1NjvkgDMlbf7kQnQgOJ9SoJ0PcqnF7asUWut2hIZ/KUXmLwEnjAfIff98RmI0aHCI
WMdNSoQfH5xkpx1kdtLk4QwWt1puaCuJ8I37vui1C+/oDbz0cd8w1bb/cy3147VGPVB92+LYXRaW
f+hQNUHTR9fcL4F4e3eksXfmOpUUBSw6BLuMbVTRN1iZLTZ+2gCDg/6tltZkDuTY/AehNg1aL2A5
GI2qPnsQUlb8rnDyk7YOU9py0zGPLff8u5kBSae9KBZTDFo6442ejjx/ZFUAcE7KOzJjfRnAn1Zf
t33TfBuypsJumjory/PQsKT6KB1UwIjbwdKLPxiK08PUNczIbP5nO/924EA7qFWHNgj9lq+yzy1k
s91QPjIuXOrEhzzt89jpwEhiazUb9UNTAPhmJgcoWcbXGfpi5Ia+VBwqlOEktWrlJc/zySvSUsCo
gmvxE9eFuBpT7+Kmc3XKJrtQM9tt5fjILH2U7ddaXAS359/piemDGMbJR8EmiX7dfPoYa5sXPmC5
d/Ic9diAjA9O6YWRc+K2cEvSQcLEwSbAmf783XTfJCCJOrDibhlBY4pE0u5LUpW3MPyrI6H07YXr
nRqpTPjYoCmvWjzN2UgFjx6Zak56PfSNbgHkvkVMpSL7jqL8AZmH9JKSXCK5Ni3Eu7BynB92yybo
D7579nDU6FkJKDsZ09N/d9++n5MQ6w+AK8xGWVVxnO1ItLagiuhBe+j1JDhqcOOvBjVQl7mJEqKJ
enlJo12naNsWt4maEnZtDeCgkGgQgV2j4e783E08PkX8CvSpRlttLyzPJ6b7qR8lc6qAXwHd6ePv
Hji/oH2RhFvYQygvYH30BHEI5ZYMavHzn49ARjyf9MSPwlP78VqO8CVZTlOeUYDwI8iLcoGRzV//
wVX4mIleswEpzJdJIQEJVAsQInTwvG1SR/m+cLrg0rj7fFihXoCviE0gPXSSEz/ezJAFApjSxCxI
ffMXXFViLFIiXlZq7JnOTiZ8uyVYKFIeyfnI0OJin77pajnZOZr5Kgsr3RrsSNaDFfu3ht7l3WKg
yrHtFbn7ev6JnPypE9Zh+sARL8++yT40iNHJee4UOcbdUITpIQHyjWTM8zYiQQTbKoX+4/xFTw4s
i8Yr3CpsU/PouZJgvi53cvRrTfxUofFfyhNv0HfGdHX+StOnNVtyKdv850qz26upcAIL50pZl2ED
RUN9HYyJuLDVO30/OL9oWwPSm6+ILaRej1IcdDHb9hcV6kYIHc3Il6k6cGD/4Jaw2VD6oFMMJeDj
4IpiMlglwaQWi5jgwkl7V9VyceGWTj24qW6KlGgq1893r6XVs2AYde/qQrQrZQjaRVz0/9hWTsfj
/VVm606syHWpaFhXUs5x921udJBN8+GrTpzGpeTWE2VpLjaVaBl0Ds9u9uDIlhjkyG8Ew6AVrq/b
+IIk0sD2nZ/aT6JylH2v2dW3vpCTRzVG9e01bXilp4NtXpohppVnPi7pnDH+bQp7pjkblx0CLkfS
a+EOqkLMvdSHq1QOnnq4fBuM56+dFroZ+XH7sKnHhdmH/nqw/2Z2fKAzvtfNnHzHFIsAe7PRtqzZ
aRzgaiD3Yy9cEE3F1uiUZpGX9SV2/AkwIIcFeqDQVcgSRrbyccACVbKRuPLI68q3rkYCJe9i9q43
rLW17aqe2ezhFVskP8XZD8lu0qWnWPY3lZLeC24Q5dI+/NTX+v73zHYFehFbAge9IJPOHhct0Tsu
/Yxilavmn3yrusMiQIleReQwe8JxzLaEVggLwaCBb/d0RMlF7F+Y5KavZD6YkHpNNUlOm4Yz2wtX
rbA7g/gZYkd0uV2EyAX1hZh6T3e6HCMO73AcHGRiXDTcHFEeXzhWnxpH9HkgDXLW5XQ4+4rp2frW
SKyrm2Md3ZdkCC6LOK2+nJ/3TtTA+VKQWbGX4h9cvR/HkVoGMU5Xih6VNgQviWr4oYvdX3oYkDJe
KXmPX6iPuhqLVhb8JFK2DxY+KOtyNzaK9DTKvi1TzxhpGp//ZafWUJ7mpCWwKIfPM6HLuERQ38mC
MoasbVOiXvCMNdbtSFjU1szxAup6ajycv+g0Q8xf+rSj1KdaEA6N2YbJ99uQFBZmsyFPwlUY1NgH
82jZmsZ3pZG+nr/YqTdM4sfE5WI/jZ169uhJtkHoyodCq1jda6XdLOTIaP9gzUHJZ0PTYkZiN/Lx
Kp0S4/EMeY5abyL7z9Lbsemq+/O3cupjsUx16prRaP8U/BsiqWZzTWcAZXX91Wsc5Sa1x3qfkRX1
7Em6s4o8Dea7LJQLt3fqjVnoF0DDOHRI5xVJWnNdlKMOcjUf7xP0sGBfFuA+VqkZ405N5TR+PH+v
J18brSMC75HtgVX5+EDLnDgyflHvCuE4LjZB3ZW6MFqfv8qp+ZQ7QkNH8gEJJ7P5PQwq1Rah0rse
nPwbre6dPU2YZifj+L4w05x6eYDdyX5AljFJSz/eUFLpJnrsGBuFr4mbGHPeo2c1BBtVvrRKee07
H+Dft0z1tD94lBRb5akgyoI5j+YtZKumNwojNNX68GuYF9oyTSG/nX+Up14Y1QwqUZyBgHjPZvIR
C3vYJRpTXA1HJnUEyeNCzZ0/mbFtC90v9BtemzP9jncn0oLlNzMhGeKs7ZWVI5xhYw7FP8vLeSsU
gapy2EKi3eGhzWaN0mdEVnrfY7/yxHULXJA4DdDMi0p2KhNMTiq5npyIC+qWk8d+KPJkxbDy0vSf
jZIia/AMTWllotXx8xpZad16zVA/MjkS3dH13a5G/LkZ86g7CifIbpOxfD7/Jk/uNh02J1RUqOFQ
Wvn4iPVRqXOl56tIhKeuE8XpNp0pFy9R7YWbYcz0X7I6at85IdTLPqkxQfhRY9z6SfQPqXNTvY6H
/59fMlueo8w0izgY2cqbRYtlL1DXkVOVFySWJ4YuanHWBqoFFPXnmwAAFjBvjZyNNXEBAaAFbcTt
kRTKhbd74jrsVtk3U8lnPzBv+RLXqBZp3SiE4dbpoY8IfKro61w4ZJ1Y0mnvTklHrK40xWZLUSYT
emJogeLqNomtUmcOPyHZZpsKZQ7tP5+MWRWlw4WNhMOYmK3pDFd4khbx8FDM5m9KDcrMDxLFFWWg
3uEyCtYg3UlKxfG9bL2h2gNbLJcyaVATH4IgyvOD9sRMjkCGeiNy9kksNLvrKqiCOPB9xXWUVr5N
OQKtrKwa7i3M2X9wJcphbBbp/TBgPn4dZKqNfoJP3BW1PVyVAKtWY1xK97IG2+n8pU4MGDQyECun
Nq6NXvHjpUIRFcILyUwcEJYtessUeHQCzz1/lVOvjjMb0gqTKgqVn49XsSvDq0BCK1DLLDRMjlkH
T5CPQhJB7NxslnJGA0hmpQYCRq4Ljuwszi7c6QmlDpundz9i+pHvpnUzrgOzcULVbdOie42BgB07
HbPtGE5+zjzVs43WinSlkzqDY8DulY3jmfpXNZSubJy/eQhXxdf9+uf5h3PyFTgkUiFrnObD2e8S
WTdGOTVaIhIBzw79kLgWUckXbv8vFczH74fN9xs0ceqYcxL6eP+y1QpHqsGFZdJoia0FP+XbiAdS
V8bv2oBPLbGreGO8IXPBygQP+RtIt1YCBxEw0Uk3vkQ/ZUkKO3QubION8dCGleQfmZKy654wVsGB
scPO3pWcJvYloOlmMdi9be58IqCLdfgG+zWJNSrWOS6yZw8UdEWuuJcbcI4H2Fxe0A/bcWxhaA9w
1fxD+oYT5jeAFhZvmGEQ0EO8ST0EVTwpH1dL+IYllt8QxYrq10hcJnBxX9m1s1JEAtBYeYMbOxPn
eDCK8VHkY0RRLRu5fg+nGoJPpwt/Zb9hkuM3ZHKIwwKzXUCgLP+VCausCotymfyGW4ZZlqoucJ/8
e/UGZM4MLczW9RuoOSgiw1pVHVqbRa3WwJwJpY8DGjIT5LkJBMBnIkGtTfSGgbb/QkK/4aHjnG7V
Va3Vie8i3/H9ZacX5r3X425x9b4h5Sp/A05j1u7jZV6HRvyo+WFvPMZ2Pd6phhjg2yX9qC04fElA
4tuQghF7QzLbwlANn1RqDXiBgGtc56VUfDOMmrwJldiD4i0AQbyFISRTLkJG5SJG3j7FJUgdmybQ
A6QoFLpnKIvoLVyBLjhBC8Zb6EKitgQohV1df6mNUCfJhVQJHMcN/eRN0ppxtEw9zzpEpgXJRvdG
cn7qEHCG6qdETDQGUQRENhBc7QRM+DvqPhHGzEat1aXZB0l5KHEUqRit62py97bllUPYaL2IQewF
rtNOpj7F66xy29ly0R5VK5O+ekXXfQM82MZgsGkaXNltZv4YGLEvpp2JY6XgpLTTMaX7LAt1wXFH
nryRkXiQ9RRIRkQsDGkRWOYXSGyUZqn4edM4fK1pj9Hd9u0buakdaStCx++/t7bdGIsIXhMmyIa0
Sf43SSM36WTttc90KQB4okHRlSrplahqocPIwK4CPCBjxMqQsb4wY4JNGLMxfTJSWCyLzKdWsqQe
GDxHUWHvSLhMf+d1Fd4Kpe+io+db+lMcllGD4oaQQHLeg0B2bV3zKkZMilA3dRoswIQpJ/UutYa6
IvJ8CJ+yTq5ihBLCy6d4Zil27ZYG0HJ0wuoXaOUcZjthgcXCs4ruuQkDUWxLOFzxyop84ymQEtFt
SCX01CVdJO0YB1M0N/CEYB0gp5FWTeKMBDjrAx9ll6Up4KXYKQhVrawE3pU0OsfYTySczR4/JMSZ
5C8SXlqykJxB+VVx3rnJHK37AZZEkqBXGWG4MOxYfwoR8/ugwYtRMASiMHZ7JCjVCqmUYu8cnNKy
Gzo2u7rMAYGzrOsxvFX5lv1l6aNIWXYeToMlTvZMgqCVZDvyyHQdYFWm0Y2q2oKStanCKkh6ONkL
1Y+gELaSSv+YwNgWKJ8MNt8VNuFq16YqCdJSxsox4b4HVcvv70gqKGstIFQ2MrNvqpDB67Vdmkeb
wan4OlU5sFNU350XbythttB9VMy+LjV5TCRh5jXouoj/uOt7m1SWQJQqrIERhzb8QXKExyAOBSEe
Nb52DwnuwIRDmQJiowKExshjsenNaoDPUHrmuE+7OlMiNwWSgeS3NWqC3kmNkTyl/oFKLuulOxmA
uAmlTQYblDzmfWzDrUx6T6Wz9n+yEpudjUjK7eowu6H05dyT9B49GGolUU0DR7oyQzPZRwARADeI
kIkFIFVVWurjECgRfwyx9BHCVMGISnIpu7BR/FQLIxKUAAuUoADSIeLNS34+2sYOTIhOMp5/z+OC
QaB4A0gtOXFJw2F3mlWlq3nxL1YlHNiRZEFroWzj6Ew2RVv/dTz+X3Dhf6FxeLfZ+YR/fvpdN/9a
vGTxB3/u9Hf+8ueCKMQDiyYTdSYG9TfQ89/wQv3fNCGR6kySfCQ/067of+CF6r8NhNaIK6aOKLJH
/uhvf66m/Htq0VOH4EyNwB6/3D/w5yJwYUv0bstERB4HHHR/aFKpJaJ1/LhlMuNOK4IQh4XixPvO
0782mtneEl6suy2V6q1ZMu10wlIWRp6MV/bY36pJla+zVLaWPd6Kil0FtCTarYdWJjZAlmiBObE2
3uam3hMpEJVAVElB39BpdLVGHq6oycrrMDUb6E2lt6gJs1upNIIgTsX5qs2wEjmmZC1QElxVQ9K4
mlrmxloLGumGeLyvElDXFYUsad10ZvTqQVU9qo2SPcXSoNzmrSbdgZmtblsRynv2++nB6Br2/jnZ
5MAKu4qteRrUzzjNAphY44rsBIDD116fryy6EZHT/S4n/lbQWl98pmM3VEY+pFZamGmX4jsaQNFV
z2r4TW3De5CKh8CodmqSbowBIEywi18AFV6jTb418uzFM8vnbCx/VBUgHbVdJZZzJbzikFv9mhCd
W8s3bxU/u00zeHKGNm6FpzzAoHLJD9+Y3kpYt5kd3QdVcZ9ZKGvVzLphM7HCzQ/FVFnRV7mKk/5W
2N8ionM0YMCsrBu7dw5m3R86UeLEaAv8NdJz2Zgts2d619T+/RSovLCM6LnpcUU06ZNpj4cgJpO0
877H+fgk6mTnkbg85PUjsqIVERJrrcjuBr8C/eAFy8xnL2Tl3+t0JXpcqYbkHWFRg/BFACTk7xqx
3OVviLIEL0WHuMy/kHyVQ3fwr6zcWfdpEy5tX70yFINfEtrXgZK+lpyxFsyspuTcAK3clrV9VEuu
iAuRdMRo69sRaR1k/nWx20RHJ1xw0jy2vrEqK++Fc/qvzBpdqbmT1OgYBfFqGKG4xEtf2RrqbUtw
i0Qy6vi9IzuaBJVAIRWvwUXQ/T/2zqw3cmtrz3/lIDe5CQ3OAxAECFmsQaqSSrNaN4RGztPenIP8
9zxs29/p9hkcA7kIgsCG2m0Npaoi9157rfd9n5kUKlV/bWp9n5OwQIp3gIB653nFjvSLiiCd7lkp
lK1Q4BDG9YMV3dcGsUHFLYBNXA7TrtezHft3lqTnVIkPCikgQs9oselXRmdddQMBVZW7bevHRT5F
VX/APfGyOMhSS2vPaCok/OY0D8uFU5ovqYjPSQR7RC2uZ1gkEMd4pBYve9tJ0LbFQclf5KBdUEjs
rYbST52Daebq1EghHNxdq+snWuDxFUc9UoqTF0t/5Qq6XITcaoP6LdfJYb7VEt6ndl9FUeuXw/jF
lnij5uNdNRDI5ya7OG9J+DEOTvUMQYja0bYu6YuEbtMdjdG74FDykPbWRnYNttqTxL7m5v1WaLde
PzxpmbM1x5NLJIh1qdtEao3OvPPm6dgn+aWwsShmF2pcbI1VPs4m7lTGTk+7UMr4xSuKhQZedDMX
452z3nyJ691rw77tb832s8R1b2RbQQBXZWXbqRsCCy/86B5s0W5dVR6NOtvajXeqaYP7VB91FYzZ
5NewQAkh8UUNd6Ygs8oory1FPBeOtZ/16IGSGpZkc1TyktwvxbsZILso9s0Aktep9F3twTrkLDUu
u6oU4VwNe2nJ0EpeZtM6y07i1CAdeJzUx6gdrkBcPDEIftfcLA6adKToFeTSdcCjT5ZdpzzneNfJ
hmiPZm/GF0m+NYc19cb0e13H1pFNBBSa3oPqqWfDE9AVeypHqpNAMCH2ba3YTtrb7M4UQssm9pzt
InYtly9VPm6c4VFXOWUJEX0l0RJAtog45OaXqBMOvZE5fhNHl01VfTT4aFjQI6JPSWJSdfNCLMPW
TsY7sgrHTeFqQ0ivNwXRW3hPbtVIVv7mxYsScTSTrDmJrmgD6aiXHNOvDWU5tnPMKWhU8Acog3vd
R9ytjJmSnZlmHwn2Q7hxR9sjohZ2XXZJIvrNGnLi15rGxeHsS77Vb2z8q52mf8ur5a6zite+Hq4k
aQiXbSIovrtK3Vu5Nhy7Rsc7OZvllcnOc2uVUj+Ps6Fd6eozhjNLRsUG1MpmzNQgTh+S2E4RhMcF
126r7dzU2UrvNHrpa0FcC4qHciGVDdBgLPfor266kuC4bK4flHIJc1KuCkZwl9VOyYlQy/B5dBOM
QIfTvy9FZDHcHi+9QvX2GIHhb7R12MbpE2t+EZTznR6BNbLTXaHWl3rmPrfJ8FCbkeInwnkQaUve
Em9W7jDv6Nv+WFbntCQPQU8j8oIs+hSynC4Gvf4gSe596Y17InUuq2xsAyjTe7dSr01FEpakqc+N
3USvjSCDNoFi1KXcHdNFNWy4zX0CleAsE88TJJwFSLJDF9FV3CBjL1DncJxSS0FnQrND1MtPpAN2
B8XI4oOrTadseSXy8Hmc+Sr4hyLblaW7xhEtmypTPlTcSuXgwTledl7Vjps8NmbaHkvsa1ZxVTUz
hQe5UGuMxTAsz2pvfClzK/xF89C5ZljNLCOOUEBw0ugn80jf55gX0b22RC/5GN14TXI1VN4zssLX
0dPPyLG2htl9JNOh1W/jeiQnbc3pZVO6H1saYJmqKhvDGlSCFTmO6bWa7saa0PykscsjWUqc+fOe
RK5pNFi+izsgNxNbPqGXQyGvxLC0O1Na7TZaX7GC2jzQvSLa1oXWnzp4COE0d49VSwLAYBaAzrLE
8Bnbx8c0yU+pzf5NAjINiYjmh2K2w6epdM7WZWa1mXrGIsQCuXAj0+7C6ZKPyoYa5+XLEbflmvGf
EliklcOBKPz8mEg7vyptEOapqXVbWizkgsrO9ecM+lwv9nopyIfWeJVdh2pp4XhnuxPpnabcjXa1
K8DFkfL03Ezf2tQ8xlajBKUXnQ1nLAODxAfKC4t1yr2HlXUtC4jpLCOGOu6FRCwydcI3kK7F+Rtw
GdsnYKsPdWu+csf2Djl67o8KmZJqrtyQVx2HRlPec5a8mDmduUkkggEe3bYxqrt2So4LBHcWtq4g
iVc0gK979xIaHJSDDjzYVePK6cT4tDi7Yl0925zDbtZ55rbW5uqmpAOGc/qiUa0bN57dw5g0z4DF
4q2R7qWaKbeLa3gPnqPPi294DcRwEiqhTJDUFE4F7/jYQsQlkl/uktZ4Ir3WCQHLf/2XsvYMTRkM
ZNqGc6cM3WFWIWq5Cg2QVukPrULk3qrOnZr5pAv9LZXlRh/0j55CEyVToKe/nf/+/3HrP1krd/pf
JyNd1X+Ddfuf5d+K1+rjxyPX9+/7jyMXHk0AnBxscLgTXPx7JJJh/oKXAKEGvSEIpUz7/n7k0n5h
Lo/dAEiNa2MMp4H/9yMX6lcQzpjdbGbApvNXjly/8pd/PnLhhIdWA9wW9TwSvp+PXMUw0lyxmI0T
SnLI0mMrjCsY8m91oxNVrBdbvFdnRN8PfeReNEZxgcjl1GTAJvNLxHI2scDqN6cB0qHYtJyM6TNe
jO1cxkeTApDtH0DlVoOF0ekv9DygOad17A+mWQeEebwOqR60tGxzEq8xsx0ri7xffAmBbravHNN0
fZ/dedk1eZiCro/pz802ckMbFssFkBshd5Z70brn644DnOMQ3xckyRGtTb9rzbAEURmHURfomj/S
HOq2c+b70iEWMaT1pCrcJaFqbpr+7OU3pGSm9W2UXdItb+vAijZ57ru547c7Pb8iYdEzD8VdcZdt
6CzS/vtqHwz1lppJ9Qna56ORW0Coj8W22FpPSgTcwS9fqIKaOxIM6frcK1pAHlNL1mz6mWi31R0x
x/dtcVUrj3rOaQsFGCtaDKSjDmAC6s2pzXYqoIolC6Qy7QgEXQs2PymXzaGYjkjl9nZ/UyvMC4A9
ksqv+UVVBEiJfW1HREWn4/sM+uf5XXlRXuZ39fuf6vc/14/Ja/f168fkVX/vvvT33/8ZvrJXa2ft
zPfhy3y3iBln+dTBF85og7fRvPV2bX7UiVw3PRJfybY0egRdF0UDjYZ0w606euxn36jQF6wfdPKe
i1fTCAZKxfwebf/tpB7yjqTjna8F9SFZQiAAY7zzBNK0a1IXNGs7Jht6knZ9LcB6LNcssajI+FmO
tuNjn/plfe2KvWPU/gICkfR3PlTWNlFC5EHfpsBltxeFbzChvGj57nVSeTcFk/B7z/dehsC89kXI
17mvtRmSx+u87Eqxz5p33b3mDOMnc2io0AcDx6EfDu5uM595ngnBiExwug3p7qNv3s/n5C2iqJLn
krzz6mLS99VlRBjOPulJbpVroMttrLzH8rq0j/qh6Lfxjm+vk8dpup2MF6u6ONvqNlOeuVRjs92w
SdP0JilxHII1q9ud6y1GXyzX+MPW9OHhkOfIrYLUvBQcV43pnPR7Y9ipC9vrplXCiidMowL0anui
0Rgo7IBBE++s6GREp+ZImOS0JfCzO7o3LxYh9B4D5iTwoMhcJEkY19zfwazfS+UsoaiURDATEpGp
52zwx6/kPr06bbYbt7hwv7YtamPaIa8nxbdSn1rVCyoTJs0WoAFglcEM5BXuHOheS+gZRzH4xb1y
PSQhP1GfQysO5RxORJ+vof36MS+/ovSJLrKfz8wHj2NgwjBgKiSNMsDiutOJzTYVy7cweRNvRozy
evZQUeApey+5LGBPaOkbGZgEW18IzvrdsaIv1ORHjxokIjuS383rwuasvhIlnjKMeeQo0N6W7VdO
Lzeeg7KYQod48tuFgWnS4MkioNBlgbnmHJJJdV99pFTKSYC5bQiIhVzjkwPqYP7uflzDQeBX4x3N
/OlAIrOBpCrQnJc8moPE+fRG5QkKbWHti+YwG5erT6lofDe+T7Qn07V4prtK3ebVY6U+qkXYYMi4
cl/1jFo+IQuapvxyMRaXxhq+7oa9PfrVti/O6nyfwexutkN87E/O08h6qPn1TXnjqcjIfFwbyvf/
qK77kzx9/9/8v18/o7K8kpxd+TA444C58K//WjKQn/UJZ5gcDyyMy+XyNBNXHPv5pPoLx12sfpQg
59a8oizU5jcueyTDykT2bulX8sqaoQ3pT8AgyRRLe+6pFlsJ1AhKKb9QQQpwTFRuHaFAeD3EjUJD
q+IYepAMVxAMw/jiDDhfoF0BIymshzKMxnCETDw7ZOr2pO5G9jMoE5mSnt/c8qpWWrBGByPktxiT
Vm+uH/HIG3J8F0/nPImLQXi7mlj03if/2muei9HeFpuKMZTTECHue6/2MXvr4XDlMjCJPK2v7Pix
ZnuM6ClWezfbOA7TgO1y1dBigmu4BJP+XJEe1i2knA9KEE1TmLrcOyobib6Ec66fO7KxS3hbSvsq
NC+sLixu2rR7Mq0pbBD8eZ211R3agHW0LcbmK7aKoEG3r5uln/U16BLOLfpDpOVvbOzfssL0SCmd
fBNFNpPJjegRS+B9i3oiU8l2XZYbtTbQqA1BDNfXBeLVm9pBVnaoFM3lmsJsze7GUMhGqUU4jl9j
fHQl7ctxZ9vEfKdqgkTnrBhEOIB6Tv0FTYY5pzepVZmhQlr9BAw4EEjIfU2Sp+1dl9OdxjmFwJsw
103may2ZGE7l6yDQ/XFYtkq+65XphWPjVZ5pR/Jur51ieoRA9QHz/hib10n1+r00+0tV6nXzWd11
4vOzO702/3X91veaiNo0Trr/9vNfyZX87SevTfaf/hJ+5y3e9J9ivv2UfcG38oPiz3r9yv/dT/5G
bbyfG6iN73WPG5GfFiMG/rGOxNtKkOOar/Gvi9D//tb/7dRLXo1fQZBrouffv++3XE7rFxxfCHSR
16GL/KHvb/EZzKT4nenfo2HwEKT8nstp/YInnmAgA20q1ekqO/qtCNX51BqOuPqGMLLhzP4rReh3
fc0PNeiaHacyVmBLo+W/hh/+XIMqxBZzNCOksoXfZ8zcFXMWESJuEDWw6BqNrCwPRyu588jsVRZ7
3A8qW6Nh0ZgibntrLdq8n2L7UC1qF0gLSvVfv3b+3+SJkomEc8YgtsSl2+nijeAA8K8vtv9xG96F
t4/h5n/+bZ01fYrqb/8Ay/qnP/I/DkOcThHDrDlfoLJWg/Nv8yfgWQyZ1oAEVi0Epz8choxfEGV5
aDf5Llwbq0Hr98OQ/ouDjQZt5eqI1RBR/5XrEGEZF9oPF+I/ey1+lCyR82UIKA1aEJeR5QvL2sf0
rkMEtss+7VLG1OOQ7DAGnaxCucnMAfqdveljllPLpG9sAD8QPZ0MYcE2yn0HKUfvyau8lcWL605R
MCgAW8rZjnw6qfpumOwnQ9AWSwvcf7PGDMUVs3mt0nIJs3T5Kqz4G/KFajsTGn1UCqDOFcYnwL23
Y8M+VeZJdNN3M932oTYP8O0g8nQrr3CsNuisk4htLmUjHGrR3go9sf1k0giX7tNpN49rdLSDpo8U
rm09IaCpqApK19x6AwOsLGnOZkrRbBGW5KPcua9N4zUR6VVV2rdq4gy+peIaB48U8MVXNY2RpU4f
UX3d0Lo6Miw+Jam+ExZjrTKXPaMvlz6LZWB3yZolsHT4FcLxdjhF9BAW2YmmzJcaZcyMYvovTOqO
Zb8c50VlWme2VGWD2zPKUT9lUrzKyL6Kk0lyYGQsZphKHriTsOi8jxKqnnuge4VdDM3SsWrYXrWB
2kvml0ZDDnhUeXd5VBxqjz6wHi87eOXTp5DtlwdGEHRZzGEunw+dRj82x/JfgUuJpkOUM/bXN7UO
DCJj/MaWPUbOdZUWX/0sFj9rIKXZVUmknCOaa3upt3FfUFplGXQOI1EpZaBbyoM+q7NfCMW8qgTH
nUFl8GfyEvo9oedhpE77WmrO3ai9OVgFAYvI9GJOk7sEYmLtu1UJqA0VP7KIyO9RVz2l6fJQJuDt
UwIY8F6Qll9N9RlGV33sxDieFwu41KCMysVSyW9SJt6uJIjEdYr3oTLabVdGSKX0KDStwblwrSXb
COYSl1Kbjw4Tp50yTA/MVWiT5p1rBnrDsUwnU5/2VaMXe88pr/NM3kcaaEr4VBn+n0x8YR3bMhcI
QF3sWiSRvuyNoK+ScGhSP4mbQ82xVswvtPf8vG85SdiBpInWVdoOkq0/lM1lG+tBpX4bKNi8bAot
UYZKRKiRwZtBddFmFjeHd57cYueIs5rAll5Hp+nWu8p71y9sBo4GIAzrBBIqjKCo+oqiXZPDq/sE
2YQq+qxqQL378H9w5/ipAPm/pOJwKQD+9fp//hT9T4XG+uW/ru2K7f5iE6q4trgoM1bv1e+Lu+Ki
E2DBZ7KPwIBPrKXEb1WGov6C55AKYtXHo2+mH/b39V3R3F8M/N60z6hRyBr7a4XGz8pPHH8UmcjP
AQc7/FBMcD/XGYkV4XURWRy26pIAvLWWHQVu9CeJXKu49u+byG+PssaikSlkGjylnx9FNHgk2jyO
w1k0t0rm7homOAmjSBNH2ibNB0rp+k8UzLzq//CYVFEWLcG1X6j/oYtXuYzLRCIVZjSzFapKpNxy
+I2Ollxep2EwTlOl/5nClbflHx4TgS/vNgJtYmz+8JhjlyPokoOyaZT0SUN6elHIeOG4ZhTbH66x
86+v3Y/W0H/2iroI11SCjJA3/dGfqtVW6sRup5BCLcFqVOvMJFaLqzEeNLzoETGsWNxoOlbF4d8/
8j88x9XTjJVmlb4wzVT/8F56oAyt3NTbcMjcQUVN2ml3ZY0zZ5NHetL/iWb4H65P7p3VGkGMm011
9EdjG2wuEUuNxR93rEWjTw7bUnOS/b9/Tv/0UXikVfCOHeOPDqluduYCaZwIeyRmJ7cqko2S6E34
1x6F0ZZOQb/G9hMD5Hy3xfyg/jaqxpBmGomw6Kr57A0QajHl/pnI/I/vz/ooSJnQv5lIo+hj/3yv
0foxV1KmDPsO9W1dauNdbRCq3cCO2v3lJ0TeIkZPTlLrqWi9SH94QrlhdZYCLzWcZ88OvJie41gO
zp+YHv745vCEUNN5Om/wijv4Y7yLIGi+d9NGhs2oOWuYOkbdefkzj+4/fRSqaUKrKIJx6v78XAoh
65zNW4aj4jIoKzO6U71b/8VLgIWBtZ4lkEhGanT1DwvEbGVmWwp26xa59z6LGhT+Uae05p8sDxwN
flqIMC2Tu7MuDroKRNdeq/of3hneBHTfXou8VZWgatVJ7nVFzb9hqo+gueRmdf73l4L28zkBuC9H
X1RyCOa4Zjma/HEjgdTeD+idw3TttBctObK9puRbW1ezC4xNrzEq5h2IBy2cE0te6maRHpGWz3/y
zDk6rVf4j7uNY63TI3ZHlehRE13fz0+eyNplcIZyCEf4Y8gqZT1AuhoWmmdNVhKSurEazTM2CBxM
fTvmwiuRZxexe9NFfTzv0BLHn7NqyuJCL9pJnlrM6MuzBTmmOxNn5JYXnlQSUHrgdVne+3EET5uN
urhVkBekG13YNBlLQDNiDw6vOUstH4dtNTbiqNYDAVH4BhCMeDokG+wYZgnuWzr6Lo0JNEAglLp0
+Us0v1Cve9vZqE2SyLAdUvrRchznDwLXsyUcumgxn2OtlVPjJzZ9djVuzfx2BGQ3X1KhT4TCWQwd
VKcr6XUReyI2ydws85WWkzylXOoGVevRMefc2sQwd441vBkF8XaF0URaav3govNHAqzKJvQqK+rD
zMzSy6yaBZS+OGdukTouUrIonoljMNTmo3JLwpndfr1l7Tx1sqAYIkF7uddqubWIQc1BG3UMJrrJ
hg5rjL3zJB1hNhtd7wTKQbzMJvqSxIAMxij/nJsF0y1aoealyU4HgXnp82yjWh2zZRQUMTI3A65j
iVIBtHuqW0joTKW2iJHRF1hScnJu1dKpEDRO609R88kV5IiZ85eCUjrZqCbQN3+QkXzPunZcgpSg
7zi01Cl+STTp3bpGA7QkGenYadkMGHAyc9qkmTmq4w4Rhdb4aaaN0w2ipPGbjJvpa4Fb91j3Zvzc
Y/R5TVWATJsyHQENRnWMrlpGk/1sZkj3gUV6zBkaUzpH8Lrr9EhxlWvVc5r3fGiMZE9AvLpsO0TU
RVCjtmlDPcskmNSE9N7OsbkYMbBwcnHyRG6NGQBQMOgr5TZ21KtVkvYoMYdYO2OwY3JPQKKqmPEj
bzc0CWo+SIVRu4nYKSy/mQZE7ANcSnQzmfPS4ZV5VjihP41I/4vy7KLqdGva55FcTr2n1TDuOkev
dmmUjlqQJrp3y1umo/2yRiUNc8oiDune5D3aed+MYanIYaFzMOnZJWP6odgJB9zcNhd5D2aqc5kk
EfCB4hRfRQU4MbacazOPTGSHwmSuYM6zvhwh/mXaaRAcvZBDumSowplmqAkO1P5Y9KK5b7oJJ6Bc
OrryrjdOWBhQdLwoY491rmJEezPX2ZL5kXBoZUQDHL1khPDJNCtqrut6Vd03ncbRSE+gdAWalgz3
To8L2Bdu5t3nyVhYh8no86tElOYQRKXJqbEoKpLIjNE1vynLgIRW64gGuvSUZMoCBTG/EUZKl9nQ
yWAtbJIqsU56WWqfTtos7qY3nehitHUdnW3izPMWm26nBKNXF3ag5MKWMVNQTVMCN12AXGnkcYxb
nbHyhsTn1PPtqmJI2CVKIgM1tYxLJ2e9CiWW4zb0EgWcdKa4QA1LtUIY1KNr/RrNiXb5zCKT0Z22
vOEisZzhOAyinS9wP0D+0kcFnVGNdeeDdM52xOMgVPNkNU3CcHzSZr/q0GtCOJusz94cykdDmDLe
kUlgfptdM3nJLTV9xLZlfCuWqXWY3jYWiMK4JMusSeLpDnGTNvptphQHFewmkq85o7ZQ07qoQvLs
GHDNJKZ8I5V+fkPUVN+6Sb5iytSoa/16nGjAxMkCt7qVQ2GGRq1H96qB5+5YY+QYAqxUHs0BgjLe
a1O2bdjHJTdPwV0xwvy0rNK3U2l/cUBD8lSJoS32xIKQ4lVasdMerKE39kPhUOYMZdI+FSTrghJ1
xhK9QGPWnyLtlcsFJ5vGjNXTvlmLszyXIp9AZVJhNH6u6LC5+jgdV1PPzN1ITwxNstsMaFG13DFJ
F2yn10Udwa8WeldJ35r7QV72hjrfulXufiHVakyWYqqAALjdomzioWjeLNaADyXLFUkTBjWk3nYW
bRozN0jaIPUaDix7UEj4guxp4Q3JGSAAY6Vochh2khmeMdIejOSt7yTwS+YnTAAj0fdjqGSeBsSE
GctdxDUf+1GmK0xpRBGjYDLqvrxsNDO/zgc9tXadYcMsniFpFyHSw/ZLS1KDQEIzrrdO56QRc7K0
1c947K0bw2rGq6JSy/duGppzpgjGsg5sQCY1CKBfx0oVKWKFTLmHczY/T0lPrmIb6Vz6pd4YHzF7
0Hwo1BkFcBZhrfSbGT72djYbmGeVoeJ30/qO9TIHyYKOuUuy81BUOby8rNduVODmNENsDysMCTnd
GPBKNLf1lHzn94FlpzU2FV9eC+gasFxtVkHigtSmazM4W51D343eQV3x9chj9JqM9mztbTNpntx0
Yho+CQ1BUqt06WNRA4cOPKdmep7MxvxlSmFYm77qaxSaVRnpe8UuvNhvFmysG1uoKZPy2snbS8nJ
5dYtEm7tGeXlhTahP/edZK6utS7v0FPMJbRjo7fsoOwKwz61hQFcK1pUuodTpw2XZe8pHe8LHdKJ
La5jre3Vk1gbyei1IvnAmpPj2Ytz7yobKb0C1Rnsz1bVx13RCPlpGwtqhIKMjnkX11F/h3hhcfyk
6BDPOd7aeayxUmJLk6PyIkBgPfeqs4BsN3t5GxmpeW22U26FyyTYWdykOMzLwD5V0Y9XuMc08TIj
mOs39gSohBe0M5/ICNTfFzWq931h9hXhNbr+WM+VjfpbpMp1U88IbQBpJp8mJfw1ZYD6Zhq5vsql
rTrxDX3FpTeQ8t4gaGrYJ7r2k9rOhLgXW90DmbZF5feRKhlmN8B6Otdd8YADU0u/XUzjRusi5V4p
tVI7ePrYHHvhQLrvx2R4W0rUdJteH7nJpEG4eYQxDXy001H4MTlHrNl5XU5NjJyoigc9YreN8lsO
mKD9IDibd/ATbRFE0VIv4ShU9DWurSCDMw3dqjZNM5Tg4TFZoDVZIZNSJKrmp5L+hu8C6x6JHXXd
c4GPcw6osuwmXJCg3GeaxS+Za2bxVupaCYw2kto5GdtFCfJlJWskYlxM0JFZmvk6Dlx1s4xSPnRt
6Z4I3p3bXau0URGapdTa+x7uFj3LUo36vULdAEvVnuXsm9Bf7E2US91gD1WKhEKWEL/QHLwSMWvi
JtBPc5mWG6uW3hKaptJboejtBi9jBVeFCa4wWwoP0qVQ58jpMTacptMnWMVtSSddzxG31N5ox/5i
VNa3zu3U626p0aBCt6YQm3vBDcCrr7yp4L0Z6U9j+dCL0rspOk3DV95q2AoIzh3OThlrcGppO8Gk
rvJ6K7BhCgjQTBy2VTIl9VbNF7QRRps3CidOYtD80RvqE0yNSd/g6xPvrUgM1gy9LdEhWTN2ymx0
Fp3d3Us5YTVe+dESJbsEQ2OaH3UaL3bQEqjt4oOkjAqlPTIqtx1lIH1o0kmKMzujVzfzIkHaG3HW
zNu8bZ1b6rmecMm2Sh8GTgdtWLvSOJg15mOsgBN0y2rJq3chB3FUyEepN9h+EfggW08+7XGqrplz
yGfVENMDr1r52aZNqwdxFi0IRpykeVtkIm5jL4rsIEoS6uC0qLyXuqZp58tZSMuvZsO74vTDKNGz
CW/ajClgJOQHE1Y/3ZxKiQ+2UzXa27J6GIYZGalD3w0RRes8RqVbfGDdK22a8ujzvcFlEc4NdOKH
2Jptls1i5HmkrE0nvRcqzEpMLndNmyDUaJTWYKiipMUS4JypXogsGZdNAWu8CUxh2a4vISe9Fapq
9IFXDDpnh6yfHri/0BhkSjV9JcVA6ZvjAH21jWJ0A4PTG0tsPhTptm3H7GgIp2SlzKc58Wclm1+b
NbTLH5es/7a0hM45CbmgKAf0+SOe1Ab9S+Vqp0rL1UvF0Od7ixQD01etXK8vu07JnLAaYvfDzdvy
Ajb5ItmN9P6lh/ZtsarF0VGReXEdz5Zxb3rNeJ3YNvIEzcnacxJ3bHCGjr4g7DiH7hPTKr+8WJlk
oAyyjnxL1NMTJNsIQnO1mKMvjIoEwGaQxnvPlcBpJAUr5DuqDjg0zpVrdL7Dx8ohQbLUVxS0Q5nx
hsk4s0JMPiW12yjG+7nqnfshW+/MMlOSL5fj6t2k9UVyIee4R3MejyZHF4/x12buauzns1ZWAr8y
44nMVMsoxAY0MYeIxxGn9Vh7B1yf1VvuzoDzcG22CLites79XJ3FDFW1ZviG/LhiEqU4FcFgfa4R
uSlcKia7U6eg7GPqEEuK+ZUoa+RDWNi8Z0NJhWTjXGYzFFbpgKNGWcGbmDbeBdgwioiM+c8l9uoh
JVctct/HIlLxthaa4LyuFeqF1QjcuQ4OtWcLr/l8iavZVFHCKQzf8oGRny8GjQvBbroKmwOxjw/N
Utg3WZ3NyKD5nfJNLQzlW+OM8tNrDeaKTp331+woU7NloS6vk1bM3xawsQ+o8vD+6Bi2vyLRiiYc
pqp7N7ou/uyHKcdCXi0VRClCknLfs8f2a+YlZVI52DCom8hmyxS6yQCMY00gqjpGQW5oCfK2eXhx
bC956lVz9bwyK3R3svIS5JVuZyPacr0o3dq9dOJNlCE46yC5pYFNua0FKPoRC0qiK8aLrtEatHVJ
7LA9pBY1glfZtCxEV5tNaLO5z2Ful4jmi3pF3utF76BYk9XkkBgkhzv6nFnvt5rC9jxOGoc4o20k
bppIWtzIXAzYfNwyhmo9yWJ5zJU4lpvFLtUiiMccI0lNbuunwwnnRnXS6VNRmkwGhTXh4y1yDRt3
WsWkauqFOS3+kJb4xIlyN7PAEkv2ErWq82pmsjV80+414UuSXO2NSuEPabsphyKsjQTub88Jhl/L
wRePSQkvdnNMPWmc7LKJHswsGivjvtNwLOsP4LHVhbgiYr+RWPaTm7j3S2dBuqAHgUrDyxDChw6f
fXLaRT18j2lh5xDt25Kb4N7xnkoixVGerzDlosWiXaTdXq1HYpCmBDhIMMwurc1G1OZ08b/YO68d
yZE0S79KvwALVEZxuaSrcPfQMuOGiMiMpDKjMGo+/XxeYreqMNM9fbHAYLFAoy9KRaQL2m//Oec7
btF4+dbzegKHEGdwASp/Lr57diElB7AXLES8i4rcRlbx/+Hok5UKgRhcG/XSvhhmi53KbpaaKvnV
fSwQsEXce5cvqjnjI5zLTIfsBWm3hwY4/7RDw/7RFxUHnb1I7kBuAN0gaigeRh1HpiXU7ouhiqQ1
FWNsF+0QxmDRprveye56w3KZuVWm7+TiAGlMhyHM9gqWzds8GKLcmjMpez4wbIvjlOMGHVkjwm55
DIScs2TNq6vUl177ZhVDYJ7DtRL5tgbtyRMQnAX2F9/inYpsLSuPSGsTrjw7XNvMzR1bk4lHi/SM
wuFOmAQFoY4qGWmUhR4fXI1mNpJOEQFVyftgyGbcAp2AnRslSxr8rKiizuK6duqei2cW0Is0hfpp
zrOhvikqp6bVWc6YESLTSLv+mKyBGJ50Ns1NxSJvLijgLNkARg1U/+Ge1PdKVouKuv6cLWrU+caU
/iBuQrnyoYzqZvQSIiON2xgvuvfXDrB8U03vQed5EqP51I/JboKQ5u/djGKpzWKmtnlsfNEMNDVV
1K8bfAMywqFYaKGH3DdESsy9JXs/3A0QArlY9ksYokP1sEw4IKFZm606W806apwSXpjM48YmJk8Q
1Bv7kM2G3bHQklEzLD5d4MJkr/CduEuYmjukJs2LZYK1dnaBuzaSC7QzhwSAS0ODQJK+WXPUSPll
zEF3PVYp+X5uXJMhvmd24a77ZaiZFuc6gW2pJodlJGQOnxs3fwCqyaO8zZfejEeC/uKZZ2DhpzF0
7aUv9305ZKMT64YHqMXrXQr1I5io6WbZuVRsCIHtqy81rpenCLuzCtRk5YfyZNpwKBTpqRq9qOh4
Db7nfoeBtzLH3KKbnmdLe56DtJ2ewB0LcrdJzd7/bqgAQLEosylaiYm5peRmg7owCO9MhlvljxxW
XfmCnA8ip8w8oB9uJdrieTFCu94nmD/aU4lVJn+YixkF3/JmJ+RGTl7gBD13nblE0s6pypg+stbd
VJVZ20vEk732nM3ADFclUdv2lk9Hk2c4V4SyMFcIFSr7TSU6eUDiqR17O3dOKPM9/JminK8Wq5sv
NoPRm9Ngnw9gJsc0wvrgsCsuHRpq2CFzS/IlCaGuNyH9TB5PWBz/NB2cJ187nMSjIVqvJLucDTiT
PV+hQv/f846NXziM9Nc/MCd2/9gN1Y+PHkPgX42J/yN9iigy/7Vn4H/Jz48q//izbYB//jfTgG1h
TORLCiEJkdDESviHZ8AKfwFKycsNuBzumeWhYf1uGXBpBb+oLqYNcOJSz4p89YchLPwFgR+vGMrW
JTfD3/rDnfm7zvzPCsP/qi6CgIKeHV6CO/DTbTaQf5N52qHN26rHZnIB2xMaI00a+WNhbGvZcAT9
6UX5T0Ru+1ei6P+RcvhxQKmAOaJhQT9Ambuodn/SsVoBMiYFWhT3HItva9jnn6bfZrRSdgPXMcMd
+t0UVDnLK2VPn3jhWabL1IYaUCwerFce7iyaB1Hczjzs5TblNhXC6GmKe3eAZrvJei/nekWz56lz
e1XHqmqmq3EwqyrOQzKr0UxU6K2kTzRh7ZyIORo9m6domlg1UVK7UC+C3W8TWbpw7ktP13dgIUd+
lxZneooAgv+daoWRMGGQv+mkIZjZMBHzxFztMO7cYlovQ2sjIlODG4x7hPT30DH8Nl4WP3vpQgEf
xuSSQ4StUghHQhgXv77RO2pjcYf0yXM3402qZf3azYk6MVYUDykwAkRGZ2EvTYFmA/RpaqmpMmGO
GZExtO3dOPp2SrPmYo1fBTsmb9vTQvme1qG4zZLsElvCPfZG8tdYopFTwItCaU9sodeqfTGZQ/OD
0VGJHVG3t9z7bKEU+G67qeOAi9s32w2T1zyEYI9aE0hOjMrsYF6ZK8Y1HArTu2vmncV23Qpe7WWc
HXhGvfpUasmnXc0BwLTVEjSPOzMAgjGnoXU/GalyDm4vOkG6wRrui8nx6JCnUI9b05BzPPa+O1I9
O3vDEHOvCU58ahskAL2ET9Qps+2rmYiIFlVNxXBv+N47B6VrR6q33Q9DdYYdc1w7KQoWRVU7IHvt
3cLJ/FlooJVcENYek1c+zCJWbje2EcUa9rNrMoGyWpmD3di2a7bv02kx4xrJ7rlvpqriz89oF1Gg
Nt5CgSE7342KJE+SIVYJg1h45UGl3Du9q7+QaOpq67KPxN0++fIcMHSQZtWB9yMtjAKjh1zMpyql
w4XxFgIYHX4jMQzL1B2+dDkOb+50MbjZC8dw5HBi2VsJXfsdi+Dcsvb1IOnqWnOvTzkZ0sgdFltE
iTuF6kpR/kkxF1sgZlPfNj6Zov1sYxsGTah86lCKoGKCQTWzpOg33O86J5pxW9bRkBnto6MFDwfW
Dlg1LYcWDdoVXHumJ6MiftC10/wZTKFbshYpWY81wHvK7bg6LdFRI+8YOCCBlaRjy05F8Famn+FQ
NJjlA8m3mV/jSTjzRNoLtrK/tfFlY3cwFgogJ3MJjfjSIGvt7HAanrpecwDz6NL1FosSm0oBIJZN
/BzcKLBL2RbJoP2xOpeFDWoKIlTQhlx0kIX6j8YLuCnRbwSLIAsm+T4tPTsae2gSvUlyjDhbd02d
r8kRqr9mceN3u5llab1fMysXx9BYybAQXJi2Nj1AFQNV23+X2SVFA4XJdK5hn5ZtXM9jgPlUozxG
TreykXc96b2vHuRjLijaJtHnLy9+3plPjRwrdjYZOQxTy/FOhFJYWzYVNrmC0vHV5tdH8b8VFfh/
0+59oc/+1yd19CXTfFB/Pqkv/8JvR7X3C8GqgPMYww2bQ87K35zb0IEuXRMXczYQIOxLHOG/H9TC
+gV3uWdBVwhwaHg+B+jvB7Ub/kJNN/Yg5/dT/N9ybv/V/gYLnPgsJ2coCNh6EBP+dnKabjHLVnki
KsViEg2qiLIMr+zPT1yM+p29dv/CDPQrtfdPZ/VvP9GzoL5iPMGz/refSIa1ngpskDyweRJa5Uee
LazfiqcOmcAOh/uggXGTTM5rOIjv7CMfirz5XBQaizacnR7EVyYEubQq9trurXYWue1Qq7duF/wL
Ri1vz188IswSwPBxzjFEkRcmaXF5+f40WMB2TDwzSexIp6j9Dsm2qPNaVNw8zCAXCqvaod8UBxbN
9pN2y/W+zMnbsi/fF+v6vNSVx5zBdXp0EoSyUaO4zezWGJm6G+lk30QOrK5wiLYxCDjvwRDea5AD
DuZnYqGZfVyD2zSHRtCWzq6bZkJmve9sxyEdn6nvcTbCV8umTvIDQYBi3OKv+Jzt/mYeXT+CbgGG
xbD0xrEqcm+ajQ9h2AdbN248aAd0ctgVXCjm9MwkgIFkQF/Qfv2uVgKA4yoZ9DtOiE3lUfGQCVYt
LYzAe3JcHkjbCpMwbrXDsF68CSuKpBzMLevZGx/v4y5RkDDARyzOV1Ia5ReCWLEbWE9ueuwWkRiM
rUmvPVup/LELtNxlqnrNeje8gsP1trrNI3uzqE6BGHazLI8lTpx9MZjlnuXJeiaZHV5BAnyxZsRR
cwYM0868QGaYani/trEfsC/sTLowtkTKjuHYPqeLMh/W8eItWEe6wo3RuC654n+G7lDsk8XZ8/6F
h7auh9vUZPnD81Nc58q9UlnxY8oNdSdZkJ2ZTwZYNSH8kzznyl+qrNwXTb4fl4nkQt+a4kqESZCD
1UvcU7Aw07CZzh5bu7KRRzsdt1mx7QuSXznF2TFAIdRb033OSwWZpAyvwtX+qELN5FZTX75gi4hX
u1JbSzp3gkTBxbhX0djKygJ0e30jDACAY1mz+W8a9l2loOqU1qlrybwUV0Hys/CylK20+OiWXoLp
gPMY517WHxpP1fdrAvYRyWMmjs4ntAisetNy14O25OJmH7N0B+r4O0Sm/MMOjJcpk86t0+XlmeOr
29uN4ZwyK/3waW5+a73OfCwXPccZOFk2PSLpNo2TuteASIyt7YdrCZ8ym+LKb6oj0+4NNpHmvZ0T
/1Dg3IyqIFWbTvnllQHhcAMRrNy6Op+44Xu3WWGxc8MzxIsjGEF0RUV3Wxc3SdI3u1KG4tPPV7k1
2kXAxZj1zp2zu1rIfusLssqFCsMDz770uTXnh9rE2jE6oIt0vxxknRzgRobAavS00VaPaEHF3zZN
s4PWat7iaEgepEuwXQyN2JO6q28MM1y/LbY/fUP8cu/lggg+6Ywt3jJmyd7OGUj88L6rugEaDhsZ
JZbp2g2RO6MkCzbS9pM9GivKmGMMn3IWt56lkTCl3pp9hmvHXq7zyX92F+eHiz/0HFYTeYU6GLai
xAIR2UXf348K15BjNDtHByDcvCmIMJ21jFeW3W273M03JYLIj3E2wjjVrveNXucXxfh8WLIq3+Dg
CaNONLnHijWpXyjr/Vht1eADC9yDr73XAg7hcwvf875zhuSGnEV6zSMoj+uxs7bsnKptZwn7lqbo
Otb1Yt+BmgveF6Mq9jmf1fumBcfU5JW8A2g4XhqmGWs9sWztvCxj6uzZ6Sfg1SfV7UGM9T+TDCUg
X/z0VrCeitwc+M1k9/VbCwdrUQTS1dA/9Itp7TOyRCdFAiMaDHS/dHoybPd1FuYLYoHyYmBt6XUp
2+xQutr22E+O1kPnmPNRSNu6EkHRbSQPyC9rrvyTxRf40FjJcKE5WdqPqkaFVTQWhJaU3/JJHKkV
wiSQLBvf0vKAFsn3mmsOSU/WygfTqZY9HhXLxrhVXlhIS9vcNq1gVe8gS8FSa4Zvfq+tfCeTwV0j
lCzAr3A0zad6qWdeWV39dJtBHdYeM5BpJX5x9lNr30Maw6Ipf9j9Ym/yNqhPLrXZh5lBWUWhn/hE
XDFRIH4km5EwE0wfaVFOBB7tyB6IiK/0eoxcqYDoVTT3iZblrSvlckhn17hKEwyq7GfR0/O8JTWC
Jf6p80nAkogarU294MVIoL0c+7Wr7lPsEVs+1lesYMFUlh1TM3ecZWeY9bphlWrvUs8Z663CiY//
boX1lInwDg9Ae3nF5HEo6HNqQqxGmfDgutRcjbiMXJdNmPxsa3e80wmi9s6qoCLwrdmZA5YpPvXT
FNn4ElNsKQP3NXuV4ZlCpJ+T0YUvKJrh1uCM/+hHn8j54E4Nt4Z1IH2elc1NM0DmmySrWb+2lNys
kMlumyJxPw1admCUTuthdsdHu62SY7b4wykVjrttcjZlTTh8ZSqVN92sahZgk7Xr5HTUflduC/yS
dx232l0n1KvWmKJmjzwtp0GdHZa8glolZbOp5qC4RpFMN5DHPB4TZM8iIUMTMAWuzpJ0MlFxEL0b
B5WT99CYvwkUScniNR5kuAtVe5sBir0pp6m/GsvkHHACXTMZoELN0HgjOXJIDkVRbqSGvdb4qtlh
MJkg545rd5OE5UOvXFhC2kZr7EPn1WHuiJu1qm5F0LqHZRAHNZY6A9JDG/O2N8zsUKObnbGNWFel
ayU/B3+eIkSv+oTNUh8st9GH2i5+5l3gXOVIzKeWtcRL3vEh5ZGN6J5tOsC9+mgWzTg/5FxOgM2l
Zn+kNiQ4LP08sDtyMhnLqnNh/GXFZu28+drFaBDZ3k8bg58VZfUa7qSa7xbRVWx7rM7f9GZ6rTOM
loG0aWr3xnFnXIDNbgn3sWgw6WSmJ24mLVrUYZDSFLcmh3at60PnTskpmxN9Tse5eEVeAw/YYHEt
Of5Oepy5f7bhMO+CVhdH+LPNJ/bk5DSVXsdOm94UjO1pvbVVPV3jWfb2DjufB9eb7vtpyFjgAnnt
rOpqpGkFIqFp76HlQnRPVBqJiWwEZpT+EPD4wW/Wg7JAPzzVluHcBlPgxUHvuGeczLTchEu/X4V/
lydWGMsZJIwblF/CbZMdhdLmwc+qQxk4+W4YAIWlYI0xqS18Aa2l3gzOtMTT2FaHEUT0jTXL13IU
+TlzkweIdv7TpCAX8Hipji78o6qe6iNbr8gTynlpxrG/T8f1IDN+bG3qH5pEcb1q62KMvMi1JeN7
VtzjWXC3eTMO90MwcOd31iC44SQtXsaBwxOOd83TsW1PPSiUwiQ7X4WF90VrT3ON/9Z+yfMUNl2P
CiKKJYyBtlO609CDcUeF+3SHtQ+s2JjOGaogniJsfQOW1bxoTiIsMBjlxZuvQdh09gQtLmjB+zpS
31gLqYfUkAXP7vousdST2xkdoJvKxP5R4H0dxNE2Fhb4zcUb1cmYnQPOVUOeHWd5K6DzR70XyqvC
GsZdrTEdh+a4E43/yJMuj5Wfh1vhc5KNWfGz0cO64Zb3A8/qh0r6p6Vu7lfuYteyDL43nvPBeh2E
/SVwaqX2dRko/KjMqyrP3pAue9R+DDd4usuNOeG9DA3JNKn48OHBSXF/jBP4oaSNhdU0sZRiOOQJ
KAQFQHJTF9jI/HZuble1PoJNDHZE+oEQdTN2ydTi9XLveCcRqRd93UizeWhs0Bx0uoCdG/AhunXy
A40W3aqbsakwbi6B5scuWM2FmRZxywEWFT1lAKlzgd5VXfPkuWV2Lr3E2Auv3KWWB0uiHa/MrlPX
UkgFqYI84korNCsMABBEAnD55ZKsp5u5OzZoEkxHT4gYxyqWiWAnUyUe0NJ+EDG4KHLQEgvHj3uz
wGQtwj6ePOc4yt68sUKMDpVana2f+sBhjY5eoXy+dVV+pKy236F5r6eqcQcIGwhTZ5TMTTW5XLg6
LSgXwCWJjHgva56RNfRo3zXcc6MddZflUDmsHpIjWmd/xC8+BBAZWKdihDRBmazncp6DH2Ffv66y
+jTbdULW5oITsWuBvWebkMHLy+zrO/LR7lOwFDKw+aDOQh+qRgfDFSKYG2P/GzYwc0dI864zRJVI
h8PQQiAcjMNSNTUwOhM3IPaLqeGjxxVzTfqfaWmKLXAsHsd5ffG99eBe7NFY4D2Z39oOQsU8X40q
CNDw8vnbNI3hLbj+8LtRruuG9fkU10xIoPOlGaFpzbu5rNU+F+5DB+k3dhvnXpfhZ6XNR8x86ZFo
HlbslWsk8ajHPCv6gy0c623GdreH+HozK++5DwMyPyJ/R9JebszLkw7pDft0kcxQWf1hq5QbAKgh
B7tEjPr1GRXvKlgALBa2X6GL1z+A+avHMgXbgkXd3LtpeSv58m04WVbchKK8mtRAaDvnN0N3PvI7
ffOWF1pell1l1bdc1u0H7ZNvvcihkZqXB1H7ahcUfvettktuyUHq7YekzPYmq+7ILS5XzRmsFu1i
wNVX7kv8fuPOnC4vE+S7qGnIN9h5r/ji8QfY4qc4NqpUVL4yEAFf2IczI7A5nycb11jHPRwT3kPI
xvJ6quC0YuFEW7W959qXEEN73nTQ5+d85ea6mmGPby09r2TfH506M16YuYfz6HjLlcID+t2/+AG9
gAJmxxSbtSm7V6zxR7/Ef93U2RL7IQCTmvv5xhBTcyywEcK4cRrzucvHZp9I07imIda+6ker2/m6
viS3Vfa1OkvzfXU0TNai/b3B899aEj7Viv/9XaD7C1bkv7dH3H/VNx/qq/v7f+p/YEL4svn7JyvE
ukPr+wc8vH8cvvT6ldZcdv6i/V3+/d82ikh87AYh3Pm/9mEj2P2xU7SgQWB7cVgP4jJ0aZP83ztF
V/xiXzKFJvqYTw7kkjL+Y6fIKpLc5IWbx14O9S74d8Q/QOZ/XZvZ1OcA2nOQH02B/vf3fuZ5ABrA
Naj4deOFsDZfaKiJksG1Za485Nkadd8uMx5WOezyAsVlxdWm2nTGkzD3U7Er6H5dN243TB9pP1nP
XYZ+uElo3BI04GhdbOd1YqXej1x0tnPQIysKvLrBVeNJeJD2yEIIhhWKP7M3C5cbYc5Vsgm7xfyJ
SDbJiwKezNthhD8beaUhXwymSIYND6ZBDIfYJ+rBKvbo2z1P1Ry19QVST/6q06wEIEeihe6SQDxO
U4auBMgTn229zuoqkdgCt4nwJ/5CalsHKx/tYtNWoXkMFnpbrvuQssK9sjt9CsbJMWCJSroS/UGf
cleGj6YKret8gXILSIj/rEOv+M00JMVNvsB4pghgZKOAEKHIIQygTPvStLf89uVbkqb6JFVtIHVh
u6WkopwEXuJ1yWt6YRH4YEcV7YOmfPhnl/EYOUmX133TlgYuEqy4Yb5xJknCqh270DmsbmcmZzI3
+RgvwqRgpjUZJxOPUBE34zB/nzBCYILEV3ILxwPLWdtPIoxwoKfXRtF574bG/BwNfjV+r0vT/47J
Yl1iTLUMfwLZjw1L7h8oXw7wPwTkJWC0Jtmzbzjw2QhT4RkbzRJGaqD6m87uwA/awTjL2M8SPmXQ
WqcRnqpln72ySd5tPAwL3pfcfrG1ASyvuKim1iL1QcFf1TEvPqgJ/LCDF1nKxTIrCw49vhfNc4Hv
97PKPEjGQ1LjbmuVWl9VoDkCFL4wurQWurb50SbWCFlW5RhZpinuVixm3Iwb37PZl0qg8OnlUnXC
sGmDaKxr7W+DxLNOxbKAx250zkqgKQrMq5ct3OO4uvxqrT8ABFywb2N9qourhp6ST26o0w3Rp/IT
7xbLXc8Dx6rG1DqvLC/tCCt/8tiHOr2UlnQIpRTKc6/QrcydjUX7yts04ijdGoo+ojiAGJsm9Xq3
+LyJ3Dkm/71LbceLV9xca0y8YLEoou+yR5wqDsnFfAm+58VovAZs+tFeWZt+8Cst95VvJyDLF808
YXijMGIKfMpTk5SNRbBpBFLrGIlZbGqp03ADach6Ea0PcbIcu/7JnjI8Poaz6iAWWJy7I2sZbMyt
YyFNIUEW7Q1xrBmaHlPdDxN3FaEIhLK7sgyr13yW9vcwUfqLTXhrbZH9eNmWkj3bNL0REpjepGmX
Dw71QMseybMCxDZnzbSvxxLbq00d0EMyEtCnLwbHPwv9GczWbC2eAlgYaJylldmzZgjkdB/mJpPn
0oPG9Hsv0s7QvKJxrt/RFbHiD2ZOI8ximQ3YSwcpL5wFV47edN0jSHBpb4iruT+mpnS/WT0C5qYj
FbPy356IrGvKV7Y5e2e4mxndcfDjS/aFHZ7hTdLgBI91Qh9iNM4+a3t63bjZ51zXTB5hvCsJI+k8
JsXAyrNMfJIXDMhbPfftcubbyrxFRnD+Wo1J3q84rvF9m0bvEV+vvLNfsyFlNr1crQs8at85JehH
gcAOr0QQ+TsZ4VrrmK8AAqftFfQ/Aq6YX7uaexjYghwXYc/YCuZvmvP6XDB6iDjE9CZiY750lhTg
pdSNSnX1HcZWwcs4TcN9Qmcj/BJRiwfbbyHTzCVRElzQcIWJSHMWrP1KOgMZfRWbvAt1ecSvm82x
3ySFQfcq6KuoMlc2bEFT1EscskLiiZ56xqHzZz3BddNYxinDs18AaUh/nwEscA+VkwbEKUodRspr
pNgZJJZv+GCpMPZ0z0KszRPCZn7HmwRNMrV+sqEhaNdyDSkeV8y98qiX1TCeWZbzj2ccV2FMe0xv
bX3b74NTGooU7ioRYmM7cGS/hxNNtREtMz4d7L4PLNoAIHtjeuX6UNedgfvToKkiplV0/hyqSr56
g1sPh7pO/FPi4tvjstYN3/ssn25H3r32JCqfJCsjfMZdYNxqg68TgQ9yOSQis+xfdGH+FSbhc6q7
gQtNAp4D1xP/76gMcqrAY4Kc2y4ZqTtlpNkVpzZZe79PyZlWYsOyqTotBQvY/y8r98uFN3d5Ef/J
TPglP/TQ/UVW5l/4bQh0QHihJpsBNYUOnmsQXn8Iy84vNKszflEGA4PfvTRZ/yEse/wt2xKXIfEP
dPLvQyCaM1YtTAp8tSzmNu/fQtPZCNx/nQLRdj3L5KcwcV7IeX+fAnHpYGtKbLGxEiwdW5527G8v
cU45rJz2bNYiFjdgiJHS9GAEV0KmtyOE9gsldpUnTi9/X7nVO9AZzulwzeK1Fn1cLAbqGEew3dhY
yvmDRENn3oMpXQ6KE+oRydPfyomFOo7eY1sqBkx8mVFncgTPTCQXX5ixISfaHYNK7z21zs9JYIxR
tsIiTrxuwz8FqmLKPbyxMGRD6lzB3eeYo4IedU351hBlvlD3M2upA5ylb43boYsWJPKHjq8fvNoK
17ooJ3ejk8w8EzGHtsT5G7HFybamD+gdLWTvUdzDkTp1JyznbdyEYbqreYeitE2nk8qXHxMZkm3t
V0+pJB2q5HRtm1UHTNYAYU9xC7dbXR+rtHKunGxwdlXnlAcvVPWJz0i60bi8Ga2lcSC5h05c5wbe
1mw4zeXggBT2swy7bjXsaxpuM841Yl8IBh67nrZ4sQJuqeY6rU+yrb1TbjSEMrE8b+wwYJPgwOtk
kXx2RT787IfgAMFsfSC+dnS9vo0zZSHbB9a5aFcRz7V9Bqi3HAtFCgyjWAssd/L7LafxV9vYxNcq
f2yApzYzrXrV/NyW7o+wzDU7wq7ehVp7x7VJmkOyhh/CWG+rLh1jxy3t3VgZDLaUj8K/1ObWmAkL
TgLLHEq6g11N383OWF4biNsuRQ4zvRJ8DBwZXpEORintCnqQEj88EJW+cpBjYN2yThxrGsvoMxJR
inWRwTY/5dp6DzMwwdB74NpwdFqAUXkHMXgbGTX2FADfMcnqd8skjJSnRIMJ0yWntBUX/HeSTazQ
wA333kdhuRuXqMBiGeeUwlhXtqCz2fDPvI+i6c4MA3FreWeMX8e0otkHwZgPG+8FngJ3PRTaep47
MifgHJlUMyNiq86c6h5G3J63qspBjmlrPSSOaremkNUtGC84zPWA8zgCbh7y9XS7l36WhM4InJpH
mU/tKZ8N/TwyJdOpTA/FsABdJs/Kq3/S3L4ujrq4XVs2twMwPpTSrGtop2vZ3nPPDW5Z7zrfC4O0
Hbknsm/pQCuMOTQ7aguxpGXt0se1bfQ0QczOkSIGgn20Gfvb2uJWB4pkowgsCkKOZeTSKHB0WZ5E
nTPm1xS7e/ey7whShZn3YyqXm1D126FAMcydekMFIR1UgU0thihMyju4WklvVc9ubdWAr1P91jdp
cQfjowUuK5bjVDZ5nIyZjidnmPflOrCSHoYRRq/o5zs+3Ge/s4dHzONwsmuj7rYYJ97spCPjxMar
L4ajpLMWbWNJ9mgUNZTrgAAusVdxHLCA4vabIkdO0574OhV9UDjjbCz6o+N/+F7rn8axZWuflwxY
yObXWg89nyma73e+i/5NQOUS9VmN+5xQdtSPZGcC1uAx+YJkq3Pv2csu6aHskmIN9mGpkqt0BCJb
Qf2DffKAX3CMiwT8sQoJi6IN+bslwMBeFbg/8s4otmWQhMcWogF3ytQSN3UDDMvOeFxkhUjuaio6
fDoXeVOwbeaecVNk4c+GDaVqUlo18vJdaM+5Xkei/Tw/rk1/Eoxh2eXnjlDmECyd2ACVG3ETJ7w3
DsPtqDzmRVH1h2yGRD226qZg+b0Jw669yQIhny1/DGJwZ0hoSe8jgTWIbEyzdEQ5zd5xOi5BtvD3
JudNg7/UxR2o+oGB3PVTEsfu1i0c9sMjfrs8qmriG64eIc0n3UfH9dmmSLfMrFtc89+WZQCnvj6V
nBOp9o8zzY/oDTGt31t38DnClvjCGWDbHas5C+KRQPHgdZ8eu4Il8fm183OSwkh37Rs5B3cE0o4Y
/KN2HPhW1vdMrS3uF0NHwirSTWNhcRxGgedy+KaIKPfj6+Rmj0iAMdFpvMe6/46ILlkSgzRI+APO
obxLfSD1E5qdQQsSD6d4GbgcFQ2CxCe4rWugFyDxsx6TTdbCEfczx7wNuVucmVtxAkrEZXKDQw8W
TE0M6jXxatTVp4YoYq2gybPweE6aedoLqiT5ZXEqE/yjAXUR7XgaLQIDxTixfTGzn3zCgkMooBZs
RNvkN3iOFQ5GFEhC2VTh8g0yXrGzJpui1MktflMo4R2/eTcj93JvOy0Vgc4sgS9idVN6kH2ZX9vt
Qp8TrjW1zxbkQn9qg4emDtIPwyutFy/IOavawu/3rlY5Wi2qy/XsWOUxZK96vcIKe+sL5zD3i/OZ
AbIkUFR4n/rCOOhQiveE2JgZnNnwt11vC+L0uL1Rr6bwqqG299BWsn3CixveLL7Z3HZdwdMiYxnO
15ALNJ1CLZ+5y19jX/RV60mRTPWu9BAi5pFY9+7KQrzZIHau8NchHAagMjxhf6uhVG7qFEs0AXu+
nBJXhNbNuu1M7Bm9sX5fV3JQPJkozpyzQZ3x17Bk4dG/q53gsU5w2iZB/5lUaR+tVdZFCtwma/7V
ukrxjO/8OgRb8x/Mnddy5EiapZ8IYw4N3EYAIcmgToobGJnJBBzKHVo8/XxRbbZTXd1bvXO3t2WW
RTICcP/FOd/xvOprHLPwlgfrQzG4IRDHAgOD6FAcG1mWwEnc4DGrBv9SAhDcLt3qHUYhL0mQvUMY
6I+zXt9rtzqUJMTwQgxi07Z0dtNSiGfit8SxL8LyMCx1vavdWb1WEN62SOlDvvSsuTWm0caLJ9eE
RmEKCJcQrOMBeGw1lJ4d227SoESWxrruwbQw1ttPa4bD3tN3eVhXG0B5uH3gSngbh0H5NmdikmPG
PKDApz1CLlAwZ6pAWab+8inHRL3XJMHuHB3Mp6Sns4uCjokHvM40yu0uPQyhi8DYDh6KnlT2FnPN
fnC7jG1+uJL8V8v9YE7Vj8rEt+ySR7UZpyqI5dgmUdfoah+2ZUQaISVee9ulNMzoOwbSNdxboych
A3DVC5PXyLfcp0ZVHwjgnspCQAL3d30/3sP5i+fMS+6xlssjXyJjKcfJIqznQP5B0K9r4b7+IRdf
5LIPS5X/DJDbRBWuulNXZ+O9IkXPWxS77IJc2W0l+698TabL2pnGhPzYLGNXBzW8j/S+b8fi1Tcc
98WuCFf09NVWaJKAg+e5Z1OSqueST/EmTK0+ki7zLDX6gHdHsE0cjKwOAbxQXmZYxMZk/lWA/zw3
gbGzV7bvPWLlK0jjZ2rPm94C/O6GeucX06UNrSiciXu6hrRL78CuBDiJ1o/+vB6dYnlTwOq9wc6o
Bpy48wLCY52TRXaWnOfXydWAb8WFuQjF3ZwiZBpRYRO9vgkWB0TJEO6XTI2HKsl+5J5LLCDRU2Mz
PEzDSt1WdSdXhidzIVI4mUjfGuW4X9fhMdBeXLglOkoDwOtPMfhRl4lzUTMP4ZdpPyoj+BhUcsxK
PHtjoF7GoPodLNYuQTu3uVqn6ym42Dpne98Zt/WIBD/oT2wk40ylpMGppxwgCqN7DwWFuWEu85hO
afU9TqUXgQmeT80wuDe6QCe5Zl5+7gzg+B0Z3pzwpMDKBGgr2b5XHhNFkp91twbZZhskC3d+Kt6N
jvt3riBSOg6DEcVZx68ky4NKnVf8LQ0md04x+CPcpVKdClPtq7UR7A+Xe3KBGcWXR1/LuBb4QWEG
pFGBQ/mWgQW4Gi1hXrBAPyDKK+5nAP1DOl0ICr6xMVS8m9OoPnrXubBDlJscLNOemDe4zbIG+2Ha
6WNVTeKTTO9ytxZ5GOdi+LbR+McMcMkHJVUqMtsBi0HiT3doHJc4zEE4hatr37EAvNjB8DCD/ML8
mJufviwJY8BS/o0/299w3ORfNZKVmRDoY+Pz6ozjq6jz+iU09W5CpOjV2d6sEW2it+FSQFNRmEAv
Cj1fEGz98mpTo+tv+0u9cpPaAvc001u2dq5HqIyi3hpVuBWa+JSG/fyiyoD9N4Kts4vP8iRr9Z3g
jI5WsFK3oZ2+dBbz+oRAHjl0X3m+9KdqKO3YhJy/l2Zxa/V5+hnmATZ5wMr5ulVOm2wTk5SKkhnj
J0On7uzi/dyNwdV7d00UHHxrCyMmu5s7fzf5FasFrr3qsLTOoXPVreev09OytA9eoMuNXzcPyr2i
jbM3v+xvGV6RyZDKL+juhJmnMp6M8GCAyOZ6u2Z5D/KEEcC5DUbqBY4jec5sZkhBxzRQVIIo+ry8
SToqt7Cp172DrT2WeWC/Ju0sogrr4SfxKP078pvI7ototY0oH0NM3UMfK+w6mXZ/VPhjQEf0B2ey
DyULgRqL6AH3obUvXV5q/ByE0FxFa1P6ggXGOM3B8mCV8stzkjoWVVDsvVF/jgpRCYLvwC0++wk0
tZ5t/1kWFm5TlzK60xxFSYiDe1BcbLKabxineTBqynuDczJJhL+xevtgGp8j4IbKQKYxOd5BWvo0
V8a9y6D+E5wQ41w808fAmahmDd4/eC9oFtaxOMgJ9ILr8wCbbhvsPLs/E5rGw+U30IW0KbYswn4O
sj3aflOdgZPmF2clAiX0i4H5MelnIP+ewoK2BhVsuFG+/gimJDwEY+AdmGMTH9Hj2cLIztkarve2
Ub2wrCa2zNEsgfyR1Ux5smXzg3kg81JjhBeIXoHVDk3deUWNGTvU+ERar07DtHKme2Z3G5DpWFEs
V84LUNPyxe/MjvLLMo59V3avTunXN4aPDAooCFk3ftU/9IiydMQEFpL1mMEokiUdamkiB6orK7uX
msyXxpSkrGWUHL1bjwCzpvE7XKoc2RaDYE/I5aZyvZfGr/XBtsrqK1Fm+1wYnhU3q6y/28r2TqOz
1DsfPF5ETme1rewqi8JkwGJv2Qlnjl3sSPMr3ojmDt+1XQ2frC8Zbkr3O7cGdjpByQZH+c2O8es1
yYWxSVbh6RozcVVyVQOre24dRX7cSVwzgJLSLmJUMOtXkWkDYo03b110jAnR3oZ+5KsZo64MSWdJ
CE0UizeP22FojI2oR/8JfTjTccT+D1Ou7Mfe9mUbtcZcHXpm8rtlmMnRMZZ26zrucG+Pjb6nGw9u
VC0mJOm9f54NFvJsJ0DtBPjNlnwm9ncmnmtQiCQBr6VxjVt9V/qePAbSEM9jYMpb8gnhARp+cZtb
sDQq1PBBknenPEmBx7dGNb41I19DP4fL0RFKEGvnPsmywdrL05KO/bhD16B5dyaO1np2pvNQW3dW
i8raHbEUIG1CH7gRS0/bjGLly/EbvaeEgRljIvbzWzN/HLL1zRbVbToNzUWUOohtVfBkpldBherN
Xw2G4wnqIde/5zoV5BZYHfT4wBue5nL+0oVBYikr3qeyIwwKiQ2UyjBN3k2DLOGNkTBDsOitrz19
s9eZUcVVrRZmhB0jmDmZ/MsC5D2yivTdkgFaO+mPVkSDcxsygUZibti4BRA8vSdD2R1Srx85oTSf
myPfnUpDsUrEV+IueLL4eM7Um0BcHOTsvS6fUPG+G1N7A9+GxDN3rMA6WfDxveVk1Nc4jc6/RnCN
ELCyJl1PSxX4h9HPCYQtDBZI0BvYgUGNJLByKslKnZDsQT9LZWQiko7mhclFP4rg4KmhfLUHMzvU
LAz5xMz13PJwnxMm+3dF6qCHzDP7NSgF6V3awZutEw7mZmXFHXSCkWRay9hwddJtdGLdTGIdeQrB
dbo+gM5lrrMHpQDKCOBNGyfFNZMhoEF0FOZAb6b+mykNmaXmvJ4cAMaHZDCIpzKms5fbxl40lnm3
VD5hwy5ZXcHOtot5o+Y5eda1+o2uM2C7QJ0Ay7RYCUnI3H27Eo6MW4ZYuAK9dCE649iaNL5/TKc3
HuaWrWWk9XbuEh3Du6ORhAGGkEbuCxgOLGr6YLoBiLtLWo8MA6wXuc3fLHzq7aJ0tuDvJa+Bhv1n
JukN9lVrNwCyPwJwnHaaPuTdyzuYyeRut3XWnllPUkaR4usJ81Jkfvms3Y5+SUvGJ/oaLeyWFJ7s
024J9rbPlpNwfc6dOPX9Mt/C3Vju1EIhSRNqYW/oqyi3UoafTntAe9wvm0n5Ozfx+YKr8VNY/q9k
YTKXSSpcpISVaN7xahgHHSIy9udKIO82mUtAD/X2+Tg027Io0TrDO5xJuwVAaJgyStZTOqkIVYMD
/zVfzQdnVse56dadAke6qZsw3NsmeqrObNhJAu/u+7vGq2/B091N1xBWQBCx0+B4dhi1hI1hcW7p
Ifaq4QePNL1j5j5ULJDIbhJvNGancKIIR5g9NYvYCVOhh2CIEXWh8VRXgGDU3KS/Eo9vApUC6Cty
k7AdWpuJM/yVjPtTPzqPwkX0XTvF7yyj9GPoXv+oMnahzjXDyFtxEjX2TF5VnuySqXgkR5SFFakc
r16LGrS3WFNuczCJEIfSyDOzd808ZdLOoxEgEqxOiuhhYfBJhmX4u7HUjuEIlEtYWriWEIVn3dn3
7Ja+Houz15te5AofqFLbssp2bwI8MgQgDMa2GZanBbhkvKTLm9O6WURr8dskSluVItlLjYW2XKxN
ZkzBfmIefZB53ZzBeBjxqLMTFPDhdumq6YBQmkNlSOtzEfrvPhGvvyzGnKT9vpgMt59TryRVSyKT
PmNnIFRNs5nH2UBoo89lskhz17jLVlEA10hlUGK2CaZwCmqZaXKl3PrKDhRFy/SWYD36YAORot/L
OyFXzpx2Me0OV6hQO2BOy7ApWUQziSsGs7l6fLPqC6oR3k94FeDtBjXY1nZh9enxwwkrZyKNfHYr
R7mCo4CdFddTAsxibUr9yyOS9aLy1ChOoFLYLONmCt7NEXnuhjNS/ZzDNgyixmrlF0iY+WR16URK
i4mdbyYWJNbY/n8s7oKsb52hw8K/5Fl5Faybr7LTPDsFho0EbwVGO6AWFR3DNrblN4Le5Kn2CXt0
ZlvssY4JXtY+vIDuqJ6musjOKyqVHjW9yyY6S0Q0JuTs2YbD+qYmFms3qMUHWkmfR15Fdha6z/fa
y70jvISIUCT8aoZ0HobVOEOr/tAZUWFJsJ6Q3GH8Aamy+L96h3dpxgXVi+V7kHn1OjBTvvM7J9kY
BtW4PdT+TveAMb2lZim/WOx9Vpw10AaZqmUatKVOERN208cUug+QFcm717gF4NymjyHJKy4rLqBl
nEMGeLaXhPyWTaJZDSesySxKMI7XKUfp3cUF4YgtiOPTWNDqmUh3hyYfI1RiS2wmZb6fLRYdZcWI
O+8TYDRofMzGY+iWPZizCH+OYzd/dlDLLnLlAmTV746bZc0xL9S8ctbUrwHykWR4qIblnjU354Z9
rVYK77KQghI7auItnlQ5UcxZe1uu2REw2AsNzgsPqbVtCZlStni/BqGAh3kegvXY1uEDQGn7N1Ov
hq/MNUUkGt6grC7KeECaz2Hjts9XSNzRFgJK58LMiLQbMCp2flDE6MTwuDA/+PqSQ4x1Vq5jAnvt
O5QDG8fDrDRpwQQagCVVwcITPWDa/2DsjsNvxoOT2MUQAUupYTwhbPCGjJ1NYbqHoVWR8jpcas4K
ZZcM09boj0mXsCwCiw4470pOuzLC9QyGqFr9fG9Mq4T2qALvvq8mEuqSath5Y5q+Mwb/I0aHbK3Z
995CQ3mcMQJ7BJpibvHKeBPtknChcJ9DNPNl/Vg0Q/nG3q0GDkT9gB4L7bv8vWqUQKXxE+qZG9tB
Ld/Rvnwwmx/2WtW/Ap5u7nXsL8ZmbbxjaUnWJ0WtmgNsGufSr024p/d/Dk3G/05L7aNk8Iv7r0SR
n2wr+C9lkNS3ue0CM3OBMLaia58cr7Bur99g76cZmCzb2fRN+SiEuPIVQEBOBnNJ8GjWBgG92hpA
WDYgMO+qXNd73XVd5I8QqdZ0PHYeXAtVFT9xor54c32aMoJZjeKQ2oSflxk+pb4Myl1TtT8C1kOY
xxKbmjkHrhomLGcb49534HXwQjjVnTVXI722PJAFv5DzaUN9bYPpo5uE/2RCFfwx5bmH06HxI4sO
4bGuCuL9isK5zs7z2MHxA7umzx6bJUfSwY7qQVj2cANH0Y/UGF5Nn+GunlNgulIAaqwhGD13VIpR
BXc7mqvQOAZ9mD+B7ex2PHdguOx8AYKGAWkHWE4T/G3ZiPS94px6DfQDw/rJbWlhc5i44Fu2mehU
mH+ECrdfI5/swPDOdoX8xGuLG50BiJjgZd6GZfcjXa/jN0tjYQFCavZHs1yvSR1Sv7RZcNuLjmhC
6LkzPk8L/qRKiDJ1rc/B82yUP0FUYVS7WKlQP2t3wG6N4nxLnhJmXp9msIcaceRhrC+BJ90z1JM2
0gKWQJU+Jvzip7QLt0txXWJ1HeIlwfKY/rJ2ziHogSsWEMB4/toDnGSb5XN/2f2tmg3n1HjNdNBq
IcWyr5/pC8mAnKxno8eIol11X5udigPJfiANO3eLx8XeDAvrqmwteVZR/dh2wnC3Ggizo5blikn+
CD38iZBOIoIBLPPgKbiW2qjFHtLce+EZvwwIzfxpmHHVkPcI9Jvw1qrbZmWQbjksiZure4hFrrdM
P/ph+O7JYdmomia9K+kJlHoL4GRy7TOKtUq7u8/Wa95tdgpJzOy7JMbhmEUVM+OtaqznJqu20NzO
TeNBHTShszyka06slleqeLUwzuZCR1kx3TSdKTfS5DxN2qtOvkqPFn66yPd4ygrIaLQNjLkNu0OG
XdKcDQ/h6BUn2akbOTaXtPHkrSSYh7VoRYYWFkpjN00Vm2DfgfZZyEM6GTkswdqIYLkwu4X+zVi0
toNTPzNUDumPZrm8V+wsUt7QI58QliLH3PpBzWhX2FtpVQDirrs/hy3NYeqAoJlZPvxa8p5+ek77
R8CYmqIVJSERmzMjU6i7MWBWf91MZj7jAvA/XCaCZxM/PjMNb9fVDiga58xk20atRfURqNZ5ClSW
s76e9cHplbeZ0ro+B9mQXxpp9lRIiFZXQ0CFXGpzIxqGv+Bm0oOuzHs0tO15ICQbNzq60RBTNV8i
1JfIr50e02PhHHARvU/Xo46QshR26sDGwmPhWNVWBREVS61vWuk58duTudbGvs6YUBbBe6d7fNNQ
9jbIa2PwOkPcSE7ZYjHs2wk7cbVmhzRrf3WWzyeybPu52ed9+ejDBCvGMxO2bQbj0254xSX7XtPT
iPfeTL4gBP1Un+UtdBtrq823UjNQDponqHcoVReeTzifG5fxb++hCUQAPVmMVxtr3yP19Ebz0s8B
qJtxVFtYJa+8rqdJ9E/49OFzaetYdGBTgzEWyxhVWNtz3iPo8rG2+v08wapE0RUzVozrvgAZW9mM
ErjHOs0pveJCaSrrqENgRgapaTkmXN6UPGA7mOJWBVKChdiNG6zc9cpvnvWwAyZJX0mALx4/2gHm
C8YpM6HVglFmuM+GMCn3pCCsx5U0jDsLmy7PTKUkXocZYAsuxLgsldgyKb0HaRLsi6KcL1mfxNak
hwORFEAlF47VRIiXdSKqW831Pa68fmsOAceVE2R31tCAvITHuEF8s0RWP4iDlzCMKpgr3pqT9eFD
y98YMCiPvBtOcSPTqrnHoEnasMyTY98MVP6K2wx30tfsucaeo/FuRT0cGWxFubedlz5gc6JlVr5x
W6ASqBUK8WssQtYW7ySHABVtEG1in1rRDIrvoHaWO+ljtpBzN9A9yiVyzIFgvNH3Xtdq4AUuWewx
TKfn2uMN3bTwF3LDfrdpUZSq96HVwjviuCO917AnHQ2Nz2J9gSXHsRi7yjwkfhM50B+3ZiB/0bfE
baP2PuLhQyq7k6mJfwiKmYBgOaCC70CxM6tMCszHWfcWLuaRDAxW01OUK0THa6BDFHz0jm1xr+T1
XMy/lybcZcB3ptHLOGrlul2FfetPNUMoCiKS8J6QoeCCB2ywUlOPt57n7FzBaF9Zj75pmA8dXR3d
TfAI7P7NcIoJvyJjWQSKONbY1+QuJWsrw3u+CSDdNArvttnRafcJ+e0DJD008Z20Lign+S2YYGm4
3z6SL/3bpq1jhwjs6jCOAuztsjjIvcV2cDNG/3Mo8UT3ywur8HOXssW3TK613IYXmZVBeoOX7imc
IGENiYuBziO+kOkMvVkiDaoYIK12eU5p8RVodJF7994s73zZPK6G/KEB28/kFgStdy8d/9GSlb1Z
mfqBzgK1lJrhU2o17KswGsRmHlas2DKcZ06D0EnwfWFcy8RvYGx42EzDb19NlVW4vDM73Lp2kL9g
WwJLMWYEWOzYRA8hCnjG3mtjY6ISSMRS/0FBvUqWbldpMmFyk1sPM2IaT7m7qpgSNMw3mSuYQvuN
ypA4WyA3g5E3MkJau3rPIQJZ0tS77NiOqXiZ5UxOAn2+G2IcynmdXYVK2i0x69fCw2sGT/sBk2J6
opJEexba1yGW4Fwa8Yt9Z36CXg9mOImOkepLEtv9oozGxqli/zrZNBEZbNVCQWQ448XtwAx2gjxB
hbMQGY7Gk0dcWJhc3ZfXI9bGwOlY6dHP0vY2Q+4YY69cGCTlr4jjsggf+yv6MVoCe1iPqq3Sh6Xk
ag5YO+R+HaPu+hZdE62TJUk+D4jQ7hqm/Kttb7xw1HHg5bBROi32lenizszuBccQJpSHnAdumyXt
SZfqImbrzi/Uy3UAuut8Ux0d7DRbexLljtxWUJ0DIPpOyfBlmec28mfj0hYWh4LHiGFglccGvX1E
Z8Y+c41n5u3k26Q7J13vAlIyV+I64vmqC1em/WgaC8Z15SO2KZ+LGr2CcNWTMpKVNbFP5LmBp8Oy
G2ZctOwtdzgTMxg5xkV3fbY3snAwCPfEG5up5atChR1pHxNt42KstjNGawTY3Iw+9WrdrHAcO0SI
k7+oR+pJ7+wPYuD2qY0bs+LtLq0/Xqkx3WmnsXaqzgk5D+cn0jXZbAlGzQF53X4icKZkI8o+3BlU
ZylL8BFZtAKAjzkbYb9vSx2Vq23tFjmfqEuas9bK2LeF6m/4RKCk2GX1DkHa2hIHENzUkoqv0dMb
RtnpkDtCb42kAyaWEqMOjn3ds64LLrJrvke2CTAa0ikeZynvjRE2mMv5DMpMxF2Y/KzqgZouSyO4
nB1k+nDakYBF5epQlTGgSW5CMX2wee0OiDq5PvGfRIY9hlfyZnqYVo/h/Dql9wMD2YigCzcqBhYu
iXLIznExb3iWnp8J4DRP/KwXaUtMedli3BVLgLOOKVJyvxqk1Lk550NrtWLn+WPxTKVPKgizY/AF
dnjfZrJ9aBT+yEVTCtF9OF9pK6YzWvz1NtQz9iRvKGUcBol7JDSL0igcyj12ZGggeCAe7NK1zrgV
pluNTBPcGgIXWGWLDzTag7jA5Gt5qLqi/zVVrqZ/zpPg2R2te8pIvII1IRWKgrFnSypSliNvS4aX
IC5QtpURqQ4iMtgKs69gCRoZ/PbR2GKTXGxwFUpbWfOhk2AxtiWq4N/W2BCsyM4Tv2e4IOLTroOU
NyNN99zZnaI+0t1t22ej3MGjRfaBhTkNMLDa6T2c9PVBWzVjGfxuFGMww8MMDF2mu00deshpbQuD
C/VWJYLrEY14tW1ibWufCEDeDMwDP7WLXd5dM5LrKzT6QESo2uA2dQfXSyPskfdWDX7Ip1+Rwxo+
DJ7ZRShfxdlpWZDFxD6N4FWdyQzpJhGEGMz3orCYz4ltPWsVlnfZRDm0jMXNBKb9wRytYZeXw6dq
nDsipmx8zayJK7hrJ+yhxmFO2FNXyqLWSxmbZQ7/Z48hYq9W89bs5TE1FNSXwLy3YcMeRgWRriYr
N2D27o9vGTVtEg6xHc67rh/Pgm9H5s2nCtPXHNuKyLIuYhJwk3jhcSZdRVjM9agNY53PuG/Mkcy1
gdux2yC7Sk9NOsBimYEpj0yIzmuXNlHeZ86eKiiIMdTZZwjw/EwkvNel0fhhdctOKwE2c538nZkB
qvCuvhXABOI0zqn72GRsQDcqS8zPzs9heo06GX+s2EGu1tf8s8eWRcxYH3pRaxMe0dpi2PYUtxma
kTa5MUvdv1GAPWDdx+6CECQ4QFYe9wWdCwifK+GdpuGbQDOIG55+VLYz0wIvd5klvpVrsYo2jvjD
b0Sudjykl0aP2444Itk6N4Zqn5La/SJUnSsa3CI1SGg7uyxIjN2cG/rFs1gObxBxXwhrgw/Q4BDG
Mw6CqnJjqBVc2qjsMXsNwVwGn2XrsxmwAaxs27W2P1tMb+9zT2WXpRLmYGuN+NwJLLKn2o0tq57v
VW3eDVM7TFHIBPLGmxg9b2ju0/dsvT6lpfJ+YN5bN8VMPicTE0UNalMPcyf6U39XZcJ6qYqSwj6T
qH2aITv7WeiwXTCTnW0Y1jtj1kfBMujkl7weNAjGr2og921TShW+VJrHpFBLdbJ0kB9mt8bXV9nr
G9nTjD1YGn8joVC3TrXkzxK9LHsJwzjWVsPnoc3P0bV+6pDqN5B1fmcl9ftQDs4t7cryKiwrOaCh
bh8W1D/7DhnLl0ePcBx009yRvuHcI6+3zviJ8puOD/eOU5nlRQu6nBHnvCnaejr6eVF89fCl4wpp
RjjjDIKPTHj00g43tbVmFyxtVZxWbbR4aR63rRkeVB+K13z2v/Js7M/jxLzZK5F1z3zgl9xdwsid
nYeqT4vpUEAx+Ujrbo583ERPvK9b1qQ4zqUnjsijb4pq+l2703Ht0/68iDFBVjLmcKIG3Y6x68zf
U40ETJb46xxr2ZF200busPwy/LGHuaRJQBs0mv6il9xYZvngjwuzRRGYu0TBeqFNW7ynXPE/nlAd
bEuhusjyCwgCnfvRO0WxRLrLo64Phl8+B1yzWVEg00rzejHkZ0jVrabeS9+yLhpGWWza+ZdKDRYJ
kxOcvKz77sCU9AcGUNVOGYP/RAdmxSZhVjsyMPAfSv2Rj+wYJ4LBsFMGItLV8qJw5qF2lHi5XPdI
1py6MA9yzjadD9oC3v0lX9/9DEUm2+NryIpVP4H74iroSm85dBO81CEMb6rrmiOY6/qlKj1ns6a4
BtaRLxVKOYBbP+X8luO38khMH60Km61iCLzWwtox2UOLNSxIR+yEMInaNtbd1Alk91VW+odeuYxf
ZrurQXuN1cEeR5eNOo4wclb8d3oPVsa9dzTt4dw3FkIr8n2Ggyfc5GwWjbP3e6M4ShpZph9mclwq
DKXDFexB9ObZxWdzsRR2riDT1Ran5L6rA2BjgrGOW8Ad9UDB3ydrD5wWQsieN2JlBbUmzxaguJ91
EIK0AeF5oFwoD+sa5NsJc/ZeUHB9IgJECmkx6/WZqlP3kRbeIJiKXdBhcAPN1zHx0r1thch5J6aM
nNsi/WBmQmHkteKpYnu/JZkZPLDndY9lF57IVlaAKOZbcOY/5aqHLdtISPcTxR/xknacI5cALQuJ
fGtD9DoEcgRmhC5iS7TET7ecfhCf+3X1ZqOTa4Zjh0H30INQxnDtmjvVLc/QHZcfc2bcIcFmIO2H
L4O0yNRSxIzjFATeSJyYFFf1cBMeSZm71KXzFIYgBia/AzFZVB0OX3K55OhioLPTfV0nIh7JabO4
ph+mruj2leHgNc5EfrANT0HlRQsVFdhfXqxaPyA3cLc5E0Rks9cV7MI0VoCJ2aR2cWGFEE9N6Tw3
fzwcsOMfbWQbWOOWNVYZlZplMYEKcyaNG0KcjO1KEFUkiJ80BO2rBCsRDrYPAUP0R0Sc8kCtzbHj
rcEPrFgOd1nDOE8ZzaGZZEDcTVFfgVwYSQzDPQBad2+ynmcySPEXILntr4EfpK/8REDjHyQe0LTq
aJlUcSsMKS7DYJjbrHESPhdrwRleA1jE2LhVLhUNuhDa8n7gvEGDOxM4FKU4InlK6XFB7QHSMPX9
ZDX2XRcgtbfT5Wq9xGH/A934dGhHPd9QerVs1Iyf65hdZ0Mg7nmo73TXUOssecVc6VprpRVIjtWe
brwuX/4B1PxfkR/u9Hf91Lff3z2w9r9SG/7fABD/H7IdPCx2/3cf37HFyFf/+rOP7/oP/uHjM9z/
ApXus1n0AtdDp+X8H0KsYQpAD4EPHhZf1NXp9ycnn/tfhMy5th84ps8/9flX/+PkI9LC5r+Cnf1f
s9z/OSQYH6APZxr9twN10wOkxK/wZwaqST/Uke+E+cmy3j3TXXehVlacrxV0nxqf9p8+mX9Dc7+C
6/+Uy/uPn8dvfrUMXum0/hUu8SfmamFBDETAobcdtwN72oTLQlspFi+Io2Sbjv2ek5okCZvqPkNS
/5a7DQVh76ij7url1E8zXaxmgF7iLDSATcVcA3ik/v4X5fP96+/pXtsWj4A903Td6+f2p9+TqMuV
BApMYeRefDTozE6Z3YRbuTTN6e9/0r9+A7goQ4+f5gPDsa2//CRz6MBmdFwTI76z/TTP3h4RDvpA
4lU//BkZ/N//vH/9BnwPRaN5TTkPTNf5yzcurVJWrYXj2yomBAP5CjOtQO8D3GG5HSZYQ9I2gv/w
vf+bPxKWBT/NNKHtWvZf4pgBMFRd6eC2rm1MSkYJKp/ut0BXujTkWxi///5vtK6P0f9wiK+PGc8W
CzFeLN8JhcA9++evr+/a1C4lPG0HCwXARnLeXjKzwEugcFe+5ZbJrJEHyHiyfUzcbPZb76mB9/GL
GJMSfRcycEJEl5Yts0f5DvTbwEECB0iuc5Sb0njpQhLgMnIpPxrp4pTX1ho80biYzeHv/5h/99nx
gFxzIGg4HHF9VP/0KLYSvJ6b6WY7IzC7qdu22FfQum6qtFBxPVhe/Pc/7988IDwbNh+ha3kWgJd/
/nmMELpknRT+zsJw9tM4ICQlhSxiuFVcmspInhDMd//hqTTh0/z1GwOG7biCrwwTuv+X14DFcsqe
WF5XUBMZ8u5iUkzlZbsnFJAwWqNMjqbVyD8ElJGsgU4yB0kwbrrOf3hW//XV96EZOuy9bccNbc/+
57/fcIOO4YSrAWYM1kk2A3o2RmBPnujX/8Cgvj6Gf3lMA8Kz3ZDNyZXc85fXYnWD0ZxN+A+rgU9y
5mXcDtwj+/9m70ya6zbaLP1XOr51wYFMIJFARFUvLu69HCVSlChK2iBEisI8JGbg1/cDuaJLpFhk
u1e96IXtsGQZBJDI4X3Pec7rL/TFqwTM8w5EIUJDthf+2wDqVIKaTIsmdOJNGtDXKL/qvH1jHvvz
Kr5kN8dS4vP21LZi/X4Vl3NTVrZWTaTWWh8rJ5JM8hbOyn/8enxUtjwxR7tA19X26f92N1VSQO5M
+preeCDo63Mj+CNW0k6X9J9fyuO1BNtUyfsRzy6lMngvdkLfTNmpucD3qXERZfahNZ35Ow6HLQ/2
sOu/3/n/qIaS3krVd//xrxeenrbBi3rKA1DpOdvv/3ZXnB9ITSrrBvtVBk0xCLJT30dS+fpI+PMr
Y7Mh2D24jDVMJPazAaeUT/Bwy2VsL5hBqtA/EJQH7+fRAfBbk6Gi8mjek0W9HlRR9ydDg4Srl5H3
xsj/Y5LZYmpIr2EZcn1HOc8ebay9lvxPyGrWiArHH5mqG3byF8XcIopIZyjpuFLOXr/9bWl78rlx
UUdKTkmOA+FCbUD43x6ynkhyTrchWhVORpAkOuYIBSXRLLCqOslpbLR7eM0phuHXr/zSg5eKOqxS
OnB8ckCeXlos5SbB434TAn92sH5pVGVAXyOrlJethS5lCjjhZ+glLwYisPaA62LUN3J+Y0y/9OAZ
Y0QS8NCFcLd5+LdnIAZCx7dk4zAvqXuh8SEnDR1jQrMvjOPAQiXnt2+sYAGIsWdPXvMBscVlx2Fv
68r2+79ddVVe76A7xKzHjHAexdkmLTJyuE5Tu0GjiQfypKYtgYhrmHGPOYXzZfTq4KKmeLnsbLd0
MF5grKfQTuYdvR6/ot4nYVeeW1nsLYdUeyz0JqiWR3wT6osZXAsSpRsn75KujJHb5tLtkJ6DmckR
tiGjWUT1eWiJVqGH5ifzCaURHxWNq9S7Km+xgeuql+eN08YfqIngouhocdFRIPgPKRx8IV4QFKeb
eUCc23Sj/d1gYWMnIIoWq34Al5Lufxfc9EhA5cHpKw6o1BtqamA0nPzd7Pbmc8CEQah2k+MWFnVK
aYKRC7OsbSgMrFlk1CmoTushSmf1mV0y0SpsXwwig7W7zgdcQ2ClAGzB2HE/rKBWswPmXRtvNuSO
y3Qui6/YohsgOqlt7iPQX7cuFut1XyZAmyYHkyxSE9y8+3lQM3bHKbIfIC5JZPUowq6NTBxNKbeb
AeDWyCVokM90X0qSiutdXCJnxSXb2iocKeIjJyA4YcIsRLcSr1RiOI02U/JOQ5O6bUv6VFsjGScO
dXWRhqpy8uWwQMgoQ1Cd/jtLUhLf4c1J9NZB89PTYWwsTXcVUgRub3QA8Cv1cDvJhg15QqWC7PE+
db8iFkP5OTb20uF2bUY0Mghnv5W0XDtADfCnUhAb2SGBFh0dV+2ifUhpGQMeSQy46MrveBKyytxQ
mwlVRUyqqgvWse/BlPYdJIfA1+RHyQby794SXlqGhh3i5ymdxpgvlgVw79GtiXZEnhLL5CGPvgua
Bk5oG7TW14IuL0pdUlH9nVMNKzpSnZPCWQ4Dhn87m+/ahg4D9MnAkIi42NPXaYRgTPE6m7/rRulm
N1U94bCqW4j9DvrGB+Dl08s+uq5Z3y8JGTkbU54NPPG3xUkyIFUjJn2ox3Ds645IbVIvTr1lXbwj
WG4QBw3ILtCfJDBdU9XCU5aPfQYzK0qW+DCAIwJNX+Q/R+RBNBfFWNzR85yuvdUecDDT0vRhtuTx
e/y14M0XxvV0BECG+V4hL7xqSunc2hPb58Piy+YswQxEZEBnQzcdCVQ+Bh5u8j18Oe8+sRX2/Iat
BOGlQ9ftFlWlP/Q4CFKaRNd/xVuDUC0BidwfndaBWUf9EomobRkgHZ1v5rMhRh7Jd0m5e7O2WfMO
bbL9k0fOpN73jVpx+E0Qn6iq22HrIJU/9ENB2XjVK9FABOd4RAgrYV0kvS8q7L8R2rMZEBV7DMJQ
UXiOFV95QnrhJd7vEb0cqq6OaC8PbE1fFnQNhxgC1x72vh0DG7Qw01dWoZCb9M1ynzlqomVgmZTU
TNiGu37oUMOkXYmbyINKi7EcJjce4KIlBKKW00EXhto1erHgB+VLftgIcsOnTe3zoaSxYJ+MDQ0a
pLLlaWPb0c32Pbsnm3IZr2o3jl+B8gV33cpHBIc4rVFBLVhLwZVu8bZLUwaPpPkmKwcyWpFmFgq6
At5Y/DB4cBh1k+Sg3sVx/ZG0eKK+sB/h5nEW2V3mRa/QAw42fofFa70N0MZsgCoUcXrbJfWt7FcE
oRkcvR8IDPpvPefPmpNFp9Dj8knvBToksknpxqKg0wtIuCyvhxuvSiscW301D8dpzKDDF74e43Ca
Zns8SzoTXREbgpVibKjAhgpqn9nRkGd6FgnKauQKTr+fi9i5k1Prf2qWyKZVuJDBHKza0K3pJ1RU
KMldmqA1wWa0YVR7KCXSsV2cDOZdv7TwfXGm5ogfsNvzJTbfknGpH7xMUlVUYNLIXIZkTO9UomKd
x8laLjigJle2bwpiT70KNwVTsvqxKqsllcNq5LcBnmQcJl2AGb43MIAJzFyqEEmN/Q79UwGtiCNz
fhw91YGkA0ro/+R1TtUNwkYl9hF8UPK2Snchs7eP5Q8cY/DmsIS3v/Aft51lFd/WhHw5qpZizsMZ
cKZ9DvPQBfvSJ0GOsiabvrDLzOGZ6FWhiiLPnNlal/VpNKYw9FKaikXIr1KFNEE74232pzIUTaQe
RtIAikO08DHsCI2LSCpoJDQPON6chmHtx/rMhweiWMQsEP6zDdnJjDXQiMnMK/YfQdzq1saD9RBl
a3WZeZT+D5SkUlBsOsEbNeoVXXGHVMFCMF/nVyYnwm9v2rTASrZE0e3CSaQL54p8kJ2vnOKORQsz
jzep5gCNvEAm0kTrPRVcOACM0OVjOdiGp1G2LN+LGGnerF6Nx93Utku7GJh6y+96kETGMjdOmPel
Z0D46/SsxNyDoaHM9b2voxz9gJiwJxKVxrQuknZFJNVIeVl7iST5oNhugTpE+xn+TZ3QRdL0FNKE
Piuc74WPEv+ev+u7GvedtzZ8T25ho9FctPOzHLG6h6TU5bTF7ZXpdMC6+pUIKisDY137DyKIUT3T
oG2+jWIwAIrixb1xgV8Wuz51skv2Vi00ABiID9po+9HD67bXNhuond2N0c8YEzzWUF+iLIApGt21
7NmTnes4DXahkryB1B+cH8469QegygQHDYu6Ik02oElFluh1gVOAsOE5a1nqCjwy1nztp2AHSXaN
+s2PbvcHJpj8WGYtC4sNEwCnbH2WYuTbcERY7Q2MfPx9NK4e6yZdvyqVuJ+sGh+j1Ag0qUt2LbpG
FGHIPpcS0xpMiz1RKMp75zoVwehYHaa7CaxgE/LgbHTKWsJFyvzhbmST9H0egk6cJQhhPkWQt5lX
ZQtpHWnPcojcAqWMUTr74qqIcxG+6O5INxhldI+HAbr+yAljN8QpH5adA2NuG93EqF6o9+z97b8J
WXSXn7hbUbOXHOZFmEG64dREo/bjCjPI2ZtyWe8gbFn1vpvV8j6rTYArOUdgFg4MoYACJ46bG+yb
1RaSXetPZmqYmeXceZvRLlF1EuI07IIjqcb9vKcOFX0fpINelX7KJy8ATbmpcCSijqzubstkO0JG
MM+/MGj1J7iYzTnrXKx3ATHS1l7MPo1QtoMm2JO/6MG1LOqUVILJp91lS9MngBGaJjoQko60MUiw
O53bhV+fGRp06YmFnjElf1vKL9aiWRA9DHxOSAAHvExEq8mlTGyn3WmVy3uOItDVyCQEnp8GZXZv
yJZWe79dHPZQnqI4kZYmvXAXe0YsUBTBjT2gvT51O1nHO2mr7mMf8QcBhCbTrVhVdjrYI1AOojNB
+yAIuHGptPxoSjgbQvfLuif+wJ4BSILI3fPSYNJ2lh19jYoRRg0LAUpAp7BkfJoGU/WhS2sILYUu
aThmduJcmaRDQh1hx6WdS+I9tJExnm7TykNQOycL+7Q+G3ARSTYCBPepwLpus5gtmodc8mwkCo24
RcvKf7hwZ3C69kvzYYGWB8ATAMl50zaLvdPDuGXUO1gRT2b07WzTyiky4AJcH2lS0KzXGe7Zgt2B
bn7YWOc4eghJ3liUduS1N/EISj32PJynRXcy5748kJZakbYD6JRm+SB4M8MwXs9Lwu48Gjs6rvh2
8WbbsluuLG8aQf9Kjn4fXCXoCUdrMtFdBjjziC+atLvEajWx9xJpiRsbKtUztphql7pT3u3VVCfT
aZ1P84EUiXRGT1JQ3teDGb62rUYabo82zzRiMn00fgzs18XBBhs3J+GKth8t7boUqXf0xiHR+xjv
4MZ2qHBb9zKvGEuYAL6PbIbAv0d5NIYBZGSCdFoxtSF2Bf0uMx0Banrc8CIrO8Jdq20U3JZo5820
tR32rcW2P7hptKgdCk9ArGiraRoUS7+4+8mY/h3S2nUI42DDtubduMsd1nt25fzXSPvV5iRHLvbo
4U7B3IB8omI3XPIK53ZtT+d6Ah6ToHVJURBoYZMQO86fNpE1kZ11jkyLvf5ZLsizBD7i6DMD6QJH
aIEJchhnfJr0Ie5GYSNYGfg0HXb3Zv4WSQnFqvJtc1wBBaDuyhp57BS5DBzgWKoPDa7kD6C/ECn2
Xq4/LZ4H63CufbhkPnR42qy0L7pQlcw5ocW+ADF0Ri4L/k5mtjV1xXVcr+qxFz3bekO6x444hPJn
4PTdQ56gM3yfdWvzVVXZwH5QZ7jeuM2+DWtTN+UHQqydL0O7pCTQku9gwZ0T5PelLaAU2CYdX05c
20N+SFhzyUlxMtvso65Z77q+decL2c70f7psdt6LosKrZzsU3sICLdfp2i6c5maGvYfqQNMz7tjz
QqdJy5LQX8ylyEZW7AnWvLSfrUVi8+fli6uiFaCBoG+M5MAA58D+0qlzWmyeuyVDYWNcqyC5DEgG
J/+39iZ2lT4TMmaHuvoE5trDY9PTMzeFCN7NWYWCsakBURvTeqA+sqb4Oul2/jDFkfWY+VvO74Js
Mz93RoQEIUwtie2Eneu7Nd7mlCnKJnFgn7QdVAjcQi9nGv9EGvIJAl3habeXKj3rnW7+EaCkW058
VDDevvOtNIb+LygpBI6K793BsXlhNdnEpI6vTjibjZYwFmLKUWmihZYGvTFHZYPLwiVKES3ASHr4
kRURBjjVQSs79oHyTxMSZWo2zG7+feUrxl1uAaTCzsbTTuiLv8ek6P7M2sV9RKLdXvip1uMpmzdO
cPMUpJ/lqhUN+5j5All+FIVNglRoYbOAvWjpkIZXpkJ7TJ63h5jCc3+avMuGvav7Of66VAhs9r4U
0t2PXQubsIUzShZtvAJZEyVbxxmAzVlt5nyjiiHrOI6ZaeawTtGdn7CyYnjqp3ysYXtiYMVG2VoX
MwJA7ipOMuaedOScbPksl2zhmodeYkEDfgz5Jnfy9dvc9/1lly4W4XSl9a2w6ZPSRq+BASeoFZ3z
2BjK83T4ecTW1LTmPM+GJT5yYmy+t5iV0Hm3K7r9pq/jIhyaMvbfu2S6fMQEq5cD1gfILFQa7R94
PFxsccF2TK6dhJi5rqtjUpmLjRnciuxW9ZP7peMjns/K3riP5B+vN4a0wzgMChSNnKZiWA91JhSe
PxXhEwc7iX0DQph1kTMJ88t57d86NjnxJ6nrYnB16oEpJeErQM8iuFiIs3skT8MZfYLm8pQnjgj9
zIHOLZDLJoYtaTU499qjnr+TNTnzZ5p6/7jXDclIHWD1htmXnEOAe4WmdRwh+UdXGgh4hhMlt12X
ZZSOi8Argdl7cD9aDPPvKbMnyEbRm6kT06/d50h37RVEWARn5AolERUgr3KPpaFCsyFJ2h/pwkYT
FL7yMjI9bNyra2wley/O8y/UljmZphOxVpsRlepfVEub8sfQ5OYc/SdbSSxnnC93itg6grRZbKY9
v+v3VwhG1H0qKAjvmn6xWAyrIbvDklFBNloRhu69MoKAFccLtuwWKmR+Iij0/aQ+71+ubO0BswVp
ec8SN192ovSS/VaSRG1IAgpMHJNFaDj42yG2lVftMUPhwWJaijS5jG50bQjq5niQSd+cUz/JLjhQ
LB2R3BwoQ9O5BIUQUTVBRx+pKWBBQvu9IbBRt0IDJzDo48y9VcdpsNxQjBoUa092CEp5f0A35IzJ
RGqbHO9Zf0lID7RM3s1EmKszxJW6OsvqQrED0h4m1CTeBmXmgegFSjZ/+TfCxYRd9RYvlyridTOa
9Wby4/79v5FCsKxeOdFaLSpZ7G0W7VOs/nF5fL1k/kfJ2Cfw3eODozVuo4141obzWPOcyrBB1qpo
TpZRGgJvbHWOPB0do/6lkXNWOJtx9Uab4IVivSLYAjGEomEgbPGsS9JHFgXAhOSn2tPsOMu2uWAf
xapXxelnaHlgbXIwQmjLkkPqtdDzBrfcU0qO3+jc/dGKpNUlN8SyRiiCduTZDzJnfl5C5a5pDrRk
1FRgIdXI15JNfrl7/XH/0YDiUo7wQOm4Dh+z/axCX0wQUXrFdwdUND81RREdlIPT559ehdYDPRgU
zxr1SvDshhaRJO4wYzAytt0SiVemN7OFj/31q/z52DzaXDS4AvjQYAee3UsvptmPiS4Mm4bpHFJC
foLNiTbCSBn+9Uv92U7xpEuX2NVECQfocZ42NqLMjMmAPjEka8oeDiAtrGOf+t6hzDx2quvAfrWI
u/zdP7zs1k8RjuLTULw3+eyySx5RCDFb08z24vN17abQigk9ExiVgZz2wWHQrX6jifXHF8lFHWrW
gg4W78591sNySmhLgvWBojfnumFkzz5lxjtpVXVvIrHswYxAWsh18cZD/tVofdK4267MX54j2Q7Q
JH36lG0r2iqN2baRkRPOKAJekh2fZX8m6+VONLZzac2SyhkRSLu2aYeLutOeDcPYb+A2x80bT0K8
9ChA/grevNJYjJ+NMNWVdHFaHoUNgO4m73CrypFS2zSvj+j2xsvScqAHr5CXVqsfz0aXCNHABUaQ
J9u5biQBqokbSTSlNte2WaMbLyooKzhIA18fKn/8qD59fyQGrpBgZYgbf/rsyLu3ukri4Oo0toAF
kNLFXETV5SgmACS9BGZTI68EqvLGNPrnjLJdGLkB0mR6jZsm7veeHyk8OMX6oQ61nOdPRYBdaXHs
/PT123vpKsj4ER34KrC5yadXUdHcNaAv69Atpf8Ov/KXTd//4f/iIlpsd7Eh7/WztWgckBrYAy5S
38GCPAlTXI9r7b81zLdh/GSY86p89Eqe77mBpj//9F4GZ27HEpIFr2oAmDiN1H+lF1yy5bd2HZ2J
nQg2W1EHqGywAW+v3QAIUELz2CdZVp2WSqYXfjdbt7Ua/e+vPwTx0qMOCJOXfIzEV+pnL1TivIKU
mNVhU6qfNujzr6j9b7xprS+cgJ1h0UEeXlHHZzs96eGdD3j+IPQAMyxeCEtCnnoi8dLfvf5zvTTA
g4C9Agop5A32s64+WU2LS+kfA04jymNcw6/rRqBcQYnNfjXjY1xU5VEswY/Xr/vC23K3IbHpNCm7
+s8mJQ5EvvQFg4IoRFoQkc9eNqIEPNlImV+/lHgaVY+ejREh1Cb3VEByaOI9HRkUm0drNaRzIPKn
v0uU474krOdQFjSye4i94RinAYnNlX6vghV9ebBab0wkchvlz4ani4ghALiNkIhW/tMfooA7OrBZ
Bj7qyihEeSkPBcKGnba7llP2kp2JZQ7OKTHN3xurl98wMP1se08gcKCCZaSVXOU+uunEGH2N7hSE
tSyN9zEhXmYXA2beoiKaWYZQPBQlldT2KabZb4lQXxgwCs2rQqZAcIvz/MVR213shpAd2Pvu8Kji
lJwgtvIHBfHwBnKSdSfo98Cb5qz1+nvcXtOzJ6i0YLlmCWPUPN9YJq7dNzbFnbDkyvcTHrQTG/Hr
DTtOG3QJ1v/Xr/fCF0uIiMcOSKEdRPry9I1VNH+lncgS6IkRN6h4hqulcp037uqFD0HzPB22I9BQ
ME08vQorTJqJgG4wrAXz0a4cw4wVpxhfG3H1+g2JF8Yg64nDy0MrhZj62RicIdQyw8DObnuRhMIp
C85Ey3CB5412GvZyWKy2oMEAxt4AAj1pAT6LNLpkixRdyNH84yesBVMOu5JfWjR3+3l/E7Y0hYnz
YSzBYFkiOyHGYKXfWsZvfHp/jhu2l4hnaGYxDbCzfXqVQMYLsLkWcUoxp3dVy9FyhB0FY9Cx3sM+
qnevP+Y/3yjXU5wGkJ0iPpfPplQXKBcHE67nyio9di49EboC0TEBxvGPBw+X0gFicP7BUH12aynl
2YIEWyLXhqE9U9tWGljSfKZS3DSv39WfXwPXCCSS+k0Exrnu2VOErwVxkBEz4o87qtJzT5JRWG9c
5cV3FXgskpLzAG3Yp1fxMbXk88QNRTQ7N+tse1FRmwp7cKj4MfPx9PW7evFd/Xa9Z8uQno2d+oTB
hSNZxB+NhzkbRXl2TObyLZHiS5dyWOtYaB3MUd6z6aQNumiyBLfGXO3vXFeLEBJLewGdx31j8/jS
pVjoFErcAFaotz3l376rGEjILCAl077t3TMwOBEe0VK8r+3e2r/+AMWfbwwdPMcZX2lKXMQZPr1W
qSq62D36hkpIcW+8Gh2gm/nXjSedDHpICz2sdIfbXK603Dsorts549pLTBQCrDdwVw1Mth6ROX2a
vjF7HBXijU/yz8G7/ZAMKoGQLlDOs4nG7tk3NgOTrDfnsKhEFB1jyt3H15/Fn4/dl2ykPcI92VR7
z8/nNBCQpo5QG/DSkc1AqueZMR5Rnbkyb1xqe6pP10IcL8D42VCz50Vo/vSp1+ngFVgQyN9O1yrf
097Rn2efVugitrhPu9AiDkd/+ee7WN+lX8i6yD8pDjy7bgpxn+ObonHQFATBVHAH6TWI/hRb7QUP
vr7h5XfnDPX1Pa7e8WLJdQ1fMIr2VNFtymR1Vf8okoDq3T99+Eg8PY+fDqk2Ve9nP1kc9HNj94gf
WghSHy07rt8NNt2aJCYK5PVL/fnwAw5kjCXUzTx8/awOY8rcpoKQ5mFhBcE3KXPggDTP5/1kuxYm
9JYy/5Isb3xpf47hAOUy41gwO9oo7J++8qyhXWQaSmoYcbtbf3KWG7JhSTl+/ea2H/7pyGJX5xCt
YGtGmHhuNmlUpGrQOCh8qfuer3OJlm6g/IrIzQee3Te0M0cIvmcW5eJdUNCrf/0HeOE+qQmxTXYp
pHH63X7/t8krx7EbyBIDA3voAFbOQPwOHvqPr1/lz2+VCDiqD2y64MX8soj9fhUmyBZxRE9Ge+SM
N/0yfkD2XX5RBevM61d66X4C3CcC4w4rtPdsglwMWKbJGtGd2AGA16Yc77UdNJ9ev4p46YYC1NmI
k6kvSf1seKx1gyOnGLKQdKrhkMmeNk7e+5i3lygDFIyl2IPmtneBviNnAvMze9NDrzr/pEFqdaRX
j24RUH+I4/GtTe5Lg4phtZ2+fHc7OTx9p6hqInZcHZ3kNOmuOuRbYYV7fr92sLjoO4BolF4E9Twz
CwxM741p649XwGNh0DAj42viRTybG5gYW1j5GFqzbMxvEyvI3+kOtPobr+CFy7jsjahAbCp1NptP
7zInQrRjMYaQjqKC7PI+SU6yCcQ7qAQ6DF6ekwaU+Qh2BFK5Q5ms312RQG1AFXiwgCYeWqvQtwm9
oP2vH+0fuUv/z0LDX/Wg/j/oLnX4Dv57d+kOTc73NmW4PFZ9+neu5PYn/raXSv8vHCqug6VBsCX3
NuE9ioye7En5F6VJ4QZ0TwWS9a2g/58xka7713ZcYSPhsgneVsL/bS51xV+SZhp/ykbsTr3hH8VE
ql910P+airWkl4Bjmj2jE9hMps/L4+6URgRbY2Se4ji7Gp0tRsriCEfcbG2fAOcAw9+QaUuznWXq
EYgY4Wq5M5C1nNpAoDzfeIJ6h8rft6g3EHYjSan28GAEey90pV+Ea6VOqJDro2zNRwk6gV/WYT4r
WaMgmVsin4oIqJcDZwbyQ4xuMvoF6kwS4X8YLKWtnZhxfyDzqOEs09UijcgJYrD3SJ/IQlbz5yxZ
oss+WrksVGV2oy29BZu+aIGgPY9geKKsHfK4IToiN4QPTdUdx8KjrdWVdMqrRPVfrDWibY7EXQFE
RrMQlN1+q/FteGNF5KCM50Mky0PSzKdRRT5WJ07578iNypzxUMxbshN9jZBYB6e/ngPbuVfycxtQ
69txyn+Xgc0jISlsovaA2/cUhtp30+v3kTXtKz+7QC8PyncG2eHVOyvrD6vgTw56IpCmIV8c1ewM
ZWeeMEwS9rH97WBi3bZIgW2kD87CHyG3PaKL2xCuqwfnC2llx6Uqz1rjVjOdW6ipBLz1/no6pyAN
ikR9k2YOvhYgII5pnzFN1t08q31dI5ryLD++g38XfxGmJnYmQZD1OMkFCLOAm/hubNHA0o/PQM/T
qYOB6rSkn4kkhUjTNLgJdgHZ4bcpqYXvEXvXoDhjx71cgEec9ChZL4qcFExJz54YQMQgzNFJetMz
r92mRFUt+3yZJm+HTR7WlUfu+nFTFTG1Y45ICSV20puY+gJ5MmA+LwCaA84CxoDQoC8/2N6wHG1q
2sdpAbqC2PLjNGIiRWMZTRRIA/aY3hid5qKKgeJakT4o6VY/F/RVF4x8yAuxnYa5AkDrE7Zx1tPV
PDVdAcgGuerD0leuAKpM+gncjPwqBkN6iKPmIXZJoM/maPhZtQtCSuPqI4sBVcgARZJ/rucaiak/
10hg0smkUDj6aaRrWkc1MgSv/5JMfXMnWz1UpxNC2HUnJieALIVGZYdNgBcceKL90QZO+3leg+IO
yHYBGnxU6noG99bRkyf1GKJdd9eiyrxfKi69IxoHE16VddWlQuZDhlveE15N8x/dKCuzChtRBQ90
khbGWCKhqQXlKMKy1KiuoiLp7rt4HXzEF/GUHrIIoTjVQoL2jgUsjjFMm2C6RNOSTYd5tvPHztUE
xwDmai87hPp2SPYrtz7aC3XJAj1yclkjOHiECTo9aKe1k/eiTOv2Ps+QYoXJ1FUnBssM+TzaagYs
QIR0HjXiBh9DTUw8SrXkWGP4K2ov5m5xvjB4uEdmJ6CKBrDgbpnZBu5SJMbsVKaxrC+LcsjSM8Dz
XndW9zr334kK5Wql1lx8KIaWbL4oBwAbSj6ATVLVTcAfETZZ0DCIo75cMyIY8YL3JZnSUUu0CCuq
HREDBh4ESq1tuYcZX0NEFC1K242JjKoP2Bzy3UGMkOuqYoI7nnQO2vOK1LoOtRheV/iKU5y8jxFZ
EwEwkNe7m7rOOc3QYBTnLp20r6Nb2xtSSqb2oXGDDc7k+QORR7n22xPXsebpOExePGLeHxzvWHYx
yUuUNpvmQFQaieVJ0k1XqWB3cSiWcpn3zLBefQjc1nZO/RXrwF5M4FUvZggqD2LtEWl1KGdQayDp
kSFk4a7fT4UA0ZuxH6W3w/BCpht0fn/WDFEv0MNUWXKsEdV9CWri3U7R5JMh0VJT7Y7GFKgipV1B
jJdRYnJg8pVqdspXFqEBCxy2c6Sg1YSHeqgQsZO/dhIPnT9czyBl3i/1Qp1raVqirwtEyPWphx9o
2s1CC+vYmh5Epy+iRh7k6ETixOG73Tg7diEJ/oonKPSOp5pL1EXpIwjvFllH3jXLFWKLkkj2UYrk
QGsyO7PRLNqoN0oCGnTc+O4BD4SnjkC74ZBkLYqeswkry3dkieNlZLAD7WSACrmMCw+JIFI5d8cf
HAV4sg5NwjoDDGuaGs5NxNIJA5YT5Rz2LZ64MyugibXFKmjowt68EGVo5e63FstTfMji0UbOYS8t
oNCKmEgnG72LYW7Qv0xW7l1OnSqyvR0lxOeyqBPyZIkBD/86kre7i2UL4Rm+KX4jxdzahQHrDr9C
gF+zNzOKr6PjTxL5UdLSlQX0jmyrC5zu2zJg6tgFTTRNR4FqigycjC7yHm6XcJFok+eAmhKKz352
EnhUXoTRZqdro1FeFGv9o+zMeE/3TKXkPwweI7aLsL5BZnrsTIzpf2RfvRBDN0Zoz6CfdUJ+NAH/
c1EmMOJsHEIfc+XgNEyKojxFuaScfesUyyWswOnOhZvt7ySy61V0Ge2lbJL3CkBaCZcW89e+mUQK
uj/uLoqx6wqY+1FVnJQ15rgTPO/Wh0WWKzlgcR1/VfpzrHIQeZSUfpRzuxRwl9z5luXJgWYUkzGy
8704eHBJH3GB0vTL1bJYfRkmwySJxBNtBEZZq3JnFQMkVR6w91E3rvPg4C0kYnZS/bBHhtQ8+Hja
2kNk2to5KSMwnzSnInqJ9JlsFPFzh6VpLgGx2VaDLGmZSNsOSNd4qBvf+amiyfnh6hiwoGVm55uc
HJUdeiRyAPcXDxW1mycTU58tkL+QtyKwWWFg2znNCCsLrFRO12etPWDeQa97DBoGAOCa1/qm7sjU
2QVr3j3MXTV4dAwHXl9vIIBsrCFekuNtvX47YKPiyIXUJhStu14XxY3TGkMHAI0KmUAm2FAFeqUI
3mnakDuaR+BtJRa8Yt9Vs0EYtQr3fGwc8oYgWsce8b35dFwQh6QhC7RF2cOpzYcELiwnmyFLvvHN
Bj/Wbp2IWlgp/cAj8NsJJBGZ48yHmJGOKNznGwSD1QfMFgTaBarmg1xxVR0AJveCHYsfLYeV5fIc
rQB7D8AnVJvrsiHCK6ozWmK6JIyR3ONudQ+rTVUEa+Mq7ykX5/c9f++Jq0LZGxZli8uS3mzq/n3i
+//Hqn95nF3/+2PV/rEqv7f576eq7Q/8faoS6i/s0aRjexSfFa0JCh5/n6r8v2zkHjCg6MGKDczz
X6cqpf/C2Mzv0R+XSLW2Izp64j75j38p9y/+dxyrt6A2hBgcq//nvz9BA3TP/v13VMDTMgkzFepw
6v2bigp4D5/q0zM6UHuArygDw6luGXEmQEVO0fmwoFQ//e2ZXP99UPv9Uk+LHr8uRbWOHgZiI+FA
JHp6qTxFT+wOqFakA82ey0lyXbv8ctZjdZnYcXMytWVxm9EOOGnSMTl7/fLO03LE39cH44LsYgMG
8dSfXh+y7BKV8dqHqZvHybWQiX+QMx/GkRNRZXASl8xCAaXKLIyFZzTg0Vh81M6oH+JMR9dgEJBy
tjR88R9Sww52q2iJlYtyqxRHuWZldaKRJPw0k9HZvqKmnzA78EipY5SYx0bcl7ukNdXPOapZ4EqZ
aQRIk0k+MX78OGzRUN/HehnvxlHJW7uzqnfByHx9mKoiuX39gYhn/KT/fCLuBohQ2xt5roRaGpsI
Laj94ZQG7K8H25Xfq1HhUVwahUnMQmR9xz5EfC862hd7KpApjvSaDBWWEsf8WMtJkv2SRORSJAXh
s10aNw+dmH+dpZoywpINfghAXayyE3ayzgOHYyVOWLT6T1EviWtOsqK4V0NCzc0iy2U+9dHGf5kH
Hz9f6kXLzf9i70yWa0W2bPsv2eeaU0MXdqm6Lk4Hk3Qk6sqp+foc6Ka9DG3padvtZzPCLAI2Avfl
a805pknuBymdmOo7b7SUBJa/Q9g1ymkIuqnd5GuFXzFcAHaLLvqxqbWTxgCzc0ltkaQbQd5Gs+fQ
UFBjJCP92dytrG41WhpW+XRwrYmsYiOCEJXHo+27hBG9CKxzAOytCXhz02m2dT5jb1NWlLfOn0Bl
yd9BzRsoVXupzptYjra9gsMQU2jQ3btFBh+GVzqJ6RqlkxO9IKDTrJ1WaiYheER8YTaWNlV/0xQz
Bp12CeyuGpNSVWCiYA+SsUhXCYNLIIhMqXE4znhdaD5j+zaQ8Y74Htp5wPHdK4FrnzZBAEcEJ2d2
ExMzIdb4sgp1pZHLSpniwBzdxeroam/8YMs8Jc8DSRs95zC+JqvXHs6DUKEfO8dYmzcxbjNyz3kr
IBkKehj7QF/k8UGfNtoa/79bXCZqsgQq5DROyEkaMn2VJaq81CzMfSs9swfXH8ymIBsTDUfw2s1G
FG+MVrcZxHD2mT0CzvFCziR8Ris7dXUklUXuQDhNE1mtjY6wNgV+SMyp2BH9vzuAX9bBY4sREkuH
oQXyTnE4+m9ge6aLlNkPS9vdWhGHs8Zq6ssUNxUueE4U67lXyk1PWLrnZF3w8fvH93VM+PnpQXIz
xDIVXwBTB13wVlXCmEwbGlZJWKxbWRqnGlCAE83I1W2pusnZ79c76If/+4LoNj45s+wcpv519bNI
lCsRXHYAFwBWtwZZAHIsCKWVpfPS1SPJYdpsrFoT/vdU92Kf1ZX+Wg4wXzfjhPkmJ6Rhg+lYP8Xy
gfPvyP0tq///NveW+0MFRjOcGQfdPXrjB/dnuZWKxb/1obQWV6WLrL/jPLIexDIIJQMdJ2Q4koTI
8YZk1FFTfb01iLrLlXZrSBgVv9/Q992CvXrRw6LGc3F6HmyMBTpHNLOAyAl1qMnZTYaQJtUCP/z9
Oj8swib1wULQYXjmmOayQ/9jvqNWqQlrYhJ+hCPoKiLTJEFqT6CVlxuN/a7QeIFamqB2oCkUSdWb
p5itGjoGcR9qNxBlkcppeKrNWSfOzJK1WBHkzYlBoY2z6sqcSNbf7/n7y4ucg1Ys2hmeDEXI11tm
9G3afbDcMiCHV1Uvm20wBvkmtovoNp4Bff1+vQPFGjNqg7mUpYGeZqDMN3MwSSDStOxCBmw+VGTj
Aco5hlfIm2Rq0cLUV1Y9kOec018lDD5NH4ZB0p0Y6uaYau3rS0HdQuUidBX5vGoCNTr8aqPZrNRK
RTpsOMpwnTmO5ok+ne6O/NyfLqNSgNNnRzDDp/H1+arDUBlJD74MJx0HUDUi5S6vc+smxin01hlV
sAFKNwNlXs7xYaHR5iDeWnhGwlBlo5D5qO6IYnwJO8JJjnypX8u45RnAwKNsZLTjMC50DxYS6M8a
uXaolRFDBfsaCNR6zPAzkI99H3ZpsnZIgl6hJydMjzbC7e/P5qerc550mLnDtkKC8/XRxJLsQKND
S2fPrRqu26wccCnFCoDhKGxW81gq5zTuh3xF+6lbSyKw//x+B8vK/L8L1b9/v6YtNgpEY4iMljv8
x/fqAPGiyOMd6AkUn/22CjDFtkkNpLuCAh4kGQhYYDHr3y97IFtfrmsyLaXwR2rA1mEe7Bg6jm9N
Yrz2jUQvY3r7QtxnYU1p1Othek6tZq+VplQv0SIl9AfHaBg3AE2I1CjNbK42ON6iYwCoryvB503B
RlzOLosoXHMPVm3eEQFdSen8GSe0Zxthu+8ELFkjM+bTnt7M4+9PYXnzvz78ZUCNXvSzhtcPa3h9
nLWZLlNHKpvurlIIuutUpTGgSKe9pYPv4E+NJmjZkGt+v/L3b/JzNL44iDg9aIfDpxk3aeYwTPJp
7stViDlzHdggWn6/ysE2/flAARshQOe8CNvqcyX8x9tF+KOFk0ri86iifBcC4z7XpZ7SilKLuy6z
5bbplFcwn/bGyBvFi2I7vHdp/Z8bk+qeQH1L94k0ihezN50j3x6Kqe+PH+4mEz284ZYrnIN3kFhQ
rZlcq/abargKMYddxwqSeWxqWedRfpNlAoqfbIq2p4C7MLt87aY5AZPK1olSuCEQ3NPTUtqmhGXB
0HiZwbC96TPBup6atdZbDtMq9husv4Q1QdaCFpWq0ZMVmdCWwJyP2yqosi0v/kywofuYhCI8w56h
ButUcUCOdCK22UbNDIM5hduHGbnRk6GMNHMKYpPntTArjGB5I2RBiF81vZELWkfrdnC0PX2jnMZc
TlI3XXXitGVh0aZynKl6NupBXCqViluKRl9fY2zk4qdp76D2Ygja2yvRBvGlpgzMf5pK1faiJG+K
wK2Fs4WYkIgoZKzm7VCSJASrAayVJ40AR2YxTT3x4bZFHhenA8Jpi1htm5NpGtsNMwY1W1E+Ox9z
6IiZuV/r3ltq5w5ezcFtXOEJIiMZRJJ8p0Vt54hVcthEVabEWNwaqmlUPzORTV17N6JKesow/L87
oV7P/og9zwQ9I5N3OkpusOfdNEBKNRN8tEmOwytlGyy/mYroDqpJPm4shjgEGGQ6JIIE7U+IG1gL
GHyW6nRZdJn6TtDB+Ip6MbrgcNzrd/wY96EH08sRIG6M804hVnElS43+ZByX5UAxymST4q/D3hy0
eZr6GsCPdG3ZoPghE7CGeUM1c2fsDLVzkVV6/AQj3iXJS534g7YiglbewtSvV6MWudvZsiHRlhVZ
VaMKLc0PEODvC5mRQkcELqEpA+e4v1OXzg9GwHqKjscMlgBllVi8gYxzP62mnnhNU3H5+2VN8uAw
031JegJvfUZS4lmjLv3LMWKqV3iM5w/stuFTlOL8JCp4VMf9lE2mTlJgod9JJa2fCbgR1+De3GsF
Swst8klPTvBQhhWhnDxzn1QLF2aiNY8XBHVjTISDMdl7fpf9hqAfnCzIjZRvrDT0EzN1rID4TnTZ
2Er1Tq61ygz709DoOR4qVkMeNQaOMNz0nISWsQ32ghUCyJQ8VzMuOXim47hPoHub4AsUnZ/RQSk4
0a0UY2Lcp2QAFUEN5WcOMHj7qlXWL1aetiAA7KAaaKPGJJOMtK9VH3R4/WFkY/TilDpkB3Ncpm9T
TDQkeYQd+RYhCZ/g75lapWu4eZ1zMklgLxgRUmXfTxqjwjTKsHwAdWpeA1J6R89m5lGd8Mur8QJk
TKhu0wj4l4dz3aQbU42JWLXw+Gnrzzpndwb31NBbA+U08y7TrATUHctoVh1RqsU2bnhPvFRp8LBn
WunyYrel9sSBfUh8Jw70i5SXFUqaaK18p1lAHFeyJTRkvYTGaiuDELs79Okts/kwxSXB38jBgx4K
Ykv4uCv+gnF7VuPxbVahRRqMVycGUjHiprQn7AGM9mvTrUAwmIn1MJCY2a+sFlu1n5F18mToWTl5
tuJ0yj5Fw/mnKltlyRAq1TeGrdW1gmcTLiqYFGurxIrL33wKilMJty1f036hHW6BNPIJw+ZTIuXc
fdYU3floXTd4Qp4635V51i3PFcyEL3W3uZumGb6qNlfOEoNLVrJnxiE7TGM7yjP0LsqtVic33SMP
XL8KVRQTG7ZBs4V1r2rnbWhURL/MPJq1iQ4SchhozE1c9caNayI1IGrSacj4GmvM41raDbfVxPbi
lb3aTGtjSjpGa5opeUHmPgc1pJoVb2wbVR6/W5zqeNquMAxlt0IMBZySjBQY1FzSpI2TRYzU6OuT
9YeNSWeYZlaMPtuiB3ID7OGiKhMdNYGdhzt1Xt78oknCv9jbsNiP6ShOYt4IFwuMVI1zdSL2kbFF
7nbwzHpFQatuUWgBnOYUihjvWhm04l3MevLI/8H4aBhcEos31sWzk8sBV/acxox0g1hA/dIZXq0m
xyCGitkQsyQoNuAbMhnfqLFrzacWFqlVp2t6cQnQrg1QM+q0CoV0rRtMmdMDedm9jevNGQEQlWN1
MjW8LDujIehibaII732n5eC/YiSYZbtRnS36MUQIQcgZhvmDlVO9cJOAE3zdOEOI1XJRI8yJ3mK7
xPG574bRpqCS4BtyT5TEn5CaUaaIT8ywSjVyZ4xuOAOf3lxlEfwf5lYldtQlrI+5iRzrxKuKKv9T
zLON2gPcjmmD7puVZNWr0pi2cR3m+rlKICfxb0mZmMQMGray1jWmff4UmQ7JuET+BBvIHj34wEqN
WDcgLZ7w5Vj6Kkf5cJ2WZrdBGGM91Nqk3Mwls979nOXpOVwjdsIIQhA9Vh384RZs0DobSuWM0WIV
74wgrRO/kTdxYDHAI8qcUJG6Oc/donnPs6x6VOvhSvactahpTgg2YPJ1pLD7fnD5xPILlTGqqnNA
/XpswJ5Pe1Fmg29qKeHXBXE/oT8Ayy998sDSt9hMOguaSDJfJtrIrHW0l8Kgiiat9XJF65ArTcWk
eF00oGqc7aj7I6uMbKu2VoxihZ8RnGgjJtghdGqybnXkB3xt0CyVKQfw5dbp8i4qsYMzOBi/Ks9G
a4RqJRpPd3Ry0qccFVRH4+avsOtbIzaxXkFGl3uaSuKN9K7xLtZHusU9Rp7x2CP9tHN8PQ3QhTBo
DsD6RuF5WCy3EUeFImU+h7M/N7bzlAT3FRqVt64prXaHD472q1vFLklyGjGMWP4I/65kWju+OsTJ
Qy50ohAHR+2v3QIwGrE6gqYpX7PleDRmYuey0dXo3UTpk6/crGVg50aApjjmaf0EPwqyEN0WJfo7
tCh+1kE0GIWvdRofRahX2WstSSA4AQ9TD36MdGHXCf5oHk4RpoN9PwW3yNPw0w7lFN4FvPMvjQgA
Frdhp3/QqhXP2RwasZcC8cwpEYIC4M5gwPSNZqONfCNwgO8FA6/dDnobuiIrzK37LB4JzYwCXT5H
jJBudRUWoZ8XfY2qa46LLZGWMGOhkZL8adBhV071MkGOZYYdKVKWBWMvG6f0AzZKjaQppiDwBooK
c2XoBgSJJhDWGd4C+4/Tyxmi0gS/T5KpSNpC4wplVYRmUYEuBT7pO+grlpzuuO19CiDsMkW+ZBKL
MlhnYVc/dq7EY9mZNsyvvKUx6xeNm/0J8YJQDZplRsKh2atbx27SD3gXgUGoUm9sWipH1qNZB4ui
c23AX0lKajlovvYSKiNID3pD2Rn7mNOACaiqZjVCIUo8zrLVOUWqCZWrVMDiDW5UukdaJd9Pxwjw
F1k1hAJhckL++s3LkEx10WDaH6VTYhpdAmoTnQ2hIPeoKqR15Hrfj2c0JGihosZcxP+frcZ/HB4J
6BPmIB3WZg36tdsq8WM5tNhVjZKF//f14Pt6ZjJJ4xq0LDX7W7+2KxUSlYOy9cEtZ2t+KeTRZKYM
r2zllMZ2sdZajKVpkogLC/Tx5vfLf3+0qF4Yp9J1YEiKQv/ro1UnLRMBHU54ku50MUdBtVUmaays
rsPTbMXJkXbw966PCTfDdggTWNSxh3LyapwdAGXUGGgAwienIoe5ULtx41C13CMUGCgPg+z69x95
wA5ZVjSWNuZyJnpXl7yLg02D4ZDsEc5g/nfj6gzXu/KYNKI/mRjegwrihDIE5H0pURcwNy2YnSiO
5UduJf8jwvrnjSwZpYvDBtk4S+7Xx60UsUMrAh1OUxKBCrDAWrvD0O96g7guO0L9JvAN73//+Z/e
iq/r+9IYx1vCp7N4Eg62nHQxD9lF3/h61vR/C96GBU4j2XOGuCraTQt9fNHQo7DbFhZ2Ti9wo+kl
AjEPO5CSsIB1pcmCCNU53NSqST5ZkHXdOfEwFrYkG7qDb2DeaDe4S5VnoTfUyVqV3c1TRXBSBL25
m0FKp6Wrn7tmD96rQHtSwLiWpeWbTV+iZC2csfJIA8vWcwG/CnZzBSqzqafAWoVMEpstKWUNYzkB
QHgQ8RisEfIF+pEv8ocOFQ4cdmnbgjTDLOHr3yjJ+wjzHqHJnSyCR+qA1PSzrACR+vuf5YceHOk+
SBdoAwtoOgdNIIUrt3BQOz9uF8If1S3nChVlNRTfa/ClrMKU9RKco4RM/Pu1v3/2QA0WYAgjAcf6
JgGfQ4wy1oh209Iideua47AOcdf5lbtkXyfucKTq+eF6BjoM7HyLzwu3xtdnKnpZwm/KWz8I3fmC
Hb0mLqwYg8uWjz8mlnOKlSM/8fufkYGgyxPWGYVZlnawadhdyb+vWobyFgGRUesgTeB9tusj1/m+
gNPGAYKis//b2HEOrqN2ZdNIgwXcnpr4im8+2ZClWrCUS+Wpy+l4mBTme/qU/VrPleTq97/kD3uV
adDHpZ9NHcY58eDJIv2bRY8aox9bZ9N1pNmqHTS2XIjy6fdL/fBHBDLgLrQJnif7xsGlnCbMWKH5
pfY83UZdqAVeidZ8TeQeGRVR2jz85xfEvL788Zhaodb5esGsVYQiSxXpIQGHG7Re+S6gm3BX2xax
fdaQHLmetrTZvy6UhGxbC12KcRHf38EnWRaT1ViCd0bmHLL8tC50Dg05TNZac+yt2qjuvE2Hbrqr
SK0n0rN2jQcFHF7qmaD+E99Kk6jaBGbfXTTIYJUVYEZD+g4M/5ukVUykmrAmiRku3UqshrBRj803
fngdl+QqEEvUFDTYD55Z3kWNOuk0mkI6wieyG9PLPI/pC9SmWLivYXgyDoqOsyDR95k2zv9ZlNWy
xbGoGahhgCkgvf3sff+jeApprXWFEfCWNEHkSyfXt1Cmq482SC3aCeHoWQJ5xu9vyg8fOyspDlK8
YAw3D9fsyrWnrpFu649koHozk6wTPUrmI4Cnn66C8oqhLd/6Mlv4+j4icWhVcPytb5X2fC0plogE
tqvT33/LAU7h8wmSRwLLw6JmQd918EnzXdk0WfLBp53xh9ayPMUKQVOcY8c+rlqAS6Akr+gH00Bv
62lNVIh20Rf5tEmFBUA77DMpjqxy30bH/FkddYGDcbhD53SY8NPP0q3jdCQvOFSCSyAy1c6ZkvKh
VSE9+JYYrLVTBbmAIRsnz7wEhWfCsD52VtW+f6HMdRjfsTejrznEWhRtqEdxnxMG0GGw8CrGq/dN
mqMcnsLGZn7VKM82+MSADsw4vjuyd6crIMnqG2U0Qvwyha1+ZKT1vaZFB0J47DJQXAh1yz3/441v
+sbJbb1BEqIELwWg373eWPoJMvJ57cYcEjE0HCM0fC8eFu0JoyP6eYzSDhEXTqY42QgM3zeKOdmH
cOZXqoFPm15x7QPdxRREvOxZ1PfN2++v5w+/Fvsa26pOFc8dHCww4cianLhuz1E7FVekQzDM0TB2
hNgPdpMp21dOqeXL7xfVvl/VATam8ksxwjuMrL8+4zLOw6VnxqdnldLxFbPT2gvqGsLtG/bXAHxr
2wEerF0GOAG1IV5VgeX3DOxz+2iP4GUZYRhQ0CdcWXJDy9Ex0HN12ejR7R4S2puVeoEMbbruIMG+
R63J8qWrAU2a0BxNSL9GToAMFa+1jYZYG9n7muk8n4PmyD77fUtH8MCmjuVW51M/bMcoWeZUpUMv
UelI1pVGmq0prPARBXG5//25frvU58nTpjZzbRSwnxFB/3h10yDJk6h0UJxr7d1cK+M2kAOGoIjk
h9+v9O2FZRdnaVsm2YxRnMOPJHbyKVcH2l50+OPVoNbBHutfQUqICjmhUQMYmVVzo2tgTX6/8gEi
i4vysjrQfZgD6yakvGVZ/8ePpFWgmwF+KuxTGQjYhdatT/THJZa73Qw484qUlM5TZkZ7DFb0iyZp
ymuVbFgybAhMSEFZXzTlsnz8fmff9hOLO6OXzje8CJEPeRrCzXWg3+rskxAfnEdOZ52aYaofyYDD
Rnq4aFLhI49e9MngI6B3fn0AZtpBdCq10R9LNICbWHWVyG/tCmcMHjTnCf1++SRGc1FpmSPI7KBI
BkanOkheziWYUryBsSVUn4guDUjTSP5xoZq/lkk5quuIBAznXOPgXqyHVIhbRan7y9xp2ppgX5GE
HhVSjUVRI3KbDuJiHlJrxYr2xlBrnUdPF241rOyZCRRNqGg9NnktN2rfOeduUsNeIxikcD2RRvQW
JyMmp6bBIkcOxAzlyo7T7rlRVWSgGimawjfsvJMA1ulHrsAj2ndllEXiVEadUQIPTunPD7Jreo65
QjT7IbV6SMhuBta4cpWAER5rvYKBRO+aXceY1L7JAT8HhDnwQnzo9WDeu/XY/zWdci52UZ6TzcP6
VaE7lBKqGutPpW84uDJAk2iUCWDu+5acp0D7w2SpcT3ISDmlZTfSpydEu75qc7zsHn+oAPGzrYTv
pr1kjzQCqxOj2tp4i2sDevXUwnBPy8D4YACtnc6jhnpUkWnlronmgj+dQ3o+ZyCkJieQDrF2wBcW
KHr0sL1lEEhIkuCUR4t8gpXIfSRW5wkLlBGy0YbTkR3DKl+Ng25zdaOSt4UZSrGtSrevVmbfImsd
2mJ+KKpC3DtNVD8z3AXKO/MuACm2GA56iE7rYEWATnUZGuPwRkr5KNaFK6c/7RzEmlfXVX6vdLUF
5haagOJHVqrXXsqJjogi4KsBmrihoJGM4Dfa2bOapttOC4udQI8kd/QOnGyT1pUqVgbo8pZJH/X2
CqX4YjZJJ/yGSFm0D7DTsvEDTvIdJyRWOOjVigOxXajSI9suxcExaOU5Gj1IwBa1jUrBn0Iej6Dt
Mj3IS6Xa121VhWv0bMOEbKjrDOy2hTCwAYa2vo2yYXytGP7qZ5EWuBvRAQNcd5Osk7NSsXrbS2JD
PkkWuStSSJzSz6K6O0d/VDwmUa3ddQzry3WTYR5ddUS7E0uvSffGzbXoLnFHCPED3dhXwXTxtZl7
EmIjZMdPOaUa6T61ClqODwx5J0QI8rhrpzaJcWACGXljEygrqdIARniqaPf4zKu1lHP9Rv3f7fNU
17Gj5bCnCfbt3Dd6qwou0L5uNwUxrQgBTIMH0zctqnE52E69IZiWzo0BgjnzCxqL2H0d1NEe8Wz0
YiKI9n/N0iILbabx7bWRbiBsIWriVJ1a930ilYulwIp6vufGitJV2TkEa/VxETFtNqxKWekIpIpV
65i92JAKZ2Lypfa8oPoPWiKaSnR6dIlD7cgW9X05XmpvDb2qhTYHwNHXZTJuiTqPB9q+uNH6xV2K
f0Kp5mPb0fed0GbNR+1JGcNh+nA1bgNUVQwxmRl32J8ZkHfWH2yVqhcFinPCu9SQ+eVgGDSqaZtF
Zf2M9IB3pswcPxOLRmzW6t04oZ/BSJ9sGSw/V6UCXpI/gzyyRf20eS58I9wtDgOib2fwhrZbz7BX
+G1k2MUm1Ar7vrAcRhcJU7dT5oAJ6TvWON6w7gQ3NdPmfVGn8fVQAGE7XWRQlld2qnxkIJJ0R27v
h/qFMy5+fe5OhYu2POt/bO2UoFmBR2TAWZbor3DCEaoARiNcLzpSgX4/ANEso95Fxgy3b5lBfr0U
oooStzhM34jp70oL0PAvmQEJJEtpXXbk72zLbnJ85kbhOV748rRn4HvkbPh9J18QPTQmlkpGhT7y
9SawN+rsmUw/ybVRtsMUkCBYj8+62RoXfVepR042P16OQQhjCYg9nDa+Xo7YLDyHNq3QPur1i1Dk
+etozOkebwJOJzcOjnwb35oXPGOmLnh0qNawAR3IIFM2GUXEdK80BX89nO1KekpeTOeFiMJ14Ab2
bghm56ZhJrWWTsDW93tF9u2YsdwA7S2EqcDoaCZ8/cGlE07DPOKtEqVdruIut0+AG9gvZpK890k+
PI2RYT7+fs3v7zDXpCqjXQNPkPPS12uSohzlWlOOhMekCbO0uNqPqERQpobHYNGfCelfGlwciVSN
7d3k7GZr9nIv//heAndSItKVOLyRthT7MVqW0eukYT0Pg2t3p3bUN8+0HbJwayQmTVpLxPHZHARs
7XzZxg18hu4xVhLttlVCREIYUOZu25uVem8palB7Y2xe4IYKrgWD95xAhBw7k15K+gHKXInXudAN
DJ5IDrcZnbb7onKjlwDgJmItjsmnQ1+453PcO9FGM3pQGFOb5FcE/ky9Z+FKtVeVWs9bcoazeJVk
euisa5kUL5MNgGIN4bl6NRvqW8auA7Enk4FgplUS3CexkgvNH4QSmVtbD/sPWs9EXmrNLBm3LTD3
8x5BT33d55GT+zSpbJcRWB+zo+ItPNY1+OHbUnnL4PapGn+Mw1MJk4fWMvWaA9GYPee5pZ2NOb9O
6QeUWQg+iiOv9g/XY82gr8k5jxnUIYAL7ls8I1WigHHVFmeaESjotOwq9xVWthUvtji2ZP7wZuMH
BubKDwTxuHg5v75tsUkYG8AAEr/mi5ENDaCsXl4gnGleyjZKF3alukJ8kZzJZERyxpEaD5P1VLli
2iFjc9Z9IvRVopBVdmRt+/Hm2Ojh8HDYBuT/9eaUenDcwuBQVKvgO/WI8X/S9jYNLMuajxyzf1hW
EOHybaP6YMp6aERoOyjtim5zLTchprGu67Oqm8UpolMC2Yih2wbIrY/8QO2nvzgH7QVDRp1hH9Kx
ujKJYsXkF/aRi0OqJoQoOC1SKzI2laH1FgU6pIoNKYnaY1QruCndoBKeChyjXUWwYUCRF/gyvCmh
n+XJME/fKod8F+aASf2IYqu9NenAzb5sjHrczHntXPL/NOw1bblu3ZtJWm+rKik/UAozIuyUvnWO
FG3f9fyc60mtdnCBLYQ+82DJ7vlwx4AGn+9YnXyIaUhBgjTynvxHYkPCACwtY3fFD3uEbFGGWx7V
YmvgtLGaM1m7x3KVf6giuR8HShNHbiEOvS2SHEYXLTUyzqJKY6pYxjMek6PwyLH+E/v1dS1fDF7U
Pgx9FqzewdclsaO6VTMMvggnAnlVUbZrsIjh9WQXePRJuGQjHSC0vICWMNuVSqYrYJQuh540ImXw
yGyP9jHc2sozSiu/EdQW9klNsgHqOz5MElPJUbmmcTQ+ku0opD/HA4wfAxQNIcFaFIREsVn2aRqm
s+ErhVX+5eCrvqfaaHMWF5CbcfQmZ/bkRlckkqKutZS2CTaOEEi2YZjVUJ1JZvZSG1mbj6DI+gAL
lc2bCcAMn4aWmMfmgp/t8y/PDZEfk0j2eAZZ5PToXz/8sLUhWcSVSY6jCyvOUrDJQoHSB8Qxc48Q
0VYf6c1pN45iui2r0zjmJ1XuGA+xGejXaW8U4TWlR2NsAoZs3ZkSjPlLMWGMXlWpTZ/C5e67td1A
Qbi1Yc/Za3bUWP7bivh/lID/WsqS/z8lwJ/f36Kv7LXlP/gfSoDzLyIHWGJVKGt8H4t7/d+UAFX7
F3N2PBdMpxjuMVn5f+w1U/0XVZ/pMEZFhYOrkzr3fygBhgMlAKMUFtMFwYZE7j+hBAAdONx2NH2p
bhki4XrC4GccVHtTmDoK840liq10bkuSuRpYTjvL1e8TzJL7eiLIc0oEeW9xQBOjs1/0vHKu4lzY
a8CgyUo6r8JIr2Oqs3DEV1wZzVnPwcBjVTufS7O4QAxyaudJAW9tSFgI7Au7iwSBS+UeMqJv9Jik
w2Y8zWSzqyKVMFjylcwEvW55LgGcKoTw0RZGqZH/sXLxVg7Bzmgln4YL4JDJBuLoSOs3nbGOsofI
fS/H0959aGexM4OTcMArEZ+pzj1JrfRSxeTVaNMFguNg2rowkWrdfHOrV+4Obtu5ANLkBeq8zuP8
qkW0L7R07SC/jOsH9E/7KUWL3G30IDzF2M1iPvnJfDtn5xpuChjEg2cqb0kq7mf27QF5geNW3ljn
O8W9G+AXMVm+TOTzXNDXztjeJ4JS2R7C6CQcy3MESNKKtwRdY5+euocwr7Y8yyU81o3BzV9o7Ukt
8Kc5hIA25rsSEvGMld3PXZIKjasJUbmqNHcyfCHMh44QOPBbdnM/05Kdyq44qRo2hOBqiOa1GWnE
a4rzyKh2swiR7kFTP7fndKuY8i0Yw5OGiCivR+o9jcOZLYbLCBYJKZG7Po5fU7kZ0xdS6XUvxVGO
TtkrlHilaVv06tdToe7cXvF15dJAWOITAEcUC3qE65DLRiHdUv1E768kvBoU7R2KI9xHWXuyFMdF
32+mDqk1DN1oH3XlWY8dwk8BuJuBvMFA5dvqVVDQr7NxqEt5FVr9rXTSDhX+tG30wmTyxz8pU/48
ErNJT2C6DkvnVIdgRFPR8Qpn3oiWELpRUIAM4qaBVgB4Jn3Sx6n1NROk1Kx+qOLdoARZaWV/PiUP
osm3DDRJ30Ak3T9WuqXu2wrgr0k8WJLi3JmYAHKK6QOsqozg84l0ynnvtr1ntsUpEIDE75vy0prO
CRH/SOzxAk3kqpC0yNpyG5Agb6bPnDRXPQJ0Rnmncdd4RnE6RbeyHpj8tygqXzC63MvQ3YUkl2WE
p5miv2qIYvVKh8AWDLS6Cgg1Brf/N4JkYKjZY6t1t0Fc7DUsff3srKapvXCnu5KEUCS+12SH+nC7
95mh7AZ9OJ9K8eZm5nM0qW+JfAKf1SgIHdsZp4rcG+UDrdCTnnjOvLiUpn3b6Rn9SZfMHcFraPU7
Jw2ugz7/iEKTvwpANDRZqspb3q1mzbzo5r59sTX55sryJPr8Y9Dki1AFxECfRoUcPEgbJ0x1nyMl
eHQdPhLF1D+Qob4z0qFudXqXcAmWiSBeR3NyqinZupPhKgnzK3eO1mJ0rkdgUxtMUxXEeFFsSH26
RQPx7JrpvKL1bl8qk65xFHT2UUnlOIXThLBfCTdjlF2OtguGrJf3RLLiZGJtENlO4LMviue5Wsem
+ZQGxa6G0cAiQur5mxpAQGjzeUVLAvtM9Ko69UUE/lEbADhG3YzkNyNAKyZ52xeBMV9mnTnesI4O
K9WeztSCz5qOxF+842sH0b5na6daZte3ZaScxfRi9izoxrae7jvyW2fq5ivwi0+BmgMALI3blErH
nuN4bbQMFOBD1J4Imltgh9C8Ju06b4rLukq3s+h8tHXOiZMN3cYKq3kXSJJCS1WxNnPEp0kmS8L8
JP6Tas1p6ZAWVTJo70l0V9IzpzSmOzMXj2BTrhCDnsKaulALWtvGaafQUa36+L2N0PMPgeFhiXiX
jFvwZSQ4GqYk2rmTBgQgc5ITaWDNA5951Xem8qy3Lo1jutKpPzGw50DfIaiWSb2xiACzJ74mQwnO
AG/LCw4uIyHiYeNVBmJgM6jR40yY16qpaC8IR4zP45yWVOp2aweps0eqZb/XnLL0RKXfE9Gc7xME
z3unda1bZbGd2HKMWL/FeUBw+FPbMf2zrDF+kG01bMwpqq55QZJ104bxGUmB43+TdmY7ciPZlv2X
fmeBM2lA931wd/o8xRyKFyKkiCBpnAfj9PV3eVY1kFJml7pwXxIQMpXuzsHMzjl7r40lS+B7aG3w
bxn+ncIHspNFWo1EOp5X1Dghu6LE6GnMJ68Ra+QT3DzNX2kq3kTUASxrPxx9wNZBhuZCgQd5iHzC
fRvV+EEUV+WOIyl4yvKj6qIH9OVbCxPSejLvSSO2jqHd0f1rKjzRrFhXguh5bcDDFecG1c3airv+
OyTgbjFnOEl38Ls5MMOhYr01i7M3+ORRzX2NHn5WweQ+as5Iv0d6rI+TIsWX8dJt+4vMN7vQ9VXs
mysxWPk+rboRtfmKi4wcHL4NiMM0hU5Z2IGr5nwVT+m3boz1tTNgHfVE/JIBuJxI4YrGSu3IL39I
0qk42Z5Mf3R6oS0qDJb7MJ196COOj9BzrFYTrMqFXQufK5MZmwG39JrrzrHANb/n2LUBGho8sO4N
M1O2V8fW+sApsnBpV+B1nCrHZ4mZfVlbmJFCWKGXojDfLSMbN04FdrKN4y114uNgmRdEFYhcSqc+
Kp2DgvdMJgV+w4h8YtoBMFXL6bspK8UqMRKhRNwvXRl/2uacuzYtt3qp1adp3DAUbJL5K+oSA+Vu
A3DSbV7movjo3egOwJAe0NBhNTAzfEnyyUraXRtNpzg37mbNW1tWse0c9Wg2uN3JzCYw6MfopW8l
JUmikVbCZU+SbIPGeAN1kQT1dWgfx9FdGTePU+nsk9bZiBSVYUITwRhWJcSeoY33c+4nEJrUJgt9
Nqr6VDrpXoz5JcIWlQ2XunW2RUFaSFVtQssNEPmj0+fgRsp1oKW8GrZRnbn2nCAY3kmxr7LC+0bK
Z3+Y+zkigjTm+Y/13rhkGqOBNgebiapWb5eEFAp9Oet2uGPs4W/SyBzXTYEht4tLzSKSxS6SoKtn
onzmQaAxmNuK7Mm2d7aRx/BPS8pEAvHFDg3CxDtwSHa/Y/gbyVYP6W43bgoFv9M3ZTXHd6jR2Blj
s8zWbZ9rKyoqfeNGmVibOSRCxp9OYLUm4RRwN5b4OGZ87bZ2b8RCbtQwO1uFQfmIUFS+Tclc35dl
C2ZUw7WxaMlVf8BWVQwM7nM6kbq00I0zgb2gqU93deXoW5mN9Utjj/PCHm4uC71PiNDWimJbobl7
lPNknBrhKKBGnfOVGzFJkt3Q3WGyeHdIeOc0h9T57OPkWIxRyXkmr3XtLPF6rpVfJI86ltOdxU9f
IBD27qCMeSvZE92ZGV61pf9fB6WGzXUOcRrpVgxPA0rkcjCGfN8kJruHV1vTmvXDsrZWZW3HjJjA
XiSvZtuO9trodOfFyMxkOfdGvGo9Ja+CYAkojHlrKdZoL15IGjBPbq/EzsaJzE29hTQ1IceUqRiW
BlZ2Ojx0NWcprBdL5kiKLSCiljWQ75jnM0fFavLesQfGC602otvi1CpQSrk6jYUmXxuR+bvRcKjz
oT/gVSyyqv+YScTejj2hplrcvTlup7MgWsgbNWWfzNK/T4SzccYSUh+muMb113WDH0/X9nXUF7An
x3zDldQWVqSd8N6cAVQ92ymMP4BT5ljaPEr9OB44vreruocHISdYFCoN32hKrDMDagsynSNUwyPS
9Gs6+dkOK+yjP+RPFv0C2cF9skeWp/KRfXWPAj3Qi75bjQ3Z9U4kv2nKoCmiGeuRpmdQ6+UcDJJR
G6hvqADF0nPwAgjWS2ju4QlL6wn73E607zyDTN9SIFXCjZ7LFHBiHl7aWjM5ACIfYNYU7wkFFYvU
RJJHsxlXfGS/zINuBqo3ufhes0xN/7sYXdDOTlws3ClJ9nKyq0fTrGm5jbP9OGcJyGn0ZQsXuDtz
ZsNcl6CgVpVsnuZsFvdpimG5iGZyazJ3D79npcAWrMMwKy91ozB0pjz4fgQJW8dVHIAJ3UeevTYr
cT8ZbyWyfau66Q2aTagTxAmcyctbJGQ4w1056gthVguFCIjBLSNnrl5vqrVTzhGeR25toW2AJURn
PPofqqWR5nPCXsWZ3sC44lE3HF0beKsSmtcuP5gaYEgP+qz61diXID29lAE351D2CS0/IObbQ9U/
R1qr9oWurlVM3yrxHH+TkXO+SNqYAWyDp94OwXu6MTTioh2DDIY3hUrDOJLdwYNT4nC+MqNk6ySW
9aI3LAlt7AIRMdLWhe+gO+esK4j/bLP6EltJzyif6UEeRv6BUo6XwADxvQbzSbKMntlbpHfxXkuy
4mnUNBHQTo+vmZlJhqCW92IRq7Zx9abZdLgiURTMo3i5QcCv6Ej6J4mY4sFDoLbVkUusVRMCYvBx
c76YTped4r6Wp6zQxEORIcOpQSGDL0N7STkz1DtDT/KXAWbz4y0h7330su57z/li381K2+sQttq1
qo3uSfSeuqi0kHst9rM30pehaPRp329s3C4TKopcnMXgdq+dY4YPaSOje0MlbERgxDjnmmGSPypr
st5m12YMfwPPF4vRRLhhCWDnMN/Cpcm499FpanPtF+l4Tp1KP8xGQgnm8WC6Xm48hGatrcqk0U5/
SB/zxquBFSSOuWSWz1LPjKa76Xpq98iiPx9m26Zqw+9TvDBwD3lopmnZ6439gPA8fkXF0TQrK57a
FyUc/E54181nGgjjrongWPl5WgYIqXcztqzdGCVNh824Me9HA7cqdaxyViZ8aC5Nz8bst2Jp+kn8
nEnbDmq3iK4CAPWXsklrXsDASXH9lbPi0fLicDM7db80Q9NYz8qjMoQ/PR3IuGBPEKm/b8ceWnxZ
BGQgW4Ec4C3y1CZi3Bm3ZJN2XjBIbVfEwA4Lu3Mfc625ss+2WP44HYQOSRHKftDzmBImRQoFp3aL
TAPORM3Eyipm4wP0tosHDzlcaiVIVmT+OamkO/eZ3CVh3gcFBXqgHHiHyAWCVKSvZWhmG9OL1yDg
AmmxZqOAvZOMwRbMqjl2pd+KcnQozc3XJs/PFcRXXnM9evRJQF3oCB0XfdEozg3msKyKuT9kA2Vl
/DXTK7E9Z9Er/UXF4U6oLBhsQy3Mtke5YM57XyeCp8us/cjQn9zvmb+XDcfSzNY9we+wV6GSVPmK
avRWP94xTSbdZcby5IZKrMhHcecniVVyyug20E/y7ZsiJH7Uk47mgFWW8EPmne6VW6cB2qUGAzA6
ouOTWX125mUmmmDAvgJ8Nz/T9fCWRuo6y3gkak4b6GR4Nd5FfyXEIanXlllnvEMJc0s9+pRGsZa5
91nhiH8qcu3UjkMTeLd4a5FjjTTMllO2ST2VyupCJbXjUn7AADBBKodaELX4naLx3TXdK4scazx5
VfzajwnXnl69hto8LV3aJfIWtlCUVAJdfSvKZO+zIKTOxgWFwAEBnLerac9d1AYI36hJRXVQzawO
euoa65q4jzZ0BQNvhqRzmqNNyWkSOnj39SZa2/7RytaRlN9q17hEaQWIBQMPUU76ItLSiTghgrDy
orQ37DoEy2dFisU0V2tUnikHh4rIyjKvt1iTNYSgZXsXzaA7sLmztMCPN9rHtByPocL7mablcwMH
WFT+OyS2ftkVRbIx9PTUp1uh6Ep0mLPMdD4ZaNBRxi1jKU5RqFtLWA9kWMsaM3bYOkFrVbRbxIQq
Tj8qEbpn1mxsSEV7sBPYgUZTCiRjplzQ6V1mxDPo9IECF5/SezRLHkK3Ll/mcvyCW44891Z46k0m
g8g3z4h39iKC4D/Jd1IO9KMduUcFBpTGmWFcVOGKExK38ZK2jbdB5bAy4+lQVmGgEmWyK5Gl6hZs
Mp44uTwHC897EHjMn60B5YGNuh2xd4dPsEL5NvayIeuhQv0GpOGo0XF6QEnSLyMCy5dd252bdN64
SXSXQ5NaWL35PFFrB/UszpYZcb2KfNZpyRCrQKzfOsfqCxH5KS2tbCPgMB9cjEtgcuJdO5drP+Qp
beLxamS585jTXkx8S1tH+TwT/x57mxII99osJ7mRhXcThZX+nRanP+ohusIm3PNNntkTT7A7eOX9
d7Dt9LUmk6VQsjcyE9zdmMamwaB+ROUXOFp5rUNBe9EREbKMZGOGGaL/ogNwa/sHwYmnLsbpjc3K
4GyfBD2toKMCOMSRQperAYD5tU+M6sLR4GR07eGmWF0hkLFW/iDvUqF5hHtFn0Yfp0Hvzj9cB5Wg
a0T+w5ghjVJpeadZDYtkM6o1ipvyzk1rNGtZqbJFafT+uk1nc185lXOcMhFdSs1Mtvh14GcMip7M
hOGb0RayV+OauTg3ksp9tlSKiMaH1e9V1ZWNZ1PUugBv4TuXzoHuXLAGe468GG7+ACib9cr66Kv5
j12JOxLCq+ERJbGLow0RC/WT443pNoLrhm5hjaAK1Z256lT9bLlvCdaVC/p56xIrJPvlyjPv+jgL
Mv1dow/34JfOsDBcv94bzYyhqsFwPplTuvG7uX8swrZczP6oLrKwNPhc6a5BMXtyYjUFifS/IaPj
YJg0zzUtMdrsLLyquJVMQ4YJXVTLCiQvv3SsjlIf05WAtY/gNE4PcRWCJr/0QFX38qa8aVIPPWsP
SR8DelMHulvapGXxQkjXEhxxp4yDCk1ZVe9SUEe6oZ0GLOa9VS4qKBRm8nSTnyz7xtzWjSYDx+kC
OVMQ03Z9QbXYnuI2dhY2iH0MnspYpG2/aVhzU2mQaGH7NcT0cGnl2wZp8Fi5zCte0xrdoVOXzqEo
W7UKE2VvC1vEdAw4dpVd257YLp2F30/sg7L6ijUQRmVaB4kP0iKtZrl2TdVS6cWas9dTJhOh46Ex
7PIfiG0O+L2OoxtZu1Slr80ElKqHA7lP02GX51G1lTBwFyqcGYmDDFwxs0Cgqlrj09ezbjOY6pjd
LruW85ZYbb3vk6wLjGkKetPiWjbfhRFKUl6APJI7MRwHn4c8CT0cWbJZM2HsV0RDRPvcaH/AKGsf
Zeh+xlCl+sjeKzrIQ1xo617F7EiRwKAqIV2DwNAN3Ph5+732nfe0qsUyFb31WPnDI4/BVeVusqqs
6JPTj3kE+r63Bsi1o6MdIjRNjI9pAYsJRHphwdLosdXqWaqvDFIMYqUNOzQbsBhmCsgS/gjhN1ew
bhc3il40NdFysPONM0dyU0uTCASCTZqaswCk5qMph72du8NSM9H/AETKF3Q6wQ9Li6XKCRBO79MW
2IslT7Hae/nWSx+L9NRVzYUydQU/bh0C6GHvd7O1R4pBQWJcAX19AT7fXOVUv/QM137VnGw9vvS2
QXYQ/cwYMFLXzKDAHHHBkD4u5mEc1yL71ABf5Tz4ZNGCfR/zdFkm7dbSuyuihgeny6Odo4aL0dT7
BpjE0jans0oZG9X6R4gfnm554mzqpIuWkv/g4t2kr6lLEsAMq3iRWdMq8970Rv/iqL2FP1SsJk2t
tcl/EOiBiym5wKD6KOzEOvqtLRYJ7HlShpzhMmnRoZmo4CpvfukiR1/gA2HjPudadieiDnMPy9ZM
TIY1bYvOlqtZtBuXdOdBtGLF5U+WxlAs2nq66339UrHnDfpTDYe6L0C65MMmT4EsOVkU5E37wG1d
cFDKl2HPIakNxXVKby+wYGUGcxOBi77Y5XxQk7nyuJtRREOsmNk1vDD+MOOIBBWqXnCjNICzchc5
gsE58Bcim89eo6/86Ap4mq1cQ/yZuAFQlUtfynnlW7z8SpYziSS8UoD+w1WqPGdHT+VV1OVd2fNb
xlHsCsUwKtrUs1bxXbVN7ohvFv9LxTM9WCjfO/XRx+zP0Fobh0CasxDkjbvxGkX3qQ6JMyL4KaNq
rBTvvfENCjfmWPf7EIdvEXubWw3YzQMUJo9Tc3IL7WSPas88eOnrUEZ675Ik4YHomZqtWEqOgNiV
ce4EDb22B7fkxbdL00d5XtN+cymVM31+EAx2H+t2dB4qWLdLzYqMR6v8g2fnRCHaFEcvDxTLe1hP
eEcFoXGRor4jNH1Y4TS+k9QfdKjBbZl1BxFu1nZRqUXb2vA/RcHSaDC8RVY9Z6usBMQl+2lYyLrB
gZobS5OUpx5FOml4FEEVcSq7Opcr0atLmiCQN3Rk4kQ1YJUqtbtUNXsti+4aScaSb19iLUv3TZxv
SBwG/ie6A3qXeC9sbViPZEOlVXyZmnRnRFhFqmz0Atp33iKikbSUt6CkXB8POT3EJ1nWXzjQMZF4
1J1y5gO0QTx4rICrBAEYURCZvdFQiB80s9tKG8ZmP9/nJrJWKpW7vrXlXdzFDNCExm+qEg5TptCO
RJmsoadd5tpcxHDOtGTedNOPLqwvunNflOFWgQZ3ckjLHKTPflauzdbcEFlz74PHMjtEGulH28Vr
jvXbzk9ZWVi6domU60L1G11gk6HdhgiFKbe7FtLilIFj4ObadY7S6JdeeSDMahXbj27aXiyW8yiu
z4mJd6KjArOG6nbX7G/CKtpAtam97FRqPmudGy0tN6KWGYYw9Jaz4tfpAoi/+0j41TJtoH6C3iRd
LbajddTsZL/KxqPjxRs7+iEow8G3gephI5mIuG/MhZN9mdVttx35VSJw0uTVvSW7dD+QeulW9ZrJ
5j2ctKs+3LQF1ipCCjXjhauIC2y6Y5aaSz15L+JsWVFuSpZh9P+SSK1OstXRlMlcJIok2cR9Amhe
YMhO9sSsrSoP9l7tJOFjVUPKCg06dylK16WrMn03+5Tai7By9XuZedFDE7X1tchpCFZz3e/aRhMb
pBzm0rSa5DsxlvamUDzRmmIdWjbtYARM6st0UdNaYP6Y6P4h9UP7piXgp07xdKoq1e5Dqxg2Xe9U
QZkX9nORmBRvY8tSL036iQILXTDG1cWWhUHUC2+wU00djdss+mpBzu30lCVa2nr5ooyunzivxmPQ
SL+6H7PQXc6ZvGSgWRZpIsHZSxtIwuhJXBdme005DjyOHOqXUZGtLKNlkOe81iLcenn5IBvtyesw
5dJK/RZOVQDhj6lXxiJamuquRevNZvXMwLzclDDTQBAVpMdQJhSJtsQJiReEx3mPprdepWH2w5Tu
lWHdMym4OzOOvwZCc7sWbk9HMniXUckr977z/b0I6etWo3MRHr1cEmYuesLb0goSOysmX1X4yipP
jl2p6AkDB6N+gXVKlzok+KrWeVuGeFsxxcB2RBqd1d1Nw+gu/DK/NkO3nQWK8My+1I73BlXo3hq0
PTC045w1G+kMDT2CIeVWzto2SuU1K12Pc2H0MOqAGq3uFcDFBBdzvkHUY2cLY3NNf3RYgLF/qEfr
muvxytfoSpeWtRxG5o3konVGesI/odMlVN+d9KsxlLbUOdwvqVJRktDitW4ITyrRry6mnxUObG2R
RZI5NkMgzBlENQ6nGUzOWIvPtqXufAKhFpjXNtaYvimo+VAyq08Vxt8tveR47SZ7oJrFxiq0bRg5
3WKIx22hkTBlk0o2R3vhMvaBrsREOzrIUDxzMDxbhiY5ISTXUUdNF09noBiLKXTGRZLnR2mxnZaW
z9uH+Nj1bmuyka/cMF6FwzQtipYOSVnzQ9Mwfa1mD+5rv0eIdxsohjCPxAomarapHEqWsHubqvwi
w5a9348fQORpy7r2mUuG98qal0RPvBX2tLM7dQG2uo7oVYRx9WXamo6jQzwmJdqJtgYEg6wehs7K
VvWGnCJr68FKW3f5aOEnNsUytjFdD5mNmBfNdG5dezIhXJlj32ujdyNmOKO72puhJps2o/EljYnY
M/nH1JsmMlle8WhcQjGeTT26aEO4ctvu1dTaS9E3a82b7j3xXah1kulnxoXgqUGXErwBDg9aTYY1
taP2SfV+m8nk02EcSvxQbfBO6n20NHuOGsYpY0Btt7RYcnOHcng5Gtn9pB58bzcl5tYv8rsxfzBT
EhE79yYFcCLGZE4DegdD3BSmu0iMh3ry0iAeTGcxxg5zlyI5eDOEptoILzIpqYQMulbzXDJGorKl
o8zhVu/acV3V3kZ6At5pSuUuMiiEMkOOk7sf2pwfkX48OCoJtBl7WangWup067rWYiAjJxLi6Zv3
7GlLI+pes2raZ579ETXd3hXGPaM1kBL+iR7HnnJ1Yh7GXJP6cgGsskTjmnsbi6xbryg3ZI9sFOls
zIIaWGydMje3LHV08H3FI8cEkmMYWVBlf1S+/oGvbeHb1hPOvO+hlx8m0X9i4/vQtHCjqzBakXAS
L03V/Oh8eUdeKL0o1dwDFGVXcAETDCitoqOQLWMoiJBKMtH70rUbwtj7xCnz1IzpuTWmW8crN89N
Vh+7rrvEw6wvc9Lmql7kS1Gyjqq5PJQxLchyROJSyeyVQy7RI817puLXoQ0t5hDeYRyM56mvvwoG
uQuTBh7tb+1R59U2aECBsfucnVYt0pJVMjL9pfLdd9rHN4ujrYIkxnTJAM70p6vvx0sOGJubKsPL
jDVD/WFl52Rtz1Btsdh4G2cyj7LIL7TsCLRJ4xLfYHXUcpRLcXrLAzemrwQHOgs+prmBNK5MZzKb
tdUq0qJj01a37DTO+63ZTYw2EmTJig5eOWk7v+71hYtChkd53CdgE5e9TecWbYqxrlxxIYReP4Zp
HC+5RvlTC3SpNLXvc9chiIoflQabBCoCxn8ZB1bqx4ckxoZaVkzFItMqeR6NA9A6uWzqiADWpqLf
zbvK9qBtKrQ9m4bksGVoJl+OFA+TrWhOS5O+Xb4RUf/WkfPi28eiYgQzNVzoWCYrr2/eimY82tQJ
MYryKVzYFZIM13kWXbJiSOrQ5QDgDpIZv0ERvwMOeHJGOz4QpGeuUjNzvlua/oVSmTXVeB8wD1NY
V9/MRB6TiTi50YxuA6nvXWt+K/V66TA5lZ2z1HgXUBPVrHCvMx5ecgk5RFlmfgzHGiFDskP3e+V2
HTSBFI2R0lVm9qoicKgitWyZoXnIQmBTMXr1k4jPY/eceJLYDtfdSbPaR3Ozrev+3gdqudMrXi3H
CB+dzkUcQcjHYjIQNYph71rjqyNr96yPJsE1nf4wV9MiEvnBGPtzl3iPtcklJKLJi4EO0BFbDLmr
bTqNU05kfQvLu0ZD61aJea1ZRGXWinlWHt/X9KZpyS3sWNwZ6BrhprxEbvZWz7G16Qb50Grpjx7B
Yeh9WhwbCLjbDxCSiR3am91GGzZVupucCrUCU9c0O91eC1mus3heRvJJMdcT6j6hHzAEqb2aGupa
nSFHJRczHRFrQmo40TPq8sTcFzjD93DbjrGHJMzXg6dYLAHk3ybsiNGi9K6O3fgxqePwnjTPhoeh
1ffmRNCilxbzlrwi7TP1MmCicV88zMgfv6zYZ4cxO1Ck7ET5kMTnJHcGKNQQZRm1Tt1LikjrjIo2
3xS+PqEoUPJAhpO/m+baWvtx0R5x5cXHHBfv97CIicTVqFst7EeUTqO+zkOswhrkPXiUafgKoOKd
aKFT48h3r2aWZJKqyqylY9CjeWaAHLA69vHcnDIZp2fPyvWd0fbPbcFl1EO6oIGlFc8eQEuG46ay
9gb4Rwaa6UcTNUvW3CCOtPVMBs6o3FVcGBdSW18mv0fE5j63CQpTIynqWxF19UibWGkF65vFcP2x
lq52pwSNT+sdj1+9rBJvkSr9JKv0WqcOCXjhVqMBsaWPpBFu2eRBTVzjNum7a514903sJ/eDW60A
HqGXwnC9bxBKw/Vt44WXqXPpGq9J0h1Kk8gnfZn0VCBMZjqmzR3zeJlu0ilajMyowGe8+vppILi9
H46GG609Zi6Rey29fstQfFFzsPOMT21gthhrW6m01WTVb5b8PgtBD/mZ9xbAHzUm6advGkaStdLo
9kU30L5JoufCn+Z3ywsPnY7k1HFhwIUM2DktenscDAGdknMkqx1OPSRMEYJBM3mBANrdqpeaVSUC
vNsGZBBzowvkWNq1xFZNttXBTIii35V5fq09u1/7iQosEIevKfrGNbgFdlnEjkMWr8a5fImLTV8l
hzKZ7uStmTTKIgwGIJe7qRVUuOMNCN4/ZEocw94Xi6gTsPD8ZNwRUxYFhP+ixyZ0nWjXWFxDXfOf
6QzGa2sWnPurmLDhQV/3xW0OgG4trTD89jYwfuw6AcnYnFma5BZ9yNYKFNaD+osv2IlPOCrW/Wi8
zF1zaDu0uYWzSaYIsbIUH8JkiaS9AurGGI0b+Tc6SbemNa/NB60cNn02bVLNnamLU3+RyBE0dmti
0Z7HEGlY+BGbTAA7dK6a6E+1io9e95m05B7TlzK3tgPlXY3ZO1surw6g0akcX8mjCsoCiavPls6o
HJCpgEXe1xzMcuOHJ380VYsK3RSnweP8r/iDg2R04XDIzqqmW1Z6S8c1yyQLyeAHCbjRM0q6BWuz
YBIBvidUZRCJ6HHqIrBiZO595k1VrIAgdKvIqPaM/08kej0z4Y6Xys4GFNdODlgQhjLfgjHtH86C
/8hj8W+j6wnK+lEyjU+iuPuvU/KjQZX01f3vnxLt/+vnPxIr+K/PX7137z/9IfgjTf5OfTbT/Wer
su7/JhDe/sv/33/5r0z6x6n6/D//60epiu72f4s4k/45WNHDo/b/9liskyJ7Lz5+/Qv/9FhYxj8c
1ACY1z2yGF3zZp37p8fC1P+Be9ay6H95MF58G/fFv/LtPR37hakL28ZMftMS8Jf+5bFwxD88uGug
KTFZQF60/gdJjDdjDqMjMhgFCTI2FqybK+5PFlfLAoclCicOkJFCAXEyf9hzzoufRGl1v/H13fzP
f7YSYdLExIFT2MY1YmKq/PmzpBNlKdVjEkB5tL8rlbcufW/XXg25QWKuozF0mmfkwUScZulvaGR/
++Gui5XXhmgKf/DnDydCopNFRGhxbWvJodBSlIqitlZ2z2gJgB3nPD/M92Dyfkeu/IsX/o/f7eMf
hjtk8w1ufsc/XeMRcnZRg44MlJ7lD1MzaRtZVsN5HCpOCLmwkNRMoOggvXvmzixTCBbKbn8XofQX
rusf30NgfYPa4ONtNX/+HobnVl6deYSOtEnynNklEyYJTp8ncV6Hc11+5cJsboJB1aJRIdPJBrxw
dGUkfuPG+wsnga/ikYJgggzlqUMx/vNXmUOjySkGUVROmjzJggnzkhJD7Fw9ZkSpmKRftYHyfM18
uPwmMjV/dVYSuQsU9Ij4ParPI+oeXZBRkPq/c//+3S2DNHqjH7lgnjAm/vz9RkFnaqKEC2p/SO5t
4GT01m76hMZ3gubG3siAjR6sjDQXtG3JikKh/Q399u/uF/5jw2AV8AE2/Er/9bFex2HoS5LJm/FS
J5W9suYmO+O40HZeBuSOYAoB0yRq0mMapxzMRqIf3j0XCe6f1rPrP1/SPwcX/urDut0vYWEAhMDE
k2OzHP35EcY7pkTRRmlQtNL8aDI7XaPC7jYdasrNv/+oX324v3zUrwb/inDuiB5pGph6jUdgQjS5
r7UwfGPnmq7EvHjrf/+Bf/PbbleXFdqF9+T9GkbbNajnzLSTHHBv8MwyU5vIbVEONJxe/v1H/eps
5rf5mOqwuVoW3ci/8PgcOBR6p/NYDQyRu9TC9zE7VEl0LeDCOO9eanu/+Uzjb38fDEBawyw/YBp+
vndSm7RkROUfuHmWr1WeTlfZshDmmda92Rxn1k41MhW0dUHB23F8JGQcT1eqg03MS3NjEETCER6B
2dNMiGb5G6v9X7/fDRx82wIdfPaAE3/+fixW8GoUtPW27Gi61JXPMTwZ6MzY4W8+6q/PFlgWg9WP
DC9MOO4vyw4hEN3QECwfMFHrybhJaGXyxR6jOutXs+dFl39/v//up92c1sQVevzGX1MW87GcW7Lc
JEUjwxM2AQcHlQ7ettJF8J9/lOPAmoSCebuQv1xFlTYspWWUBZwh0dwQ0rCyZJytR3I2fmci/+tj
7OvsIEi3DFAMhAX+fMdSu/USvPi8oqlAyJrb2rQve+TbC4F0fykHIJcL8DrW2SibCWWLXZ0ijQFW
yNj0q84NoBjKFlRiJEhmrckkQutGN7ApfX+z0/zdVyWGyyFFQidv2vllz/MGE0h+eItNq4xyPXQU
DYaKsjVrnLXSb8rsrkDG95/fC1fnAgHA0bn1v6yWiM5CAzpuGiRtyeiCJRP9HxP6+AxASvv+P/qw
X7kFtW/Ohq4r2q+isw831WAWZ+5Wm4GQ/PtPuh2Rfj6/sXiZMCDgAwp+2y+PmO9OqRHyj+AW2sAG
KOwT4Q3+b6A9f7Ne/fwxv1y9gZlxY/i3rCa87XtQCzUjCeTKRvTfnJ3Zjts4t7avSICoWae27LIr
lVSSTmfoE6GTL615nnX1+2H1j3+XZG0L9R0kCNBA06TIxcW13oE+MgYg2OdWdgHNxemUb6XpU1iO
IJ13B9tIwkdcdapPypj7XjF05RM1Evvj/WXYCiKWAbmGgwa0ea0q1MPOnPqwAHlFPnvRu5EOUetY
f3ShW3wbBs2/3B9vI1liQVAI1sFyI0+hr/ZwoZatNeciOYG3tX+28LZ/T70tW5hja5Ir4kPzve3D
/GM+mA4NGqMbr6GI6ACnbjKDBNB89e+hn0E4WpFhNjsXzNZ6uFK1hCODVMBaTRiHWrZa2Gcns2uH
P6Z5UJSDWVTKV2Js8g436z0Zzo0zTQprW+gzmmgfrFN5bJJ1e7DH7BQHAkROJrg2Ipgt31qbf7Vo
wNW4nufup/vfQe671fZH+08HyCeYplhLoCShEMOUtdkJvy2f4sHkn6pRK84qNhvPpgArOmsiPQod
0WaEvsXONti4Sxie58NLNMMPZxl0NQhRGUaL2Ulz8tBDuLKmCQm1FwzNnsfN1lBQndlxQjfZcKtr
0izIidN24Ea2C9zHi755F7foBWflgAHZ/VXd+pi6YXOL6MhLYKyxnBZVfavoLERbXZ+GvJML55yk
hglYRxPU//zxoetoZN0fdGOCJo9dhDxMUIUwUpeD9mDPfSpZwSmsu/Bz49u+Bxh7egd0qT7fH0p+
ltWusWBy8GK3pXfAiy7Jq8df4uAdN0CaOGELr0MVAt7hp1qHeXnYHlJeOF40ttkVTus/bx8YtbiX
dAdF+LUcPNt18AnliqdZwfgdr9zme45b1YMu0URN12mn2HGSP6Wc0N7zaSMikCCgtaLzwENsZbW8
qWHURhGhAamAN3xOq+CfuYmsczfhRRYXSIfcn+nWcIxGHYNoQBq/knYpUCPijheKB3+OWqCY7G/J
PJdfqzBPPws8FndWdnM81DJUIXjUc8Uvd09lKZWO3SaSp2PbPOVcVofGIKkMesnqztqdd+DtDsKs
gOOhMpj8nvLnvNpBUJcBoOCfdpp9CJS8fNvHNqG3OqcqnmNh/RGd1z/y0Kx2lvVF/H65dRkY/xNE
mFCAwUFsOXCUJfnYIbp0Qh1V2gWmGQ3xzi7Ng00vGOPdeHQ/FfqYY3UScLYPjgN6+pg0ypS8K4ER
Xu2Y/O/YmCqVZnUM0MSEQP+ftPDrAjxa7H61IWA8h8DpwfT7mdUcCgzWpkNYIZWJ9qipfpxA6yHC
gRGu4kWBrv6FYhBQrQo3xpMo3cDYiUcb6Qe4bEvF/wZxPVt3V8tdGx3U4xl8Z9WC2UXPpjwJ28DL
a8SjPnGg2uMfAbEEsr3XS3gQEiUZZXIjPWtpJY5Kkk3vZGsFgRyl3glcGzUBfhs7Hd0/8Bf4Ai+/
iRYNcYRpVHSCRaodW3PWPheCBkWiCfOiipBejmbhZJm6QNKHoXuYulEB2AaC//6huw2hrkUhj3IS
GGZks1aHINPFhDesGZwsMdhHpFXyYwv17Zr1cB/vD7X1SSxNlkGZMqps64yrcVuQ8j3G27jDKthr
Tnr9iCqL7UUwpwSg+ZZOaSOhIxUEyl8Yo8GHG8bB8RAncx6tCheAdM5oLWBwfUZ/odirrd3eYlR2
KaPauCibvGVXRwVD+jQs2yA80QvTcFPUEjq6aBiBsHdOmhKEBwjGexnBRmCgjMqqkJPbt25UQeP0
oAX94FRp0/gnLsPtMY509ZKoLhCbes6T72CmqanCfdz5+jKCr0LDYuhVhLcUdRghSRDu6OlcU0en
gVGDfbn/4bdWFfgmWZ7g7uSlttzsAVCqsMQ59RQVunU1Z1hhXTL0JwdHUFo7yKuMo1ruBQC5c9dz
02kyuyigU/1bBwBtDudUFEZ46rGj+aRNQNkRRUe3wFTmzy4o9bMjk/wkB1IM0we1Bl7Ie1tebpjb
H0FtHsN3Ulx1dc7d0ucJI38EWv76s2GMwcWGyPHBStv2E5+2/2bXQ/hoEm2uLRiIa5GaxdOQ5Apd
dk17b5pT3uyszG0CjFOKQA+K1BtF1fU9KyzemjXCkSdS8vLUjHUOYMAeztHo4C0Rl+0T4pPZQ4sq
8KmjOOvd3w032nWqxvjYoBH3uA6pYC+3QyfGoEdxmvvIqppzzwv7jBOk+eTW4XCcFW18V4C5U4+B
SOOfDRae74Ff27UnTYSpMJT6zsW8FQKxNyHj0NHPupGUE25b9VVdU08PoumC/jqA38D56gRQo+9P
fXPlEex9qU/q3E3LmfPWy/RJHTkISWJecJwzfkCyLc9cZA1WnArcU/j2+kUg1//B70ftx/3xtyIN
AmHQi1FYQodzlWEJDGUtYMWEN4Py31T5v/U8776M9dBd6NvGVw2sPyqpyDrdH3grzphI3PO4dByc
CeQneJX7ZHM42mipMLBaSoSPm76Dqm3s7Cy5fOvDRiPOIX7TosMkZDmKVdCrckRDg0byt7DQRba4
MWvPLezgi14DjLk/q63PiSAxqbHFzuE+X46nzI3EHzHeHGnTI4S89tj0hgAsWgBJxfkaPTOrFeJj
3c76g5rF6Z5Q9VZktaTTg6WaJpXo1boidDOrMbqEEKOm6KHXbFRYJvXZGqJ/dCUSl8rS/7k/560t
xFVlOLwombYl1+TVlwwxLIDz3aD8M8+D58y+Rd462R2keWF9Q+IbvKsinE9NVu8en62DiqUx00VI
zjHXt3NkQ8e23SRCJy3PvC4rdK8o6vCCjLexExO2ttLroVYXY56nY9Z3GYBFKQjlWLV57HXhggzC
ObChBbezdTc/JM8blNHJP5BGXi4rhRclcgXidn5KVlzPjvO+9DXooyP0nyhRQUdP6fBw/1turSdD
0SshEWULrQKx0TTNgARAdJqx75EYvgj/LAdnc/gYO5FvKwAQYImu6HMKNOGW80vg1bskUTQKKbuh
OUCnciqD+HR/Qi89nnUEwGGYMjGaORT1VrsTQ/qqNVhCFB6i+nHSav9MA1sinaKqvIBbeupVVPGE
DcjdNsAZulXZ/oMcTPegNVV1ISWEidLDDU4UQb8KuQDP0LPhZGtmuROMtz45fUEa9rYmKGmvck17
zhC2QH3lNEMRQ9MHxltZmzpQ5Mg5Im04A/e09D92VmgjKwIhoGG85wjBOVrl+9NoF1gW1IhGQ057
As/1TW+j+esEbfuoTOxw0VXppRaAeBwssntLG/5V8AQTEvwuPv77NV73IDfmTesa7ICB+7JOY3S5
FZSmTYM2x+9Ei/LuZKjj7BljHV1cXTFQIrIjlI2KcWextx5cFG6wOaAVrEFelr/qVdxqEFwKQnyC
EREo22+qH/DE6u0Qzsaco5eS9omEsGXQdNv+gyJyqSZTRfE5onW750O5ce74LSZuZwaCnDfvoM7Q
shGtlOCUW4F6Nojdz3Yf6J6OQc9O50pu+NWBoF2FPw3YUEx31rX+Ls3cRsHR5kS5G2Ru5rfhDz2z
MoEqhCoe8iBMfithGj+WIdQLcmMNaPX9Lbf1vakL8uXI9gzDWIc2owyw0SjCE20o413eFfp1sLro
CrfknwqpPXDffXe+P+ZG+KZUxrx596M2voZqiJHXMmhGOjciSh70OOivStQ5V4h66aUrk/Dr/fE2
bkWXRECFmsnViOj1cnfZo+GXuYnCQASg4RQUUX7m4gcx7MFpRaHnKZnx9rg/5sYu4rLgBFErI592
VzvaNZUxHnP6K9zGEyzvwXxIdTU666OZfLo/1M1y8nbBAA+gMUuJgvBqqIqe28yjPjnFChhyHmvN
g1oQLnNDQfPKV6udqd2eVvYqNxPGohR14UyvMjlY1lpWpZAVQqODaiEG8xToQCNQKerd5ygR07VV
bffUqChdFWUdfoOfBTYUutbOAdqYOk1tTeV+NDSaj6to1Qxoo6gtRSsM3sujoTb5CRE4OFoOduXn
+8t8c0nKWeNs53IbUxlyViclrghbWMgrXqb6YOOh30/WcSoBu+/cxjdb52Ug4B9yIFyZ5aRfBcMA
CRreZy0AVj9JYAjAk/UFmMUQHu7O6b+9knnnsEvZny7oDMqPy7EKVbTdJPVSjK4uH8zaKb16qKP3
gOPC31VDIzfWYuPdqI7jD6Bj7bMRjsaPTC3Nc9D0QMhzF+2pIIIFWjn5jyq366ekUIrffV93O/v8
5hjL30oyRFeczpC2DlVuMKaIwUcKLPsxf9QUPfw592r3QyQBRmolWiw/iikvT9A0lZ112vgkOEyo
dCKJ1DyVVjvezCqcnxwaGNhDTNc+rrQvCA+b59qN9+7CjW0G4JBsDClwPPec1ddHeDmxcImQndUp
eOzSGBMOoURf37yZqWsSEOnt4ZlorpLL2R/wpNFjxXN8rbi6c9W968pyr0W/MReaTjRkUJjm7Lir
hG+G34yY4eQDoq6sy4RUD+IOZnp981xQu6J2xdsdy+p1xSJysTZ2bHhb8NGdS14p+PKiHbTz5tjY
AjyreCVjWkdTWlutmNIBBEdkTvawouwK9FY/Q01MPcDC4q0BgMI4EEbZ9cD4iTf58lBape1kVIbQ
FJ3G+jQaevQtCWe06OMs+HV/7W7OlFQe5zyp1FN1WmiroQYD/HMaDAxVx+IRdQ//VCdmSDIurGOD
IMYz/MAv2dBqO5fIzXLKN7HD44ZHP4d67TgFwQEwGMh2b0ic6BmbpsAzys5BkUNzdvbHxlAWyRUO
SRLKS06/XM4S5wMHV2MXfeQR3EzbI61j8ip+17kxBvBvXlD6fTQCpY6/ScBaDtZbYN7NcEDmZwQE
De/HGd/VPlCeg9I09t+IyZbfMFSMJVI8SN8apjAhpXiEWIkK4OYGO5JAOi4zgYpX3Tp/RT6lSzx7
J844eJW3T1Man1LmJHu8SRtnPYYri7GbF48aZn1NO04epbrws9HNgXOELGygsuHm3wK/jH/cH3vr
e1qUHMF76Vgfr++ByMQg0O0tCfEn+UfcDW+PvjXhOYd7sL6bAMaCginDBtMlxwCPs/yaePSFOkKy
rocgiLiO6tw/YobX7ExIhvTFM0A2m4Cg6lQXDB3q6HIUZxQBspa6VATL8kcrnYLjOOn5B0Bb2iUY
G+vt28Qm34d6jMgqfJXVFWOCMKiLGoGILIKkbYdNfKJ7rlygTpg798zW1ADdA5aja3wLmEswpQ3x
h0PqmIrzY1vA40exBjGCAkNWzTOGto8u97fHjVe1ynK65Ad8Nq5Q/r1cToS0eNcRVz27pRR06Kci
mw/plIpTMQX950xYA7yzdJq9qdKdGtahgqqYO2OuriP35lqFfrIgnvx5/3dtbFt+lguUifcAbc9V
GOqVWm+Yv8PFHuZ/qVzxvRcE/fQwOeP88c1jgQmQ6w7pQGPM5RKYheFPY47YWJQU4BAK2D1ZnqGF
q2fa+f5Q8mevNi/AKZJHHh98MogSi2y1Dm0f21DU3GqIwOdQiqARw0WBVgnysqFe91+dbv7UuFnx
+/7IGwvKyNxaGOy8xNrlyF2B0qYzMck5bsWh6pH+LsH+Ip3fV3t7Si7YzSxJxfl0vJURzl+OhSIH
lk2BFO3LwFpWRiOuaJYPDwnSg1fksbLzpPf+Q2WAydRsONOBa+Rvv8fwrCIS8dChyLvGucazCGl/
CinaDwyqnwfjMc2F8My8N77fX9qtjwqchhodTzxszVfTDQZ3QB2xcjzNsJXnPsJDsKMPjcZ0jGRq
HJs8a6FrGTHae29PfkDWqjB4hDwma65MrbUAz9za8fys/J3N9oBCOiPTbpl3Sl1b+4dcngorwCEQ
pDL4v3pnVYaLQXvXOiQe6FPOCNpd+qT4aQ2Du/PlbqMgeAAhK7mEWwCNq6RgAKgH4R/Z+zgDUFhE
du6ZQ20gzV9YTy1WtTvj3c6M8Qwb7AzPYpd66XJmnVUkUylJvO3Q/K59J730XfQ8Vsb4cH+fbA1E
TQWwPU0wKCarUIsauW22pYnqOMiYC6ZPs5dLifjK3rtINkfi7fVy2FW6DMsp5ZOrw5BEkdZKBfo6
kYkieJVhJpVDPX37pLizeO3bpIvuugOL2ls8IWUEWxbO4pU+QwLcESZ71KJP8PahSEjlhcB9TP1m
OSt4WbImWuJG6MehlzRGeETdtwHWoFmnNw8Ft4DXmEYyTFNstSdKpaLkPKeWZ1b0Eg5d54tLqeXF
M8o9w8/7Y23sd1lvo68vpwVEbTmtDmIy4gq5hX6C/R0o7fjcBwLHD0WKkAI+udwf7jZLAy0K9o95
yQbmi8Pkq4Oc2jkqYGKwYLA2/gnZDayD7DR6a62JwM+n+hepxclaTcrNDH2i/GxRfqB1mTW+RJ/U
zdWP2+ICG4I+xv1pybrd8s5ZDrja8gamsXxH9qFIEE4QBtK6FDkq9MVm40M06NGpcfNyZy3liV0P
ChDChqnD3Qo7cvnpIOP6Y41Es9flmfXedUfl1BpTenHGMDqjT5Afq3m0rzCSjCsuqMPX+3Pe2jlw
Nal7kEr8a5X1OibzDOyQSjAsTxlnKcqRoCphtNk546tewACLHYiN/Gg308WQkF4H1RBeT8vpDkXP
ydMnDqBamz9iv1UsNOgH89HJnOLNhT12EEsKAQqKBAyv1Q6qeKAmesPkxjylnzME4xUfmOkCrDLe
aX5v7R3OhE3/zGJ66iow53aHzdSMW8qAaDEkJPhGJAyNp6ZO/ZkLHPGjqvgvrjnJwpEXD/cOldLl
YraB0jdOzAmppia50CdqPXfEPROoONaDbay+PXry+qNKQjORssw6yzUcYrMWMcmyzcpzb9kVKEhD
ubpqEe68d29r3nw7aln4Ldu86oEzL+eW6zgc1xEbxTIUF/tK0aUQ3/vZfzSAOH+w7Ur5E+dr86QC
3riMom5PsOiRN+aFsTPtrXDH5uHnAINzSCqWP4X3auL3vc60yymmW4s8X2Fj9H7/JG7tIJMzIRGQ
PFvc1clQqiY057o3kY4MHI8XVXJIQh3byHzqz5Zv9l4T5fbO1SsvofVxpHRC5cKBqHaDXzAqlPBM
3+ItX+LOYMQaiHUEvs5oKyvHdkKdOUBN/uqGeJLcn+5W4JEvCRuoH/jEdb93yrgb60o3PdMJM4S1
8wq1qCmibkOHuUeRgirjnrPz1ofkiUrDl7eaxQZbfkjskxRcNCbTA3cUnCcN9U/UitUdctZWiHs9
yirq+CC1I6xoKPHhZ3CalKY/tL07H6Og34P4bA1FeR4QAYmGRmtvOaFBr1RnjoRJmVwHEab6M24s
EADy0oxO97/XLXmY9YLdzKuT+OaINbxnHlHKc7An8Wor7FRvHKW5Q2D6zndE6vP4Gieh9pB1wkVe
DewfeqOJPfxwJAXy/i/Z+or0wKDcS60AUoTlpKNc7wohKKGaOhSKvm1tXHyc+dv9UbbuZZki0jcF
ME1quhwl5F5JoNdbXj9AO0QIfzbfw7ZDkGpoBzwbjCrsfiJ4n+Y4EfrNY68YyR5GfiskkBdIXj8s
ezSMlr+BezEtkzmxvNRVci9vx/ls2f1Qe8CvygeMdJBqsnJAnPenvnU0wQj9q2oAMnm1wHpsFm3g
UA4fR2S5ahpLRxx6KipXvY60meajVv72EQGogTBWuT+BfywnmhfaGFmI1Xt5oVofG1VRD0NBHA8Q
oTq1EQzQnQG39pAEGMMqMwk+L5v9VQarKL3f1VHL1x0R45+MoPgwuKP/1/1pbR1PR0YaFVkCro9V
vKnSwLARxbE8oI36MTXwKe9T5PCdInG/3B9q65tRsXSBr0MhIo9drqCuIcvcDwRyK/Qh5pqKBh1X
wZ2lBMtfj9m0cyfewlYJB68H1JYDFhpiZ7DRTK+tkv4djnuup3dGdrQ6J0V4EAFqwx2Ssyoa5z3e
d385Q22dLBe7YAutpZ1rbOvXcD9TiAdFQzXSWp1Wq1bq3LV4bM1VXv0VgZVFjbAucaLB/Tr7XQwI
LJ1C/FGgYCUiU9jFUfZU6pFCISJXsDqZZuT3dnbZxvfH5FWmoDIHFcZ6jXBsEs5Ibj9BdTyNLbXQ
traeprGw3x4TFyOtDhBCVppv1YyE9uG3sk7yh3FWrJ2nyvZ0SFFkO5gJrW4bVPtmVUehyPNrM70Y
9US6iX2J12DAsrO9NocC26jBNeYVra1OzmzmRd91Kt8zj9tDQpflsUyqL7OOcP2bDw4BntYK0h1E
hPX7a4jdAgI9FQG7xrovHVAbV4G8XRwHUz2MwuOd8TZiOkgcWhzEOVrrxupLdbHilHpG5Bls6DdR
Y+vHSeTqJYydCv2nIkn+tFGe3avybcQHAh1JHiUWiAdrSI4Y3NYec9JpnJzwCtEtBA+F4HGZzP4H
ozbnnRO5cX3SbqR1Lys6Dj2yZXiIq6lGr3fm6SXigRoLTltm3aHFw4nIj07eZQ91MDnvh8hojljT
dzvjby7zq/HlBnsV4OO+a8uZgOgNhjFfEPpMTk2qOY9tDbRfB1F+NHG03znvG9k0bV24FWQntB3W
OYOjBmNujCmWcEVTXkI8649JoYInqNzw0vhNetVFUh6Ra9J2zv/WdMmJyOMJNVwA8r+/mu4Ul3Vq
E1Y8yOLhAzeRj/FDpB+jqag/zElXoYVdvRlyRf+a9ISCGf1PPvYqvAHgSLikOaSxQ2GQxwIWP2ke
PxFI36xm8jIUDDGdLazxnF/OL5vqVO8n6p6zFcBI7s32OKHlc+5VlAjfHhCoxvz/oVZRbuot0Zup
bXnFzFI6VSwuqfDFYSoNtMxIhM73x7slwksYAIv1cp1SBV1leXYQKg21O56Xvq/8rgbLeHRwWsHc
Yg6z8qjWuABihdf37wodD1MrmaLA62MMYJTIqL/hPJV86JvO+oD6sv39/o+Tx3T1PmRHYXsudUUA
r6yOsaNPVYoSg+0Fmd891Zn/awiq6np/EPnxbgaRt/dLAYpy/fLjGmrVlfbQ2cgeQ/JDYzF+GJMS
bYnI3uMtby02t9f/jrUqmURTO7qdj8iQNdVYArv1bAtPsfLplxa6ze+oGlvxDFcAV16g9ckPa2gM
zIpwLcY1Fk1l52DTWbBP2dhh9VMqVv3mS1bKEdEHokTN3beOIbarILQLIMazYqV9HJR6PKY12sLh
UDk7D9Xbj8vDgssIzhMFHdL95bojy52oTpxiLaKY2ochRmIUDdL2zUGRAjMJg3zoyxxllZkqVquH
sxLzRiU/Ozsj5rokYpR0knSc4D6W+ZdmGHRPo9nwVggRLyceb2RedGXpIq5OVt1CVKGJZ2KgzSXQ
CK1EnUjasbdp4r11DzMUfTIiPw823hXLtfQrP9XjtDI9283T90kYq5fZ7zK8eJSv/8VIPCYkZ8mR
gy5HkjDsEQUWvpqL2W5uIdMLcZqMdhT6ThZ2e6vw/yc1Il0gWbnhD6hFAXo89Q3P9vP4EjTRD0JZ
e7bHOCbZTwbcUpM90sJtorIY01h9M2yakfdoGHMwld5TnQADPEurjhHG3ucoGbKdOW4dgldzXG9P
bBvbgTYO4+HwfJptrToHPP53TvXmrLigZZGdJ+dapG6u7VnPfRNEfz9gq+ni0oSlqnUoknm8KJYT
PNzfJJvjUaaB3EZKC8VuuUmGIbV6hJkML0R3/LOYGufsaCgZVcjreoHZ7JUMZIhehnC+Gh1JyjGk
l2Cwl+N1bZZGlEjZKYmTnVUTmT8/nMZniObohWudc1QUC4PCWo93Lo+tmUr+JukWza+bR4lVN/HQ
xK7hmUkbXLCM5gmqtPmlHtX6Kiblx/2F3SiDQV6lW85tTUThHbScaVX3+AfqlMG0UPGvIG2KR99s
Z6DYA9pUZtqd/Cao8BIIlZ+Onn8XVJF2Ys3WlMGrSp6MJfXPVnGb222qhT3y9C7Rp6/M2A7wVVTM
a4MWxXVSkj2Ez+0FzZwF2C+bZjpvg9Wcu9LF7qBCvgTfLAyHHIjfrVVOp9ov/r6/vJtTYzAKQVKJ
aP06qtLI6qqSMgbSYuUJ++YcWgpSX501pu8KoQU7u2f7c/JEdyhqoiq9Tpy1ntRVyRlQBD1i0ZkV
U0HttIPmRuU1VQLrKKbBeEbtrHnQRZSeWtTEd+5heTesDw+XFH1i2E/AsmSIepW8a0BCW3qMJnm0
7fPwDPirxc8rdJTmcxOCcKEzMX+qoHZfIO4o7c5+2l4EWdt1AEyRi642VJp0Kc7gmKZ2detSR64b
7fNg6um1pUryS+8U5T/mhOBCimj+R832u4dxUPq9mtzmLgPcIFlxSC+s6bhW1OjjHJSUHd2ku2RF
Ev7AYfCPAO+/8/1dtjmSrC6Ao3LgMayiFTRVigE+KUnWOvpnf0LZuTOU5jpT39hZ262hyOnlKaXa
SLN8+W0r1QomRWUobTKmS4SmAJL/GL1NUbp3W28OJSMwGFGS9TW5PigVoxkiIlPMI+wYQq/+PidJ
7PlWH/26v4ByR653rMSfkH+Ae0HsdzmrNG2dekaj3Qtct/5b6yLuGCPcY4FuBANUdgC7ggaVEKXV
2tWzaEVHS96Lh7A+WV1t/3DGun9SLO1z2wXTzqQ21g91KAnkhYtGwXY1nJYOYy8Uw/DSqYQLllh4
z0Hv/VspumGv+7U5FhwQ8LwMeaMPBdd0MLI8YltAA4GurNmPrWn81N05+fP+p9q4mbmTecLxPpfA
xNWnwpoVVTWbfCrtSt04d6YefMJTE58J1GdrHZViJwK16CqP0HqHnd2/FVkM0NmyKMtnpJe73CiN
mWhlM5EXDKodn4fYqN83UWt4iqO0X9IkRVfBjjFjDIhLj3ncI/pfIHl2fwm2FlseCnYRMkq0V5c/
Yiz8yalHMuZWMVrsFbSoxKsdjgkghLLZiS1bm1bKrv5b3KNMuhyMvrQ2qH7GcyfBgDeIaS0cBnNo
z3XX94lnzpUy7bywNuf3aki5BV7dH2M49U47NabnGn17bUQ2nloROs++iPZEMjd3E9w+VHNtEr41
LFMfCzVMK56MGGBjocWTq3rg/mzxG3NsBb9TK/nTH+36q2INYif12hobOQNH9odIEdZ4XhocQ1ER
MLwii8ST6yKZEmgCuxir1k+UNodTF2R/R0GZ7nzSrfVl83A10WaluCbv79frO7dzT3nWwAbVVh/s
CMOcPtWNh2Kc5tPbtyqccphhL2xkaxWDcgPpk9miGm0V7X9yOzE/ZlbaPMB7MXcmtbVPDUFtnXTd
RT529c5SKG0jiFdYXkZw9fqmNz72Yw1/cVJhBY/2z/sT28BzwHZF9EaH4k3ndl3kGUEOx6kEyFDb
CvHwqctrWMVYkPpa/tOlVvtlgp/nKQV8s0gZzE/ZhNN1gjHnDqxsowTELyEcyoq/nPwqHERur3VW
TcqH419wUGpleioL0OtzLX6U5VxSmbeid5VRB9fcB9PpqpnKJrNKSpwJgmEBtscCP4Pj/RWSgWF1
pxIiISPAQQJbt+ah+YVpdv7A9Y0P3XAGI2J7qhro+NOTM/Qj3DQUKffUuDcu8sWgq2hVpqgg+pR4
JVWnPxa21jz4AM93roGtvSZBPDrWUqSY6ypi5rt+NAyR5UWl9rWz8U6dW2ACpho/CV/NP91fyI10
WpaZZCGcASnxLI/rpGgDDDlheapfiIMaBdqhxn/2QyT67BKo5SgtO9SDHlL/G/ws+nh/+K1oYZps
ACBDUD3WWGDTjXsb+AygrAhFS7+JmkOHoe8RK+n84b8ZChQEiHHylvXDYUbyqzEkRrcssKNDVz0/
8eqvnmOBC+39oTY/IaQSqk7uCy1zuaimn5QZEqS0soeIfk4eaM9VNwgP3b7Us0r8Ge+Pt7mKr8Zb
bUzUHMtmQKwed3UFA0/IJ0eqi/PJxZdlZ6jNqdE4l9pLNBzXrx/HmaKxoajnBeh/vKNWkY64qJbS
MDuv+vemEb1ZiRSZAwpqEPEIQzBm5ORfXShWRtEubKn4w+q2j1kXaYfKx6nFjf03k6hXQ8nJvxqq
aly87DE980AjWodIdJ3XVHn/9hcsRWu4VGQGsjIiw8yrUZqmFzV2hranK26DDLmLvU/iC/cx1QL1
wQxJANPSxUI3msu/NXds5p1vuHXmeSiQTEtvA8gFqx/g+1MTosLuoSHiYIKbgLfQ+979nRWGcopz
zrul98pZUYLUE060JwmwtV0x4aAXxlWKHM/qTikMZJJJ8GSE6/IJC60yGw5O6Oh/jHMU+ztXxeZs
JdGI1UbIYo2NhDma5qbPaFojRoyYh+55RmnTC1uUq6woytBsxG/OLoX1fjbHvX7NViJGt4ByN20r
ikKrPUU3UOTSyxkCYpjFB3XIf3RqrPwhTL89awMfN+nL9lhnTbMT8DbfE1L0n+oXjyfg58vvPNpN
p9bSWMsV3fyrN8b2TDG+uDhF7+KLPDJppajxA7IcoKkwPiirlHsdja1LU1od8KX55taaF6QrDbz4
id4ydaznKvURygz8Yfp/vkP/pzLMVlyiDYkErJSzgF26nGsaoxISq8DRTbX5x0gbcQ5LrNnG1GhP
VCr2KPebs3q5SEBH0q9Zb+E8dSK/BRzZGHV8nEe6T9Y87ZVetrauzACot8HrJhlcTkoJsNQaOx6+
lRaM+lFp6+l9nSJ4eZ5QRIvwsMPu78RBR3iVJ7LAWs1Ox/8CzMj1DNydRg3qP4h5LH8GGsE4oAhK
bti0Bt9Vbhpszob8USls7KeD0cZzpCvPqlPoByNLi4tedv4OFH7r+77+DeugqcZVlDSAN6OJRrMy
h/WTaDLtknR4marg4S/3r9StD0yEsmG0QVO6IStb3WhYdkDZ2CiK4VKYrXZxsSr44/4oW5GQUgPS
vrBsGGd1QoeQ8iVNR9Mb5jL65beVkR2cLO2jg9v7/R6sZSsUOYasx0OyQdBotYais9spx7jVU/S4
hmSK291jGeHsdnRCHSOmVkSwCnKrjYNDi5606/0XsyVvQKeUYICQ4XIfGfXQp0pTU1owB+dcZs10
mYEswWYYh513i1y49fuAbSnZRMhiAChbDpUMk5XP9G+82VSz4CCS1j3aypR7LVDOU4REq5dM2R6F
YnPUl+6wRo/lZtNUOXJFmezeJlZaXAsr+VJAOntQ0WR4pwxoCOYBJ/Xti0oRjkLwC75k3QIvDB6j
L8WxsBi793Wgzn+KPmovEE53g+zWoZAJLfV3HQfVtQUQtc1xCGzExtIaZ8yiVJP3gyiCnaO3tU3l
iw0oFOAgZz2jPq2NDmVh0wsLTf/HzJt88Gq06B+mKDc8aIXRY4vsGmihdNghpmydR0ItGHv+cPBW
l7XRBVpownvzxi7Ebj1MtYPPajwGdbCnPrI9FAwGMiDktdYyU66ogO2hJOYhI5edJrv9uxn9/oQu
QruTAG2MxHsSBymk/LmJ10GmHkbspRLgnnYXGUekYvzHfnBwITasTn94825Ehp0OOERgiofrENME
oh+xBrG8dgoirzWEglKrM70PE16X94fauBEYCogTW4Re25qKaxnwofSYGklQdMrvGPMH/Gy18K+u
rmwwtdkePnXjMqblJeMnwrekVXLbvkrbbTEkkWoRUkTh5MrzkCnql9J3Uyw2hqYcHuOoTB2cSmsD
0uJspwdlHKbv9+e8cQBfDJKohIMQ4QW2/A1OGugky1R+OsOK/+zdbj41sDR/3x9la8NQ2IfdSWGF
lsLqvq9nXq/IH5relE3uE2wM9680jn+VSjbsHPWtkWAJUXbgqUwIW61pWrgN7oOjgdF8WF90p7I+
5gGJjaXuyrptDsWFgAUmiEP6pculm1SKyyP0MFyYyxnLTD+8Jh1E7s4Oop1cZeMryTaFi3Q85wAA
1XIoy6o7yKSYC/V6NJ7DKLUfIpuixv2vtLEfycWI/DSwpObP6hVndA6oEnnZ8EJuT0NZOKdpmHjh
jAnWJP2Q/XKV5qfhJ+a1M/23YwxBueB+QIEDbgnZxHKOtWOnfkGhFZmTpnzGPwlpXrcbTpoY9tKW
reVEf0Q2tvDREmtgEldRa4qZVlNUa+KC9Xd3qoLE2FnO7VEMaLouGQqv0+WE/CppSxq6BnlBkV9I
ULQnBxrd2ze8hLZL4T34BzwKl6MkbosDW0V3JcB57YzR78xbv1ff93b89/3tsbHfUduRnRUuazTz
V/PJ1bpokaChDt8Yxgc1n7TLOIXRMbHod94famsnIuyHSAFi6TzBVkNleU5npyGvzEWKRXJQ6gfh
K+FFCe3vupKGxgGzFfVSdyM6w2ZDdnt//K2pojII25LILBvVy0Ul44KFlZOrQwpWH+Bz/lkYBYXM
UJ+nr/eH2toljIElK6whaomrcqnq50mWoR/gGVXdSP35CZ2JytXSnSltLenrcbTllJJSGypYcRzu
qel+2PheXufJqaA7xum5suf2oc9K8xQqhY83c7Pn+7G5ovLlA1yZKvQ6trRxaQ3t/3B2XjtyI0EW
/SIC9OaVLFa1kVotOyO9EKORht4kPfn1e7IXu1CxiSKkwUAvAhSVyczIMPfe6HgB1qkq3uiMt/jo
qAzlsCLt0+0N3bPEbE0ZVEJEeaVdN68rPZRUpx035Pkdo3G9D0lHzo56rn2wpzvROetBM4TIUoIB
5bf95QGfvZnBjh2dP+Qnih/eYKoPVq/m/8TAGx6QOiufrNkY/+DC06Kgm+vRrrC27bAO0ESRIat5
WrLc8JOeFslYRf2dB+7gdHsrpcvd5DzyuZF1FgQgOaKb9Rla064GtEnRz6Q2eTT0lxQ58ceEweHn
treaZ0Tklf88NT8q8uzEYjaPHW0iYFbwkDemW11vRiVJ6HTmOrzGmvZP5ay5zxthhAhttgdh5t5S
CfqobEhGGoCe66Uqqd0vTNPlGua6dT8i8+Prc9SeKiPuZKdR9+u+asM06Yfw9ibvOQCYjvREpGgb
QrzXlkfICWLl6p2wJwJvnpPSV71KHHjvPTNEtrJyR/ntlbSXKM0sLRvZhc9L85+akQuXptCWg0Bl
70YQQUhtVnoVrOh6MW0CqySOECdbTfFcl7l1abpSuTiNUoHftpogi5T64ELsrozniHOKcs+ruVt9
Y3S6mbIyeoTFadKhoo+r9+P2V9pbGI8R4m+IvVOd236lWkk8+kpIzOgqDZh66n0UO7uAaL3z06Js
/KFOhwP/srMy+fhJ/C8s/FdCvihgq7W6KHAhrGGQo5HU5rGd0/kAp71vRgKMSQDAGG7WliaxIpSC
6j3jCpSfzWIVn7XGOeqt71qhhwwSHHcCguH6aCSlQYsih8bvNLZyZ8fKkvliGMyDE7jzziHoLUf5
UWMDXLZZjFmOtZoNNOUsJzOfKk35HqHpi3698VCAz3rXt+M3dWbkA9jDo2rNztODwCOdJalfjy7h
ZolaA0SijGKpxBZ7j1UnkJc1c3v2W202nYPDsWsMWV5J8uIN2vZZBarVrZnKpg851bMa9U6oWyXN
Y3Vo6jm8ffx3jbGbfD1ou0SA1x9v7OJ4MezcOdWi+YlzFB+ZR8rUgzU9SgP2jgnUVtZDQAtsaGPJ
7JQKnYSI7kYp2jMCJdPqL2uzHHU493AIeEJkNGQpXMovXC9Js6aCpWKodiI1VFs0LJtFT96MTdWF
6eKMd0UNo+9UTKtxEnbKFMZ5jPXnEbn+c0q5Pg7aqRC9P0zFehRZ7J5iIMbUVhgBQ5Vh8+PQ/1fW
AeKPzvv6LW+T4aHqp2bwxTxEZzbF9RCrQZ3OF4aap4Gdl404CMJ3nmBwMDwYL8VdCPDXv6HOBAT4
vAWBQTbwtpzKAZhRo/pZa8/ndtIPo+4dHwtGHzkV8JrUy7ZRt5Za0WBQ6KCam7j3dV8rl8Ua2sDm
8P2FiOAc6HHa/cHJJnmX4DRi+lcSHGpmd45SAjbMO3v5ok8MuPW0YvhWktr8wY2lTk1lzmW4GxCq
6w1tAUAXiErjHnT0uv1Ij5z/cr0oq8sgWtU8376yexcJ3V54rnK6DiCFa2sjUzSyOOYIJQC38+fC
bRCxNoWz/AGFg9QTiQaARZySrW8YUIVRyKXgj63NO6fV3H8Fqj//3V7N3mFEEkHSnl/q0pvVxL3t
tVGEt1OpET8ibq89R7AEgyTVh8qf5vQoX9rzeCb1RlmJoIizlb9iunPsASZEE8Fr7bNRAq/L8n44
D1V0pEq+a4raDiE2jVEqBddfipb1qDFcA2K3wkSyrjfyu3YUY1i7yRHKac+v0Lj+f1ObO220plO3
wkPrzYC70Nv0L+y5/9ozdBOh59nzp1Vbw8Rse7/MnOagh7J3JAHxIZEGThDXu0mr6z6zdIs22Mns
TOt9DhvljFvpD+LBve0kKyNooqTJJ5Ru5tesrCCbnjIwF/kSt3dLtDCUHejiG1TGp/PtU7n7iMA1
lgS7l+R28+myuAZLL2L71KmIrQa6mKJ3Hl3c+Y4m0fCf0tMvD0YR46jnmNLyk73GDFRh4kYtfHux
ta+g/eeLXonpx9SbSn3wA/d2HLo7QAF4T+RTm+/dQXIqNEP2BMyy+bzU4D8AAP8BoIa5HhTUgEHJ
bNG43vE4aSI31yDVD60WhY7Z/VOrQrmLtfVPXKikTBJGgk6idH5tifh8tiYd2CTSxAy4sMsW7YNC
1ZhhmlO8OhAL2D1JFO40Dc0tcjT597+cJH2s5kbLpSKdJZJvHkXDu6xQ9U95VNgHEJ69t08qoVBH
QJsA1dVrUyqci6QvJYIGpmmok/+emEXTvZ9b93lypvlBsRPl8+3TK//NTXpPygvoijAG6M62QKkt
VWJCtuE6tn3yZrYax8e7NpUvvE49Nd14BJjbNUhUQhb1gh7Z7GfE6AW3rGfU7hi7jjSI5n0XDmrM
Y2cwM6M2jnpHu5v6oonMwZB2rzcV6RzFW1SabzEDDp8Ko7c+a0o5nMfVKFBDEaka9MjhHYWWu5fu
F7Mbp2BBfO2Z5ISTnVQ9aNOioUfWHHH+9jeT5wkkDA2PbU+gNGxFT6TEQ0XWQfppaQvlNNSnA1gv
6RiQKKKMfvvE7F0IqaOtvSRwOJTrDc3bvBsBANHNTEz7qVtKI4wn03mbu256EH3ubSIwURgDxEq0
bTemYpWpIzOdqZM1pHnilyoQLx8VhcOkbe+QUORiFBNxLDyhjaFFDEqlldDfu7Fm/kdt9+s50ibR
hLNe0fcoPDf0BtH/fXsr915iB3gsw13BUpGuXm/lANwnzkm0oJk50SVz+/6ftc2AaSSp8WgZin22
gVQEqM230GJN78Df7KiGA48ilJKapRRPtuk46m52RZYO1F2fBovURqufrYQBfj7z2LX2ZBuD/QkY
kbL6JhnO7E+g5ie/GVyzCuzRSlvfWmhv+4qqlwcv+N4nAaqOZ5IhH3PorvcGOW2+cyFjr7ow3oD6
js+k0vnJ69Uq81dHaCekg+qDLdm1CsKD/3CGQFGvrcLHH6ehJ8TMDFVWGmvjZ5bP2SMqj+tTnVKW
g4h5pD+6B8zH/WpSD0+VFMjNOaBDxdQphPdOCbiwM1JuXdBVbfKMRIwTJCCMv3og+d5UPHsMi1Bt
ooYo/cvt0Oi6fSD3LpwkKXEoAGaZ21BBdxJ7ZAoPmz4m0YXMAR071ThKKvetQNJHaJgy65YPpcwF
AN+BrNue1uze0KfijZ1ZyoGfkh52+7JJ1RvOEG11kB/Xn3LOFMNoZbbgTUVHNca2L9mcz5cp09f7
fnBqv47Qx7ezRr3c3sUdKSzZSIdqRaYCkG+bxDqDhlxtk7tYzYdn3VXUICrK5Qui8dMQKvDCh0ue
G3rjj5Y7vWEIao7Qm/zg5Ww9m0LLjsC5e+eaxImkmgiG+t4mtKgjgQBE5zhEMdHy3ZhVPQUS5jLG
RW/Qv30ADjHfIVl6pEG0Z5eEkGophW2a/5tbzDxhzYhXOQshKofsSWm64pTFnfKUd1n3L2Irg/Os
JrH5J+uVOYauUtmR8ySvPz5RVmp1E+udosiz3uq947zXGWiovtdnoT/nS9+GnSWMg+Rm5z2GBoDD
Aporabzy5P8SLJpNu2Qwz5BXd7TsXaFzfbW1LH90rfLXao3Vgbmd94ORBySnDNHQpHzwtbklr3NB
TYpzNhj2c7G00WmGfvrNjipjCZbRMx+RtdE+eZUcKb8qRyLUe8ulUPNCR+CYv2RGvyx3KdpY0QvT
lS3aqPGVEYEDP6ew+m1tB09GV+764+Buyfxwc63JxYEJSA0069XdassFaZa2d05z1yRfOjHqF2fK
42c4OvaPNB9Kf7H7pvZTS/luLEZ/Qr9fP3CTO66F3wBkB8VfMODbLnhnZ4xgmBcqoU61Xlq7QYUA
1tpdtDpM87Yh6EFed8pz3pbZgVfbib5I5Oj1S5UH6L2bgz2Ulg2cGtNLmS4fRN+4X+C3uvfa6rn/
HWy1/LdebTUIazodso+zxdGUBgWQBBmU0+g12RMRgfczauUchrJQVs9vHac3P6cxP8ev1Kyrw5Te
EiKLXZng2Vq9Odp3eX1e/yA+PHUD3sltA9lWhqQc8hRp3shZCsbg9OUbisjGQeixZ4ZamQSG8D/z
C66vlbDqUq1TjpgWJUl9WtIaCJ0o1uLj7Q3euz5sLrAvQAbkl5tgwxrqrPcMtMrAgOVxoA2Z+KR2
euT3pCkIvsQfbtvbXRd8F6QdGHiNe7xel2bk1eK6hNOpu1R/AzpQfzj2cAR52V2VhEOBQGZNW0Xs
rqlMdXGQdyrXdXoy64zWB7LcJ6E4/Xt0LI5uxM4Tg2CByTWkvgF6YnMjapfWX5bNzqmZBqUIVMQ4
qrNhJX0cJOtQxpdaA9Eemmqa/HV7P3ctU6Qmk3XkH5vHzW5ca/E6sgZXybNPixnFn3gaOJh6Y/PM
lxrlwlpZDjzAnvOh3SM1ZWgHvqoUirkuzBRvB+XLFvMlduclPVMY6E5aZijinKZG8jNpUy8Jqgid
gwPft+eAqHZR0gJBDuBts932qlXoflMrNztN0G5Sq/irV+Xe4puzOGLZ7J0lSleAgEDOMlNhc0M6
zxoI1wik+iLJz0zezP3IXsSbKo6+r2TxB1u790FR/KLATJBE/2nznrrGNOm0dV04r8abNTLau2pQ
31lLJS7eAoi9HcQR/nPfJAku8gBE/lsiS1QodklRkFFCSI6BcJoE7PjeXRBtBCBZ21n5yMAk6wCR
vGdVKgUBqmBbuabXnkAvXKbAJSqtJYOaRKkkSqhYcX8fr5n33Wa4ScCYqEOhl72v+YvVbVhsozCM
wBndCGXp1GcPVbDzXKrLt6UyGzUgyJl0fxh0ihd2aj8p+mCeBTKOJ62fVhuxJmCPdqIan9nG7mOc
1csTMwX659uXes9JoreFDgwINxoNm60xlCXuakDxp2SO10vtVdFTN8zN5baVvVuEjLe8xy6vzDYF
apdIzS16PycGIoBoLiszUHNbPRGt9effNwU7g6oibTXq4fKr/BKkaSpDm7yemFTzRuZKK5npZ5S9
LghSpQf3Z2/vAClIrCP6pq8GaZQ24ViVu/CXsiI/M51KORe6Mx4c3r29k4SsF+gmGAL5K35Z0Jzl
zMY2ZGmtXH4CyYvv9Hb9Rv33CFSyZ4jEkfhJl8OGt0P3GlUbmkKAV1NaGmZRbkyBWaHxlMfE9b/9
kZhZBDuBVh1Z0rZ/Vq15VowS7FhDEn1EID8PdXDoAdTFP3DgRHNENmwhOcpW38DUcxNOO2D6NU0j
ZOqH/FxTTv++Iif/+28F1TQXVByNB1oDmy8Vj6gITBB7CXCc5kIxPwmdFJWDLtOOyrx7tSwyPcnL
kegVhHGuTwUZT6LlWeOcikytL5oulCBl2mS4jPHgVxSWgzl3RNi54+JHSwy9rtTEJVnnyk/UYbnv
Kqs4wNTs+DsaXQw1lYrgNH03z8niVkWrVyxfHVJx6imYnaZaIzTW7TSwpuFIgXbXHpogcHZsyNLb
uJUnm3lpAoBGMikKCFLNWsOlnY0vixEZd1HS6gcB7M4FgU5DVYG55rC2t/Myhs5ACnEkAFKmZvqZ
ZXV8PxEJhEx2FAeQnpeuzib2p1xkykqwJnPezWbmUxEB2+PJUrR6tIO6Z2ufFK3t6kDQU3+f5Yr9
X6p37XBScKeRvxJUo/6ChpWAP5jNo79YpIYnxqdARZ46p/lAGKw5YbK2pep3lrc+NxMox6BZ9fFz
Biui8te4gPEOfydp/YIwPglKU6meskIqkKjq0Ot+HDM15EetzarlxwW6FueEeD6GgCtGqndCtO+L
tRl+6nNbKH7f2OibLUulikBt+3oJjETk76e1HpoL8nqGGmZNpysnuy3bj1mmW/+uorY/JGXsfWiT
qF1PHfJjR40EeTuud1f27TSyUnAQ/CkDhl98qjkgRmJpI7AEV2/+7sTCAJ3U6i/CsqqL56DV2XgE
tn0WaTyH6qfb3u/1wZXWeZ0IgaTwyuaJGpiAFDW5vLtdFL+dvabvfBJP661tjZ0ZTInu/vgDi2CL
mAmGmDEv8PV684VzozmQmF0c8pMN+iNYbKN+1pykCbumdw884euAi4oqOQqKsqyU8sW1vdqzEn0Z
ae31jHtD0yTpz4bu9kHNqACSZ205Z/CoDrb19fXEKG0hBMeh+wLPuDbq5VlcGni9k93ZxZd+TXWq
jqP1FIEdPniTpSffnh85WJsSI2VjsJ/XpuJsUKYlIrVMuIxBmSrRuzhTrYPq/N45+dWK/BW/nNJ0
Mea0sqmTN4zYfihENbxByomcrytQLTbQQ/qTz0bjCUAfzBuezWuDkasVyoSHJ3nt+7DW1yIAWj5f
iqwF8Qnr9T5jMOVvxwJSmx4YpoS/ycbQtVHYnIYFx4dmVJ90H2wzjfwhGsvnSRzSU/ZOCNJgsCyQ
KaUQsUnmajH0nWJx7QezQr3EHEWAvqTtoxZzpHS8dwMYnCyFUkCU8VRfr4rMQgphAOyKe0YoV6Pl
BcQO0WcU25u39jpZvu2WR1T3vQPzwjKnPkofYBtWpasw2lVnK1Pgg9Nl1tL2/Vi4eoh2gOgDYVTo
E9z2LLvrlKoivIoodLkbT6qi79F3LvhPIVL9noGw4wnuonhTLtB+DOZxXNApqC9/YpSUXBJ2qYpu
rp/ZuymaSMBdukKtIfP33waPuDtRlD5QlnwK8ko7Wuh2b2FBS2oMoR3Mb9z25uwgOgNjMc/XkJpr
derymGnmUZUETdnMJ7301oOq3PaJerFH0AoZAP9J7Hp9gKK889RlTNdwyvv2vewuXbJ8Gr7l0SIe
wAy6lyaL1feeqKNA1wSaP7f3eG+9LJnXUSrwvPKmTjMklW7PrNdJvjlZO79PoZn7tjndl0Yy/bxt
bW+11HcYj4n/Bk682d2G1HRNaCOFcaSbTHIWyUPWVGp1brpFfFSVpg81bWm/RsNcvOlnV/922/7u
amkMw7eFHEcEf73bTAJUxrYb15AChYsUhZWfzKQv3tqDpvnKMhwJsL6SFZGfF4FA9Mmo4dGLlz/o
F98+MXVxjExIlHlfaXfrtDo/ZFJ26YZeC82lnE5Ko+jhsAj10dTy5GMCVu0gKti6Q34Dd8cBBYD0
LfDTzYM507/o+MhraBbecprATgSZlRVBBkspvL2/u6Y4SeQHoLKo0F8vd53iUq9pj4RopQxPZlKo
575Sm8/jXB0xHXdMcV24pOSX9Ja3KMa1Ty2365j+AZzR/mAbJanBlGePZa4c7N/W97F/VExQqOIt
AUy0nSI7xpkCZiNWQ72wk5OirugBzovyPSasf8qQnjT8yiy7g6hgb302STqhKf/xbF5vpdHADqqY
PhY6neoEEao0fkS/815kh2MI904pMCLuBZAJWInbFUY9S7Q0ZQ1HT/I9ZmdeKAxk9l1Jz+PrYuTF
v6u7OIjzWvpZWxtXRRwHhcYDX7Sz0VIfVfJ0Aca8YmswCGRw215Rwz6fviixqTxY1NAQaa2Wc7KO
DSqQsLYOjO7sM/GrLCIhjAgjRf79Lzd0La1CV4tYC0lPtIsWx8o5seb0w0zme/Ce7Xg/kilaCIAD
qP1uSXVlRdFds3MtjDThhi5/XFwNIeq01JdQGM3wxnORTGQ4R3WqB4Zv/O7llEIb8AYZcC79wOZy
Gko9q4pVaWHLqJPTXMbJ37FXtKclXtf726Ze+1nJdybpkpMmqFts3F5atlnLXBEtLMEgBU5ZDA+D
qq8PTeM1vtF2/efb9l7vrKYytAAsOP5AslSuP6LrtvAJEU8PZ5hgfqtO413n9P8aQ5M/W1rdPCqd
pz2ofGl/baridNv66yP0IndJtAk5n3L35lXToyKKa3OcQtTiq0clTf4rLRE/O12unm9b2lkn0Qnq
VFQ5NNlCuF7nYg+Lu7i4ornV57BmkuAHBPmX+9iqKHgvffdYxwy6VPSsPpnZ5B2UK17IGb8mRPS+
8LWItXBSwalu0SeDoAffVeMS2rmeGBfDjnLVJ+PTUTO34+RtRzHCC5japf/rNlo3nWU3MAtStc/e
F6RO5buW4ZyZn+ix1wS9lTLeR1JNlseeWL15HOyyp4aFeFV6X3RZ1PpCuFS6cmeILkU5Vc3Bp3vt
cmhO0Aumg8Xa6FZcbyh9cKHFfc3tj9z6YrbuHGqNKjePukkRNyneMKrtn7c/475VbqAu5RVfzTcq
2wKNaxWraTnoF3h206VfhvnJW6r+v3YmbS/HKvnnttGdUwq+2JUaoChrU5i4Xqo9KZW3MGEhtIoI
ak8+GfeOVc3h3Ln2wTHdNeXQSnORIVSpXF6bAtRntHbvqGHaNealAfUc4IOVAF3J8uADbvuG8kQS
PZOTYAcozsYUwstlVSe5Gpa2mwdGmi0XO3JTX1Vc+50XeUpop+0j9fs2/P3tJJ4jugNR95oPOjFU
bWlA+IUVOqcBg5yKi5Y4zHjTrPjg2u28z9w2Hmj5RNG/2c5laPDowGQyIhDINPcA6b4uq9eey4pe
R67O4q5v+/ZhNkDC+1WbiQCQZX+w3h2Xzo0newcHT160dbGpE9sQKVuOj8rI62woh4d0zJJ/W8Bf
b2qB2MvBw7xjUKqqSGFfoEAA468PkeHGsW4IsYSDOdef4jqjwh3H1X3KYLhQIQU9sPf6UkpuIw0l
Ihd6pdv5G7lNPY6muxq6dho/KpU7AFwzIgQZErs718U8flo6R/90+xi9Pr8EO3J2nkPcQ+dSevxf
wg9z6A03qdnWAWhRIAtbDKRXqi9J1VaPkEm+V7XEmVnKQUPw9RXFF9BlYnP5nKSf13aNnKBuaXkx
davz3ud9ToM2T4uHNC+Sgyu6s7FXpjZXNJ4HM8trvIHnZiXQNVQri9hy36mtMZ3XqGkCzVj7gwhk
d30AilT42lJgbIMKgbNiiKTha2q1mf0N3Lr84Vi8J1NSegc347Up8kmcnNSJg828jZ6nxo6tvlva
cCDuCxYKRW9XPflgNo7y234VaATHBTg31xCI8vVHQ0Ijtbt2BeQXtUVQotR5rjvX9J1UUT7cPpev
Iw2JwsDXcOelsMXmtWhSJBLhq2HK0Yf7Zhp7X3Ha8qzNGcUQzqO/VMzKQzoH+vvy+3NXER9STTRs
qfyAgIGFd73UaSjXmgnXXaiuqbjvq9n+koyO4VMs0p5qva8CgqTuriqa4T2P6HruIVCeRuAGRRDP
dDwOvMPeRwbQrsm4VgK4N97IRei5jVBMD8tmnZBsKdXPNEfoemnu0aC21/fF1Xg3SWlxCpRMN0fX
Hu2oNNaoCmPLqAKELX9MduM9ZGPfhfVorB+SpT9SWHvthqRNIksZv8r48nq71cKJREFwF+ZKFMup
0LpvK+PydsmL4ZTK6YBiWfSz1yVHA2Zfu3mUMJDd52tDaaOBe215Bc0Yl5Veh3WRWESumnbfZO58
UQZGI64ESu9vH+y93SW9xNcTMkhE67W9IquiutfMOrTKyQ1T1ckDpMHS0F078y5r87+oZh613PfW
SFERermUyMTxXtvMCdoJ+dQ6jOpZDzJHJOCMEi6TOmdBXLv2bzs/bs4v9jZ+YrKczqtTrQ5ns0l9
XTTO23rpq4vqNvZBbLK7NIpczGzg4SQ3uF5areRdE3VTHZrCHH1EQCkiVI3yLkcuA7Vi7/creCyN
9AeRXgIROELX9pa6KxJyFLZyzuM7N69/jnnNUOIWqcp2sLyDndy7Fy+oAkZDEDdvPW6n262Ru0MV
onxmfYnp+Aeek6anmnlgp05ozlura/Mgz4zy4FWRC7lOtWjSodnPYlB8o7VwvVATfnNRwNMJkyjp
3sFJX97Y5ZgfVJleAQzws7+YARFybSZuGmPRFqsKaeunqDv38ckw2+6NG8XvIyYVPyROmYQJcOig
jSFjJRm7bU7D9IbZcj1h/WweUBP3ThT9IUI/qENI7W++cOs2aGf1Dorz6zKFIutFuHbMNlfFOp3d
pD+qWe7a8wgRIETLUunmBHeDzXhT6Ddhq7v5j1Idnb8bXZ/UYFy6MveTtB7/ve2C9i2StPCCy8Li
xgXZWdeTpvNpZ9GZfkttLxzSSJw1c4kBnbtHNPadtwuZIUuW1RAOIc29/sb9YgL9tc0q1EpXPzET
2Q3c1avum0b0B+dpz7vKMimPCc0iFJCvTblDPSNF4vLx3MR7a07LdBJV7XyMunJ6gwAYPm8ZAL/d
3tAdqyhv0ZZCaVXKOW02dKQY6cyjUYeo5nb39Twqd+UIUrYm4A+G2taCjG7VgVF5ATcXVIpYIFz4
0qHaKj9mAHOz1StE2GvOSEXDjN7mlfnDGo3hxFiV6SGx9PhlcM1jN2nFwS3ZWTJSThSceE3I6Lfq
lh16ROtkIGamTdEQVAKGwOTFCKTrY/7JsVstSE39aPjjK0oXrzQ6RKTchtS0fbXRVUVlzTYa9wRG
uLFDOikrMsFitL4TG5v3cW9ES1gySu5dOQMZflyyPvrbq+O0Oc22ohy8Pds9kL9GekcEpoAAMtjt
+rAtJu3OMtddOXdyuc+6YQjXVmSh1bcd/TRUTaO6PCJgbf0yRom9mZJK5QZIwFY7BHVYxUryIjo5
SVJ9Yberv5b2kA2+PVwvVgAggdilhPoKpKdFHjWwsYyQwCmNN7qimF9Lz+tOkREP93M7FufOaCy/
T9P6sRrdAwe1dRjSOkr4skZsSr0BufG/JKXGMFhMije9Uzw065ukMh6MWB0fmoli9e2bu2eJiIi6
DUAESX25tjS3tTEhRuGeGrKeybcqSlK+6wrxVa3W6gDOsWsMLI5kTL/QmTbGhGdN66qDbLfWvAvM
yG6Dic5oFhj6uny6vbK9cyI5t/9nbPN+d946LMoAorztmwbIs9teHGAylz+wIrNBmiOERduWQmUv
hhaNEnELh+asp511l7i98+G2ld2NAxBCh5p3gvN/vXHO1DBzFdz8CaHD8n00xZ/Bww3nhSm9B+t5
VeqSR0/KY4LtIQF91YpC4cLRs8aAqgpKlYKoUXwTZuUFPCLDY9MmWiAiVLTRpWVsZju6zwRKv4te
f/kNL3gOsE3UTDcRwdSIMnU78PkoRqYPs55rvqoJ+x6h64Vxnsr6oPTmdPByboMCjBJ9wfUAwI5L
37KmezszEzXNcGZ2M5xKte2mIKvwpFGktxeFlPbgo+4ZJISWzUUKpygzXH9UGC1RmiP5RAc6guok
IJGy3frJXW3lQcty7/TbhwhrwKiQAiXU2moyjHHRZIPpoSLca/Wd05TjQ2Iu9tkhaj/Yy53zypgz
XinI35JPsllaFY2FV02ue4r0qTppRqP6gnL0WZjw+f5gVYSqVPEhPQHV3OzibJMFFCOrysR0nzTx
9wYywHutIxG6bWnnSYDCjMINKlKMRtkGOX2mjBqzYJANaAv7/TLq7V/0g9PAS6zqE2ms/VhFaxyo
8RRR857iA/M7/owp09xK2iXI0G1BVfoYp2mlgXQSS5R9MvKle5zc/CiS27NCj53aB68r9daNp0mY
U+TMM/7MK2ExC1Pxvuq51xw8BHtHHxga9w32rkQWXX+0xmYub4sEy6lvp/Jj35bJfRpnY2B2g3un
0bYLfv/TgQCVHQrY08h1XNsbGDbqrBZN16Ibh0vp2s0PYTX6M+rveuIDes7P9uhWbyN7EH9VThcf
jWB5leZJ7yLVMSWrlcv3qsycTp5Nkdc7QbRX4/NktVEQiaH4Dqxc/dwmTXXOtHjqTn1jmzPDbbo+
ZPCh95FWbolOtpc6X1IvHg8O1d5FdUirGSIgc6FXcggRzb2+Wj0UX1fjDHdm8V0jsu4F3cCDi7oT
LHJ1wMQyLY4+3xY2asaqmyFD4Z1WgcIAXq7x3i/J4Gq+FVvDU5N1RjgIa/5++9Pv7jxQJzDOsu0P
muP62+NjDbeDWn0q6iT9nAk9uUOoqnknkti+kBXVk2/Mupyd3qixH6tW9Tntmd4O4n9cKe2qQ/1d
tcroCD+zsx9cNAqaYIN4ebaVjSI2i2GIhHdyW632e/btbu0wmCwUORutr1O/ZcLr+fZ27Hxw/DLT
RmRxU1ZwrnfDakQe53TyT5ApVzIFAzV2yxoZKjyvB+/Njr+kcAKyw2ZmDOdf/pRfgtjJAqmulbxv
U6q0IbO3wTzYXQOFOu+DnhTh3i6qz6Yoi7BcUbK8vdAdR8Yxgz2JHyMp3Xav6rjrM9tLvBNgReOu
ZaY7eeKUHDiWve3kpUPSQ8rJkBNcr9Ec7dWIct5UCPL/VFYVf445g4+MTD0iQe24TMBWEiIoFXAJ
0q4tiVTEc1WyhyOotaAWSNbUaKsGztrJud4iu7u9f3v2oMPzeJNmwkLdvKtqKspWNToPnEpfwkjP
P3VdLC6KqKugKYqjNvJLd+/XbJ4DIkfRU8REpJ+i02Z93RjnfKTWOw1VUp3TJB0RZHa6QOh687B0
ynqXCHf0W0ZL+nLkr58imfu2MDi23tTZd4Nl/0BUTw9mmwI6c/h+d/zD//5A0FHUrBnwtw009AFc
qucVHpTK1OA4x/b7tjQLH9BiFN7e+71Thaf6f1ObvSh4NbuywtRUqOV9pjklDTsjfbYQnDi4pDvX
hDifcBfKIL3erRdK4mTIJvQ9TsLM44u5VrR7V6U+uCY7h4n8CLVIRAaQ59rqZsTAffuGYaFovCp8
12p1Y9+JOy1szAnOUu/a/93ewW3ZWLobsA8vxTYVGMQm+aPruka2jUhVxNTdz5pLLcqJirdKky5/
L5T+npBU6P1qTYuDle58OiI0Snwv6BwoRdfXFP24Uvcmi5XK+QVuope+RyP9yYxFeVCB2l2jFFjC
oBwWKDf9F/+aLAtlUz2OTiPSOj8hXyCvlihqJdCQFtnfixXrT06rRPet6Nvz7f3dXSbDhSUtDoTJ
lugiB90YDkogBPiZ/kUsYIwW14oK36vHIxLRni38ngReoHwMjvd6nXXmGIs923gGt9R9pqK6D1me
P7gr1KbfXxVFF5kF0k8mVLu2xFiGmTyzidA9S4USUuoBljiMZT0EST6my8ETtZdrA3iQU0LQ9ZE6
Tdf2VCtlKLGbRKdprClVeqXVf7X1bGD6l6v6yppD54nsL2svCiazlGZQVV1zcGB3HAC/QcItoKfL
Ivz1b0ii2IQEVrFmDfEndJ/FZ9G1R93bnWCHyj6tYQp3L7y+ays8nEpto4bMQJtSzUK3TGpYdZaU
6dZOJhJC1lnROu13Z6TiBiiYcEYpZxBxblUWVb3O89RUo9OqtdZXS53sT9kUf/rtU3NlZPMVvSyp
1kbDyGx0EXQTLpteJ/G5FNP0321TrySg/ndBkl+LbjtKhxv3kndllDvGIP1aXP47OH3xWdfz9R9N
sdOHRZnzi5iM7EusZ3MAsK5JHjq3rUu/V4HAj+NSHx0fubjNs02IQM2E8i9I8G1rQ5kSYzBXLToN
iZZdKNzOZ0bl1X4kIuEX4khDZe8cSQUxslPZn9/mK+6ijRajBTCnx0mU+y1Eo8GnOLaO9/TJ3Od5
pEb1BHCiO4pQdtwQsD1Cdm4K9ZpXPeTKnD34GcrJjUzgSEjef0xFIRidlS/mQfC1Z0t2x5EOl2iT
bb1PUZximoyeme2FVgddLlSKwKkIJ61M728fqb0P+Kupzf3XoNS7dTcpp6QqjVMxe8MZIdLx7ClD
H1SkZwf29peGF+fRkHHeJmLWPBFNwlqU/+Hsyprj5NHuL6KKRWy30PTiNY6z31Bx4kiAhAAtCH79
d3i/m7jdZVempmrmIpmoQeLRs5wF+jcj5uN1QH6HjfsqApN8efvJLlV+W7MLM4LNTu4VstymjOog
xI4tuVx+rhGkQIvIn36aEULELkzCx61gh4IvZwXkMtITlE5IMfrAxCr0j9B9JOPu7d906W1vMFd0
4CKQU88txKNaezz1fG+n0hzELfAN7f0Ij7aih6rDCWRd868O7VvESDckD+pMVPrn8I6FD6PnL9JD
G7zTyKFT2GwZO1Rwwbpb81j8D8EQfQ7IDqF1iz7S2fY2psYYIWjxzrNeHFth4COTgfXSbC7Yb7/L
SycpBbcH3ySww69GnUjGu25uEQtBFa8/81Z+A2wl3wcp/V/OLJCXoERg9oZM6yzqBnm7iiZx3m51
YfptsexhItO8a5rwPcry9i+dh1NgKgChBxYIiNPtmf/K6ZaUdcOS43x0LlS7oSOqqD333pu7dArR
AAYhCS8ue6UWj+JyRX8H3yBJlumQqXn+ClBgXXhcd3vagSb99k5dfCp0gkG8AFQYwsAvn8rzU7PM
mxSj6aS/c2k7PpilBQz97WVeHwiUMMAQAMgECterjoq/Qo2w91paxSyRX/kE2HA59It86Ng6qHfy
pguLIV8C/QmXEf7n/Ew4HTqYb0parYFYy0jn+cGHc11p03B+J9Hf0s6XhwKaZDBcACRjU1c/h4gM
EBkA74Lgm5qj9AmcNXroh9lXBdwjzYkBvXsMxtjExRqT3BV1tMzvfNWvNxC/YKPMgLnyH5ft5QbC
6iRk85h7u8DN/NppEVy1PSTy396/18dyW2Uj1m6M9lds9sjqRbUTp0DcUFEGXiO+QzaUtxUbB++T
F/RNuHt7xYubiIwUSscbEuS8RVUvA+yYOk3RgJryU7s2NRQgRlIxTDb++UrHw/211Pbwf33ZZqGz
zMlEq0l2fKfjXt8MNQqmkCb1x7ef6uJuJRCox6EJkf2etQ9gKBBmLTO0Ui6D/XSg1KNP8/eUdC+9
O8yTtli/tUPO2UxmJHmfMEi5ymbKDyweflFB7b5JYQv99vNcXAmRA9h75JivoBZTHa1R5GoKlmZD
T0lQ+x/7oRGy8Bs0b/99LeD7NyIubk3cYS+3Kcia1nfa83Zj4psdA5TuqBblqgR4vn8ekkFPZSs3
sUcQATiXeyQiGtjiabY1QcRxpRE9TsEIm6nYvQeVuXQicCEDyvtfa+Lc88VPZhpIE7IKRFRdaeWC
Tb5u3L/97i6ugob21uEHTPqcfCoz3WQpm1hV54mGfdw83nZTtr6zyoUoseFG0VdGY3mjhr7cIety
NmOk31SY79MbDQ+dfeTNaTUKwQ+AISUf/vmpwPxA+wpTP5AvzpG5QJx3QTLGDKgWMt/DNIfewcw5
eif2vS5sNjISvCvAnduQW2ftVuJ5dIymvKlkUEelmSJbJkAJg2Hfeh/CljZVg8z5nYvlwqt8sehZ
oKCdGKllaYMTAXfs1a3zsVfKnFQTjbTIBqffYUBeOCHQTgbTAlcZBtDnLh1mDlUYUkR0oVRUYivz
E5Qc6e7tHbvQV9l09jaTDujQ4cifHZFWbkIT0NeuVn/1cBozVbp0qiuJSFImrReebN/TgwYf9Ao7
Dt/ssJurt3/EhaAFujfqjhSaqpun6ctjmv+/JR7tqiUe2I6v0h4y7dUHqDTn3/59KVTWiMO4mwFg
ONtGrjB0AyOgrWpfTKfBeU2xBsNaqinL3jmmW6/tLBXZbLrQ4QSvFPPC7c//usVA4wuFZBz2GDZb
rlJcmw+wG+kOGjfp/ehvbQcreYMcT0Av4e3HvHBasTbgQPgPLI7OdxXCuGlAY9FVHvWSKlqd3Pyx
gjIacYGHw/yeAuilHfx7vbOsdaS1WGKC9UARVmXWzrLMKJmuQxPxd4riC18/ejob8ARgRqRy4cvX
ms1C+zzK2ypcmf/TCYz1HeHtw9iQtC84+n8/UNmJw9sv9OIDojjEMBBR5xVt1kxSxi3ENqoxBloS
f48fAREJrvLRsHce8NJSiJ+bShHmzCihXj6gr7ZCZMyxd3Mz72raNl9CbxoPE6SV31nq0rtE3gOe
NVriQGZtMeivIyonwSeFGWMFP4ce3NhR7qkP4xO2WHK/zp08JKAnvJNyXTqbfy+6Pf9fi6Y6jjwY
f+C7SP3hKtE0KIeGyytpTHOVWf2vsjf40jcEz1ZLgTIPsv7L9QiDiE9XM16BmncrxIz73LADUq/k
UIOVXMo8ey+HuPRecT9hiL7dGajkXi5pw8VPxnxuYNzdwCkDaMgQ5q1xvQPzOmaFRAg6NFP27xNW
qDKD9QP4xObMc/7VJ51PvTxccEf1ylR2gmGDl6f6Rpv4979/DoBdbmzATaD53BnaayWQiLXfVCDK
x8cWItVl4yJTDtJT/8OXB/l6QL8ACHmNugxNPdl0VE3Fp4bex7TnJ6DHl+Nio/cG/q+vXNSOAJIi
H9tQS8nZtpk2wyR8TdsKELT+A8Cu8obo8T0739fnH28tQkcP8DmyoSxeHg4oStjabJSpCD63oP+b
fZIZENGl/zQuTfTOBb8l4S9vIYyJoZKO8gNtZ4h2v1xNBWufNwOw12nPxGFcebYfqHcfm24sUmbn
o8o1h2qerg8Rce+NbV5/CMCAofUOXcCNVnneg2cGdoWBAxesq+sY8n12uYLPhHwkudHQER4VsJL5
9PCvhxMqlCHaXUAkQ+vqfDyedW1K+ixXFcofW3adUgdYI3slfOP+1fYdUzbQP1AAYT0g+s8ltVyd
M+vlVlSgQcIatjUU2uFU9bkswiRt38GQv84osNp/7I9NAwDx+mwvcwSyZOqgqFlH49UMsNluhZpD
GaaAComs/yjqKDoBnnJ8+4VeWhdw503xH7Q3uHC9XLefwN7UIbAnUSvSW+vz9n5OYHlEZ++RiVAf
+jbEAy84ym8v/PoqhJw4ZoxwZEYFAyWHlws3/rRavFhe0WmaT4Ht1lOYGtMCdc3995xXLj5lhqYK
qJMQZz8XfdORGxOjHK8UmBKYVJhAFakS/r4zy303zuOnPhdL2dnkPcTbpcfElOT/XVJwUZ3tK3E2
ROvd66oh9pEPChsdxnp1p37yxTtH6OJSoGKACoL4hU/k5RuF9R+iaKO2N5pFmIKBLRZ7E70n49C/
8xleep+AFIH6C3Ak0AXnkWdsc956klddBnYkiIPqMHhWgg8cBl9sNISHJYzNDiSQ97zZX0dYdAq2
CIuFUf2eq/rX/jiNYPnjvBrS7OOc+fvBVwH0Zln8Cd4n7vPbxxTl7ZaUvQyzSDI2yi26csjdzhWR
lZ0V7WoHXwT4FNmoQK0T0GIe4FFXKBYIyMHVfs3KOnILgh5O37gzdJRk57k23FFYbLki0qtLirH1
xscAs48aKtHRKIt5nslJAJ8/Qk5+5EORgiv0Z/Jw31f9QujTkoLFVKa5y0WhZD6OIMXC76QYSKph
cAqvzLlcmgU3WShYg3Ua5uYj6BL9gHxWRz8s70ZxcrbO5l2oTaRLM+BvYqEOKrZMAAtdzNPQHf24
E6oUAw2/NRAGn3Zas+UOqhW0PRhqvB/xEufHPqGdKgLXNNmB4qmr0DTg5GnpTFii88VURbZYtsvh
5bkbvFaBfqmmAMAkvMKTryQVBbRUILs451BlKRR0yW5Vw8ifFrquU9lDffo5nZe2O3VC6vua0Jns
CFmiT6loW//kAakDNIlFZVksEu3RQ71k/NHSAPqKDaXpoSMaDqIqG/LfJPTUL0C4uq3hqPmVaXVK
rocxa1gxh4mdy5p49tQN0RjcZUvi33SJP0fXzK30C6qO8MGuzfyzFw3/DjHs6SeAOgOgOw2ffigG
ecyrWsWAgtWxl/wMUpQt5ZRmM937EyoYFfjLPS6yaTjg+m8efAVWc9nVdjwSaFtB8Fo3CS9taMW4
syPUrwsfMgusWMXk/Rq9vjXoHw11COzgvJ7GIeJTkUMuYSg944cfdATM0nFdaz6XmpsorVyU9pgv
wJwT7gjEAU6ooEeUFVDn0V8Cpuq7YOl0s5sGor+1zHMbprZLaZk5y29HVELPYYs8s2gGMA+OFrDR
J9/MrCtH6aLoNjS0hXEX5RADjbOuN7ugkeKrnfJalku+2qtJUT3soHMgTzbqEwL3shrk32E1/Wdu
KcS61Fg7XdZ6xB5QPsLyDIAM8kyQ/gGLBH7yVCSGuq9JPXb1lcBiv8DNiUQJuwkAmFCNI98Aomd5
miEZdd31Y/Ibkl24J7u8XodKCCgXVh2UmLoqSo38oPLISwvl55Nf0ESzvUITPS3aOjZ/QvRUfzM/
n6/muO74wffW8JNOBQ1LT/aJwjupfeS+8GTb49hCsaYltFnKdOA5hZ6+16g9ZdZNu1mIoNkvvu0l
ZIzDTpSQTZPLw9q0a1LxmSYCEmIyuZn4bLICrS7/J539HtN7wHZPcxR2uGiHrvtlR3h9FosQ3jWL
LH2CeszyGOsQXRvSuiUoOQYHN0oBYFCCFdyQX37a5OmHpYOi4IAOv92RdNSQByCDG8u1XqO237lO
Dmy/AOnNsBso6sueWkBrjElgPg0ATv6dDF5AHurQRXAVURrow0Kn88xPNgwGaAJ6amS6AAMm/ikM
TJ/2Q5pw+QdQJECGJ4hn+NWA6uHeBK3x+5JwVpMSP6KWVxRi0l3RpJrNd7QLVlsAbTPfpFPnEcg2
S0AXZ2+a2m+xRwDfcEHfz/iUvPQErZ7JFibwlSpTXtfqk3UkWg5yoqYrZm+Nn+EbSm+h8pewCILR
wfKBdkiyynFW3ta/mx1FQsxF9zMHUW0qoFFt2nsNc41sKuSYsuBjl6HZUK5J23weTODlRUoa28Eq
MLDAVUCtCBpJgzcDeKmcljtGeRQV2cKW5pBH1nyNY1onRdrRLDy61UOOiKwiZXuxNC7YrysUO/YL
NPTDmwXaQOLZrgGtH6OJ9eqjrCV5XAF7h1lETrS8i9swbG51Bv3N39yrg/4aogk5u0t9x8NvEMkL
s9vMDl2wQw/P+zgMbOAICJQkAIyqiJdR4sKoJEvXNgcFVP9zzlNzE8/drI9jgHCzTwfo0h7zVI4o
HBrDRshfjXIt+6RNsImNp+CWkcz6ELF6bvdwJYeqhahT88yCxo9u50SIP66R8QraTqJHBLXehLet
WPnnwXO6vkoo+NO7IWmyj6nxA1FhUiemPQwN5Z/EpH0CYBdbPsO/1/LSIN1sbphuXLLP8Xui3Wpy
uNeRJRjolZ/UNiscH73myD0CCX+TQQUIMk5KXUekienPRVvZ7qY+Xtcd4XwYCl+rLvyoxqZnH3AA
x65MdMS9sRQ+jttdilwPQvZNCvoKX3iYH5KhS8ainUikwYWmafoRqAnPH8tEGVHvpW48t7NQl4Ww
meqmRe05Hma8HRQF0tZvTKdFCW2MOSqaySTXaMhaccztmub7xhcLwqbnDPp0Nfz5SJXRsdG/m2il
33UUt6qk/ZillTRx9Jmn/jzdtDTMGkAJ05k+AjqetLueJLCfgTSyicCLyEJmVgcJpFytyEcyhvvz
1qaD8EBhgH93TiHwx1z+J4g48+85D3z7NQBiilUtX8HzdhhmxtE+6cWa7SeVzHwDvSZTBblXCG8o
TQHd2M8iWMZvPoVoqFcwAJ26vac8C5mwnsC//qDbthsKAhx/+4y0FHqquJnX+WmEHd94wKh71p8S
z5+WUg0jQ1SEDGmwm9NeAn3P1g53XrSYHJ98IKN9m5l0BARwmoZCAuc1F+maDv6PvMlaWWwaWBEU
y92QoxMJ6nqJ6NXPBc0iN5QOHgtoccO+Ki39sEME0D4cvbYmjV5uQK+B7M9ia3ZvbCKWipl6Ybeh
G+T15HHe7ppp5DdB3nniKKAX7pfBzOmTbbGHkI7LOg7MPuBWZduMIRoxXBvYdHl1vOyYEbm70gRB
rlhDOq+l4059WyCTcm/7JQcSe0pdXZq+MX5Rgxt1cnTLa1TXaAQ3G+qvxrLcwKIkoVHROr3c91bH
HspbP6TlgpD6JZ8n2D3Bq4ffQ0kdIVcAfcV2AUJBV8SGhM2HxtcongLSCVF0VDf5DtQLE4+IYTok
5UTCVewx5pDdTntzH+6XmqNc76BLxndRtCz3yvVTVAZo2DWFZIkjEFDX3JboaichDuNq6R0FBYf9
VqLVjpfS1h2w8Oj79WXMM6TAQQu9zgIfRNbuuXTxcgMvJ0VOirAoPPLeNe4Yq0APB+rVGr8dwBWx
wI5jEnnyaRyWZOyQAhlV5wC/jyktSBv3+e1IJNe3Q8uIwW8bQJktwnRdSFYsJPXGb0hQx+FrOg6y
vq9FThEDfWTuMxxU484M13YOVzTLQ6f1MagTcUcBDKG7dOyYPpE6U3Ta4b+85nliVMTorffK7ixk
Kvsq8boJ+9JmyM4QHAQp6BRgPA+hEdUUSw4v8sJZk8kjWj+Dt4OefzR/hBcz+RzgX1sPK5AftHBe
OE2VwHcw7EN/yX7KZB3qItBAhR5HReF7gGK1UVWU17W9nkmuPqUrGqkVSecU7Jyewk2hjZWe7gfN
Pb9wSfofC0DD3yZFgGBFy2OFSORBCfzWNcyDzCGuFrsLprr5Fbs0W/C9tPGPcK7jsZzTnD4o5CTh
DhgPcvQSHwpnC88x20NBwzScTII6hGsaUTc4f7V3iFowY4scI5B7FeXSHXqFP+szRrpdByz2H/it
wAFzwCT2Y0Nm913Por0beYRGdNOBj3/TDZwg/xhrGqNjOpvxyHxFQVKRYLuGNavtLgm6iFVQOiO8
ygcbfI47lk6FJgvwciCe9/ew/wA31eNkyksQI8IPowNzogCDK9cHFF3j73XV4jo3WTYcneDzNygP
5rftksOkx1hg45E9BPh/JDZf1LHp0r3qIu++J71BCGZRdjJwM/3dwQ+2f8hmE97jYEYTSgbqPQJN
kcIDTPDuCoCK+jMRnlBFhzriY93V1N+RZpKf8FiEXaesp1imyfx75y15UPZeoG/zxPkhEl611teJ
dOSr8pHF4lHqRR/bJZHRTkUxBEBQr61f4cKBLz7KzUIOaoIZ5WnMRp4WTmB/dpmsp/t2Gae06ExL
ocQgLd62j7vu2p9D/1dPaId7FhqPT/D5Cn97kkJoctF5e+v0iJstM9ZvCm4Rfip8CuRby0fdVyMI
91kpdBzzssklhOSXpjUHfHR6LQLaBKdsCrc+1ZxRiKhFXJW5821YRkSbtOoiG9zIBmcUUt5xLYpW
8VWUaPvW/TGfCemhXwA17ioOW+8K9YRH94mckl/MeEARrXYSDSrolXe4YQbcIWvU5+oOmZjpC9qr
ONgr3ADg7WPM8awX6WBcaCGudOjirn7Sq2lRK5g2iivwAJKkkCGAUBEqWwoGEQu3cspLlsdIZQHy
TQh4XA+hwr8NTJ3Poafc90nZrQs/rKaeXdE3Imo/Ghv4v2DpmJiSjmnX70Xs8P1PKJ5bfL9NonAv
JMGvLs053ck4QJLf1UkfoISPgdWQ6Iy6Uic8hF8rrLm7IgApby6Y6y0puQSKGe0pizZuMs8Avns9
Ab1nVMlPy8zkKlzbVOFi5mNQBLk/koNs47Creje2tjJxCk2VRuq89HpbL9hg9FKOrE1kWwTTZLIy
IZRNd67mw52A5pYuoL+TZ7c1ytyj5SL6CshXbQo5K6ng0pJHjy0Ddhr9pGbdMb7dDZEJ4YLq+xPS
+rBF5610JjUfE6JAJTUJI+1VP2KEWYBQTj7B5FEtRzW0+dcV+eNNO9HgB4wlen6zNlA0w526jkM5
9zx6CHsYr39o+2T42RKP9/sVWe0zpvKclhw/8Y8EUQeRZFnT21lgplUgS9TNcQmlwfuMvEYWgEyH
GoogsskLlW3yB2FDkLH0a/Jj6J2lV1z1cIVM5ozYEvy9GOM4EosUWlFO4ZjCPRxXWKJ4fmf6eUnR
wEGD5R6SsJ0pQGFQDyEV9bqffSefRecWW2axy5FNuTpGFygg7GmrSHC5IWLPe5S79jcugqCBiGLf
QLaOG7yQJHPoYo0O1uToB6w7QaWXXxPNwntAq4PHfsh9Vvp2MSfMTBmqpjRtH3oSL7YYQkijFQm0
qEmRxVx9DmrSPIXRRJ610zmm3/UgD05D16xEyYZSnKD6jfEJ5uNVl61WFbrPoNLZyIHXiOfB8ozY
n8mym8z8I5K+x/HuDcVYWXfZvdj0KgHUYuKXJLOeD0TkatzhncJlJaFJ+LFeZRgUzq2RKDwJLflD
xJELFHjH08/Bb3tTtDYxrgDyQ35KM6lvYhARZNHjJNxPsuVfG8i7PTcsro/IZL0ZqreiRe6hklM3
r+O32YKAUgxjjiZBH40CHXn4qGI2nGpPIGHsgivd8KY5RCKk6KZNaKIX8Ip0kObKKcJcO09zc0rg
fT6UmDyNrJLaRyXgCxneaZEuMBFixk54cBIc8TJ6CkugiAwV/g37CIc8DPlaEY3dji6zxKnP2eSQ
BujhCQ2X1EcuQt3HFsl7D6siKB4V7Zz4v2MMz2nBhpZnYEJx9STANEuKYZpQs7rJZXfTNEno04o2
eIw8P/iRczYHpdNT+EvzXD60OPBrGY+hvcoWOqSlp5GBnBIDlWN0I2N5Bd+7PCu9VpM9W1DXFgvy
97nogswlVTrUs4cEbRYLgtPQfIMqEP865kH3TbU+Wg/KX2i81/UwPynL5Me8lehYqjxR4S4e4uR7
zRzHS0OzacXoOvKfGtJFNzNAdnPpMw/WW2tq6e9slsgHDWonxIEw9r8nERvQ0qKWInWaR3WTQBLO
Q6HerTfwcF5ZafMVqK8wl8mnQLXkFHa2+9bHEPqqmIqTZ6RbC75Gb0weVQq1wx3zl+4rmrbtU8Dj
xYBlJu3PAOzZEG2FFTlQAjd7BrqHAYYMPujyaQmA/y60zt0XwEOFLqH3kuCUwpsorOggA2RPtUDt
NihnD6IOBTBIPCbHMW2oX/BOLuiJZMZju66etogNa977kQeOolcWZ78cG9WzBeNMFX2WwUsm0mjH
lynUjz6CHJvyclHj+MtXiLoVjlX8vCAsfwEIXX5pYhWi+9DEyCBqTyKAcj4OU5k2nTdXaxTAkUqm
LX51Nyk/QxMC80BoFObW27k8GberMBtOg50RCmYTNfe5R6GPmaR63nUWapSlJQ0uoRkF0XOgkUSB
LdrHJ2EEbIRR5pAvugU06C7uUBiWuLB1is9DC6iya8YdBGGhennym8aFH3qS4gytFiaWJZvn+B6D
VehbRYY12XFCfxfVnUwIu4rQZOSVZi2/GiJn7V74ns6LQPixK01ih6DM4LWB2YgjiS1ClaQ/Ae+Y
sC1LbUK0bHpI6wVoKh/yNpijkmJyAnGejnXXHKZr3m3Uosrf2Sj3hiLTEfo2OY0J8BRdFCArt5lE
F1y14+Ns/a7ZGUmcLrTIDbtHt57+0CEUwMHP6fQHLeJAF8naJ/eiHzg9cdzyH6VkFlwIhuS/AmVe
mkKBHafAkndIV/tAkqmEJUFw0Mq0vBoXKx4nnaJUNS5FMl8j65iABUryWwlVbWiUaj3fgSiIPlEO
HvNahCbBvRbzOB2RPEdrVwg1j0MRoNv4GPazx465atvvyIdQB3r1kEKkPEdTBsxRoRCQMPV+oH0k
vzcZqT+bxc3J1kWG2LzGJCIr5xYVTbkqFV+lfTfYUtARY7ccKtyycEjQxMGJOHMniU7dd3gvkQfq
pV1Tjrjt84Li2+c7fw4CUxBTm1sauRSKWmi+BAV0TNBh67PY++5QXtyzNdafRrt0H2Q3ILnqM5l9
wmeFTRqyuruWc43qHvyrLPzo557XnLqQRkD/6qHf6orE4u949lpRTFiWgEMCQmmCmpCgiGgtsrgl
RlW5qzMLUCBMh4e2xCQqPhBqQxhH9R2RuCIT+YDo0X+QPXctbgXQs3ZTHQdVFI99hD6WDW6Rvll8
SqBrxdnNNKBHejOhZoPOIGTCjvHs7EM8B8sP0xvdXOVaIQxSo8KjEglLy3mzUyllHWfP3hgH9xSh
Bp/wQHVX8dTlnyHeE6AP2/Tp96UegWOcc53hgNUmfezU1LdwtkjA/OvFNKRFk0MDp8jg0sYOzRya
YO9n6AfgdhspMJ09FzX6eTHtimhKjdrS2OzAJdp3O9eOwSdDCP8cU0PuYHG7wK1rghx3KalbDkA+
EEyeor4doDDq5VDryhn7NmlTqyPQthROOzn/tTSgXBTjCuQqWvapL/bZVHO/Svo8vu+1wcfBXIux
TUKJQ2MTuaa/swkbHlIMwv6QcLQtVI2RCCGyo89aZFQA+sBXGj9xotsnmOMBTblCfOdI4QvZ3cje
oNIMcQWgdElSd4XWG9S7J5qq5qGPNvpc3E/yHRzrBVQkJojkP4N7SGlCX+zlmFRxDXEBWG3ALLNf
7qJaubJTCGVUwTmrDjq0t5DknwRX8455Nt8b0b4noHxBwA4/AmjIDZ6+iaudwVFw+DR4/EwAy11P
1xgORsnWzYnuFGtnu4N4OlI7RiGFXdiV4UJQGuF4h7onvId0Clqmb485X8NjMOMEhgpmZWjRgYj7
8qXoMJCCjTD0BJG6v0FNLT+NkWjeAdpemFCDqA25yY0yAvHo81e/EIVBxSoqn0IvDoPDGV9kEl/T
fmWHf30ggH1A5yfA4yAtPZ8TM8wnR07zvsq5zQvDhvkaYwf/nZH7BQzMRj+FEAHwN/BX3KbVf+Hd
pMDGZU7ggdSEj1Kk/Fmu4/QprhMQT1eY103e6B7ffrRLbxEThzgArnczHNj+/K9F0SCeAZXKRLWy
cS5l5qIjyWW9V0z274AIL34sQNhtjHOANV5xDjy4nq0AzPcVYfTLYIDejaxVJUZr/Q3cNupjCFXE
PZQt1RcZrVPJeSjfkw19fTZxKP/6DWdnk4YejWad43kdVIKQ3/D+hnk8/HdMw2a4DklmzPqhlnKO
zUzhe7ygOVFhLfQJlN8+oXELZ9nVkidMR3A/t51l3wGjeU8n+RKoAS94k+mDuzPUZl/uKDiQKwJS
21c9J+amSUfAJhc2YbAPyT7tYaL79gm6uB70dhJApaGjEm7wjr9OUDOAhO/xCVKzPl8qtM7nMva6
ZG9jTMfMpr379noXKKjYwhjIB2BTUsTebYv/WhCETOovMe+rWvCBnboFK5UyjOubZU7au8lF+qNS
mJf1MLCBOfOMMW7UeWtShMRmFZUivhKmC7++/bsunixImEGjDYrjybnWnenjqKkhJlnBRbn74Rkw
yD3oORdvr3LxbcNJG4BtYGVQJL98eGacRkkWAki2oihvck/ed8GMUTHKrtsJ1/w7sfxCUIKdCwIt
1JzQsT3HwbNkHGOLHL2C82l+Co3Re8wZY7SxAPPyax0/rOkk7b8+5WZuAAk/CPNALDk81yNdxy4g
SCP7SvVD/ZzGbfcFHKjlbgjceloI+LfvPObr2PTfiqBQ58BTQz76LA4y4fKpWZis0li3UNuNySfC
c/SysjUtG8C6y57jeC+LRh8tSIFpEICkvL23r4BQ22+ALGoCwCygkOcoaz1Z0raLh4Ptpwk0q9bs
qiMbsc2iAd5zGu4zf8jKduTmX7XjsDJIGXjlEHTADzg7VZhrRbpuFQTIYa19NHqkFZAhqhiWGQZQ
lrynA/7qFG/rgZ8F73nEqVdpE27QhS6rkDC4CdufGUsGvktR1zytEFUdy3Cd3rPOeHWOseLGNN58
UACpOtdUcCLHVA7AbjBXLEzn0kTdWwa0SAOvnWtgDdI7ABrSd0LCq8t1WxTI9xQCTIDWnptuN8b2
GVTfZGWGrC/yfAUVEqNEQAP5eynKpefbrm+ssgEIXiureyHB2KKvmtTnYxF7YhRH6IMFWRGtvj4g
k+9+/B9359UcN3ru+a/imnvMQQ5bx75A6sBMMUi6QVEkhZwzPv3+wJF91E1avTpVW3V2p2zZmmYT
wIs3POEfCgZ38+s5+7YwDgBtPCO6waDmWajoAx1NnXIA2QE+p/IEaGK3HXklRSoL2+8sGRXU0BCl
faD4lnh1FZqPQJAL2j9DEJ5HwKLoEYCx8iIAFp+iSApMO5PpQP43dhPYUWuMSF/gHdeX2FMZIj0o
PbMqi61AdcsDaozLvUUxJlrm4erXY/LR7KbACbyecG49hg/36NCqu1wl7faqsZ4dbc4ifxIi9Qxx
uhSRq+QUDfa9ggnvgNNwJbnBYeB/Di9Y6TmtybyrvGBUqQOLwXJNcBFOZwEuVVfGrC+d18yR8qUT
ZOMyEYv8WpeHJrDzZlFvqhac++8POXKabN+cVBYKNet0/emMHrqqHtoiqDysbnPPastqSyEk8lDg
knwD+MGJ/fuDlSYh7IETBa4/EJmO4i3KB0oRiiNDnijxtm+6b9qsh56JNI7/65f77pgnnIMGT56F
ghvo/6MrLWoQqaFM+yIhWG5tXYyVVyTxTikZvj8L1vmD3BavVF2zgsMBDEfMWTD4qr20qEQfyA0K
0ooi7M0lQ1tRAzBRB4ayI2M4JUP1Pp1cmSHgcdlJYISh73l4aWzOrdIYldpTaA0CiE0BSRhG5HYI
Vw1e1av6rivH3pMj4hy1s6qrqO7bz2RIp5x1379VHBAVMOySJrGSjoW005E0UgQggR6AGWyFaZy+
W5B0rsdOq/sTM/bDaxFXksVTgUfK8fCpSYZNIM9cy6zFzs4mBWVdKVnsaZ5T79dT6KNLwaO0cAyX
QAEfC6kVvVaVi6nVnji3qssUy3ZykN+nUp2c2J3fT9Z1FcK2RDAYZcrjnYjehQLk1OJVTunS2pRp
wWhGbViFJ0bvHXuEOYNwvMTwYfnFeXA4ehDE6lHtE+yimvmh7fQ7AcKDuwxJ62k6JtOLQj3IWMEA
tVCnJ5bkR+PJI1L7WNV9OHAPL96WojJHC085CpnlN7RMdqCD4m3aLNWJS70/Zt+s/7AnZ/0TSxw9
J0QDqQKu0nhGonV+Von69Uzk5IlGUAF0IUfS6H1ZzYlax4dr0qCR9c/rHiH/Zb2OxBQfVSBd7Alj
PYS7PDclXy6q1i+wnHRRNGx2eWJZnDBd82lRG/OpwJj61M7+wWCT6CEARExIMeSYNLOoIcrCadHg
89HrDqBwcW/ksHHrxjrFjvtg9jJlmb6IM+u82qPBznFAiMjPG2+my+lSberOSurNX397Na5iCytX
lAtRdzmcPYiNSpyPdeNhzFVsqmGOPOzpZHsqpOnEKfU+MIBPTEZD9gZpjC328FIlEnmhWcuskjpr
PDPDiDNsleJ1YlHZ5oQgzoll+eEF8XkWeQYZjvHRMRyZkwRAw2ho+6DbOEKgdrNUe6G9DwFAS7MT
q+OjucHmiYgYajHgjI/ORiyXI4xeyhZJhFBx4kITbfQLRWdmUE+siI/mhoZXK+RCTgfEfg+HEvyy
MWUWlhgNo30jjdh8uZaewOP69ez46DpE1eQNiLToSIcdXgcTuCpK0xCt3c40PSvoLuFinDJH+2jc
3qwwWVYGnMKji/QktEIYjI03Rha6sFTv/dDoF1crWOe/fp4PNjD8ulZjCkILHuxoI2klrRuaqcLy
TVVWb1809YK4BXQyxNMFAvO608fDb2tAMu2hElFfXCuwxrE9GX5aUTUkY+tJOZm71YzNFqbIdTW3
0okD74ORZB8QzdUvmfjpWCFAgkhYjFbRemaCt8eY4mOXwBR2RpMu2K9H8oOZwTAiBGSscgRwCA9n
RruyvImfWi/DseWatpBhq502nJjnH6xgjjWJwISqqaUdG3jqBRpf06Iyz7N09pKojLYFzTAMFejD
UUr+b4RBcEApByMfy2Z4TDqVg1aRsrnvvDKC5N2Lk2HXBWFgkkfTX0WH/3ie/lf4Wl7/lSS2//hP
/v5cVjMN6qg7+us/rqrX4lPXvL52F0/Vf65f/dePHn7xHxfxc1O25ffu+KcOvsTv/3F996l7OviL
V3RxN9/0r818+9pSeHy7AHe6/uT/6Yd/e337LXdz9fr3P57LvujW30aDofjjx0e7l7//YbKq/uPn
X//js8unnK/5T035+rddmz0VL+3x116f2u7vfwj6nzK7DTLRMpmdiZT8H38bX98+Mf5kP18XMHxq
iI5r9bMomy76+x+6/Cd9Azj/SEmwWRHw/fG3tuzfPpL4SEW5m4hTR8ULFdZ/3t7Be/qv9/a3os+v
y7jo2r//8Sas/185PzkjqsPUeqmjr5RWzpXDqY9bGgJZfaE6sRG3N21iSTtUmO6ABccegpjBjloa
h0C/0ICuBG0DqiO+TIJM3scJADcJnTdM+6JPoZjCOIqjS3OEfU4/P72ZJOP6p8H9cfc/361yuOX9
dbeMC8sUOja66Wvs+lMuOppVkJRCoTgII7YPARmoAQenMe8qpdTBz6l4nVKy2MnoXdARAIZ/GwEV
xDDASKQdJA8MO1FfyP0EFOdWgQIFbDrrSgo6fRLZWgy9wKZu94o6SncpAlW/TGpIedWsphE152S5
iXQZIlW5aJ/oXMNLEyYQcLZeat0z3Q/jaz2X+ecIvbEEOrCQXgOYE504MyrZKWicfrVgr52KDaTD
FHMdF/4rE1hhCrHSZo+Ogm7MFkBqNUy7EqQawP/zKC2H8wEgZruNRqBiURUbCoxMXLXjUAYr3DbR
CEXEoC0TFjFoBX7Ay8Q5kjwQdvJNXEN9BSCtgY1XlVOCt2/yV4fzDsIkalX0VEWDosLRHdOIbbEd
0CSnUQDNdkWQ7cRSWyFNZtHYTaxFe1GugnuQ9RrUop6Sv76EjW/At4Z6EdaGYI+KOD+ItdI9BHlV
xU4fpCPYtaCNbgfgOjfgrnv825cZ7BlxS+XQiIAiNipT8nVJoFWDIs/QvUeXz7S1bgSkz7yIXrhY
OjjUSvF6EsfCdPq5mzN3qucR/Xqr2ve6sGyGOpy9QKj6Gj3iOZ2gLkR3RjEGn3tFShxa4PltFxvV
Uy/yBIm2wPlcrKrfFlMYgQzLTeFLJPfNdpbM9qUlbrCBzaOK3Zd5M7vDAjaEMqFwDcmtuirzOYtt
q5Pim1+vqXVD+4nG+jZ3iL4UnbySTgePerimBFiQTSAKkkOdIN40RoCJlpEwOEpmBrEzhQ26HSPg
a1sodNMrpNDCE6dXbykKZpojCLyZFjdCtRmuYyMxoLAoogTaI0SYMTOV+gryk0VvEHStZsOBTC6s
uaJeWy8BYlijVM0XfVBuq6hoRrtBglyyRZXob2r70Bml4XwOWsQmtKxX+ZLQgUCZkfaI4Ds8FYXQ
P2RDuXR+mqITWgKVvygwM4VCqKfJpw7rBShCwdw4iohmBbTSsEx5qBk+gjoK8zkof1uq1AqCeTCX
CDTgOa2ILZ6ZrZyfISPcXsAV1HS8J+XqchEmkSL+GO3LcQRDEk9dlrpLptbnUb5iB3uYONexrF8J
rTm5BSiRaFunN3Jfi7C4lsgXqZf7tEKMR33OtRZUsxZ9aswJnoURC2diGfaI+2nVVYIQ5Be9zqZz
pNCyW3mxzFNJzAfbxtretwjyybf1495MJi+wWqVOBv/N5IrnBpor0d9ljQkBxARFx4kMSGJJ6nmi
Qf7WADle/5S3KWTQ2sTubN3pf9rJQeOZ4H8S2WnlCq9boZq+JNSwzhpNPmvNIdsBE683WG/kLMHI
wfG3AqrbRxeChQChVTFVxlY85cD2pvR2dFsoja9m9qSpJHhH4bs0qeVkZlApUXLBxUA1hk1StRCq
Y6O3l2QVU6sUcmVoMbY2CClLP8zuwzLonDKCG6crg7jpkeTDGC9MdkDhYOoOEK8a8EMu0PEpR99f
eSYoqJ261U7ZehhrqHr8ANw+VcbV24Nk+HBc516F1BxBJQgENTnXi2SeYHvJc7ENUmDDAXGdkySN
9VnMcqFzkrS5SqvqO3xvuBypFlGxN8beSGxcFmT+zHPxSl3LWQCYKwC/cTP5AD1BT0lANJ1x5ISx
gwIBIdiqvTfHS3sJvbcGNT2DC2cwH4GwzY6E7K03ot7GmqnE6qxs5vlFFiEIAx+Cudc2wlUSjFeL
3gjARnUjvpM7nQaEmFrNVc7i/jJK0pI4cVJNF/2Scbzn/XSmJGpwq+FEe5kXMdNXnEEzN/TpAZKf
geCHmyaMlnlGsVlNHOKC2G8x2tk2KduVCpjos9yZ0acsSKTPeYw+tx3L0TA4iyCnm6UdRLtIooXR
VCCbGtBfXGludTd4Oz7Ihfns1/vxR2c52BH2YnRi1ljnKBnpE7VIJf4BiRoHd0C+1K0x6hUniF5s
2g7PD6hF2DIDoz7D3iPeSiKVoTRc6k3c96Wf5SK0RynxozrCvTVXYXVngJOraj7V5VQ+mG1oyHFM
ry0LEfnVw9nWhsMMvFPk7Bjy9LGuFfNMAG+thKrkF4mu+8wiZQOOGp+ASA+dpq6/1EM67i1zTDYy
9Uzmmao4nQAqtUAZegftsz6jRgz0O0x8Ce7QfT0vmtsuneGFejVfV1EieFZja19SuJ1gs/VoAy0v
3wKpOaXS8X6bWjuoAC8o9xEhA404fEAhjgOTeigPKKXydVlJplOWy/gIV8w6b/LU8KSynjivXNCK
gzXFnq7DSaUuDKW8119EzrRTa/yogsiJzU1ZVPTZoJDaQLfo8KYqMw8KUc8lRyrU5BoJtMET5qZ3
JAPFAlPKtnFTWHZnftZBsxHe76d+tH6rPvR2D6DlVpkfxGlWSMHhPcQxHD8kTiEhVeOzFqv6drAG
yQddv5xoaL95qh1saSoTywCBwzFhrWnK4aWmdk6ETETJrg2n7HrIDeuBB6sdAcrDBq0o4WuMJWDq
oFdYXbdy0X4tDSV8oIMMby+Y5NYeNE04Q3E87myYN9K3tOy31tKFsV1n6qDby0yfABTEskmQ2Shs
6JlpssnZKy9knXCoUVq1spvZwkIkLZunAlpBZkuYAO2N0JpMT1WSE43Ht0LK0VPTgaUPSwMDotNx
AY6UDd5VUYvOSMjjFhOuRjQpi/MxMhfQvKqK/wZ8FQ6lMOnsdlSvyhXc4eJCxI9qSXPRhIuy0ZMu
/N7TNdUdfZaEb+EYtyiNwP4CCHGXNwha2lk1QBWcc7N5qtXFfCBe0PxBCMvOlrKUcFuD7D7S0pU8
OAuqvTKxXZXquZPATrpS8qV6GRGzeRGtPP4S4iX6OaNec6bQovw2dipxdQUK6DytZb2EAAIJGt5J
ieJDlO6kpaPJnRcGeiOy+SWXh+xzBc0fJHJ5Tzo2SJsqasuNKiVcSQxQr27l+K/Z/Fv1i39blTio
ZPyyyvE/sH6hElj9+/qF8zTnT8VHBYz1ez8KGIb1J6RFiuoYzVOj5WT6VwXDlP5UZZF+zdo/pQmm
UfP6UcKQ+Jamc5Ih8gDUnDrGv0oYfERnZxWzog+i0zWTfqeE8VZS/Wml0Kqi+8ZmJOvrXbxDvMDa
Ggsa0pI/xGm3SWAdXkHJsqdFMnypnUK/A/T/Be0+KChyeG2IgJ+bpXVFfA6cKh0C1wpLayvCEoS8
OydwPWJT9oZ8Ca5bdZgcaUh2vT58ycRUeraiWdrp00kV5zdruePHAGIAWMjAjwFJuMNtLqqzNG7A
Z/uLQmEtTO+Naq5suR6pPOhT1F/O87yJatghjowfYmkTCClAucthCw0hvirlpdrAO9HPoW0qe2wU
OwesyqSxiIeeFCOtbqelegRQeCJkeQOGHNw6KFdN5SAAMbc2uI92aHzpsV9jG/NbupeRJ6nNHXzp
6QsGEQPg8kYSHaLH8qmc1eK2qsf7qI7FiyKU+ss4x1fDUUGhXw9iXj0kyNUB/m4pz9u6DikeZe7x
NZIHa1dE3Ze5bIBgi9HwREDGzm7OeXHTYevu4OJQIAsqGju6VzJVkChCh6nsMCZUUaXx8Zt6FPUM
SQYaYcEAlUQDR6/EINDfVtD/jb1keG26vnn9GwXT9m9+X7w8dZQf/x+oiq5N4X+/q2zib81T1j01
P1dE16/82FC0P6lGv3V8RANMwNuJ/qMkykdk5MBMaUnSBwZ4/q8NRdH/xKiQqEcBHQFQaS1k/KiJ
rh+tMq1U14EiU8j/rQ3lh/XJTxMaX47VEWXtSa06iihEHq5FfGqjhM7+d0myo92yq+7yW+nzWibs
EESyK1f3XtJ9vo+c5RwFq9ouN+Mm3Rpn1tn8qp0PL92OSOSyuMt2wlX2krxIrrbN7pbIM57Hhy6w
66fWE51iNzu1Z21lp9qFW7Las2U3vERIW8h27UBFdeubeq8/Rdfq93hbXmjn8hO6DigaSrCiHpq7
7rzdCz4lzavOzfzCJU/epQ/yTXU+esFNslP88pbdwsuuZ6++aVAhRUjiLvfirRo6ll9clTfj/UiJ
DB7BzXJubqbz/qHb1bfClfIs71Un8tHxONc36aXm15vA7bapR5PYh0L2Pbku99zlpXJmbIOH/HYl
WT2b3wU2URNleCfc9jpLz651O2tdc1/v0bgChtlcWb62Fe/D6areV9b1t/4i3oOU34eX0fW8t67m
B4bwnGf4LnuFH+wWO97rjuhpZ8WVYRt25WefSIx2xARO5LTOHTRWL/eqc3GvnEfu4Ig+Zei7YF/4
qVc6qtvZ+WZ8LQK/6b3os7Yt95Jv+RT+tv1FcNNAyhLOgq/GNt2gt0Od72ZVW9DswI9toXWqzol1
d9Vd4+ejCxyNwm+ZdKYUznim7XpHdwqfPJT7mkAtO7ljfuk+zTS5VQfGlfZ5Oc+38U11Vm/o1Ca7
equ5upPwXEBTGJZkF+0MP9+Wm/BM3hd37VfhMr8wr7nCI24tgS160Y6s1mTY00280V3jVtnWrZ28
hBC5H9Oz4WrcmN/ni6azh0frFjGJR+Ws+9RcmbotRRsklVRxa3Gjmi1sxcvYlzzRrTbkC37/ZO7n
fVc4NFy9/Ey6Ej4xPwcnjoqrON9yftrlBd93Y0e2YeCfZSTkvsEb2WRu9QXBN7u+oexXI0dmK5cM
Wl44ujttI1jvoivdTYGPXaWQ+2LsVOeDPyLWZeffNHdy6w04JPLYi+vcsVWnvE186oW+sc1e/O4u
DG39QS5cqoWjyTB9pUgU2aaHVopDP8ITcBLhLuqv+cVyVvjdVYk5Ldom/IqXhGkkOtOOhpcqoc0Q
omNyvhb97Kb3Jf1zj16E1X0nOrVn63sWnGm5rWsIxGwn5aKzr59bH/7u5GVn+Ns6doDrMDTG++Fm
/qTd5xQKC7vKz/h3Gto9s1NmTvuMGYI93cPglBy4jlASnFl2dOZido6GW0EADcOw0Kg/om+3z6Cc
zlvxeVJbJ2buil6wURt7fqr3y2OBkIe1D73alSjV7IPn8q6/Bn0O2wIenDPt613hpcZTto+vtLsa
ozh9OxufgkuDfanz531xrm6wxhNftfua/r3bXvWfKrcwHIkT+mq4mG0krJYL7UH1JSd2Mhc5ODyl
C78ka4f0n1AYJ9+JESpUUzuB4x7twswZOx74Ql/u1MpwIXzcNXuWsK3fizK6MPZQ3gyDayBbk2W2
iYzaRXlNyAXR35t8NLrkfR370bQzsovsKf4k7PSNJfuFLdSb6TvmLY5Ye49l6Vg2NaL0RvBY1Ds0
ybTW65Qnxlf8jJWrrD7qrhU4+WvVPApeqrrppkJDCd7jslV1DwksJfOKb6MAS39rQDSDmtacUXZr
v1B0t6Fx3NYOLvaSq0dnikQe6KFvwYzAOxSyaSo9UpZ10vJrRF0YXuboZsFzEGe+4iuf+mWbR9eT
BOx1L3vpAzR+6Yt6ZsgXxT1qivlj/xgvmg0my9xCnoCMPm5EsPy689XQN6tA1EMa+br+gJGQJT7C
/C63Y2SLnYOucgudsnCXz73lasumBFu8m60nxnr+pKT8wvHT+Ml4YE45BbP7srsVBwe/YOrvzb67
Sd1POHRpDmXKAvKPP48vkXkeWpA23fGxfRRvRM0efFH2esFHjWLTC85W6d3iXrg2b9vtCx6nhZ2L
LuKV1YWgPhkXotA7/ef6Cq0mu/W1YLyQwtvCV66oyxNWFl+N/r5HiSmujY0MDrQcBGd6xupyQ3Sa
28YOiIrTufHt6M2eHiCOd5G4lNujO37P58yJbiIDnZfRZ3FIrhDtQdNUF7J1oX/LbX6tm3gDsqzR
jn3DJpot9EdlVZjY1PrgSbVXzggu2iZiD6rL/pYj5ja4wkMGZe6LpaKAYMv5RfxZLD5LV033FVK8
gcpleN5+V7rJrqtnrbm3rrT0rN/n1rkqbtza620WVe8S9d8Pnjc+50gKJygnOYk91bb6GC4vw4WE
IGFVwftko/SqC4RQ2NzhONmTwcaa8sFN73eJDNMYLn8ci9ecWIWtP7emvZjFgxqrvp7mj7jKjRdo
JaafgsSBqmwNXrFB3CDZ97vRhVP/zbw1LynGxm53gVJZi2D7N/7oLrL9fB5caU7u1t9gPu+4FC+1
chAUPDfpcsDV3FY7ndNF/Rrt+m9VbaOO9k25HrfqmQYZfEAgyIaOe27WLvIJ2rW01d3elX2edUT4
wjemDf+HCqJIrRQLQSZa6RcRaRLS7dAoKBNvNdMzsFSsdkm8Dxa6ottOexzpQr70u6Bxp4XyuFfk
e4Qq08kvjc0+2jPJmM3DBQkULNd+G7tP5jaaUDrxddMf9X3QXYvlHuXKqXNfxMYR1c3vB+h3Zc5/
jiPtg0x/81quTf72+If+Byb5KxvhF+E4OImifZ0PonG+8SMalwmrQaOAfxExcYE7SFP9RzQuA1Ag
E+UfzInBZK7X+ZHeq6T3INGwAiDc1g4QCnyEuQ1VAbgLhPeUJ38HoHDcnkRpnnyYFrFKe3tVoz4M
xelYdtNihEyQJrLOdCFIH4S6Ty6NUojOevgAbhdrhhOEFcpJaEHuGypndqnFxomKp7S2pH5KCnhU
9L7BL5KvMBI47BzeSRfkBfT8YuJ0TsvYHeKvga7E58osDt/xEWTPM+Xoq0leSccE5KaN8Kq2abQR
Jb9W0Igb5067UZdW3XbDAECw1qX4Vqjm5UTt8IMbxYObcgyo8xXSdNTEGvRWCUaqg3Y99IkvJIKy
aahUEn6vKGwnN4PqRI32iDqCC6eKRS/5FzAtg6L0G8zkp3YeTWRzCGT6syX963yJtoZYRp8ESRRs
UZ+xmNBnxRWC/nOc6igfQe5HOGdS0OCJUXAyKXT0YxpvxlRr3N9f7f9/lvYslsIvVj1IrOfXgzXP
z/+15mXrT9gz4PAB4vOyYKj9c8lTmuMFrv5U4I4MfoQq1D9XvPQnRhqrPQk8BgtPVFLzf+bf6p+A
RMno104yfStYLb+z5A+7SjRbTIBP4E4N4LUGMMNjlE82xIWga4IdoN+yDyZ9uULMKoI1YHVYwDT9
JaJ3w00VKsKmQ5BwG1O/3v40WB9AjdZq238t9r/uwQCOys4In/pd42fS41HJm3pVWETvp1zE+tKQ
hOYMJJD51wzlMPkYg7Uux+NLMa48LTsprMV1Of+0dqZcaLUB1Qu7MQj2OrlGm6eo2/SU/+MbjPHg
QnjnrKVauKYrfP24kZJ2aH2bIs9UokWFpGc5bSEtA/rIukG/HJHRVgH51hRA6yI2iUnnXBd2tdHP
z5o2JxfNPGp3AXqks6voTUUYDUblLp2lSdqOQwGYpx47ZbHDEkVpcDhDCzTEGFJqBkINd3oe1/Ct
TvXqyxTLmldWRhF7UyYprRfW3fiC+qvhtdMYFvaQpG3pRKYRi7Y8oxXpLWZP2U6iB3jWFJ26+I1A
09rpx8iIvEZcKnUPgKI9xZp993ZAmnE4YhPInyJ9qKO3o8hZgCVt6EDCetZryskBff8TXndH+yfl
9bW1ZZqANWEj4HC03sVPc6Cu8f6KBYTHjLCVtkKojmdzMKkkkZJ5bw1K40mCNne2KZTJ1gol6Wo0
c8LPBsv3VOp6N8ebzenMSiK0YzLZv14NlPEPpihWIlBpFdY//WiY8EcrspHTDvFcbm9pZTT1WmTo
QQNig1zXDfUJNP/vfn1B+XgP4IrA2FYKNraQMBTWz38akCmftFgJUN2SyyG+l3LUXZxIXPJtWGb1
MzrO1YIK35A/GhTDEYA1h/4bbEo99qQk1gbHGEGQyQji5P6Q5mT3WaMKiZNk1fxkBoscbSo5JW8k
YqAMLFZVbf7+mK1G3IQLQNppWx4t634pki5dCiaOmN8vTdZtYhTC3b5TLyrZevn1eB1vVwyXxRFM
REaFFDTP0fwR6PhmiwImDumt4CJQF3UDPw+tWCFQTsCY33DlP28j67XACqngVhUK/2tQ+POriYog
FXRkh+xiiEV4v1llxf7AAve0VBLmbW0iZmMHltQm9qyp4euiNdY1kCvTcGAOSgj7ZqGIzLAuJOZO
Asd131qTca0nRqRRYqgVmYx4SDVXVNEGdUU0Uy8RyzN7p9Nia3Boc8aTM8bDcF1qVaPagzIBCBtk
uRMcwGLiTKAz1IJdhoV8jU5QYF3xoX4zLrP2bdJMwCNqJ1T7sgAzgDJYy0aF0irokjCOxEuweHO0
HcBPjJtfv6ajJs+6zoFKGAbBLLBH4sij95SaVi2vEBdbjUoEtSS5yhvCxok6B0r72n1RZs1nNGYt
yV7aTqd4h8A6ClOGdTUhUQQCsO/DzwhhN9+a0go+t3mhX+t1ol8b+qAWpFRjKvsZctQvOBUAUKvR
jH/69UMcBcJ/PQQzwFiDgRUfsU7Gn9ZmlzWwnjXUqdCrTHJfm4uBXm9QuqHVgmQvIgNwFGoyG7h9
nduqEuLEOI7A76gDpDuLhKJwOOgAPM3+XtErxR0Fjh0371IpOrEK1wE9nqzAoVZPGfYvMCqH9xqY
DfvMurEmqTK6EshlR2uxe/r1kKz73+FV0ImAGLEG25yrx/jbCn3yMKjL0JEA9jlZV4y3zdKEu2oa
jfNcy0dHbgqKrkqIHmZh6s31r69/rHnAvOIGcHJHc4CVCSz08DFhdw5DlFWh0+XR/K0mL3E1mPmX
qhaF90AK0WAGBIB5wJih/yQowhS7AM/7E/fx/pzgDmDWsGuTfcDAPLwNo8bvolcJZYRo6f0IhbVz
+vyogM9FCpa2kH7TE/ntucHQk4AAsScrOz6dl2IYFCSCHXlVJMbMWt92eo16/9QC+u2MU/7t76cT
HUx2PqAZ4ATfyQB0TJ0INDCZVFYPbiUNhYNW56nj9sOrrBQlPJFxkTymXGeTZSG8zFNFjaVu21Fs
XIQCjBMh7odX0VcWAVk6s3fNvH9axqNZIPls8SxgEeG2C2ntCui2ur+emh9dBXAYVCHSd9bG0czM
A7ZpRAaxN6kFNPgB/Xpah6DUf+MqGNOxiwOFR0Xq8Fm0MKcksQrBGlWfDYC5lWw7dv10++vLkDEd
rXNAV+Qk8srNgP53NGSiPMWanvNisEwY/VKZFL/iRzcpcMAdy3p+QEOaxkpaKCce8O0JDrcYhURE
eYPq8sdxhs1OotRNwEaGp4/iid1S3qHP3PtZNBdeuVj0IdJucZauL/xefUag9o5AKHCCIC6dX4/C
umce3YoCcpct/I0ydYw/04BU4cvTx+tgV084GtFHUdRqa6nzD2LRv82N3qb64bVIWMhGGWuJIEo/
igN1rH8mUUXPtUSN7oHVbqGjmfSD4ZA9qKqjF/Fo+PEoinutSWPDNrMkOM8VvGzJFfrooepGI7jK
+S23k9pDBYEbqAl+3gMfd/umX9gUlxiLBktpk8JWh3mgeCqlQWu3SPeF1J3EgbKxWjKOWWLpm1Zs
UNYyB/Tjf3dcV8M8FYkGaG/IcKxL6acFOTVVNM6BjLrfQGhdhIrkCGHXbxGBy0+syvcbNSHEir2h
aAOu7h25Dlu8SZXoRAt5Jb6O5dydC12I+L9sfS/rojsR97yfMbhUqtCLyB/Q7jDXz396MkvLc2UZ
udyMEo6dgPamiN0lEv1VSNonhvEIH7nGJzwUOTvnMPBI8+2w/OlqOSLiatomAQokzWJXolHsO7Ot
9gtyxn6wFKI/ZorxkGeoTfat1exEJRXdVNLS3a9f6PvtQkeehvTxjYwMquDwsZXBjAd1FSM2YJ88
4v/QbuKpMUu7blZgeK8Eyy7LRA0L3Vw7Eaa/H/J1X1/1M0hc3+et6axKOWY8gd1ViM4mC7l9i5GF
g7fTqQE/3uLBSuC4+GY5iTiO9S7TCWCRt0JCBybpn8GkCm5gyOGJKfR2lP+8E5BsADtdNV94MFQk
juZQkmolzgJi5VRLPkBGgcuzwRSRMtEwT8i/6kqqKdtFxHlhZwCBDxjfQpjdaZgkjT6yadHqzGsz
c8S0BSBfNUV9XnepVeFeMg3GDZsBnR9UkzQRLKkQPw6QaAFYNstYXod9nQI8KHM8q349SY5fFM9F
mksBFVTLasp9NEkAt1VSDerZSYwlvQyXZPDnKRLOUTUtT4zh+xcFqoWSPgk8ahwr7u5gGSK4XoX5
IuAS1ubddhIEyy0HKTvxQG/7/+GbgjhO2UTlKF7zhKM3NUfUcfqsoV1cDPUXOE1Jgs/IKCSkfNp4
NSRabjqiBSitawuE5ItBYCuIsqj9rGS4wzhzYy52ipw8qC18u9EOWHAzielz5B0J51AK8O6iuMuc
Wh1zzRWKvKBfhm2sArtLKYD5FmEXOf2SBKciznehNgE+5QhKCVBmoKsfaztCDOmWGgoFzmrJnYQj
zVM7rkiXOTb2aqtyGE+afDtVeXwXREN9rsuVcqLA//49suRoiZhgp1aLY/nwPfZ5ZgxZgNvbGAyZ
HweI80jxckqd74OrEBi+SQ8iKEZj6PAq4YCDz1gWnSPVEZhIqMa7IRhE79fTX13n9+FsAd8NzxXP
T4JqOkaHl4m6Mo57LN6cHCecBvDQiDVgZ6TNJ9LMCiqDKtFBn9rbyohR6k/S6b6adGXcNJVV4TEA
vpQmMH2hEPywOG4NY0lowgZIFQMBsJRsn+IdF/pNMuRfMRYG7xRlcjzbFuTG1JFI1++paA+dO1dB
dSmGIuD5oamDiziSuscSsenYHoMZBwtsJKeLJW1UE+vj/03ZeSzHjWxb9IsQAW+mAKqKRSdaUdQE
IYoSbMImTOLr34LupFlkkPEmPbjdlwWTSHPO3nsRShQN81Q9FwMusKOz6IuIkrqbXkRrrb8B3ORN
aIwbeaWfAiB3aVnHoGFAXnz+BN+tdzjWwZsjtt9aZQGkyrdPsFwnjkHG0kdszOanzhPB3zH3sAF0
if8w5lYZI5Vsll2QB9lLQmR3XLNgQFMa1/ErK/1ppCOJTduOwtsSCTgLvpPOwb0E0FUT5G2Zd2US
RuBAJvgM7Fu/uu1t6/d24FBb25qPfAMcOk+NMq0iESrVQBB5QeOMlzhgV3Q8JFXwXrBblfCgprSO
esjAateaI6AsdxSeeaOPqfnwxTt4N4qZVU3c2GxRuWn3dM+xDFmSqA08BT0HQl3i0MNgvMxBQDBy
Pv4dPGdYDixXVRvnem5e0NAwqIHBUPVRHun5dzoitsVqrY1f7ATejw+uzdqKduyK8LIEJ6dyYWBg
6bSyidLFXlBAqTzZLQC1/jpt2VTHvAsqkzRsvQn2q0L9EvqTL8cdMlntoiUO/6sV73/7vZNXx+rA
s2LYOiaLxdsRO4rRkGkqQLWZBcQyM1kdyolBtRr7pZodIOrkOt1adYIUCQDT/FzIWsJKKT3tWeRK
f5RjYz7ZUOnuRakIsAnq6rEaTdR7gTbOT0ABlwcqV8kDsWmijK1eGVdmlVlNyP6aG4IUqD3YCRzA
m2Yg3hUzmeY2LCdW4Z8T8u1cgfGxfpa5of0VVo/bZDKdLR3dT5LvG06GiaetvSO0quA3e2m/BS9j
L1gG/RXuVCoay4r8IPPsMGP3RB8EgMPLZvY4T2iXAFIy8cKRZO9of3I03nD+pJ3sbHBqQBs6p2mR
Ji/yxxzM6YooK6t/dg6zDZVqA4HoqFfUv02396a90Snnd4evhQnM93FmgJXsXZKEFBShsgkqBJDk
m+nR4LC2Xi6TXuVHXyjnp0NK/1apy1Ck0NNgnkpdojaCFDRsOJnznIPlAPxwMKfML84K6Bp1uEwl
XCVhUj2IEwzVj0NdK9D2sJ/uRqvpHxMM2sjL6NghI0Msjwg7Gcvrcsnld4sFpI0nEKJ/cADLn36m
iksQMNkcpTqA09gVa/1bX9x6Zwol1BEvX54yUTXuEPdF118EcH6IUG4a7U8nyVCO+rxev9PjZgjD
xNTM4+CY9EPKupqS0BwqP9/DAMQGyFbBewFMuNyqOQluHW8kENNXzPzUjMfxlzQYP9gaizWNLNlX
v4RTtwq017pe1SBwcXyPurymvFT/yEinfYInVgL6Ub3RR+1IF2+PhsLk9O9qTQaFhELzBdEbRSQ9
KxFXBGsFS7wspjtS0k6w7qhRiOtAdIO/W2uLnYNeNWN/PaJqUIT7VFu6gEpAdDoeZquw8LtORn0y
cKu6uwbGzmzIkoobK2BlEcPoETLtaNTHG3MWFGfLfgG4ProuZCrK8d88S3k07axaeIcJoJyLLV5j
lXS6vpSRol+AOqswaN0Rw2uQ8SVtm20YKADMz3jztmDV7eHVK3AUQ+px4eirF+oqn8vYxkl0oTWB
3SH3LL1lv4hEPkCMnOjhiCL70fQt8Ih5XaefIql6YEPe0mX70fWSqznBJnyZrEX2CPIu67+Pk66g
kljtXOyC0h6HqBMlmlAr8+uRIP22oEfqcBqPstKg9jEtbtBfUP1uH/PcwZYGzdLim1zN9hZkF4d5
9mfqzzL53kXZDmZ1wKk/PZSi7geUV2z8uRxRP8vJyFJ8+N5wmYIHY3swCe1ooDB5rtJs/LG0EAXD
bf8F0MUpJB+2IZGPemtQPoy6cu2LUrnSDFvp15fT3AbZoSrZh+JbZe4FAmMr2hiDjizTWEYsEk6m
iFMjq+omX2wdPqXXj/Z521amfk74s5AXepo6dGGLETn34luII6eyvstNP2mOM1BNFyVjHVgXkBu8
JuJATOB+AtHPiLtBBgepgX8NBYyWeT+4SzVGGdiBPqax0FypaqFnssxFoDiLjyA68iLRD4RbYZ7J
inZWkQ/O9HVJuzXd1X4y7DW3885J/9cuTYvyYaRgT7xw0kKmlqA0uKnSqQ1iekBskcGnmr/TDH1P
ZLWa5hNgz84kNOjXXIEe9negaTGxME0Uwc4iAWCh91kXyX70vaw96pkEIy79SbRnui7yRylNOyNL
SdD08RKLOEOm8Bn4QSDRZeO/JCZCAauCAI2P34xtCQV4bwc9vrPE7Cy6ze04vOaBvqHJzNnqQ7AN
Uj9buhL5aWc59Z23dupPVXtIPj0prR+2VIhmxtRi8ZiHPIDEtpikjpduOcRV069TLIRqIO5NHiAj
uQKIjYnqstcbOLLZy+hV/nzpBCx6Z9LXh4mktZmuTx5wkAUZVIxJDBa3QWLOshtmY77+XUkzuV9M
jWOtmTppgFiPnpWh1jjV/MNUjN39qhcOFl/jiroU5j2ggF4/UFkQ+rXAhqp56YvWei8CVGSd0kMq
kiUWfO7oRZdda2uhKMeHOvduFlk/+BNjho4l2tFveQftwy6PnCF3c1n+0fMCJKF9dCY98mk8k4Vw
nQAVHGWAft0QsWAs+w4IFHcJDl7m3hedeBpY3O12uFA4vu8bMmNmNV04bvVSeEbo9M3Vajw340OZ
En9t/QY9EwrDO9r8hUHl+0pmO2ALe1ZWbw/pvIxzuzd4qi5BJVbvIDfnNqDbJNbPNGPlqlvq2G2i
fxuxigroHdl4l9Qee28KFssZnYcLdG78txYiUSL0gbsMurhJE2/BB4Zz2hseRgJGdSyjxiiaq2Su
mHaBC9HOu7WX6igBzHKH4l72/RP7jYdBK6k2ymz+qddef6Yr79Co9aebObtuCK5SE7+C399Zpnh0
tObMyScVltK889v0FqzF0Skf/ZSED1g6I6HDBLjm6QWjTJI1+7fsUgRbGyMFMRt460ej3UjGJjbw
ZV4P1podh8Xy6VfO94LorXnSjI39fux16zEZil9GX0edNJ24mtpDPZv7hJZPyGFmT97WD3CTN0ZG
JS6jV6M3+r2ZyzgIEnidvkM1W0PH3fcbitc8SIRcFnr+jHyGWJvSIgQ7uOu0KuUyblzh/JiM+Unr
fljYpFOt+F3I6nVIZhEuQ31lFsslaPBdQIiDH4hvSbWMUaUZxyI1rJ9+zotfVB1Z2rycGxl6/0Rd
zKjns7WIZ1N/bRhAu65aIeL+nOnaz476NqfOU8X3FBK2EYMYOkshmd7NaAcnylsuToDEnHe637za
RnmmlumacsDBIf4cZ3pBoUD2z6Y2NFs8202V92eNw6goUj3S1/GFD/9bA4zy2KiauGePKQ7G+d1I
1H+YWPJ3OZao+XMNjj3IIqhhqH43lE99NctWv+z1xNuzMPtPGUPHPuqzc4Ww4gwA6pme4DHw2/6y
nGg7e/5l59hNKEEIh5WlXbsF9gU0hTRWIaEm7GMO2VC+cuTFaCT6P4UpHmbfePZ68mOG4dc0uYiG
h7b19OOcLpy2HGnrCYzHJrksYQ9+d2tL+2miF3kVZpWqiKQbNYY6exAgsUOBXqAizuU28FuyHhyO
iuwh2WAFsRxUdwfCrAuOpLSaDUA/pbwI661BkgvpXjnZo1VuRaUp1x/FKowk2qjXdTwlLWEvfTaV
156PwnGnwDM/Vda2tgx4M7k8XFd/gjlx/dgqmnnCINjo4IJTm/ZFqxmxPRj5tyTAVR7B+IYGn6HA
8aLR30RJAH/Ll4Uu94uuNx2McGtYiZwRk6Js3xTkcuDSx3OvCLbSotm0uomThejOlU7Ay05fe2mE
FIFn5ki/bKyQuzZ+Cd2ubzszW+5sd56KfQm7HUtAXfRzhAc6wYYzrBhRut73XzOyon5Ke8KiuFhN
d+tNfFwx/k0frgd0bqYvqTnR3MJLDidqQjhsFhw7CeBYbDOqYNsIWrZH1+2t+BObpGy6aKgqyh92
33XQY1lc7jaw8co6COdPC4bdWuazERJURxLKiAIeMdA8gksw7IVtiLMY/e92sPEmgJd37wKIRgIq
qosKvmc5wbWmGkjF3tQaCgBdO9uhIDz/r0qg6/Cp9ZMTpl012Qh7Am+Mrdmi9KZ5pCLxFEvIXhkF
r+mio7xihcqYrDurQv9x3THBlqi0x8Hb0aRKL4Kihzxq6TO8xEkbnb9F3fH6mm5Mn+wJ5WroeFX2
YgSg4XZuKfvvmiTlp1EDmlmUUIpmZDJ23PY66FjbzaG48nyxJUAVUuuJutjYcE2Rrk00o67totbr
BGMnaIeblZZmt8sXY32sCiRSMUqM5LvXDfUL2CrTJNGqNn6RZgSBUhv19ptNkfyqVJaBfWNaBdsy
q0IulHdbmy+rx6DYs9kEDAlTKVDgUNMA8/vQoVSgnKtfUguR/hklj7KPUjfI78rZIDeoq5onr2yn
a6JMuHmlSZ7yBhrfasvz7IdE3fr4ZExtk82tNKqcpmZ3PpaJ+ZPJ2wyixFhZ2f1xYvvm6iv/iy83
wGWXtOmxIOXxR7rUFo6HIvegTAoXcd1iWuOLbqfNjd4XFh82eZQhwfzi+1xWTQEDeOv1or4heQYv
bEOPBGTMjyJAukMMgo99C7PsfNyiA7cdki4ucumCvLYoZOFiLJL8VksHLCpUxOji5u5YfEvcOVgJ
IlCudeas/XTdW8KHPN7X8wvnDNghvrVKuW+nsrkyvC7rQkto2UvL/+GHS/KiYA32TYwINN7HqBWN
zx5iwEno8bTljZFU9S9YVLT+plEzYSMnzRXCpJGYnkmjnob31/2tsXG+zQ0Q42HtCcM/iMEuKs5L
ZCtFbDvbkdQW818EFUexvVxHwwt7W6+svdYQy0c602QMu3YlLeIsbRE03lh227exN6/jb4ozuox9
YQX3bjrXN/xZDOEGKThYpwJ1nxElzEGbgyRWnaGTf42uTu66phieZe8aKcTibW4qKBpwCGrtDIQJ
x9Dpqphldtb3dVbtYaGk7a4HolnCAyP2nVi6nLIHWVWqjefc1tCem6ssdkTg5k8GVOinJEAQG9re
wr9TbdnT1XLFt41bPvP1V2wotTbF/VFTKsCiKNZehZYU82Xea1m5mxSWdOj0HNkjFON8LxPbgKOf
cqjhKLGJ2mnZ66+zp+eYvhy9f2pau5HU3IDRRzi0s/O1TMgPXLRZ+jFZylwOQE0MPaUp3IPwnIti
ENRP+omMF6AqZFxxSqXb4fhXlT7mIx+uMf7Ol6muwxqRS0VCEjvHQdcwiFSjNqYM+YIPvLdgwHEn
xfLbrxVzv0/aGjvbchm/s6PVCCUlNwyK9eosrCqZg59U1elDqrvDYzMAhUDEKWZ7R8WCMdEVkoU7
gP8Jl0NTntxn5DWSkG4swZExVy6hK5YW8thcKihOjpMZB6fx9XNDohWNgcPgkCnczB/ieQ3Sm8xT
DT438gPpSclSgZidHM4iQ9CQCbPamrxABGHZO6htjPY2m/BY2YWW7gyj8567mojQEG00+T3MZ+Z+
anv9eXT79Y+ppvYlSRN7OK5L513JGdZcaM1pcouvPTAPlerlvcZOoouqIWeIJf0G4ihsL+0OHKK3
ChcBaH+MajQYDPjvVTwPVJ9CMATjS8XEhVasalQe20sX5MSIjAORv3KUB6uaemJIhnUki9UdV7xc
4CHJxNJcQuGapC5uKQfY+rli6er5lNN1OIA/XuNysNNvkpo3vAY9YXOTpZOlEXxdVw7jivUrbsDI
3jg9pMwrd6AmGpZBbuVRoVZym0dtBcye9Ub1Q8jReTV0FhnWp5HU1NFqWcE1ytgLOULrwV7d5mdR
BsLaecskIlVpa3c2ClX+pv7oXhGbLq+bYUPrleyJXQqN/fzLn8vuakoDikwIDP+pA2xN/D+FNiwx
tItIqNgytulBnLTdzGI1mqTIyygY6gIr4rxccTj+woLxrlvDj2CZ90nKJU4RRdTbkqoxBfSUa06n
HD1zImZ5UCRNZl90tN8JlW2+AJtUGhoNuAQwDL39GVOzsp5STxv1RdpeKQOC8pwM9lO9UIkyM4zR
sJytb1ZNWZtae73TKvFggjqKFLvjcyKDnFgNA0c9m03V50X4d53Uf9dGbhuKbVIATqvKS934tWA7
HKmtfGXWfbZ3muQOlvHyRdPqJKRr028iskOf6Js+TgqCid4+BvQShdnjOWL6mIkCUkPv/Q0a2PWO
aEBPWlMTO9sGrylcuXc9K4jkWKbPBFuRaIGGGiumJ/VLsrXVblzK+tyXOvWugqJD05vJ4+cP5iTl
9X+Xy7EWbTkEw60l+/ZyFzrjFSkgpGTYGW70oqND6gXDfukH8zjmWb/PKg2/JRPOucvFA/PJx/Nc
T54CAc+0ZPtyR4kq5WBj6Vdke5gWeUk2kOTWB/SyGF9BnD4YzejMGT0uikb6BNur/o+Eg11hrRkK
VY5N3t+foa6Cl6w1ZPT5c/ngV0wMbgQkbzHu79R8ugWZvcgHTKoyyS8p7MoY08K0//xX3ol++f5p
DtHuQDFFJs5pPAoHj6DxCP6I/NLEOu6bAbgB1b86wjTpgGTBVb3gzl57EJugud2rbtlq78IU2K9R
z2p7l6QnLJRGcyCpyvOjNdHWC4p+2XlVecNhWHzn3nbVvEvZvMafX/77r4qrJ1wWYQdKFpp6b19F
3piDX+tdHTm2snnhhM1ZSUPwgoOb9fOfOlUlbV8Vhz9yHnUkUAS/vf2pdq6MWcKWR+LRePsmT9Mo
DRq+Z9P93YxYpD//uQ8aY5gaUVxtGfeIOZ2TUTbqGod5Y2ki10mm64LFedfYNlAG4fRHhDqEXoyr
fjd7BHtSKmtiy5v6A/1pcfP5lXxw44gl8Jh4JLGi4D/5PnVDicWjVh05xij/aMWQYHeZ671LjY2y
e+1+IQR5/05xU26ZrxR7aJ6e6pWXBFp5rzg/BWNff3Ptof4h3Mm7nO2y+GJd+uinWC22qXl7taea
E1/LqCvMFKYpYzc26YoYiMuEOnhY58FXqXTvP2gOtDxGsG+EC3NzbweQDUzHsliYMMZgn4K7Y8eZ
YBn4/G19NJ3idWOEsgSQwH/acG/KufCBE6GjWWTiRJBwkycf0VmyM6d6xVpVWsYYsYgsw42xjjnm
VQdRCEBpDdGhVy4ae8B26q7NlVp52GNQ+Qa4132YhmLQ2PuLdQzpPqTf10l35y9mvQ/eCEYwE7kA
7x5h5clDgvGeU7zIWqQPBCuay6Jd57VRXybG6H7//Em9H9f8eTyzFjsG3AL/orv+M413U9Ibyl9F
1M4lMVV9uR41wAHHzqIfWVpt8cVc9dHv/dttMa2zzm1JZf9dNoqkSdqRMyBR0Mo5zGNKsgDd0B3B
dP63fMVG9MWMdSr8R3rOskF3nU0XoiD7ZAaZpDF7xsA6VaHU5hRgJveF6XdXXm94h3IoKauNKXEw
hk9kqqjL6qve/ntZnItIB5UfPAYGI5bFt7dscwKXSGNF5MpavGaFEVwQ6h5QGu40x45TVc4aotil
N0GUl/prH6T2cClaH3+wxWdIsHIKDnontNZ/co0Cf7OX9ANFT+HREvH1JtE4NyqDqnph0yJI+ir7
7UGKI8wkr+121/j24B5pd4LNdlRXPltsJoheyUu1XJV5Qpmabr1NiTVv+yXyEkmGkhcUuhePZQv7
oOwWeZVJj2BfskG9e2NcEW+hiXOJElW1qV+w990OqKiVoFSbOjVCxA7p93EMzL/rnFBQLzL7aci7
fAqTsRj+DvU6vJAUCVQaWchCEnOJ0zESvXD/4OU0ihCoxtLFNofg4GnqZYNG0pQYyYMthjxe6jEB
vefO+bM06+6Z6oe8STkU6jGrvPyejZKirGqKFuEwJT9z3wwIwy5XS7HrM1MbJxMbLiOLwTBKUkgq
u/rR5yWi1KZ3vILaFkfus5nqsoaBLyOMI18nCezID15tMJx3qUL+tWuNen1eCtT/oSbXGvy3mimI
mt7QJTglp5yCOafJUPm0vkOFKfMJGOX8aNpbGIfdFPQcu8k1OsKlDQ7PM0oZYnAWjQybShsqXked
G9ckpKEJUfW6pDECchLipjGr7yGDosXKKFJecnfFXz0r0GkVnjkRKjPa+V9tFB2RrUtPrTRdsoci
tVYjLGc/vcinagjLtqed2ic2DRdJcDMU2dqrXoyB6OBcOtPD59PN++nfNW0WUANUI1DiU2F6t5h5
IPIMi4+zDDta++bOnXGTff4rH0wyHIH43tk1+KSInnzzbVK3NkNURAIszrU1F2lcm11/nlrEt6QW
z/3z33sn/WeSwb7EL/Ka+dl/IbX/mUXntNEz32YfREjK3Xrm/Kj24pCcrX+r81nS7/zi/j5Y3vg9
nh5GF5+P9pRB2BTEFZlj3Ubxz+Pdn7vj8RDuorM5jG/n8Ivdwfs39vanTtYiWk9C7yd+ahmeFrgI
lNG+upsPXtebu9ku4T9PT6VMQfp2Nxf7hz23cjgc/t5f3H5xI//W/DeSpu0lbRF0eOMhNtsnkqZm
1tOBT4fQlt3wuFx2kbqZzpyLar8QCdZERBMekGoc6ZKn8Xqj7YPnz0fJ+1Wd38auzUGGS3hnQaOu
0eOVJprFpopH4v3kHwMzb/e9XP0v7vX9S/vfT1gMEI42pz7yNhktre/I4VedmT4N6JrZMQf/X88A
OzlwicjfCABg+J8698xO0OAERcMmK68eurR27pRd0AwsiWf7/Nm91/TyWyQLMt7xQnAc34T8/xkj
qzsvtnI6aAfKHc8XpCZRP9EL6NBvVPRt9PQncelzXGCq2Be1mY1xbrbuF6H4H71CnOawkkGKcfo9
vYpWo+DOi6Rabcgdnbr5aBf196DP9C/2/x+9QWrpjBIqUhDJTgYr/quicYE1RIWWz0f0vWQcLqv1
1cS1HVvefhMIIX28edCLtgRt8+1jRSXjm5O3sRRWMY0Hb01J/VlbynWhtQC+NkfVf29kmRocjYX+
TDK8fy9A0N0vwJqf7LQLXhNhEC2VVZuow6EnRfJSQpp12nTy/18OIIEBJxxhtUTXBKcm/KGg9YSG
ZyuhDdRkN6ek17RfYXY/eiioOj0DYwov+9QUMurBYChaMrS4J3GZuLV3m1kTeZDc52O/BeYiE1iG
L8bWB28cox9vg50/u/5Ts5/feVpQWZQHnWx0jkHntbHyEvHFuProQ9oKHQGeTKqRkNbevvHcqGhu
WWkZFUSTEwS1lMUSpXZXcJ4R7hBwlG8zc5dYqcCf1azoc/2imi6CVunDF1/1B5+TiSUXnQ+EtM2t
9vZatLwcyAxCB8xBs4h9kwIs8k518M0+iz+fQD6Y/SkfMYegm2bv4frbIvSfCSQNJoHAE5kXxBs2
p5XKXhRbpj4UaI2OVOjznVyrdrfAkY/qLu/jCWcQFowWGnnZexeFPyxXkupL1KKtykNjSPVLfPKo
JfugjaXo5bmVJuTkDcsQi4kOyue38MHToja4Qbx99Kh8Bm/vwEJjuhiZQdDj4Hn7ukdwiDAKAAo7
wM9/6aNBghyZj4wSH3ZK4+Rh4dedHLb7zLbWyll9ndBl4Ztuv2mUfG6LyU6P5pr1t0A/3SMyc9qM
Wh1cf34V/86eJ5PTVvfjDMxsSznk5Cpad0Fw43P8WGTpDiEJTkQiklCMejwZ2ljzs7/9klm7NC31
g2bO+S2zg/26+AvAF4rQ/KML4qER+ICbyj72K0ZQA+UJQakT9A8CEYmmxqdEZ7mAr7Kb9E3eJ7ri
+6KM+ouH+sGsAvgSHTxtM1Zn7+RuEqPDIGwohnhjgW3FQXpPy3IKLarfO0Ofg0cSEbIvnuEHYwaL
suEjxmaJfmeHrRqJ4nhm2SSJA9nGaBSXw9iho/Mz/YuDLmdqBuDJ+6KHQucBTBkmptPNPZ3nMhOw
H8jhQ14TOsZEUl6WcZyZigq1mT41NNQHW0fbhua7fMjLNdjpqdXd1tkQoA+wYhWM2mU/1nnB5p0w
+bgGKfKwupso0ZEVos5xE/XuumKuBjINKW1EetJYznlKrsMvs2yMX627Wi8NBh2x06QyrydE7hoH
Rof0SCeh4YizbBAEfRgNiYvZsohHlQvBxqwFLhBiLtZuZGbMRWSMQXWNudX9oZW1d9GULYGia6Iv
12W3Itef/M64Rh2eytieTC2LPNm1f0Z3bJpwEWaDvlp5Q4+6V2ursB0L92GUjvEEean9YaEW7zaT
bKvuNM8n/RZ8mTnGnui0czm3dCRpGBTnAYHm/3CH4q7SU9cOse9bCQKeuZ9Cyp+a860pSRXZpbY0
Ce5zUnQmmHbOac6hwgSC1V0BF8u7GCFOm8RK+QNfkz/PASkAOle91V18nDCWRs5tIpD2BQLhVMTG
YYs2D2o6No4JSz3UEX0T7Yn28pufOk4aDmoAJxIMs7oeXVVae6VNaNOr0u2IwqjS4nufiFTF9KT7
X24jiNGAJ1YWO6/CHxa6Vc1fDeplNWM86v0leilfi6u117MQiIaE16RJaAJaZSNwYXS1uH7tlvRH
f5GrPJDhgK4QbfvaxAbNgvM5EImK29afHglkQWul0SbrYlBQ7bFyEk9cimUis0rQFg5LCquvlAjW
FdSPnldxKd3sahpzlzBbTGNXVRco8zCgzEIBt+hoolGk+n8yCi28W27t0mt1s91Bmw8Yq0s5OOgW
yY7bUbvQiZuctQYlg90u9k4BFX6lULSU572pehNeFiocZ2yVFiMlX5ydr83rc7ukMNGkPs15nNMV
QjsAW8IlXDZHQWsuG6CHChZFjNkJ0m+6VGCQMzuxalySvUJrY9LE3DVEqf9mRqHA1jVlrYXrvD3q
xjUmedDyVIodwJSl3a94K0nVbIeuO0twk/kIsQfwNTSZu3Uv3Nkm+q1uJvdsxZRFtWYwoC9P8JEX
DFqWoLeWNdbFOmm2jDu9VD/7nvj2c8ds5RhppVt5oGW21hAIubYNVyvIcDV3tU2Nqa8CJ+qytFwP
alp6GCUoNtprf6yRTAbIqouzUiQz6pZW88io7HOvPq7thLo35fMF0tn7833qNSlsw4kCd5j3+XwJ
wMJ9mliwfmW4avpdySKJDksEHWwwpFXGTkvd0foWjCXhWvlipngn8vQ1l3r9MDclBwlvMJzm0h5m
JspeHxkshUuVZ+dPNln2fp8kL7ZS8vvglSY84Xn2/nRsnTC6TUM572qkqZezkTf68+TTeQ0J2rMz
DAVJ8IyOMUHQMxU3DvqaR42d9l0mZmoGOvF6m5i0riPNr1Z0Fo40zotR9Nau1N30VeGsf0QW0Xz/
fK39oIKB7QhbGLtCh8Aga9ud/md7hLSJ0vwwV9E09YV+hwFKtNEwGsZGXnQSXAZaCgue3vazllnu
uTbhAT4EHAB2LfYQduTpmn+xeJ2wfbam6NaQ+JfpqHPkO81MaTJ/7MG3VUg4BvtR0dZG2eHozoXb
1GRGD8K2f89j1cKIHCeWBjc1qiA08xntyKhb4peT6eqHDfBNRUpl9a/PH9oHlV0C+LYyDBv37ax2
chzEDqk8Y0LHa5ROUV9SZkUONgwGhpUK59MQl54/vSZ+Qnhxpwb56iyJT/ZxqzkykoU1/cIq1N9M
07BualMYYKxSssWVaqzroTJLS2DSc7DJeB0o9wOc9/Lo+olPmncLpSnuxq4dvtgpf3AO4V4wyuHj
poNyelOODQQQXkwe4dfwo4rDwLXQ9PL182f3b0C93Szwt/GW8eQ42mNEfDvgXB/A3yr5GaKgdmss
CdOtrqwjETGxFdf77iq4Ng7aXXlGVPme0Kh9cICctTN2zd7ZYTUK6yt15u9Qs3w16t7vmd5e2cmn
0LfeCJqMKyuJsq/iP8Tl7f6gagrvy30eY+36YmP4QZPz7Q9uF/Sfb6+h9TTn2w+K8OUuPD5Hu9vb
z5/2V7d0svfMVYp6dOEXNI/I5e4yJfQMYNznP/J+4BCKQW/H3UIh2Rqc3IYhLUnXkI1bSzN65wEW
2TPXf+WV/OBWOPlzaqTcGtD3PrmVYkAwmZEXFZVa1R8d6eh7t1jEzdA2Tfz5Db1vHZEyycRDRpxD
OsZpDaZ0ahwW5PwgoW4QmaU9HY52cpuXOVndczEt2IoIzRgeOq1PyVouUu2rofH+0EBKk0Mf0KHQ
62K+fjs06nVNR5ySmFbLkmZ+KUvrqk6G6bVX/XzDrrpNokmYZGvblmp/1wNfFEmDrX2vZYsr0XdZ
y84Cr6cdHaMc7zKXknjod+QDRjX2CHv3+SP74OTocZW0E0n48VlPTgYBpb9uXAL6e9WmmSHeb733
LTFGnVeX98M0gkkgJ+v3Wq75z4zD/h5/kSm+GIkffVGYRShwmIRoMsmcHJXHliielCwZihxzoMGy
ohYVwdhhU1lZ7L2ibFp7nBqqC24B1Mga5OG6zDtBMenXsNblyxePZVsJTmY7hEgYaTl2MuedxqtM
FTF/JV2/yOklMZ2tbEKT2NSL1LSX88JqCYb3O31X1rm6kUW2PKK7wZ5jlNo3r06SeKaUs6OHq844
T5FMbyTugc62fSVp138x7Lcv6PRaiSlEoMU3RojCNib/Mx3p5IMpysdc65in+7FLBCk8ADLJAEgj
OK3DFw/ng3kjIIWFihcEK+onJy9rGufCE8lSRS69oWtUu+1ZJ9Vy9sUreGdGdxF6b7VDgklQaJ52
utcuFUGR5lWU5xUlnmQZyCYwUkdDvLpoa4rccYAs57kSM1mlT7WCNp3L53TV3S+WmPdPGPgnwwGh
IRkRdI3ePuHVqxYFjRzf6RgQuGw0PmgBqb47q2Odo9TMHz+/9w/0TZyDUZYZVCBwgp1mdQZj/X+c
nVlz3Mi157+Kw+/wBZBYJ679UKgqsriLpEhJLwgtFPZ9x6efX9KeGRWqgpi+7Yhud6jJBBKZJ0+e
81/oJwqKX3ntNP6eCy4tyjZR1N+xM2B6k9Wu9dMSZa5zfWzrBxPewm/072toXVZHq9gWhXGL4sNQ
0x0WKILMwEXJdQrJwAK9U30P0jpAOnuyf9SDpY67DqrvahfgNPjzHiijSM01XH+W+7ry60KgpI6p
a+8qb2mDmAIRWvtUxVQKqjA1bsk3KqgORo9ziRkffMceMH6E5IqdlJI9zFo6XaLbRIFo9u2VCu6Z
4EcySN2Mz8pCRoDr+LtOce3qQUh3s0kKMKrCDxW8PIpgbFFXscXvaFKax6Ybgpeauioo+FrRsVqu
izUDyjPzpFNFltA8nUix/N6NrjbxOOnA5kbXvGyhXMHEao1rOghrkM4TrUmJBgMOZiCPDELrBKKl
i2iCgYJqYzPH1l4dnfYqn630yUTe40lDZ6bbsP2DCw6FboP5ZXOfCjO4bjSrvLTzuj8Ays3vErd1
N5iUFQdFwfxV4/aVrNRPT2MwZTCK67SRVNL2ZQW4DYEotKhiepMY1K9ibFrIhGp7XcRoa9mNEsKs
7csDsFVjTTz49BhnaAn9cEjX6WItLgqd6ot6Fhi5l3bdTwRypHH2CaBPiHBjWpTbyonG+1YNoms/
nlua8Hbl/ujjfvjsqn2j7nog1Q6Utry5ybH+wYSkyWxsm/oJBAYumppYOQROgzIYN5viKw0tzD2X
Icpu+nkOiZSeSJz0hloGrmxaPf0PPokDQAebeamssOwguhUX9a6HnORgkveUYBKLOKRm/RpJXh7a
phq5EvsNtjxkYisKPacyKCDQSKno17EWCBLLCwio91QZnMTzXRTcTJSArhsr7r0WMtZv8IXxbnQL
f9zDSZ7uUxdE3Cb2RfUZHoN1EWWN/6lK5nqtSnzuscAPCIPlgvE3ypTHMSTQ3ZouI45FVExiY5vB
AXoqcD7d2IkrwG/r8Q+jNmH+ZDpBrM615y5Rk3GHYpN98KushJIXNGsA+TMBhS4ACpFI/YFOXt7E
lRGAZQK2xJvjbn7KqMLsqBaamNmu2iyeGYr7Az0O5HLQXF9236xJE+iz+I1XuChR1Og2YCseJbfF
YK11VGwZkI9THYmzwyz1PSCAMz6e7NDvGh8P5tYby9SY7uEKZjuXliiWX1pQ3kEJx0gnCUvYW0rR
0uWpLR8WaeOK1ySuqdIUOCk8V6AItU2kduGDcIoAjJXNH24NW5EUwHjG2cGOp9dZF+hgu+Q6JuSc
TLXvnL4V1h7rCesboFbtFamV5jWFo/miKdpP3S3VF3h36rfaaq5oVab7ua+Sfje7fYSCST6riElW
BocLBq3BRRHbjbr3o1Z8atxGxWioUAEUtRXrf9OKCP4RJCS0VpQUyLanlD0txl7JQpxmStd/0wZY
khdJ6o4aLlCU+jZo7yN4U+QZHj+FGvQjNf08mb0+1VuKvoBgXyK/1nHdwf7jx2AxfZt4GLHuyaN+
fjWnES0ELYOoxY9HCvkC2hwA/gYx/k514smFATZngl5qpc8isKy1G9xp3KVZhvqQlDaVAWZxWYTz
DknLoCbKfPoHylnG1qjdYV8mpn6JekkAsXFsVoLae3dssaqopdHnkUpussl6vKqSYezmpiYPcSc4
dSYgsBsTrvzDHKsW5dnRtrYNdE6geEp/OdDi2tKV7S5SkemfatWd90DHjEMAU4trnVq5N/humysp
qDjNQTmqQXyCxCIKkhsuHrIcVD0KJeLOjAttS52nz7cOa/2tG8qSelVlmO0uHFXxOEGIeZ6cItIx
T8s12m+g0b4nVYE2Dez4yAK9GKFS4pZF/BxG/jRvOrwLyMOg690KzFltUPPYD281EzkL+MZc+mgt
isHcGlUXuZdw423LgwM6RZ4TueJXNA9wKuckie/ryfJ/Nm3edfvAtaZ7FFyqKw5BjI90XyhvbQuf
Ze3APhMYZGFK6v7JjGGZyQnTz5SOXoNnI1ews1U32XIYp3QiJVYWpLADHJOujCBjvy9ILW/S3sKP
KfShR36cvJ9Zw3TVQJ1LaSgAwYukEhxj4PhW1XjGrHTbqhDtL0qx2rbOAh/Lea2nmxWuwXRPgrAN
6ARYCNVXwNrGMt77DfbhFfIjXp0q2cG34+YKeh75S2mv5aqnCSRjOToyfSqAC2oci5XImUo7hcDi
OTnyUTt/VKpfNCy058gP42+K0ZFBmgEK8fRWhyfAshhOUJs0b0N91n7VuvbbqrGhzSYxP5uVPb2F
VtN+ojEwv378JU7r0UBCgHDh3ANGgGxOfqo/b8aa3dpNWZUevtmOfTEHbYVd4oDpxt7Qqim61WJ4
JNtSK/ERJOPzB3QOxoH2ptOF1MXQc5y9gsr+tOniqCvus74UK5eQd6bQUfThIena07d3LaowSy5L
zn7g6wm4zpORfB+pGf+ezAxYrpvp/qttzijz2qM1/QzKOH7pZxWdIxjcpDc5oHnDCzTYel5qpxVI
WG3IgoPalxAfhg6txANilOTurrw0Gm7b3wMkRqWI9MxGfM8oQQyjLpP0WzSQnHKnG9Km0FEAX164
opiNlSz1tNBj45FDdU7Ky8HvXRLKDLvN7SEBBtT0mXHoY42mi6iMvRPaPWWW1NkiBtjvOspEXtjR
RHCh0MK9o9O8sjZOIoZ8EpQnocdRzdWWBK6Ws1OkcF4ZJvvq0And6GZzEerKVRAF2oXej3uwNgd7
QgezmjN6aula1HqP2YtPzzNYoKNMw+CfCyKQT+gsGls+g94Md0MA4BGJZN36agWG42+aINM8sCPk
DrZKtylAHmZQNfxSgDw8SGzJtgnz+TDkvn3ZBKF66xo0IX3KZjf1YHb7KPcrBHXG8SKtBNYnPoU9
umkqFP4k3VmFUe/Z4sEuq2oI9U1b7Z0cLYRCbREuLxz92qnr9uXjiT+NVDqITmSLuOsC71cX+XIc
I0zZuCb5DI7Uz4jL9ru26Ox9OqnV418fiomVnEIwlcBjjrc/KjZJ3UYw6TpjoNucWuO+bOGAA18v
VqpV72iv40/JvQv0JvsYWwS+5vFYra1MQVXFnKH5jEJuNUykatBXslrrd1CS7W1RuDmNL6SWNj3X
my3k7RGrHjbmoEmxMGWUGnakrqAjY9NTy7Q7zEUKf3woqlddAPSPHL6nE2jGQxZmyj19KO0hcG2s
WOKovDSqPtiPSdal6DDk6kFYE76mmIvcVFNRrqFHTvcP1SmAacwtaGpakMcvrE3lZCPqn3mJPVlv
apin+RbpJeUh8UGT7Dmoe+UiHZsOujHFs+iSizGalUNa0shgHuEHIwpYGWRMWX85OnH1qQ+c8kLL
TbPcjoOhXpaaA8+gGuwwQ4IkNV/0thQ/P14jJ6c1LQM8gjjO2ISUQxanNelgPYdzgrRP3Ed3WueP
92VnDwd31hMAoy4VkjlaCz5nB6VwyjaQDJOlQDHeHG1kYLYEOHZoH1ThG1fIwH5rWV3f52Scn43W
WTWUkx9ksUIpc6ng9iBZoSO6qGlEBcKH1PgwWRZJcYkbgnZZ1qTzGzAr7pWfGIU38zcuFwpChJMU
tBnUEIWLTqthL8RYDn889SclC6aeFUIxCYgf6dIiEggDBcohReDTjBirotl/IYGvKzvzTLqio/8u
X5vj5lS22wyiMncNZDhGdP6f0BTFb1j1Y8faxnSfr6ZwALSQjc3U78NiDhGi7cMB/E5XjZ9JLZp8
h+BNF+6UrgQiMwfO5G8oJYKC5CYKpiIMS4otH0/NaXufEg7ZvuUCfbR4/sWypM6QJDSswLlPtXPT
RFnwedKr1IPNGR5atzG3fpIZdwXKag+TAfITIZnxxqr7Zo/W1PT148c5E7Mp+VDyp0D57oh0vNe7
ORoGlNwyT4u6+KsVZ+iEB5b/TQ1ckquPxzotyvLqHIl8KVpodADE8WATWgJsDQJL4PrjLoysK8h1
eyrVA6IVWLUqU/SVZYm2k4OERJZerIx/Zp/oFnB/g9AmrfkWUy/SBIwr6jNeNcXZU2xWZE7I0ABf
52gs53h4nehp3mMI0+20pjQu5iinQaVk+nMzmNNKenhmk3CLoPHO39gmy+qKUveVlosQ22QNXE5g
Kealibb+2iY594Vl7QZTUppd6lL/2jbmUA+xBvZibrt4IDnNoz7p9ZcW8ieWXlFhPOml3qa7Isvy
C9qfGCcJh8caB7XB614kKT9gcLYluRrElJWztNp9/GXOTAXHOG48DngH8vrFhwk7RwVTy4cJTEqM
LTqs11ZSmYePRzkzE4zBTKNFANh5SRyGbTTZRoS7z+QgAjX3ET55aQy2HH2ElV1+7oVAbXBbMzAU
ACl8vNKdwqVd7BIAMVBwrw3k83C5hmf39PEbnRvGgVfiUt+AV7mcN4wpEHBruQYXM5hZpzHca0Rq
1oy4zswbJVDK5SwfCZtd3LWKsNAdfGMLL9aCHDE4tdkJxcBBWrFnbWVTnGpmgC3kss+pwUB0+heJ
c22i/RPSTAfuMnBbkFcaEq38Ps9QNE0LDZHAWcxbJy/sW11gtJgUuYKjreHe01dUtp3akx3Xbvtp
BAS2Vow4MxUA9nlAWto08JYHm1ZObgjrLEcWtPZxDweA+qbPgfVDIqec28knhTzEsJjvylgYxa5N
8/6R30SX02bB+Wg5qVmD4/tIkiR0zq5NDRh5DaxwZl3AWZbodDBRUl/8ePkVQUTlEDyTRx2jPnQ6
tPxZrB3yp/Vx2kwOtz10qSnc86uOR8HkxQUu2tVertYo/PcjGrnljC829oEgbKNoa6PqdRcXTXhX
IJubbpE7D7+imvs6a4rYWlSy16Kd3FiLVAjnSSE1CvBbtpbOP3lf1CBbDSSUCnv4VBqtVKOrkt/I
Oc97Y5i6S1AkOyXO3lqu2ztjdMuLQaPW/PHGPC08QqXgMixXCTjSk6v/iDxDQ0O/gplrqWCq03RH
byt+qCkNP+bB3KLLizpp3E8TsPjhV+Lon/QBlR6n7o3ftVqhMgJWbWdVxXzQElGt0NJO81Q43+gM
Ud7nf2zq42+Hzq1rljmfTVEAwbZN4dwipupep2LEEglu3IWSDs5Ko+fMoKjus7chTWC3YiyW5Vzm
fWN2yC41/kyYRwPrFime9qIai8mrfCXfFnQG17KOk/IqHr0sCZxu2LDwXRfZcR9aiW50TeWNddZ8
DVk2TwW4qC9OORh3SD2iiYb8m/vdskLUZam56JqXm6heQU320xcrbMMfDfIud6AHdAkzsqevnZ5b
rytL5szsSFQKoBvgOiRI8s//KGlVwB+q2Cwrz+hBPhPacflLNWP+4uh1kHFK6dmP0oinB00JxtcJ
FTrJOzcyZ+uXrbmLAOrrlwWneLyryVyvaj9O3pBjzBA3ikdUnT9+3jPTyvoG0EPaSJVr+bhF2jVK
q/K4hZ21+9pX/BslzMTn0bK7V7Tzk5UVexp6keCwNA3cDtkA6vzH05NCfJNUTtlAUAeSxiC8C1qK
Gx3wyZXT+9xQqLfIthfXXyiGx0Mh6E1NUFC86WG279BOdDelE/ebCUnblVmUN6HjeAVIT0VVhbxU
4kLkLP/x0fXGmkZYKBX4EyMFEzjrjymb8ccs9OBKcdUJAWAEsElS4lT5UuqmuxKpzrwrm0IS+EhU
qKMuphU1rxStQxXNFq2udkHTu9vcyJONa/TBSv51CtK1QYABQZFJJI3F5dXHyWNwPYYcy09yxytB
Y7/lNTxDaYCKuG0yCm7OOuxKdz/avjnsbCLTfFmmFmL6ioIG5oYMDg9a2EQK0rYZvUkrc8LAQxCv
1g/BOOcobQddtXMDvfK3CtKp30orzutND6zexSCBvHslwpzZuDSIJetcmq6xbo6/YVm5YCcyv/SS
0QxfyEC7a0mfvTFxJXwEU6JuszmOP328/U6PeNIjwJ1c97nNAI48HtQJKOxh1YJ6S1X4u5Ji5EbE
g/rX0zGGoSsAhhQCGPiS42FGDav5RnPhnEeTDn1hsj5Z4wy3HqLKvIlozR7Q1YQkaZTVVamaFYs2
xldY1oARk0SdiFRKohyV/dzooJU+noXTIGQApKJMRQdNShksdqqTGrSrShVaD9YG36w0hIyAKtF2
spB03bSpFV58POCZ/BQSsCrF4yzaQFxYjidEwXxjwuCg9vTQUXtEoS13i52D6aLWo82uF4cD5IIQ
q1l1YwTC3ndaV0mDpipNERf17WCTN6n9LVSz5D7ymw6tyi59WXlK+VmOwwrLTCJ/UXiQKgiLeSHo
B32r4LGaFZXYITBn7XUVRAVBxP5GdhzGMINrB/9no7oy03HY1w1ejOjLB4+gXK1rGtJr0LdTHTh6
ZnwpvhKZHRffRajJlFxDelhHswdfnxLupGP/TMow/hqa5fxWJHSB9y7FGX+XlBBQdn3RdU+UrLJi
7/sO5gkp7RRYokhWvip1K36BcW6MrdPMmuqNM6B+jf7Dz5WpPM0oySOpGLDOMG4DoHD8wYcKaJta
qwpaKT1GI32T0miazPGg0zvdgfU1oDSG416rreGucu3W3PZqKX6hhmztP36W01gt4yYosvf8gCbd
8aOUqPGSc6ND2QTldzjK2rXbiZ9whtqVs/Y0uDCQFOygakp/zZF//seppIR2lOEfykD14HualsQ0
fGlbfPw650YB18QqRZRHNr6PR2l0Pw6rlstP0oQsij53dmOB9PPHo5xOGrx6egVwDll7nOjHo+h9
gaKFpSVeFBa1J2GSe0Qwg6tGN399PNLp+9AeQEuJQ46eIznR8UgV92SpOo9HbJLn165hUtEfmlUh
tjMv5EIihblKNkRSu4j8LU5UQqt8uLhD4t5G5Ti8BcBDtnWDYtPA0nwN0jbewMfFPrmbIcBoXb9F
eLXygrym64mwznUaREjCJ529csafPhxQLo08FgUWmN3LHhBdBc330xTiqVH98pNUR/uyEY+xk7Tf
Pp7tMw1HFDzoN5HdS47+cmMKhH8IIYmyQZWwZfvNWrKJNb25AvIZ74Z4xKpe4UzzwMDqW98Km+eu
qYMXEmf9L2tE0OiDOw/SREMiD7TY8aePcy6CA30ijjswGIY6jwdLD5K12638tMdhnSzR5doNrl8a
Ky/WcqB0k59UaDDmep18dkkCNpFDdwbVZZArhhpTkUAtP2n77pfgWrlFxKP/8fG8n35h8NCwLWiE
0duGyX/8qlCY4TpyZEF2sKJ9OHFVpJjRIc9frc3qmQoD78h9iJMMzgWDHo+FcR8xN8O60AkLnIDM
IpV1+ihtteu+MHN0ekPT/J0Wsx1tZBJzO00cz56vGkCmDCxqsepSexohc+PEtvfxRJx7OqZBZs3v
+PzlR88n4Q9ak2VUWTrSrx4xxgsd3u9zC8byGUX3+ipWezXyAgFdBWBOcIFE96OTO/BHJi4Uh0Cg
ubDyWKdRCOQvyHpaC6RE7IzjOcNzIg2VNslwXulSEG1GdrBQ4v6rRxHIasDM4Nf5u1wQx6NoY9yq
XAFzj46U8qNMo+KaTvpMt99UV4puJy/EUJIEJ4M4xfLlCyF9ZZQ5aCfPHXDj62MRXHBn/8sVW9oS
oF8tqYKB2ONSqCr3FVwKB3Tc4SWUl8CskO2uHXv78ZqRm+NoA5OvS10aFg07+KTQHaX2PPrI3nqp
k4+fqyQSnwVyZC+2aNQD6GdrE1hqfTmizO6ZSNr/9a9mCAvwHbHj/dZ5/NVMP8BpB/C9Zw0Eh05x
84vS6SAPj4258tVOLkVgQbjR8tkwr5OWt8dDUS/IQqVBRkTXC2S3sk2ua7hTXYVkyqJdE0MFnHQ6
s1y+YKLxFynSEhDkDAR5p8IOhDs6lhFDh96eRxlNBYGS64PrmcmIfcSYieAeSW786yZgZN/TmvrY
ximE8SsKQAJehGYwfJ9bMV3TPO4uKpRQdQ9ZHR3EfJZzxASlOUH8p/s9A9NxZ8jUegqUcw607hHk
g9XCG6lU8wk3ic7YQDkArEUdFOOtUJvq59DXW9MzggHBCb8dELmz62HKrgxbB5yZE/A8mNgIsamB
giNzO+AYs8tbI4m2oVXod43i+jE6IH1z3aH2hPp9HjpvWTj1l1Y5pgo+R/GMDj5oUojSvVXfSVWq
GEHDAa9Ft+5E6NHHV77HdjRcuyGAP0jwkaDYHgR4Z3eDrXwrEEh8DWxfxw6vnr50diN+BXGhfCvV
yMw38NzDYtPpie0SdzvlDqtcBaN1YygRCyQjqW56KdazLfsWcU/YYajxJeqMChFQl1g5zGoYXYwG
+kEXWWCF86aiB4UIaVFC9Mc+Tt0qje5+y7Aa4AUhin0pcb81Nmqn4mOlTHC37tvQIChoSCQCyMtG
HJG6dLKsXWdW2Eyl8YyEM6K1fKYRy/R4Tx+1/NpnRaajd97MiIy18fgMXlc3tjaCAp+xYMjybee2
eJWAua3tTQECvdpCdaHFYGoT0ksNPN1yM0xl9zLjbPiMEDp95bis2nyfskoCwIDlWOxc7BOLq7mU
bLdyzjPq/x3SstgTUEzf9ohu9xtWmWVukVSmG4WBEAZXY14ii8flUR+3liSpQVue01/x3IxsIiTt
9U0wOtpXoYE42QSuicEQCKrupXOzWUVWsCero/CbOHiYDcUvcBHd+OSqXfWSGKYBrg8UFCuEW98N
BXlV81qtAUsdkbCEAKJE/6C2qC16eWjXkijvIMKRTWEpvc8TBCTYT+Em8Af7M+oeceGJ0HXuSmws
bgSzya+zA+knJ3pj3s0QHLHCreYBAHkq/QlYiLbE2yV4mRUFrhpUZQl5H4fYU2iglG2SpC6qMZq8
XhxHngalKLfsKZllqElAInPzLfsmO1TW4ICAmK2tnsT9BTq7whMOhl2wRSmeOCCjNLAhG/LoaEeI
6B8/frAz5xilSAHr8N9S3YuDGRzRTH/cQPFcLZ37Ik/Hp6ZR3bXXl79mccRwUZXNM0nnABx5/PoU
QvQM7cnMUwZ6DsO89w0XL2L12QzMvZ2bLyB5bmJn9rIJv9XJABBRBep9nfUrtaOTRBFAM1xd8NfA
vTWS1uMH0fTSaQcd7pAvJv+Hix/DNi/m5rqysBb6q1PLUqS6j6A/CTJ1meOhBqMaUvI/aRpQ2hel
SP3fZWP/ZdcA2mmymUMNE1oIq+t4FMOdTLuhlYNpZZvsByMwnqOoCVbu3memDVCLVICzKTHRvVuM
Yo3cMUvqI7XfJ9hk1PMeZzEpOGqv3KBOFyToKNkpA0NzBolSCzrSNn7YnumwKZLInvZ+CSz2429z
Cnjhi+BISTMObUKJcT9+oQ5H8iaOMFJ30f/AqCinbuLNajID3BYY1WO+2Yef2crouCjxNLxWgvQE
ZPcQS4n3qjt0okv7lX1y5uXZJKDxKKhQ6V+2L5qwSo26H1D3qHNrBxPQ2SUaojsrL3+alhD0SUoo
TlKjPFkzgP7sSC+k7dIQYSYwhskTki6tBzu82tM3Ne+o1bmftFFggJ2b8NJ0pQ0RLivNB1tL489j
V+FbRrncfRapa22ocw9/fSosrpMakBj0H8i2jz+QP49xHSd0ctwAkxFVbUmCXSgqH0/FaerLVGua
rI7I1spyGRjAsuYupQihVdATPZA14Z7tykEURcaneTSnzyAIEY/CAHaTUfE+fDz+mQ/O271XbklL
uSMdv2WiVw22nBRu7VTDTM7thjs1TbWV1X5m94Itwk+Jv2TtdREjzC6x+iHWSml1UyOMA8gOWkZ1
mfpGvra25Hc5jvQgPuTiAicBwPHEAcAvCo7zisuE3asPIZ4xL/HsTp+7yAwv9dlPH7pOSz4FfhBh
XqFbr0afmM9Vz2X546l9v+mePAlFL2AA0rdluYJC+lKqHwHEs5AVi64mf1a/hEnX/uAqEgH3gijf
bIZqyJ1rBMHEizZUcXjVW9GUehlGXU8+jZrPWlJg/ZcnnbpJ9aI7TK09hrsUqdGfqMmCJ9Wp8V6n
7lQ2+3ke1F9JO2CIStpKUT0us+y34w+1vi2CgnpiZMzW54/f8/Tj0mcB1UijQZPc7cUSamNrLDVQ
hh46ufGWzMJAnjDWv2iQRlaGOr0+QUZHyJW7E2AlhICOV6tJBRlCS8tQQkT6Va3qs7Mp48K4cwR9
s0ubf4AMH8xqzU3kzMiQTeivUuShfLBE/1p1NSEHg63QqA/tSx4je42tRrMXdiW+6WEy7g2/Sl4+
ntnTMEn1DC8HviPxUn3vHP5RcBaz1rCCUHN15gbEqD+Y5itiXuZt40czmUyyxkA+VciTOrmol1K/
oOnJZz2e4IQrj5oakCmSRKueMmfGHlmD3Cn2VeB04jAFIqhxaBPKY6i78ASdpEyfbDfvMCNr0/Ah
GnwuO0WpIOilASB9ShD03gpsRBuQBsjgHmj8VD+LJq8fw3ko6AKaYfQVryYX0VJ8uB4aOM84POb0
kTDCUrqN6JQ43ZVBkSQ3o59YygYjyArGVlfW0MAcJdO2lgF2ZsstzPit2FOTX8Y4QRsbgioCuFWN
RWk0J9OXWqntUGIa/e5yDMhSNjl39TVC1MmGAFDBtpd1E+kLtcw1axM7UqwLcSWbm+aGOn8HWQHr
ZAOewvbjFSJRGkchhoqFI2GqfDREB1wZ3v9YIQFsK0eN+o6Stp3eJjqUMCnPVV/iSlJdcuEOIFDY
+p1fJAgDfjz2ydHB2ERzkhfKfbStF2sFypcSwKJEOgVS2BVABIzBdVf8+4D6r5/j/wreiod/v0zz
r//m338WWNZEQdgu/vVf9+Vb/tTWb2/t7ffyv+WP/t//9PgH/3Ub/cQ5tPjdLv+rox/i9/9n/O33
9vvRv1AziNrpU/dWT49vTZe27wPwpPK//P/9w7+9vf+W56l8++ffsZXJW/nbAvx5/v6fPzr8+uff
Sc7/mHD5+//zh3ffM37Oq4vvbfT95CfevjctP+z+g7ofuF2UbKizstT+/rfh7f1PxD84yGXWAp6A
LyNrTDkVgfCffzesf5hAaSwAB6Cs+L/Ez6bo3v9I/4fEjFMpIgCgEQ8g9v+8+dE3+n/f7G95lz0U
Ud42/OLjZUmkojbJL7LoCEs52EW23pmwJpHIDCkCYaNXWGCYnLxWV456sdho78PQ7xNMAQKsXOyO
V3866BhN+cit4kzQPVp6o75UlqqonHJV/YglRPQYlhZG0SLH8D5vcwjCvepiABo7+NZ7FC1go095
73Crn6TDt6WnyrWZW9lzmExpdp2YUKcxelDNO3fo6Q9TXlcwQe7GuNgJvXeGDTKeytfM17SnIY3g
qyV4CV5Mgw1OKcxa9ykq4EHR9DbVLSaU8XWVIJrjGU3i3BNREUb6Y5H851P8OfWLM0POCVdcUNzk
G9zIlioydEJyE0AotTAfu0M0b+3ZeTLyz4HJUvuvxTf/cyB51v4Rek4GWkz+HHJEDA0DoeD4OpW4
uKbOxhLQrgexI0HbwGW5ahGn+njY5UHMipaXBhC3OMdJJdfjbx5EUdeLXIUsNpFZ9ZA8dtT2cVn2
bX9vYPMOra21V0LdSVdNjkrnQGqIyHLqUpq/Ir3z3WH0EYfsXEn8j3ZJakMtmTL9oQL5kG8a2+L6
m+jzlvZtcTFORrlN2ScrF2GxmHfYO1wb2fXIuFCTB3p8PAHthN6FlY50oc0urLYwNcxbCqP6uInE
WIkNio5UTCdQz3dOEAzj1mjS7LaKYjO6DPrUxaG87dQbSEItwFu/nl6jYvAfjSrpPild4U5XZa3h
Stkn0tvVgDo8XRjompf7qrZAKbaOkuabbkhxyq4L82VURD9sMoFNHeetbf6QQUbdq5mmoR1cG9aE
H2k8PZZBT2ESongGaRnm/Z5aV0OhtE8R43HNJgb8oSbVygG5CBHvs8VdFgshVI2l2+DxbFETx+N3
6vCqp6QP09OqXiZfmX6Uo76mFfJ+rv+xI97HQleHZI1rjgm19XisDF6rFXCn39BYRx7DbR3Lc5qu
vREYJj3ELbZVkA0Ur7F19U5JlHIHZ6D+BL19vqyRegbpNijdjSnCAqvpGolUEcfbMTHoW3+8iRZB
4v1JqQxREWMJ6RQhjp/UwT8qwWg0IPYpw0UWu9Ddmxn7vqJUy0cosUOx+3jEE5gLy5bbLfRHWYWk
9bHIFroQY5l26pH1Y389mqntvPl6lvffprIO8g3lN+TCKzVML+FJu+pmsBLf2UVm030XtUg+t1KU
x+sVfzpUc5RkmwEytonEbNZ/DhUDjNHUudHaEbM4yORESQcT1JxwqSDuLFAF89S3sW/wSdkdj5VA
lQ5BgZzd/vHsnAQ1CdMCGUBnEt0o6gHH32PqC1RoZ6Aks4HKB2447Q5Z36dKmduHVCdNLcuxXYnf
J7wj3o2NQQ8ZowipPrFYBCYlBUXvMmWjgqeE+YEsQnxhupWkNBRd+dUop3neDI0dCPCFY9pfNFgH
cqhYIn7++P3PTDOkZEmPltUQuqfH729MvbS1LNAAFgxmtWLe00z319bg2WHAWEEM0QXinovQmZkp
MEyzBFoz9+ohtZJilyTQxr1Q+HayiQLD+NYPY3rwdSDFaEHBR+uTLPxJ4TG6K1IHR7gO1gL0ZERH
/wdTQNYGZIJyEI3d4ymYChzfQoGVU5WG7dbEWPBAehP89VFksZESOFxWeZodj1IGtVJUbq1sglhr
H+xiyDa0mMTrx++yvJWwsiQIh12DbA2N1cVetyESafPIPGsizPaK1SQXIJqyS78S891oJcGlMDp8
KzPbP3w88pnDkZyT2yv1W/gOYrFfdSygTcSHkW9HhxM9qiJE9oP1pnyKjcndIqZS3CKKonyxJ+mP
OZTBGgL1BAopXx7WEY15WffhOY6nuAkqtTMceeIMkfBQxEq3dQz4MUqs+FHh3ISF2gYXTSdQFrPL
+hrmR3eZaNa4nVO7vdLSYbo1A1TMWzB8awXeM5Ff1hvJISim21R4j58OSWpUEiMnAFRda/eJZXWf
AtBfsrs69zdOqpX1/uNPcm4xcBjKwEYWdXLWjPkYiVwgykKczWC9NvO1gej4jxx2PyA60WwjvOlu
4RhOXz4e+UxURd+GdIP6lKxMLRaDizJpZhY0vwUqxNu0FixI6FNb7OvqCHidBUIYJZuVWHZmVBYg
BRuKRUTVZT8Eqe66T0dkmSo1izbqUAVfhz6rtF0tBkAFJpRSqkj9vGac8s64X6QfAAooFFnkqfL2
d/xpa4gcQ2dViM1Ps+Gw6IrmslEqXbuwrLy6CvLCNyFUqqWyoyWqXaH2L/orkXXK76mVhuNDBn/g
supV9XcECjG4xMTI0bwgwUbW6+iq0hJ1p/kHUkGzful2VeOjewIUieKxUaUgU/152Gup4zw7gZH1
G0xlm+5SMzpzOjR6BkBgzOYm9xph1cV1gyW6uZ8KOgAiIO/cVvhSfNadUWB8qeioT4Vp5+KHUdAD
7/LY6jbIm6BYlaLwjg7mmLj1Zho7Ey3HbFhzuznhKrFHuAlTe2MzSyLC4kwSrpJ2pjqzj129vfaD
YdjBn+4FOW0RAlnKOy/OEnWLS91wg09ice1Oo3rnurFxOaE9dHCmrjzEUHfuqlbV73sxcM38eIWf
OdAkwwyIB+1TsM2LcD7pZtDQJgo8Xc2tX3SJBmQVqn6lI3YmqALb5LiQLHpgtovsxHDrceLrk32F
JYJcMAtQPBssYHZYTkdbxy+mGxh3wto6+DJ6UWKrK5e+s+8JOgfcLfKgiDgfL+12SLpomqj8WbGi
fdH0qfFilCxXJB7OJfBcqGADA1UlYC0pC1zjMpXbM/WE0rT2RjoUNPs7hGl8I9tPZoeUxpSV7qEw
VP3C1Oto71Rj9KA3s3so/zd1Z7ZkJ7Kl6VepB2jSwJlvgT3EPEkKSTeYpmSenMnh6etDp/p0xo6o
2Ka6qra6Kcs8GbDBcV/rX/+QFWRbVIusP6GqhwKv437mG6mVBEt+dqDyelPlSyfaDHAR3Tyl08sH
svh6kQ0kXxII6nJQIJjGtF3Pn9tmTm7XxTdAavNnNejOmQP21dySgSO16lbCc2Wwx5OzneGc7zcp
EbPIVuxjKRL7rp785kJfEvvor5jVutnk/A3kY4JEJj1kv3y+lc1InHmddueUQq9XBrfDmI6jbKvR
f9/uPwDQxVhiQSCOFmD2J6OqgVVRLbCS3v/O3uheYIjR25m41+DkcWoB5UyWqmODGFQFBSLqVEKw
m1xUSsc7iUNFxOb9TNtPOrvO5FjmMxl9JJ5GKOQaa1+i495h5EXEKvL2VA+zpnwQ7uoeyHECpU4T
4/v7N7zt9S/PAu73dxPK2A0y9MnRNxdZ1QwDIME8N98tToI2KHVtCDNbFcOZh/P6wAPfZTrBmhDw
vE9HI0llNQSt82xWTCbuxlWWGYoK82O36M7HrNlEy8RInPmBb67DzSsYSxH2Fvw0Xn4BfQX4JhUC
BCLMP7oMX/ZMStidRaHXYbkU2MzA9TJCjb5qS4+z6sDsvSlFjpShSrGd9gy1761HTi8N2gnQwNdx
cvzWZqMgiVFjqAaXw6RTQFFaO8smmDMVnymq3lqQ5MHD7MDpB/cI5+QzNFMHhMDnoYtaMx/HWS34
E+Sqo+Tw9dQvjo3QMBHe/IjmY5LFiLMxMsAfMy29QYaMnVRJoJmVHVxnTdVnknAwk0MZNOR3fkd8
2B4BPYlDi+2kxvH9xfnG5oXrL2AMMAkThFPDiUpLMBMZuXd3MuaHKc/zY+MtftBghHFopFXeCBJ4
cT0Q1jnZw+ujjL0CwOM3Zs6DOznKcmOV4BOMg0YPbmkIOr1+GvJqIE1XmzLtgbD0/lrmiW3/0s15
/aAmI5fR+z//jcabm4CgzwyTJomz5uXSXewiVu2EwmO06uwDQ187AtD144CopOlzC5ub2FtjyT92
c6/C3MYV/Bi3uF29fx9vPAubhCGgMVxiIJKcLKFsafXSSRLcEhNj/TLODHL3fSOMm2zS+vUwt75M
dirrpovYX8zsoqWfaD++fw9vbN+bKgK0mpn3axnKosU4gbpZAlptdQHLgYCRJTnXgrzxaTpiGxm7
mAZui+7lA689cnA8vEaD2fWTNrAZs4cUlW4VaI2j/rhWwbgE4AiQASkiKYYvL5Y3U6EjU9YCaQJk
BBlu6XSj2Xhu233j0QFr8syQ1HMe+yevr8C92jaS7SvC9OwihSJLAk+ZnYGbXyX5ct5jp4tYDrCQ
Gd9pO+OW2bRYWOkGyneyQLbrTHL11JsXWdb0X50Kw98LEob8aCmNcqP75m2QaMlPMY8j8tKh/OaN
BgAayu6/qywhIUp3sjHkj5lbvp3IcPzB7O3pj9cVxQBnIGgAdJNTlh1You0t5CgHJcTQXTb4WI3p
rXVmI9te5ckpCywIQMj7hpRmb6/oH8VHWXXgHAlX0Zh/h/2mq8xEb3w0m9S9pmbtz+z6Yju2Ty8I
SsZr2AIHocq/vGCXFlpP4asF1Px10KpOexaCIYC59uMhkSoJMoIKrhn+FWFS4nI4YK6VB9lsiqgt
svVinOEp24VXHZ3eS/adJ0Xg0w9fNJp5jV8i9t350MszhfVbSxVeCLRL1ipU4JOlKtZGGa0ba0FD
Y0QLKrOjtuh/SnfcViojUc6TTXmCFv7lw0kHqY12SR8LndK+lKudwsKWw+79lfXWXmIjzMNBFbD2
1eG1kgVtzViAEi0Q+5FUDuFOrW9upgQV0Zd/fjGMmTZzBWZ6JJO//ElqtfVKlosWtOQWXmekgV40
PeCR1ST+mcL+rXfEJ46/HRsKx8LJO8LQCCISBPhgtT38zA3ZX5RDZT28/4PeqBUhs8B7ReXxeyTz
8gcVBAVK5LQs4MwdQsp6uW/WgTlx/6h6/PSm7E9NlFDAQTDEJxaWxG+r+JdXtNHGthAlE+hWLYxB
S7V39qCpMyv89aqAE4TpC7Te3w3qSTVq4DoMmsE5RoRLudc1NyYdcDXcneGmyeH9Z/j6TW1hP4xS
NtYg58vJJjDm2HVp8CjCjVYdwX/pggTy4Jm97Y0KE8iOQDqU9Cx2tAAvH1yxpEvWxFuiytRrPyRm
kgECnOSSzNL5OOZWFvR5KR/1Islv5yrtruwcHxnwZWQgCeFnRe5AHZfjj2Ku/ScFOeLGEmv+qdfr
+By9+43HD5+UMTxS022icVLWlVNjZpXPsuqJkgg6rDzRjwyzzwA2Fl/ef/yvlzDIAI5tGIdRfcPs
e/lcLDsG/zBAQ3rdRflcM99bNKcKa1Oq7eiTyVPmzYN9pst6ReBnIb+47slvRH8xqgZ7zJBkwHhn
S/Nb3raYpBo54WRV7h3qWf849co2AncZnDt/Kr5Vhb8ikUDusY9dZQer9KfP7z8Ozjl+8MtDiRvb
Zkl0I5AdTpW3lbMwRPax5HX0tGsf+mXVtI96u5blJQ4tdv601hNJHyJJjL8J9sxkKLPYgSkoh7x9
sNupxmtOavpt7eB5uc/TEUcKYFvvKYP3Yh158aV7yJJEfMptuWBg4CrJfHrCHI662Ld3PhTAJWz0
1RABZUlqBl4b51roYRdOAd37sric8B6zI+ZXuMFDE0Q5Yq+rkUeDKkwagdnRf/V2Yz+OPj1UuM7z
+AAglUMbSWT9Y2qMrL8aRnvLT7RbqyAWw1R2yF0u5EPOLO/r0gXd5KzdxrVDI4hPgQOyPJsO0sOd
Lw3SipN4RW1N2lx7BU7YLSHEfbgxxVrMP5QgQQ+tz6gk/6FvX8NkGRyyYYaFmgnZwgO8lPmX1EuY
JL0augXTdn3sd4ksYjdYpjgfd/o4UlbpTb882xQLj7Ex1sGsXLM7mKk1JGxKjdWGQ2+KBWbY5D/M
BtK+Xdo1jRn2ExW/4c0YrHotjXOgDxNGxE0tzC8ueZg/+74tRaTsybpM4qnBesyepkPd1qTXGnrr
BuCBktKDzEn4ef2w/ujMsX12kPJkuTRJDm9jgb5F0fYJKtZAziaJ3kZlutXernN8T0UuBws6gbT8
wDBi7xExK7gpuu12PmReapF0gLe6eUhlVj5WCJo/91AzPqulejC7Mb+QmSONnRdX8lfXC+NHMXXN
c+xr6z22dk2BwG2wf3qzgiOLm3fe3baMEKqoFohSQ0ubmv4yNmkTw0o4FWPxJBk+GNPogju7vfGp
JkaIc792WTtu3voqxMK/Nci5mour2NlStS0sLMtAGkjnCAedlwfHiLVvunQW2gHD056HbPF+5K20
0Mp5Sfpk1tVihIvq0aHr8Ww5oVXM7tel9lyJWUuz3rtOfcDxHYnAPDhrvdOzrPrcdSVOrUWc11Po
eslgBKz0BDK87cRPqDaFIH8lMa5ncgvKIFf6cDstWfm9yKv5trTc4Xshlya/cGcjv+jQ/AVrrRzW
p2H0T02ep0bQySyzA7DXhQ3dVMYVCiXp7mxnFMQFm02b7h1D6c4u9fU83znwP0gjj2N48gQlp3Vg
DRmkx7lr42+WWjW8iAkzWcJkJb89ZP1VmIK06UHht+UEvrvaT/akJQMOga4EOXVn/IAt5cnykI/5
9LPu8/xr1/UGysJWx2StMWogD0Ct9lNZ5XUTlV2P1ltjMvl9dMkEJewvk2PYYjC9hn2FVcGBEFxC
adoZg5qdgm1dXWV6R/JF50N1PWqTXWzf4UKEhuybLKiMxbxaYkbpGz1s+rsw3PqDMdJtovWz5zHE
jme+hPzuutEq0hl94VxlvxrfIH7A1bX4s1MnzXWNtnmGHBX7X3W0HZ8tSOFsESvgdgCStTmwNhqK
6Ix2Dzdkf6zutLJqrFBLxfBBh/j8edwgiRFroJ483bqB8jCIMo1ScoY/6d1MwO6U2v3datgLKsrV
Fl/cKY3vM3ZtfLD7bHwEDlgf/CWBwVNDDlmCrFvN5QAngRMbRZI1XXaelbW8cmkQ4mnU/l3dN+WP
oTfSKZrzdd7ZbY5YL8m0+WGVmf29m8r+Tp9RsQStNenf524s3c1jqNBBwTs9D3tOKhJps+LvUdr6
85Lrgmhjq08e4G+Rx6hB83CIuZltHnHr6WvQNKtjRYIZzOOM53IbGmpSeYingXuJm94gI6uzEEWO
Q+xEtjV181WsjZWK9DwrPyTm3HkHEC3rgyEGdj2nK/JH3evS77RsAOZxbHnfyMItnrNlHJ4sMan1
iBepQMToAmNu+vjhGY/n+Pf2U7Grs1FIl5TvANtxwlA9U4v/bpBnPCPuM4snx1zLz2zevnetY59H
8lHbNj8GJy7SIxENHcTDecFWf3DKj16Jv/o+5jNV906SEbW6wGkTd8ZU1/2enHgcCzrdxBwTVXe6
YFHKxCOAPlJdk2Apr0kO9K7nRGn41CUdDHhpWMh613ozwdaqHC/PNHbQFGbNKL6B/daEt+ZzchXL
oq8ux1zgvR/jIRnlfmbcDiUSz2Cwzd44CrIs2CrMuLhjQB3LCP4QLDBykEhxScEhcyhDbJ0Ragr3
ZtSKzAlgGSvGqdqCpBkLf9xRFdOip6rr4kcGn7HJj8bLZJ96g9HsXGmmH2dvleIQ9+IgcyzYSn7m
ZTLzrS2aZIDJloYd5OhlLdHWIwZXUcPqW46Jt2q3veOnaZiMtfO9SzFZ49+J7s5ouf2dMabp0R5S
Lw08VgyRecrohmBN5TofdHxVHgvcdrI920BGBeHW2CFVnTmVwVS68Y+EDfbTSuP+09JcPGcbBOuM
GJ1Z3A+OaPLQIlpZ7DiWOiIFmCQRW++X0Oj6wdYIDFnt1TtUs+V9Fu72azSHgyNgRuHeK8Ng7qr0
uOQf112KBUPsEtyMKlaLWl1r7pLF8rMwU/agH0iAnJPjaEz+50l4Y3aRd1LdEBTkESublo1/W9ZG
FVWk3PgkMG0Mod6urTvUrQv5zAg95yCB9UYKU6uvTlAU64ghnmF7FfrYoYv3naVleeCmAJzYm3nl
eB1nrv/Tlu78BcTSIjQ7j90n31vziRzxvEQL2nUEFps2VNpq9ntW9GTh9WTYs/ltUSVnZUqdp4VJ
pXSC06k3jSDXPLbaePRFC8aZi1unH/07LR+GxzZO01sHd9K7NDXc5bLGWviDWKDqcvob6lHW0k8C
NeUWLhETzMUwX/rlKwWf1wbE3Is8ivWZQ0I3smJCUasW/I7sqX9IllJ8KUj6Zpdal8KKitFxb0ui
A0LfGmcm16keoU3w/857R/s2CuaX+rqkNmxHwrRCg0MTf8w6qfcio0jam+ZikJ4qZ/JmhAabBZmE
2LvKL7tHp9dVHtmDmJJHvo8UT7AhiZHv2exEQZFo3pd5KdLykjCLurwqSf6bAi8bl/wKLwAJMaXU
S0muQZkXFwXeEjcj1k5G2LrdaIcaRUQXCOgE8sbGA4p0g64qql1nl4RtdWNXDwehLaN3cEWdtZfY
yhcCHDCXyV6LdTs/+JO0YDmNy0AY+qg+llLLn0jK8dVOMjsgwbvXLDtwMcH5qDc4LRPjYk+kRRkF
vuHd4CfFTtl5sUTj5BfPUKCQW8d+o3+yKzf5YDeqEpcCSdJlo1xjjeyiJU++8BdKa5bKvXSLVMIz
9fIjEWdzfumRp3lTA5MxksIOpwygaIx1NGMEOwSTcstx1zu9u3HOOh+KTLaqY114lGimr1jXi625
14XSjWrnloTMXZcN2dcBxdRIvZJqPp77BGA9GpU7e/uGuvjnNA2Ju19VmZTkxdiiPorRhrlcN176
9+TmMfdGdXJDPIZ+a8di3S4OaSFKZ0/84LhUn/iYbEXW3FI+NOZsg4201X1rpGl80YpYftFbv76D
jV2QgKDP3aGZpwJbPkLQxqBvjUmFCdX8To4JE3Ow//6avWSYQrvVl+parqOW7FY9NuSuHRS5g05D
Orc1UwUE+mKLdV/2i9vvpVMVSLkgodl8YWPBloTwYiSIYKH6b+NahRIUzrGDYizZ9q05XT9BjO9u
bbjq5jHF56IN8FMvqodiTot25+llPOHvOXVdEBsdlhRQFqwF0+2F//7/JKsscA6EvtPYVFMBVSGG
ScOkdSHTlV6cQTjfGOsBaeAStckH4LGcapaLEiHbJGbOgMVu4R0PP8fUordbUphRnhHzHDwbwHnW
v/dylJepPvWXZaviX46j0j9HdTBk1F2LAePGAd0GWf/Adwm40GtZyYQBpkgPrVb0v9yijlFpWkl6
pr9/jSXTRW/acMYgCOJPqRy2GVNOmwM/nFYswJq8j+Y+7/+uNWEHjLjFt/f79jd4asRqbSQwmFFA
16dwKeY7omgtYCSyUYat06s5KLXVJxGuVD/jlEgtx67ZAo2q+1hoXnvXLb61G20x4Uu/IqVPY7/t
glIjbqXAa8g680TeAlqwP9vgXKgnhAW9fPpwMvXG6TEOWwiogTGV0pD6Km9x+fC0+6GFXzHWzXJm
BW7v9ATNAFWAuLVZJQO6niB5bsLpyBfFVc1mvNKUgT1CMeTYGeJevu9ddHiZZ45r2DXqnJPV62uz
+DdiqqsT4cT44uUvFgQAFF7NteWaL5dNMXtHYoP6L72ov1EGx/eqAhzoNe2PRRU2BsRwOZiPMcBm
KvjywirTCD+abQoZbR4v6XeqS1OPu90K6JkG9VJ+ZvB9Lo799YqH6wrbhjEsTFQ05y8vqknDL9cV
rqaZ5OYlshU6g5Xip7Gz9Jp/cTbo4DVKyMZCGhOjZ1gRoCwnF9SzUXUt3Mdea5p9M6AqTCxyYVdF
jcmZ5sRG5CqLk5JhLBhloaEUDuBupo++3tX7FVbupaFGZntW5qfhLCyq4vc/yzceCscgOyBEE1D/
UxLfnE9emwqVUIS0TjAXAOR6c53m5l7vjJ/vX+uNQTSEa8yqIAvCHHyVOD1relmp2oXvNDXNta2Y
jId9agpa2tRe0shMsewKB99KnsdVaQkYEi4qAaYTmBKeuZftbb/87ngxYPSow+HbI7F5+XKg09lO
srFIRLwM1WUjVscLZZpZT5Uh50et64yvKp7WMqo5ffAyNQX1FcIK76em6X5z5j28Abd6CCOZGBAz
C4lZnOw+melp7W+9wpRLsevK1YKcTp3RroX3UKUN2HaVtoek6bwg74hAKkez23djPB1lnk9fJmDA
3dj2cfT+g3q9QLb7YvIE7wk5yym3Wgrlm8vAAsnLqozUCovBJeB4lySedizX7hzF8PWeBJWVccNm
JLIRrE7ey6BNesd6ZGBez97zwpSKkfbQFxQRW2eQLBTZeQHKaJKh96ceDDQkkHtQBLAiHCaIJy+B
jQehsI/zTtc1ZTTQpO1mX57TprzxSFl5fAooYpBHviLTOU6+Ghu7MLVW60MBdfpekty3J5miv0Bs
tZyT37zeiDhYmIPxocBM5ux9udYL4AlNsznZxk4mdzZuSVGd125oDXN/Zrm8cSmEwSaqzk28hkz/
5aWmSkhjwLQa3s+4RuvQb6nBAINrF6szc6k3qAJcgcVCmfvbxW27l3+US4mLyGxKdc5qlVZXzli3
z6lVlS0jxRoj/SlRcxBrc39d+Zp+nFfxt5iyJoJHqYftAG48urhDWRIeZTdq6w6kJt47o4WgHKR2
viQ14pxx8ZuPR5hY5HDeIoo4qfAmX0H3TPiawKzyXwyOpiujmY091k/rxfsf7usdhZk075p4MgBr
l4Ly5eOZEMcVGNylITNqvbqTuD94eFT2wy/o4qWEtwVzVxTJWl3mysIgDbutdPrW4S4w7OQquyr0
KohfkcnkQjy0qZ/4x/fv8Tcv4sUuDFsCT0mc1KhD0Wqd3KM56H1c6msarkwFl+ckU7h7zcg2/LAE
tVZRok1LeXCMOp0PgxL4asAi6mEFF24cKeK4FFJ0RzKxYIvfd23XIPHDrWamqmzgizMA0m5xYhVy
PxXdQMSRFWciEAiR2kCNBCtfVrYpb8Yq6wuCQhK16xM9VRfaGOuMHrRCLbe9EqM486H8nqWf/HRE
QdvomyeAoeLJXhPHFV1rE1N8Ud0dZq3TVFTqXvEVCMJsotUbiRAAN3SLqFisst1zsm4pe2gZbxD0
qAXLloY4Y2Kg3ad+dHPza8mY4cnM8uUH+cqAhrlvrU3oDLz6gCJs/JpXjQBpIAEYUyqVpT1DxSx9
ev+lbjv06Q9jH92cFfk/3KZfrruOuIaCsjMNNZ1+j1xSN2zlMp+hP77uJ7ZoPHwosT3wKCY3bfk/
v36elJcZ5LyF+Ri313k1+urQ10ufRmVlyUO2etr6cZFxDcSd1dVRejkWCdnYNtHUMtgMU0I6tShR
AxJsAI9Y7CZP5esZQtPrp4HYDU4s40oMRMihfHmbDhC3oZjmhQxw1CEZe6Zc9Hm7P33mfOhsgx5q
ru1LOllMQCN2zscKlpS6CVg4vIFwWgktPLNqt4f68t1CDtmsgzZX861veflrNP656HGcDee2TSNy
5YwAaxASjKuhbg55ovAslwbZYr2y+ktpZ4W9f/+XvqoPUAbwPNFiw4EiROpkdc16PZndyh1YotH2
vaU3gYvC7JohbTKB5A1qhxu9fxCMB+/fv/Src5tL+5vzBVdF4HyqCsBhX46kdjNWnbs1nBGb3Gy2
/49sOsYDTiFV+P713lg6WzOKLwrGQnTpJw875iuHQQvmMrSFfqFK6+eCuP7MG/1NqHv5Sje1Ng3R
psnc6vKXrzSmIR7KZcILyqns58KTyMpTfwP4JVVDusv7IiminlSRaYt0r4lbRzK6tBDCZiAmeBiN
Od01WT/+0CyjHAKLOeKVO1rNeGTAUD6brqO+x1o6sg80PeB6L+b1ERqbuC1dd3D3Ys5cQtDXxuwD
4Gf3K/4+vrYbC6LKo5VviiRsQ8MCvdP7ig7JdpvxrllafBXw6NQZ9dea9kSobB7/8kqzm44IZZxk
X83K9HeMY2PUuxCDy6jQ4AZEg0UM0Q78ubIiv0gSa89Br+jCOKmeRYyoOpJtKx4sZkrNhwYUaLlS
olghlqtp6HYwrRVtSq9KI6jbgfSoYkr6zyusLCNKcSZVUZ6mzcQTBb4/DMXqU1GsZnOnabE74DtJ
9EDU87E8JPCtTCJph/aHj+IlPqYC9cuXlonzhe22A1TONF3lv3aLP/I4+W+dS164nbzrhPK/0ONk
A23+bSrxyuLkMH77+atES/zrny4n23/zL5MT5iN/cSJvxt40H3zlG1z4L5eT7V/RMEKfpplH0otd
379tTgxsTtAIkSaC+hL8bsuu/S+bE8P+i73f9Zhz8n1Rept/YnPycgOiKaHS3RRRmDFwIfhfLz9V
p0VqDMt0jFRlPMf0DAFjsiyaFcMRBgVnWtLff+7/7Qz/uhzaTT4hNI00pdv+9I/6Wlp13AD/DpGM
LSeAfOwNO8jV89ekWsZLDEW7GWwqNxAZIlD+2eDZUCM2NY0LbAUHMskNZvEB37b4IkVZHklL1h6n
pmO2nxuL9QAjQ5gRuSVlscmr9IO9mPLg4lyyL+POg1vTZZfrktSXJdyCD6ldMdZVgx9m/iQGtH36
xbKsivAZOx7GaLHdbp84S7qxTpYWV02sGx/mNPUQ0fvTOeHt767p9PHQvbFI8ETipbBW/vl4tDhW
6HC2x8Nc5ivAbfvRmRF57RxNN0PReXUbOGoi2ArXg6/8f1ayZ9CFra1Wg4hDWEv1IlhzHoGrSNZx
EezWkd83yUds1DyMGvG1DIcykwtEidUIHLuDKUDPA0g/rQzSjMYxfvYTiob9OPrOJdT+5aKE398F
Q+0cIWDYVcAM1bvSs749zoupXTdTNe5Xd+UvubNgLr9WRvLAQLT4zLwITU2myzNHzEmj9nshUaxh
mKNjpwY9ekNe/7GQViQ6LX1cH+mK6fE0sW/a8EegwyeeR6ATHO5rm3CagzEz3jVGiGNjshvSCqJU
Zoir2lDqaZh1+6BtxJCpH9NAL/RPWlElh4p9+Ew1dWK/8vuG0UngHMiIE/uX0y62TNy5LUQ5RHXN
cJ6bjo+T8j9nEi0+IVw91fSE/kVBNamzddhXq28fykJOZyQT2xd2ssQQ6AsXxyEmFHz2Lx/cUNpY
T9jJQCM9mDtbi00CovpzdugnQ5D/+rnoITYFF4XAqR1EnnedR50xRByGJZNdqSJPSYPkeosOYTDV
kZxIZ8cf8gheS+LLos9FaDcOsGEZn4NHTpSw2+1sjGC8V8HDobuf+prYVVy7omn6qLSW7lo0ZYtF
fyPmMLVnOvp0rh6IdLbFrsYC5Vsu1suFXvtqLGR954rhYE7eWu9z/noazFMd38yj7P4sbur3TSLT
Fdi1MT+yEcW+fDXw4VwhY72P1tkRUelnN6tRXw7OrF+O3h0MGfE/OLTfPY5fHtzTLzmM8td/4GDW
/8d+rH9i7tXU/1/YlNF0/Pdn+HGsk29y+ecBDnDwf09wIf4CN8ToEameB5r6D5sy5y/E/fxzwEVw
bkzJ/n1+W95fzAUwPsQ5gkAXRgP/Pr8t+y+XKQVDCuSvgu7G+JPzm6PTfvFFk3kLJmPgSbmZ4WAh
dupU1jBmHWvfJ3zR074CiRld+ZSSw3iE9GQfTTZkSFaVvvd6uEUivp3sVD+6Ff7nuZuaexIX7LBg
jhzlRfUxhj6zJ3WEKZmbs5vOsx7EdWPuaWPnHUNU86Y1xXBEXfxt89i+d3O3vXRWjMSHpvECu3S+
LLP9c3IP1Rh/k70gf7j1xiucmNZ7Zhod03P2HCHr9EpkmrZrsx55UeIp/xKUK7lXScOUerDFAY/D
i6FFoYpU6d7W/K/5UkPQaldkBOpaM1QRaGLQDqmDD1E8Gtp+0jTzRjmbY73WSchf9dpEsRe7+7KM
q0Oq98WjchIQntHPvQ8JGPhOBwnedQCYn9TEpmzauWVEZp8xp5cofESE1kf/0GqiGvmJ2ofWg6iN
EWRX0y8m03PRA3OVGY7/QQYodfRG6fFzXLY91Y36etG6vvZh5H+xPc52mOEipOZu5CTVd7VaY/g7
yDGuMi01Iiy0jTQ0dKp0N6FpWJZsrqKkty0VaGndfMbW/1C7jbZL6Va+EjwPSQL/+p4z3NL6wJnc
4slKJgtf92aFWTt6cBsWPU/8ncYPJUcmzrRrBEF9EE9ltZBem2W7eODVWZkD3Q3OIvOk0SB3OGg9
A5/S0RXPEyYFGAEsmK0X3XJUbfnDXMxfTbnCGl2dXdlYy98Mvhnap9pIdCQHwM28rldG+2AkR5xa
KlygsAFtus10qxhqGDUj+S1uOi6fFyPtrxS41Ddt1K+w1wpWzIII7OjNw9pBpfUW62lJmvqin+wf
XUeGqaZ9Ue56Idz4e1Mkd4VcD7XSj5VRPUrf5QeUA28VaP9+xGj3V586ViCbVW4AAikZSWqREqAr
ID0jIs+nhfc5XYncKw+jUfn3tHORB59Q2XK3xEefivM6ac3q4BlaF9W2/E5RfVxrU/+mfM0CMUpl
wmxXoDrNJr2+APPwoQZBNAvKUSyfEHTz50y90PakR5fXaBHkDq+wh74rIRbOrfdh6frqQS3IsOoJ
FqExzdqRdIjp1pfI/Dg4TGZ9LkITJ12uihp6skoOyE/EBZypZJfje7orcXX9CP+MwCR7yK7HlnGD
7PT4wunL5ELEpfd50hrzZp4aiKz52E6hPrQfiVH84pKPQMwvrWo40DYG4+S4EfFHWtiRR5pb+ed2
rhqsIzrj4OemF1UWdHDcST5OALu3cI0SAomh9xQbR6UBHg2UaWfXbjf9WEr8oIJFcl9xvqThuOhs
Fb0+eWFjoTMBiw2GTFqBX+op0nJDJ2u4cW4gEySPa9+qa7sHb8fNor4uUt/5guz3CVKpS+xX/pSl
9aXWmmxUBG1czuxqj4rA5sg12vpiNjdLfv+AczCEzWEJ4kIA1d/UlT/tTOU6V944dzfVJjzznxpZ
+Tu4oT0m7XAuLfKF1xxsV0PVWUxC31NkNndxp1+P+uwcmEeqC3N13ccMPXWw7dCXLds+y89KdnZR
uTfd0JdB5rDFJhrEw2I3z3hIT96R6IIb38gOFPUHUnbYHJzpwqvNGxqPi7yff9AXmeiL8BeBuRlU
I4RjNKYTpX16bbcPOIaNgd/L3Tr6xY7ULzdUXuFcx9KOIHv96jwmkfycy2mRVejXcxLBP2gJw4CO
pffOY9VW2YNfrzb5FgXkLpL49soxCZdQyRbJV8z3OFznR7z42g+2LgmiVREWQBmmeUR1jNUnwuPX
QMK0Kmz7sp7K3VobXxZDZ5fw3CtAUCvUG4L9EEH7FwpLBiZsTvYhrVQZB3WtDxedXUH4Qs9X594O
1mgb6rBTSOjxrCUSk/tR1TV/3su0HbUX74DA27AZ+5TnX9+Ifs5gwJfx0bJXJzSXn5g5wpIc2+rA
96aOmbk+T9MoOBhsbGSXbny2/SqazGayYbP2M+vXn+5zCSswGROcXIZ2l09DthtWG6ODWV2mMRwi
t6wgg7dVgPbidoFJN5iJdm9A5ruPO6JwWnLMK0wqvTi9KoyGG9OLyO2zey1uv8ymyqBEpcvOEV32
2U5gsltZxY9k4wldmMHChSgrRhaP2Q/TnaP1MFWXLgJq30E9M2+Z7ZoYcprrjU9v/GlKuuFYluvF
fzJ3ZstxI1uW/SJcwzy8BoAYGZwpknqBURITjhmO2fH1vVB1rSylzJvq6qd+lkgQEYD78XP2Xtuf
8+LgkCDL46GPkTDb8cyAOzZKHfXUjfJ7d5dDsu52wm+NQ6ICcydk3+xadl9iX47bdHyXV+3b1Ctz
pw3tU9V3/rmmK4hymi0z7ZbkNHdZf2jGKmH57mYSWOoHAHIx46jhnFr1oWr68kgMq34e4PY8D8Yt
KR3EEK0TyuaSSGxh53rc0PC46fP31cdrofTE83Z5MzwCDHOOCZLcqBu0V9EXIuIhNI6e1IP7sQAK
AO6WMFLbt4Gt5wipUjPY6zUNrZBbcA/uPCcS2r/e7Uhazvlp1ImWX9HnG68wHOs7El9erDw74GaO
pU1GF/DlateIuyCtfnSmF5G8xpYhku8lnwWq3eEd5TX/N19mOANQOd01S96kNs2Pqc+el+S6Qz6t
Mg5rIJYb0pKRH02u/EoS4QTkfu2S2KMGy+Kc5YbBS3as1tQKxdyin294mpZ03LOiv85y2KvBOKhM
u6xtfrMUb2nFXpm/BUN56zolkqU+tpfm4OQ5L5uwHplcgR96XRr1VOfOQ1p8CyqkrUFJlCPJOp0W
GcU1SAhpt05FM76ZI/vq1EfT0Nxhgz7KasJJC/ZVyMWPSephXbSGRxyh+lnWzMINFDoZ8fJunr7a
QAVIkXEf5SSGo5hRKfiddd8wbySSPdYmS4+HaerjrD1Yc7Bv3PJsZ29KOvtRD7oDwTsfxVLe6T0n
mtZ8ov/51uri7NjjbT/Yd10j7wcemHXOEHB3QRP1OIFjDPVdnJBlBb3GOWlUrJxSVRYlE6IWGkzp
bSnS49qiyUXvE+r+Fq5U1V/9Al+TyPyvWjGbcd/zuPgDO8PUgFKTvGvLrtAx6rCJNbup6JMYE4eD
Ntk1j3NRH4paf19li8qWkK4wWZJ76WnZ0XZrg1SthDijxX7CionxRldj7FmZfGw7fpcr2/R7pnVf
hZjy2DRLNuuucC7O2NSHYCQXy6tVSHRAss86ca2U9ikC79o5Mw8X/ilLdj+UCK4Kb1ewiCgYxL7Y
KPHSsmMr6/rQ2v4sT3Zv1Gr8Dj1MWxllG5BMW4R6K42B7zGfqjcetApJW/taFvPt6Lvf61F/qjjB
3CKW+aQwa88NTuc3mJQPlT7wVyGHpqe1c7UnuzIefJJQ96k5JXdGPz9KYTwy0zx0LAZ9o7YP0dqP
zlIfFBc66nrafMDEzJ/AbyynLP8c8XuYlb9HA1Nf15KCB+NlONoIn3VbVFd/KojiadvgrioLcENr
JR95p+79qvwxGxBDbbASjUYnblLFEqNuROE7mZYddSiibqykn6FO2E4s9fTS9H2xQtPyngbNFzq+
cKVeEN1732j++aFo5uImgZUQbRPynVQgEl3pD5GYahbzRo6RQUef9r9VYt3p6t3WIYP27N7palVx
UuCEFKk44fJvb5qmMG85JI3x0BTvY5I8MkPM3pNO3Hjs9EM7BbFoKcBdUcpLZfTtnh25Q9/K32g0
jC+bebQ/sByZx2pGrEEMl3ZqfGwHOwMH1y5ngrHz8lleiOl41kybfZ+WRnUxg3K6ZOR7YsbdkkQ6
Zzw3c9s9LWLt76YECwNj0+pZU7iKXE9Wwy6t+DgQRgUndkt5gbSS7jPmQlCitSC2iAkdSW0Lvvpt
lu6H1GzCnjX9sM52E05VTvJWTx8NR0MTMVMezyQBlky6zQ/4c8EPxfsxIQ3PH+uSyWMu8xwwLA3a
WRfvdEctkImpcUI8V5+rZqTTmHpjd+q61HhZDHeN4IY0PKRB991MJrkvenWpQTuWu7owgpeO6UU8
BRouMn3wzrDaRNT4lYp9f1U7r5pUOPJXfUH2jVlrlo53twiWJHM2vGPh9fZxdOFCToQ6aEffNBI8
Z+p1VosRpV6LMwC67XiXBy2GjGJ5F8QD1JHEK4ltXCp5BfaT3HUFOvSu9NRBsVLGQ6ut12Lsg8hY
W3lQ/Wp9ZZhj7kd3mM/GpuwPfZuVmNwxsFldikuiwL0wuXM0MCOiodLLcx8E2jmYOBCD3HrxjEJ/
nSfTCB2Car6sVNpfgIegV1ghT7C6VwfDZ9CMtH0MG4FbUF+caSUxTOqXRI59ZNQ1Kngv6a8l3Oxo
wVp9JwMTv72Xd39M1jCHMijMa2cNh8yoH5fgtayFZu6G6ouHVuXDEBWxzJ7U2MkT82huZOS1lt+D
urcPs0qDdpeoZN61mM8Pnr5YNzlRnKHbG/Y9xrp38tqdl2YyOrwjNHsH3rNXZdJVp8tV3yQ4KQ6J
aDviDzXnWgj5nHfOZpq0nROKqYqntXofKp6vhBahIlP27JZjuTN7cuRJWPcv5vZGAsr7Uhht8TBa
+oKOsDAihL/3Voq6GLNCNFtVfdN4znLlYL7cy8kI4mGs3yanTw50ycVNOxX0XhkTshyl88VDkHGT
z0k+xVXhJPDQ1xzzgFpvS7xd7LPU+j3sowM7yCqwSPqTad/ORpe8+WMjj5ODFD6bEmcfNGw5+ux5
R48zYeh5wtjNLkn2zDbOmsG9JBPRgRNiuBPTA5fGeKCO0puqQ6OodqNars6bKQP1APPcfKRQc75Z
fjfcLvqYjRSB1nwnWdNZiYT9Q6txN1rVFjHaylii+Xio3O9CQkhq70GUfk/xjFeSEOtH0Qyh7x6t
of6m2NPP1QonNmja6hh4vdwHDLkpO2dSwwLpaA9Eszi7lAnpF8TzWaTJtP7OEwma0O+0Y4WB5UYb
s8jW8vUxJ23xjQ8+vyyWV3zaib2A7eucg18E5TOwLBbWHDOV1NdnE7YbDKtk+SIqI3ir54Fzy2zK
92XK6pNKrPxrZ2P/WIPEYNmZoECC9qyaoxqNqGiIgJlGWf5oiJ/PwgF5Us+yZKxF2I1q1GNNNB5x
Ur61ivcN4b2z3XS4DMJKzdj1Nd04DESgF6G92NrjQlHLuQ6T8Jttp1pB/V+O7ynQqXon9KV5rN26
uS+4xwNDv84LoZgWN8qyZxyjtTTuMGXrp8yqMH0oX1aCc7kwrubSWq9ulle3S2kuVA8Gg95dWdqi
C+s5mZ/GpZ7XyOKSIm6ke6tnRvlFaw37VBna+lj1PSdTw6Mt3Vl+E0SLAOopZnR8u1k23r29Fs5n
Mgr0PJTEbGI+Vq65L1zG207uXZggZIfGZFyGzlD4EQdR8xuEasIml0TbFwTBHVmX2tiRmhUpY/U4
LDQcmXIAlLPXDGe9HYkPopkhi4tbzI0WcnoPvqXBel+RKvnSFJwtqlr2F3rUdGs4Wu3Y5gIvIrww
dUPhu12USSWyyCjX/mAm/gdZkqdpDEhrHBuifwh8D216AGcxEoxilU17Tdt8OUElPC85B6Zcu9TC
eu46I7QlfkFAtPuB48iY9skDdPz2aG8YDFk3fUjiMyf3FaJD0HWR8tdDZ1/bCmpMVrJDJuYDd3Ey
neHNdj28oHacj76IRlee/K4GD709Bm9ynsLcMw5VQPZ7Aus883fDfJtSuj4q3+sjx9F2DuFL4NZA
sLGtN9LKQycr2WLmrDYjHJZV3KF10JcvRek+QJyOzGre449+tvUqzmQyIew4zuVn0bOhTfa8czP3
0Vn75pmT4XTQF/8PjJsYjXUOt5PvYB4frYyuyCTXiytc9xyQPhVmzOR8Pf0+p+LTMpS6sbPi6Chn
DtFOknpq4pjN7PIL3Yti19JT3MH9FrvAVwdnyeqD4wcXHH+cFYVz8S3nu99vNd2UMXGCxkoFr6Pr
4+hpsyc8FGK1QuKvP5VJ8e2BOH1kB469Vi2hge//6OEqQAFKv8OkWSls3GRWeVdtC56DEQwvbK6I
zDDsnetS5+mO/2G1RZTlJmDsPq4CzLY+eaZLV5a7xpTh0ibRWHDQTp1HB01FTgulmsk0zfof5uLd
rb5xJRgT21vwUuPeCDV07Y8wYt09D+gH1DVrtz2PDd5vLqdum1RxNvGxUOqKp6JGj2J99kQEmGpP
oCl2cGR5vEpLXFoEe7r6k+00sU9Ehtk7lyVIv3r+UUJ6WiUyYS94XrWtLeZfjBk/KfI9qLK7zmsv
qz/hnxP+S9I6j1IzUlI/0TMN2p1lWoexWT50UVzTnDsezIWjgBvbavlKgtaOumG/lB6be3WbJzed
EMuuz5LzXHaPVKq3hU1/uCndPK4T/11mzhytalvT08epHjHxZoQOQSRgbN2IHdCQKJtx45r2is1O
O9Q5ApgCm8Iu4Aizazppn9j1v+QgHhOajtG0gEsCmL+sUVqaJ4NzP2fEqNEdUuuwNiM4oWZ0lpXu
tm3xNFZxOnlnWjUwUjqP5acjIUeri+OQDmc3INmUZAuHaokMUQ2dkTOFym+Os1dDg6iOyrqn6UjZ
Py/7tmE3STCbq7nGzM1HQw9sOJcF51tcM7sBq0pYzvVy7FS7g/VGBwt9Zkjf7372y31fDLxraAGH
KUC0SJ+NRtlpSuGVavPjaukH8n2i1P2YZ5+DXpewmQc/PFwZVo5fqCw+2y6hV2+vw1UHnvDQ9WqK
PNGytMqpCJecAGfswHbU2GZ2bBMk4qA12x3noI/SHHltBE93o13digWvXMi5naYIAEWCUhJd01lI
GeE4eu+6L4YPWScI7tDchTIL9p4EYjGNxR47wOZTt8hKy26CzI+aCbTzbCcRfMdgNiAPvLbGJ8rE
D4rzedcbsou13r8vais5pc5yITydF16O6wVBQOQl+n01yGvu0G1lkf9W68sdJ5BTNc+v/dLd6Oo1
MPvHWqKDp8OEHr2nJICe9Jpn+UFwTHFbvpQWKWeZdOdsHNhwF+1FM6+EPTLOwKCnjxfA1Du/QpAN
kdHU4b1XN6qoT1rmH+tuTS8d/28eT/hgQVfeV6naN9NB625s+lQUQfbZJ6Q6KV/oO+yK5EXOt5PL
iuKtT4Y50uQf9llwmOiLtgMgDkWSLk2WRffCpPKvTFN2Yrzk8pWlaEfNgQSAiQY2Ta97zKhIF3uO
lAudZLXuXefFH/vQMN8d9a3oX5i0cNjjOMh+0LPuNuty6Uh79tp977/1uoY6zkD2OBz1rVgY6ttB
o+eG4rWoWdM4T74uWm+EflNeVn30dm0WLM+9rfCUE/EVmwxqwtL0nydEb/t6MR9tb1RX2XecQ0yM
tevwaS/euQLeb5vjXckRbx9AHTnbLWMG6pdIE75xaZL5uW37W0muciez7amu+cpEUHFoJBtZeM16
Y+Nw3yIHonz0jkLnGIrcDMOl/5CvtotwRM1oRgbOd8pNL6Yxfq0dCzOa1o3e1arAMpB3evQHR93Q
zrLLB2gtn2xBdD88KhlbjDcYAcAgFNtKPij/LsmH5YA9FRdbQeOD5ZdhxluSphPBXWv/AMPH0+pb
MoJ2JUCHzY7j3mXEsJ3IzqKFOz7ZBd1hl2ONlGwdy2pEa5K+DYOtbrzZ2VNbM6oDI9mqXeC4HkjH
5sY079eOndY8FFmhCMhbgj2azjk2Fu8ZT2jkB9ZFz/W7tv0ydxMd7uq50LxdPw0RsW4+ZneD2YC9
nyuGa/X6X01TU6XnbIZx4pR+sqcVnh9xngPZGtf2auuLe4LKcc10h2ZuGwldPLY0cmmzoAsN6uCh
gsfCWcZZ+FlKMY2Ou25hfU0qekoBFtBmY4/oBSOOHrAJPeS8vKbJJTed8VhOKuUckkjc3E33YATe
W56l2anvyV0yugxsBe6Bc+YVqBQ4WSDe866gfU5V1mA430uL8Gm08N8afmznmKV+0KYiCRUK52XH
Z2wca3qrByNAAqPVQXds3IwCiIfQy5rdmuISs1zt3aE2LAJNHCkehnjLntsxPyjDJZiWvfQpjjCN
6xQW/jjcphTNz2pLAMe5Sx3qVY9LHnxADDgY5gSnxc8OgGpfVand0kp4IbPtiO34aLT+w0occzTo
Ix2rYKK775xX4T9YlHVjz5gW99FODFYWV3J4qSTJXWikQmsdbJq/GQHj4N2uRo8KwrHnKQZ48Yeg
hEbu5HfHtSm+CZVQITrsV1NBXYWw9iP3P7xVPniohmk58Drp6kpGxovPSVGj/X7ILKqmFGzknrM8
BBnpnCo8AWHe2iLsWvmUAPpHae2v5bkfiuoQ9OJ76TPFExtijp0w1Z9WX5zqlQl8Q+Z5qCueNiK+
SY/i6U6aSE+LG83D8sRZgBlCpdXi7E75mRZbsp+bSR0mCQMEbmsZprZ1aNY1FG7H/1FI7d1xPmWN
1MK1XPWXtPKN3TK7tyDuqW7cNgi3EwqMFNA5NUioiTFrmPnbtE0+sNNmO0I8sxDUvXuQ9fzZjrQo
RpeI76SwjP3ap3nYkZQYp2Sv3xaldZfl80CuNM9sN/jVaeja6pxKi/WmXcYoGTvyDHvLO7rG8DUR
a7unYWFGc5eISOur/aIZT7x8911Gq4Y+FkGf6IFjuSLOWlc6YYleLG9uSfnYzWrmpNbJy1zq+Q+3
s0HOS9Gd1yalsJ9Gmw6eMvcZ9E1c+boTZ+uY4SAX80kuTn/SXJ9Y+roqwqbotvIuN6Av5WO4mYAj
a0HIRzK1JFWR5uuY1TLuUtJFl+xVq6jpcLkdjAm5gWnNZeh2pAcNfvuWMjK6NzluRD7NqEd/seuY
tlGOAK/UoplgjKu12swrmonsx3wDKQb5kxq7Z+Ul7+Woa3u7W4MbSkPoagNT7wx3PBHWm29Ad68N
B+DM77qLBmrthNU9fwG37t/0Y+ucupF+NgpuOsxKv0f8FtyubXnXuGZ9yIKh+THg6z8uZqffmDIN
vqm5116bol7eMr1ewSqOir5nSve/kl8NrXY56qy3rSvulDAfNZhVNGX5A/xmbZ4Wac00P5lY4A/Z
1YuElmIEP4rWikQw1TF6JBnShqb4yYoAdQIlQ0Utjko0t8uTXYK18szZfUwz24wqD7liQD2Tmz7C
AjuZ4n7x12NaB+p5WEBm+vDpX8BPXCtDz74yROnIsKy7nQEapHL5DImLOkxZ1p48eM8h6cWgJBCx
JADZdxZUBppQoNIqK8YcUJ3EoIyos+bs1Ih8jya72Lpe1yYpuzvoZx+J05cxqgdWtH41+3AWlA0Y
GvsoaLtzoN+oVP8Y6B4Izdhr2DwGq956U7w9+OgWMF+jZe0YwT71ej8emrJsjiB3rP/2c/yvtNP/
9zKs/6iy/v9QO21sft3/LLw6ff8sP+ofPwmvtp/4t3TaIAaSPrKu6yYvgYnM6X+k06b9LywGOtnW
5MdtbgZ0y/9OiHS9fxG/hKgZlR8NN5wd/yO9cq1/IcQGnc3PIOSCpvm/kV5tcrw/KSlB6ANPxF2L
LAxkJvoL/v1PElTVKZJtx2aKPSaJXYMEQ+VyYZ6/8HyptQxLvf0d/PsXuTbX3BK2TF5/3kMfEfXP
1xxdR7Awtz0t3z77YD5d743ZeKjRvN5Ps/47YuPP0jLnvy5nwwQFG+Vu6b2/GDkGfSB11ZJ9XGOF
O/Q26xkS8RJEVev+RtH7t5cicA7pM1dDb/fznSVjCQzNKGABGhq6HC/YWDajYtxH/EAR/+kxu//v
L+k/Bz/++74QmGJusjdx6i8fY191DajbpieerituBSacQ8bW91Uy3WGSNLtRV5qMak137K42KNPf
XP/vvsZNs6cT1IQO91edN3t34i6lRo44RKxLuzm4GBThOFrHnPOeZv1Gd/+319s4IDZuA9ytv9xv
wFHfNAESxmuSMG1bpby6izVd9Nn3L0H5O5n/31+OJiezcaDsv5oKJMa52SGhKG49zYsgoMmIfoDJ
1Np3jnPgl8d//jr/7nrwO1EzEybCm7/9+5/exF61WZ3NCqmWv7gMs1zjXp/L4FqZqbybTav9zcf5
67MKaUR3CGzVtxWIeJ1f3vzSofFoFwi4as5Y94DB8j06R1yCgPre//nWftWN43j8+Vq/mNMCdte8
Zjocj5DVTgWWZLDYhN2TnlIjdk9HSnLzHunz9GAD+7oEzWxvIzDL/H+4aR5YmMcbap8cm58/5DlX
6AUJe4xVUNWR8jSiZQKRXWjOz9/++aY308mfV1bu2QTmQMSBuSUW4nD56fv0HaNNnVXI2BEb3y/j
5OSsBnp91ZTgHYb5e8oPVrFIwYD986XR5f5yaQS2+GrQ7YI7dINflqHWKAIGgGkVV1+yWLu1zXB8
0w6jitanf77QX+5xS5dz8OnygiD9tjed/p+eWdsvSrvOAxFTliGH5Zx4xzgALYbnIV+tgtQ7gX61
YtGRivObr/Jvrk3gDEHWWEgBMfwqNJ8y18q0hj6VXU7ZBT+2fkQrs9z4AkGSTI0fs7CHUwrA8jfr
3l8+Xaw/BFGxP5OAxEa8vVh/umlUcTV55oKcrbLujlyEfg1T17MiaAUtA7la6BKng5yQoVgpJ+N/
/sz/+jLhdtp8ACb7GTvor+mJTEIDHH29iHs4d3szZYZhJdIOrZa4v9gsXZo6lqL16Q6Df0yYiDPt
TJmZiyb9zX731+/AxuCDftyxsXcRYPnzR9GXNU6mQbbx0rebdDv/kdnwa6Ur6oNBlCrj6DrYz4b+
uySJv7+wr8OE2hKug1++g2Qe+zwx2pbb7aejM1d+XDD0Pawk/Nym+Wi/LGp6dNf5d6kSf1k1DZgw
8De8rS7T2eV/vmNdETDNVAR+Yu73kbYQx6v7FXYkxCy/oV79zT36JPUF5B3RNgEL9POl0FbkwwQY
Nq7JObqZBSLK3jWnU1sFqCR70wDJ2ftPdeBkv3nC/3plak+fypBAc5zTzvYG/OkJt+bZW3p9rmKr
Ar6WFFrznurFl1bZ1tFqtPRsDzzliAqDh39+tn/dA22DUtfg63Qs3YO788vzxDxVK/n9qE4lY8t8
JjNCXx3rQoYECuxAO/3z5X511NARYac1Db5RpDcuo/qfbxROgBnIvNciztzrB2c2wEOmGADGwRs8
+guQz0TzEEG0Uy5u0hU3i4c6/9vANDmWWVnsQAbYp3Zu+2fN7qYjPL/5N1/G9jf8tI/wjhODxh6C
3wpI0y+LOdrBTuQJIxO3hbepTTRW8Ro2R9cu8yOqqSlkMRoOv/lkML7/el0T6DUR5lvBRYn5FwCX
n8ghLQ032lqoVag7U7d+NWCjlX/YnKblLUTSermpgFbpl3TIcgudYL66B6wZVnlo19nMDwt85/Kp
zxCtY15Lbd2O9DExs69jMuqE9Fl8RU+JGKuAoSoSaQRijQOEaqlFfySKpna+TqZq6iPtp7WIkKd0
2kBfSk/1uPLKZD37wqrK42gZOpl7ZtsPey0vy+rWQjP90QN4dV+ToRfpFSZu10ZJYynktilpgUAx
h+Eb/VFlnjWRTl9W1SN6wT4Ng7jmWc+QTUoc2dYy0r1cLJ6DyiwKO16scoMvkjxxLy3BMLdqqAz3
dWAo/Xn0Z/uzaBtoiU6NLSBdEDv4NI2dcJyC9IXTkU4vrhq2IUk7A1cCil3fr8Ji0KAJGehRW1Yu
bYe11W4kqwDuiKHqPwJ7stq9cDqSogNqipNMUYnTBcb3d1g95HN0xZj/SPgvu251kq/kEMrpnHba
goxo6bzbxYceFc0chJhQwi5sD0WQtLCtFwFDX9iW1iBRKmsm7hP/l9Qhc4NsKgJU+8zsPzYKnxHb
njbQR8UWQ8IaKdGhNnTI5vI+Xz7QQU+3Y+O5837WhmS6m6ZlgymPrRj3wLIN9ONGC4aEQ4MGvTFz
bowVNKzg94Ey9HPvlrZ28wfQpaE+mB358yeQQMMYct8Z3XpAiqQw+RlpN0m31jeeoQuYmEJv5Vmk
uhbrwPa1Q+c4Q7o3Vg1oUG1mlR06gwJljCLevfVIX7dplQ0yi1oo23kc+FM3gZk0yZKXOGPN/ewu
XnHO7Bwhk9BUv2fXt5I4p6KDv1VVyxwZSjAo0Xv6f3BiRoLOZJ4OuBSI08Z8IolmKBejGU8BhtRs
b6o2+UQ5NQNf1ckgJ+27m2MAxmkQFt46PVttp5JdRpqAiKrZFBKpv5ZUETTzBh0k47vY7gajRvVg
2fXeZtr1bNVpxtfQDQBTVJ8Me2vNhubRHHOtjIzBJFdXh+0em06xVBf0gFl1qMx88O+Ghokvk62m
v0V7bKUXiU37Ce28BoCpCRip6eib/ad2qLubdqXLFgcMa7gCHU8/GrDbMl+qsCGDws0wKHfKQLZe
j3lzGB07ubfLrq+OFA45IrmWSJFQl72kCq5acLU1+x7owiUf2GFonL4YfZB8YUPDT7MKneAIK0jQ
Ti8JrTXA9S4Oo7K0LOZ65sgkJ1XNNzft2aQoTzV7582Byva1nsvpHn1Mrj+YgmCgmA5H+bCJO7SD
1ejtniQ7tA6Yh5uBj0Mfg3vVujK459RD77vtM6u9ooNanhA4GsU5qPTxJusM0cUmk8HvC4ObORyW
cUoix2+SU50tiGwXSrY8hOIMfQckroncp9QN6AYOBCUw1+QcRHVQjSqu8LOh/USzQWQei/mPfDD1
NU5X37xqJaefiCmTOE5ESwYo9X39bqApnOTo8AVNZpKME0fAvXc4OQncK0OolwBbQqg4Rveaahnm
zqHtkeoBPmXM40tvEHdja+CQIrCkFWdQ+O1wapqZ1xzZUeDtFUPyPkzNcp73jmoxrpRV4NyOAQva
SzEV9kQNgkz9kA/wCx9tRzpTZJc6cW1KOf5npU8J3WCX83GcuRtp2iUScLfk/VSFg9WuTwPgSgYt
GJb3KwqSmu4/9vc9Qnw8NEBlyZHdAGPJrmVyrZ9of+d3Nbb5MsKPlVp3o26PXzy98/Rjqo8zkRCp
eE585b5VeGDUbqr7XkdmjfetMJhqI4uBrLETS4HfvacehAbgWbaMXW+ZC9JqGXWRoIr9jliVrF3Z
d+YZS5XK6pciTRwVZ0md37tdXpOBIYWi11zRZI1b6VdPS+MrFlDlGk9eXaff+2BCK0hdSNPMZcz/
WSjKyBPUzEadCt7zdE/KsioOK6jZ/mQHhc/IRHjs6cDg2Y78LP2s0kLC0ff1LD0ggfNeAkBEjP1m
o+Bo5auEKJUK8B5qr3Ucd22pDks/1GcXYTPsnCYZnoBY58TBCG2+rL0NRB12dIm8EkzdeiCgE01R
3XjaW9ev6x91ZS1IcXPTNY7jmvhh348mU5daICohP5WJAN2jKtvzSLEspWTGXNegm3vUdon2aQhn
eMB9o9oTaF80WZaHJDU3Wh2bV56jJheabp4R/tlo7xGpl5EFfVjuEwr3nDh7C44v1Rk70UYP3eRF
ZPRE/rwpK4Vr1cmO6GJt3KUZRQfvhzK/zYJUQF30wTdHEA6wF0uN8xoLoNyrtgP/vDQVyoYiyNZv
kHS1Nmxa5jSoJ2YslAxS3TtpSoXFrXEnJ/b0guE5ZIR2CIdkxplUif4smuZHalNWxJbXeLeW5fX0
/aviY0xLce4dUet4mxt7k3A59TdnKgle1pBnXtkF+wmHlfK+NbbsSfSSTAzDZTQZVZNoSMyEKqqB
oRBRmPpNNkinj3PV9VfbyNbn1Fvke6mYLe4QRPvdk/IIKTi0GGZl6KVG+kMbU989aKNviJeqW4s7
xh/lDEzbXJnbQnmmHtXK4rvCyHjq3HR048RNMPwRERI8Kx5rG9+L7jioUrbOy1oUXdS5U/E9SXLM
JC3cdgjmPqKzczMtW51rUfp4Ntz+3UwJd1HeOJanyl5Q189rUJz1wVje51aZxxbw1EbpRFQXlnzh
VdSqutbiCdHIS7p4E5AHFpd4Zsr3mQz6jAkGr84c0VkL7hd6B+K4epNBBwrcFwIiDSEAqRGeKiMq
Jv/c1Nqgh2unpw+on/m2ep+RCwictTOumPj7fl+OLT6stbOCFPuCzwzNLo06PRiuJrxosS2rvWhG
X2csshNqKwcxXFgtC6tX6Xa1fSSlmzlZwAut78x1UmJvjmmrzjItgy9z0xJB7H+jmrStK0mO2wBa
4EayBvSI2Yrrz1naV7hW2ZfaztZ0l3YNjKCh9fqcCD57edEQEcb2lPnP9ZpvgyqZQAAT1N8/ZgpR
ukGuMJ9rbUqf0RP1DQV+Wb2uxAm3PxDHY1q0h9XaQ31fqmtNeg+aEUb0BOUg2SyoblM53PToAm4Q
vDjt3eR08pwnOEv2rVe3rGJ4DOfTiufKIyRAVcdVq1ykaxhi/w97Z9Ybt3Zm7b/SyD0NDpvkJtD5
LlhVrCrNkmXJ0g2hkfO0OfPXfw/rOCfHTifpc9lAgCBA4MiWVBz2u961ngVCeLDWhKM9OCW9bVWF
iQZmHM0XY9MCRJ6SXAVx2GnFlRr0IQ4k6yaAT0479Id6bIgQk0GiaIHO49EiOCxEccxruRSw6Ee6
l1HfRkJJNjU5U1wqec6Rt0sOqaLz3odnRDPIYsruxZsL1nms3sg3JDjrzgE06e0+i1TByUaG0aHq
O4uWj7aeiSNNsXXQRqvitY6btKez02hfNas33moK1jkXRZgil8RW1nbsWXHTny0KarvYu9zTU5HM
vkNVkrbJOxZm/oKtFZeTiPKJNEBfBK6NrUfDj87OWkkuWNdrRgI8YuHbi83Y4y/Ul5anT8Ypd2N2
mRx20xzKHi21Tm/TpuOZaDYGuPOWF+OBNHg9kPr2+DfL2ZTvXSLcmctznt60WODy4VPjyeeKEYpN
XM/ptPZGVJw4Y9AvmNQq8ODNoK32tdwdu+1YmHroq5V1Z5VJ+jJkiEH7liY0HGK9V14meehRslK7
ieVXg5U/pggrJbWEijs0kTS0IFWN5pGOto5jp+Coy3HSEOR4KNsQhJoKFzuGbBqPHaMcy42ZZrQE
ld7UlByES5Ue5WK4e50tsocPLLO7a/ysEjA6tCYcDaLVOIWMI6ds8GjRlp1GPe/mWcOX0hBFeRx4
d03bWBEh6cWEF1Qz6pzwMo5p0O3ZiruZchB9O5OjHlZ+Tq/+QFveTVz07n006e2Zy34Wn/AYMug5
+jQGlbA1fQcHkTOkuUbgOZxpndhi5ih3lqfyQ6m15uD3EIYfMkQRF+Wy7k2cEwRZ95WBMXpj8mvl
wnRXbyI+n9rZ1QSL3tMR+fFMaGWrn6dJ01rvUnbzQVDC3e/SPClfJU4MEfThVLylXKXcKaLveVeU
rlVvs5G9H0UHvOm2cNLKzG+FS7sDKbZl73odDhEcthHuR1qpieqXUxqUZs/uvh676qjNTr4cBrfQ
3vidkqaw3ZKEpKqZff0yH7yzuZrmO6bYnhf4QhrAEA53maGZU3qtLRD9lVl4pW800XLe2JKIYt9Y
2kjvjgskIU+n6i4bwIGS67a92Ld7Pg8fGuSo2MqL5bpSNMfw9NXHb0PKOYEvxxnEt4TvgNLc8EFz
clttBvZEuk83COZnQV5yU9JTU+OBAGa5LaOFo288hcVFj3hAUpjF2res0BMuk0jw+EPg7X3mmMT0
zTxnOpu4bdXByy0MfcvYcaSL6xKwHnl1TiwGCYeJ47kjg7bjlaMY6fqtm5t0YROaj7/aBQkZDKeJ
/i2XBV7MJqrkrp/bAdtB2EKMmButPWsT2/OOkk4iKpELHdQ+7uMp6OpYBT1IUCxSU2faO8OaMG/Y
dKji3mAwosrDGt0Gx1m2QFtzWjpBIxwGOBFK49Xpp3gMKB1xv8p2KC8S0c0wW4pYhps4TidOeNXs
TaAiZGduLTfhrWchi0TXLKOce9Ev84jnDXyFAGwpeLCZnedzKChcPHIIF+dakc8V7jognX6Sa/G4
q+YOI1k9dPUVWb1+PkJwG6NgFX2aXdJigiLUZ0pcdU3sYg+o4mXYkMepxL5InZgAQOQ5O36jYfhV
0j+xDqiQwTd9Wog2sOulVte9o7XJR57Q1wxQs+dZve35qVjymFRq7fpipt+FtWjmHZvUjWZfEbWi
2oD+IMIQqdCbXQ4eYzlRnAt0N0ACDlX1y30zhCAiK9nPD1InDRnYRjgew6ok6adNHOg2E63ez4tZ
a4eJFojCd6KUd5Ke1P2HyNrlItL6hccI0YLxIlko0cbKZ+LUzbOqNbYJx47pgrLlAoN06fZ4xIyW
rXcleQyDoqtC7VhLk04Hi/6y21CfYGVWvD3a61LjDe7bFi53rJVujJOPFxkVoanpRgfo8exDm0zz
miDnbDxsncpzk+2iKepRQnofOJqJyAqGfrabrWZNxafINfey9szFDMh98JHoSgBHEEPjbB1GLMz0
EcI0ZXeIlD6XQfvkIofJnSRVhDm8HQegH143AsvAvPssF5cT2iRizfk2LQX4KLswjbOpXyK5SVlQ
37ozgCvyd0LNG7sHELE1BNRDOqnIxl54zmS+VYWCw8GjOFX49Cr4IZOxRkf5GkVo2E5SYzNVvMyJ
w8DXDHhbkQMfOjroWXLV0TedExhdbOWgsOh3LRBhem87NnDLKOM9PQwx3I9CAtOIGm1Um6XQNdyg
cxi7uww7cstoocyIZGsmacXj6HnMLL50m6Zjf4mW4GI0m8IxwclsgxiEl6Cw/0uzMIlsJJjzWfMl
L5PZ9lcxh1pu1Mpy1gqagYo+1A36d2LaXUk3EgZ9MIqEWT2ErHVBxorEAkFf92IRWgeMzanDz4Qn
72vROfKb0qB5bmhWSvgJxMDGZZG1+so/ac9nOOmqBwqI1YQ/MQ7f4xlyx6H2Zs08xEySvFFaG0hJ
WTfuNSfEZT44Q1JMN5TP4RtjMVnXpAeghlDDVCqePYuk8S1Pu/YqbaOY1D+Gy1fXSFaABSezD23O
3Ve9awhIL22PajFJYgNt6YAtyXNUl/MK4SbeWbFtX6QRC+YDbUpLcoRFoj8oXjmPYiCr4M9UoX0j
vKy/N64xmVd1UyKRDXHSWVtd8IXHJR+jfVU3kRMQn0nxK0YmO2u0MtyYi3hjX7ived2YmyGyYHGQ
1032fWsxw1aKg72Pv265cXCyHud0zt4tAroebwbNeOXx0Td3nKFj59CGs0sTmcsBAoqdzLjeGcfi
HXFqTiNIQ/TwMSM371GrhdOGqRnXPQqZvrNbC8WmdRc+aLE42nPLaMjA7JG/3LszHr3zZCH06dOc
RFLAGzlE4TOs2y0vcmpnRvDI4jDrYAjqPqnTrW7lE3KipeYA9gpaA9ojgfG6MF1G12wZICFQpfu9
sDKNZkSLt3EwGIP+2nuCNwQSJtswGxvK1xQgh6QCbMI7aIqOVKGR5iNXrMcgee7ArA6ipieq7dJf
tEJx3Q47PngxooSaGs54MRVZwLUgD1VV5xNkIyu7zq1l4hxTdapCG2vNcG/SaGkFcer1GlOZwxQ1
IBc/86gjrsf1EF1lmRd9uFoUYz/V2xRTmlbCLxsatx/3uOc93S8ibodNL2hl2mjNrFUs78FpoG4N
Xr9jnQ7bgY9xU/V4EQ9GYzFPYXEL810zdB7QC9XTRh45DUbFIncVUfCheqLySiyBEw7jXbnmYHHm
LBR8tZGECkAX1nQ0ukKhOTROURyyFh2Pf6HlOQQxpn6IyOEbR1iHtfYVwUZ5u2IR1FsRUrNEMCy9
Dfkk6mKUaq+icjUz4jnBpd8yufOkMKhBElVFUtkk7rFxwr5hcCG4a7ERAMK356LrrvWKgdig3onR
MDHWoOECo0+ENRCCeYlblFu5rNESLSKojMBbXMV1HyNFxfbygJbD9kzqUDLiJUTX0ElEf29Fg9Jg
OvFj7/WDvbFTZ4g3HXMI1cEETUp/pl6ITxvVGET3MA8okhB73lMeWIhKrpj3ZIZwObq2bPZjpppv
/HaMmpRKHp/XrKo83x2W7tytOAL59JXYex4ITDLDuEy0Lxa5rLa4JkmjM/HV2FprzK3UNzgqZN9i
utWBk4XO0WJpeiOYjBrlveT4zEQjUzlhylywExhLYbgbFp9Df9FlyXytJRR1BFTP223Ag36oLmCm
FHIvF9h6h2nQC041UScJ99qJ6gLTqJsn9NyMCWihbncbDWVzmF0uFxDKVT7stcbM7zs4O8XBBqMJ
ANYsDHyavXzKUHPFJtT09taxlF2dU90VXfK77wDMylC7DkHvUrPFSyHc1FlMLSYhzxL9uQ3FRTKH
kek7NtguEkaAT3aoXPHidyDZ1z5ById+YxahCHJ6uAD5RFF2B2MjZgoBJP4Sg7mhirMMXVrtR2t4
mBKI2ttlIQo9LWyDtnUn1Xctqhi3Z3SHEOIRVZVb6dplu03nMU79GihGf+i4Pp7VrAzGoaEty8su
BUfgU3BjvplDHa95uFK+OVlj3guyBwTQ0Hp7EEETieY0MrMgmmPrw20VQKqZKNWjQ/RyT+YKKdEL
NbzAtUslFS9IJwTqFJPFBAXFqRUb0/gdc8PwOo0jOkmY4PHW2rHJ9wUtGmxHCIkKsr78/WBccub/
3stzZ1eVVQwQXmPDtQdwkJxljotZ24uWRh6KdrbvPCajlOdo77Q3MZOygRxExSQC93Jne20a77Cl
V8l+FlhnLjn9MbHASRrCcwHSJrxL2E/AOCxjffxsNGIxIPknt3W/sW7x7G0+s4rcV6AqrHNtntL4
1izAOVz10zTM1zJNa++uMlXmXggwP92znXkWoRfqmaG7JWl7Y9hZgSFWGLXz7zxV/7C/ZkOLFcIB
5SkF+MNfPFWiqGeHoXHaWmEyHqeOzIiOEX/HQ84KSPH8aKn5U6bbf2ql/Zl7WH+UXzv18dEBPvy/
QDs0cV78c9Pt2UsJwXH+KH+y3a5f88N2637B0WpjYLA8C/cNJNrfbbfel9VsC+7QwB7FNbZSEn/Y
bl3ji4EhjuIbKu/xrFl4Llq0pPivf3H1L9LE7LKacbH8/L//5tcbfRALzFdmW/vL//6jb/MXsjjZ
burcsXPg2IQgrON0+MV1IKK6bTSeGQVsNQf61xwd08EQ2Dvc7BDnIYeeiEaOYacIOF01kd0n5/qC
Td+HURLlB+5rRKsohNDoIyJzjI27kc5rjag2M6TrJY+DzfhNcscdn3NUIzeIu3BaWMnoEDAmQ2ck
Ss2IRZplDx3nhkX3a7MmZqYn06dx3iBVc84nRMMu3Os5DO4XuPONX4q6fEmXbuHxT9H11w6DSOfO
wN+zpNW/QUSIkJsTrzgfNX1RVBdpc9AuyO6kd9A8doVq47PRsdM3MAawNdiWblKKbc7qSUw8xJy6
f8AgSasmxrhm30JJhDGkG/m+9Lp7r0yKPOgZq/uSaZJnjHEj9CQTGzxq8X7BA/9ikhSdYUmxcIJG
Z75Mddo9l3KoD7gKmdg6zhSna+8/t+FfcL/+q9vw4qUbkpef7sH1C367B035xcTM6lAihcubK/73
W9DUv3h4arHRAf7E9r76Bn/cgbb8ouMAMjzTWRHD1srk/XEH2vYXh1UDk5vEMm8a3Le/3HX/6i7E
jvmTwWUVOLCtCaqGsL+SJvuV7ptN7ly6GA7ocbHLz8LrvKeyQLbfVlG/z1nLf2TlgHCB3iOfQiBA
/U7O/XS5brFFQGmaeHBYwtS+ZmiKdGeK9LCb2Xbu06XmvKykC1CC0JYLywyJoYVKnoNoCZkMn0LD
sZEJuf4Jxk+9awCCGMwGU0vGPAfMg40jgMEqMEi2mOdWxzF7szZF3vNb6zKfeXV6m0SltH1hi47K
wFoylURQB5GIxnHOMQESmPdRWxt4RE1iBFksdJIyU4j/JCzy9LuVS2LGwlmTx+3cqHpnWbFl+9ag
WS95MtGWTBG5YK6thNIP5phpZxweZt9ux+Vm8MLyk12DdpZxJIJq1Ux3br6o29DOKNvQCatMQQG6
9YWMqOwfZ4N71rcgahHvLOYr25yBQDADApacwYnuJuTzowe8qAANJYHwlXiOOIggqQYNYfnvihKB
GJJPWb9MWatgYmfk35BMdWhIPLoB8sWDhkNFsqh+V6PG3m1B1IdCUyf2pds77GRoaxfRlrGh/4zt
KHmIBP8M8S62XpuyxeuN7yyK6WPVR+3SQDNbztjRRd/mWlBJ4BUjNL4E7INf9rHNFCrbpdgmVBV2
LBDa6KEDgEB5TVF5zV4NUge8lzpKceSrxu4MGihkQLHwltiVebySAjJDJ8eO+nQc55LjdjSkxnvf
e9aZVWuF9EcD3AQ6agZsLKeUbt+Y/Dh8vBaKA9DVyQ7qZejPZjpOa9xEPXnfjPOHICxcYFMggQ5w
AFGkVoeh6g2gbLLx/MlVFnQfc9j2lTa7O1w5he7PgqagrY5YctGjrpdb4Ml8D4PbEDDtKbN+tTS7
/C4gFnDNIBO9CoqH0JVFRxKgFwJ0Rod+H266PuRSUnOysL7G932hqGCnJD1pm9u11vkRy51ebrBD
ZO9jyG5vw2vK+VasquMuk+T5+aioNNsNI42YWAG97x1JwMxnM+PwonDXj75iPUY8zcM8tJsYQh8h
Y2fOYcj76JMmnHHel2NfOFssMEl2PQFHB5IDuxT86VTPe46nOM+M0LRIzpkqfgiXyGtXTmiooAbW
SMVpZy0PNSG7BP4G6MNNx16kRoVVUB1ixv840DKIHpuCpQlv0nRkAcdAn2IyG5Xm4y3pniek9ceQ
tFy4tYyFUGZNaL+9tGQ2pL5hZW5Bc2eWUrdXuKU4RhHYliMQ9gJPfg6we0NejTwx4k+SXlPO11Pb
xd4TLbNd+MwNKKJAZxTlAPTqelAf58SNxi2ghHVfLDlRbGrPIwndAGyazlBKw3v2GdzJ+lKN8Tap
k+FWKlkZZ4kmyKpNiuz514ntufGclJaAmYEzk4VYbkz1tlFL+11xIQgMJOPAdkpZOD3MOcXDxcln
RvurnZQ0o18zvNfXSRbb4S0LJugscaixJTfB5I0XPc4yorkDDIKrzPKSz47yWNb/mTd4PHrgF/pW
klntfnAW/QFDrifhfdXpG7xit8OjRawBQmBlRa+CFfwzElv0PrAbfFdA8vNdXPYC2bcf1qUfuYAH
+AyAEGqeIzvlGOSKYbBmj2DNnM63gd55vpJO9OgWZttc9OT73F1Z291jiaSBy0wogZV/msi8Y+vD
tGJTLwSVp2Lpt4M85US3Jktc6Vh1uStwH756g6FNvhoB+2wmZ+z7bS3thZVxmVj3CwowEBjd6Csq
rlytIZE4qAwKgx6edSyFLJ9/tn1sRN6+WmPWhTtQg63rk2jSQFoZoiKZ3mkQ7ZTdS5rF2WQbQBud
Kgl69tFb1edGetR0zf3kzDmt/JXQYks/8BQ/hsj71s4eDZ5XSYgViMspY/EtRePupDdggJR1XeDV
iycv4ffjjN2BLbn8nvACMPYa1tpXpQO94uGROvpWmSAazxA8uuUQJ5nyQM7V3Vur0BJ8yPDLvWaE
4X3rStnCYpJPmovOAW4sXfagEJ2zJVQjCmAVnfeOZ6LHtPQ4kgrHTldN1b0SsrtEmis+112T3IOt
mQ+dhmF3A0eMdW9q15+TxirQz0lm8DIZczRIUG28yUawmJPfAPh75vHtUtzBJfodSIAx3mupIe8W
6XSPsjFa2HHJ1N+4QuDPy5ZwfMxY9WHCEj1kHj4ge++yZ2lhNM75EaWaXDNS4VwFqnGcxS/ddGJI
z2bT3DJu4FwzumEvaLz+WvX5FG2LIavCXWwjMCA8cVD3caV5T0NdoHkLL4xfsrZHbarqVKd6Akhc
G8gQs/hmqCdL+DyOlk9+nkGdhxrO3f2cDmBJw9X9tgUvjpgpkYyvYxXPeKkzY2KBFXk1bXCKSp9N
ZYSstBKivDDbtDgGhjsCp9j851Tczcf3v/7FkAz+/3w4vUm6t5dElf91bNdkaPvT+Xj90r9FQwmA
UhZGRMdb/eccQn+fUQ1L/8J0KP6HVh3NtJht1yOyoL0BPWqt+vpxRNZMm+EWvzidZw4bM0Jdf+KI
/Iua4UnCfTb2bwfcAJx/+5c51fFIdgwYJq7sCVZ7gelMV1HEcxkOQaTBxfnDL+nHnPzHufjXug3+
PemQJiGzJJnwGMN/nouVwEtueLF5pZUMqXos8p2ZYEJpBwe0qvnMEEhdcNiley28KQoktsZilWjO
/8b8fooZ/MFy73F0In1AtxhJTo96ll9knGopoCHC67iqaV1uFpO4f5k0vlFM8XnTvuDvDfewrUYO
9LF7UMr+xIj6lWHC2oqpt69Kt73tK8gwhTXeu1ULkozTwZ0pwkOXcqbHv9HwEiXKOHS6tcWkkhyX
J9OpeXYkY/VvmvYwHv006diMOFQL03TJE8J1BV2nP/9ia7uJC3tqzMsC2jDgcsVo4VtvtpP6CcZm
84zzhAB5mx2jLlBQmdtbYBzqxquP6WpDOdjaxvmoYL3AhNq39Usrd4u5gwQ1URZqXzWgsdrL6nKu
LtIkkCUHYexbPAeBUmztXXR0WIO7YCHuCl6wHMFTrKCB+c62GLIqhtXlis05JUnxo/Gcz5zt9kl7
ZsyXSM1jc6STcL72ygdHK3yreiuNM8c59O7RncDZbUPMQBu33tj5FiCHp++NYg+Iz1JBASmNta5L
uSeyM4AXH5MDxu8Y1R5h9K6/UVGATJ7f1t/cJ+sJl8MMzP8Gd4mOHTYNipbeN99Lt1UICdDXLobA
2b9GOw+Kjesbj9Wt9sgRkbZm3QmmIgi13dy+Td1uMLdVfMnBt3tLFC3t2Im2RGS34XOjH2warQHv
0TJQ7Gfs0NAeLtNL9wif5SsHOItXx0frBsgXuOCq8+iVT43wPj9VikK+YS3h3uOw3Yd7sY/37KDj
y+RxibbhfFiaI2Zr73p8CMJL76I/D69m17fvq/MuyC+m72xkxGVZboBNDtE2egWIxVbpTAVQHe8w
n0w4ljmn1Jctxptpb91gUjaAPW/ZrmTX3lO+1y6Wp+K1vJT2vmA/OW2iINyY+/EzDf3wNr/AjXjh
HeOdvm1Bkmzq5/kog+mBgWgDb3PHz3jMuKdiP9/R48C+HhJs/Zl+4npIP8vZB0wIT98+g7UZVOcj
aEccWTfppai2/EKfAMBtWFiyrEs3fWBssvfsWH2f0713Jy+WvXc57Maj9zFc5VeAbRhv5k1+tbxw
2xJThqzGYQIs9I2xA/59C0/RozNM+MDPU+DT48Yh/mH/5zWY/HgNrp2I//w1iIE17l/KX/UhvuaH
PuTQAYdajkbrWKakufJvr79VH7JdeibIXpi6gyH17/qQ8wW9hn2JQSjKdvmq319+tkXHDd0xpMf0
9Q/+lEh7ogL8/R3gErBEHLJ4iRLH4Vv4tZFYhHbO+GHXW9cNa29bwwCsfL2EHaxR0ZVtK/aWj4zj
w72apuec1dJGX8AcBQuLZWNHGwjgRVxwxfnQwmPfLW1BxIb0nNR25hB15a5PmsG7KSOgu+fTZGjz
VrXO9PCHX/n/8FLFZf3Tw3+VufgREMPJLK7vtF/bMklUWC6uEwwoI2bVwxI1cc9eDqvjWTMqtGPa
kJP3xFTeuYvT6SNh6nU2UTOy8mEupAFG4Rrk0GkvTbxl6Rp9Yzmb3DihKKzNwomWEkjDSre4zLs7
PSLSgxrgOQllCbPMVsKTyfJYyjw6YNiZmkNrdphNR13XEKHHKOKxy47ye9jTETUWKzhOtiMhYkul
o3njRWPxAMt1wrDa6rnaxMvaihNVXf5Wy7jgjsc5nW9j2MFQofSK94lKuoGa34njE6kzJ7V3lKYX
VFjMA8+3Qls3fQNHEaq+Mw3veaKi+iaGM5xvvDrDLNi6gwSkFoUjbkg+5AvGTXnryJz3YoTFa9il
RgJuk9wExL6ucIz24HiRNgbEv9QFm7hZniErhvXeaDH0YGLI63eZuM1ZQyfaeapksclSKkuOOSLX
UwryhedQGln8krSmUb6MDZrIPctbDo3qoycbs9sN+Hr8fPlk4o9jfhqusPgwWkHpY4g3tUVzaE1w
dWwtxar2azN9ED5tPOl1kQwWMg5NGe9hR1wIfuZofTbMaC0/RD7ew5IesMBasfkRmcDG6bdRya6b
tfQKiFxqXldTaV40ozNSZZNX3AEj3zEEXcUz001xuNr6uNDaHlnjnQu9duFsQTgsmHC5X+sF2B9e
JcTUfGpRTQtWPNEv2ZJ6JEharVvpoi9IbClhP5RAs96S00iCcZvxJD2NKihRjC3GaYSJT+OMcxpt
CEgy5njrxLOchh/tNAgtp6FIOw1I02lYak5z02mEwsfNOKWfRiuuRMas/DRyiWGMX8bTIGatM9lM
9Ig/E8uyoiTXsS0yalpIxpSwlMlYZ54GPO007JEtGeFKhTlDINM3AyF5YYZDtjX5keuPkXFcp0ft
NEjmp6ESI/v4iEbNqKkK2d+QGWAA1QbcOOE6lbKrXcZ7y2zT7+lpbE3kND4LTJR0W2oaXQD4nXCs
2iWVOsf5NPyCR64/tXUi7k/D8bLOyUVNfcCenFH+Wdpzd4nSXN07jNbMmgzZw2ngzrmJz/V1Ci/W
edw+jeYROScsYfKpOw3uC4iy+3md5teaJDjR64wP+KT2jh5GyoX7e5UBzJMk0J7kAdfF/Tj3yA57
rW3kd6/vB4oYTrICqDokBu8kN9D96u7IJiBCpCdBwrBDAHSUFrjWLjuJFjMWZQOf+SpmQFlxP9uT
xDGsaof8TfjQ3M7YtSdBRFcKcUQ7CSUxvWEr9nIVUBYPGu9OrboKybj20S4jxBZr1V1WJ0K2L05y
TG+JjlpsqulXp6th3rP35maeT0JOuUSIOvEYI/CYI8poFppVuQupXaS1U0S3lWXQygUrAPgd1EPk
omQa02o3nGSkVOOioVVDdY8Zj1Zvk5n4QZHHwCxvKIuAr9olwwgP0C2KXZtQLUZqFWhr7ITZY4IK
OAfwVwaM9lODI6GGKnwXe+TyNkZPX/zGaGVZnnv6XHNEtDHk+aKhUcOf8GrYuFWtHvCrM7XQY2kk
NW4i9KQoiIuEnQeDUVEFDlIbJt1+EG7QZTjjAnYP0RUgMKpbNHyBjd+7oysvCkR7ugdUPr6YyKj3
0moFWSP6zt9NDFDTTscwNFwQpxqLdyfBoAld0nRA54YdWVMDprSfK9Nbzlht5nAGU4cO4tos53NE
Q1pQRqlPLxk+x8tk6mo08nDEZQbaCDkX2zWVph6PrCohWelTAWV+9UijneNmmL/Fs0UvSta25W3V
VvLajTPz1gyn9hO9k0zRUE4qyDLLxvU19rREhW3r0vboZabHHcZWAbmtc9Qu58Hd88KKo+u0cHlV
VKNdgpPk6sJME0bGhay79gXBO0M17Cks9eEwkIZRdU1BRdK53TeM/miME+SGhLHWtecDJo1F569K
+iaQ89A9N7HO0AVEvgLhG2fJRIWInb1h2sPcWA6yT/2masN0i71c3CfhzP87L7pBnnU9dk789pZx
41gFATw70vCMNLj+5g0lc6AJOdEMsR9xiTEUjS0riz7BpzrYws4uTFV5N6PquvupAOuAW3MMbyDw
rTlGYs4IaQ0+z93pgPKf3elfCAf84az2D6XLF8nHW9x9lG33kfxsY1i/7rcjsveFkzGYGqQgfAes
oJBgfutd9r4wyrPzEHiyxEk++v2ILNwvpsvBGqwP8jdKyt+PyPwRh2kKK5zfztXC/TP60D+UNiJC
cThmG4u/wqGtBCHqj5yIXh9xV6B5Yh0oFFBODrILdThUfHA6CLs+iOzcuiKxTumgoH2CVxnb1nLO
trreO/cuWYdtU4r+cqnoacBESXgmeqWJ7jvWfLUxef1sCse+xvk0bjMe3mkHJXLBr4a4/Jg5pHBU
Ls1jVnO0lmkNCzTnEbOrgb6bfpOEDdDfomLPl9dbUeHcm4o8xLLXL9+0oioTPzPdY51iQHJc2/HL
SJYBB1VxjXFg5SAX+LX0+EbTWHZJHY0iM0YYfmsNU1eWceDR+bYHpeveiaYXv8FV/tSdcV8V/OdX
v85Pzp7/nf9n/1FdvRQf7a9/1frdvFUwa5Mo7tif//ju1qv1p/+xKymomm/7DzXfgRfPu7/piuv/
83/7h//1cfpb7knA/vUvb1VfduvfFrFC/Eki5ar8V2NlP30UryzAon/4ot9uGucLU47gwlznQ24E
i9vpt5vGprRU2CBVPJYH6Jo6f/I334H+xeBCZhrlk6bWdEWB/BBVBfcacBAGSxdbELej/DM3jWX/
LKsyWXKncK+sMy+FrJABf75r5tqOI6uPBIB29vZWP4FALUjRU6ml3poaGOqEI/EQp4VxO4Nn2Niw
1HapnmKJMYp0M2QL54GQMYktublHKJYPnpm/2u3S7RdjHLfW6mX1ou4lKZyX2g0fwMo/LRNx+8ZC
WLKTT1yO9/pcQvGPqUox4rrzTWXVm6686GLbO3Pn6M7V5LsQa/hK1M1xWhoY0TExSljzzoZyKHoO
PPSrJg5fm8kbnzqDFAEOyOQrmYwZ4yovpiVaYc7Gmgh3ZqjqEXPCwJ6aK6qCTV4DSJ/LdglkROg8
Jr17rYe6dwidcbpYs8bIlQTrWlAQoGe/yTKkY33ozjIzu41D+n98jmk0gttDs0/tOTvrNbS5jD0y
7njjGYkBCkA67TnSveErzs/oI0v9oq12kxGey3iicyOyZFBWxSsBEWufUECO35XKhtT0QmzgzhLo
+PZoHMkbHzm8ZeKNiIAUNj3ujnwZO8f0hzHptqytuzNimdF528nnulUR8UFlvlb4AXBHKNc+CB6T
53FKWJfNj0kBiPutXJfnpVbMlyR/tU1tghFILTNjp4tnYKYer5DaxZi0RgC2rLkaK2ihHZCETTLP
45ZV9l0sJhs0KDXidYlOR1TqMrfblG9UGUzCseM3EyYru1YP1mxiVGE25b9WfqvXUCk30+QXzTNh
CfvB6at7kiYSOxUw/TweHji7dDio50t7hBY+Qs+9MkPEcAVFG88XD948ng0/0eZDAj4bhzTxj9gY
HruRNl5hNl9bowl9AlaXneg7vyrLaqcrtLmkngOiW4G9fgepzF/CtX83NC7sphMkyYtkrQG5Wgai
421ovupz5Ox6cD3QJKqgFvpT78C+ykw0yiIusPFY5xSmLn60QqGBsbyqgXE9L5drLSq/sd4LslUc
MCcQMq39SLVAGHQwDAOyBc2uG9ihVzW9LcoszV1hgcIdayhAVuz6KhTv0Whz5ivHR6cVAiCtrh1j
crh+LsmoeKp/Qky5rzGYf7W1BhRQBBHHiuO9xCS1nVHZzVYeeMlDvAtr51g1Ll0B/JRGkFTIQfiJ
0B1q4i16aXhE1NQT51CB80EaHAfd8JD2MzpqN5yRWZgOQ2cd9fT/k3dey5FjWZb9oUEbtHiFcEE6
teYLjGQEobXG188Cq9qa7mS7T7bZPIxNZWRVVEZGQF9xzt5rm+bGmpR1SfYkEUFy9iS29Xurk9wo
5UXnFstDCEDLkM9WTaS6mq9iF3yYffXQU5exyREGOp6iw2g4JzuzZmtNN5okFIPzTPv0siTIzZlV
bnTRGOdJJ9HUlUkvHumhnzW5zP4AAp0bawW2z6V5X0gRa1ifnZHJcw1HWaQJmjzVZp2uIpXMI4Ne
CQHFL1E0kFBZzq4p9wrN5Dp1oYJiYZfYLTM2ymu1oSddLLZgK6tCKlgSvj5TaC+1evYmWvcOppjA
NvNS2WiAFFYV5BzqMyJLeUL0biej0e4hNJgEuA8pUY6p1Nszo78rSdN5prTbJpZrPjWdjMMUDbic
kAjZ9dEN/bpzOR8YVYRIcvI3Ffn8LSbwra+UMjlARu36hCHa1iwa9iC3l1Ywvdf+kKyFdtYpYPs4
fgLMtlXJ3xEwBwuRNUU1Xr/Ab+2IFUiXG+89zseUPCWW9IFO979SVsAtn9LBSlxqOhtEjuSHVOI7
oHNlnRqQABCE+EAU+DprUAKF0E3nsSFoLjZQgCE+57PwHjZ+ZPzFfSEiGU8WWXt/Mcrjn4ICgR2z
V1Pob20hGhme4WNE+edr+v8vVy4aLcv/viB+UeRvH8XeqmX5Df9atRj/AesCpaSB5A/VJQry/1y1
8CsisBcq4rDYDCIO/0uvrCp0idkfoKZkRYMw8r/0yssvyfSPLRB5/5Yy/+eS7f9As0yFfb+MTNAg
JntK7lAHLQis8sGqxQhFbcIN0OONuGmQE7jd+Y3mkiu2Cp3Y7TcXEzR9ERPfnelQxvVyN1tHawJv
ptVMEN8w2eePAWKMrHDWypoWGbPbM/PvWUfJwY1XwzOG0LPea8+GYKPpZyTBEjLTXD42XmNnG3IW
PHM11zv2o3aJjFjfyNmjSFlr4R7alAHwb9rZRa/dlpHdc2KsRVa9C0FuXJH8FrxqbufcdJzFDW4H
z3LTdbjVvXAduQldtvBmaf9MtMzILOrsRxgcO/FSvkm3IpdDzu5KPit3+lpel672ci64KX+I4IpP
6qY+o0/9Hq18r9s8Ir68o5BkL0dA2mJckXCt7PwViQCRYYu3/Yt80TmdfQO+wpOu2J5r9uPZzeOj
ZV+cL/9ncupdum28V9XB5mPXu3pX2NMZHUPOHe6+/by6vw/s99Etd63beSQa8Q+TxwpjJfZoalvn
IgIiTI8QKRwLe/BjuAJ4QRuQP+41su+5V3a8bd2Wfza6xodlo1Jz0Jy/1y+Km9y2LqXOHePoJX5u
J3qQWGNEKIeg/6BvQ1ZmEHSt3FQf81rclpv2XI3dRKWsu8K6r/H7dtpNdE3vb91s8G5ftdjOg8Yj
dEe+Ioeoa874oZtXg3FdP8+r1DXdaEfs9ip8HD20pa7+mpLhagM7wzvW0IAhcuC6wrNGVp8tNE5y
U76rAzZcu/tbXknor/5qq+qmWyPbddsPvXTrxD7PIx4bcXWvIzItgdqFO/GsEavNf/sLjVjD9aIv
Wie29YQH0yZs44HUC0pJxkXv+HS3X4MtbYUk3DLKhtvrPNy+1OM2/OwYQQEMsURZBR4QqS3F7F39
Mr2CxhllTEJktIN+2ZAXjF6f7r4LF6siyXvXiF7f06qlV017koayW67Np/Ii3MkXyl29G9bdg25c
C+/WO4J8VzQjhzEdwy8/Ec9gPLvCFU0ovLsXw+CJRB7siiWUakVjnqBQfl7LNiInvVwPO2NLGjFS
QClEUoQqyJOlC6XZdjqgJrv7ZPNLuDkLDbJKyvvuDVOStmuvSN2qC4SoZyjVinCjuP5ZeB1v4x2l
r+7Tv+GPdN8pGNnX17szzr9yxDvsywwBxWiDmwqfBYKZ7yHQg+qKmK0+9Vf9IjsP19bWN1nDOoIH
328l8IItOxjB0z4QXPIOSGs3RLrmZI6PQuKmwJHV28ROAsIYn3nrKkxXTxKgYkd7cQUi0O/Ej3hl
s9KzicnYqBe94rBEYO794MKQD67CVbe6njaU8ZwgOafEz91hjdW7waVy5T9AinCXL1hUHqanMHEp
HYIN2REQTUZt+UweCrLJ/tm/ia+D8/GPbnrVX+GdAB3Cb7AzNMqKcG5tnQdPFaGd0z1NDWkzXQBm
c1aQLbye0Oft7F6VK+38nXiFCz6b6Dz+k1zqZ0Jk62+AM+zkr0+110O0bb5gKybsfCO/XAcX1hvq
uyU981q+Va4ji3U6666Xedq2jnSjXMgv5q6kjRMUNi2HD3ErzRfmlTc7xtp89m3hItv1Dk27d/l6
q9yuDUe6DD+VS/OazDpvulPOLpEKbJCXVzhMb41ki5xQfVRrLqi+LJG2bRKXYdl7ews3OL+trWjf
hZvi+iz2FOfJAxZoX06up7G/8j5kFwOfQ8DZjp/Zoqs+528vCoM5mxw8javW69xhFb4RNmWTYWPj
GPfIK9tozuwNu0uZRv5lbtePhBeoV/MZl2BHvUNA0K5zW8+8KrYi/wolHru0e0d3DRZe/DvWGklH
eqmdDS4nxI+nHV4zvGQb9ieWslVzJ7nQX5KtipryU9Nsfpp+vhjrr7O4bB8nBLTnoCrt9NGgHQsZ
xc5QNe+qHX08tnVkA9r9ZyyfNS6poPhGZ4eau111/E/rZVt+uiPeidWUxlRFUKZm+1cpbmubMOxu
WpEfCbvO1taptgLHN5vOyOspXqgfgYggXFuRr3ytrV/QmXMNlup+CVDCNW+la6wlr3DflLeH2I7P
7pzNp7DNO1c+18/N1QOQRKgTjm/a2pvmJNuaedO4kC5h003XEbeoW6EwcpX18jd5ODcIZIRX5lhO
3wAAaAf3RFpnTmOtmx0nZT6z2r8cdqTt6mA1kJRY1evkO8KfJYwLcX2Aw/3K924sl6g+Cs5kfV/1
wUbFNMx8iC7ERZCqxEjCV6AYlH5Dwiy0JrU402Ei/F9ZXv6/VPJayMn//cLxsqiHt2lv4bj8hn8t
HBU8a4uPbBGtwapXFjPNv8pd6n9AHTehuMoy1WB63RSCvxnd8MqL2OAQhlEV4zf9u9ylYZ1j2bjo
/tD/Gaw6/0m5i9Mq/0tGgRdF1PDqKARVs4RFRLgUw76hhH0a49geCiLuxkT8oFdSXuuFRlqJIJdj
QOe8zXZL9eiElnBf9LAcluKLgbiENfNS1aPQ9/2ws2JMolzD+IOpkT+U8NnXUD+aE/zgAyffvw6z
LMwVbiMtPZWV+ffDWHknVPB5WAf7WfckNapwp2HSvyqiJf7XijT5HlGBASpObE0MDlmr3qUtSmy7
rxqGmiIU2wjDrYZyUGmInaFFXpDoQEM3+BC/7pBeUxhy03FsiR4AhkXqYB75mN3FjGYYBaLWDRa0
BHLzglRhY+jDe3zhYE9VeFZ4A+QenFUhJkyo2tiheTKsJQUb+IXkX4LX6P6IcFkjQINY7F2YZtIb
BJX43upCNthFEyfB+dDkwx1q4p6w3jASH1uTkgWDHGZg29CLxkIIMCSyHeta1p/5g5HcKWk8wBz3
hzjmKYsWSVg04rI16Ds0k7MqibpjhYl0VtMeVZ0KdmLqIYwGtSRFabCdqjIq0JUP9SUyhhBQXqoh
BMyCNlCd/5WnpZZZfq27Ioyl6zyJKMNlFdrJBFJpQqMg5E5F0L0WdEMEWOrb9/eLrGa/hvv14Ol5
YAbl/RYVEA77D74XMU+Q56S4FeYDr/MFCUd5zZCrfsUjRcaJN21pAR18R2D8LZNI++V1Q9Kzf8CQ
FnxiJMR1pnOZ0zUpfRzPhVJNPDdpqO14jrqtIagAyDSljK8qA6Pkuow7aC4osFiKdnhNt0FNJLaH
NUdHBqqo7HUqWsWqmycTWnitC98BTRixLerdMGworkufyWS2QCCrKV3VglmyTi57+bYHULg8wMAg
7LxpkNmMQ70NerANziD5MJEFPy4UVsOQ0yhX4OxKjQj9oWnMIxOmVZWs8KVCeGx6il7UwSy0eAQm
1vBJqzh3NGPqoIUQ8f465wVohH/8AJfwGQmJGXImkmn376c1SXCdSFkDtNvPXoglbB2lowAeNms3
SKCki+PHO9CTfb0xdA/oSbDLx/EoHwwVUmJ06P0Dstux7b5nhRADQlMKR0OJALNz6OLbdHE7mV0U
3BcqXB4gG/BryUaFeLE4sbDZ1w8zGGSQH9LiKCOgYEjXqZRWz4qPsoYqWSGuEDpVHgEG+YlXXv45
ptKuWGybdC8MWVYOblmAvjnIZ19xs7wwKcpz3udZvvDGurG3UAC3k3+dRlmPzDMS2Y3785ybXpRA
1fSARWW0r8NxUY36EsQAstRCdlbF0gnB1keNmFzmrrE1NOfnOgTOwe5JK4XjAP4H/dJIzG1rNkSH
TLEAiOD48/n5fS36DY25kAqHIWpL+ePbPEVJF4EfDg235NIvKKPlXqJ1+WZOgIYcP9SX3Hp/TjQJ
rFAp2EBHQ/u/3Ohvx0o4jbobZwHFligQJJqMoAkQDWAx0chNXJATU30Njyn/W81RdA6pn05noix2
jeOn8nN2Nk2FmZn2LROlJR6MKkU/m8jQhcAzqiU8r5GBtFfCMpLiPSOAUMXuVqb5iaN+TYv7NwBD
sImwnmIWvuzFMvz9BrT5gkcBS+yp/VSnTpupSKXitiwvFR/6ui3GwJ7IYjXZ0xqJiUItCa0at6em
7uiCYH7s5E5IgH00M+yaMDUwQFlFb6ChCbQrpc1jthmSqEqQ/fLE39GOo84LFQcOcIZE7amvMOkQ
li7H5+SIpopt+knG0Tqpv8I43gPtapjLzupCiZ5IAKfTVBZzPHuGOGF0wsfWIUEE4Ajl2FTUR6AB
ebHNsnDE6BSGunUZT120kcCIjN6AkBRPn0QzIovj7CrDUaYtOJ153Vi0v229s1Ahg4+ZyxOv9Y95
CguDyuqGB4yZBMTfwZ0Glg74kawSnKDWX0CJ7Zk60IkCm+GvxEQt/kfHQ7RHpRIzh8aK8/uTHZkW
ZFnPUshyJZC52gS2iwNScIhDVT04Ilp14mX68eFKoow6V5eofgKfxhS+d8RpBAYjBUXqKeoIzTQJ
pfXUhNO5oCbD/fGv5SB5hTF8OdbSt4UPgTXmcFWZAUQoElYnnjSMw25sI2XdqTCQ7KTr2qcSaGzn
kts77mKEn3dzqJsNNREEYmxnO/nzxNn8GI85G4nRgzU8XWvE0vtX3qIDK2WAjx7fqtRuU0ueLocy
xainV+mZYqSFU8TJ/Gck8pQxsxmfYWWxAGsJUCUbNdgVdVStc79KTzySL2303vfNmclLqB3rb2a8
r1rytwFOWFR7FaGpCD4iP1k3SSHdLK5Q7CYTSZKLNY5qZTUwP+DviPzZKaU0e0WlTLShUFqz7vhQ
akCua4IRO1XfR9diGJXmxtCKAPRpKqTteYoFuF4fv6m/vE08Xp02v459ml3V/j31xwq80hBZwKIJ
KAeXWp3zDYu3olAV/3gagP2hc3MWDonKIvLgWNrAiN60geAWE+rItpraDWnx2dsE8frSVNvgNdRn
8oazbl71jWwCva7mE+vKX8aHZdfIS8TjYmV58PXMEAr6QNd9uteBGq1GUS3uOz2Lib+dsfdoGXGs
J1ZeS7tifym7DLwkmnB7lwQuPGp7X2wsKmARESi7aRSW8KmaTIyxvxL2gcg0yh6gebZXgZ+m8HM1
YYkcLavK6Qgtt2i/EmxrD1Zv6G7QVQVE33SC/t3JzFKlQqMtnok1cyDaxQ/gg/VydfwFkZRfzp7t
MYtxTf9yq+2ffYFKZhlxDLdofUK/oxkWLwyxmkiLAR4zfqO6NAZsnQbcc7UFq2SLotJLbNsy/aNR
AwGisDgo1H+sQe5PnN7PHenCvpMZnvhDFfo0ywv+7dNTy4C8mLKnF4NS1T8b6noS3KT0h6sBRCI6
dN7Gaw3kQen24iCcD52ppk6JiKukPdmVF4mRms9jbMaEAwBQAF0XWpSIYlwMNjILdF4aGQ2pK0hg
5hE11uUluuaIDg+6+b/CKLVMlYJSjG4rz1rmkB0l9Z5oNemiqSzz7gHJ+Di6XReG97oYsmFhcm/6
FyjWI04mgGErPwI0eukTr3vf0Qf+gIKYflqAGEW7YkXfsSiRCdfoyFCVoXRZsBubUiAlGLa0eTVJ
1nzny/34N8f131xoAShZtye0hDenj1HHZ0G0iNZqJWfkUaL6mkAb/2WOjf62iatQh0mm9RtEqGxv
CfXOXiJwwH8SZWz+Smj6RU8EQg83de7StxAmAw0a0gsEIO0Ksdx+naW81i3pBDZQN4XkNROJtDs2
Q3BiV/HL57tYU0S+Iqo/mn7wtHVVt5QSSgS94LG8KGqZQmURDJi4mnwbjKxUTrz9y5h0MLIzxbJU
pt3ItLtYT7+/Xi05SDlQXMFt/XC4QR8qQSwp/VXUwcY3caVLdjAZyqpIjeZDaw2aOlL1b0fVHlDp
u1H0t6tm1GSBsQwfLG32T0JLplyGJCq4GeyQzSxl8xbRV+5qbfc+TlF4e/yifzvcMr0y/TOlKV/u
ym+flJnPyJtl03drKMcOmnzwoLk0f5DeezMPOkSK48fjC/jlLi9mWEPhL35yMEJqtYCMSeAu43Jo
EUWqPVp9p8urkLzmOWWTxGaqg4w5pEO/keIM2U8mqvV9H2eZgW3QN/T1lIvCORwNathtwaIM2hQh
0ORpReq9EBJ87rbzKL4XCYkAKJCmptloMx4ceyaJKbaVEOWjUxOmA/dbWGCcGDFkx9es6DYh5wYu
dmwBdq0ys1FtKxUztm7ZDA28kpNZQxYmNfeSRuEJHPVIty8QmoeiMtW/LelRNy1CzWtCCOAUByZy
ebuNYUusy7rARUguUrg2hHn+ozFepo7GXHmp4mV471JlIrQiAfnudlLM2nlo07FwBj+WSxuybXoh
DSIzmRkllOlZyQGIUGcBzIZhzbN1hr1jeEWLRciNQlrSK+KHmNQ+OWkp3gCzeBcrn07AONXm7TTl
I82nJp65hXrZ3c6NlFTOqBTVbZEgFbPlqoleSwg5EguscoAVpOjRBTYQIqXhXygVkAEyEYsG2RLm
wgWIFSxmKWAECMTtDJyQYcsFonfgpbqEVrv3Vby2nZLuzKKuO0hA5HVEfhT+qTSDiHACg/VLPgD6
U/0wUKgXi/av2OMvJg99LDe1L2qfErkWC+BWza6nsNUfSszI17XaocUSjOFxshSgKSqRF5BZQ1K3
GZgHFdCMLIAtyUohgNUjJ7kd94KVOI3WYtRKKXlRtoyK+ikUar1ZRS0II2ItZjqySpSb93GujwlB
9qVA2mxX0TCZWWcBkCnEdZmRgoJtdxLFTVxkMW1xjehNNcylrWoWRQEUeKlZBsMQdG/Hv6dfvt9l
L7K42FngUEPbHy6yPk20Ikr4fpPafIzMNLk0B0FyghrVIGUr68T3+8vXu2yqieVYiu+sf/ePJ/VK
ZxRaY8EZsXTHzOr8LA+w0WW5LqyOX9rPUsJX3Z+llEyN3+K/9o9FsIiQFFqMP5HooCeKTGiS8pFk
LdCsgECiVn2YYYwkYHCi4ZzFXnMzJF0VnLjkH3WE5TSWmyvSUWArdjAtKHD2ZzXuLaRc42Rtmhqn
l6ePEXhVLS7zYMvZF7qtTjFs3eO34LdDg1pUKKwhqeUU9u8AqjIpg+Tvu1GayjdgVSnH9oYBzdf3
V1YgThf4c5IT24RfDwqmzMRpqpJgfbB0F+pm0Iox5ZUaZYXmvgrXf2VVGmOlVdb6FVxUsEJWG52I
hPzlVV4QCRAedFR/+tfE8W0q6to81XEqsWUwR0ZqSKoDWyeYUWYRwwebpFY4scJgRc4NPJjy6eCA
TNTRAGFBOHidZXHKomSufLBoehKtpHoW34Kkawixqud62vTWNJouPNMgd63R9KWVFEqaftPXCh4S
Sy0GfP4TQr5J7oo3PDRG44S6KMBLF5cBLhci5ogE9nbmpINM2zvAV3VNulv8jvWIlXNN0fAiVRjG
iVdtg+eI9W/hDWoASqAYENmuYG3pz6IhzzixzJGZYBDjRmGuttAesFod7WAmYqKAjd5BSGfV5GCM
iyd7KFVatwuy/JzgAq31dKJYcKNFfnsGzXiCn03sDyPXEIubSZAQOczZQOUqogDykTeTDxg7kofX
IQcIXgL0bp2By2+5oJD5ACF68WYY/disdLkDaig0hCLYkQLfyx6DBJx+BbitoMFqDg8466or0Pbp
cgamT3aGMpNnEgiycJ/CPUJYSwwEiTVVi6K66ULhjRG2RXARThmuqXGWVbuekrm1S7HWBcr6OFAg
NGm3tSLFn6zqiKwZqiAI7qKY+C6XMJ7yk+wHlA5pk5IQnBbKcKe3USJ4I4SsykH1CzQxCxNkL1kb
QoONyyxC8EEQRLAr8U7eZL5Vdq7gd81moGrG5p3iGRukOgnT9dwbzV8LgnJki8UoPuU0ESjoqRNi
ooLZ98yvUJzZiqws0s/Zl+ltVUpZPY1pNXww6ODMx6EMdp/iWrlVSuZ0NhhTTa+MmbhGzluofxhw
QD0kaj4Oa7EosvRKmcK+9Oi1kTXityV/Shb5tboLZHmWtlIQNzqhT4EvrzK5oOO9oKIrT2yhfnGd
qolDTo64Zi2o+tchS7N8DQUT2l8Ire+Z0MvFFhqB90fjQ1ClralKitgGh/hNr9TzuNEHYXyPgtof
XZOcsQ8xHLUPUsBQPpeqYH2yeNGMMzNRimK9JLBEm4VsW51FFD4QZGGJ/VTmmUQxvHDIb2SZpE+t
1muB8DcfzUE+q9MLmuXxvNTEPLoII0VGmI7q6Kk1c/VDmvGtO3ElMBRFGAUROlVF3W3kqNLaFZYw
dXYN1KMSQittDkis6QWv0uoJiIlfi1wX+5XWoS1YzCT6SgK8amx3DanyYa+5VpLn95xJWrhyFOKw
k4R5VLaS2KrReb0gyJFot0F4YgfycwSUQNsYFBCWEjqf6sFwH9GYkqzccCcSWT02tkA9ugKYYKjS
mYLj7h2fXn4b/RR651QXqWipysFIH6SGNpoTRZqUk6FvFRrI6Hp1XBdtQY9Lo2xuVPpIiAexp7aK
GfFEMe2X1YSl0Kf6KvaxqDg4AQOcYCs0Cd9ypOVnWl9IF2Dh8Ypb4evxS/3l1uIyU0ymUfZUgG/2
b22LeREjvWq6VraEWgUymClSxeZ6rZUaQRVToJ2Yu39eGw9TshSJNghEB+Pg2nDiFqrYMVkPpg8L
Vqwnts1jASoaztbxi1sasvuzGIeiIsJGENcNxb39i5uIbBWrnrKNPIvFRaIHoyvnSc3xgOcbuNN5
eKHePYPuezl+5N8uEi6FBbACMAWLlP0jZ2GhRo2QUZHJSp0pSZmvtWpWbhpJqk9c5M9lCXHsUIVl
KkAQV63lVL4tD6YYB25qCroLnIpqGnkIE3QVmvWBrYhTvCXPJFyTe3JqGfrLJSqs+jBJ4fczgHbs
HzcGnyDFtcibow/SpVggIoQvYT7OvDMnvv9f6m9Io6l2WDJdukVUsn8sLe8DsVNbyxXaNOhfyikS
XczkwUQzOm3/GnWsRusoN/TZYaZtWJPoYhs65lwKBJiUQQ9UPSSNCgxNXp/YafxyH6hrynCWNABe
fLX752YQntNrJhGgQxIPF8SHzps8FVpXtapTPbRfHrWqEGGnoq9h8Xv4sYax1sb9rPquUUeDLQt4
KpOiAydXDcIllMPe4xfaU4vtn6OhpFKrpguisp+ib75/gRNm6HkSkJMq9LSCdWbK+SZOp4wgHVkA
dhuYJETQ0pWYN+RWvDFqgnhOvOS/3WT2cvSReBGsH2tgGgIZDErRd4HdZZ855ZMXkRgx1ig0A2+O
f7u/3OXFqicbMLQWGM3B9dYU9FQdeC3WNByh5E1a1URUsaDHK0lFHBzJofiItb46sc7/5biUkBmF
lwoeP1H373MZaNhlSYZzawtewKBLMeXKRKwemwzBJyjWFqcaObH/fDxeoHPaVwtcYsW/f1gyAgTS
W9WIZQCug7VBbBPO9B7DFk669sTO4pcRmStEp8UiHLvhl03y22CV49xrSj4UUsNryMq5aKIvUQ3T
64Mp/TNNrbpVtMHAYG/VwqmE+19eIsPiOwXhwYaVmsn+lRpJH0qILEIvmMzgjiSXbksFXySBt7G8
f/wOUXP4smqr7J8OW7CJaSYon3pSa+apkHaKWgqen5q97xEBjiw7E8EFqDH8oOPH/XmJMpdHXAzl
WpoB4vLr3+5vpeWpqZGN7kmNYnwaYlU8iaYZbyW/1zbHD7W8jvuT6/6hDu6mMlQtpB76olFAocJJ
sxgRuIbs6sRnsfw5h8dRZfy7iAZMRqGD8ZXCZIc/ckq8OA/znQlF9Cqnq7UT8hlZG/Ky1fHrkn5+
h/CfkPUtJndFkw9VIR17RwxiSepZfYVzoIgzKwJLzBxTesaslpd+VA93FWns48okR+AmoU74RAOt
Xvs0dwKMB5JAbh/LghCpWJxrdjYQtFFOabwlykwoTjx0+bczJqdApC6hIUnUDkYONnGxqZpC6IVw
lHKEpUH6EA5l2F5VVNZowPrY2xxIH1YLN6nAzUASveEKdZbjVrDSPFkHcmg8i4h0sIgU4C4QuxfG
a52WdDIUgnzv+kwJX0UZjjMxymBF6iTPhhVCoP4hm03VcLNMNbEXqMSNUTG0JtkuCao71Uj85QWn
bA1OmJePiIcvOsG3F1wi9IPdXRh5zRi9BKOUXY9m8uaTYnN/4jX45f2m8MFEYBGlK1qHi0d8l0Zm
CEmAnbMYVkOGGTdRevMaH65ySfF6vi7Earjt2LBckuBd24kW+Q0bVlLZjETKvTDOccW2vkGr5vi5
/fK8VdQdKHlRZlH3OPjK57JPrTKKeN5wkdZQj+eVVcIqqvt4vpJaltWRBqXm+EG/1IYHHyII/kUF
YbHwQwW5P7aYUU8mKclBrtRPqkb1P5EvIjGdKyzIA+CRJJcq1SEFVFJWKWgk414DofNHFrvKuvD7
Zkwd8M/UhEi/JTUaxZrxbErKkk3f6YG1Pn66P1ctLIhlifUKiUtoUuSDszWkIOgKijaNQblGJXMR
K0gFXdrF6hzB6VJiAOZ5pzSemlvxJZtd6+/xU/jlDeIUqJEiwuaHtPz6t3eVGX5JRw5Cj4eRrWoC
fv9qijk/HT/KL+MjwFjkqABDQIAs6SXfj1JNDbKB2Q+9IiDczE4HSfDmZML8RbKhwLqB8sXxI36d
+N6bsKjYTJUCoYn8RrQOLoz4b7mo6kjzxG4qAkoBZXqvzUZ1gTTaXwlFKF2HCIDWJD/XW4sKImSz
QMOL0yRGfQdLR9y1c5SsI4nG1fFz+/HYZT5W2uFMfst6VVYO7kbciX1V65pHZKAZUTBIi8yec1j+
ntgolbQuxsqELpvo+n2b9xr+tExHo3L8LH58oJwFImHZBLwiW2zj989iCohLzore9OCnDUjdaFYi
pG7pnAs+bhOYBUHcx97xgyq/XLtC35BPE5guJLODN6GVg0EoYH17XaMCeGpUdQYvJOjYRmQFjBm0
ND1WVkHqK7dy4od/UVQ2H3qYDe8DTnDqh4pZfU5AHxjeFQEUQmSalPDmKfXf5EIsRfRrM3kwY5sO
n8aAOJ7xPq3NVRD7/c3Qq/UNi9gIkfgSeOUSNq9KIPaXSLBojAl8GpXxHQBtIXpoYKTrtBdTw5nF
IZi3vRobsgOTAJBgoms5gZepH16zUu61s9TwFf3E+uVnG4XugUYdYplMVLoJy+389nkKkliLSstA
LbRCa3iKrg2fk1ohB1WLqBjgZuj5OyqONn0wjZCkMppI+nOTqCivjz+5X14XC5strW0KzayOD18X
MPZYxusat2hcuvmU1VetrgQrVRXP2UqGK0oX1ql39MfoxJqKwr7EdUkLZejgI54aSI1VUTZeJYXN
pqAkP9jlaCBjOX5xv9xnFm+yvgCJ+Yv5dP8+d4NelqU0c3WmIl109LMcYdSCtQr90KtMYhliq5k2
VljjatC60aFoKj0eP4nf7jCtT7onfIwMyAcXiyJNqUxDrb0avD9VtQivXlkPzjg1MOZ0tdqgYAZM
e/yoP3Y7DAKiRB1R4f4qUJj3r5z0MTJezLHxxrxRtvmMIyYThWhLNCgxBXgoQAE3bzVh0mfHD/zz
chcZG9IQqqbWArfZP3BIjl7eJRL+Wx7Hi0yXzknIOFZszL3Z7PqNHDu1FAvqiTXCj7mIC15eKCYH
/oNDff+49QwjTQPA5GVSnVyOIHnW5IlA920z6XzI4u79+HX+FGcuB2QtxO0F2cpq6OCAquC32Rw1
XmQlIizVONNgNMR+tag1zE8jwAqix3VmOK2kVI2TGu10WQ0j0oBIrsXuxAP/qcRazgf4I9VjHYmH
fnADCiKBR+a3xhOmCdSUW/u1UjkIn7vAVWIhXpIha9x2LVYWyyMUcJF/E0AkA5ep/MoxKFKRAFz0
6ZlZKUriYZSh6UYovI9tvddTwWYQl8o11D1a6dA/w79zimjpDG15fEWo3/QqqA0Jy74kC56lpzWp
pQHVQLcaRVbmSRGp8w7qZfwidMhA7CEyehzz8O8eEnkAHE02HycFIk6/CrsU6CPn8awoY0JYxlCF
j6KQjJgnm7mHxKxKheaMgVhtmyKVm3UJaPYZg4cGuz2bJleiN7iBl0EYn14hD/VwgCi+q1Xkivzx
a4qxFDrwrMg0fjAnV7MEjTpOKiu6B1IKSiCNKlAc0RAWwC2UqdqyUgcYGjVjtlXYqTzkAzSVxYk0
KxtMDMiQeqWt5HXSd8aGRjkWaV/Lps/JqomLIfoRtd7xl3B5x/ZXQxjP2I0wgFOhRCy0/w6WAa26
gXxsr4Yqu6m5h45IuMVGoxVyYor/5ftiamdNC+0fxJu4DDjfpqxGzPR80qOaYBYrfKzmhmZjOFlu
C8+PlJBRuz9+acsA9f3SLCZIBL3Y6ZAIUuI8+LwEpQFFi/PCAfciOAEvmg2KsFsdP8rhDWQ7gSp0
mYGZHhizDoZJ7A552rSSQIKunLu1nsSOiIfsUilb60Qx4ddDUUOkiPyvWvL+DbTG3qxka4R5W2g8
sLKD7TgTyAwvufifXNVyIG6fSV34YCjwe6UyJpKf0Ynq/irNiop6dCB6Xx2W4zfw8LVYbiBgWmoj
FNVYmx+8gXFX42kIiVUF0MWWM7a0yYsEf9oBoblCI/Z5/HA/doJfx0N5SL0bPSzj/f5dFMsxqScT
z/ycKAoqrooyEBtd3aCx3WRW5eKfaTtYwMC9YGRZNXm6bauJL5S+tMhGAAeryWpqrVqQl91wOdDE
k9emmtQDTuSiIiPgxCkvS6j9NxkvhLxsl6n8sfA7WBv7M0FkrVILzugX+p2OGPWOoZBomI6sbk4N
PoBFDi7r4zM5nsqLIKK4fPwcDpfny12jlEmBhvPgVT84hXDSBlr7g+Bk8JQJ5SLNfggrecX0VNjk
TctbRJUxKxQ93qVYk9zjh/+aC3/cAiom/5uz89qVGmnX8BVZcg6nbbvDSrDIcGINAzjn7Kv/n0L7
gHZ7t8XM0WjEUF3lCl94gyDgAGtcb0grcgq8mNAbw4paiVExKmo3KST9hwoZ6HlWMg3NlTApvyLt
1SAwtsRHFRTDDzntG1dytP5kRIoDynOgjJk4uBbc/4HroOX3+lCftciUqbqvNcvl0FAwyrDQQ6tx
fNLTAKX+UIncOkS7XKp53pU23+uerUM0MSh4UlQzAbdSQFsdHUxqm7oN6FhTspE+pZLzxZqRTVcr
+O+zbC6XnlgR7Y0h2gnRtm4irlcTtjU8ae03YP6Pq7y2gY9bdYaznaIUuMWpFi3YwH7QKOHuZDob
Q0Fzo1FHvsP9YK02Hj5hcTHrLGyTdIblWjiXu8kEiMYbyybf22YbJ03kU7xQuka4so4Ba0U82Rlv
Rqhasw2KuhS9MLAiFAvkxM/ULPxVGoETHEe9h/YFeQvJ3akIdn7I1qxViu/0Npg91dHrS8pRFizA
qYoiegwJy3WUScFkIwqsx9Y28tP9vbs1GK1XWBXUYBzTWA2GSpoSAAcLPSfrYX6nhFAwGQPcFKmF
Sske9G5rOHGTcZQhtBL/Xs9tKFUq+w1G1zUYTkyxs/JLLgeckibtPv/9zLgyhLQmC8lTdj1U03R9
6AQdqhB6Q5Vft/Jz0sY6rmNa/vcvJu5FIkdDwZN4Xr0eKmhHtAwnLXDDCZQx3GWEjdtkyH9KCaY1
fz8tpEAJpKBYs4hihf84fvQaOvgFcuDqejggUeKMcnOCVyZ4kDbCyv9hM/JgkmKScEH11K+HAxTM
BxslXFMyNXnGUy3FAxF/xENqEc7en9rW8yxsoEg7eW5kwBbXg8UqpI++jQP8TYaqeeQ57D4FholG
VaUUv5YgRSFXnmv9JcbqTj5KWmG8l2bFrvAaxWC0jy1w71g+IHPYEEtgxGOCl+iXaPix80vF7bp6
kuBc0VSmRcalv+aEGk0wR5aaiGOTwweHhZJPcMirzk9qS38HGACpeYCB1ZuqRlrfGzFqPAJ20p9A
xzdvFyMZTVfCZ3Hc+V4bbzXnWHDkaQCjwrxawrDVZrmYhQNSaEk+suAYi1MaPzSQeHxAk7oH2QVl
7XpoDXIh+iX3V2YjogN7BKyAE87SOKujEMb56OiJTODd5v2x6aXhXLc8g8E0vZRGLu28EJvDCb0O
KA8CyrGKVRv0Kxbb4a6kT/WgGtCqklSERG02npRJ9u9P7iZr59FVEdYV3W5qpIR71xs0X+gjjXIO
nrBDZQA9W8cvHYwMcHxX3VpLUQlQZqP/sAxZ9Tm0nALNzcG8NMNi7eQD4tytNqBGdwDgDLR/QQy4
/iV1qw6UsFvJxZ5ieRiwUjzmsd7uLO/GbsKVm4uaUJmTaa7mS6wDtSNQcaaSAEqnSxS+lZLReaBI
XLn5vPTHjh99mLsFWVCl/z/pnP+XOrMRWGmwV7noeJygs6w2c6FJva3NogJRqcoRBUvnSNYMWbqJ
cOqqEbW1jWivR7XxRNGTQHdcXOYMvBq0U8Dvyn1DB1QJLD/uzNTLqsxC137/wtsIOdCuoUWH2w2n
5Td86I/LvOHWdjiJkUeVcYldJGLMTzpVnodGlyNfddLpSZ9itMXmEnOpMTWxLw9Rt7u/rcVeWe0l
XaaOynVGIInCxPVeilugliraqkjw4ZO5LKj/NZDVXUluZwynbA2Kh6G/9ARqeze+2EA3QwtRn989
rxv2ATYRs9VnBJOympWQR2fKJ6bUnYo4zc4ImtdfsrRzxMNaqBetDMKL3lTC2NUI/ulrRXozdaEx
7zyxG5cKQvU84/gpAR5at2oh9YArApjlSXi8ai3FRvQtbN/Mh+RUOu20s/wbG04HoStTZ6WGcBNQ
L6iwZGOlxt40FXYCL7OquK6RWKWQH+9VdjeOFAx7zpRi0HsDgHf9rYu2aqWp6BmsbGUS18l5WszF
RsHWxPQzsTEFbjTccO7vsJvGGxcnFRKQK7D7KcisgzFrVDO4p1C5l0pWT4gBWyerRWs3MILT0khv
8iZBKC0Zs0tIFIL7tKy+aZtB8dp4qB8STUOCM6yCnft8a+VJZKh8As4SwJrrxUhmrcLzSYu9Ui7t
Y7KYn5taDTwcZsKdb7x1xIBlEa6ZFgXWdalNotW7WAaXCjWyN0hv5987gAsUFMruySkU89WwsEl3
sC1+e3/lN6YI64MKGCLxfPb12QYipQdBUISeRJMbkDxCJzg8ll6uUTz9D0NRz6aTS0OIVb1eTezV
nL6r6tArh2I5GUNePpqRQaQI23Tnw228ftSnaJTSBYIotQZEzQGIr1zMCiX24FlDof4Z3Hd0+vsJ
0YcHvEP5xTHWIrLog0VZbQAKLeIhxKeh6Z3aT7BbYlfKys5gG5cO55LPLxouiICtnh26dTPFWCIZ
SVmMJydHyc6A0YfoZO0M6DdLevf1/vS2RiSGUDUWi+r/GiwOky5XC41rn25acLIq8BCabv+KaOA9
Cj3znTtgaziyPoc3lQ8Gzut6ezShvAy18HZv6xpGbq3odJcQzImWyP6Y0vPeWdCtnS/SCPqTMmh3
fRWJLkrSBSC2Q5zkiHrTgAqMOYN8UkKU3O6v5OZQ9K1xS4AAC7rgempFrQX2oFNozmsEwiHRNy4g
beM14HX6+0PGHqFoD4HM4sYSJ+OPiMFCDwNzJg15cE1FOz7opbOMnsgxClXt7ws9Qo0OLCDsacSn
VkPVcexY0DYybx7r9o0G3OBhiOzxKVlouP71Ago5FLJahHZ4nFYRCAI+eQM2KvVUJNVpOwkpOL0G
Fn5Ih2HaWULxu1cxB0xsKjzoVlPtWbfPtaHHhw4TWPwOwajqnVY/tqG2d0XddI958mya45wvuhBU
7Vf7Pa7jXlbjBqXWoMxPBJUfcJWXz+NiKx5WTkjRNcriSvHcu1OTVOeosfaIfxtHDrVt3nnBPUGj
bvXY13zTykGdyENQqTqqUhSCO6yLb3U/dZdySoKdHXMDd2fODrV1HeoJHo5QGK53J8pQWaYpNQrL
eUOMYXYBNpS9GeBoGzj5c0dZ8Sx1BZiFBvu+piy6X3jVJ+ewwLpDdBK1f3RjjP+9v7s2PjhFPRn8
rkZt7+YNVArVabS8TLwlHmSQf1Lz0YjS/OX+KBtPPJsJWgjtXJvrZnXfBDOxVD8pSI0FMwKJqYTs
wlElVQkO1ZKap2m0zEcJoTrXiOPK/PsTRDmNK4GEiZrwOsBIFiBLUZZm6E7Pyc/CksKncKzNh9gu
Pv/9PHVQVCKUUUCgrC47tbfwIKMW42FhaD6QraQXIgLZp3Kv+WPd908BaP8ToYB+vj/yxnbmFaZ7
A+pDaM6La/iPu69vI7lCaiPzUH6Lf3WG0fojWOXwMBg14t0wHXcWdeuTUngmw2EG6BiurqUuAjO0
jDGy2oCzjnDmkdtNYrSvogxoS1Lbr8GwVECJwvL1P0wVOQWhlYrg6drMnJwnxlKNRdYHRE2AZI8f
W3v+NsvTdLILZ0+wceMBo/ZLUkCijzLHzURnBCV0JA1wbDMKdO4N/PgmBcRh1O0JQW19RFpvAN14
wADyrF4V7B9nbD3lDCVIFB6XolD+Kbosfzso9FFhbDjf7q/k7eGn2EbRBkN46vo8Y9ebBve/ph1S
KfdMnO7cCrL7SwsVZefw3y7g9Sirw5/n6MmUmZN7jZopSPkUVNyUons7Qe3170/odgG5Ygh6eVb4
UCBFrycU0dV25GopvGnp4cdH1jeJzOpsokn43ChZerw/3G0JiOFoRhBnm1iRrAuK+ghpMJVhS6OE
mh1LctUWExuzepGnpXH1DgdE4BUie5uEfavVpPHfoswcJA5RDVMB51CgvOGvTyHCdVZYFB6Oh8EH
s1/sFjqcXn0wprZ/CDRHOiGpav+4P/GtT4ofMSeQl1OMf73OQ6HTcrGrwpNprMHdjJXTpAcTLTUj
3yGXbA9lYXRHCxxkqvjkf1xsrV41VH4QI4n6AaOjQh/zx5IasXzIUDB5c39eW/sHGQCR1phgCdZM
C4wZOzt0xsIbpEh+cZDnPWsjbDMjqVNvCqd4Jyi4vUQx9KB5K9QWCPHWIntxOY3GKKhtTRe2b8xk
Ub1Em5zjPKuZD9J+PtlRAKoNC8jv92e6NTJBCMEXYSwIl9VVI1spQrS2mntDiTGBNpJSFZyei6XF
iYvUIWbvmjF7SAYMO9VZsTeuQ0yeIKorBFgC1XuDc9ekoK2TIPdqycRQDMYZtlG/2jZHSC6qKLq3
hmzvZPpbY8L7ov9ExCm4htebKMkgM4QoF7Nflx8jaiY97lVjgfVRZ6HGQ8eyj7poZ+duLbEApAjE
Og2R30HwHzsXczGnzroY3iKANlyZiKrCuZddVemDd32vpKc0duJPitSHe8XhjX2sIG9EIgR8XNRq
r+dbxFVHwwibNmjMrUueXrTobcElCS2r8kwzmXfy5Y3qP+8xLXehLQGZYN35lgq7MgfHKD2qtlMK
tEjKdDfOTO0bN0TY+SFIkuIiJalOEc0KJiFzNDTghIdJ+161qEXs3M0b9wa4ENjWCJOCV1nDZ8A2
yX0iKyXGGQ0uw+ipPCCbGri52gW/7p+ljXSGCeMFKMTDDVAgq+1VOs40o59bevFomN8jtR6qg1U3
vKZGPDyVY7R8RnqEEExR4vgBmYPsSaoUbefy2thvotvDbkOeHfTa6qPnDY59rZYnXq0bw7vUQMIn
CLrssx1MI8G2nV+MysaZi6tmZ623FsB2RBMUaJnI6VbJFPdWLgUpmXdIJCY/15ExPuv27BgHpCPE
vDU7gkdGVNg8YdEVfQqypBlPFel8tBOXbv0W+r/wvMRSCM7n9d6fEgl3ozJMvUVpK7oxAZzHOuof
dQm5uQLbLBBpgfaQTCOwy1AbkJbR8y/3d8Tt5kMVl1YtnQteZeos179hjnUFh0HFcZc5b101DynL
axI60L3UePeHur3aGArMN0dPaLpYq6cYqY9qiiFHukDsHBeCafVpqNLZC2rAlDCrjc866nG7wqBi
S1/f4hRa8FdDSY00mn+9nmGHI+Fk0R1xC6VTzy1q9DgHtcUzUO3Ry+MSV6bFVN8bDmIro10+KsK4
8P7Mb6IvFtYU/S/eE2Aaazo+BM826zRFiOXE4L2Q8QLwY8Ul8Fd5kDBPsxfjHXRfHB2tpJkKn7po
drn/G25Wn98gVMABOAFxvBEjQHwK8B6oG3cJjPAhnbvyZOl1Ak1Msl7HPnMODtpj5/uD3tzuvwel
gYpyBhoP64ZBq8CzGKpqdHWprNCIjfpzUOm93875ZykMhtP94W4rF2I8B5itDkPdoPFz/a2ntB00
cx4wxMpy51OZmdVD40TtQ7UsM16N/XLuHHN8SOMEH6g+wWYHKsC575z+CZ0Y7VsddvOecuDNZScK
fSDe6KWLOGKNVuRSSUtNBuyflZJw/awQuQyLzkX5G6UXB/cUVLgNVx2wI76/HDdnW4wMh/R3yQRt
jdXONxZEcnpa+W6X4ehXN3XjmZGWuLOFn9n9oTYnKSqnBEqE2uukPqeVq7dBMLgWYjEvMe37A1Qg
5dzkSXUcHUc6NmrdHGTasn8bmIpJCgK5qNoSP6wm6ZhLITkVk7SNQU+PzVQrmB5NxfdZXcpTqdjN
ayRZDWLnubz3jt1kpYwtvi1gAhqvvCjX220Aqh5QYB1d4WyKdVCsaf+G1Fv3sreN1RXvA/pucE7B
C64u6RAB2qKdmgFhtwox5SECG5nTi3tuGgM3o7EdT6WW16/YF2Boef/LbhxhldaCQ/hPO50CwvUc
gdujdDalWCNZ+XIKtNE8O50lA4vEWisPW2ln027NlZIr4T55jYzdxfV4QKJFHokCZZs2iZvC0/f0
OcXQ0giQgY2H4IdmjeGlW5I9HduN44KvuU7YDXFOV9aMW9rWyoAaN9qXhVxc0DVL39hoTvxUKkXd
2bRbi4rSAkEDiAxqKOKn/BFwp5AaOuJOxJX0Fm730GNx3DZV+5T1mv6MnGrz8f5X3Lj9AfIIQx4i
TYE1vR5QVUOEUtsakzkr0v0Q99tLpjm5j4oTxCicZt1+iovH+4NuLehvQAL1KO6G9W3MTWyjXs6n
TMoIY7NBbR7Gqg0fJVWLjv9hKIJJaK4GvkPrvpvMcprGwAlp6h4PyKSRn+2xyV1EroKv94f6vVZX
AQX1GmJI4HQ03gG0rm6crjVSHu1wcKVE6d+geZyAZOU1gYkyKmj6xBrFk+OsK9je1dAYvzrhkL7L
dAdLyASD6hcFJgq2XIGmzl4dTNlbDbE1A8NBObIeuqy1EJrJAv2Ls1j5c1Jk4beavG1y246SP9JT
HfrF9+e0sR+hDEGSIx4lA1xfZEraInQ84IgEvUJ/6rWuPXV1FL4WsjkLpPZeI/1GrZ2GFFkfpSjA
1pz0Nf7RVOZw0WqCzQaEAz5mYWdFP6lgZcYhydAIfVi6Mf1qsZLLGUntPH9NMIMZPSqZk+r2VhC/
Rc0idw6GWuQqFUetm1Fvm6bgHBhVLB9Q5B7eZ4My7qTKWyvFZUiCzvnlJl5d+XRGM+hzEgWkHG8c
3u84/NH0Rt29wWkmCg8m5hnWzuO68cyIfU3BnKyNaF38pj9uC6W3owZJvMk1qrl6DR3ne6eW6s62
3hoEPXjK47DrLaoe14MgZBMrXasSLEQZRqSFbsJPKVL//kbbuIcoQQJBA1wgpJtWAdpSVXYsdxJR
qDIsZz7pcNHxZCEODlFVzktHCHPvcfE37iGNbgp1OcSwQFGsBkWwuXPyhQgsbZriV5Si3uzbilV8
ShN0KHaO0tYMwblZhCIK0g1r3Lc8LK2WhMT6VRXjPJnPevXaoVv+udHAUyZy0hztJjRf76/rxqtJ
cRecOT1e5P3X+q9JO2LiBcPDnUq569ywMOPXZMbzfujHXAXfaqRPsp7Gz1k3SjvfdGt5AdqBMBSS
GDT/rncOgLpYQRJldEWLzu+bWQ5PNCDa5ZCllTTuPCpb+5QNylT5nLeMiUJ2JiBE0eTisW1+5Zur
uD8m5l7tb2tSSK1imqSAwMXq4npSi+PUxFZs1GooMTAMq/ZxmCrtIYtDa4+2uTUWHkC0iMCNUaAX
H/eP8z3xOstzD/S4p9rkGdFEuNNCD39K0qbdCa82xxKmCwhMCcrb6v4qsAgCeuiIi1eKTwHbw51p
uz7MspLsnISNL0UixqVNK1XAI1fHrh+Xsa5Isl1NxuG9rfTgEbn+amc/bFzIlPI4rlDcBBRO/Io/
Fk/Ti07LZ/qxSh3RURgrBXVr3ehynAOisn6YM9PcKV+JNVoFAOSZxMKwhWCxrx34qJnUvEj24Mpz
hZksh1v+CYlJf47HcP7VJQGIByVpq/oQwcOdfFjJkXq8f+A3vqPIdSF8iNuULv31tKM8BO9UJFzX
FE0OyYT18hT05WlUrWhnuhtD4ZfEa0eKRUnaXH3HZJzUhKrG4BZqaZ6MtjM/Ii2uwVhLs52hNq4x
g8ocQm/iLgP0cD0rqNJj3/Q6frGzWZ3VAafYTjHGF8lSpzfGkspnG+qui/aftlN335okjywIaRP5
Kga/HjnuWMdAY5KGMUcvIcJDxBAx1jYHOdfmv+0zUoYhiaESSzsMXdHVjYnuaqyh7zO6hdWmH9Mk
wXBZ0own8LLJ5f4+2TgewmuFSJUqDDix1VB6bZiVPCDSuqTS+DK3inpEFTv2Wva1pzXjHj5s4/lj
PLSghJTbLfU/dVQMNxSj5zHoh2NIQeyAusRHU4m0s5U50wUPyXrnLGycR+4yvh0xEoCqNQDUlOSm
zXA7cmdDT/ECp0PXHvTZMV/CRafAXWpD/jnj/zUxfavLDyrqaHumVxv7h+Ia4A2OCuRKDEyvrqHe
CRQ4dKxzaKT5v5Eupe9m2ZmfTYwM96L1rTWmxkWHkc4mmjvit/xx5ZmNgbqmjjRvYM/qpdcmw4er
NDwnVjF7sI5IRMCP7NzmW4v856CrjdQpibKEJllPZRbIOSzWfMmWELZvhNt84CTxI0ovPxDhEk4m
/+XZovtIt5PeMYZ5N/lrKhttJEbvU3xVylGpjtpUSrgvFHstgq0vCRsD5BOpMu/J6ks2ehhSOmJ1
p2iYz0pBspXBDvG6xFR2Nu6N1htpEIhlMi4BhUHtcXXrlGpYNN2k9641mK2/NFXyuEj4wzVKlH4r
La0dDk5S1+/qXqWz25/7Kkf/JtebGG4Bhi8iYidsXswfbZksCYl2b/wT9fJeAVt83NWLB34FuRyB
P6Z6LDbHHzvORuTbBE49uJSIpR/WFGGIVKAN+a7FUwkbiVh5f//a2vgIsBi4svgQLM06dgC7XXRp
wnGCIoY4u521zzkl5KPVhMvn/zAUnCMBDqINs1Z31kbKew0uam6aNNI7DA9BIqVzzr1VD9pO9rjx
vvG4gJ5nFYmK1nk23YE6LwywgujOCOYb/b6Wc/6hLxLpGOKwca4ANSI+3+2JT24EY4xMKEYaCYpx
DaBR0duhDDX1bqaZ0jlIC4xUtWjP2/G2pQUkgUKCAFuA9yDAvN4odUV6sehsaClX8wezSd9aVj36
ox1KPrYqwbtxQElokuEhhZVeHCSrcHZevM2tg3Q71zBtVcqm1z/BmTW9ZSF4DWROrR7auifZ5LUg
92bvP2wdUdJHvB8mtbyabRvK0JcSm13qzPYZV6bUQzwfMwJV39ME37jzCTkFgIukRHADr2dly2EW
LRoL61RW4McDNaIuUsNTGOHE0JE040NV7nFabqmc4nMKxgc4CEpM68wZN0E5jwqtd4c+VI9LbqV+
GGvLi10q6hkuhDUfq1Kvj1j+CImVksYypsHDUyBn41FTk/E0SGi5elbYR37WpbZXdDMW7/c/w/ba
kHqaIirnYF2vTd3YYRJmCqeqDbHSjOeEZ6LEd2exkvdVZjueSWPxfH/QjfeQph5ZFBEc52kN1NDR
K7DgC/cutqrDBd5H8zVNlvlZXpbkNPR5ahzUoA+ekgY+P95Hqraz+bZmzSkT6HEk6W/QflPSUcuJ
iHo0abJPWWtPj01IYoenHqbGUqS5iyplO5CYrWtE7AMkAyhEsRevlzru1FYtqcnjrVnaz6E0yoc+
xBD4/tpuHWEa7ZSIxE1CUfJ6lElXqxGjux70OGJOSlUU/9Z5+zNI6m4ne/xd1lq9bFC+KSWIYo1Q
rbseqkctKoQw17tVG9jY/o7SG7yuv5hmV7yoUljQqtRVTw6l2Q2AOj4MKI2jXFrrTwUew1//w7wF
Sk9Ux4TLy/WPKTGKGlJVPA9G0B21Tvo+ZPrwga5HudOA2Ng8PEEGiiCUV4EBr45M0aYqsXnQualT
Yk7Xopx4KdQEV604dZY3MR60r11QBj//eoICyE7hTzhdMvL1BJcEr5xywSRroib3TQlq+zAZnflm
yqddGvrWFDUoeaLlD/RvDZuPkgjOq86XXXpZP1ZVNH1EVIRqhDqaoPMaWi5WXbQBbl5th3D9Qj8r
ja36AgK8OOH2Mk8Hu0gS3R/03rk4MW0nL5RKyR8NhDx3tjwhAHP/cyfyVoEDob+HkI5ID1ebvuYi
TYxQzf2U27j7Mkh68TWzC0U5DK3wOpRGyfqOEHGA2dAUT18RwdTU90UrZfMRBUz538RopwHnyqyU
3XIZml8KACLJs2VpmR+J3rqPKYr51qURLpMPmSRP6tNYFDm2wDAXSmAQ1vDB6ZpSQQRpNnUvkRcZ
OcQuLd4nmaxFblVLCL9PE+LD3oCj4kenNWG0Ci9l+21TmchZTlQrci/AyK3xalmDSt1b+LAPfVtx
acg1PspOGYE+xZQGUzu+j2E8Qalr6jOyxs6bqUjrH1lcLBO+yj1t5MySx1dlnmUESjI1DN2x0zGS
NJxeel8isib7VhiVT7HqhLgz1k5bP1j1kneuliEi7k5IehkkZXn5LZW6AceyzixxhM+j3nSN0bTO
TsmrcUwnLJRAvxkh6qWRQrEDl0jdbfAJGr05Q97EM+mAasegz9ENXJbaQv0fZN45zs1QdbFwV37E
VlTnX1B00Axv6mTgmPgFyBdzMHvM2iZsqQ6LiYnJIZUi6QeilZXqw0wLn4essz+PHXrk/J1KrL8A
JCg1V8ddrT9IujEHr3NYVwp7NbUUlyi2+4qTsj5gr6DFP1s1re33Uxp00wlkcWseInkMukPWN7rG
kI2EhmU+TMEB3GH8rYkcnOEkB2O+YZZ8S+ms7NxE4P64zLsx+4CSWJu+aYZufM1CS8l8cErgWrvE
WQiTp0o/AqAfB29WWml8dpQw/TRRBdZPXV9UhmdKMJytsSl0l5ywHV050IfGVRE9VQ5KZmKW4BhS
shxmeW6TUxvkQ+QG1RwgGso/xqlxcI44OVW6pAdEWvsUnI7e/MI/J7GPFC7qBvkKw/gnTidnwvNA
wa4niIhLwsBa3rW1LH9pEn6cqw9hEh9G1Ym/GFKJ0ANY4/ZDqkxYxytpz49q4bYg0ZZa8wsubeF3
E29sEoCuiSe/Lio4rUkI8LO0+9g5oNbQla9tmDXZq9abiwpQbLC/Y0iaal6SjfOXPu73RNDW95i4
F4CzEPoBLca4ZHVnzmo3ySxj7oOyj1D8jhZXWD6di1rFT66b1C9Zou1RfdcJH4MS8FHDweWNvrG6
GhQmRlAN9VT6kk2TbSQU8FWpN49QjdVPUT0aO9ffxiQZT/SEhC6DvBac6HudTD5ExK40g/k4dsmC
f9Dc+1rSdhcrGExUzvM9YtU6zGCSQktape1Fzxjy7vVrBFiokBILOJJalcm7usbqCVsx5wkvsT0a
48Z6An5Dow/MJbzpdXdNqxt0E9W292nAju9GJ4guc1D8sPU4egWmupctiM+zeksoDlMnoepH830d
EYdGXcxZpPV+EajksziToMI8SXWKcnja0/VX6+OghNmlwFxyp4Z7U9RgWSmdkEsLxSeMQsRa/FEs
iKvIGrU+GX0Ue7Uz1lLZpeLPwhKnpzgYeedndSwduy5RsGAIM0/LlPo95x6YWGLR+ygLcz7WpjqC
+gC775lzkx9ltTPsnRD6Jl0VP5U+LpU/ong2nniT//ipPd1Ww6De7Ecg9D7lVhe+qbJi/qBX8WId
pDEcv9ZlJPsR1dn3xC7dOe2Dbmfv/x5l/bVYJ5qvJKycuNVhC/hdZmHFg48ueZqe9M4M8w95qMmz
n2Fk2Xo1gJH3kdL2pgeRCJaWUqX5x15blM/A68gsasw1X0Z8aP9NaH4/LIk+WsCoMwS5y7EcPoPG
DN7rgbJ8uB/PbRxbsCRgWCkqCC7QKmYp4zAuzHbp0E+ZrMceu06/G+LhUa6Kyk8wKH5YljT37w+6
zkH4aISPqE6h5yty09VySSE0U7vDv8OyEygkRtF8KqtQ25UZF8d/9Vm4bQVfBXlz+GOrzYEJVgKI
Vfjzlb02H5PJLr42rRq+2O2oYyYKXPwMVbg7ZpFeg3KDbP0UKEHxH9YYAxwqGtyOAMDELfbHHnVy
pHQNu+r92sGrSh9l5bFZosZD9iR5osv6Q+HJ2smob68rRGThBqLmDbkL7sP1mLhuOQ49kN6PiwSk
UB/N3+Ml0GwXVVkS+SjQ9vIw8TdeLzblExIDirsIAqBjcj1iQpeuz+WFC3KKMwXIV62fomgpe48l
jd4qkY1t4ZKqKuX8zogRAdcj5aVGXf+blPbKTp6ycTHAbQfNyNsHL+FGzQO14jyoAZL6dhhF/8wh
V4Q2dvlZGm1c9tpe9YpCpuKeyqlnYNCBJ7se7mSDv/FR6zXhEqdOCHAZQOvqfXJQDGhnyRj9XtFa
xa8WXIyBaBfOI70NcKNIbvBD7LatJSR6m+a1XuY5P5Szrb9aoaHOBxX4bXCQm6b5GphTnfmJUkmT
N6GP/HWW0B0kD+rU4VCokqJ6JJyWeUj1SG0v94/sTSEJ9KsoG4B9pmhCG2E1lQHF4zgcqARin57j
bLS059zGkISnSWPxZmXijm2SS4pSu19KsYK4lUQ99ID7O/ruMvQ0iCLlxaLg/BBHckXoqlXn+79S
HOjVetMBFK4r4l654f5W3ZR1Ud5PvkHUiq9FFh26gnyvTkvpHX7I09uh6OVLjoulrw5Js3PQN4cH
FiWjkkT/c91njSwzmTD4m30zGrrpMCQaWHGEdazgKbfADrstVPMZp9LMGGGXTXh6YiIaSDvv9++i
3noZYCaSiRIaiT7s9VFcDITp+K+DzzNU2c9tsSTRE7pQvfIGT1Gc1UOEl94GqMZ/raQokl4MdRxK
RIBz58EpuiKFxahpCV957Ge2kz0sfqYssKnruUYKY1DI8Q6OVDiNOyGciCRQgOmSNxKxkH1LsfRP
oSXI+BdyTfA5FXqOaWpQIuavjFJyrvPU1g/ZEPEVpn5QEHE1okeqUL0BtJ7KhZeEdXhWF6sNUJqa
7c61nDC5NFmRAHaM5MA5lGm0tA9DZ7b/2N1UfWqCQX8XmlGafhwDPb3URFb1wZyJgG0106vTTO/v
iS5N4bhQx+Vv93febSRKBYqivPy7pY8k3fWSDwCUzGygaNybc/xU6CQtWdmyydWyON4f6qbixVEE
qQzGVRiZiTr59VijszjyIAejDyOs1iMw2SRhXoVNHfqUia42fkSun78oUojGKs9AD3O6mhbrX6Vt
avlCzbONPrAVsWm4/9M2Xh2MUuBLC6VQWCKrX4bZZF+3rdr5/RJLX40ogB1rS/X3cWg/U39fvPvD
bQSqNBJtgasWqk03fdShDmTcjam4SFIpT7+mYUQbPBhlK8F3eMj6o5XJpfYQdB1iMQ7vQeMhh5Mp
x2lsh9x3sPgGFj0M2JmWoxlJKARozYchhar8Vmi5vR0gs+s7v/p2qwAsA8bGwYR7zWV1/fksJx5N
J1tS7AwQMT0kHW32vhnHx6qNAvPvB2MowYEUkTIByPVgLW+LaIaWvqLU1kM6lRCEZVw9QpxEdoa6
vf1444iBxfVHCWwNgirgyKJjXiz+Ihejr9pV+Y8EIOWoZ4CvDp2Vl+eRKPOomnLoLhXChDu77zaW
xQ8AgIRwGCIfvNEnDhwVIyBn8Q0C63+xzLI+TE6JIGcTVZYv4bI6YN5rlNbOq/P7cF/dtwj/UvkD
ukDjjExk9TZGCMQOQZ2goD7NUffQh7L80rRLmj4bsGmrY9S0VXJSA5lrPx6JgQ7FUCQfDFC76YlG
i/0TR5vobZUSxx2NFCccHnj8Jw9JX9XTIWvitj8M1jxjOBxwiUsaPh8HvAXD4NBBBKoO85IbgduX
Ov7CZtAb/+pSZ38pmznsvQqnweUhzuXpHZpYlHQQLkAfu+a3/TSb1hoOEyiy4UCZLkwvbWtFH+8f
05vvwvKwMoAahSQJFODrPYjRYyQwa4svalDpAaPl6tJ0rVL66dgD9qLjGB7tQTLlnR0p8oj1dxEK
KOCRyMt4EVcDF0ZAYUCX/Ukdo+JhCtSGlwTLcdyQeyP9WEVmEtIIsZURj95p/nJ/3jcHnXkLKBIy
Y0ik3ojfp6E0gQJoSfayjDfONqYPSZEox8Umb78/1M3ZA/wNCBtWvqiVEfVfz9QA8qDiTMoSt0WO
QkY/fooabHcOoTmNPuBj8wkYa+/PDhbgThSEp/vj/y4nrZaaHiP4fQCsGOKsWYhxDCioCivFN6g6
CW+QsaRC7GT1Eyp+he1N2MMUtHED4wzQB+VOfSyoFhZWkkRn7nc2JNmDPF2GIBwfdXmG7kWVWU38
skri93qD4MvDHC1J56lWgsimpZSy18mlOvt2OaqVu3Rl9WZRZ+NbXEQ6z29VKq91aIf4SzV5u7On
f+Pb1xOGaQL8Saw7Zb3VigNg0frAUPz/cXZeO5IiW9u+IiS8OYVMsnxXe3OCutrgCSDwV/8/1D74
J8lUof40GmlrevZEEgQrlnmN5/ZjfacqmvZ7MpykfeqTmJa6VwoRh5HlLC8uZkDOvSqBxh081Znq
Y9vMzqmUIFUCF9jHzUQqGAUtmg7Vv8ZEPjm4/kwZ6SbBedjUgX2dVtFsrF1qmXQo56PDgeGidN3p
kRaSPZ4cTVGKwGuA7ewsfZmnsDZYPHRiSFUY6m4O5Tg5FWGx04/aWCkLyJPU/TwM3fy313qV6UBK
u9U16RBjQeY8tVah1fQMk/i7mWPiYyFpsfOVXBaF/CJ0h2irgWzjlG4CgmvEInNVTqmBQcgHUQ3z
7UJo1g8AMb0bijRx13E7H5aqzt97AxIJiySh2tuY9dLdnB2wwnwv1MsEpy3eWstbl82Y1WOOh6hy
53hQRhDbIoUEWGFMv2onxlLCtHACHqrWym+SDoNLX+1rKXwlStAziXTp+EZTmmrQguIwd37iRSJn
UEYhiYrgzopS27Yf9d5O3VI45hHdP/NJ4GUO0jHTPvTNUn0u0GF9eTt+XFkPwAkaAvSFCB5bLbAc
g0kEzwfj6DZmVDEBl9F9pigQSOIhmX2nopO084iXlwOQWJpD63tA4GcbMkdhpUk85eax7TUkE6SX
5iBFIRj4QFfRt89mpmBZtIQulsnLTnvmyknkRoLbiZsDs3976/PT0pofUkFTHik374Gxv86gRK1b
7V5mSRodQURXN6qL2bc2mvVdhohZcm/iyblzR13ZeApltmC1tqFcXHfpP72pJu9rsIiWeax7olNn
dtFPSd1ckFEUEOmmVF+Mna/w8lrUVuWCdSDioNW3BT8OizcaZhNbR+TW5jv6d311EEWr3Ld2Cv/z
nw8WfU1Uc1aIAI37TZjOhY7rz1SymNvTjJYgDoeiwK0iLX/jNlXvwMO224kUIKnGqgbEgYIHsNlO
xyhL3UJ7MywWfXn2Ri26w/l6lgdtjKw7WK36nuDYNrl6XRHeLJzKNcfYwlZhGhLGLVU5cnfYD7Bc
uzDtGvFeHTL1AFVZBNLt9/g4tNc3IWxdFvDqKjwGwwI1jvNzM+hV5ExZ7B6bdNKfyF69OiymZvqm
9Zj9+bXXGb9NNVKygLE4DZmcMe6dxyC082EZryAXaulnlL1xmQc5CVa770S+IhiS95L/A6V7ZVh1
MMs5/tAkRvXRZkKe+SpmIr9H2VdjGIm4zv2hSuTPLlX7r+XUoSipWovtkGXbfRzEikSNYO5SjK8F
affT4ormz1IWTuWDZ3LCEQMr9U5mU3+nV42j+vaQJj+SlJG6L9x6mH1VCqcOvBkxvEwo2L+Yrowx
MVLqZQBxgNgV/1sOP2OMi9t1ZBwPmNcoFf8p7H3/cEp6dEAWkuogFQyfZ9EZeZCYnfiTJ5gt+Bnh
HLxgNE/ZMU8yHrxtlQh7hEYqzx5jzuQYzU72MFtDvARjWnW3nsq7PiJv4pUMgY3sF4WBlvs4scyR
P3l2+zki7RTHqNFRStMsnGt8hrn06sbeyB8VNcXCWhhj0sNSBMTvp7LENVFqbaz7s1Tk8rREMQO8
HnURqgPTUFo/pj/50PJn76MybtDI1QclDqaqon5IyrSZKa0a4z1AnM4OB1EPf2zpkglOmSm/CcZX
f7pBULVQ6bqY5XWx+KaX7VyhBzQ396ITEYoewJFc38605C+RU6sO2WTXkAV75Knxzo1c6c+ludSH
hkK5R/w9d746varFN1mlZjeR7owVCg1Y5PmkOzVOma1KUU9UAVBmCdFVAenGNPuMX5M7xiGxwWpY
M/pl7inWl5kpMHCHgYGMX6RTVSDa4WGLC4y1i2+NXrMR//aU1sFDbZicoLbK+feiRi3/eF5i06/K
tHjs8aT91COP9TeLIuu3C0yiCACO0maz83Q6EBmH5IHWbf4js3K+XA0/nxnAW5Lavl7W9i94YKl6
nPXBeWiEl72wcV6DK3RKXH47PF60dVclKBCJDIrhFHMbbvoD/Tq1QEm+DPUe9y9U822JX2cyUC6l
g15Da2iRdDlS9dZ/VVSpEu7Eufw1NEPsHEw5ls8IbOJ+M9fCvanr1YIzcd3F9ueBlvTOr72MdRBO
qYHXao5KfztjtnJZpgay3CFTPy0QUFjCFL/Jn32Rfh0S8xsPqX56e4OuxDnnf5OqdbgHvvg8zi0m
faLZstNwQt3tkMaeeuglADJ3VuYHmc/DzhhlmxoSV5lIUSyjkEfqvA3n1iyEoRQoViJhtGR+jbzO
Qy2qaAcFeLmTUKBBrUO4Qm6DrTx/LJd2/WIXXRwazMy1oxLn0Tvm604T2M7QnYYsz2gQ2nvz+iu7
CfOa1JJaBJPZbTWCepJC9zxNwm4AmKfGi3ZTzr3xRF0un/QosfbO96v61H9TbfYTwRZsIvAaYxS0
dTZ3jGauYtOIjkD3HfnSL1P3PVWnuj162Op49y7mUDelUQGha4UrvnVDJMkDtdbQgq6JouKLI20A
ViXt86e88vTuxhJe0wRDBKPqoCOfUEPr1rTPmofcUyAZ6fxKmXmLsMLljM4MU2AXk8TaMvwoVeh/
zFVu3CsRmlR+XC3zOzp0Zut7kW5UoTtb6kOS14PLZKBAv0rBIlwBh1VWIZkYJ6IsURwCUwV6hmCo
anZgZIXxuVd0Cqmk6Pqvdj6DExKN4iiHAftiPdBSTfkmSiV9GXBz1o/FFJtYd811/bG3cI84RcSs
/qFvU10NauG0iT8V0ND4VzIHxFNkpPKgmg1MwCyrHOJyXMb3bQ6YBlXxxK78WujVU4Sk83BQK8Z7
gajKJTvSex7nE9HL+916tKb9xaINHWAgkf+a1aJ6LGpP7W/e/mQv3OyJaTrlFeBZdDRJjDa5idNY
U6SpQx4uRqJbwVyN2SdUjZCFjq2hPhZWoYP5jZSwT4R2K5deCbw+j1Z9F9fKfLsd1YX9S7s/VWXM
J2eux28W0fe27NL5oxGZzr3ntvPg26pAwH9egJ3CZwuqOK6C1janpyK2IPKUbfR3UsSe2+GrDOH5
mSazhCesAzClgbolTApXId2p2zpU7d50fewYxM2UN6o41pmkX9gmml0FOlZ55dFUqgHfTaWc5kOl
d9IK5Kyj45LETvEJsFel+/bY2dE7uxns0xhNZGwc3gz/U8x0PqfYMyPZOSExdZjBkhP4sN58ThO7
6R6N2VuYp06iPUiHRseHXiRG+k5PjPlBqUzYcVOSdu/zUgEIzDWZf0mRxvuDPKX11QIvlx5SBNzm
u1wv6p8LY/H+kMQdg0LH7ZgvqUPCHNnN4uopVabupVyGmHcmTOaNaqZ1n+bONItTRdT/YBdr69TT
8lLe0gJzvlJ/jMOdBepwDHpgIN/7caCTj7VB+uiZuLiSIZTV3zZJVOZZXAE1hxoRO9lwfBnXRsqp
BM2HgNe4JEwTnKIXQdGArgtILIZv9aRNiBkYWNvdaq3dJ3iRF0bAxMUrPndLK/LTCLJzZT/ypR/e
PuGvqIyLE0BfH3ALUyfKtvPw3ZaL4XbwMEIj0xMc4GLdIOFXTelHdgNyb5gaB7mcobixZm54X5ts
67MAk1md9MSejKDB4PdHVxRd/TAYrV4+Tet2+AB/K4MCaRDWYzTqeRsQeUg9DEiwuq/n6KuGfLED
2a0aVeKdN8Tdo5fk83gocrS7gV/birKCrZ0/XVsoz6XX2r8Nu6zFTipweZNYDpckl8lKIYexcr4D
01AaToWsTGhNorqbFwTo4OyLI3oX3ol+X7xTtF7ey6yHNQXXCBobFzijYSzaYaibPNTLJNEeS7JT
+egVxXJ6+9Vui2NiF/ciLWsWozO0Vem0tHhcKqJQOGSaBx+wFWGhtvLd3CI18s9LrfyHFbWxgqu3
spzgKmnbWVMRSiBoJ2uJcLeVtvtMf0bZAau/Ku9sDixkgLXBwwyAmfQm34j0eHZKN03DrmytMlSo
jAdfAQ55EzOG957GYXL/RJqMbnurn39PPXdD33dY7bpZb1NjFWm9ai9Ys+rni53deLXdFE9RhiPq
QbU64xkqc8+t3INOO3Bw2uSu6+CVHFpFw6zGHqy/g+71rc9FF00H2j39l8YyMTvF/pl5y8yIuAtU
S7afsXMybKzm6Y8+RNJO90SeL48usuD265gUqCQzufOj2ygC8GDdsQsqFjDBMHq99zFyFOVeKVrq
Y8UdRmvnXV/ItdDDW0eAaFQyqWJCtp67//R50rLQVDmOVZgpuef5srP0k8ykdV/2inpn5NK6QUkP
U5LY7v+YSjzPQeumLRSzyrrxCg1xYScXj2216D28fJtSzCsLULqa2le+Lo145xa/zFBtIFOwgRiQ
wuvbwomIW9zboOJWVJYaIvgBbEgCP7Q6PQ9aFQRyMZntzld+bVEoqmhOoEjAGHsTVRLDTO1lcIuQ
A+OcRvg5PrfAoW4sRsNOW94jctOF//oZokSEfuqq3Mpf26Imqt285IppwxFVtwzFDcv6XDkFyLB6
V81vzXzOP0OoOIingghzuTi2IiPmoBbWIKQIl6X2joj7HT08K0o3s47DXHpPAhkLFLsM9fs/PuNK
J0cvlJ4YWrFMBc5PH1IATV5PYxPi+vuZlkOW+Hj1muE8GM2Ht5e6eIUsxejXcrCNgi2/lcdQXKT/
mbuB5iu0+aFqHXEsjMgJaTKVLwAB6No48bJTtV20c8F4oUvD8GsVqUeoZnNwTO4Gt5XQW3EIA+gZ
ldLCEHbSvtSyGU+lpUE1SJKOP+fmumMWWmETp7g7Yfbaz0DlEv0YWqtgMLYApLIY6t4pkzZMslT5
lWkDIlWuYh9nJElGemejeW+KTDGCaXYLv1eBRs1uVe8Em4sAR1sXNWBwIFzPzgVUbGYapS4WpnQq
r+Cxb73lwOa5t1oRwzZTVQUI4Nsv/eJcc6YpT5EI5YJeT/j5+dIG+CJRmsowysVyU+g0PKGRZCfE
UJdHyyunQ9VXS8D0cI9Od3FfszL6Mivsh0QcKPL5ygNqb+1SdzJM7T7X/I6174RFhksmlkU7j3l5
tlkMRh0fEAeOdu/5Yny4ytwstgxdaRg/ARxoN1KqAhFefTx4bSVvp2Hec76++oSgOqEKArYh5Txf
tB0MZvdm0YUujZ0DbrvJEVEY/aao824n/F5binsR9QUYyCijbIACVb5QV+o4dBpqYvt9P/zU0374
akonfn77wFw5ohzNVwEYzA8IvecPBf29G51CH8NBN4fHeZy697Gm1acGSM6XSN1DQFyeT2BK6+1L
1GWktmXfW/2kON3cMdZRxuKXE+VJ4MBWs33XYjTt61NptFC2kH5UZsv9+K/PilYvjDCV5Iu4vy0X
k0x6HeBDUmWtcE9oCwiiku49OGoZ4RO+/B+W46NHZMBbMWBbMAwleTsNqN+Gi1zMR3ORsz81zNas
2Mm/j0PTHt9+vMuPgr4UxxM83GvqvDk0a2Y5JLXN40nYNXZvT3dq1UeHpu9rX5Oacl9Nxh6s6tqi
KOmsoBbACRA0zs9PSdozgUDk7uxnO5wrzz2N+jAdPYYSoTQR3bbrId550svPA74lR4iZJSoa1pZc
Wjuz59amLIAI6fk7pXYdxCC7+eAxUdkJ4deeD6sOSkwbwC/YuvPni1tHH6mYi3CctAGiLNVfVJT2
Y5mU7ktV4D7lkLfuhLcLwAAIPiAKJF5MgZnSbwFcQIKcRVmsIrTjUbyPM8ycT0vJSARElH5rLcZ0
6MYkYpphTsVjWmS9X5ee9eJiAR4sbqb+fPtoXX62wNlWE911xgWIbhPcQXXFFeprReiVqniuZriY
vUEFoplldSxdmRwdaSgHT7TuP7/qtYnlachhrgfb2xzqhNLInTsJaabO8y+DpJdi6aK/TVO3Cd5+
yAs5fezjeclAlOD1vp6r83dtdRqZiFY5YdY53g3ll/PEIGl5NlOp3BSDZbR+Jno3HDPcHzFer3wv
14ovRaXugWouojK/hDOARRatLbS2N1HZyTWnLq3BAS4OKggv1E/M3tP3s4zxmi1Na6cJfvF6URpY
jc4Q4gE2CPLm/MGLrDLG2LCnEEpA8wHcyIPwgBwosqnvGwacz6bo25fe0f/VLRnc7oqPhCq0CtRB
DjhfmM3uzSxb1LDphcXAn7rLTFsEKPP4Z17pezDZy22F3gOugjwFrxo+sfPl0hmRIZHVWtjJevQF
JNxT1JbMqEYmPkNfK792TtSKdzwrM2imw6cl/iN4DBpsEx1Tr1JnW8GLWKX982x6Y/auj+30JBKS
YB/JyAa9IZuyPMvLb3OCbp5U8W7aCScX7Au2ebWpYfr/Wnpsg3RcK1Yp3VYNZY8j9WcpvM5+UutM
+wYxBDCcN1rJeKDW6ky/qSs3lBg81Q9MBTuS48JYvujoMUXHJjK0BTEZdbSQEEgbENczlBs4943d
oammJ2VAWCpSv4ohayFplLXVTmp/eVaZT6xcJjaV8mKr/lJM/CYLjchQADCfwVI5zucZ4Nm7XLEx
jlGK7JgKtTkU9rSHVTE3b9NjyA9Ty8bGnDCInMj58emAD/TazDg4Hw09iIVr32VoKu4gJ7Y3zroK
bhakJwjckGhuzgzmQrrZJuqCyL++/Mqc9Ec12cVTl3rKI7MOJrdJu2fhdHHh/G9RRp+woWCKbY07
RteEgzCYSxCTvDeMwQbju4jc5jCZsf5Ja5P0WNRwIAOgaulH0Xmuv3hz9WRWoj21WOLevP3lXN0E
UibSbe5cZB3OtxohwDxBkBZt7roizjodzIeE/ZoBTbjiBpq1ccIZd0/y7QJHzz7QH1fXySOMKeim
5+taZdQyY+xWG8RJ9SOj9E6KpxWfkFbKfmUN+I2shus/a27UBIVOLWkz4HgCf9aEXgRq2HSq8kaL
BmBiZVd8m+Jq8uPCTXauxUt7AH4oBONVWRyQzYVmSyYQQcok4MHW7JwH22AgHqMAWwStEkMusVsH
4GfhqYgTJGPYmrl9sAB6HB09Uz6B5CSP6bK97ubFEH3dvhXgCJyPaEPcO98+TRF0iWL0nYe8duRR
9loT0h5XP4g0UtSDXDQ83BKlp1dppnqr+Kuz+S1QP4UZHvW48BdVUd8pRZV/qe3UeKb3mMLpskB7
hG+fsG0Ouf5UPmaKOarkVQjs/KcOIH2qDnUs4HypfB4Zt9whTlwdetveS1fXa+W/t8DrUnCwoE2v
/IOt5v1Y2KRlBcCQFEWnj95SRJ+AmsaPcTH0L02smj7ALJR2ora78ZTY2YmY156USnLFJ63pxJYl
Y8eSINWZUyCM5XdSJaBXIs37hOCaOe3cNBcpFI+6Jk/0ttarBgbA+a62VMVwmwmRxtJnQYKF6EFt
6PYwXc9T7gMKZ1vkzi1fln4qQfv6+TTNjV8b0fj+7Re8vsDNriM+g9sWFTR6kdvLfvDK0hRxs8DE
Xrowq9U2rJcpQXEARzOlXfZEjF7JZBcLMhKhiIb5wLT9/NkV3bUj1lsCZFObW30ExP1kiUkyUIPx
2fuujEAWFookj8f+KrODGLz8z96CLuib1pgbx9zIWuQ1ImV+GTIFFZCqT4YJII4q0abrSUuBDZnt
D60ezfdxMZUyXOK6u7Xszhp3QvC1/QMsyJmlVUkM3iRL8Sw9qxDTzOyyUnw52vnT7DrSH0HeI8EZ
7TkWXgn59LlXHcj1Ygcufb599lSgKC/EHNi46ARakeRHZXJKZo1Nibue8r2Ps+xfn5HmCmknhhfI
bdEF3tzozRIDBkOd5hD3pns/LPg4wc6NbxAKAUNANbXzfVw847re2vu1GABR3G2esYmXcYkUl/V0
qTzo7jSe0qqaoalZ9iHzhH1chOz+VaL1dVEWo1Wmrayg842N3JS6PffwJTPS5qeL29tBtmr14MaD
2CmhLkINS2ExvOJMgdnzLs+XajM+gklt8f+ScGqMaQmTPrHeQ3vJduryVzWrs69tXQqLC3TL+MgZ
VJwvVU+D1Aee4FBG0XJHy4PuisfeHvIljT4ZyAIGKEbUP+yhHN4liPTfGvymoLJLtCSizrF+dc1g
hjkqFjubcPHhoFsODQo8Nf0C7uhN7tLqzahHIhe0CA3vI0XedLRBQAeRhPM1IPSz03O/SEtZj4Ya
aqLgsyC2bXYiiiMM0hdG9lmeMwxqW/M0Wczk/zGcsgpH9vXJ+Eq3kR2foRlkAp9K1Heg4TOwmjLG
FbsTsjjVM16pb6935SjxPARuSheHCLSJpnDE8sKCOHFIsnz6Cp9V+MkUTR96x91r7F7czzwaOgw8
EyB/hs2batsFCaCaC6g2+E9zehizpjxm0YRF3pgYDzKZ6if0mwYlbBQrO6rwE3b29toP4DGJegwl
AfVtwoLo1MiJqhJ5EKeZHoEQKe+qtmxuGPjF4VKnKZZm2GCOONgkTBunMnx7ry/TXnbgFSu0jg5I
LDffLbWr6DQbkuqYdUIcbbPPhhOsEb2FFGpENw3mGfMdnQfmxgmSRs4pMsuxvFnA3pp/86VqQugz
TvbYLIX5uZlpwPpyUZIfMe6+XZAOlbcTua9E0rNfvHlncVkpcUstfzAVT350cMq6hdmWwXM1geaU
i/txMHfVma8tyjSJD40SgZO5fvn/mR1zfXWjdAzy/yRznuBmOJ/mtkVrSsuLz/VYLPfC7M3POy9n
zZk2kW4d4jG1Jq5C1tnEE/QbaP0ppTgkDZ4s31OviAxyhDiqTgt2e/kpysAOHup2MG+LROY/5GIh
ugqrfZqelzZC58mFivbx7Z+1nsmLX4UC3nqf0VTZ2tSIIgM4mZDcDGPphNPA3UVSot/quaG/z91K
AFFvzDJ066LeOa7XAizYC9IEBMe5tTcBT8tS1Szmoj7IKa1/A9bDCDftrC8uPe53s9b8fPtJr7x1
vn9YyqtMJK9gk9M2C3lQAvr5IPMGsYwFLNYyZID3il49EhKSXw2B8/j2olfCH3MKdHxW1VKURDbh
b7SXxWwiFs0wEz0uUaKG+YwKW1k06k59sP6nNm/S5jJdkwMIQPx1fqpHh4VEFNeHmBxPD3vXqpJb
xFR2hVHW97JdiJSc2pqRE0iGzUI12i+ROzJljYwVPrbMmY28aCQfxlaOiNJMyqlR6jyIEgak/lj1
3aM99fD6q7i0fZoQmKtoerZTJ1x7vVw0a2OHzIU+8/njZ7OHUFyPZ6kJyP+p17s8UMBi3FRtJD8A
njMeMD7f+aavbTkXP5SxdW7C9Xa+JsznAmeulMpgxIe4iAv70VGSZufFXnwnICOpOREhWGMHpe75
KlltamNpjtChyZyfNO2QIQSVrTg/7Aj6nXhwZTG0ZUjJQNryil8rw//ExjSj46cwtOG1VmkA1jI7
oLoJ33Xq1bse3NPOnXltPQIPtBtMTRBI3hwmp9alrg6OGwhVaUAoD96JOaf9qLpVEzTpuAumvXhn
ILZWKiAHGMw9yKnz3VyYPTg4NrGgrkDbUYrE+QV6ZIqP0lKU9FAj9fAONFUDQmipJV37GAGwBMqF
HnRlKmEfAyg5ZUJvjaOS5iDMC8JYaKV9UoVOmSd/JyDDXqCPcXNsjMKBPZTW+cOYpvVwEkJIz6c7
UO/JaFx8ADwYBRCqH+D68bDa3C9GHMuqqksX20FltYwDDIsgD/zGYzXX+klDxTE0rF2dvIukh2XJ
eOhKrML/fA3n+6kyO5vRjXQD0gU8DZvJTk6msWD5Q8/RfhQ6NCUgb95hkrNHm63eM8m79kJpUdHo
MRh9W9u4V87qgEwpP8AsByu5cTNn9cGupnjcqfquLYQGCE3F1W6LYH7+pLVCJd8opRcMFdhqs7PH
D0JY5Ze3b4xrHwTTG5QH1wDL1p6vMtrCUIt59gJNd7oP2uhyUnscRsgf1duuQfHq7fUubigmciut
n4+BORUT0vP1WqzhoZ+hmV9WOc1G3AvEQ5cMtuYLXbQvby925YwSWNi713OKUvT5YiMUIJw4RUT3
RpOPmjH/XYwx880672+9qigfCo7xTop5ZUMRpCbEIGhHV3M7aZiRRaPKsbxAuAOMualBUAp4bYDn
X/qyDPoenP2yCb/uKDMacBGMN8C+nj/kZOX1Iuj4BguyUUDQyzKIZmp0fAApu3KhHuMCO/GuZQgw
tU4DRxg3Intshxu0HvdERK4+Psnd+nOI6Fu4C6pFkej1JFoBGv2pHEjoxq4bf5SJ8418Pg3ffsMX
+SQPv6Z0LmwF7CS3ctwDjZGpzAmvpA6W+YBPgjjk3jg8ZJCGXxZzUW+UTun/QBzB2P3tta+dLhiW
puOtPja0Ss833iTKdIODc3QWKVpgIUH80KTQ8KqylR/7Mhs/jOk47VHLXyc5Z/kQjwxllBMGbHt1
GjhfVjI+KJFkioKqja35HiGavP8OUL/iaxLKJEWQWcaMYoHrFe9dCdA9GAet+6UsskkDaSoODtcZ
HM2T66C2FehT5H6IIn1sg5QKqDqlCSNt3+virglqT/HKQxVZkPxwakz0F1xkk0/Z0FU02AGLDIE5
2KjLmmgBHWtbIHzr9ZFX3efK1OIdRLWv3Mat0hr3KJ0NN1WqitFvZVl+tiOroW1puFGxMwy7+k2Q
cq/afdQY3FDnezSrUYofyIRUVTvbKHag0fjXjkR514AWPkh9KX8gbYOQV+/Vt9qSST+rvfFjoTCX
wUdgrvccDK98FuAEIGyTd6BpcoHq6V1ERSTOjWlU9V+XZrTXazIb7jN0fFdF4Tje6e9cuSipdl5x
0uSoUJvPtwDp3kYwfiKLmCTmpos9YXzdaKe5BFPpD0pHyzmrG0iaZCctbT5cO3c+kCsPTRlCekza
vnp1rX/+n+QuR0m5HeJGD0p25aY24pklZaF6R1SZ+6e+xNZ256kvrxfA+Ght8NkxkQQOcb6kqOaW
gXJtBCITy8OI24ivYUsBabRfbt/+/C+fDig+bWcWwQYNS5HzpfRE7yl5GG4W2WgHmlrNodNnL5mb
pUddy/5V9oqACv+eWIcfgEnyugnzNk4DRsrfAfhQdB6mITnVRLsvs0bz++0nu7aJa9L6PxQs7i/n
TzbjUxuL2tZxIHa83J9E2r/0fWU7IZMqKENvr3Z5UKkekVhh+sd1wRR7s5ozpxQcuDW4Vu7eu7kF
yxke1Jz6OUqvpyVNPHnocgWWsJbX4kUvRmXv1rrMtVaoPLKqDKI8FGg38cJrTaePzRFgb92q90ux
GB85Nf3Ok147Mci1Mi6nL4CXyeZ7GC1s2+oCpls2CRSp7DkyDjmmmMeK1tPnxSPqvr21l4M1Ds0q
qYCrIngSIAjne6u2DUpZaQlhqfZcEWoThphdL907C7HzZzALMLQKOy+DphyarxFTD5QWquh7XDT6
89u/5dqhgiONXgtgXwq9zfmVczc00wjHq7MTN2xFmdykna2eDOi1O/t8ZSlMyddWAWxgNnyTY06z
YSgOtJcgyrTinZm5H6nRowcZT5/efqYLFSM+Sp5kdYtFboEh7SbIeqaeDVnWmoEztdUH+m31p4gE
qCYlmFMOMKDnZxAJ5nzMm1hO/pS2Tu/HEqaUn9hSifzEqfpj3DfC9i0bLmmgNfD0//2D5hJEpmRF
tuvcCefHwNUVVRYDuHXGrI3hZ5UpQtQnyhHtCF0cdjZl/VjOE5T1uFEvAMKwV7zl+WqZhSpKJ3sj
KNWS4+CLWusXP3W1Jfng5rMJRSKL2+9T4TENQE5o/FO6TCfpXOUYCZmj2JufXeD619fEQUDBD3A7
yqKbX8Qcq1XLNlMDyGfFEQkF4zd2PmXY4Fz5q4PvK+FTlFgjgIVI8XvAmmpeOrmzMVcCHdB9Yjf5
OoCHrXBLUi2r8mTMr1DpCEb9grYG0hC/JwrKWySTssaPPSVNSECG4jtt0XJnpHftuK45EZg94KHw
pjfHNUXYU4mckqFSVYx3qtll90Wmtp+tLp7vaI+27+NyEkHSLCSDhRLrPwZVFTfFlA6nCovBj+B8
xI9RqMWdJazsz9sH50oQRgGfY0pHhAJxC190TfRPS5GrgV0v7dFAhhw5ktbec/O8dhqAk4MhBG3i
rLyD8/M5YwTfzHENVbvRbcznR7sO2g4ihx9PdQNv1Zw+1dRwuAbDFnmXLdAJUYCNd5LUK7cBMyrY
ZKsU6dopPv8Zo20OjpO2KmlZmXzS87T5aupp+gXdBvt+Aq3qv729az6y+Szhd6xiVNw/XLibe1ZD
SMerXXw4LJj67yrXiY/9WJR3ujfWt53Rgtpi6nn79qJXjxx0Ob4+kJqICK2/6j854MjT1Au1U2Bz
9/1cR2N3jDzmTwCxq1PlLkUKRTiK/tpo3H8rV7ksgPyrkwmVuvpkxhP+612Mn9+Su937sRT9v7cE
DS5+cCdMy1fkwnos//MLxcLwiUtEC3KFuVk/194zdDy0/yB2N+8dc2l3zvm1F8/hYw4GPpwguUk2
8Bfqx7wqtWDQRZwHTjOn78l6cNCYSjttAn0YkKN5+z1c+7bAH67sEJsK5HWU95+HVKSj1mYza4E6
m8tHpUu+GGY+fn97kSv3Lsnw/19kE17yKnHriSlYMLewpg4Q2Rb0/by4KhHH7Kb/yza+WleB6eRg
bL6faGm5/qtBC1CeNcoj5WA/Hjn/c2COjTgMMtnT3V9///YLWuXOHLgD0LO2/CF8/TSlqlPy4lQv
b+t+zu+mXFphjzHNLU4/v2l+1HcV6O6bf99YOBowlmh1AJJYN/4/b8/DDSR3JJot4IFhm2Iwj25p
OzzBmZM7B+XqM/IdcD+RoUIJOV8qAzKh2ET+QHrx1H7XSi0aH6ZMaA/MmisDSSwUpcLYwJ0p0LUp
3muqXDtDfBTECj5IYCebM5SJtBgTl7JVR/gKR0h0F1p1qZ4bNEWOb+/qJRoS9WdYKCpc8dXVeaua
VzNJE/gV6cFi29N0bw84Pb9DvG2MA9QX2OQmMoEyV2reKo9DOprdfVnMuvJcdMhj+F2ttU7odEn/
JVFbM91JF66FCdSAmd0yWad+34SJyMZ9OUb9M9Bj2GO1luITsiTyAZee37Dblp3k4Nr1sDK50LVR
1yRp8zl1PeATa6KRhd41tMbS+DJUzPCjvihO7tg4h8hMup1zfa0+oVPIVISXQLW59bmrHCs1Bo2w
hGNuX3118ym5M1uvAftiFPWdSDNE0+dhUXq/TyvFuBtlPmKamQBa9KmXE7F3Jq4ESspR0JbU9dTA
W7YXEARNcPLUIFGw1z2psaV1IcDmJv8GlNnxwrZxZHHsamMZT0mcuki4NHHG9uBU9y3TSh2PWB1k
tK9OFYpj0ajFewf32m9cT+zqzQLRZ0tT7XSlpGaWKs28BqeINNLDonDn8P9xdl6tciPrGv5FAuVw
K3VawWk5+0bY4xmplHP69ecpbzi41aKFPdsMGwZcXaUKX3jD/eOxcRL52yVICNoiCJPVhqDr2g/h
YOlUrm39YSoX61Pe9+/UpFbOfzoSlyo7QGICMHpav8CeFzZNF1U2AgVjfhaRi+wH5fLvST0U7+8P
dbvLGYpuFZ9Rjrh+B+NCREZrtHaQOzz2rlAwoeW6QfwN4sGsaONpsuZpZyU3BwUrKNuAoOnW6g31
Yjqzk2K3xpPUUcWwKcdTCHBPHgLWzyI3pwevVvdkUm/vD4IWihlgymgOcL1d3+QZ1jSGXjuYvAno
pry/CLBMqnVGcCw/OyXWcPeXdiOuhncKEECiBbFbX1PHEWMa+5QqT9DM8/Ixzit68GC/svfQi9sj
eOLwlYbA3zFpdONVODnzh7ac957KX5XU60dasl+ZOZVHSWVfPSAxtrwjknQ20VWlOSnSUVKJKUom
XFi5Up2Eoq8zfevKWH+TLVKnygohD/l6Ytf/qaXtfrOKpOpeWflYf0adAUnN2Jrm0veG1H5A+7nQ
8OEz3UdhWo3xCK9E+Xh/IW/zRGZAyZSVBEF706PW4tnsDGSkAkerR/Vs55rAixk/PIryMf5yxxmI
zqnn9kqPaW+IMsCMVjN3Ivfb40+5gOYjpQ00mtGJud4+jW63amhADGzNon+lmL1zqNvYxAei63Zi
jo2hSIqhsEssHTWK1VALXouVsrhmoE6jVr7UQ5UpB3Myph/VQi698+hsjkYpjIxLqtGsLairqMZC
3fbMwKj6ynjMbc0sXi062keBY7fIEt7/mlvDUYlC2wDVVqmjdr2Oi4qZpjpjGrJ0wv1mu0lx7MNY
fCn1XfuI23cBEqIGwcOFmc09uqp7uRFidKXVOYEyx95T3BsuKubTnnrSxr3CKCwdgvBkL8bqXqHj
5oKybEEyqZViYL1QpidKezHcnqlZ7IccCYlv99dw62q5GnN1qD0doIg7FA5uHNCnADzER2kk+g4v
wDIwsR1+vcyam+CzOE7nZIrVp6Gdxs/3f8XGl7z6EfLc/haFW2GzmMPMuZwRpzw6EnQ+irh55wLt
+PM9Sl8Tjg68APbMGjUCjLDNqSy6AUSWRkfjZgkflaXmmlKmZa8wsHHfAIUGmUjIIxPE1eJW9A4r
L6vcADe4Pr3gRqm8N612Mc6eltfpwRM6SrJ2ly7jRbdHuLTAbMP8jzs31Oc0EMkkxcAqzNW2UsPI
bGhPO4GdtvZPOJ75dzL2afAT/Gr30uGtT8kJIfcGw0tRZDXYQPe+gF7BYBlKOE1Uux+IGpqL7s79
Dkt2ayic9RiGdJQnabW6ZiREMmgA/7TZUbQDCgbu6GtCFeGhdYfy+/09+qt4tXr++IS8HoiEwIxd
LyMSfaD0e04naTr/Nsex74K6Ez3wrSzT34tFzKbPXYXDDuSa4jw0BiWXAkhm1g3xOyXE1vT+b9q6
MHDKJoaEwQDNS/73387NgvZfFCP1Gyiq2X9EtwZcjrKAa0EiGB/VZvyLnYQGEevNbja9NXFKreKk
X2KPFc8d4wGzI/OrV0z/tR1Iz52XS+6T1WrTACCLROyWHG1d3QqdeQEFBUgmtqxc9zEQVn+i7ovC
UqcYht8oufotyes9IZONEwtIDwQDeZosqq3eFLM05pyAwA3GynQLlCLi+hQTXJon7PCWyJ9nO1+O
ulpFH7pmyio/Gztnb+43/GAoG1wZHsw9qNiSh339XT3XzavQqL0gdL3OfZwHRVsOjQOK2AfVprzE
Sp6LYLKdCBNjQCqRX7oa1uzQcIfX6rgs/85ZVn4FfssC9raGMzJRhhP5eNEabeCqLXqmzpxUD0od
jyBYjCrxfLfDHPXPz6hF1Cpld6QX5ro/oghhtEMt1X4mwzuABMCAIlOXn3ZSa3vmYjc7BiMTRgK9
QbeTyOp60drRmMoh7OIDPYLu2REoz6CZmB0xnSt2Io/bc8dQLrcbXHkHtuLqktM6J63mqIkP1tDX
59SWws2uUZzTGfdeQBvG6f45v7npsBo3afkQxMGCpbR5PbUq05pKjB7A/RihscyLxSFLwuTZHhrt
fH+om6nJoajCmbJhcAv7mZS57JUaQ21Yt5fMg0LQTdMIbagST7ZT/jEXUg5HqZ68gnj4Zn80Qih5
xJCBkuB73gq3x/ECIElP0v8XM5M1Rq4UahBgqK4XsZ5H4J097IdO1Wfy0jH3npGZNL9WU+e+Rn2u
+e/+Um59NcTauJqBiwAuWN8lwCjHuTS6IOX2uphm9wFHE3qzYvey3PpoQNIlowxOAtjJ66mZcVbV
9chIIUjXS1V7QyCicPLrDN+aPkHM8P7MbqtLfDY85ajuExIjBLJ6eucYFrpTs5ZFrod+H6vx54lY
69EwBxoMzeSIY1Oayze0ypMnfG2V14obJZchrfs9t4ytVUZIWZa4eJLgdF7PHRWzZgCEyFM8NvWb
LMzxArRFGft2n+zRaTfHIoKSYldyrVfncODBSheHda7yCGmFBmbhY1vyzvuGkk4v9xdZ/mVXLyBr
TMVGQhp4/jge1xObFGRKF5vB0JVdvoq0T7/AOPWIzEXaHSAkIFGvt5r39f6wN6mOHFaaRDAmJaP1
pzVRlV5my+yCfMIu2+rS8KT0pXq6P8rNOytH+R/czuQCXbvAGqJ3bAFVPki8bsQYL4Hc7w6WX81I
WruRlj6HXSaesUHApVVqI//N8LysvK8k8Dd5MVxkDaNTeTRb45wOs3GUSOeHxemWx84yujMGB4pf
K2Z4mSqxh1m7/bSkkJwakhDYABTNrj9tM0510plgu1NtWb5OQ+ZKBmSKmu/kVbWfh86IG0jp7GnG
3+5fyt78of4gw8Y1c6Zw7RKT3XgM6AUPAWutvm3t5g0GR+qX+wt8Swel8kyNExAn0QoP8mqKs4Iw
SNLGg8RYN9ZxVF3lrSbAB/sxZgZf1cZG60V3lG/TkhRvYPrrj55I4qe2RKWh0gblmSTNfV+oYbmz
9bYWH6gQ0TK1OxR2Voe4R57XSJ2wD6wkFInfovruNxAXShATLXQ+RG7xnVisnZjhdsdzmMEMyXCO
G2SNmO6gaTgmGJXA89K89svFxU+XhKz9Sm0TziuMn+RsDNXwLV6I6HCVWABP3P8qt+8Ev4HwXePC
JI9ZN8aXvK2cyamHIC6H+owFyfBaRF31Sc/s+AMt+T3jxa39xgUGWAfLGeK/1SZYnLjU8fDpgxHN
dWy1SHkxf+sDs63snSdpYyhmZLGzafirkNGuj1RPXu80GX93xnMc1DGCHyHarYfCK5qdVdwcin4h
TtLgoIgBr4dSkq6wa1MFUePFOFDJxn/uacWTrfe78LnNsbimbNoukgq6WkF9kKaAlUF8BNKzeZqs
sfIuZQo9S/WK+dMfbw9adRocQgnVA8hyPbE4RuBl8BisqinXh7H5OjGWUBzi0ckP2jymf0zEYBsS
qctoE2Ap2OvrAXkFhAF6vg+cORuxduEG1Cpugj+flrRaQF0WRDmdp+tRzCZVrG6q+2Be9F8uJ/NS
+aONFKov7EZHQSak9HR/zNtXlJnBX/ulEkwQuAqQwEDZSFs1XDJQ4MfAE6U403VS67/Yi1yvlHe4
0MDlyd/xWwVA7SWrzcWkHZhJf2zbrjzno4GlDxSbnWLD1laUaQhpAbrmN+L+aZWFaNSzO4wKm1Qi
JO0Rg9p/zL5wd/A7t0VJ9oUHnAoiC6eMYP16VgqwZwnR56Jw2xpFnbb8WRaLe8hq/JPLRbGfzQ5P
5WHUfiRCLJ9p3u/1eLY+IAEK50F6xt9c1xRwrM7TeCXixMATCvrniaLSnmrCxqMA5ljWCCXvEEjp
9UQB7eRlk+VD4OIgyRMwhg+DNedHo3T7V13tteDJOjvwKDCda8Pba4RvfVKKuTDMqQtScF7tUqNq
jNgaigEQu0gwkklrrCHsIajtqTvePxCbQ9E5khA5HE/X/WhI+4qbF5gaj0VC56Oek8OAxxDcsvqP
lQrk7pHFE+Yl77LVmYg67HdqtRkCCoTtD3Voq49enOQPsTuEOzt1Y1bsDoo1FDopiq3F/nOMHjCQ
rIYgJAM5mHmMVNfkjH4+wg28v4AbbzeINuhkzEk+4KutMqrhoMUZ5lLqwu0v9G6gAlTjTuq2gJ2C
KqXXeX/E24on+RREMjBNaBdTzJW797fLpcmtDF1u3tQiAXnj59lSWm/xrBi1I3JX9T92Z4oumJ2+
sHzYX867GvNTBCLa0Hkzwa2MjpFdaP1eIXZr0TVKIb8UOWFIrn5WMlmRghIdT30x1ScFknR96rsR
4BCXRvWvbaVFE8yJEuuf0NqCgdrFYuRNK6pnRTNbWGrJkBnPk4XPmjFlufq+MzDE2QlINo62LKFQ
vDQRJ0A/7nrxFthj89AkPKaKJMDWuF9QvzSPXp2+ETVwQB4q7TLMdX/K9PIvLmsp+S1lkbFiv5GB
LR2LnNweGD0GLT14lvIkIu2HSjHwTyt8bBLkdOkWUhVHlWh12hIvi5SaNI0dCMNJsmIPZtEh67Ts
Sp7IJbvOiKWONmrmvKzkTWsOvomGyzCUvECchP5cNdEchI0y/0MhuffzfrLpzJkD5Ygk23n7Nl4D
esYmzyxPH5nDKjJyBNr0eoFLtxGxlUZ9yr7aVlnsVDA3tgyj4ENNIMubsA6X6adryWCaQ8B8lkO+
dPoT8hHGdy9JnJPSmfHJKTv7ILxI90u1NV/un/dfIvur9aVtwx0DuFyW5FaBrRjwn8nHFC/yAd7G
RQ/Dil7uHIazH7YazMOw7pPw6CDMaR7DuOwmn1ZJ+29iTvN/mdWr3+oirs8lnfPTEIbxw2g6+cdW
SYV9jNLRRD57jPFeE6hiUCUauVDRhmzt6jRTExOXNKFh92hVnYYyfuSVO/O7zUkJJmA3q7TDgEKT
Bl0fyRR4SmcTI4G78T5JDrcX4puHNB5JKWy8U+rmoBrmufKR58SbRl561Ha/5MJ+V+Czh0fku/tL
fpOLyh2F/7ApKzwSt3r9i2A7p4KOEVqKYKNekqRuf5SOMeF17ung39z8QM3J3kMF3Dwlv0aluktY
A+1pzWutHHAzGS9IEM2eJEGja262NLcX/ByPQ5+2D/dneXNh/zo3dHEYS8IRVldETu2qimdmOQxN
fAm1Pr4MJpopnatPO7H+1lAa8DKOj0vwvYZWmYqmD9CuELNQm+asoD2FjBcAoLby4p0Q/+Y2YlZA
SaTeFQ0OPsP1t+sL3WpFPnQEqU1YBqnTmd/zVAs/d0PWIhOilQ9Vkkyv+xm18fsLujm0tGghxoF/
sW5FQv4vE9Uc+YBIvhyTGgtmF8rjGf2y6HnSRBTkNRTRFvLj+f7IW+sLBAgIKaVf5r2KQlLUKy2r
RRMgqZZFmgosgTPa4zHMmj0RpK1dCncN/DinFZy7/Cm/RR+p0ViJ5c0dKM0Wv0vPmA+TJxY/t6wM
wRdb32lubo5HXRdWF2oS/J/r8ShH8pHpBQT4QKjHPCnSY23ivoVYaPts21288xE3xyM1ZC15qrmO
rscj9EqmcRGSl5SOL11fe4dWa8uHxo76IMWAdGe/3oqBsmExvyA4hqoEXG61oLpS1tTEc2lPWgkk
kBX6p6dYGSwtMHrHepMndu4eDM/peXbQvXxTwmMZ36oxfBrfS+Jx9IvWKFzfTXt38rtizj/zH/X3
qdlZf5yayB8L/PwXAJ3EeLU6JKGT5sYhFVqMN4/e5CavQ0H6TIabfbm/p2/TTcYCuIifjyQq0N2+
/hIR3rX5Uim0TzA++sKZrb6k5mJenH7WfuSEFJiGNkX0yC1gv5iKu/yrqU3/x/oN8lcQ9IFQ4xMh
2Xn9K8I5MefEY8ZqFi6HXneT73PR6bFfuWr26f6Ut/YeDUzkYWSrG0zD9VhxZOC6NDT0wnqjfzOF
KRKcIYoqNGfDJD10otpT47yJoJgdl5VDI1hC0NcRFO6OYAabmtsSr5APXrpo7+I43AmgNgeRpTKp
eQrfZLXDvQk/9NHBLgtK3vTRQoH6VToN+uX+4m3dgcDn/3+U1XbRNPhaqlvynIUiP8RC94LYyxKs
uxL7eH+ore/EDUH1ip6lRE5ffye3zwcn72TEgq3jMzEEwCyC8C8VEVzpKzO3rn9/xK3JUQmA0kre
gnrQanJAO6dCwSQ70OARBSHkiLPoXWqOTbJHD/r1GF/Fm+wJ6EuEeYB3SGxXs1scrvLJ4AVFUxXj
Z6trjXc6pRz7RIe7ea+MVZcA7qknKZ7WzeJIPBM5vtUU3UdNGWbHt81Sy4LYGSPrgctiQiJH14fY
L7MKcQKBzc/bJG47ynCZnj4kY6+Y/mDkyU+U0RAwHLqw1Xc+2eYCSl1yInlIoeuKXMs3sUsLeWzP
WSQ/H9OAzkjVs0eH+XD/W23tDsq0VHAQk5JFiOvd4WCQ5BRIzQbFlM7HZsitH9TF0mC0LeWAJPpe
Srs1Nc6uRjObm4OU73o8NNANoYWLVJanplkoEFE7B6Fk0wz/ZhvCH4S4Lvm/1AKvh9KizKTWSFfX
yUIBbXKsn5N5Nvy2LcROArsRTFFLMODuAVujcCRn/VucMViKPZhz3Ac91Jt/Qx2RXb8y5yGwEbJ6
xHozP44VXkaj1dd7/NmNFSVJB8QGUQ53kTXis2ndVJRVgQkp9tq+XVvdJYUM5TvamJ7ub5bNoRDq
kfxY+k9rDqijzY1RF4QWQkT/DV1pnPSqH+hAjcnOSPLbrI41/Du0G2h2wYdcVxWrNO6WROU5jQql
PCZ5Up1Mq1KPfz4fCfqjesr7dZNUcPV6SLYxn84akGSO62b8Unf6OJBYVtmPvxmMhxL2Ncqca0mu
2WtVbHaJ1WxQfoHSj+1jBifhNWoD2sf7Q22khOwFWeEA04wc1ypJnQD12UlGPUXzADLqeumdjWXo
T2mKyYOkYVOR3jW42bhJJDFYRh+UH0icrs9A0oHArXoGBc4SPqMyg5m4MeqnOdTQjtfnfidN25ok
CRqZC3tfZjHX4+kxXi6O4KHu7a4+jmY/vsBVMS9sJ6eASdmUD0IZiz+PuIl+OWiAJQlG1uC+ZTJb
i8ob703dOMesGN0Hr0pnWAii8SOUvf9ii9Iwoe/Ey00dcBVlpYmISiGL+GWPeFvq9OqlVMZ/Fqfe
6yNsrCecLHqskFIo+q0Fk2RzoWsdpeWdc81DHFb659TEefhQqmo7+I7aKIBSO93cgY9v3J1SYgTZ
UZvR6a5df0cu07BuZFQ3NVgguQm2AdqUla/KHOuKKbNQRCitmL5NXu9ka7cUQ5ipJKHyGaKew+Sv
h26yvvCaHgiu3XTlS6qD+g+oq45vuoHCc5vzODmJmp+SvisP+tJ071q8XQ84dSr/VLPaHCMlKf+i
ssKVxM9yAZfznKzWozImo7dK0mMQL+NRsWr9ITKM0C+8bn6wI2tPj+MWiCVXAWNF2XzAqHMdIBqN
i3xkQiVAU6jOB61SEiClei7cizL0y4s2F6156hMveqQgW2qHUUmHJDCruflvcAdih/u3l1z11d3P
75E0U84Yq7D6Klot3EhX+T3x1Ld+VhUW2GT9K4WJvwiNpVSgVIMD/gxO6vr7G72YqawklAfUoonP
S00u6c+O0Zmnysrj14lnZNPO7DauSZqRlAjwASA0XverHS23Kqu022DosQwd+l7zZzscDzkP1cuS
gZO8v5qb40kUPf2XX1yz6zlmFGuj2dVbRFBK+1vXTch7K5lOnyOiiTDl8fn+eFtfD2ErZkg+zGsg
j/tvoZDbxXWfdVYLh88MfXOECGlQ2TnrnfI3Q3GZeyiYE5MgKHY9lLI4WYxIWRskuGCgKVWLV9Ps
/cSSKXq5P6mtRSQ8xmQK2VWJ7b4eSQ+XbGy0uQ0WzY4vVjsWz1Alvih2Gx28jlzg/nBbayiF66jr
gMUEunE9nED4bG7JK4Ipsnp/bpFKM0vRoXmwW4zbCLT4VBLUQACEodXqCOBfas0gd4AjuuRqBMza
xSZx2rlpN9ePfiogLgBTvDDXE6qQ749DjUZfntCv1Vm/N/FEgKBLj2qaucVOPL55pxE/Sp4VbHne
lusBPWG1SeZyysTgoBlXUQIUOBwdlUYThyUd+9PcuRjeVTmyi6OGH6eet2ecAc2dX7I1c0sjFeYP
wNK1CVPnNjVNRN5vzS3SAAHW/LteOY0/xbF9qGurPd7fOlvfE7kujh4LjXPA6nsK+rudQCMwqLNI
O6WRYwUN/iZv74+ytUElAg1yAd0egr7r5RXkFprbpV2A5UpxpPj1s4Lf9lIB7thZv63oQHY/UehF
HONGKI8iInpABvGW3WU5Zjtt/jUcm/KZSkdOuUksT15aRDJ2iN7fn+PmSnLouTolUGvdfLWn1HGr
jhJNPOTa56IUFRAOd9o5GfJ7rB87RsDsifwDvsbqDsOfi9C2ojqjm6NyoeUvvgqjqM6VO05HY2yH
gAwJgnA+qIE29WIn+Nr8kBJe97/h18qHTTUKO/eYZG7A8J7pi7+dPa0JDLMVl/vruRVf8tbSSeYC
oG+0utSQrTQwFeUOUMJhOZRaRD0jtpTHIlyMgK5ac8JJtdwZdPP4MT1CaDiRYH6uN6qSiH5h6vBV
lCgBjjarBzNWrSAmuAvmusr8+5Pc3K5yNCllz9W9SkpQ10qaZmA8FNSy116ch+d5KNLId/NsSo8h
Ap8vydJ3L4vmljuvxi/QwnovEcMBz6QyD/BJfuzfnl6769JcdyOKivRU5oexRr3BX/Il/QTWQdXx
1+zhGSFQEL8dkz6WNPssPWZDHOp+3VW1jctRrXrQGoA++mHqtdj9TZM6+m2NT+RxNlv1M6aVY+Pz
DbGPv792W3vRpvIoUYrQ1NeRgzLrBnwzLpU4i/sjwbgW+5O6ZKCMKXrvkVS2tuPvo60uSpzJtCLR
uSgbxYlOU5Yiod6IXDxiVB+xSA5qPEqR7Oh4bO1HSgDIaaBr4vDn+hONQN7a0aPioHe4WJGJ5Rd1
MpTAzeby5LVVvHNRb10vfFpYMTzwPIirLRHhfpTPCm1acNHKk2E2meqb+H7A+YqwiQxqc07HQ087
9VOSWe4/02za8eH+d926SCUdgCsZpPyNME8q4lixU3CMfQb1d6ka671t5+Px/ii3yAPSGFI5iduV
2jRr4TCdz5iECOoGJbzj9CwyPfkZNWPW+gpHwMCyPPyQFzk0fRW334PAjepfBztEQXuo6RWqhBGN
k3Ga8lcK2irdQcNjbfZHBdsz323y5VvVV10euEaOAG2CPKDlJ7Y1xb6uaHn1WrS6JtBngS92GN2u
NncSh43jgWSE7NRSPjKgH19vHaeu0gYrwz6Y+tx+M7hhFXiVmp66Tt15c7dGwokdnpgU4wezcj1S
vdROnVZUVtLaMn2Uaq0LYVaICANg6Ptf7VeXaHVnyToKERr1Z/K91QYV+Ugw45L9e2GSFIFTVXMY
LFFWfROJrryjnYrBQZRkufcATai33ndVabOHrWjMfWHZIvPxnNBeuRTCsPJVq148N20zvmtnlvJU
Rciq7XyIjZtDRgVgm2WjDXrC9fIsgIHnNqHYm6WmOFbKPF+yzv6uhcL7mISoznCa813s3lZIi0wo
BT3ZtJdwj+thKyezaxGTbTdGZr5W2tE60OKIc7+kMtIHaE/R2mzGIQ3ctB6Pw6zA5G3c8sgJ1/+7
/9k2dgj5pE61htob/6x2CKj2bnEWrw7QcTZ+iHjQjxru8n3QDnO696ZurDcylUD1eMPhLa4hRa5C
1UFzB97UsMbhLO2MYGiH6ETWhz5gpuffDIvy9x/PkEEpc3OdEASuO6kNbsV86IX21Vhnh7Lv9Qez
V9XA07q/6Pagq0jNVD7b1O/lm/Hbs12rw6Lj5Nui5THkR7eibzpkk34MDWog92e1tZTyUANGBnFy
A2tdXHeyctyUggHL0FNOjhS08JXOdgU4uBJe/OSgI7UT4m5sFhBTEpssU2iIjNfzW0bXjvSxJgbr
URTHG7o7mZ1D81+0e5JVm0MR6PEPjwGvzfVQ2agKaxBFG8S5Hp8jrzDOnVdhg9wXe7z5rY4/PVVY
KZBgoB+sAeYCqXRa/VQfCsFJQ0xWDWgBxcdJn/ODjU7ZwerL7piIajp4Hm1xdUzbnaW9FXCUqiXU
I/BnkZI0a3M+06nUaghLChNz3tanUjrBUquIPi5N5XS+k7pck1WKM+nFbQcYjZNaVZWfd13mBvbi
RE+ONtHuo9pnP4xFY3mHJpnmj/e33UbUgxE5AemvBj6F1uvPMsR1mVEWaAI3ngpaOvFyNHrjY9to
2WPoWXvanRu7AG4cqg4U9wgJ1nDSUp1BqdiUoIDjZG8qnJDgVobRc4XW5d77JTfv6v2SZDgo9tLm
zV6rRxHrDaExUWio6im0j8bs9AcdAfUhsIa6uEwFOu++FobjGYML5ZzMfZQjsGAppz9eYshyhI9o
2MIWXm+EihKOI3DMCtRhjpGJrsBQ62I+Wl7fPJVFHX26P97mGgOQk8Qb9LrWeJdKJVGYFvJyw0M6
K1pwDaTS0T0OVAX+OBwhp0HOQCcl+GUpf717sCvV9M42msCMMu9SdUjtpRreWXndWTureDsrORSD
0DyD0rDuKbV5NZlgnpugV4vpZMEJ9tUhBF0d/jkDTIqqSxMOiYyHO7HKBJBNd1NFx/1LzeHjq3h1
P+DPkBOXp3v05lstCMbimmAzAhWlySKn/dsLExemg4kdqsE9pXwDIyfXKk+D0iCiOHA83szVXKu+
XULc9SurM59KZECKIxT/qPXjaCRpMEacjf0QJ+z0WOW28Zjk4fAzcXP9FIaiSw/NNGnPLNuYHird
iN9GkYIqxP1Nt3HnUqPk3QJCTWOfFPt6ImGpzLaK2HyAReH4L+X7/KF02vShyCGZ+Y7Sdcd0Urwz
zjjqg4cS0meK7c0e6GRrl8ABAyoD0AtdPHnd/b6cZdm1eSbaQNdj8ZYNIl5j6oEaxljtmrjLAsX1
/YIWHp8P7CIEH0Kt67G8JkYuXd5lqT1br4pppJZg4PJ9qbLYd7PkFNvm+GzZbXmMhDecOnarZhXe
w/2Vvw0c+BmYv+qAypn2mi9hzkbo9h0PqxGZox/rTn+esng44PJGuE7J8ZKayV59X85tPXeQy1IQ
m/o+p/J67hXZ0JS1VoOwqgvLxynn59AQ7evRS9MemveQ7Ykt3ZZv0JYERgldltNyE6qMDmZd4bQ0
VE8VQAC1OgfZqDdHmoJJIBTFOti4PBycQa8/3F9gGTGv50qzxAFEIuG46zeLOuBUjUiWBnM8mUGF
1eIrd9kXXdgcBkkA/kcy4a4PUN23KZ48HreOWSMhEdpz+eC28+xro0d0oM0oqB6V0hiOaCznQSKU
5MOYC+2gemn8rnOHrDw1YRyflthwd/bY1ueGeyvr5GBL6etcf26lFWmii5RYBj+1Dyggm8dmdNKT
g91FcdBCKnw7r/fWrqbPKmkgCNyh1nM9Yh3aKjUyRlTUrjjmsWkGcec6bzovxZobsaWzRW1sZ9Ct
af4+6CqPt+pyyW01ps/epzZdiaQ+eArxgmmH+psBi9odxMLtnubcSh4kMCiy1nU2r6pjMkbp0AT2
7M0PoMoalHMb5Vg26eIjtjgi+Yi9cKQue36XNzOlAQHRhtIPlVAi8tVM0TyYbTr7MF4U4bQX02wi
BC9QP/fQvMrU9FwsUzSc7x+km8uZbJQwiNQNViS4r1XFN1xg7sy0zYIeJnV+1nujfcaLTnsqbC3c
uxY3B4PoIpU8qLyuZRjnNu0qvSwBEIFqf8IA0joMSuocvLpwPtyf181nZF6w35HukfXz28aOOsY1
sRzwmhEhMFHRHoAnWVHEdhZfW6AqjhQxD4h27vGQb2ESDM1lSO2O7BSx+FUCFxWgI0qF4hjK4dr3
Xi/jfwlokX43Z4ABRGGG/ThgCvMzzJvl09i1kSfF+r3XYdJY87HK0F4D9h02L/eX5Ob4yt/Fs0BZ
EdASH+D6+Dpurk1KN1P7SDrPCFBpXU59ZkWHaCBca9rKogqCQrZ/f9ibO5ReHq5JKkcKvDdNqdWw
EumM0igtqTxMPxeFG2tUCc1duPPG9Ch5/NKDp3+PlfT1OMQVdcNmYJxJTc6ZiYu9r7mTMIKxnt2P
VIy5sRWlH37cn9/GTpP9YKlnjoEkDMLrcVNvdqGkMO4SxRKu33RI8ZYmrQBHOdZlqR+Ahpg+1cg9
SPntyqK6RcZGgUIG3+s2cT0BgBIOlTUkm/tXWqjM72vR7fmt3F5LBI8E+aBriCpuomGofTMTJ3Fv
kwh7uHYwL60lvi9LN1ziiQrv/eW8/YxgxdgsQLgQ/wSZf72cIc2p3jBp5gvIy1ngzH17SvUuuiSG
Fb6E1qg/NkpS7dz6tzcTo1IIQSBaJk/rvn5eDSSlFmiupcX/Nyrz6VDmhggEbmY752FzKG4kiVgi
BV4DGztzQK7QBUWD5Z71Iy6n8OeUZNqbhMLv579YS8lx+FV91NawUEWLR5aadqVid1p8sYsq0g65
HkXxUSNtcx/GqJ17H+n8wtv5jJuzJAyVbRRpKba6bGbFqBsqv5xGtQ7PlW2mT26eO2eDwuzOULcH
kKQQuB+HHoAhYf/1jhFThfmsTlEHLr97rkwIfmevWYazYdTuvwj2lS4igpbzyixie6chfJtiAW2E
kSZ3qkr1f42J0o1xifE4Ar+z6HqFMVChFbSM+noK8AhZPg+6NhSnRjPrlziJbMRuAKsgQ147g/Wn
VAz5U5D0oOQNQ5tNfL0OShin4xTSTE3zNn/TK7BIAy0rXGNnvTeuHSkhAtlPJhsAs67HiTSQpOCy
u8Ay8+Yp0pX6NOuiPd3fu1vXzu+jyF/xW9ZI+T4ZKqRyAGL1KfRckQRuGwIHL7uqO/VeOPx7f8Bb
7r1EvoNc+FVVBqyxmldJ9U+B/QOsp06N1qfEV9t+mOnO66Jzl68D1/Aj5Rot8Sd3NB6QG+meM88Q
L3lY5I9ObMCZu/+TNtcAlioOvaQ4XIrXa1Ai4CBSieYoEc36ZCtl9oglq/a1dnPn4OoFYl73B9w6
tYRBslAFwAnFkesBrb7Lm26hLBamiriM9LQPYTWnRymltJO+bA4lS46gVLigbtpCnbOMtgtGrIYG
dlqcInsAbtAdEm20LvdntXVB0OmEZUhVjAr06mDYudInXYQRWa86mXOw3KT/t4vDHgHi2hwenC4f
ntVGqCfYFsn5/tgb0/xF3ORokqwB2r1e0UVSKAq0PYIhUspX6oI90+yO9ksLc2bnxKA+u3E0KV0R
DRB/kqaty5omTqRu3QCadwaMW5+UKXUrv69p2CJaapQvTawwTa4hfTk3Wt9/gPA+UcN2G6XzzdhJ
xUkDS/teSW3l+zxP4fuyCUPbR40g1w44kdYofLq15vmzJub5PGtWNBxE5gj1XPVW9bNGgLc6NU3f
/WMXxTT5zYLpld8Oon2HMrPmBMKuzJ9uPaU/tQ4rlsu8xGbm1201vZ2iqi99imkyTk+M7B/Ceu1T
4TaNTYegcr+MrTO053kpky868M0SuLHZ2hBVw/RFmAaha6OH4i0Wym2c+LCD1VdtMnjVhYIrjEKi
TrAYibo0P6FF29nrzHaUE3BSsnQC1x5u/eKE4WHKRGOfR2LjoDVSIzvF3uKKS+iFHjm+WzjDAT3L
Ig7mcsY+gy5KsRyUUhPTCWGQ7OJVSNQe00pxDT/P5zp6h3No+QW8bPS9aIr+ix0DWQaygXspLE8U
9w7msFivhjIaRknuHV7/H0dn1t22jgThX8RzuC+vFKnNsh0vsZO84MQ3CUAQJACCJJZfP6V5nfGN
LYkCuqurv4JGlERdRLYNMetN6pIHwpFB0OKQ4P/Nxcqix7piySsMZYgkzYaKvCWLSppuA1oJFEom
4D438Vzx1z1YzXvQmdemFcXsP7EHwABQTtfN40c0/wgu7Bmaojg/FuCNQDHbmXmcQ3SPzk5m/E1b
kRB3X68a/jZzRcGWxaY+gmXc6MyzWrEBCOoXqFlHClgW5MZoSJ8iJvVwBdVtfhqqiuCVsma80iKa
iuNU4/EH2Z3kP+TO2W+ksCFvRNQNR8wh2jpMA7g/TQvCFfohKTAZEEj55S3JKbphMXNMCWYwzB/z
OPe2p7LSAEIOiUPsGVsKeoWr1k+nVWXqhc6UfO5TSAr4DADF6RaLQNNjtclGYDNnVuMjIAQJHA/T
zq46ieFcw6tIjsgXZPk1yh0EbtiE8rE12cRUW+/Ar5yLvYqjbt1Mup1RAPhrhDrgL9BIC8AnDKoR
3tC1sRfslXDTWRpXv3Pb6OJYEuz/tAJM5LoFqF82r5ubR38aGuHqy+yLhHcgVMrilBGCfyyKnL/a
fCgi4CG4fKlTLZ+J4GoF1ncxN8zQs1drhxgY3m2yv8oSc/5DamEFPoHjLUY48tayuCY1IRm6EnSZ
/QBjxAbUch2SttgLAxvbUONlimp34hIjR319QLk9Z21lGvUK5nUERmRMV3kUftHAm2ya/LeVlR/P
uSbrf5Kk86cr0sBgd7c5Ys6UG+TRU5/8Y7zkNx+7AUdRyfTe5q5asD5f0bxqZ700b4ZGeFyl16O5
v8fj2eFZxLJluYkXQhGxdnLoCq4ux4N2EqFEMznLdP5nOKYb8IPvqz9MogRUItq0uVSVQFLjgtp7
PgrIUtBtmJi2sxUV6Rr48/N+ZDVJLzAmyPH+pdj/g1ycbUj4aMbXJsC42O3LZC+0qO33ZY9k3Pp8
JD9Lh0elm5HRtVx26thfdNz+Z5HrUnf7lFnclB65Q2eCTzruVN1E00HUW/O6lrud+5SykV4iFqw7
rFMEflGKZGPaZ7WNQVMvtji0MGMgJQIFSL306zIS3UqJLeiD9Yma+yVBcFCrQxx4j50TWncmlnPc
LjPjsMfHcuNPjG3cAuy7+b3zyGbbzwPhjjw0s7QLkhGx3I+kTh01SNB0+36RdSSak1kNlD3vAKg4
Rx7ZgW3F4sj9YgN14h1Nbv4nqS2jtFVskY/wL6SQ1Mcgl/Bi8OfYvs48hLFSCjfdEp1V7rSGidYP
ePOT9Fx6WM8jqA6Cr8++dtnwQEK0k17XFZd/ymwvpx+UiRlnovcalPV2L0G1x7S9WJrqqxyoqb9o
4td0aFeyLx4ETyBxq890LIDTbG0RtuhN5wVv/nrUi6pDPue8IPaIEZdEbeEJxp+tS+CnTo+RqgGU
bmdYnnx8kPFYjqdQVYb9Bhs5Fu2ahTr8iZJ910XrtlLpM6FFSqsHAMJxZh2SoVnj99VtifuAOZEA
GZbIxD6BlTisf0bExqefUY6E6IcIt0p2AH+Rkn9LJi3bjqq+23dO6JA8f4F1NrWPziEqRWObCPjx
qDVTEkneLVAe5d+hCek8t022yu1tHqdBPozO6gqDvTq46bIgiOcHaG1FrPD4xBt94lar/IxgSCdv
FMp9WbTbVJjsHempi4AgnyMOCcZFQMhfI1GakfYyHTOO+0qvpFbAMKQsesP7FmcdvEipea4xvaRR
GwyIloDThJwi+xQdZiH3T4EgZUD94rn26uAgTLuh9bS25LyW48qe1qnZ1d9pCHcypM3w6D/l2vri
mOC7ARtODOYt+DYxRBv+F6MTQ5duz/ywXhiaaNqlpJye9tSt63lxMpYY1Oe7eqhlRB1tmwl0nuxQ
IukKs7lU3tNmkir4vG5nZRuAezjLERmgcinWxzwgFPGRiTub3U+bIbD9ZB6IqNYuU1O+T2bAhwJj
WmRHxKK5ZlMnNzbcnUdwCdKzrAuTX0aJaKVbGcuGH1UJb1ybI7QKnpsIUZ+HgGypmHYRayj7U1dh
p08KBse0DcUE8hzVO2IL4m0DJ8pEDCPGNPP+2dypG10gAoWpEplMj0Vq1dhloNJOx83JLD9oS1yh
W07XoenifJwwHR+HJMaK9byM3+aEZfdbMhDWISkopm2RbOIZFnCAmcOW8A+2wvp9kPtaRKcMdsZn
xMnTrE1lBAT4vqfrZxySdW8FlgHzDiGS9kLSFAjpeakcZlfDRmg3jGX27IUzPzDLt+GwAQKztOiF
iLvOqil9h52WDS6PQadDD8QFQEZltQqYz0iKn4+toF9TAaLKQTU7nc++COKWjcPEuwyxLw9rlMTs
kWAJwPdhJ+x5x7mHNw7G2u/F3VfH2pCOZY0LC3PAwzprgalEhf8WKxMbioOKV+l82Blk1QNfAOI7
qHvcK+LvjIl/qdEgLpitzaJalIqI6GpIpbIj2PN7c6rBuyhaa2ZVd9UqcTIvSoM9rZPNAH8Vb359
V9Nq9WkYpmC/UDqmeYtJn+B/WWQ5/CK51vZEDPbB3BNFTOh4DDTYELW2ma3+Uc8I3auOIcxRCsYb
KZZem9KKXicIzf1K9iX+qRYs8KdtPWt/ie1i67aECxvfq4EPVR8vYAa0Hvs8CBPldbo+zKbg55gU
w3zdF7vVbZJMZHtJYhvHqL8Lrzoakzn0JTq65cGvzruTczpdUdhW24RHna95N9CpwWBraqDPlpML
2KJJdgtAclGHyzYbFrpGzkXS78OCuqxFO73QJxzGyfiUIrxyfBlWSCDPXiJ+uOeZXCQWqGr3BlAf
EWf49KrLoAVTB0UGFU75AJ3t1uBzPOUiFHg2clS9PQCibnyRpc+ynildXw2Pwt9KwePo9L0uncUw
P43FtHwKJDGZttIxShTtMHiAS9dOZVtnA5yoVcjEF74161eBJYy4TXVQ5U2FVW29jKfyX1lv1PRZ
afV0zUZZ/dv33DCA4zy9yQVQt46WI8zbEwrc6ZAUUgyd0830ZnFMvOZGr9hwhJaGe3oaZvKEhKRs
ac02AuwC7m/Kulk06SuQ1ly2KI/ltzDhdrsYluKmVTNHGg7u4QUEQzajil0XemeNVR5/RF0w7R6b
eqCPo7ozo5YlQlYjjlSNYONIz10ED7b5VatpfMFZXgcMu+fpw42jGE74JrA3ogr8o1uJncyDg50X
ldke+aW3fAAQbKdNEffl6vHrDSjJ5yhNbNVixIxlu3Fs5rlbTIR2DCS25mB0IbAL7Uj8wgZecJRV
icVlXBv5QN0eT58Q6MxvQrSE53BP1HLFd7I6RRuMRz9LJijD3HvivOW4ZT72ne/IzHZFMF1DxRK3
KPCGX2upEVKom1m16Q7f+3sokSh/M7mKhgOE4HW9Creprz1rAv5gbA3C8Zqx2p7XHKfAxGWzHXW1
7OJaDlW4jAs+rVdJanZLdpyMvV/SkFzx1STzBWqHnNpcxzS62S1oc0J6N/qgUc/IeYgaaEAoHNY9
69eqUdMPg/ie+Udi43JuAV6b+YedorI5REHmvB35rIEnmbOGwOCk1980ErB4oPPhQ36Y7Kaqg2tQ
30HCTlHggiaRhuPOha2vbMkQtTIpFi8/ANP0dUurgfxIcbYCuoEU7e85X9nPGMFFnzXixT+0r+Yn
P6nwGxMuLi41jg7XDjue5C6din06Ecnm7xVbCUTQAW/eDLzP+jvaqsy22QJ/ty11/aFZ2exnuprm
qyZrMKeCkj1/bRaeF732af4fiRJXdg2fi/qCYxxHajGgUl3CKJIbYkfljZUoqlpcFDU8rlrFr/uE
hv0M4k2SPTG7rOZskVSNQ6Yicn4UJiCbyeaKJ9+nsKnl25ig3r2pfUDi1eS4gnFgj674JN1/eUCG
2imPpJ2/TShMs1u+5ds/BmPm0i0CO8FtXsPNhWJIGnnYJB+rdi3gfXlkg8DWeQJAYvJM0joawZMr
6j8xYszeMbkP6wVixpC2los5ftxiDHztMNakK6K83k+7yQhKsbUQpymbLT0PMh6+Rftkka86p6s9
I8aWHBkkmfU2W15cyj2RxYHaNMQPE94d2/KqiJAN7ZL5giFsyS90zrL3jGqB4iJbR9jplzr7TOIg
1XGVUG7baIWSiMEvqBh9arJ0xG+HDbXFWjaaCjk27sdmieYHXeAZ5Somaa/TRL3CNZrNB9yZ0YNe
9MI7W2UISsg1fjGSwfXyN50igqqNrEMON7QYNpS2a/6zcG6cLumigCciJYIAseiBkCfE4rrsmzNb
fVzSqianIkypaJcl8LXfG4KXtyOVCAsR1OBwQ/3n/ktyNsyd1HsUtzWth7+SLx7h3GXproMFts21
IqEZxGMWxe4mJJFLm29IPEH/PhS4UCSf5TH28VCd0OStNV54FBgSLZNZrw/FsNfyKS2i0Z0RmlKJ
NgbiHYcJ9rKWR7Fa8ZAGXjx4jlDMNoZYnbxwaXQ4QvRKi+OOEftn5prUHzQHqPMYQymg15TPa+jg
vAWJhCCg7e+MVDDZrlpGyQlf6zQ57ahRprPLQYC95DT44YF7Z0hra07yVqyAJKMHRADnocZnpM86
Y9Vp8xk2KHHqJNirACypOFKyMX2AhT8Jj8Bp7ms/NzLdPtYIdWIf8Of0qFmxwE7hpZCHXWUjg/6G
Rgff0YYWYJfF0E4MfrVuh6iq3mhC5qodGJ1YS+UGpaVmVGPpaJxJdEiBvn8eolkgigj72stzznx1
HmPBlw66VfINh7j4AbMDQ5KWy+cvFuXTtd5SWHCjaYjHi7KoE4FmLGzZ8THkrxybU7/w194TJMak
MScOjeInGCDZ+4Rv334SqdaiBxin+JwbP+g2y+zyuOa4nP7ZNc6/A2ydmB4+fP600b0O6EhKaD+Q
0PwvbPnkps13l7KD5Wk83KIFb1bLdmkvSmawbhGWJi8bdmOjM1tURW4FxgFbB7Jz+TBj9WTs5Dw0
6ghLW/ZaT9HSwHWc8qUty4gsaPr+/9kG20R/oNIp9RbqRJnnKh9jHHlbTpG9nZtadNuSmLcCh8Tf
sKNSPYAhNhWXTJj9e7yAbN4r+N6bvsZ1k+D0r/ebw3Iinnx8T06jaxCnKedx+wppZWW3CpbpY5Jb
cV/aysPzqpURlx2rjmuL+zP7mJIi0K6eNkbOmc/JS0ilw9cJq1Vnb6NYd3JnoCiBCYoVHaRkYacg
Wx117RZWneFjpfjYNhKqZ/iZoR3i8VkR5aVhaOk8zJVnu4NW06YKZvnezXG8dPmIjRVUY9sMfMMo
/e8ddlt14EQgqW6o5ADZcFrZK2D0ZASACwX0GeRh6DhjYcaXVWG17Qi1dnlfihEWM/gR1+WAJSaM
OJEoWP9Bb+MuVYT+sYWWoE7TkEJ7aFYht6+1SbU5ShNn6mEu6BL9Do3P/jUL0scPRrD8Rhah/tQQ
hseee5t/3zYyXEJKqOhRMhRDW1g2Tm0NCfFfNkI86xlSHHfYa40FnmImGMi3+PTH7XWRqQvHFdtL
exdwUlxyFNOix35h/t4Q6TCyY5H5aLLZvboSV4/w0IkOmi7Ju/Rsz6+TU+LFeUvi1xJFwXaMYovx
psemwHLCzNM8C+wmiBZH6/wcBTSPfa6X+VIPcKkcXEAN+Vi4KZwsmH/oE0Iipj5lfP1M4Xw2F2GF
eFLCkLmtaLHupyQy4lw7mQ7X6e4hQZNTTBJil5AonXBHYDWa2OmPh5juITkvCADf1wzlvEV6JGun
Mqyk82ntkEeNDqUd6yr7FpUDQz/o6vhRF7gB+ipt3G/UpgKpkytatw6RuoU4gGnkfqiGFN8AMuTT
iY5V/n2pc4h1e1lyBEJXvoEMLAHO2/bh/lGnoejLyM0/72MPdlBh5jl2BrfwMucTWjhALADaDTFh
e2sC1d+SCFufqI2qDV8ENVXH2ubEPu2lbrDrbsLaB76V5mmrI1RMiFMeH1HW+KEzw5DunatKmyDO
VtJ3SYPePkY9TnibgojNW4wG7Cf1aF0OKst18aT8sN1yEGEKfBuwXc5x5Kk8a0dkZPwTEmO2k/eL
esK6WBkwDUCUxnM2lHjgIDarlqf8XkxTq+WJzsb0KOVgu0uzaTbHFMTutxXOsvmhoAM5G9wobzLM
6U2m0rs2rTcJk/DUkPASNSzFQg6inFoHPRPkoThS6SPdouIL4mChLujji8egZUnPNmgsW2L1K/sF
k/z4RXBiQcXGgtvNJ2KQLQou8yGyQUSY4UT2sbQywlcfYRzgCnudZ4d8qgfT1YTGHHsVE76f+Ko2
tq8ivBYIr666+ZpWeZ8AMv7MZ1qMz8CUQ5/wzSY0rAqmjlsoTnnUpqwO72pBXnCrvYfvmUQZ5jEm
sgRQ+zwgdD1RirZQPfDlQacFDRQ1JxC/VYYIFpQPGGRcCu5VDA01pPwMkXp/wx2NRMnRw7balyzs
w61MDO4dh7pNP0Gh9Py2S+QWt6AMp+oyJZRlXcFT/0x4mH5xXWFRZi8Y0Jp1ZOMnYMfxtgFON0SH
Ua0iPLopmz73AhXYh5jK9bfYh6J4FVlm0i5eiy251Xqar97lw95bpMPgG0WyIYeWOpd/xNjQpMXQ
TLJHpmL7uBqDOYpZmu1HSpHFDAUSNL2Z21C1C9ZLHlQJubabJuaeJOH79rbsiM3tQZBY4BHIqMLk
BhE0V+pGJr43vkm3+8dagtNvrfyZVXpilx2dcNRnIPe/a+d2PLGI9Gm+sgViHHUQaD6sFfUnNlHx
Rw+IzMQ8rCSOdJt0m+xKlxF11pOr3IOox/nF4wH110wp8r1GyF3+Psup0geGEbT7WSq+XJdcwAMT
4myKDtOSOuhz+9LEMD/qfUW9hJeCE0UAwY+9kag5E8jE0Xk2URY9igEmhMe7lPi75FnpwIgoUZbs
yqSh83O82M7uxe77KOLZr2xbTdQmUTOblrhdD0dtMU3rQp4tH5B0mui8IuDvK5kxznhS2bT8KdeY
P69iz7C3B4trelhTj63OMXFWHaqh0S8YxGNPq6KsuXigw9L3sRgwTELwpd868C2q5tNhijaeoSi7
/VYPpXkTCH90XybfNn5QySpx0JeT75CMjZXWwqMBb/fgyuIhbfB9OtN9oPltCOoeJauxVnjx4HGL
d8PYMiAP1WuGAU+AnGrQ4DWHke3ZgHex8hCzy/HJFjafXxq7yn8FrgaFdag4wWk60Wg5r5gTqjPZ
CF4Q7n2Dt4YloTjDgFL5g1yK4ewjksuuAd7qPkIi5AEjnwL9wDA3j2DolAMsZw0HC6HR+l+Wo+Po
stlsrC/DVob7Dop8wRqOe9ZcLO6gQDwkuEEV0i5KjKigfuNQ3TqKMODz3fyF3U1VbcM3jFwBLMPQ
nPwXo2MHpWOqIkx313IJh7pMlqehXCHxsmQIvzH+xYiQuK0gLQCkqFTgK0XNeidQPsgSVPmzUSP/
LOsGJ8fEA/3PTJJMPXpu/LCFwRfcW2zmhVZtUM+PfKrJn1BOy9980Ci27ZgMqNPn4gUR46N+0qCm
bEejsqhHORmxox70vL4Uu1XnBPVdgPooCtkyho7pCO29UCe8liqF9DX5t2yHY/pVo//Wp93Z6KMR
qwdtaNdNcgK6W6vLCCK8aceYuW81pi68X9OAwGj06d4CVoJA9hPUpDVGslmCczAYk/gfmXcaw0Sk
tqI5rQWWAtyiuDuEysWvG3PV702zhAOffX8+ZuyBiM7BYI0ZeLDJCBx52vyIl8ASTDKM+G9OCOjP
MpJY7GRTXJ722vChwz/J36iOdPLWzAgYaW1qhDk2i84MaEKVh8KzZRgjjLMryiPGZTmHzB9jQcLC
qBXaQhI1XzF+AhYR+WFuOdZqyONupJL6RwLu5nPIPLw4OJzif7OpxE3A9L2dRMyRGIdIzrLnOFLu
UuSkBTwr+JqzBqtWB7XYlANOlkHCUtta38aiVtElU4nkPaKAZvWI1pNuMEchx7DLpnLsMM1z6tqM
NcbPKVpTzKrrdJc94ggaCMg0gjAHsNzvJctGTH3reVU9m1ONTmVL1dTOu3I/wV4wuPdcJk5wflIk
uuopH87NQLm55phv4n1I7g+sUI52JUXpdSlgwB0OWWWhjxlJgCyCjgIEAaBicw64WlpKkDFY49pR
sgYZarig4CTJAr700Yzln17oTT3pccA8Et4SZImjMVE/UT9z36JRF2WbVCjJuhmW1Nd5MKR+4LZC
FxSZAgkOIG5nR+zhTEsX5sryW1FoNfUNJTUElMLRh6aJRn+LEPx4k8YGmHfXFCO83DGs7xuqN3nG
NRV/l+kU/y1Sj1AKdjepQsmR03QtRTLieYuIGw//B2z1hmbmSPZxnn+6WaCI38cifjIrneCDdzOW
bfN0SaCvRt4sbS0ZPo4KMTIX8EIwWchtIfIWtk32Ng65SI7rRjDLQnmzPWCUbdnJJDnGdiGh+Glq
4MO5OGSgRDDZ56tqwzKLBRNOv79SDKPMQUx0w/9AdsziswAWop8qPhxRM9sSGj7y7Vr0WfbS+PEe
xZzzUd/JHeF1H2Hu7yg2g+qzYNjEuAyAQn1ozCevNqxeHiRm9RQl02bF0as5ilqBZqJEW52o7xN0
lY85+ACGmr1bFPa6FGtHBgMGEXbIub5GGFC/aZRN+Xd0g0Z9yzOnq7/Q3RlsAtWA4c0EQch1wrIE
Gg/ciKh6qZVf47YYhS1bk6J0z2JyIRMHOs547MVfssQZ38HKibMaU3Pi/yFWGj+4owl6g1NDoF7P
EGPewvwTozXSTXMcalZUOE8nn56FUOMbp3r4RTfMkUFskRSGhaTZA/Y6Z/4XM40EA4aAWdyA49zV
5ohQrjXtoBXACIF6fEWwTRVKgD2btXmY/YIwvIppD4fUVMBTtEulvtApoBQIdSX+k5ib7a0boEL1
yZTs4cGPY9b7GkRQLLykuivge1cX9Bqb6QXFhkGH/MHymuZ398HOcJYfYL/wuOEK5jApV8UcHwRS
TJdn6UGGgDaGbLlWKhxtWsBzcN43ifO6Xsr5G9w8On+JU3xOv0oVRDhvOMvr1sQ7K994rdKqB8UG
I2wHZgt7wtwDZx0myxDhUpOnDRZ9QVprKWQufFtLMUNmmRIL5U1kH5gc4eqfVk6Xj9Li2P9EuLpA
C3q/83G/Z/6wNat5h9ufjP2dicUQPM7Vp7ZbtT0Oc5zyC1QWTP2n/7+UENcixweMWueFDhnMBk4F
/oldQqbbcXJYu2sU5YDuImM9wwp2UBckOE/L3W091odUEwBeDPArP3JIGXiyYA6ZDg4hH/MxmXJc
VRX+z9/aFoWFql7H76V0w5/Yw3fawnQSf0lTleyBLBrZchjelesx8Uq928VPf2slltAD68TtTW3T
1iDPrNYAhWYMXN6wAQ18TRJD/02RqdkB8GiQHLHPGL+iB4IFfYXeTfHeo8na0xpOLF4kK+5vgyMd
wcZE2R5MOPrfBmvU+wozvcUL4EnZ1bmGDLnkeZR2SzNT+0tVRr7tkW1gUgqGiqPLfQpfARvKbpKg
0QMhojXQRHGywD8QdLMiMC8PbLgZUaWu5SNgW11GDcR7DWnyFmAEgLPIu+IffLfg/IK2rr8jv20B
mWSp/dtUqiRpcfdkmFyP4CnegsKR2FVhLZFOCnmYPOrFQOI32kVVr4C0tL+2fY7zw86XLX7E+D3R
fT6D3danERHPtZlTB6VK4BYjZgv7S2mjsuyWxVt95S5CybCMS/5YkmzzPVhXyNEODtEZPY43Fbes
LpA8ozGu6ZEtv4RuZbC43fVZf5uR/l4ed78nOVaitPL9HPGyxJzPi49ohz0QEsGG93y0cAC+kKFq
cGBvqnwgqBPeSJbD8JU1sK3u0Gmwc0J0aY9Ns1TPKEPkTwy8suWpNiM/r3Hq7Flq/NNAY4jxKcnl
DoiZVuo5msfqXxkEqgQMXBHejjl8/ryg9P2JYYEsWqzIwGADEjhIoVq5qm4LBgPEheRQmCIKpvXf
MWPBtxzuEExHrXJjhyoT1hcTMAJRkwEzROt5j4GMBc6riCmvMfCI0TK18N2gBo0VzN89wm1xXyM3
Z0UlKjCs6edionCAYZz/qrF0VBxWm5k/xOMYe+CA/KcdSUSyd+reSaKV5RsKa0KH5824aXkfRvj9
bhGS997vptLQ1rkP5xKqsvmJdtZ8YVQ7ZU+rIG7q4JohRR+hcr0FiTnqIbFRuA3GOeyBmKEpWgZ9
f7sBD7W8saJAhhieZBxBfi1w/CGGVz3JUCKeFP4LL9rd+ulXOW3FeMV9VnxZsg1PHvSc98boErhx
X8DvDrvE+B1I/50c8hiKK5xMcf0NGn++PrISF0+rFtYA1reV+58w5JDkgeeh4SxSNj76mA9wSWGW
D2FjMbBD1FrUVxTpGetYgglI50s6vdsdIdhHECKW+JmzHScPesnlz+wdf54WEuGRnHHaH1YixmOy
IoAFA0QosZ9+Bke/xYIX+mEU8/5J2mCX/woZ3POWZnt9QnFPkn4l697Awxg1v4IaCzSEYP1DVYKr
KPmvyuAV7Mc9k6d7NAb21KaMofSzDdJlcBRZ88Az6lZMD8C5O+zlkD2rqNh+49q1HhExmXR9uiby
k/Iwwn9kAPg8z03s6FWNm8HEU0/NU6K2Mj94UmO0DByYSM+0Wefv6L0njKTdQJ9xCOiqY/D4filf
8Z/ZTiHG38Wxz3zS7J0TmVUHCs0IrxngHjyM41gfSQ2IW1+FmH4XMZPARa6wHME9JAiwWUriQKXO
6FeMPpqWWIQFw0lqMohPBq5WlA81+yG2QZh+rBv1TgaCQwGOgeIbzLEwcoES514mg1RpHBWUT+22
6Nw8blNEf0JgRdBuPAwSZNFG4Zgt6WiuWR6cPzg5AOsIYp77C1UPC5xg9gdx2DgG3D3AaKDHJrps
lnsvUsWv4yawyZSip2Mgp0fTU2jG7MeGDYv0uteJvaJpS3Gn4VbZT2kesvAyQvz6zWvvooPaKnQV
aDNpeRy2vfoIQEbzJzeElKKDFfPPwkfV1rsSbwnO2CGgKxmMjPvKVyuEHyb4duYblm7hpMjoBVo0
n49zUvKHMoPzGDNxgStVeA+VPwSR/o5c3kQnKgTFy2l0+sghMkd4Su2iusDqDL/nfxydV3ejvBaG
fxFr0cst7nYSp5e5YU2+TAABEghRf/15fG5PmSQ2SHu/dXHdz6X36vCArn86uiwBt3Vfd4/xZLnF
rg8CnswYEdYXWXHAolPuSaTjdfFc6ijPN90wBP81YYTiqKGS781ppPNSVtZooZILifaZEupkN13E
6LG3GhN8RaOp/ytLZ3wnISMMN6Hi42VOs1YQLJFQpRZE6++I1GQ4uGFnsbXJwbur0Qx+lqj4uv0E
jROh7rjRzpByA3ZGSrNbBN5MbaX022WDOCtnLJZtfTFZNMmN7l3xRv+Ts2wmsmSsw9rcKH+qfsan
Bm0U3EkW1e8oeHyFGsHhg3LLMIAyZo94LAOTTyl5N9Pf0RacNhZygLvMRmG5n5YpnlKw2vwrqwYb
Fa0VOERNeXWzpJaAeWd4JFOqzUvc/mCkzWeDkBFplnFq6oV8Rd5Mf0vVOQKQ9pzyTu+CGor8ibbY
AHF5aQFU9FrGSFr8UBJyPXjusRgcWx47J5ivIZSG2BjEPlFKcsosUmJmtL6FiURjmgcLpAvRBE3y
GFWZ9YxcClFG3hvxNo5wdDId2VrPhCVUEn3VVCJ6NjbzbsGoCHFktf6BLGt/2RodJR3/YI6cDv2D
WlOFiNikhc7aPeC/hjBMlsJnlxjz8U9CAtV/ws+if+iBogvlSgDJzsRcj06nDJNtnAyF2eXe7LqH
iM/gNUpK198hghtOA1k55qEH7/xv6qzCfkCMEYznXs31cC2cNn6C71Ry047afRQTAWTnUTnNH4no
G8mVb9MU11jT8EBlYTil1eCVd4hMTEfpe2O9wxAW6I4Rqm/cNuSmcKemflKtFX1PROcm/yE29Mxe
oDr34TMncY9gHvCxHfzkR40xsJKHsmyncZXS/eFWihiv0fjWkQpGsaJfXVZ5Dkw2z4emd5pmq1EX
+neQIdnjEMP/72ctW2B4L8/s/dwLyH2r6yp6C7wSOIit9cVG/1rvWSzCvV4Ke97fykhwiKxtPKJY
GyAWK0g3uZtjpCDPYzfMX3mvxusQxnm7H7KhgyAIdZdhJrRh06vA90ECRsvTpAe6wSWfkP6ldp8o
0v5rTp/3SfqV/ibXnXtuaTphbVdkbdW9Fy+yew6acppTu2VYQLg/Vk46VPOwDTuW3JTym9JJQwOj
Tfw3uot9mzkRTEwb1A95fGv1RBRn76lLcfFBDGa55HLkqCcZAmmYVk3+U2KQDhm6gWcuPBfeTk6S
sxACtnXRHXdc4aS/1wux20H3PbkxnqNMTdrfhBjXAX3icSi4Nbqqe3OMC6zDogq7ON28BkjJO9Mc
aKhT1TGj5fo5p3O3utN+OUhmajFd0Li07wsp6pelzj0HwKrkWLM7XJFQUss0O1vfm2JnR2FN5N/H
w2TLg3GGSR5bVdrLVhomYZAmgODUoQiJCxv/3LELkHHjMfYqhFnKqb5ZinzMRdqZ+p1Ton1Bil/Q
r4rSsrgEtQUnVESF4EmIvfm+kaS47RCiyZ1dhkqx7sYtv0o96y8fC+O+a8dGnRK3hVXmiYAPn/g2
+qe+zRFi6tpv75OW2yLNraUIU4SjOrvGo0MqSZMtfvJYJPTc7KqBYoL7aGQX2tDekXgnU+eNZNwI
63FbzCHbaIV46Q66WakDG+zwFAw++rTcx3OdOlns6hPHVm9Y1ZT6F0cAW4jujeEgX5NYbgLUTNk+
oMwI3UltK+c0gE5Q+0CFXjpS/PWqy7r6iSJ4sh3daLy8UdcPnxYwu8dpyMKXosLMl71CakYBXStI
sqqcsX5zy2Iq9k3l2Q4hi1yuO6toA4jpbpy4aWROI3wo2vh9RTnBQJ6EBeiHmJH2T+gG2CcUwtwS
eS6QWTbA/xexXW2XMWuCzRQs45W0h3beYVAv9WZdhwWCYDSyvpeQR5gfE1eobbVSB5uufO4z73W1
zFvIV7QYxgqtw8ipNu57mnKKfbH6N43BPGUP/jy2oNNWW2RpZ0/jBxnX+mlS2rA2Um1ablqk9wGU
JUaZNGiqct541dCsp4mnGTC3WbLPgB/56HmReWl6QmZ2kg8CxjAaERrrOtLt2QMpuQfJGggU9W9J
Cy5Xx1VPayX2cdFG5Pgv5YwFB/Wj3uSzbYvtzcoPbcqp+R1hGvB2YWumiiRnV7CODzOFObGiZjYt
fYV4NvE5FBAZdhkr9ogoqkODMxA704gXaywjfRqywL6T7hADrTlYGXt0j2AHgfLCix1hwsLbMIln
etp7GLZI9pe5GiNealCq7yqzVbgHgOa/yyou1Q3ghHkxzB1Z6pmkvIUTBfGunAOvukZBO7xM0rPn
D+EVuXsyNE0m33IM51Pde9qCrM8K+2eBKdMPUhOItUX97pN571S1OWTuXB1cxPrinxN3U/hrt/as
UoQBpKMKt3doCo87+5FOBIC6du2Dl1V7TfMesiZr4NhS3x719fbItEsD9G7p+MBv6S1HnBDDufaa
PDyGXu0iso3WZueAiM07fLpNDfdEOuMpx+Y08/do2PYM0O4zzyVni4Wy/lfmvv1D4iDiI1J6w2uG
hwmofclxMAqgpuQwTMDam4EsGgNNWw/IyG3hf4CeOXrXRq2aoWHH4CcxLXYSZJOopx0E0V+mbe0/
mdZJeK/rcR0+Ji66T66RNdn6IaF1G9QceQup04TfOGOAafUU6PJhZGPNd8Lp6mVD1bcV87VU09Fv
oYtQRBVVuJVdB+4h+9Z+0QUc54FfBiUkC0v7USMJ7reguW6/c6ljEjsWgfpfj11R/FphJn8qiYLj
IPrIM1tFRfBzUMK2Cb2y/3vAJoGBai6Wd5vHmorgkurmTZKs61Ug813OvN1d+17OESKudBrV+AeY
pDMHH4J8ZkH1Dc2DYbSYt3rIXfFs2oBQ/SEI0db7a9L8zRrfufP0BEREVRkutSYmGj7LJ9BkZ7Gd
5YIEsV43Yq2HZxNJjB7cndNZ+qMknd9qkEjCGPKuajIeReoNNWePHkz4WIT1jJTdyuP73lMmvj0w
BqbHDldRbXJPJ8VnI5ZcpIyQ1DHA3jjkDJV8G2RC5ZcSSaE+mTHq0LL3IQtBFkvmUNqyNGNy2yzT
1vJxqKTx4OiFicVjtuCXcB9n2CVzGEt7fuXl0uNRCCPsQ87Fd4QpQ0hlOuPek3HqLN8j9EG240NG
KOqTUY3WaRjau6Qi4GTrROxDpxmroY/ihxLbdFazi1pMOOv61/h0Dl5dOq6ywwhL59+1cxPva4FR
fO+Sk/oz4Ve/B2pCjD2DAO0CcWN6+HhtSONo+v9RLMYCrFkNv8aO17dKI2VNHT2ULz65V9PWrnt9
tRZ/UQcZ1sB/0poaoniDHIzOW3nRae9GL7Clg17Nm4rAPvkto74Dg3S67BeQpcJc4nZjte96HCOb
quQhY8Kp8s+itiHRmFmnZNPIFbxFRODOm1whWDlPCzjR0PSgtLMjbGiGFlyevVA09VHAZXmP2prW
KyYL3GWTCZdLzY7OlUxnOLd2bxcmXXFZM635DWbKEjQxfJhHTB647TgQ4s61nxFGzPXW4XaO7sdW
y+60UFiJtYxMNmfHfjVfmUlFlYoS3JjFGjci2C8hx2i4Em/Yor+1/S3hbZG7rUw+vsaCkfnsVAWL
kjdZ2aXlvjzZXjh8tH0GJ+dRO9LsWbERoJmYk2KfWa79MWlGtLQR3fAS4Mp7xAoPfiLHrP6yzJi9
2kDI4HCLqdSm63T+A7bHNlUZkkjebGaC/2wPdBXojkkeyrVeHrt1GXnoK8wxh9iWdrituJuegF0C
4O0B++4hjrPgbfGEtN4S4WWMw00UfyjVrp+KuRGVxVoydY3BTG6HLUlXtkYbaaF2mv6h5kGtd1GO
BZK9bArLu5wcCDgjfidACfpJz6Akgb33h9ge3uqgifKTXZv89v00BZaRYvYYYJnsIEVuUW5hF5Uv
gJFZeZR2VXxhj7FncDip4Q8DLEt7zggpr7KxgwfKc0r0owQVvjaVtD75auSyQSbXvKkbp7tRXh79
G2lF/lXaZrwfvNYLtmaNdf0zSCOC2wnqTgrSuLXftEsL3xlt8ypf4N+DnJPHxGA3gpiqH82bCVOX
hR3jrygcBrXKdjfEko0IshZLCDieqrpk0ejNz0hvvfOgyWokQA5lwVHK1uqObg8Qz/QaD/4eFKFE
MT6hGIJKFQmMtPa/je3V3DOkZhHtVkzmkdQlXJ4CW/prX9r2f16fL+c+dypAzRruHIngOj9i/W2f
kKvlCliDiJknv/C7t1K51vvQ1NrbDMwdV6e3rezY9pZ1j8YzM2+uxHe3JaZ0PCb9AohtNaN4Zkr0
Or6+fHRTDN72Je5UhCw34QlKXdAnIgOC2T5GzRCpg1fmS3fwl26cd7kYkIfGrQnEY0I1afnlqUQn
V4CBebzXmuFy287hIbHI8zCD+8dfhfsCrWP3zNz9EhyKzHbLY4+xQd3ILveXVo0MDLUV5gl4rCqO
iBrLa7WsY/EI+BAXabmG0z9S/jmeCtzqs5US11cOe790IgVOJ8t102cRN7SUuMM2rV/60WGZAZqO
QRNE7a5ePP/QGKrR90VOocaXS3BkQViW0HDOAu0Y+BZQwHZYYlzeKBxYEbfLpIrqVLdD94+jO39d
PWONO6cWUFWt1+OTEZQx/1pM4Rdk88t0URFb78Yvp6jYDc7q7Sa3Dapt18Qi3q9OVeKmmEHs64rP
lcoUbuAgWJoRmrdxMLo6meOdcKqXH2hI4gqTZQxXyACUda/WYslvPBvQPy3AKA3Sy9B6GEU0Ps9S
KXWp885x9pGh0fAw9Xi134nqngxUGBg23L0qQ4b4wGdQrhfkQY2f8KijB/0vBz2fWdllhb4c0zLw
uGshTsRjgCS3c1x+FT3H5Z56gjZAeT0mOViZjU+LcXT4hFis/3hcAg4PGAs1ImSR74OOUNybQiB6
hYYoHmZMOUUq685XhzhoEd+O4epBfcetf+cwmf+6Mlqc/RrDL6QdUTH/9az3xQlyrvrnlgGqxHwc
x28OkXZGY88Yuscmp/6WThnF+Fw4dFI8bq5OlxVD7LZmL8TJE8gMYtlPoj/YZCnGUWUTOzBJjfqO
IjzTGrw12ggGvkuWm5hONO3r/xgF0JCpyQ8SUi6kkicPpcSzpJKel7Ke5wCcslK/42DHX/6A5YFs
JEhdN5957xPL52Zs+76ND3qxkbTmoZy/obVFd0Q8Fz7gPy+X62qQnhxZ5iEYSZxfB1yUxv7BdwY4
hk8hPzc2XhKEkE5db+bCm50dBlZMmZEJ44sD+lbv6zXBakgCARo/34ndf+3qRB+DbocHeFogchnL
8c3wHje85WFzwQyD2E0OuKRE48FZ2EtVXqfe8+390uc+R0muUdoXiLvPVsCNs6UuTF/JB2+/49Lx
f5e2qy7rgh8AusxXMHqYHn9pdvNePfZS2FJ6j6x9GRnat6oRlNH15Npsx4H0b/SKOeIbfkF2WyQT
6yNvtf4PxSPZ/72EiTpWThseGQAIUpDKwo1k9RIdIqmRYlt0nht8JaxRw1bkgXQ3vkyK5eiZ1R1P
U13Jswzsstjkloz8I9y3ajY5kYPERyh77T8DOjGcE3JyeHfSDRrESwjmeqQgPPjpFMn5ji2vTM4O
K1J/PyJBflKz34QkETQl93nMbLuLbaL5UiHG5d6bbhCMI6Yk2k697/OPWJGs/pQrPpYDwDiPeVw5
ln4mlchXGz8TyaWwrBvgloXiGlCo+M9GRGLzfy+ji13E+R82gWQl/DSrwxNpbbK+tDVo9rNTdlZ5
kqsu122Goh+Bq5QOEBE2l0iItnrU1SScFJhG/WmSBNrJlxIWcXKoINyZ3BmLbYXb/AETKHZF1kof
s3Y4zXd4LOHeIwYPN23dZkCSOkQEVPZV489b15mrgEuTttJN2w/jnZv15Y8bG199RcXs/J3hhaTY
2k2XyR3eo+IhBt6qD5NaElR9tB8kG8NBfUWM4bn/8T412aUplPvAOVlwOKtgMneKAwFDY83f59zV
QGveuQrzUpwCOMHrVJjxb4Qa6cdml3w2ZCz6u3kV/Wfcl/m4K3wjp2eJ4HtbYLvFtd9RuyjjIUrO
tGXmR1s1E6xnrotd6WYq30YoqvO9l/lxcwJzlR1F2wmnL7+/nhm3puptSHrbXOuqFJeIZ2eBt+rA
GrKRzovDAAhMZFRd1RsHRT2ePOLg353pJnxEiZ68yRgfbxpOUfcnHwv/xkELWsdUSA/eJoFFLlM/
qPK/SkLJoJ4A+6RMA7piy6UyvygR8n6VAjtmanGu6VMmsvEzYF59zJ1aMT347vQTOHp6nQXNGwyZ
g7dPsGj9Ebrsmy3iMetoy776G2vDQl550qSwWS4J6kiXvW0BiT3uM78s1Jb2ZvsTxZP6awWiv/BE
dNyIhYiem7a0s4tL7cGFWJPZO+UxWdx7lLNYIokJGp4JRG7XLcY9DCkteSLZhe0JyU3UQPinC8RD
n2o3HDz2IBV8QcolxdHhsecKrKLmHRipH+9y5Hn1PqRpdNwTjyB/GdwDj5qCxLW5pVwy53E7xP5R
swFho+s7hSXEnXN3I8RNraZK4TR3BNCN075KjAeDK2v11MBCAg05IkbWP2fBei8FIzTzzBB6J9m5
iWJqcatsvwQAFbspctx9AXLNXgwHgTgua7pNhd2X2s7KLLg8F9c6TRMDym4y0FOpDT6ComBRBUET
46TYtkhK0hcz3gThrsttQ5h0HyGnyrCBoc8UV1pl4bI8MWuiaKaRqrSGis49qdwrd21N7ktK6pz+
M019/Zr1cmnO9SKXa19lwwNzMGSl57sLssne7+4ydKNYrK2sZwj3rOHq4vR38VUF46WXKlnfcf+v
D5Ft2oLV30U5zTCrAdzWGCM5r8TzHBGEtLfClUxgPpU4IuKFU+gsYm77Q2CaetpbUI1ctgjpxI4c
g+ZK6S8vLVef/8yu7Mtj1pJqQghXJz91nUWX1eG4Txlsm/fOE839SPyy2uZ1ZvZsYTFGNkCeE4Mu
CqZKKXL0qS+L9wFjeMiCq0Jo6yjq1p9W+agm2jXotqbMsgcCTUx+B1QYFGKjGzvhz+rGd6vKg3OL
yZtPFQrtMNeLP+56RIRDqoBLAebLyG1+3Il6gcsgMLyNqVX6s/qoiVj5r+k81GOWcWYXTzuB99Po
B3MqlaeiPSMdw48gRKBKiSfsoMuqBV0iBL2T75oxsy/KCW9WIYx+AkG95SFDuKkeN9WM7BwPnOuD
0hrCBlPdzkuwjW4wDMCMn+Gfw6e+ph1KJPNgLWhFrm0Vhd+taT00+gwIerf6FP19cMO18XmmeW+F
OufwTYtZaexhc2ihhwjEeg4r+BiZWtNorH3bMRFujd1xgks0nRsbb3++SZAvYh/mbtzMZTw+gJcn
vFgdc91eV/hUN4l0Zu+CnIp2ccCBDslhKfRPFg4mf0M5WvT7gOco2xjVkS4Uw25h7q8GjfMWA2Hx
OGRu+4yMaMQPyy4Yb8jqSP7zpyGuTpEqxp9mXor7IR5DQn3aJrhaXhC4fytykFBHFyhV0hZ2Y9je
hnaWgqLCeKjHJZxIDJhuLrIlD59CmyIALnWrBQh1h75/airc8/wwiW0sDuey38Vl5z9nNyssE7ft
Nzt2WB93co80AwdToewnxBVI40Y7Vw8339FpbpB6AK00IByNLrA3dUnZ9azeMioPjE34GrxweQlb
IlL/LDkOsHFM4uZxUX4hT0VWaPlvskD9UywUkPsKnro/os+N7tGzG5ixzsXbkACrAQNlCW9+g3Tw
CfafwUa7A7k/IYE8HzrCPZJ6S7C8goX7T3rQ83cJC/oVZmvrPXiVWAmzYQMGnGllwxQQ1b9Oni//
bDicLDXr0L9U/EI3VAT2d1sVuBPZxUr7s1dR5nopBS0xr6bgrx2hzNomgSg1KkC0z5wEfUvs8UYQ
mQEjAZKxc3KagwpEu2aPc8g+52volOrAmaGLM0fJrRcOEXO4c9ERcmva3vqNpoi2OhqY4/hcVUCQ
G9/X86VruL92lVvlHeFUrvJewror9DmW2fBXwXzghSJQ5f3maC2JUijnB05E5q2o5HLe66IBdtY9
2zppG+gsdqitiuZPYbWcuYMtdHIS/eQ8FQvBi0eH9yZP86UaH6whWYZNQvQCS0bQM/n3nR7GDXs9
1lE4gQnrpkP+MFp/Jf85BZmDaZNUgdl5kqIqIr1zfGH8JRnwlxvmdwbR11cEoQEpUBYkkPsmKpJt
TlZKuRGVmB8VpQEfVrOs/avxeEJ4SnnjUYW2zfDGAi+GjyhEmo4FdjVvFjE9H0A9N+9+V6jHLK/4
a6BJhzuSOToqdOgpa9NEmuCFgjwyCKZSrNwKLPfoITEexJtE2PE1cYzGAD6j9h3hDUrV3/mRF6PU
cHLz6GVRqPcOGRUftFGGf/m4veDoZ6vNwt7jW93buprDIxJbcXaoH1Ubrw8cQDPAAYKhDGrfzUrP
PAQ4a298n9Qz6/CoYv7ZJQyX+NKpZbpTed7156nMIhi0mJiYDSBSDDQC8oAFlv8EiAiOXu3xAeAS
GimeKjdYQAZcXJW9TlsmWKI7isXlbVvGPPO3VV8g0B10jgQAKJWRtSU5Ga0AeWnObsYPdEBt0YU7
CysfQwEon73FYOk26Sp9zOSecu2nrs9wYnNEqh3e18LaDAMahU3Zr6uLjygW+jhNIeeLqFUu/mvY
rQyZO3TOpuMytV/FsibqiLbPD1PbdPlrGY7524gJHu4ySExAo4DUf4Gq+Lziouq/+tq2YYcwlUQp
PiJ9By0PK2D0QhCX681FfMBb2P1XDSRVE+YRL1k6lBLfR4ZTdNkPapyeVkpms9SWKHbJPGmqF1Jl
VudATDuGtCzkazjX2ehONeeafUs4Jn2uRpdkBecYd3B7LuuICALJNN8f2NrFy9JzvG9yNGyGfwAo
eRdh5Z/2tSR0JY1LwuC2XpFkL0NjC+fqqCY8oQYYyg05O/meEOaqPi6yMOUF0R0XWo+S1T4n5Nqq
FObM4M9IyA9ElBQeYCO1vnMIWHM2sR7Vaz/5yauDidrfa16cm+ldWYehLbv8wON5O+UHS3NKD221
h9UdUA/NbvTRhw0yw362EDCNPu9kMrj+YeoG9Bp16TbxYVT9EG4nLKX7G12LzwX76Q2h9IFCMTja
7X42U/xsaYXoo/SlqbcJWv2vheSuaFujFX5GiQ7blOE4RopOgaNOh9YNGgJRCjTMs9Z4eiyYkgSR
KbYsxq+SRW0OUBBiL5rJZbuJCYvO6URqiGP7GblT32a1kjWAAMntrhM/68FZ8U/sCM+wcn5u3R8X
LFPWBYjWCzczLvQJaW4VnDIMqsO2lgWAKSfHlKS41/5/Bndx+dgIF+Czg51KHbjG7DItg7T3A7nq
yS0fx/P/9ZEfP8Sd0RN0POk5aOZE3zop7uXI3pRZMjzx5Y01ZIZU3wlFwJ8tgp7oHHmZsI+kJS8J
Y7PryjtvHtaQty1w/2Dvit654StnN6D4ZNstneTb0ZbzQjgA22+vJnCOBmWvxrj4k3T96m4a4mSG
85rlTn4AxE7+tWHbFifHs3OyzwHhrc3kDe2666gfmu8InfDKLQMVc3CjRv2x6swvUm3FCgOzVTgI
WOKAmb1CgzGenLAxvD5J3cx7T2Ei2LY56P4uDEj1IG+P5l3Y/8yKXkhqwHwR5qhv9yvQIqBeMPsn
Bwi4hYjxCV4LyFI8D1R+Bxvyxsg5mOd+ptHP9mOOEASLT6KbhQ8fPYBzF8iEL16MsZ08WF7RrYAx
IrjPtea/JKxkb15oyfKIm8z9hiwimJPxbCKGc3Dd3QL25mzCuO8VPFeAebgaK/LmCnwy3OX2SN1U
MN5iqBEOM/BF6L1lSgaw/PWxd6lzFDCbbUTD1b+j6yu6pfgV+DR5rxKWfvJHhjeGLb4lRVvjuvWX
yBFfdhf2M6K1lkCUvFibRy+hD/IwMwXzhIMLNM9kdCqwytUHS6g4Fj6tGs35EXlsT55kEwEo0kIi
0WFLN8zwGkc2X/rk8FFfaw01cWIwoTqdbWquzoh27Ftl9FgRPRrURYyvNyY4AVM29N/adNzkHBbr
eonqQeIVadY6fsA6a+QDAHT4FXVQcq8WKTDxbgG34wdayLoItlhbrFFeLdZDiEMVrGwo8+47QfZ4
bjBvLXfI3Oz14E34hg9jrPV4hU/NroMKq29bmr58RgSObpFncAGixGnMFtF51JnYwxhEfzwgf3HG
MVeKbd/kTBQVX6DC4OkiBet6Zaxz4Wb2e7XQ3Xmshlm82soQcTAqNWEjqHJ8QnFc1hc+mPEx6ZUq
d1w/qvkWPTPPrrfKtTsMQbncoycnfXxxdPhZVMgLZ95vXttc9wUS2Cifr/KmrgSBip9t4qmw+7qe
2Heg/ROUCwTCs8xDxBf4CKrhrkq8OdrbViMPq80GhEfX7oik4Nu4OE47dhvy0JJwNwp/jPcjWaro
9QMC+7FdiEGeJi/WX6R/tlAUHvzVUc4kQ+6mnsXmKAiF2C0iMeqaBEZ+BuVafcREBrIDOdnyuqxC
qDt3Rk63Y6yJ3V3uol/e5vOaZ1sTL6gwCwKZeDdytFogyw5MEYsg/P4cu8gIG9qqC+KD1stMgNBw
UEle+Rs+v2rE25vPPKxKy+faEpP1hryYDt5E0NR2F1GIme1QHxcJnJnNkuRMk6yP7HCVvu+trn+0
Z68dd6OZxhKVgiiCnUP85WeFMqvcR31ihgPkSnEmt46Fa25dVB6QJA0X4WqJcTckXXvnear1yZGJ
1vrQZ7PLWxyg4mXvsJrhr0lm1FdtQAYgFvQkPqzIGYuUfcJln1ydxiP8sTLqY+ZOQu7hWKZJMQhJ
2DMw+RmXlS8aYi+ioU2RtHrzI/Og227IhATIjSsVnF2BwPs0ajWVp5bvApgA6Wt7hxJ0mnYrKqb7
Kh7z4DqZKqnup7mcIaOrfj4gHy1/JsuKbCq7BF+a467uCfSMsCc3lLcXvLeCX1mM3fwA9xvpfX/r
6jzPFk5AyIMJEzjUmsl3DnGfBGH1vv1uqWAACVlDw/UfLYA95OYIbKNhGeNWCJqbR82ioig20iYv
cIWNBHlzc+fat0k+kVMWRsGuJeibI8Ewde2dFsyIxCKC+VbPmn5QawS/ldL4r+NGYDv2lFru8b0V
P0whbXOzvZttMs3o/25n+ZbVZ4aVLeb8WWkBvot4A0TQ1rYnINmk/kdeWfnNkgWBlDHvHSIwgOIO
t1ifbBXqs4FiDlMPL+Wk2OtM4WVPVeeon8ngPybJAWPhrnJ6el+LZgXUcGKHKoYItDMhy8ElZivm
0OAiwt7wXjSdis9Zrob3Va7rCyEa5C8wjf/DLKU4fKKkbwlh6JOj16PeIqxnXV7tqgtuYoYFRWDI
0/XUe4U4llaYP7I2QUCFBuP8uQ569qRb6pjaEA9GjIKvHUuksRmd6NSaSv8M3YRF0tXY6smj7fAu
xaAPy9HGjdC+tzUhtPtbR9jfoJrNcJa8uwfcypm5zEZWvyCKvY24jOqzAJmGIX4UD8pvMuKWAslD
6cv7mzN4j3HjdTtC6VSSai9rDolIcuqiGoCQ8yxE7UD6rS64bYBTAdVMWz2QVZbXD4TUcBSrsWLK
DT0g321XszLeltgxO8c2xOLOdtdI7WydkFkbSHx0qU+cLPpM3O3mQfGm/fF1Yn66SGV3BP/YqJon
gx6kbzvnFiTPZsNsH1brbo0L54kcaKRPOqnbJ9QRUNw9X/OxJwoMAp8d8Y+N/r3aIuMl2JnkWOLX
16x1qp1VeeEvX5Z2NpIM7uLkl7MLWtMSg7jJgroKLlx1Q34gj8gvDrgo+Qr4X47HWMiamynwov4u
QxLdQ8svGY9gL+OPghlFH3ObGGtHSutfYGfVelzlULr7WQyrurlpmicUr2Cx/mSZvzYJQR4yDbP+
Ng0xe/fEt2hvX4y2+Y8g++If+8z8UCJtfPInhe1P1k77XsWO98ahlzyUQ2M+E3ySwy63khiLfOPj
1prcj5xB8j1Y12lKc3IQDGvaKug4Jwf7VKFqQhFX2v/j7Dx65Ta6df1XPpyxiVss5oNz76CbnXaQ
tizJChPCSsw589efh74TNZtoYtvwyAZ2dbGqVq1a6w0617kYm9qNeWfAardtUP9N0SLL7Ome8TYB
Zq8QQqP2O+9lupdJH6p/h2A0v3atZn0RRYdjhBohdsRj2zfeJ7IFGJXj4Ms1FZv9I/pYprZPKEzk
4gstsdS75Llv94eUspe+jyAvV0eqXMr7yQunr1JUVeXiTm18oUzONseciJcSwrPVy4iOARIGCLbQ
+gaO9Fb3KYTvSGIkqVKmhm+UEjzmzmn8vD84iplQOaMX5NZVaLc01OlAAFeV/U99jJIXrH09UM5c
YShVeXoNcM7DbnlvWP0QPaHFKT42HXmB0iUeNrLdQOlS2PTZesPKlL3naI75xp4cFdXN2hBfTHgO
70DvBME+Bo6K/WiGlzxaWF57piMCjT8rFfsTPqqW6irkgEeKmWgRtUmH2AhmT0NwzLjxwA2AxdvD
jqqiA5ww6phGihTbn8DtBVw51ERgnxUtnethbkVkNHmhWiTwi/pJqs0pAFYwKwLUCW+ukB7wrjbo
DaIcBnjsAflCedKwby3f1laE4APwHEWeEnXAYsmjAKmBDi/M9K/WRDoLTDNjv6vMepbOTflFY1k1
P/wQAR0ad71aPJBL5U9R36gIbAx98XM0FfEkqdFQyqdB/qzFsmiP9uiArI45sNoTZcIpcg2tcIi6
Gjf2G3UEMnGY0lBJj0XS2p94G2DPJirkFnc0lrhLw3FCwq+MqgaxGDLA/pjaE2m3p9l5NfeW/dA1
ehgNrh7Juc2rGN7H0RyTX01Glv7LUMn3jiiRqu1jWiJws0PkD438rqSLuNOjKTcPGc6RPT0GSie7
INSNj31Q5PQbbEltPypDKOT0g4ofozmlA+qMcd27IWTXbocaWWlgQi/NnykYv8dqrMWvGVjk79SO
NwHRh+rDrkVdcOYcAdlHEnZ03qup38UvvWK3wWNYFyZEPkj8HMcK0iteRBG0qMpvTimmrwiK6k7C
+1OZpm8hJR3E7/JKPea+2eiUdGwdfGCDkPKzV6Kjs8O6vU7OvWVQ0YKPJqqd1yjG+xC54B+NiSYy
Ei5O/zZ2Ks/fG1pNhPVCzu/RCIAqHJPKGI3dqBX5G9R26d8r6LOgHzuIT2at1d8aZMhB1EjS0JNt
duJnhKFR8obbNn8DmQnj7toTantQKk8AlE4gKDIBP6L+iUr3g9030QfkT+hHIZlXfSz0skGgf4y6
7yh0lfmuw6jxZ6XnwnORnaCRgeKZ/dIkZkB2QLRFy67Uo18ORxD1X9lFdJ303nzqSYDhKAWt9T1F
wrZDbwrtnF3CU9DaocJEEMgS0fcw7iv4dA5t14epJN3g6TWQGaDNY/4wayDedVRV3l4mHrdHrlXW
M+hzCC4gkZxPYMqDs6xC1HiqtIeKHBkIcmM6pwIJQbC8AbAz2PiNVjIAbaFqZZy9FWkhv+dgAoqL
g2BkikZ5LX7g7KFo+9HPNCijmdlEJwFa/Y1uD2lzcqQ3dfukord5GPHSESdQd+Mb0x5aaCuDrw5u
GhvF34nvh188gIwfddMZEHobKg7TD1wNRXpC+6mtd2YqfAHYpm3fhfhFeOeoiuPwAtaBnBqQXXOx
9VxFRAr4+KchC+1PNtL65C9dNwB7STtUptWp+ztMNbL1qalB7yU6T04AkcaHydYtipnIckFDNLBa
oQfTxMFbRVGNj4qTwAVWYj2ZXT2pcbcoGJhgJdLKBE9MyWlOA3B3zt8bzURQLAqYdnQ7664+ml1m
fGn9woReLiftgzkBKMQxwReHiD41SA20NSS9Z53XKWcoMNAbhWjhAke2IF0W8AN3goZoeFBHizKT
3iF5u/NTQqsbUAM79OgztUQbOvX7zgL0/QYcSINeGU0glK0FJAgZ7hnLKQ+i7ePkg4/SiIfM9UDz
Eeyk0x3Q24V34JnxQDvOs8f0zIUc+i7lED05axpoukMhO+0b2r9VeC5EABg7sBrtCTX7LnZbEPxE
dx0/CDabon1WK9/84PG2tQ9aqk4JECXoba5mgeVwQe2QpsJgzJ8G7FL+SsFDfGvzSslo/dn6x7Qe
O1Qy4F5TnvAL9TPa88mfdleNTB+U17ODFEWFizKmfuNDKUxcdByK8L8yYusI4i0PbMQUu4KaOxLY
+GpY9vAx7drhczkBdlfsKAaCXE/dYxUO1Jg1XYRo4YLv/piAw5OPAx4E8MLIsWZZAWhWJ1yZqhe1
k2yQHkjdh7HQcmwLc74SmCHoy4g09uCp0BaHgmGC5FSOAIzQlWowQ3yP/JwvvxpmTc28x/3rTUAU
/66rvhyPZoQ49bMCu4Ra8ejYEeEVhXeKgalmv+hJAP2ghcBRHiYsbdtdFIza6PpAMC/cKG2CIGkO
crpWdOPPNjVabrKEy6mAQ9ruQlkqMfmkWT2YXeg4bpQFFkkKCjHawRqa7utkjdpfajBm0q3pylp7
0ZU229rH087lS49UjzNINRqwo/RxNIQmKLI4XvMl6KFvP5GvjA/wl2VzrDRq+j4hAYo97Xv0wKHz
5i9gP3mi0roNPnZ4hoL4bn0tcmkH2RTmPWoeLk+q+LOC3ke5R7JytI54h8Wfs6A2B8RnlOHhj5KH
Ca8hukxWYnDLiByhjq4qETH/owycvi+zBCcaW0vFU4WPyDdNDSKqwKmgd9J5cBOQ5i61734D6RQa
GvA1dAp6/8/CoKODq0tEuS9L0WigDCMagC4tuoBfKY239ktZBVn7TCtbksPnle99UNtBTK4MJ/0C
1yhMYdqUQbb7w+k1bczI7VywNdEjfQUH3XC2enz8Qy2oWBQUCN3A8swf9Oqaj5kWhXMCBQxLwEz+
9Mc0QWYUnQb716ylR1orACsqoFuphRSpefwD8mTjCMtLDrkpA20vuDwfRIwJzzkCwzxu2EKt+BnJ
2VmNv2IJhCpmz6HfrLFU4SPuohXNHkzSiNKUAcjlOPTNoJ2H1k+eJjB2X0cvHi82hQP3v/7zf/7f
/3wf/tv/mb/8f4/d/2Rt+pKHVL7+73+tWQzp9L5J5nVdOOrC7rAnp7GIdTx9YHcAXUKSlnKe83h/
lDXbJKTydECNIEwce+EC6EdjhWUQrydF0lxFhfGX0jbVG94Zw8P9kWYPrSsnYeIEqHNdaLx9DD7o
9cfso8DP0dTCWrZSwsd+auWJy7Tf6wq+EEaq/V2ZPQLnGGw81kb7/f7g8zQWg89rqFo6lq8mXenr
wcug82N4+HhHZFV0KUSIZSVSHcfab2AI6l2ABk+cHO4PevNt6frR+WM4AaBOOosVnMaibwID1NtU
t8VfQkMYOytK5S1y+OFrbRWZmGPomq2h74N/2WIZaZYNDf4GEMyKoj5mlpO5UFUbd/BwVXrtrHSV
mopqWDrKhKZYmHzpnuwKNPARm7TM95UTJc+DVv7S0y598/qBeEvqeNCrfEaxMGVLVNMA2IRaADq5
9W6gIvBWElWP9MBhZ94f68YAjsnoNj6QDkZ7NlTd6/0BwxbDldTR9xZqo2hJj3IXazkNC1DCOwwx
utce7nk8Z14u4oqEK3c9XlQ0PkJnjFeBxj+h+agc9HZK3716Vlh7SocmhaC0oS+WKi39idvcJuHE
jmzv5ZFzhDCKMm4jED/RevP9/fFuNzzS2hbcXkdadISWR1xV4MGmAgxeIlpc6A2TZm6JPJHe29Nf
94daWTDYldJgv1t8Q32xYN1cGkhD7CamLDE/RkVLw8Eq9F8NAoUn8KrBa+OkpeOADpaP8gAHTM5T
/+0qUPAD4IIERacgxnue/JyMHAjVntt7y5Bx5SuyLbCwQ6JJhx2zWDU0DpqZuIDgDDqgZwxdOAFU
Z/Zw19rX2hAyK0BgxCn+ddj517OSHswUOETzWdbLnSJDcfEAEFZKpG8EqLX1ImYQC4HaEv0X61VI
QIZDwFQqcAwwdHlg9/4QnQKjR3FtKqPj/f2x+hHpmuqmaTh8ykXsxeujTzqHrZhhhHwaes13dTzD
Tk0d/foXI0lHQ2rEFhYX9vU3hOSPd44FMTyuaMtPre8dqhyj+mjwq38zKQ06peATmoa2GMonpdfV
cCBK9RKdPJQCLoYH7QLhB2vDNfL2tmZnIOtJXw2AIra217MCSg7oxkNSGC2cDDBzj2rO0ScfpyGP
X+ivvqqA6zVSoQsygUt+GB2NB++/+LS2sB1dtW3NXhq15zzes2pA50F6SokHEmxzipXVWdh9tBGQ
//lb1xkC/GWBiYUp6P5KdZGeCD9tchpi2j6bsuCzUtHB2TUD1kYFKLO3Ikjil7Cq9EeaY/UTZnji
LVfudKDVbl+A4lg/x7jofgLLzmze92Cz6O7H5yhUKe4q0F82Lqz5ZN77uYv1URRgqrFpa/uYfoWf
BXRgvQHrA4wuDsi1i306NiFawwiF3F+Tf/LOeyPL652BMgoUl56Ra8QbATygLJfab00KZ/tSNbtH
Z4YEUCT45VVa9STCNDiXrbfxK9aON8Gf9TLnwGUvwjHkIT3SQPfA9ENb0gvRGK+B+18QCS83hpoP
1c18EVDghAMDNs3FoaPkErVQ9/S913w1wGieaMpktHXRkS0QEbr/ddcG02ZjUZAe0B/kIudxirjR
Z/1b2o6Zr+5zVS+eFCuqTkY/JNTidVhnG/NT176lTaWAjESallzaGTtwrMki8OBEwKVG2xcvAhDY
XnGxSNcvI25fgFGkeUQusH8puCnocOEJcKA0En1UpGM+jqC+Sxf+jDiWFMtP97/JfDUsFgBSsYp8
ik2tjyvkesNl8+fPkdACFQex0i7B2+u03g73R1n5ClxLDgktF5QUYrGtvWmg+4rswb4eBZK6OgIp
liF3cO/H4/2RVkIr4VvlYpd8cc1c7N2k1zrQduR+dIeqyxRk3qWgu7OnjDK3IMzs1NVqgBakozzh
HFK9PqiSUBPrTGreRNXFFksHmJ9hHxh7R8mVd40p4FaIscifoFwnn+9PdWU7G1gc67wU2Fjq8gEN
QhIOcMlYElTwuQWSvKuo01F1jRD4ICPYsuZdWUWTm5ElxKHboJt3vVcw0UHM06CkD2itfij7GO2/
orGfKmk7G8s4/6nFtmQoR5WkNbyclxbOuPTUGAN5XMaJRQsoqcMWidIwQAQcU7VDrwv5jDOWshEh
VmdoS9s0wNwYhjqflt8SUUCcVYQ6E4pokC6O1DlBkRRoosPqyM+vXj06E+iRc4ZtC7nR66FMBS15
6KUkuZMn3utlEdE3AHd8hlUZO+DwulJuBKPV2Tkmr0rufNWyF7MztEYlBrJhhO835UFBVOwZZRMj
ckOo5a9/rvAVWULTNqVGBnw9v4aHE2pwfEqUVUyQRuQ5Fn7dh6oA3nn/U67Ni8hlO1LHDtbSFvOK
kdHOwR8bewhnBgZDqA8rCR61LeDDjQ3yT6ay3JicAB4PlHTgei6mBVdfmG3LtDB5sugQ4YwdudFI
mxnELeynpHeynifa2P+sqrK7YONTPUytSl7++kmbXGP0zYmnhrGINHWCIZTVI5GJ3651biE/HQen
/tj28GH/xUiOgxQW0B4uijkO/XYoeLjhTcovIFGUeAnADEPlSAJ5xQxv4/OuHXtrfpphqEbL117c
E/VQgc6qQVIUIH0vSDHSYMO4yq1o3zygGa1cYCXa/+Ik8rSAekvQpjyhXc/PKZBkpTNX7zXHKZAA
AYGRBqb6ZdTTc5qW8vP9z7k6RzpHlk52hZTlYuFy6A22HJFs8sK8fWeFerTHfmc6I6YRP0EQxG0C
mcLXvxAJ29qMqlLJ6MzFHCfU54DWodqeAFNVDzNfFIhgY8k3DmN/M8Ig/PL6adqWzd5kh5oEuuuv
igia7g1IeOzN0ag/DhMa41UOkjXCjPSvPrCTp7ZXxh/3B12LBJSUERN1eMnpxiISiCqzSr1HJAEW
zODmozLuzUSBG0Cj+PTqoSh5Uo6hIDjXfxZfFIPtmWRG2wDmr+oGFCqfqCjHx6T0uo3LcGVWVMhh
OAmL5yLpzfWnbGEuwceqEYl1hDjGgCppgyQmytf2r/uTmv/SIrrB8GNTkjpRiBGLRRuE59VxoXIU
QJS8qfCrHqB5Zthz3h9n3uM342i8f2HJUSExFlHUtsosjlC1BepSOedEsZWjljZiT3ZOxxNa+ovW
AVcouAnxP7Dib/eHnyPWcnhLmGBK6JGZFGmuP6hdZa3hW1q994XRv7c8Mf0JoBu1UrvLjuWYKRvF
1pUjb2FzSnGc8pZmLyNo3HowjWO6iTHuVadQOtavWoHPGXJ5oF2CM2Ua9fXbV0+SmI3yi6ZpQvCG
uJ4kqsfo9QPT3ncOunQ5AhFvTRrTR6QgkTPhMbmxpmtXI/ch+9PWDM6gtQjeTtKPdEhrNNXaOP5m
BKn1fQ7x34QFmxPaVIU0uxoMAeylCb4HQC7/Q0rx0XTvT/z2axuW6ZBMaCRYmIovjgs8DpSbQmqk
wlTkO/wSk190IzA/hXvwiEqCYe1GuDX6xoV8u6kMi2PK/GGEoNcwn+LfrkkTaeHQxk8J60LMxuJs
VjHBYfICleUnmzDcmOXqcKo9t5cc1eHSvB4OtUIV1hL4pln+7wMQHv1SJVDiB2WAjx3kKMzd/6wr
A85fFIsv+O8qc7we0DZnQeK8r2H+KHQkIw7s+6nVzUtkeD3emXmzMcOVdcTLjTEt7hEy1sVFqZVd
mJJfwfp00vocagXC9bg6uIrnxecgULzLpChy49TMkec6NFDOJ57zuuEBx8vqepbUZnM6SBxV7DwA
NlUD/oIxGY+lFsUPMyjLH1FTYx0Av2jj/NxG+Xlkk8yAp7gJ8up6ZB1RobEqDS5MpEsPdJ2tS6XZ
8gmJn3yjW7iylBRvVY2CHFVcguD1UIonoyLQddANBXKN1TBOB2jV4Jyn4n3uYeJ9f+eszowVpKQE
sE43FrdKnFqBMoWgTmA3Z8ecDBKEv6ccUc1JNj7i2vKp1HYc06HjJKzFJo3kAL0jnaVjJrh/XaUg
BZNlPUpWtjzVVoIoBZHAHUlgN47HHFWuNw4JFmPaDnkkn3SxW+N+xJUorRroH9SWFByKjiFFj40z
cbtyvD0oHbMxiTU3h7BT0SOB9N3s6zpCTgdCgIsATXFEpRO1IVxhNr7nSkGSAeeHGV0nSXq8OA+V
KBBIbrSGhlOpY9Qb6Acq5R28cFg0J1HUcARMkZ6LMm9glfoaQh59+SyQUft4fxfdLq2JYp+keEev
mYtjsYvAWvuQ7ljaoTcyNBYrK3+XKLH1FWUg81PTwL08RwN8QhfkNrDK+6OvfHiHlyXJHv/A1FhE
d8cyB5i4Ja38evrqI3hMqwVb6RESE5HveH+w2/SI4KPSmOW4GBrpwPX5nG1wkUDEj0IA5j5jwYWs
jjX1Zy/FJJdSmnXJ/RT5yLZpooMB+OD1FWCLs8P4/AoTCfbFMUooigokndq9HUc/eAfVz3iye0jH
xvq7+1O9PTaMRB4GaZQrm/leT7UtMeOLDRA2csjgGJdBcwppcG5s45VRSLx4V84ZAV2IxerhIAR3
HZXxvbTh5o7Y/TwgINgdXj2Xueg4zwZCC9vlei4yMBTghBiNVBXihx48XMSGkUy/P8r8W68DjSXJ
F/iHxxw1skXy2iFRBlelx8YV6DHupb71kCI1jLqHllzuD3V75DhvFMyFiiY1ffTl4gQ2JjTmrBSD
y2MNJ6I1jvog+2dVUp2HpxA2lyRSI5jxqLHfH3ttmibYIOZqmLQ0F8cdJV4KOSl4KVwKsyf63tMh
7xGgjMWgb6zb6lAzOsH5Z9WWnT/EXrrWamWP7k4JHyqGNQbJPXpB1nCrBTF/seXiWcxoRqwIlKPn
n/Jbkmh7uFGpI7TKUpu09wjbFZ8KxZSfpAKQd9c1tuOmeZZv9NfXtj9BXOP5qFIkW64jujzDkPh6
tx/ATD7ioFS4au8YG4ds7TPiZEfBbwYO0LG9nls/4gAtdLTYoRYiADppiLJqU7XHtO/1JSmmwuuR
sEEHldLf9VCqhJoMmhp8k4U3iYUa6wHLO2Pna+iuvH4fzpWTGS1Aq9tYHDdZ1bj/dFq3L716PE0O
EtgBHeFj0g3f7o+0tkp03LhdZhwVXejrSZmNljpTgq1GWRXtpalqc5/ZQPrvj7K2StyjmgGJFvlL
YxGkCs2j0BdBsixt/EGQ30fzuTLK89Tk3cadeTMUkyCH5t2LmxdQkkVKNCGoVJstJq7C6KyT7/ve
uVeykgS+UA/3Z3Vzruah+HImJVHyWn1xYSk4dkMgQtcozlL/DM7ZR2uoCV4wX6u/OJ0O9zTCmiPf
mOHKsCY5LT5CtAu4Xeb//9txbulZsw8KTC/VBqEvq/mMP6J6StJY/kRb1c5RezLK154znge/D7rY
/AaaN6kfDBOidTksNImTDvIbzXEM++58/7OurCAtO4cZamBlxBJz1FaOMeWII8ztM+2Cl9GIGRLG
bVWJ1MD9oW7umnlWYCTpy/ItQUZcf0oPFEmoDfHswJkMeLCh4aprKO2AU1BORSfNr6Rf8fvBqjeO
3U2ytRh4sXUQbwE/rwfTvmnU/sirD5mi0ICTqU5R8YCseuAi2QXVHpfhJzrI6caBXN1DXAYcfFol
1KGvJ46a3tRUDp4mIsBtahcK9CtdP0iyJw8tgAguRokEyIiWxcbtvjpxGu8ITNEuI9G8Hph8q1Sx
Y0fge4TRgbxH+bfEb+gE58VyHavB1xeexQ6/SAddmbDYKEmvzZu2OFVALkKwX4vv3heKo2ZePs8b
3P6eUlWdPrUNr7XvU5cpL11QRwqV27z6fn+n3cRZkES8fqnaUjjRQNRdz9vMJ70cEb3Zo7igTBBI
WoDwmBRbH14/DlmnRr5JamEs221cHLK0KyjTJuWn2USHz/wYBFBVNhZybUIEWSoWHD48FxcTCpvJ
0hMvFrMMMn6tOZYLU91ttWRXYoH1+yiLAxrEyLKj9YHeRoM0fF9gOG5OEEcSpMJfH+HA8jAXmiT0
8ZfgVKSjyrQLJDgbM5dfAmVU38nWossFhMi9v0gru9Ais8Wo3pzbzUvoHN44tpMlntgj8obAHjKV
CIH34yWy6uHidaXjduixbyzYSqwjczFN2gYqepvmIqcQVmAp+GqpqMql1XcqLn8jgji96YkOj7Du
M9eYZjs5x0JH/v501xbRnCtbFBGo8y+3Cv52fpPG7JI2NccTTHS8FyOIfRJ5nX+xiOTvMwYSYM8N
Ptahx1P5BqogllpTm2jsX3mRWUfsJbfA72uTolAIcs+CtGgvu4ZBX9ntWGHehoBUeXQmq7w0Za6f
cQTWXlvKInbMdZAZzmnxOl4Ea0UObZ2rDDVCzD5g555/glv4BbCC2Lh65/B39VKYR7IIH4K03eA1
eR2l6NEU/qgwEm7mCLYpfb/T1LJCFlRHkyopp41raPUjchVSUqQqSJfierw4BKOfWonc1zhhXqAu
6JcCz5QHk+2SbezCtUPHahEYJSkbXa3rsfBKiJrGDLlgtOpnDEHxHDbw5GI8cd0Giwjsqqf8dH/n
r31P3j7/VMupqSxBAgUQdz8biPqjMzea1DKO3LHs0wzWPM6LyE5nT/dHvG2IsIQONxt4GWILDNnr
aRq41md9AFwwRh8ZZTpKD0Q1+xgGBnJzEArV4xDiIw8hq8MvpQhVhBUGR91Y2bVow7R5xYPzojUz
5wG/JamxpWIMFYQA3iJbviiNB+ERSmV/oprWf8/yxoCrhA59V1faFv7tdmxOP+EV5z6K+JSSrscu
FN8cutHDnyuPSrfV9SFGGG8nnSNkpNot9aA/NGmtHO5/+tsbkWENlW2szyCs5YMXhj5lrflax0xd
P1hj5D3HiN1tHNHbIzMPALybFzX3hFhOLranEee4AfCsZ1w0zcc9C32X41CUn+7PZ2UkSycKzG9r
crVlKoEROjW6wZLQETV5cOIpOPW2U57UqTc3JnV7Nmmfz0hd2wSCcYMq883QULI6BIvvoKOuZTly
4UJBhyqzvSMIWAVtgXqreH57OOk2gwLl3cujlObH9TZpLdjbrQFqD7JmeNZLzGwrfOXOQwPVtg4B
Dr/2e85lJZ71vBfpMC2/Z9bFcY3hFLpYwdRC7h0qAkPOA+QpBVWzsRlvz8D1YPPi/nb+itYL+n6G
DFlVg/K0XSMO4beaKyajx5sXor6Vazh+YeO9UfdZiUASnBfqCYDN5zRnEWhzYTSGT8eTPntkPeNb
2O2VQP+cKQb2RAU6pyiR4hc7oFlaVlgcG6nsNqLg7dKa3JcwqGY6CQFg3m+/zT4PHTtohDq6Y6U4
D0o/+qcxsbxznJYTkkLjVkJ3e1QYj+4zvBUGpBJzPV6CZiOaP86IdY50nik4D7ifBZrr6+1W0eF2
YS1BkJGqNHkew7y4Hgr5mGFCHKN3jaLqkDHs6uZj6CDSnmUDXP2Jljea+gil+divb2yq28/K2Cwq
UGadCsuSU5WMKgKqQ967Nt7gz6jXK884VGEPr8n6FAi13ciTbz/rnDXS/iX7sQEtatdzxSJnUMzQ
6t1KKwneTjTs0M/A2VRUn++fzX8andeZjzUjWrk56afNja7roZKgckrF8UcXr1h0GfsUFNGu0vFG
BduntX91iGS9mEjrvAWGOyLuH9Eb2c2K0JgS4Ki765PU3OiY3l4oliQAC1Lm+Spbwv5Qi2oFuGFk
UzyByyD6PcFe67Px1/253z7JyfXg1JCnUAq4iYMQw7HZUvXO7TwexzsLs/E9UJ8yPKkYjYJI04A1
QI2yXfQ5G22Xjgjl3f8JKwtN8WUenaId6g/zpv/tvOqOh1hsbLOpDRE/kSI0Z1EZ4gGEvLbxDFrZ
w0Du5s7iHPOB+l4PVUcaWUit9i66e9nbOm3kSWaBqu+Dukbm2dL6diPxXAmIFI55cmlg4OYX32J2
QcdGFOiUIH9EKXLfShWSNEI6Dxo81X3XqJDVtTE8QQ2239RT5b/4k7pF8lxbZbirNIlssNvQgJbz
RjhQqvmAqZCqPo1SwxwmpIqXpRMihVjAIm8pFTdJIPWTybQf7q/w6vCcLQKIwZ5ePnn1pPaCmODh
qmpM8hmrdJLjDi60HRkDIomA4mXUfK11tCTsQm61QNY2GI808PGU7nkeLpagMcF0tEM1uH6XFt8K
XApPyJAHO70U/avvnvmtxnaGB0pZZElk8dXWbuTUD0ijxMhn4Jp87geA3cjbhCjdyOZ0/8uuTQ3E
Eb1bepkq+dP1wqptWVh5wpdFzsQgRMkGW7k0fxKGH20MtRaQ5urInDEB8lpu5KYVmEWGgBxjrZD5
JchsJJYwP8Ns4P6c5mi7iMYUKbi64bnCql3SXK1k7Ao/55LLS81+xBDVOHg50kN520zvGwOha7DP
zuH+oCsfkrt7LsjMiAqpLm4btE2t3o8R0TP9osc4DH8gt9BmY6CqRvBrIyr8A4VbzpEuOzgjmCMz
5+B63UYQx2lG49ZFTEDvVTTOMweTvykT1nEqO3U69F7Y5Ggtp+M3hBgM9OSRWEXkt5wlaPpSWP2u
ERESoDFOFm8AZjfjKR3R4Tj2LfLxE/oaX1thYSqLXBtrhFWMOb1TVF/xdkbld/YBdfaheYhkmD8z
cT9BjVm+mifKXtFIeciQHNgNclF3yoK8SiyjRYgPJcz3Iu8f/B6JRXyzrIdExz7h1asIBY4HJ+hY
g5LJvMq/XSWI+XV1kiQ6r97W+Ww3lv+UI0rwRZPdtJHprmwYWPM2LFHgBFBGFkPVfQmCO2h1t9RS
+z3SMOljI4zsbA6IG96f1cqBmHtaFGZM8pObhLatA1CqLUPRDh8eya9tV22m4CFK6NXBtZRPEsOj
jfmtXJXkl7Q8+ZJ00/TFymmTrCwPGTI3zczsXWiFVLgy8rCqBxLfNFvgwrU5/j7c4kBkyfyqprLh
TnhcOefG9hFZExMGiTun5qbqaJbiPqMX4nD/466tI7KY6ATwAKVGujj4IXKpSAxS5e3HQXyJqdd8
LoVffkzidHq5P9R8zywOPc0WHgk6cCpwPYs51ipKJz7dOrccJ3GowxID71b7hbEOxl2DIvc5pi+/
ypoOxf2BVz4uA1tgNllMFSLO9bEw4InYnVerbtxYaO/0UvkAbupX3oruzdAAqDRHNdv4riv7x6H2
Q8mXFjwxbjHZ3i6QS7YYs/Mqm4sCUZLnFPRftKslzkwZuOTj/VmurCTUcDHDRmi3UJ29nmWNFJjT
ToiW9ugffVFFU78Z9QjbXrp6G9f82gelXTCvJkGcStf1UEoCJSxF5gGp0UagCNpUvd28s5rMohHS
SLmXlW2/9AUModfPETqjpqG7RCJlzF/9twAXllR/NHJIt/I8bIMalFE/KCGegbtwTJSNbHntg7JZ
KSnOCTOR4HqwypJNHNJnd7PMsz9p+ZhjJhFiFGHa4biRIq6dDWO+DoHmgxtZgm9iLPsabF9U13K8
qsb7Te0eu8Q2UOjiLUpFZo4EdL3kASWAdgMtvzY4FpPkGtSHGX2RIAZxqkB3xxcJE1JTPIxW4p8t
D335fTn6IMWaROp/pp5mfgBOav66v6Rrg1OnnJHzdCX5DddfGRtQy+jrUqMOXaGYbk6q0570PDH+
TuJKXAw8xg8BsD+3Hv16i9O1kpmTKwEh42oGprZEMWh0F4bc7DW0wYIsOYyW5pdoW8ryfewAn9Vz
L37EH8B0eax2B5jvW4CvtT3G4xbBhVlEiHv0evYxvfdKQWTIrUItQ/e2EbuwcPSzghrHv4gPEIJn
xDypwU1uHqhxFFjIk7tpHyDfGNjtKcXS9ZIWGJvcX9P5GC4jPUMAfeL5TlK5ODnSz1RUzSLNxZ5e
8/c9xZOfWQ8MeYeVS//Y4c78+iFRVuDoUGEEi4wUzfWH9I28QBqsmghJfffSQpE8YNOJVw3/dfi7
8JApuz/H2xhoI2MFVHeWRZoVfa4HRE+8MtEFnNxEldHnspSIWnmKuosF7k0p9og7VJeHjcD7z7Vx
/WVtaou0cGZtBwoji9MySIHlc9yNCH76IneHblAfe93wUIFO0L31xuCp8WsEsMciM88NLJfnGIPj
09g54sf9D3C7dUkAyRjo50Nxu+mpdoiaogmhUPdD+/+DgDX8LQM1+FxkZfbp/lC3x5QEcIY0cZvy
IFpmDlLzOy2qosltEdc+DKl0DgH2tIcirY0PoR16OPuippGEkfJYFDi33x/+djvP+ScRgu4qadIS
ae5DjDYphiGCgWZihkhDjCJeBKIh3muD4Z0cJ8k32p4ru0vVZtQERTCakvb8k3676GxI0R3+hKOr
zlSMLjGrg9YqzgFXlukblkflKZbWu/vTvI3ECDZTo7e5YEkyl4VjPMnUoS1RJKzqMPyYpPKl9uz8
TyKhclb7AIlR3v2uTR688X3XdhLBD6AwEGyen4vJ+ikenU4QC5xWkTtqBuk/Kglw/riJ/Y2y4j+h
Z3mAEHRimgDkSKkXx7Zu2irpDfwsNKChGHD3EYLyMb6BduXlb+p06HcJjrJuJPvhYqn++GdIyvUB
dVWsT5skfpal5Z/vf/i1/UXHklo9YCwu/8WhxkwswruAUBJO8At2AUqTuFFkpNLwpozskjkGCm/3
x1xbbBIoajTQ40BOL0piUY5tVzT0k1sXRf+ENZD8C1/W5GLXWvojw6bxESSP5aqx/voaETVmLiLw
nbyKqW1fb201RwnLK1FIptDfvBlqNd/TmFU+oYDVPFSB720Ej7XdxfnlOBmAcWl5XY+XWtLqrRAj
Stii7XFAf3pPwoclxGDnG3fCvFCLzUWY4mvSaSdULUu5eYrl7uyFiRju0LyjM6GzjE3/8dVLR5Vm
fklRjSILXhyXErm/0a6jEZ/OdCj3OBNalzJDGkc3iugsVHxl3Dps8BGF3aFs7JuVwESSBtmXzJgH
1RIIPMNJO2g9ozv5U4FPVllejKKXb1pMyB6pk7e7QR3yw/0ZrxwQMgmu9RmjxN5ZLKFBq98Iw2zW
Sq1xb9V1zDVwgD6Kzvhox6E83R/uH5zAch2B65K6IHBgcOFebxkN3VoZY+Po0iGN98g8xwdMKcfj
1Bvmu0Jr868qGs/uiDvKYRD4Hx6qSpjwTL34Q9gWKNSjHanvnZKn0MZPW9nN9NkJtJTv8V1fliHJ
4mhg1s3omrklX2JHmS5W15bvQbxl33z83w5iRDg17qvgM4gx7XuEuY/YQTfIj3hbhocJp4CnhjB0
FnHUb+yOlXI/JRMaVvPbV6fkvwhl8L+LydK6we2NvEZEp+j7xA0R1PlSC02xjpaCI+qDiR7G9x7w
v7/P/Uw8ocKM8MDGl1rbNBSFBR07urGAh64XMY06Zwhyiv5Ghx8lPnoQQ1q0nB/nFvt0QLdFexgx
VjubuCEjbe5k3yuYAflBG1DaLy0lewYYq59Cq0if4qrHbq+Nlf+l7rya40bSNf1XJvoefeBNxM65
QKEMrShRpMwNQmqx4V0igQTw6/eBumdPV7GCtdq7jZjQjKZEogBkfvmZ1zgXlvaZ1IYoSA6F+uQ6
IVg//8dBn42dl9ezPkV53Ezt3lrs7Macm+qGYzL4iog7QroNuu48ynpuQ13O8fPbD+rMjl7ZAybC
NkCfiMjH38BBlg9vSJ3NlRE/rhOMsa9xMBif3NJnYjNKJLa3+PL5F3LZM+8HphWXXFmKIFZOzoFc
dubIqB5XPm1oMRYVGEK/pMLSYEyb4B6wdPcq8+qXb5bBuGFDswK4Zp2Wuk5sYIOVKT3CW0i0XxNt
Tg85485u7+MKkIVJjy/UNZ428y/3E+khErbplxDE2G7HTxnsoY0BUk0/SBRth+NNgCeLVXQlpOVY
Ww5401vNpWCxxsWTOAaybNVsZThPxnNyyMP2NGFIFyjVNy76dkasCswEh/YmGOfvFuCjXa4PD1NQ
jPsp95oNk9/h8e0H/jpe0ZSAWMc5D9wE4bvj+7atfFEp/dkIhJn5iRaRA4vOQaqpr1HtfvtaZ6IP
gBadDHaFXzDVPdnyaUCpoy9slsVUfXNTEaDqyCpT74s9iF7cVcs8+7vAFrONAzzkxk0fo7aNO03V
XGJvv84FQIF4P8lcpLYoYB7fuMqsJYhhY2DCPsxgajoj3S+Y41zYva930fFl1s//ET+kaiGX+NYQ
gXPzEzxI/eGmb/EwwL2j/xbko717+yGfuyAbln4RgAHGYCdrSubu4ExVMeI6B1XSb/AGwrQUFhVe
h2EMzuZCcnzuOQKZX18nvQR0645vEDtNAyRCP0bWKJK7Zunrj6YzXTryX4dhuhSIY1iINJElGieP
EbBcoOpqGDEN6PodJMzCDQPMZh6YT4mHxQnih67QrLumTaoImwn74e2nemabcG2yGxJUZwWaHN8l
XY3UVjnXRxanjnDZwlNc9v3dvMzd9u1Lvc78aXhZYD0IRGROp/QHZKsHc4FFE2HgVGCG0ubap7wy
vevEMDDxZgaP50dtxi9UBsWlhttreb613UZXyGJTQPI6LeU7DVOBxJTcaIaNxQbvj/jGU31xU+vS
7dA5Qpv2p3ni5xRX5E1st8Oz7IY/qlRaH/tsKbdFm05ICY7eLZMh+eHth3NuHUDCBSq78krhlh+/
hyadbMyDqpEB9tDSx0ZT6IPmNul+1lrLwiHa96DmjArFotzSH5Fvdy4kn+fWO3kAeqgEMcqkk28Q
+7Udi4BvoBy8VsM0rgDq5n5/oed7bhtD8gTxD9cU9vxJeCow0RtN/OQiTdPHp67RCzwlsVud98Gy
dLuRYfHV24/27I3RM3N/UjNezerzrLfxDKjZyBzMn/TJjO8tlyLl7auc20jogSC5RNCA4nMSLpp1
Gus3xMMugQS5FAb0iWrUIxNBhOjXL7VyqfmVqMpRuR+vlThLibaphz7G6Of7RqkgclM93cZJ0F7I
lc7dFTpBtEfoQhmvssShMZoys4IhAkqKpuswyK2ZmliYp+mlZsy5heER11c5RZPe08kDbKUUfusQ
32eszG5MXeYRFt81ts65u/pZqAuspHO3BuEZ5To4uoySThYi44y6HXAeimK4Q6h6V2Ivpi6JDAzb
dm+/sDORz9RJskFWUKCQBB6/MJBPVk4rbYyk5yMuGy/BJqm1PCqpEA5mElAkaDY4TVXEFzb1mYoS
ISJCHgCktfV0Kk2dmoCaGP4Mka2l/VNdzF4WYb/phUZGt+TQtYHxBUFpvK513NLmTaropFKF2vVq
pY79VCn1AV8yTrBD0sJG/PW1vAJXaW7S0F1lSo4fTTP7bV8GlYpsPA32S1d+aTECQhncvRBgz0SB
owudvO4+poRXKTDKBbTAFCEagjmJJZ3+QqPvdVVDCQq5kbQBABrDiOMbGrDaVoPGMjaXRd8H4yio
fA1tK2xNhL5e6/eawKLn7QV27nSDTOkyFKCegml3ssJMJgKD1WNJOuRu2mwWbcby11qwY/dVbX7X
2kpHv0KXFgqGbaYwdbHs97XVth/abkZ7msgxFGRRcXKTU3bu2THTp7e/47kHA3x+HbgRUexTvZ0C
40HXbtFJyQ3N/Vhiv7q1skHbJkVAayWfvAjbbPdCVD4TVKAkgdhfEeeUmCcNHKUvS2LX2ohHp+i3
edp8LQE3bSVGpFfdgPPh2/d4bqPTSwVxs84MaEUcv3w8upnt28EYld4MUMhtxs8FMpj7rJX1rSbH
+CozvCJcNO8ilnatWo9LLrJitiFgx9Xp5JRV2/oqloa7nqtwCPqo6kVzn81eEoRzMzv7rJHlpop1
BRHFaNVBlICDVF+DbmVkfknQ6dxjp/ZaJbJWntZpRx8nyzIZS4PHPlniapUnu1eJ+U16Yr52p66/
EOXW1OTVva/isci18JJP4dm0JeNc63CXWBZH/omXD8RlWbXO1lEdzut4lGY3CUpw93FnV+9Ss/51
zDQYGc53ptgMikhRjt+7yebDSCmQkeYZ90jVWM9zoloGgWq6cKtnTi2iCn0T6O8QRE51+4qqTZlT
cyUy0mlbVpgaa65odoXjDRdKg3OLGeos3V5g7/yPkzQjr5e5qHBLjTLPVNm29x2M5uiB4s/V9wfq
E/mCrDMmpcCyzV8PFitrcQXwgkh8bcRiJk1RJVx7qDV3N2hytRjDH/jO5//tNnady+vJ7fzt2/v3
zEICqcOYk5ixNg5O3mMDAmF2Yqx409GJnwHrzQ0y8LrCmEyjf5CbdXLfZUvt7kZTsx5nAOy/Ph8J
gH7Q+3XXMRw63cdLycWtz1+0uI80Xxa7YC4fvXbEv3oxh53eBu0V6vpp1HNm//rKAgmx4lkJ7kgC
nYTKOPNEoGTJGs4z/yvms/a+nM2WsVQ9XDiLzTNLy+LIR/B5lQyG5nR8k7W++PGiY6yjJs/5LnAo
vmYWZe7FWI5XixzSKE3cdOMZWf084HnoQn4AmLHoNiZHhR+PSQgdQV2N02RFdQL2MOznGvlmkOb9
5661UkyRavedipfMQlF9Gb9WcLcVz3NR10OZdRuihOOH9KKw1cvd7pDO2SXzjLN3CYl07fnBVz0F
Yfp+imdtrySGU1rzUYOzUaK9Nm8cMDUbI8iFizHltNzRau0uHERnAjBQJSoeghI45dOFbGJfmAqv
l5HEj+oLgfOxs5qkB+kKHsFJzae3982Z5IrG18rlWMP9K6mRocv9lPRRRm7fUjzDTxzMsKov6aac
CX6kiRQIP+2MKOiOl43X9fFYp5qM9G7AQaMuqgyHuLafr1sf+8637+lcLAA/ux5i6Hgylz6+GLau
uVOOyxDVmj0/Cd8W9ftFxhDIB9Vbd4o21IynkRwxr6So3qoCD763v8IZggxIC2QTGFiiIE4v8/g7
gI5yxhEycDQYTjdRVaIPi05E28e37lKDcBGJJZ5RB7GrOy+dzdXze0xQCpHGH0U7Fy9GVqk/3v5S
Htc8OWxJbZkCka8DbDwNUGkflF1pYVMMrlLdVjn+1KN05K5K6nmbid5MQ1R0LumUnbkq9OEVrxSQ
VzGGOn4SqVkEmEtqXTS2vfspgFOGqWAX2496a9pzyKwkuCnSofn1m2VcDD6VvhUR67RnJXwxAlJF
/XrMfR1VV9hBt0XD3GYTYHWyRUEacAYn1YXteyZyoHe0ysXTPjc4ko7vdvQc/B/apY1q9I/SUNl2
ubMbGtqQAETS7nRZD7ugikUUuLh3vP2Cf/YcT94waBMSqXXQihvjSQmj14YofFMDiF+ww+4so8d6
frSC8vtMA/1DHgirCEu43Ydhtms3NArGCVGs8s4E3J7iJ+sjgxsZKHzXoQVTAfEyiQNZuDRa8vL2
lz0TEn4Wjuvkmxd0mg8ZTpGqNlDIXInaxGjYLoNsfnAt1Dgq3BkHcSksnLsgwZwZI1U1AfbkfAa5
1vJK0NXSvRZ4P7l0eSPKNruuJCIIF17FmVXPFqNJsS4EFv7JOhgmv/dTDv0ojnPnUy/cp6Zdqjsf
4+Bo6sZ2l3XJpTzgzNGB7Bz53s/WN8v+eO3NTCntovW6aG40XGDysvewDddLtGbdTn3qAvX/0AOH
iAx5fK0W1j7A8RUxQbYXKStBFytVBZSJfJGH1J+Y4BZZgFraYmjpnZfYqrpWS2dreVgL0/z2yysJ
bjdi2Ay518z65FlnjB7iSnRdZFRgimdPWKGWeESzFN+63dvXOveMEeNhAo7mCYneySIKSroBnTl1
UZqL8UNilPNToY9VyKX9fb206YU23pl1BGESOwj0lkgGThVnPZs+BwAUysLS6N6j84ch6KTn6YSm
pczfdW1MnueP4yW+zZm8YFWpgV5IOo0K2ckZapVG7pg9c7EM6M02RQgiMnyq8bef5pktiZ4kvWsG
CxbKpScD3UwPMi8o2j4qi6GBWG7P1znm7ps0KLpff5CMvZggkFmt1zy5oaWZZTVag4yC2um6MCkA
dBVN4n/gCbxAI/J2kBqS7dv3d2a1BDg4wsxiuIjm2en95c3YVPAUI8vN6rtxxsx2wbsEb6rZ3Kn4
IizuzGpBGGQVy/rrlD+5nl8U6Pd3XM8dZPpnrVdggyX4hFa35vsu14v3dWNeamCcu0mGDpR7a1ZB
A/04CAxlLQRC1zLqJtuTWw7afDnwtIMbPVPJs6xM6M5vP9fXbDBmEDDPIB7TnGdSenKjkCKzcpxH
enVmidyB8hB52Cna4VUeZlAV86jrdevJyLyluDJGeru7ZO7kHlJn9j3tf+pG241jfhfO5Il9ojv5
ix87Yt5VSFmSHiiRV+8XNuaqF2HFD0lfJz9S2Urs35CFvx3Hxf9UNn5VbebemrwdE+syuZBFvnqd
bAmOcvBEAM3pQa+f/2NSSyU3DU4muEvQL+9zzqqIrowelq29HHJn/IPH8PT2k319SZB2dClWkTd4
KKd6KOkCBLKoGyfq8t4fb4AmUc3ZJV71IS0Dsey0gqznegDQcylRfBVymKEygaGS5ShhnHYSxofY
zfVFT7m0Kk03SlZn+8TKgNq/fYuvgs56HSIq5QHjdowvjp9q78cYJ3TYziBsouZwRj9840jL3Bml
wpnp7Yu92hxcDLoLwMSVyBuciqug01F7A6rsUW7F8d63Wu+zENbDoKXxtqkGDsRfvt6aea6mqhh7
0LE9vjnTqwQulokT9Xps4gG+pM58v/SLWoDus4YfA6suLlG2XyW9KwqXCT9DaDCyrzofOFMLAzco
JwIWhCK6nvfR0uZVJEQ2RDOonY2DudA7M7Eu+cKceZckO0yH6UbQsT/N6RoshYc+y92oTzvtaUzA
qx1ypDM2ZtJedJ/8mbQdpdfcJ++ShiFJFgv05OH25lDqGMBbEbDksg17mdq3HY7kKiT/yN/rPgzH
MDYTk3K9M1G5dtJce2c0jv8BC5nqT7OrkD7gipUVQZBZVqxnPaRXRS5IgAO8wu70IjWQqYjT6XrI
YUyFptRBTXqxbPJQ15Dh2/D+8q9uU8xf3l46r5kCzD10F9QPfbQVYXZSs9qpQ+qGKVrUJpl+C1nA
VGEwOdWKLBa5CNXkD86WUq+9GRz0SDfe7Ig81KbMk7iRWF51ePsbve42rd9opcHT3aJ0PZ2t672d
CtqVTRQAclNbXmrR7zIrWbQtaowmc49loTqpewAKIYbw5YtN5YNMZIJf3mbJdbffCMzZRaiDgq9p
6ydVEy2Tbuu7DCJCscn6PH+oO73MQmG58xfa304bSjTqi22DtcnH2fQQwSoLG08MHJnlVbaoIMNc
wDGg90DS/+Pte369ohHuQEEd8iqSLPSkjzfwXHbQrea6jaD+uUiYmeVBVBLYw6IuDbxexyY4SEx1
KIqY6L8irHYCZkhSt01k+mL4ko62C3vLNbDjQdkv1CkLLwSnsyuMYRfVwpoqIMhyfHOY0GHoDhg2
MmWutpzwQGVLUWz9RkLoHGsRaZ2vh2m+ONsFHMehnuN4k3pN9hfu67+OzOX7n2bzfzTtLDLk3k/+
+t/v2pf6UYqXF3n3rf1f64/+n396/IP/fZf9IZq++VOe/qujH+L3/3396Jv8dvSXbS0zOb8fXsT8
4QWHafnzAslLs/7L/9sP//Xy87d8nNuXf//2RzPUcv1tSdbUv/390dWPf//GyPsfC279/X9/eP+t
4uceGiGH5Fv56kdevvXy379p7u9ghAGx0EdflQtoJvz2L/Xy8yPL+J1cC7UuAt/PnP23f9X8tvTf
v9nm74wFeafw1ZlZkwT+9q8ecQE+svTf11BpAktZzz8XNN9/7v3hr9D612vhWfz993/VQ/XQwOLv
//3buvj/JwBzBZYpAWFlAaD2jC/R8fpRTV0utp57G5Aa3j3LJHs/9nG388eEMr7OmjJsbTsOsS7K
7vTBTR//8azOXP9n4/foC5BdAz1A9mVtab0SPVBExjol3d/wTbUnrYd7IQfT5qr1dDWKqgvbZjZo
Zsg+u3cqzWvDSRMB+nWjn4WNpi03k+O2z9Xsfomztm/DbrLURzPJx2WvtcAKEF/0tvXkXkqZT5CO
PDv6UVQia1N5xQ6f4tU6d25IpmFKu+48VYdZzwx312etrUKqEe8zJ9ZQ7oJJM7ineDGzq8aajOJm
nsz+Ej3qOGHguzBuY9T903AJeOtpk1srgr6kip42E4ayVciEz3APblO6qF01hd0gM5iAVTGSLFBR
kertRZzrcZ7782lwiJOPrcwexr0nqXU3zz2QCEvBIIfSsg3Gwe9Dex4KGOZGmn/PfensGJQiKhzD
awdg3I9jfABmJfX91OLscN04zTjvTA2NpU2p6Xm5LVXSBXs0p7IeGIxSl3TOTzAh63MD/8y2hPAD
ZID+4vH6HxdAhgahc9M5oLxC/FrrZFNNAbqMVjnisdw1QZ5e67E9ag+VPQd2GY5DMyUyHBo3/lCY
peq30i41d2sZpV+EWt5l8vntXXLua7Lc6LlCmgKjeIpc9oPMxetwwRtDD4qJ49kfHnXRFLt20PVk
o5udRFfVHBrzkC+amd63y5Tm+ylp2zg09aWbtmAKDfKsuvNlmPWWMi8Af601VBztZJgsLnQmjr11
zH2KMmaZm7NoTFRPGycR7wAXtMjKprIJwmFW7hI57dxwJgUQILy5YnTp+uW4szWmyYd6aMchTFTu
Xy9NPHzvAd/s7HYq1E3nlN/zLtea0J0K8QGPlc7fUPeMGoxDTbMjoalY384iSOzt4ObV+E4oJ3b2
9MXc+IlWj3ryYqd0Qn3w+p5KvvKTCxXQyXSCdeShvrZmVIgsmaRYJ+ewt5RmPQ9euRkxpsk3UIeS
Iax0PS5CpVdJHjZxh8yoUna+VbOpf8JlwroV9EljuJtuHTOoyM1L8uJMIU5eCjA1GDv01WzaXYxN
TjLQDuX+wbcxd7RFg7eS0ajuCpmWKY8C1XT199ysREwynNXDTVnJqzpDqGWbK4YWs/QfIHgiGmSM
k7ry2nLajKO263Mhngd9UB9nK/hM88e6KrHLzkKnGox0BRt4216I6TaQNeiamsaaZ9bvMsMeesA2
sr4WfiX3li5y0hRf/9iM9Q/o/cDbvPKpTBb3HhdjjF50jOK2GrXlxtFVtYk7tZ11b3Wwlo+tZ6md
KOc/x87twqGtv046hLnIBF9xozTRx8zIbf1girSMTE9UN8wv+CYaXoJ1J0n6WS7pj0KgwRiOHd+X
per5215fZQG1rHPumDf3uA3OCQjUYbiep+nDQgmzT+jyHZYWLRkwJo/90hohvVH9UE75cmdPJb0w
P64LhkBdu28n1/+mdaWxgc+Q3sVVZkSmiN2vhNLr3hI2YgNucJgbPTk4tVlfo6HXh2PiFUk4SYrE
TekgGRWViel86lyseQtPe1zyLmC+K+ur0kBa0JB6tasYWqPqgVSAJ5X60DbmUxB3xTuT/jUIN2GE
s9bNGwG2T8vq2znRKJyR/PjKWIciq9JzJhR6Lhf92lGM3q8DtxheIKN2PypZbZyp3/pWX+z7ciof
GMhP286Pq8c2lV/x9pt2KMS9WJPZ9dugm5CHmYregjup/1T8Efl3HJWwDJgWiSBFq+L8z1723o/O
tpyHwB7cT2KK/RfI47Xc6K4aQ1em2r0N3nHf9nfkHaZdDVcuNccBQhE9JL2+0Z0+uGoNfIo3Hu9h
uzbWwbSBu4ryKfXCCmjreyWlukoWEV9ZdA6bvcobcT8ywwohVgsGMcG4d0fVXFm97+L72NZ7c3TT
Z/zK90m9WDd5EqstorH2dVKkmo80X2nvhzGtr5gvlodlbkeivjM2T203/jEWiRh4abX4BqhQfDeV
ZbJAlb3s/MysHx0Z5EyiS8cNFZkN8NimSb8FdTLvh1RL6S5mmKHDHvikMU7fcJhnOhHc4NxhDqUj
WOvm6gGZUB1BTcPyw24oUf9wC3vI2UlF3e+KyfXEVdpP2X7IwagMVfY50Rzr0Zci3mrj3H0nsBYo
RZvdV+by5UM3KoXofCxCY85BpbkZShdVhoMxAfZjlydmOM2eW2xTH8CFvpjUrppZmE9ONuIMIhJi
uTuxZYPCiK+qbihuZwyK7xLBxG5AUg+37uyudLQBATI7ONSQ62+sEfXtjMpxD0rwe6svw5NhsmLh
/5jTtcpcsRuhWG6qyi6vy1g9VGr8Igd73E26L66CmTn7BnkSChvTUF+apcjeByPVTaAK472v7PRD
0o/alTmqOprdud6LygsOIB/Fx6lzEOKtvMI+kNQ88LfsOdfr/FB4qzRxPWreVUJZ/LH0vOn7qLn5
ZzmXsYmGDP3QinHX/YxC1sEoJH9MqShDEc/ih9EUfRZ6eV5/kcU8HmbNLEMe0nyIaYoVoSxjqmur
FuVTsUzvrTKv3iExOX8PlkRSK8rvle28BB0242FraekNzcnykVFMcT+Y+fjnhGAPua+VN7eanQR7
sF7pofcX94CdA6/PKhQihthK1JuYc+6p6pcfIsuGz7Ymmw/QQxRTQcu/BuE/bdJlfQgTz/EPNArg
MFYVbvH0woLIq41qO+WzhKKDOSqnhz3vEyNNtrCMrINhatkULojEd1s0b+pns/Ctd4WTLqHjVdOt
hVzHwdDT4tqM22+GjMf3tZzya6dvp33fFt7OdbQCq1UX/QAl5s1Qi/45rtv4FvFH82r28/l5ikf5
0JV98a6XXE3xr5PtaGVhsRbTYpzmLWJG5T7pjXJDBqY+ZUUt7wtRjc7ehWLh7OKyh8I+F1n3zp8o
ZTKBekBYOUnyooNDHEN83jY5g917t6eQUK4Mtho5FP8d7KalfEFyYbyr/LreZrTkHoZ8rDbp6Pub
3s3zMOnmZzybUa5vZIyD6+R+pjsQYKHOfg4LvHPCIY4Rme713NLCAm0ZCqvxfSLM4s4Z0/SDoUww
gSicNMy7SrfZAJjMrrzJ0Z87CrPbuNFc5MM49dKYRnvIpc19mVXDVjiZd0BOUftDeONLhgvRVZyZ
/jUZ/zyF7sgfXkxEA8iqGI3XWX7oZ+oA0bXguHopdpPwzY/tZGhLWA/2D623gls/rQZECeUwvssG
E3OVluZ8Ozz1VW3snVF3P7b0+HdywqtnKRrzqxdUu94HJrtJ5WK8OC2dHG8264fYTsSeJHT6Mg3t
ct/GxnCfOckc4r/eX7mtapewa7FvqMt2usHVfn5Hdd4dRtkBgWVsFxIBrBt4A8kTZjOfxiUIrqGt
aO06m2hu29jWB3DZhRf6WXGTlVRdC+tkL3JVX9u1NR6qadSKDWZygrTDfGldWz1qowI+sMYWf6zA
7neT/xEWsgt8BFT6Xk2msat8u3lkZ5c3Syck/S5RJBufDDy0Y2sOO22xt3PjaM/SmfX7DMWsL5NV
eYeki41sS1c62MzxZBvhWFAIdQxLPupxI567RLc+a2oiyntWrl4Y03sPbr34YLUqJmX2JJtkw27+
Zo72Y+Xjlt1yCE2eDB5xdhZfh7FMHke0cf9US1O8AFRO36O7VOxcqbkHv49LP4x7enNF64/mxliy
6cp1ZYucTfpDugt90cJBxCLWmelkjNIbkRZ3cn1npg0NMxzBWIRF1maHHHx1iFvxGFqz3j02WdNT
WdhkF1jKWft8WowNFGM6q9aYJe9NE+AaG6vIfqA6Zt4woAIngbaz80erZ8tjbI1YBUkVz89qbLX3
aUuCH2lLhe5gG8zO50XlDkO8qngcLaf71DXZ7PBU/B8ppHQ/ApBCBLDTHmo7moUPKM30lNq0vq5n
q/TfaVnBvcs6nXCnH0n5goBdvxsmtFiqsWg+AENHRCrQ5x8Yn9VZOFWzMHdO1nlfzERlXqgbDX+S
/vlPthF7jPmsII/h43JJi6as3AUafnrXqcpz/9nBr4LpxhBwYjLKZ7dDZLQBQLaishUjnSDoSFhn
PhBT0wXvx6ydZ4sVCijk0CUjx3ncma17iIFOPbA6iuQWtEaidnkHIDNSCDM6O6SgCDiJ6TeHoZfB
k5EO1Q/Tku1hpNj7M+lACZBbVPJuGpbkoVqMgtH1MCATki/zQNwJhrXb59LqHur6LsUMqt6Amv0B
08sfsbMdSXkSr/vCyZveIpemH/QsD5JNPiENuwfAHc+R3kvODdBh7j7WspZTzGIqnwe4kaHTO9ib
QpLfRJw8zZeqS7xpa3h1/OQKvwen6S9Lu6nNErrBuBgea19zO4aHwVj+kMryn8qu1+4nJfjFQ9Ph
0CzyRvsWc2zBAGe0VMC88pKPxWTH3wBLwsSaLa3ai7icmk3pd/6TynBr2A996X2pC1FglqlZUu6N
YA4wsiUtFxs9Sz2YmFIw9v9IRuh+dTMN+erKk3q60Zu+uNeGFJH+WXNqJ6wnM/V3rhLNh4lkm5wE
lkO1jgswa1AdEJWwzcz0tmxG7X5sHIB+63FdbmaVKXVdxLX/ZHQI0+yXInCMG21gZLWBux7kX2tr
SG/ZyrV2revagPXjiDfjPgdQBGaIyyD2lQpR3qh0kfmmUwrtukHE+rPfF74RDhPjFMKoxno1a3rb
5O6d02wY6kKrgLTtpiGCXl52Y+mV9wxDC/qQNvFGEbYdHLXzOhhTYa2qVMD1kXj1YFnvvbdbI7uf
0QrYugEUI5R49TwI2wKOtGN29Z0GBOdLKrBajuLBt7ZoMrofmmW6Bp7qPnRMx65bM9e+manBlEXa
Cw8sL/Ne26jW1cImVel+BCXw6MSCo6FygSkawg4+tUPuhH7jdtW2mWZxMwyJ9W0ieN83ZTv+iT95
YrONtOZgprYk5KXC7sO8qqg5B2Gqdl+4cpCrrH2uhchfzKhS5HSqdpM9tjXmpVqtRW3qVP327b7M
T378P3se+EdhUYAIC4QiepenGIiuSMd+jI0+9Lo20DZLSvWTJUISOlH4Dap88sNyAbvIEZu738Z8
sbChUKWYOaLNQG68UibyXYMYs71lDphU+J0A3N8qx0w50DI5fBnMqXQ3WqGqG31OkJWS6ah6hl5T
Y4eYfWNZNepdea0QHdX2hJZgplIbACnhMYXTcSdlF6/5QuFAwyv7izOItbdx9BCQQfjpBsG6Q9jZ
PYEOdHXmNTo1NJi2PPkDy9MKxYK4b15m5SXv+Spqo1ut8T5JBxJ+DvQiLJCYkxvpFMZd6c75O6PM
bFZtZk8XKJavmrQM+WEerSQbn4kXmgPHDT6985VsO7K+vurypySGqB0KfQlyViB+S7cqgTdY2kgR
bOWSowbrlYirbDS7ozZ7e7UcT4fW9iLgVUZu6/CNrvcpLTJpTTPNxxXaNM9t1I3ipgqGaZu4ltwt
RX5J1eJ47vXX5XBhoWsIi5Vh8smd2zV46yzTqzCe7W9Sm9pn6fbLppFu8O3tGzt7JfR6VgloQACe
efyMq6TR8iaZK/omQbrJ5kC/7ip8KmEq/G0i9Utjpo9NxX9OJ0dH06b/n+ZL5jp0+a//zHBezZc+
NNW3OuON/DWsWidSP3/ir/GSGfyO2rfPzBEAFrqq67P/a7pk6r8jD4CCNZoiK4V0VbT6z3TJ5yO2
Aiwh3hp0aV7o39Ml2/odY1Fk/CBVgz5aZd7+883+nua8NV1yfhJj/ic2MA3lO6xtYfTeQVEYpzB1
v9GokBnKbto4Wbobb6G/GLXtSqF0NdwLHkYAtqR69G+S6kObIVV/j+BLbpqkMCqGMLCgN2f8SMHV
VnhaxEF+QJfTCDZdY1TVNkiyGOpEkqcxymU6UbTxeyf4Ns1lxmCmTIzunbegqnY769OiHWReTSXJ
UCKS9GNRxoN2B2jEDpLQqsqmuXUK6pYNEc04jHmbuPTimlVewVRp/0Hvmvmm8Yf6PTY7/XKVDYX9
iYGe1kYTFKtkR/5WvaPs6vxoIA/qKBZqo6m+O9RGGChInJHi29grBOInDL0m/UknfY3vGdHO7R4q
c+1u5wxl7rADsEBLxusdm6w1rb/YaRW7O7Mcx+lQ+ywGNLWDMt7O5PdyswxYKETL1ImFgm1VgKoN
9PI2vuZrya5yVaLtkgTj3ajue5XclRS4d5U10b8rsoURWderW71UjUn6j3A1Uhl+9lXKRX6YXcBD
4YztBwbvY23tZpG7/raiyWrv7LzIUtQ9fGMOdRQCB/SudGMs72yzUZ/b3G1dorrwsm2ZiMwInUGz
+jAZBvslm+X8XEA8Tf43e2fWXCeStetfRAWQQMItwx6kLWu2Zd8Q8sQ8z/z678FV3znWLrUU7qtz
cToqOjrCXWYDSeZa73qH0FlgtiBN57KRdZvPbXWieJAc+r0VgYwnWvS9LIws3SuhclfkqrmQzdh1
z2GOS5ADBcFDi26cYoqOTwvjbtlApTBlVF/ohIdT5TCGuEyVzeFU0cFeYpGNx7q286u5UXoqdU0X
F1rZD18jsS6+k8wA+YXIv6GPpUppirIAeOVMv5akF8zsqBOCHU0bzEs1ndMvedeyamQ6h7NXF2vN
7UDt+BnRQ6sUjdHcuHqr5PHeJI618zG27u6LsYrVoHXGeo/DFcyABkYPz4Z1erUqM2Hz0RqrESOp
BlpLbaqDsmtAgcGT9GxKGNhGS7A2m9GVavRK45W0rIfWHATwo170d3ST4G1om6tPQ9+sE282Wx8N
io/RmxItMQFNxgzfd6JjPhDstv1U+CjglPHYPpRNkny3MfjqvQzF9qcpTqD+97VYHobOkjmoX2hp
7tQ0vXJYkt7EtSJso+9wlOPHVltl7OvhrFf7cI6H1J+npf7ZdFFu+1D109uSmqh3o7pTbpvSTGWQ
Ut7TyndWrvJ4x/zzNI5Z51KJ8gIg4GuXRZ92sVtS934PK73HQCvOJt11EmHdamkWPVIGEGQIPhru
UajZz+aYOw5Gip39MenLjqYIu8g71Y6UMVCVJr3OIwlmNrZt+bWIlQhMc+DPXPoI8pVrOU6nCKn/
Q5Kn1V1LWHbvGrLTjxglku1ljkb3SeGg70+yGZbDWBmG4hLu6VxRZVGPY2iUzr5aDK0aGE02wswo
LPXaVurQ2aV9lo2uvkz1cKE3W0CYHJTuez0p049KtGt+LPvMiW7MuikQyWrqEgYOKdrN1zU0WdGd
qZdfIn4D4I01iPVEL62E3rworebFosi+QQwx5h2gO6SXIVHkYz+PhfR0WobBTceqLYJm1LJHzVKW
0O+Lofg0O2JkjLim9re2XMobe4K07OZmE0UBCkzB9G6ImdModH5cPKQKX5y8fpCkdzCumWw13ymh
Hv8kf6hsAgSa1ZMVRX13QbPJDIGGKDyVUTXbu9rUVuJPcUyLg24JVXvXWxkOYV0nmO7Z6bSELpCy
/Sh0IrncCIYX8QPaWHzYvl1nF5ujfgjnFKZApM3pDRkUQDMiycPbMFeK1jNE2dw0fRM9WXpf0eIZ
JHsduOg4ewttbXjsYqEjQOO19T6KjiUJGtRDsW80Yf5cqJOQXjuxy/kNn7Th1TG6u52cIBl7llqb
s49PcXdLIZtG7hhWVuvPMbxTz0hx/3W1OlcuaqOq5y0KfP2Gl7P9WOlD/2Mt7PUqR0daeB0Otl86
/IGYsVUWnqk8cH47KS1r5LdFlN132DkNfqsbdeuvDoYrQLz1cj8NmZnuJ0DUHBNUCc0HaltKhEo7
JqarO2VY7ARc2pRZv4NuMA5HKJlRFX63R/JOeKcr2qhWsLV6kl/5yCyQxiuxF/wX5pVSrp/sNGb0
kql30Vrac2AXoi29OjWGI3W9XvmWvox3Qsa4dXal0QH9do12n6tDdC2XdqIjXvQNqLW71vbUuVqv
jW5yMC8lMo4jVpvW73kUTReJBGJkRNxps4fBXz94y1r0t1QHek1arSGfmnIWnzWrjwS0Uqdb3Hgi
YtaFQmt8GvA1vlNUcg6h025ZgnKs5WHSYAG6dWqKxlf1KrJ2sWLljTc5ipF4ainUZ1UazMSQJZeD
a5eFdVMukiNnHRqjYzqW1wKc3lhulIyf47XQaAa/goj4EQ2Ufssw3VZ2nGFqAhyRaI8cVFV2YY6D
zinXjmuQxImAVNdmYe2WRTeobsf5W++qqF1iLGW1gf8j+RxPMFmGIgCdVD44ZKEXDJhsVk3R1NPi
I5K0fzJmYuIVN9WquGIdwJpNpRu+8XeEeQBZSP8c4d9/AxcgEVAmatIWkR5pF8WcxY1n17EM/dA2
k3tn7eOQJc8bCQxKhhZnhrK7DMPFEoxdHJrLeGHTdAdNzb6u5px+aGYdo12jagz6NYO36Nc44d1q
pVEtF3jVjHtUMczyFyTIyKHtxeL4RZlXuXaqb0OGKMyeNBHOia8g3DvlwzJgCC3Bar2iV9jAF6bq
n0zye0nlgZjwWGWOtu6R5KzgML2yDrtumrcBy9IRa2isCRTjueZKXhanoI6DsZTroSprWXgWH03n
UzqZD1ayVsJtYp4/aa+xcwMikIyBrIfEOM06o9QApao+BGarkPA9WVTIsB9H/Svh7aVGRRHaz10W
RV/6edCaC1TlqH/qIu/xa7I75S7XQO382I4tjIj7JRl2uHsbtqs343Abx0obXawNhKVjwXhzPLWr
vX1Ki1b7NUdCetIWA1BzSEZT9Sq7XRS3Y6Z0N4ET3iHOyb5MEnTK1asu3ZuEsKS7urDxg0/qitWK
Y3tGmUHwSsno144paskc6M0r6lPb2Am4EtZpTcZyuRbGhkMrGNHJrzhEJxw2qIhgkKxOoq+Eb8+a
Kk8Rw7L4I+Vxmu9DNSynk45C1rkwVqWq7rq27qZdMqiTdmwmbHt3capp4TfI9Fm8M+fBth8gWTrN
yRT0m3dMT4Xu9RqzwndcmV+iDXQUSPC3F2PS8UBsP6fChKmuEA7bRn7BH18ZbZb4DiaF337rsV7h
pZ3hBr8uQ4Ipmj+aLZQC57Jsp63LjtIw82tjXkqqjHy+12TP3kmBmQqYq3p9spC9pd4iKAzVFnJS
KJP24dcP+aOG9z92sy963jfZl/8P8iohM/32Tv7V996Dnf44b3y3f+Xvxlez/gJz4zzFzQTKmbFR
pv5ufDXxF7zJX77SUNE2qdD/bXytv2y4cZvHDi52f/uR/m/ja/6FhboJC5F/WFrkk/1B48tQ4yUo
Qku7afkRZ6P84PfBCH4JisxdPlqb2MSDo5h9JGwo/DYQPsR5vZowLXIB/9rrGtNJdloaN3dq3K7T
3py1pncdbUbWHysTcLkxxDEKQLPXgojZznUbywJTBkIgvnZRSf6VIlflQ63FDJnVPIx0f6i7RkcZ
oQPDLjA/Is/AM90tRBRfdOk2lNTF3qidTt+XcZY84i2hoWgysB7YTUUTCtccE/tOWl16r9cposOx
FXnlDo0689fMVmIhaE/tq7XcPAcSbFhShh2V0VM6C+hE2VxMHfLcMLseok7BkMAUnXaILXYVN3MS
7UNVK9Ly9cGiN8OKp7jQYzPCRF8yNeL16c9aOrIpR2WaU26WTqUeG83A9z2MmtWGHwMH1FuM2DkZ
RFachGVjDztDQIO2F8WLB9OC0UuoT0y65rWrOlJuRqFfm/ir9nALc8XmF8usZwpa9k9pFMHRNBn2
RoeGU3D0mzWdn7Doa+5EyauEZaESBrQs2fhE6IlRBJ3ttE9FZBqfMSg3P8ponr5kjdNch1Yy0hvO
FvWd2YpY2dUwPHCs5zAVteMlIzQovRrd0FkPNXMg5m925fWV/dGJussqTl3s+Qoa+ISRk8qQVAFS
eCrmm9bIL8Na98Il8mPyKfgVZQPD3EiOcLKSAO+gJdF37FTPdlzeqtqpGhEr2+unNc5gCFRr/2FN
2S7J19BNxev1QlI+FF9hDD7aTI9JQh28GsTEXCjWl+FKM/u9VazX8zAwwnQuYkX7mHc/0nq6aaKP
uZX8MJoeZpP6lAwlg7bEZZp5PfTbI+aUScKjNpIEPRliH8bdU5PlcCuoKaZl3xrNLRu9a03QRIVT
7pti8TSUdZO8qOYMPeEwu7Ol74oW3akdxvs+q0+rDX1JFxnhU04TpKGTwHXt9QfI0uLeytfqW6p2
RzGz5uxpnv1Y5giCKqE9hKPMca3WgnFS5T0yr3r0sOgEL1HAUINRW5Qn5LjMeJvhp561V5ad3pi2
XV+WJiQUEPfpoVtsr5XZbgiHizga2w9yhJgcSTcaCV93Tq2e+N3U3hm6GmA96q8MNxztWV0IAbIR
DvuaUXuT+gkedqCFyyc0EEHR8iIlNXt4s8AVWWl/SaGifNT7e6sAiB62KGLG8Grl9usXyxhvw7W/
F5IpY2p5aHJYIcAapDtO6YfcMndEJHuqjK47BhLsk74BOSvrm11iW5d2DBuXOgGW6iXoBN7hgAqp
eYJn4ztd7OVqeTBFNgQGv4We41D11f2gPMb5N30ILwVK0mh50q10dZ3mm6TjUJPLJMx34HaeMx9A
ar7FFmVSFMPx7JUSqun4OTYgKAHkyPh+crSHZi6rPTSgr4riPLPULkd8E/QqHl2z0QtfyW4nGGFe
0jYPsslHT2UqD3wvPGnXtwXKwNAqie61Jjaq8snq+9NIKh2Vp+Nlc7or+lo/Mmf1x3Ldw3uZ/TkJ
g7Qzr2mD91Y4/TCHJUaCM+j6bdISR6yLBYPnKLtJDHvL9jnlY3y1qiLch2aW+yzHYgdekl3O+TDf
zfzVUzN+loASFLnj1ZJaH8SafQIG3VcoYj0c3/ddNhzN1b7H7tYbKZ0wcnXX9VpNkgvyXXdVrniV
weolLO4DWpmvTmy7nbYODNwSM3FFk5fYzo2Ls2ukdZGNrbVbQz7X7oke/UtTzAdZFul9OTV7WMm+
UYjbWibXanEyN6lRZu/rMX+YK/mB7pAQA9zuxtqrm/ZepuOdrkxHw+4DrbtRFoYCSXQ3bTVqk12U
/fM4lpxB3dDeo/G5itj0lSj6uIj2Tp8unAleVgucUFMbFbNbhEx3+/08ZQKewTRfRutJMm9ulYL5
XppcMz89IRw65eZyMAy+xglaZQMFYHYrSzmZ+IA7gL76gQbzNMWYe2ZVkXhdWbgGREi8e0G40l4G
lVTXzF0IuwUXYgDOqLzGt65e2FTgrqJOErtBD392s3lM7eyQTDK8LEunfS5MK/PV0T7IGjh4tDbb
MSig2TiCh5FPEzcYmbmrGSFRyiz68gkvZmaUfX3qIfuZUPI4V9f+Gpzr1IXf2lw9Qavx7LLa9WMR
4A3hmekctEOBw5bO0Hf42iTmSV2sG7oEVxfrDv+rnVnn7LxfV/3orOW1nAGDInftbtRCZ+J/aTCS
t0Tna3AEnKqAO0zaUfws1h6TCYVhNO1wd52FdA05cOOiTs8oHk6GNJ7WjtHvOjzBL70cFoxzhbFC
ejNg8SY7JoDsrXO7kwXFexkMkfVAVo3+yZ60jd16UkqSF7P6GqyKzbYSxePQmp/ttQWItr5hww68
0H9d22E3dUr1FTKY38mPI4T8vQnB0KbnJaYE9uxC55EDpodt9UQHRHJwot4sOBj6y3rjaMeC3g8y
FB9Z5SugMr0KqxSVmyhWdsHkGWLOM1l4vPDuerX1K72fDw2buabRePaWAawbnSJHAV6fnEMkVeiM
DvTg5KlVJO8rO0VTo90qOX/98lFVe6bPM7ztDxjqIllrTAjF/c5sHQTxxgakm3ypZuaOa35YxBPO
iPZlu8KamcwrZMw/TY61TFszf250RtqJZy7TodrO0owmw77W2k9GUbicjx8R211E5Mav9uLc9uGN
HclPc5odGwhhRZi78/zV1hIkEdV82ah1kJqDp0TxvhHJBYyLh3SoUxd7Ba9Y091g0B5T+DXuUk5B
m6qf0O8gqar9JK0Pbdt9GHrNTRS+pKo/EkXBihbmTjjD94gEHc80kys0AhdTnWEAEkORLhPGJIv2
YFoN32Y4LUexyQAZlpwiATdWch7QP6/tgXIr/pByb5bqg0HuB21Ub5hpe6kY3EQL1vR7FTKRxinN
jzbKWgr5uJ+fC8ty83HTfNyjgtuhB/aa7ItISfiwy881HNLRWe5sDIbF8kX0iZusENXW8RbFYJAa
FTLMz2Y5Uq/pLmQFhiKMkaFYAAglKPxV+2CZ2vfBig46G3w2arAvKGix/0howmDheLZuQwQW0HrK
nVlogcb0IVXmGweRZQ86KrLY7SH5rkb10apKN00+r/WnOO0WsOGkuE4U0DDw9MkyELeDL0DLy3Mg
MVrgD1MxSNsbDfKaG2Fd2DGkaaPookOiN8dUVzFX50aXy8SGV92Y95Ouhp/MmvM4Tg9UJUDzGhUp
hG5LCeJ1CSIaAqNbyKkad3X0fdQNH84OxEY8nWjzt8N1Fmjw+SHzWgVlOLqkI7E8e846dX1kGAgT
NDJ2dns7UXffJuli+WMyus1am7CLzcjtG3FVZ/rHsfkBX3S/VNejeol9QuCEpe+QMD6lxi6vv9rz
jPTyJMdnckMWB4lOZ7K8tH2BrKX8EZrjMSuuuzq+MPvqssMB5Qn3qX1HyESOOTZaTlK5i5BNX0cM
Y9znDsVWHx2tvtsjAh9+MJ5n3+kZexMKX5k00NArTTeqokBEdBgZ/Qy0242ClT+JRqMGLm+SdHJL
DJw+wjMl4kS1PUdP/Zaf4MZguH6pDRUW3eIe+I7KyS+z5jChnC1mxYsbfh+2Vc+yY+riuEnqlfMC
N1h+74BqF0V9MAH0nZWoLFCinlM8r9kLezBH4Dp3ld3XBDR31sV36JDTbQkOL2ACLaHBnC+8MOQP
w16+NO2FWKjJM9Utxku8v64WvGSTZTBvyxm9znrJZOUHAThuVyn+3EKRDSmFSocWQtX5yPmCwnA9
IF72pNoEDaqIrd7RYfFs5NUhxteChMVk5kWZxTGev075fMhTcZXG7V7WDox8cz+2PyK1DEws3qzw
GwDYdY9AIkKOleaGR9atF1XlZSTznQVymsaw18a7Th6K4o7f6riUyV4Rmx8tDh161VvdKWjPNK/S
yyuMyd3Blgcjynbr+FMkNBX68tB21tUYqSebzfID5Pw9iI0/TO2NllZeWqTIIEQa5LEQ2GMpt4sV
P2uD4jYg677Zapm+UQd7QGiUCQ7MpTVU7gWYXy3NEwzYL/MyFocolYcZT5ZjZkWYfqzKtSMHSh9A
Ri19yuVdbuMwGqseBha+VJTGVc28fRYlOkBp35QRKGN2oaXtDW5lMhhXKXB7wJ/rosxb347KK1RK
cJOGyNOshU68/blGmquAgKMlKMwldQnF+hBS/pSdj/VjIjadepNeIZn2GKAGDXjxfow3SiViTzcd
pi+xzX6ul+1hpVQsaIsj9ZnpIduAyBn56dbApInyR5QPOl96Qf+xtBqkP0213TgZL3KIIkQgOiem
htq+T5JDYg7dwTGxpG9NCOFLGjZEIfIB2zSpnjFrhNa2+Q5pDPC2s3yXGaxt4vjaC3D2/hIFi/By
eBo/yK1uCdJRTgzUv2Eit2fAYvL6570ziTiw7HjxmwbrW7EFJyHOWjz42sgtm/mk2E0g27zcj2Cd
m0ZjwJ3aXNWjMTh+1tlXg9F+KpflUGQlMBlRHmsTR5xyikf6xHMRjXvZkPG+aI0TMOPylhQwumyD
Pkqzm0akZBPqVOuTK+UBVYNfttZ+sU896jtXWoOHD8OdUarWMalv6w7BRG0FjF5cpzpay/BzTY7b
uxt2q13zl6RGQgGjt+myMvC35o+xQxoESZp29zlp0Dy4yRD2P0PdCPUDxDcY3RjuteEOV1Mb7lq2
DjZDzFq1UOQPCtUXWhG0nRMmsgTIL8b1UBX0UrmONYufQZn3izivnA/q0EMMZRebrwbdHpJjQc36
FIbaHB0icw7VvVVZWuL1TVNfj8VcK2Sn59opLBtOH7Ky0c5PmlYrwawt8gY/IfoCjOJ5oJvhwdO0
0lns295UIEtWNvOAFLZd4uFd3W6V3wCRsCNFB/JgbOs3JQgaP0eRmcptZsP3/49Q9ssvno0OZ+o/
M3Pupx/ff7yQiuvbv/APMcf4S8NdCgINdgA6sdKgkP/gk+pfJHZomPdBsgEm/I2YYzl/bdbM1kaV
wTQZkPv/EHNM8y8hEMoRKA7bh5igP5J9v5QLb4auGIDjhclCxjfgXwliQy7i0qHL9pQaGUVfD/IW
Jn2HgcuqHwyLCYIbiw7mOD2FcvPbQ3oFWn8JjP597c36nWrM4EecWzjp6OKcLqvR7rSwWQtGm1fJ
2CW+XWvlO17gr1/K3BhNPE2e6EsMVtWNWGPCRWU4GY1PIBydbkPyjzIq76VuvRxL/H1Xv+TPbPKa
jvfWy0tpEUm5ouOutCQ2LqYBiorRGMs7dMbX3tuvlF7DBFwmTfvlVYYiitKwrlDQrRYJ5UxZduOi
1hfDUDbHULfHyp27Fm7ukM6a+/Z7eykl/ecOoYVtMuRNSbc9gd+8k4ZGt/I0bajqlZ7URvb68lio
ebWDKQOYAYneCyd7eIc0+dorhLhhalgQ6zA4+cB+v6rDOHPCcATqap8vXqQus9cMSXmo4Xkf377B
l14Iv25QJwXLkmQ18X3+Ejj/doOg4MmiFZbhNfoSg1gVVrxP1wyTuDabfUNPCEyxoVxxgs5XYd2J
4O3rv7KEWDjbhqBzu9hwvbzVMmGkZue83HFu00u9cnrL42X27xFDX/JQ/77PTaC/0VE3YfDZdUYV
w9goRW8h1nw91j0VkWJb3aku49ZvyQI4vH1fr7xCXcePko8Q9wv73K/UBgoOh1SiE1A32l9E4bCg
x3uEFfceF/nVS21TF+Tn1r8TiHOQV1HbhenNU/Mtb2u5j+y8v41Nqs23b+q1xYLQF9YIox6TF/by
ZYVj6nRwqnmIxDYE6Hk4z60i0q4I9egeihkqlTeZdfxRzULt1Ixq4b/9A175HIk8wQxgCyKEdX32
FonG01KU/ianvq48OOGQeBLf22O7NgqcBEdsuudSfedzfGUDYoniwEVCEvmEztkmAD+/niOdB1xh
duE2ERhOAXa2Y/yhXGS1MuyH1jGxJUjan2/f72uvloQ69gCcsrGMOttgFyNtBr23Dc8ask851Lv9
mlPz18R3/zf3iB8VEQlEhWCF9fLVal3FHqqFhgdTuvIp0sbj2C/Lz7obratiWJKbMVfQ+uD0gejs
j++S3UdgNwhjV8Uy7uW1E1ytIshFhlfGaX7o9CSleXK26Msqfuez/Ld30OaDKZhMgo2oxL+f3Sd6
P0k0D9eKWjv2nQZzM2mmdmAueoj4HhicmdB+6hrrXhQVI4tUflfUuHpn2z0btf/aj3AN4URDIWUT
abrtV7/tuzj24f0X8ztiMbOcw/gRZTAxy3EEOFo3qp8i3UAZmX5JGU/ulEH98fZDf2VDpEbjh+Bu
DId9q7p+/wH9UK6RGhsGmHPf+LMC0s8MJN5ZxlzuMkEuxNvXe2UpbxNqbEe2ChHfnZfXq0v6CMOc
WGDV3OxQogpfZTIZRKpiv7NLvLJNwbrmc8WJZqv4zm5tHZVWNcPC8GDKEvQpR1t3DW2Z7q1paI8h
wPihYTDwQ+Lde92Ohfnn6xmpAxaEgleM/dbZeraY2cYawhTPimqcLiiUXXO12gvTid8Lg3/lVjeu
O9MxC70DdfTZU0XPWyLQMhgTmer1YojElyESrxTq9i6PDJLETDUCq+pthizxe5Fur5zev1/+nOmO
c4ESVYsiOLK3JRup2a7pluqd9/lyqf4q1fFfx2toEx2p2AO+vEnVgjEaL6IOylxjSqQX1icpI+FX
5HwEYWZl77i6vFyq/1wPXRMnjOS4Obd2FIqmRZPGCWcPGZNX/HgOWQxQnEsyu9/+Kl6+v1+Xssl5
sKFlSOw5z705VT1ClwrJNlDrTnXTLSp2XfXnrDbCXTeq2qXh4KxmoQ4jty423tkNXx6n/1ydgw3U
Gh8b2pOXD1aB8dYhIu6D0ESZFAvEmpludReDimI2yScNBVUn3mmFXrvo1iGyamGcYCHz8qIadONF
B3MKJi0tjnmJ9k7tcIhxGHT9lHaa3cp1mN55pS+P8F93SgCQyvmmodjBKvzlRUM0edja1m2gNOYK
5a4CrqwXy1OblfE3seez60QkbJAtLd55yK+sXiyD8cbDoFjHdWz7ab/t9EOIpxuq7DYANmH4oyjR
CfaD46mj1AK9AUl6e0m9dquaRvdnUSNxxJ1VKzLuU5QkUxto6gALMInkhTSnxsOVxWJ6kDep1wul
vaszRHRvX/rVW8WPB4tialFta/9/v9U8VgoZYmkdEH6UXsJrMd247+ePAz8iSJf5vUe7MaHq35Q2
WxPPSpJsbqT+sOGfbX/qqFtwXow2qGvh7EDETTilsEDdyFzrx0pa8KprRDqAcoYT/4hLG0pkyGku
ELUH2jjJ/J23fVZg/L3SgESAGGwOVQCPl88gI/ooWZlMBrKYHvm+iH2NABmiFA5O7+iZO4OFnjDG
EYGt4s6TTpPY4TDyZ5FEf/8OQekP4wszHQrXl79DB/pa28LsgtKUy01STsKbx/Q5TDv5Z+TEXy8B
/hiojoXOEXeIl1dS8EuKpzHtgyKSzpUxoX8Yw7p/+vO1BTdREAtkofQ5RwFwgDfixaqY4rRgjnri
5LtcXbRHdSDqdsbG5M+q0r8fIBAWJBodM1MAgJe31YdxIxO16QN4uOVuWNX5Ak3adJwEHPE/vzfS
WvgPVhZkq58t40YQnZEyFwtyjJSCWpXlAUugBZoNGHOE9e3u7eu9csBtvocaZD0QImRCL2+ta5di
qoTVMXgZp90gzf5QW07theTIv7MlvLYbUfARooG2jv8+23jRmAKcxHEf9JWl+525lg9VZ2fXucFs
NKNU91ItZ6rYzwxh3r7LXzmY57uDRWFEy88/9rmj/1rDi1yshGk7hPJjh/trMCc6VHs59jjuKcMD
srPwGwKZ7hDnq6Me+ijJdrjGQEEkjTy87mNCP4o5kvalhb4I/gyOy0fkL+gViHiz3zmlXqkG6L9M
gj+27B4A0ZfvJdQ7/BGcoQumEpGwY8+nGYkrhmRlfD1H8wCTRhHPCVFHOxh6zntb1793U5KOwbok
1tmUrufLIjfTBQwzZOuKM8XNY7y0gxGmFMNmBewe75wOWjzZVM5z3Sq4JQ9DzzAGd8O9g337Y2qu
4uM773Drx16+Qw5PWu6tmqdc+LXd/nZ6GjX+Ur3M6iC0w34n44FhUSp7zAnDBKuIFtf2ZCoiD09C
+7ZejfAGUVPy+e1f8e9FvJ3gFk8G9JYS4qxpHI1aTE7VAXmYsvHMJnM8HpTY692gXDRVZR/WvIP4
s7TlO1/qWZ+47ULkQ7OHYyCy2aKee1wSkhVKY1C4NHTbQ212655jSxX7po7qn1JZrWOH0vFydsI6
DkCDjcdk0KZ3Nqh/bxgOzAe2d5J30LuqZzUbWgptJfWmCoRSSx8WjcYHq6VoXqrl+Pazfv1Sm7p3
y/kmkvflN8DHXGEstOWurUb/tVVaMwi7FhEcH6X1zvf22nslD5jim5kAXoZn39uEM4zADqQOSLBH
y5OGE5wg0VuSgbe9fluLVbpNM2PuoTeIWt7Zn/79tYPqqDobsbMJhe2zA2ZOi27JnLgOUBPol6EV
216iRqoXCrwEMj1UDvSxyiGzscQySu2dJIvtVD7/sHAHMEBcfp2pZ/VBGpqN7Ik9CNLBLj9E9Yix
xBpb+iUGWdVBy7M/Lw43sTzzHJ4004nzVpWchV7YhlIEqdVCIGmY4+Ww1jSvlzOEARRt1TsPeFuV
Z7dI/YOse9tQsSM+e72hqOWUhJAOmNjX/sC5DeGhkAB1XXiZ1kDAo5Nl/8UXi/Sc087gunR2ZwXg
WNWprWO/E8i+Z9Kcm9nVLLpoN5tOe6uYg7xosIHR0G8T04mWJ/uA69/0/Y+/Ig48mwgn4CWSSM9+
RGfrOCFEfRW0xqh9XdAQIi6ai51utu3j25d6ZSFxTOPFy3gN8PCXjetvO/SqatsybZtgzIboR4cO
76IMdQb9vdr60IjX5p3X+tqeuJWadDcbykPKw8stossRty02YktQ4NHE7LsPC98Os4fQVEI02bkx
fmnYS+sgAQWC62YhlxdRKPPg7VvfnuLZAhMbzmRvyLAwzzPl+ZNRyfFTCti7ndnLnZYp2Gxovgix
m/Hfvtirzxk3D86YzVL73Fd/tcXYVMMI8WhB8TQUhbhZYaEc+A1fM3123jnzto/j/N4Q+prSEXyw
OF+9fMizXEOMCbi3qtSWw0Qepp/bhrx9+6Ze2YHBdLjG1peDb5/t9iTbKIm5mHUwECrmLXA+L0IE
cR5S6nz1xMSfwYvD7XG/Qin7L1YuBTCbA6MngYXty1sshdXGBLdQcYuwOxUYMcC9G5Gzl3BL9uQo
r+/FEb+yI1FAbGNMgHYW7/nt9qOsWhGCLMkC1nNfolSM5fQ5r8PvaoepGKx62GRvP+NXVilfpcPg
F7DZVI2zcyYfyUMpFrA/uNLzscgc+0M/reVdDT/t6e1LvbJGWZgaAqRtifJsXz5RUXcQODJJBUk+
CMRrlPaocpVLBPloFqAfvlMsvHKEGhh6IIkyKJTQrr28Hu9Kpjb6wEBP49pLIYTf0I4u0kvgf8Kd
raZTq7UVZ0wfzsG6QCx5+4Zf/wGYjQjwQtbR2Q2bo8Ry1OQHDGtYfsGeaziRSggxH3v6U43rs2vO
doQPmaye0va9lNzXHjdB06AfTFCpUc6uDmcmVaeh6wKKixW7dbuBP1czkx5H3ETZ64v927f7b8Bl
G2riHr6xGPgf51EasgBiM83c8e01kwfo02gjZohYqjI/lGkpjvhooDVfFfLFlCL9uAxKgq8atnuN
Yo9/CjzwYxjoSiBafGDsc/RZzab/4exMdt42mrZ9RAQ4D1uJkp7Bs53PTjZE4iRkc57Z5NH/V3vx
vyZFiHCAJMjGLnWzh+qqe2iGwO6DUDRT/7aVqRPOPkjFx2O+OwiJwkORY9AiXePVvF5jUZCVcza5
gO49OAxpDw2kGdujxtTdp8SNgCuURildA0vfXiWwdXRziUGCVf2EZLMuv7dF5N0MqBog9az46fGg
7s4EmHo+dRTuEVA3UPXWg6pjj+PN1c0QRejy94nd8Rs0eO88NQjg/nIokj00cVSijUPI5vgJZNFT
d5vNsEENZz7VmgCCamEZ0p8R80Lt+nG4+4nkMzmqXwsFkQRs81ZzWt/nRWhbYTu7f2lFNGICPtfX
dvTogCDgcjCRdwcAkWifqTc7hRROofVEGtmMeoonTdouSRKK0m3eIYTbv9cnZ3yLxF73AvKnSMAW
J8sTqhu4Kj8e733BUY2Vz+jgqOGQ5Kr1+1P+hSxv7Qh4PaCgfbhTsRFhMeyhxfkV0dYBhKvdWl9t
dCxphRUNihyiSWdyYmkUqI9lSPQe5GfqEltlDuoH8aKCQA0IjBrk+gdNdbNkRo45EYRx+w8ffTw0
beLmgxnnn2atQxiz7vp/EmkcuWXufHoyUYMyMDaSlArVt/ppJooOQVs613qYo6SJNJzlho0eI4Lj
Wto1XTr34PzZm3pKE9QnaJ4ENDY3AYNhsQY5oPJPMY2ySWsAl4HK0Cb0ivIB0bnOqXldymgyx3Cm
0aOgq8jrhJq1IIynm9T4Hq+GnX3NLwIKYtG6skkW11MwG4NZlJzSoYmO/HPVeNCf9DlAMgp20+NQ
92m4wtNw1fOZlWv49jsjqmK0se7PoUV77gIKfLxMVTa+zqMNPR+l+dOIdtJlWZB0gB4KXXbuuoPD
ZeeTk6EGPHQUPOvuC0C0LD30meZw8IzmuYoMACARXgt1w7t6Qg/w4HTZ2e7UE+nZW5CtVSq+nl/R
Ye7mZo4eWnbSgxxImreG1mgvnV9q/xidZTUXWwuajwBF5ITM+ajZB9O+M2JQCyrloS5NkW5TUE0j
QU11YZFTGENqWu+RKY+65TfUO5d/8BuvxMEU7w2ZFwclCsoxhrvdVTH4twALLO54p/DTTxmS/i9W
ocF00VyngZJFLgjVpioyceoWw/ggqLH+8Xit7fwGniDcIth4KXq7OnJ+2tlJ6gAVgMcZaj5EIT1f
+gXHPbSLa3eA9hE5HrS92oxujTku53xO/sN9SaJhM+nIjN1Pgp2nLWqLLWbP0wBTZ0BzFo0mBGIs
JH0fj3Unx8J9lnoQwDHSyjuDbRmPeRbUvh1KFMLjMKsXzMVZ/whVwzMHNe793pUWQH6E+Z8yWCc2
uZbhYCCBGcLk9MmBf+T9ec61hs8OUEQcT8mA1pM/U+kzRnp5oWPH9dtYuPKJzLY9DRDIXsqygzyS
tOONKvXRVNynXhSnlL0IyEQOmG3ZMbPIrbGlcULZ2eLJw9foRWNbHgBm73cUaZACH6vV5SB+sR4f
osudVQvbCdla5mc/RkcgbRIbr0VUubNMiYo+/sL3hzThSF2VECGQx22HVks6MM8W/MBxQc6kjORy
sSwk9PnS9fU/hKJlhmISeh5ke+uxTfmAGl5euiEXsnH2B5990yXe2Zfe0dG4O41kIBxKAeYrW1e2
Ba07zUgiJ6wy640cYMNBG7Euox9BOhepODiJ91Yl+R14YNpmqnqwHpkOm3dxDV555tzUX0AF51e2
bg3Bv0s/1Qt64wUKPLfKLdODA3F3oB7lLramySt+M6eLjYyxNU7MqTCQXqutDORlor/Fiyx/onNy
1JfZjUdnBr8mjLfuuuqGXyF+QCkMQft0evLQWPgSwKh4MfOofHZF3f79eM3cH7bU1tRmB9qjhGA2
h21axCI3MuJNLhOI3aaAeeZAU14KKIIBPFuIPO4ZNarsuafhcLBk94ZLC5RKF+c9tZLNdkRmv7Cy
nOk16zl4iiLHuoFriqnLB/bLIuOjRrn6XOt0FfNW3cWvzlGorW0ToIYdYqNr4IZZlLZvc7rZn7XO
tcgf+yiED+BdYzc+ypF3g/Kkc6kM0pvf1r2sBaiqg/wzPPvOfgliqzonKQlU7c8RBhpjc5vq3jyY
2b0Pi/WeQmfw+jP97VtFplYAFRpXVxTG2/OATMq1A5xinxBScf/N9LhAeMAQGSgZAdvMbr3ky+O1
tfdxQQFSLeUW5S5XP/Gni7xPZphZyNuHetQ7aF5Y4wVZpiistaUPh6E/eh3txaMexcuMa4R6+OaU
CKSf5wUlRiQwrfk7cnHGFchn9bsBvN46dVmV/fV4gDtnO+UvKgaqVoD/sPpBPw0ww9oVbVXof1Nn
WFyMs7g6pL2X2Bu+P460MzRKBth7sk8sLhJ1ef4UCTFFzNyrxQuxmXiTduWf1eJA1RNpcU4bZFB/
ORrAa2DXZCVgbraecVUGW24RuhfqA4Lxg0VZAnqdETZ4NIRY2I4HScf96DiB4MkA1le1g61udNtE
SeFqIr7I2UCBkAv6PKWadi5SfOtwSRkPkoAfoND1MeAC26HJS37Pc0a31tNZ52jGWHB8L6hAmt+l
Lfzv/tIVHzHg0d/pi2X/USDM/iFJ0hgm3tBkt8gLkqteiOkN3QjET6KyO+cIqH0lgeXN+3j+71Mh
blTWFeQpknG+xPrnBZZGc7xE8Nc1c/eJnQlvd86n58dR9madnWJz9nORk/Ovo3TViKFRijQmLOTq
VncVviyF9wULoe651/qDFXx/CNKV44IJQA8ZoIc2e8Wi/Ufm2EVhJrvxbIIvPwcR+nV6XErELr3i
AmPrCEx6v0EpC5E38JW54Ng96yHaVtqlibvgPKLnMGgX7H/QUbWvpBlHHZud8aG5ZZKiAIlTxbZ1
qGoMFlCkiH2meSJf+tjzTrbbVJclx/Yhm/TmdangTD7+hDvjc3gfcvzAkFCo4HVQPMAkjTdXgLdz
QLnoqBvFkzd8Lno0Yx6H2lktDu1Fz/zB2/O3T1F/NjozXcyECtvQ45kauWh8uTAGLkPOvX51A/Hv
44h7uxQHdK4O1PfV/2y2Ac8/d5qmEjPFUlb/1O7Yvp+mBab36KBqoRdWzW1tz6gI+Gb7HXu26oJd
eYV/BYaqp77nvsHUbPgN0erkLUzgI0D0xtoVvAZpBFURILVsVZ2a53r6qzy3IoS6koscZ+TDWgOl
C2EiZ5UKR08RWYFJLWRhflgms34XtROaFXYpbk3TmW8bq5rfBwhjgLMAoSrh5eL5ULbDe1NDDhv9
KgtBHRwPb12jyYOF8+MI35yAqhMGLUJVvE1vsx1rG5BPEfXJZdDLz1Wt588GXg+KMJWcSw9EUFJ0
/S0basQiUBG7adys0BQG/11emojlWjRcH3/uuwXGgQerkMYgHXX+u8lEFWSsxBAELj+icM9xmXXj
abIpJeL8an1ydARffz0ge4ZbgC6WqvCsv17Ul8hHS80+U4/HJS3prJd6MGXo5WX1XI9Jdnsc726z
wnojDGhdqmguh+46ntcsg+1EEKrQxZuuDcQVYArgEpbJl+HjUDtzSTpNFIgJFoC4zVyS+Wrp6JT2
eZwaB2cIykX/BkuVfw4KbQrLKugOAu6MDdcHHhC8dQGFblMvjXdYV9SNjTHN4F+gaeWhRdf6bNvD
8Onx2O4SWyKw66gCYkqCN4k6iH9Khaw+balEQbjQixZgBeY7V2Mu80tdeMsJi54uzIu5+pSY2oj8
QXEELr+vAxMf01E2DowBWkWbZZNoUQNqKIXwAaUndMwhfkV1tr1aTt99qjXNkhf2DvqhwpiML1hU
zG8zVJme4gxN7cdToUKtNrH6KQB6IFRS0aCvvZ6KGgSE4aGCjYFSgJ5dbXio35dHHjB7i4n+n4/R
jqKnbRlbepOMZuRV9hk0/3gdApQnNHCLJ78eEQWorKM34e6oeKSZiiuqHsLrUc3QQzwpB/ts0U54
nsq4fDM0Y34wd3f3tZo7XgsK4MYpuM05jYmOG87GNgaUFqLRBRCoCac7CjO0THAy6k37wwzc6IDf
vDeZisODjwWuLWCb14PDrZL+zuxZZ2H07rfORHf/5Li1fkWJ0UgvvdUeVYX2I7JXqOpRyt5i7Fqz
GV3Dg7bTjAvtxQwixIxT0blAdevcp1F/MLH3n8/iLuQVRgkZvP62uVmYXraYJfHMAZU46Hb9M81G
5/p46d9/PqLQYQSrgjCUt+XS2EEUJxSn4UItcfbebP30YrXB/M6lvVkiPtN4/1Z65xxgCO/nkmzL
4lnETuD42Xrt8PxhTw9sBRsy4dOAzv+TjSr8RfiR/ur4uTwYpdrA6w1OPJvSjGd6XNbO5sqg7V4E
dReAm+7t8mIjOv88BKZ3CQy8rmj7UX9zUJes8NQ8ShBU7nIXGlqJr74kWL3N2TLHtjYBpUaQ3Mxw
iesn7yx7x7y0nVegwolGeWyMLXr5cgqdwpRXzdWsT7oDevfxl76/WtCZxWXAo/XEXt2et/0I2BXP
a5QcjDG7RE2DJKPRey+uMx+l03ufl2VFPZ6MDvmGzcnTiXjSzAjRiHjoEdupLXlukc18Qq55PBld
f4S03Y3nMLeKbqxepOvDAC1ZYwIvquRtWsRvtYIJHNz8DQ5+PvzYbj549+5NJcgRNqYDKIm0Zx1v
cCeXdwISDpmvY5yB/3w4Y9N9GQzzqDO/dwoo1jY1b3igd+rSotMyF40iBznReLgEJHOhVWLW+Xht
7E0gwAUqh6SxlIU3+yOe5jiJmtY5TzB8T1GSu6fEnqNzG6V/eSPe0o/D7R06IJAAWNEZYhLVz/kp
9Vj6IkkRdIdGK1Pjlmeldtb0tnupvBLjViMOLjI3jliDe0G5p3R2AWwR2lHroEY90/n1evss7FlZ
TJj28NaE4vYXh4bzVhtd3Pxkpstvj8e6d/RAFiax4JaEsa1+1k9jRcJlDjKgX2fsepIQ0wNujKER
NwO3ii88b2ueLWUQIlU+fXwcee+jUpolreGO9Bj0OrIlu7JyJ8M++3ndXDu7b/DyrMQtiHu08Dtr
DB/H+0Gs3x51dHmRbjB8ri5/83Qvc/ybXT1mG3bBlJzMuHRhScaD/zc68G4TmkVuIm+sRW4Rulbs
6Ke5EOU7XY7VNyMqU3lqeM5MZ84OVGYrWXs8n0TfTcgmVgjoBkmu3KcB5H3thGv8m1Nj7s/ovhXd
Exh/7Bz1pkStF9UopO9wj8w++cKw0V2KSmAbTrpgrVQvY30AabjPpBXQiGopjxEW1xZRhmkIPesF
VngjYQahoIy0UoB6nYgTCKINXnZzgJghxpnFKe/LI6zQj+NtM+9A+ajQoNDDntru3sDCj8GJfAut
F138PltYH+Jo3urfMQnp4vOQtsNnrLCc6GQ7WYmtsbDML40x41mFuYL9rfLtmNZ40jbOLeuH6IMj
hiY6mZSzQSS3ebOcs9qrn+PCacZTTL8F6lFSTEe5yM6xSj8YsNMPWQMeBesFi/pW4SQtOZ2n2RLj
izn/PEl0T3mAz5fHa3UvlEObGDgCjT4AN+tQVj7UtcG2ZPWAueT70Z8xuoUbI+8PirI7546iBv3/
UJvLsLRrD0FyRuU4g/E6mnX+bVGPohPvvwRR77KRT9KpluvjEe6Gxf4A8gl1CVK79QhtG0E8WzDC
nK4bnhi1g5VkOg1Ig+n1UH8LAqFdIrv1D+LuzCwtU6pbVJvINLbt58TvSpnwe856axVPGWBoILt+
8yYy9e+PR7gbSZENyekUpHFz3GRUo4JlzmwWuCxAA6P3HNhNa54cOwu+Po61cw1zK/4v1ibDQId6
LOOBNDnpcv3ziArOH7VqRj+OsjuiAJi+sh2APrlZlbZeYaRk1mh6GCivp7IJPqHQVr6IKjriSO2F
MvhIJo9RxbrYrMpUSsFuprIxGNiKxkU7XWzRQZbKy78fD2pnIZJS0PygbccLcQs4xUpKTmYS8Y6Z
W8BOiFhcNR/X+qwe41uWNsanWRbO74+D7n0vMG1qXdDI4vm7Xv3CHwKvGvle2EGxFMXohxCP/0NK
TVGIx5NiePHNNt+LaungztggnLu2xVqnLf+pS9P75DbZf1jqDIX8BNUpClqbr2V5I8DUUVpntM/F
28ppuEnMOK7DBS3M58dTt7cyyKRh0HEUg5PexKqVVESOxOM5MTFVdHTgdj2e0rdqno8ovHtfiTwa
PRcL0jc9mvVXSmZjcpqJo9HoUnldKkSOvT46QjjuLUDF2IVnzSyx5tdR6tLxJxcpjLPXt3/Ncmgu
FCmUzDZaMUBk3JPhjvXT40ncHZmqh5K3q2fnZmSuFsx27SOlielk+aYcOl5bEc4eevg4zv7Y/hdH
fcyfskt160BaJ441wdHCBac+mfgSAPsJFkQxgvwlr+3goHK4t0Kg/gFbATOMRsMmKLSW2M3LhaAd
VNNTFHXiazYm1be4yJojRvneTPI0oc7jBFjsWJu3QmpkXTroLP0kLZwwd0ocwWLdPHjR7UdhlShq
C9R/Nc8/zePsj8Vkuh3FnWLsX4IGMVlhZvL8619LEct0SmaUrO56W0ZaFqI3rTPoJfEGzZkcjVHR
huWcoJwf+a9TEP37OOT9wKiymNR1AD4inbTlHqRGb9bGxOLPeSWEgVO7n4zR8r88jnL/yFG1HKyD
IWWq8srmIOyK0UwSCLZQSLz8ltSu/TSKrv1YNnhqxeBbMYHskG2u0uHyHyKjj0kpmdMKxtj6w6EV
UU/gyflwWLN9wA9FfAXNPLxWfdM+N2OFOrnhyLfVhPb/48j3u4BKkqo8KgQtVCw18z8tGaqbXZ6w
+yBgTepV4/gnxOOMpyIXw8Fpotb4OsFXoQBxwg/6UTRbhzJE7CLYo0JhHni2AhFghjOhNZ/232ct
OkKJ7YXjvMQwieMSUNFmy/VOSi90YX9n4wDXCjBe6CYoohsQ/X/LhkI7qOXurVF1lChCJJnIFhMt
DCSCcNfmgI474xRYaOSWuEMe3Gv3R6VDC5QeNieJopJtvlfaooMH9xB8SdCJd7x/p5uGki/C21N/
FgInXohzZfh4kewMTWUIvPJhOoKP2CxPwJNBDxObL6fF02tu5sklGDlmHkfZWYo8O31a9DQiaf1t
sh278dyiz4kyFDPwWg/TE2G7HQrY8Ggfh9qZRRY99RP+LKXUbfMNn/ZhdAt2upnqEZB8mZ78xF9C
5NGrs2GXw1niHnmw1XYWpEtzXjWqWCJ3Hb+yWYRdl9xyiT38bmSx/0I/q/yqaZOG4U+RHawU9VHW
200RZcFX0J6iqbnF7npOQZd2Qavd9Ofpg51OSN734D9xEo7PeVNToSi04kXGSfHJTzCieTzF918T
WgSJg06DBhEaZ5Ov5MmYI8yNCRECuNMfvhvpTVhCjbss1RwPB1O7G0yVLvigLrzrzcOmmBapD0sJ
FbhBtqsRs43/4OzeeKYat8fjuuc+oEBj+z+489RO0WdYH2Ol5pl5NWDhnEz5CO1nlBedLXEJ0mF+
jXuZvXEkEkiYo8II1uQbe/TbD49/w/1+JC6tKnVNoR2zRRqAndFca0ELBxle+awLo77EYkmu/yGK
umxJOcn9bDXpP10NPMdZo7lfhJM59E+CPBcoBSXAx1Hud4XKVCDRqBofozLXUTDllFpWUkuz8EJ+
Y+HO/Wz2Y/wi3AlReqPCUeFxwL3J4wyzaPU7MCe3mO/Y7tBIBj8QLo3VfuqNDFn/2u9++bJjRIBA
AKyYStpyM3lF6iFtuyQlKLnMfkok3H/suiRSZxKzWSM+ind/oq3jbW67GTunCE5KGXqz9jYHBfUV
TdYZHf0qhbDp/9EHSXCw6e6+HIRiGl8KNkfRDrDe+svhmTnURYzQqzRb+zSmQ4Dzmdc+2Qpvbojq
CKx/t8mJBxGAMpSPYChv/nU8LymXrk9HVoqWiGvS1nR9LPAM/Mr+4PD60dtZHZ4qlqV6CCwSmNOb
VBALhqlCw7cIuxZPqrM9yfgba0m+95ZhRLlOFCUdtxlJfyx+Lk0dWH/qIjWLU5thddovifnbYlpI
is4parhZXlBIkiOgYrss/kTug99fFNVXnvXdk+G280cK2SOKbVYjT1rVHjQqd2eOM4vuCzcsndL1
zJU1Cs84khehwM3wDYZwuMCOc3/1u047WBR361BNHGHAYiiB0S0IYZCeJSce32Huzn84k1/+OUXF
fCtT3MvPssH8+Wzn4kj4bi+qgoRBguTfO/ofDj7klLhThJVmzJdgkTWsB0c7RUjlYNaj6YDzTePy
+CDZm1XKJdCPIQkD8ducXEuWDlGDKQXPOXTI2tTEJQrtTQqF5RF8ezcU3R7AZUgJ8sBbf8Bp6WYv
Bh0Q9kDATk7iNOdMTFGYUP/+1fOYD4igHtru4ANU6WkdKvHjyZ58Ow97fJlvHi21cHT68aJlSXK1
giL6v8ezeH+fqoCAFW2IBwhCbKEXmqTYZoJbCbGLSNuTYVcYSOVG/jK0WvVmipfuVZNphxxvVv0t
gta8eHpaHdyoOwuIKOA+YKzRftgqtwQFcMGq9LMQJQYvbIVVhYu065MzifldEAXYdBZ2eRB056ty
dJITUlfn4ttCW7qih6bo2/jK1Za4RGgQfVkMr6MBA0ri8SzvhqJChd4wrA7ysvVXbUpel/NEqLjV
41vX5fF19M3hXee0+a8fNsB1lKioIjnddehFYY2Y0WuEGpvgVEWLf9VQUjpjfHJU77hLccl+lJYd
YF50nXnCrUcVF6nCKEUZCjC8tvQ4c27YvOL8PgbBd9dpJG1YlFNbBVdATeroWbQ3qcCxlUYXTwkq
E+vwDRmRq0dxHrZo/p7GQUO4tdbNs1FjmPn4++3cteBKQT2oFgGHwOYEX3DHagpnyMPFGnV4Y239
OY+QqKqitnwyCiu/PY63tx8onZL94WZrUHtZD80aqJK4mczDLDbrl8JzEIOpTVyUtJY2moEHXJqk
zcHRowaxuXTRAv9f0M2lK+ZiGVtENEMZWWPBMzCfP0Pndm9VmXnPmWUl1yDzDDwfbDP7/fGAd2NT
zwJ4AXoanOR6wL4h5340MdUyZW+9LqXen8gMnbPeWcm5LYc/s6A0XgbpHqH29hYRtWOlhotgK2CT
deBgLktfEyIP9X6Jn2bevr9BuY3PHFdHONDdUGRrP65Jpde0DkVpKy9rvcwhEhgflwJf2Gr0oCoP
enQAD9+LZAUAZXmbKMX+zaCYNGnD0cO3dsLacukWDZMvUJmp9Nrrr384qKIQ3kn2gCNudkZJYTB1
dY4bJELL57lI2+YU5MWnpmm1m1XDVeaSxB/NbOVvjyPv3VwUI+m4EB6TZn2TALtiQp9wcjjpFs0I
zQA/zqbFjxdr1uQ8tHJOTp7wv45NojwxVUN9pL52kKru7VRa5vCqOBa4tTfjnyORqbpJFvZ2GjwP
ZoJIn10mZwxV/zR8pLJp5hzpud09oTh3FcyEfhF5PyNfL6RamMUY1zMxBaRPaXfDR1R//IOC2t6W
hIqCcJGqY7hbiYW+iGeZdEHG8TrI96XN9/RnGV25Lf/wIqdezk3v1e9mFyGLg0ndu1jg5sHkoqXD
HbYZ4FSOiBi1RR7ao9nWZ1zGpovssvjJcbL2a9rX/p94nsnk1PrYOHeLr2sHv2DvwOf1iICvEvYg
K1lPcT9kTYL4aBa6XHLYiQVARJIhxTaV6k1aYs35eDHv7Vh1g5K9g6WmtL+OJ3KXDiqWWaGTOvkZ
T88lNBo3vSYBNmuPQ+0NDdIPj36qQ2zbTai0lV4nKkyt60CYeJn5LgT+qHvK3XK+TN1iH6yj+6Fx
vir1TvpmVBe3vXzXbo0liuMsHOX0KW674aXXSTRzwDwfHo9sLxJADDUohJKoBa8nMVcSX4HdZWGR
1sNt0tnsoORHPL1H+2B93EsFKLwH/9CPVjfm9twLutKmGFyQsWpC/m522dic7EEgO9V20/J5pqP3
9yRzee6CQVyF6wwfxwrTSaxc+UHTVB2chvfnED9GCaRyJMK53KIJc13z7H7JOIc1kX+pSmfKzrnT
2U/uRLnqFBV191s81GV8sHB341JhQWnYB2ywbfQOJl3/fkyz0Brd71LTxAXsgfdmcCiF89rGb3Rw
rM+//p2hb+BHoNT/7pD2Ac0vu2iqLLQnAzvrZcquXjrpb2cLK43/EIpbDaU8TgHeSesltUxDzF/K
Z26BNl4dX+BEXjUuHibtkfXU/b40AWs4CmnHuQcUfh2q65LeGWxCTbZZncYMhntPjhs2caw/gTo7
amXs7RZ1awGxARMKbnMdrxXuYJZ5w24pnfeJj90zd3l59ftkeX48iXsj46HA6lBIzbv7ai6F5WsT
I8tdoVSJ4CwsDXbdUojuc59P5QGUTv3ydSKrQCJkzbAxeFVuP5ptzrHmVV4aukbTXEdP6943fmse
ICP35g/ci1L7Vwz2bXfeMCtq/EWdhmiajicqH+7FyWh1DZw5l8cTuDegn0Opn/JTKbgUdl8mPaH8
KjPeZ32U3hDwHv/DVuYdRRMSLD88dWsdRXIVGjG+N8iFZfI1KHv/bdSiKeqMMvrLKyE2131Vnx4P
bWdtKIcRpbnCucV2XgeN8V3Xue5FSBft7yiidFMslocFBoSzOdKPOr07M/lDYxtkKY9+RGXW4SL0
qPwKvAbA0Ka7dokrP0CP+jXLM6iIoMl+FMLI9mlWbBdgG5iFnTREGYp6bE9aGlXnpq3TP2SiyXeg
TI86EjtrEVICdQUyUXbathaG/p5PREutRdmeYX85ZzdJEFNOD8VG9kJx4VFYoJ7J7bc5pmrZZnHW
88HyqGhDPB8wBS+5bMCOHPWw9i5ZVceETkWuQra7eTFZSQbHm0M3zKdIP+FcYnw3Is0uT5FQmiq5
MorBnCBMZKDf4qkwz+ie5LdyKMvzVLjDn4/X6t7QFS5BZ5nytNq2nmwY5pOjtQJRdk28N5Y8esuh
hzKRHh8BIHeuVY8WKd1KWpVKBXG9Tjt8r9xiqUWIVUp+srymvWb1AOQ6Ee2IMJERXaosWJ5+dYDc
PoADwBqhN4CW2TpqYtLG8/UMwlUrgosph/aUSQ4EJxXpwRP1ft9bNNIBiMF4pxO89XgAz+/VeiZE
WMgpP4muGS9A1rBqqeDyB0Z9pJFzv/HB76nKKsU+Brl9p0ENBifWI6i/IBL3lVpvcYEyqN1+eQKp
EvFWYnPQYt7COYZMujls9iSUPbbTRZM2KGThNx/g/XJwcO4NCPIqDzOUqu7V2ieMj9PS0OKQjF0D
9gY1eaLMHz4ekNrN66uUCFSF8f9gFbKa1ysCxVHagmMiMT8fy496G6RX10FtquVteMv4Yycv1sqP
XYNv8uPIOwuES5zqItmQajltnilQzT0Z4BobcgPj5NIHw7Wzuvmfcklxiyiz+WDt78ajbPqDZsEW
2GR6eC5hQt8TL2qLGQxVlZ8LfYifA7OZb24OiffgA95vcR4PZHr0X9Fs5Buupzave1SFCjLkLm2i
Ww1fF4nTBW930TovNKvsF0sM6UHSshcUgipnGC97pMU2mcSYWWTmUsoQqnx5MbPBu3gdFleGO2hv
XDOuPgpszQ4Si/tzU6GD/xdUTf1P6YtutmAkAEDQCXWjc9Us/itNqOnc9nn86fGq2R0faTrq/uyM
Oz5yn+XtNNasV3xx578MY8I2wxdaeRXmrIVdwVIqK++XqWO8A2EhsuWpRSPuuvmUNlJClUxyGWYO
ZBW6bnMoESOHipQG1Pcc/9ePGeKRouEioB7ym69Y4wyOZ1Ypw9SbmzOpTn+x0Z48T17qXR9P6M4B
wNPuh/wffS/uovW3iyKtG6uhlmFH7+Z1QWDh0kYWXKM0TQ3jCQUc7RYZevm2sqboIPbOEUd7T3XD
KMNQFNmsG6TV06EJlon7bvrc9cH8XjZ2+uXxAHcWJxbK0I5RZSLX2JZDyJqMEvvWKRwSSwkrDuLG
9V6HmZibg3fJzuIEM0bPUh1s6A5s0plAZNlcBZyefkl3vs3GhYqkXr4UDv2+vE67/9OKMT8IujM+
VA4o4alz1ODCXX/AWdcWSjNiCt1ABqekzPUQpfXuKfWm7vR4KtX3WF8W0LjhiMNOp/yCtMI6lOt0
kRFMMP1ZkeIPDSDc2YYo9YkqXhGmFP4PKku78YBtgsQBfET1Yx1vBnFRTy35kD07/kuRS/E2yeM6
PVUyLv5qgqE4CHi/IBkgvVmlzsajedtx6vykmaSxjKHRYo4SN2P/KjrZH9xEO1HQm1MAIyUEhCbG
elhJsmSW2WhDyIKF1wwM4gV/ovLgUN6ZPIo28BiB4rAqtwWjZbS6weBWDcfEmiwy6mm8RVOcfdXa
QbwuRhsdVAF2hqV4UkokgvoU9+x6WJUzVYKm7hAGla3fam/ULskxwf5+j5G20ohAlFzF2UKVF9/M
msBdhrB3OvEhbvvoRWtnwck8GZSTB+8DWibtwRfbm0vEJ0hTkHBST8v10ITQBvIVZwDTVPh/ofib
n2PIMU/JjOB2OsojrZv7Pc0LjLqjkuaEG7CFanZBA+mrLkZ8oAocchLRvLQ2C4bq7RGMd+er0V8B
SUW9DUbmFvUzD2mwdH3Jki/H5qVJLeOWJTxJHp8cOwNiFwMHYxNTQ9xeaIuTaq1vMCAZ5fkHM237
S2pXmAsmR5Kq95HAi4C1RswRmIy9PTNoViVen1bkIr7evrc73fkSFMVinsTUBMnBsO5JlYrR8+Mr
IZHMEby5PRHZGgWmeTIcRFKNqICXCqO/CN87oWnB82qhy/I0xMU83hxyGuR+ZuGgG1WmenkuinnI
Tm43YOHQL5rTnbOgr34z29H/rLle/GZO7PE7iWsAUq9BAO1ppsZsnfLJtJbw8Re631ewAKkwoJOh
BDO2MJERakNmxaIPRUzB5pTIovoto28UnwqkSk7oq8PDCqaDjXWv70KFkvIQtAJ0WVnzm9sr4Mjt
iqTuwxGO11cZLRqCx6OzGJd6GOb+JobJvdrKX/faTlDP3Tmy/tW8tnZPS5bYwcEZdr/RUdzm8agw
HMirb726ZRLn3USLAdnxTrx2PJUvc5zjXDVm/WsmvPjgwtmLR1Ma2Ai9cRat2p0/Zc42Nu+ZkfZk
X4VjngskcS9BAwU3ATx5GnDOOrgU7nc7dW68yHmWcMLc3ajdSF8lr0gshScawA4tW7DMjtLlvSjq
rKRlS9Ods3o9KgxAwWmDxgzHMg1uFRa4V3pS7cGKvd/pSpJIaRlyY5OQbLKDcWmNKsZeNoxNX1wo
vLUf7ajJTjqb8JfhISoUSSpSzXSCtyCCdAbNngcN+T/GYjhOF9MfhYcZKzm5fHKjKv6/x5txb2iI
VCC9hMylEkVfT2CN2hpkJhLj2pb+uUWPPD2ZZYVimeXm3389lspEWH5U76nZrGN1Wj2wYBCqmjs7
eeX6iy5Un7K3ozaXR/5SO4cMC4JkVbk2kSlsxtVKWXISxLze9EF/0mTgnSIzqU41KKTnZnbk2eSd
fnk8QDWAddaKlAnJMSrUXAwgy9cDjIxGBr2uzmjZDKAVRfK5yKZB+Qj4n2c0wp7raPSu3Twa3x5H
Vn/zNjKCzQCLQPrR9d2sUBnEwbLkfMahGfQafTWER7gAJv+vx3H2lgvpMTpdipSGPN56hH7ueYOY
iIPOZhoWNBJPee3Xb+2plgeTuXdgoTJEHC5XHqebUHQQ5kmbI2TN2HynFB25a52iYpD67aubTePv
j0e28+3IJVGJUemeBYBwPbJFZgKzWPU6LR0Do1AgmoMI6uY0LovxNPf4ESfJEJxGazkSWdtZqyrz
4t3BtmfEm5wPeIZhFm1GIhEvGSxJK0ctQgAWsMxe+0aPsDxJr5a3xwPe+ZSrqJv5tfJ4XpaJSoOF
9A8Ghfn8asSxPNfBcCTnsj9AVX9WSqEsm/XcMmit0WcONanH4iptdwbLUlHUGLiD8UyfXv3MOLK2
UH/pZkuorgIaxUpv29kCJb2okghyGOj+ZTq60HEbv4um5dcB2VyptCJVSsUTYatEmstJRzdWcM0F
8bc+T71P+eJF19YazKP+1o9H73ZEFPiodpNAYYWopvmnKxzpgmjpKyAybucX750kH57HOLLBDovq
nSGl9nc/t31odl73ggx09cmasn45czhkn8S4JB/NyP07TuzoTI7R/UublcJr7sxh4MfDUaNxbz9B
ouN1Rs8bd69NETSKJ3QJa+5MM1mUsBRa4HkLrrICXxQi3Fxd4qFcLrT0tYMr9H61UV3mMNQ5iGl6
bFfb5PZOn3ke8lV6LeZT42f1R73UYQJTqxcf/h9p57UjN5Kt6yciQM/gLZOZWUZeJdc3hHp3d9D7
oHv6/VEX+yhZRBGlA8w0GtCMIoPhlvmNsczCuFcwfeTBwM9PFJUYncSNaijWD1sAwzBYoEVm6r79
7LqXpW/8RxL7PFiGKHr15chQK4UPFWcaSFuFarfXI3eauK3SWSvh73pDHWrt6L53tKrpgqyz3Fdf
F4y4pojgQsDFbHXHda1p0WxRPKi9M4ZJ4ruXAt+MIDFb4+7lm+n51mEoWqpo94AmZ/Ns9nmkzNQu
2TpF79mX3lyyfzOtFO8x6e3O9QDPz+nhgOp6doTOf/7mMDJ3FH056iaUTW5HtqTVNAjeTuFcL9PJ
z6boTVXwxsXRiMJBmdXt55enujsgDkt0rSl2gVa9HZCgtZn9ZI2Shdc8erD3grxKq1PRTuYlTsAF
vzze+ordXiEC3VCaVzixrMnr5tNK21B2VHMTFzigPyStNT74BhI8M3ZPIQpN+ecKHMe1GuolsJf2
56tHt721lG7xA0BAb3JYaeaNoh1I5ufatJRlQr02sArB7eW3/SmD2nGBXVa+TRPVnw2zOQKs7ZzQ
mx+wfWnHRjOK0evDvqF/R2cE+EhfDG86ZzriOD1/fggn6Frxe8Gy0ni+XdnJyDy/8EsV4nTdhahA
Imwq+iMQwt6EuO04kBQR0YXdbthxdNx6aFTYuHTro5mLZo4UJvDY/ZxeXrydrbo2PelKEKis6uq3
E0r4w9qwlQr1DJvUyLCzoBzRJ6znQj/F2qGM1N7UYBESMjAzor1NQDaU7VQ7ta5CJ5PlndC4SOO+
Wt7WgDQPpvZckZraCvkGmrq0AHGi2uyLPtMqBa6EgiLlE524i/Z1kM2a9zfdLH8J8P91Ljgtz+V1
NqH4n2N0d94LFSPZESUKdSGAEoY6U1yuPmdz5L6pJeH/wRW8t6UoGNAV5lGlML5+sd/ef5ptlIDy
XqFkDNKyJRkIisqsDl6xnUIJcSGuYFD8AQFSm74dZhqE9BvDZKGruru0XYUfnUYNt25TzHjLEic4
s1YX7HEmjqwuTgKd3AdIWu3BsuzsOH4IsQMVNjKA7ZPTzBBvFQp1YaVyH1fVZHECFNvcE7msBUNR
eq/ObnjeXL4u4T+x6raPGuP8VhepHMMpTtS9JwYqlMNAmc2JtIO57VzEUAVAnHNLkChuGxx6UQHD
m8chLF0LxwFYYfdLWqQhliJ9CJkwgUWgD3fNEi+hVSRHWMudw0Vlm/IbY69p3GbDKxfybFIJ+iuJ
1B9Ebv1dYLLzdWgPz9bOpiV/A/bI4aL2uwVgNyiylHoSodlc1tZZ9Vn9tERNciADsDsfoOWUlfFJ
ogd8u2edJrdjktEhbKdieUiXcTzHeWJQJtXqg5XbiU4oziB+AcMFWPc29Go8vyzouQyh48bFF7V0
5UMe+dYnw8zMYKixoCoTYwqK3n59GQpYN7UTClEG4Dp/c/49jR0FxnwIi7wxQkg2hLhNlZ7nuLcO
4oTdSwDWx6oMA4CHC//2gyJljMaSQ6+v7f3mohuFvBZlWp2nLP7cV072YXDM/o2Z9EU4uEsWKF9U
V0UydPC19+4Aomko5bCTQUduLiNDCdGIKh/DakYQL8iXjg6TbuTTt7i0gUjHM5phLz90O/kD+GcY
w/Am6eZam7Nhz6abLyltXL/pE3r8g4UBles9ihk7nQmnsZMWoRH18qB7x2RdWFrfqKuSKd9+7xny
oDIdxfcmbQpyd9I+WXOVfnh5lL1jQkC9biAiMLjjt6N4qZU4dovbndVL5xxFQxWgWNe8m8zqiFO+
+xXZN7wjVIqAMtwO5cs5VTh4DSGOxmgmGhGk2kQN1RkNyH/7qRi+5Lp9lPPvzY8HC+wEO0bweN0O
aheGo9yqGkOkOCY2peqqUFeu+Q4viyOrhb0JUtnW2Z1rW2HbqcvbJTLHeObKMYZY3LtOnySfGgSj
nS/WtL5SskIc1zHH/KgXtHcmwJtSB+BK4/XYhJbjMtt2j7RCWOvI0Uti97AeOnVRiTGeQREeaXIc
jbcJ2yMjmqw6Zbyk7tNQb4b4nDdtddFnX1zkYB2JiO2tIvwVsIP8Y13O21VcFYQGNVdDqIFa+4a1
Ho7YKrLVGRfw5KAtcjTWZptaE4T/jDYYbZjRPI+z4z+UMwWwao6PUPm7Q1EdppmMLhVNw9tpyd5q
EIWk5W/VhfOlV31yiodCP0+a+3rWHj1dMBr02dZUeluJyAZfGyuTvVlprX9F0U5czZa+v8/xuLx8
pexdXCjgYIRI/EzGs9kcPECidMxhCKFO2ca55HsOK+/g6Fbe24QkAex2BJmAW2+urjhLqK3bgqjU
dpOPtpa7tBGc9KH2bNkhH7wcne+95VpNWmE/krJCcbpdLoEpPBI1EogsEdpFd5V9aUp816JJmQcF
j92hVkQD5qw71BB6ubI0l4hAV5/Lc4Y56BMbQ1EKcNKDofaWCzwuPRGqoiSMm8/YRsLE7zcZQj8a
uvuSlO6zph16E+xOCPS4yzNKm3cLT0KTaxExwkFhBW/imroFRlfuoKogqers4E3bu4fBlf3fWJt1
6q3KEqkHZAF9gfwKeUk8etokfvY5VE5Nj70whUz2B7ueBh26CgDKKXOuQeJvqVie1n2jUq4oKhrV
v4XRwtmSvYgOooLd7/iLeLtSmQHY3A7j5HmqypFND6c5Te+NXNoPQtocYhUtTfjySd4dDObVis5Y
UcebZ6UF1FXJuSYnGDo7CqzaiR/mvtXmq21wywd/MBoIAOQoUSXCfvt2agaSVfqQpb+AJ9U7Nxox
A5msB5kfqnXtzYtvZ64ZJHJu2y0fGalnaLDqQlfqVH7E7N1hAPIlHirtAGi8lxqQe5BCkqLj07MJ
P9ylad0y4QvWuFl90ya0BLzKzFbF6+Q89L0elJOWn5Yp//byxzT2bsc1RMaVEZUbTt3t15Sur2XF
SJaFfvby6I4YelfOXF1TNSDtrjTnmhf29KGph+Q7iknRY2umyXJCpTs7V3HVXd1UWn/pkSrcN7kb
l/8qa5j/e/lH7q7D2hLgDkccZLuZ0R2vU8Pn/fP10fmcxiN42lyT//hDeuRVsvc5aMoAqwAiubYg
bj+HU0JFbTwepTLyEaXlfri43YyqvwnYAeOuIxr13tRWLAuRLlAEQKa34/WlkfCUTDzt2Yx+WOmm
3+xV+7zqxZ8kgXAI6ZmtuScql7dDcXRjepNMzW1SHBjwfGq/oaI9uKekxj3k9Po1W58KgQAQhK5t
+iUryB3tbLCvHCnC3u9kWJoJ8oEFOgcvD7W3ZuDe1rwLmAoI09uJDYMXS3ukODysHXtp4lU9lfZM
Ji0zDLT9If/r5QH3Fo2CJlUDAFokDJv7brCbXlhJqtArs7V7mZuIQJdDvHBI++jgkdp7dhGbQ9eA
wsGamtxOjmTeq2absarBHj5lmdtrIeng4B2s1844a4sVshikRVpRm3fJM7u5LBCoDZ3Riu+dYm7O
edQUP17+crujAAIAd0Oe9ay1CoenGDAYVigCdl11GarYvJeJOfrX/79xNnudCg5YRJ7AECzWFMxi
qsFqxclBwfO5TwQtf4TPfu1xOrjbfAN7xGQwMHwNa9OK5wc3ryYjqOqca2lo8uy73ifVz3GuWnVn
VblBMqJi+PU2MJKf2FiZ1lmfne7e0KUWhwVNZhWUSe5xvZle/1dbGoYW6FacfO6TMjfDqC4pLrQG
EqbvhjYr12twtoZgiEprOSmYsxllhtS+Fx2pxLmtsuWpnfM2OggFdw7cSvBDF4aEhKrZpsQzOh1E
yQHL3qhEFVcUyfy5raS400c/CazO6C6vX03CQfbNLwD5toGQRaXt1yhAhJ0T+R9nq7XvQV1YR3H7
TjxIZQ4qLZE09bBt4cHsmiId6vWlb1uYZyYwf4I1PcSKo79oNYFMT1Z0sFN37pKVRkHbmfoj6d3m
AVjoJy5Wz7fUEfG4G9Mp+9TVhRFACLAPlm3v8K3ClbR7kEAgCL29SlROUQWz657dmjnUv4rsm0U3
+CCU2RtlbQGsQpwrfW/dPL8FuLVmDqYmS1p1ja59B0o6psFIcTx8eU/s1RnXqIWG/arezRt6O47j
95ndmaJHczpReuiKSX4YcszLT2WZuP/TdCPkl6bt5Ph2bMv+Mx7t89+p62rG2TYy7E1e/j170yZ6
o6qDtxHEg82ZMKa2WqKYrl1kp3OwSMO865Spv77o4CL+BlBrJVJAiLuddDPqkx4tmKALimE/MBgq
79CTzaYgwkb0IM7eOw7rOpI+UBWDSnw7VjbJLO8srQuNTvOMt6b0PICLQ6pVJxsd2+yTn2oiD1D6
m/5++Vuuf/Om1+xSPeWCoZnCO7GJSecubzsDI9swdnSMReY+x2YHT573hi/dEzT0+WDx9g4hLVAY
tR7tULjxt1ONHU3YmjYQQeRmFmie5qGjjJB/7Zr1wb7dnRux5crWpxC3VVjIsbW2s9Hpw6q3+3tv
zN1T5MTDdXBrde+sgscvf8vdqQHaRfYNrABdjtuptRSECWq5X+xuiB7jSrNwzfGNBys2jvobe1Oj
pbz6n1M/AkBzO9SAMFE/IBMQepMd383khKe49pKL10X9V43xD0KW3SsAhBbi3gR/kHjXH/TbVUPg
NyJpCuWhoL9zKgYl/KCfpsd6KhcZjEU3fSkXe/4fx8OYL7DUlF5p0MqPrpWVR6dl7zv//ls2J5P6
XGdL6vDhwLdBDB+qJgrBDvonsfyDJ4P7DoDLL6GELfQjjq2hcQdYM0i0KUzASgPYZtpdmnayzy/v
nr1bDfHf9RCujl/bl97QxxRVNDLgeNayU2aa4xtKr/r3l0fZ66KDj17VFyiorECozUIKu+0mbeLy
bCvPPaejMV+sRDQhMH/Ixa4Y3zhWWr2JSwB5XePM3LCRmvpLmykP7gKllisQ7+qpjBznvidrPojC
f4Hct1cS+FiAwah8ssc3z7SJWmKJrJiCQtb2/1ZL6r219XmeriXn+FrXHWbIReZ1w9U0s/YJGL7/
Pbat7ILpbvozqS2jODmz6OqwrcfyYJX29h6tS5JIg0Uilbz9fGWNPpBB5RsEauslp2aMxB3QTOev
DlrtwX2yd8hXQQDSBF464JG3Y7WpQudhmlWYDOP0OcOQ5FSKKMIOTFuCJknsjy/vjZ25wWYCNIz+
ALy3Z2ecZ3UhXKN6O7SyOvfNxNF2UkK40LAmkR3cKWuas1lnhKFhc3On0KPdUk1t5FzHQUA1SiNh
B65CO720Ry8Ym7p8C6jXvCSZ/sOcxu4gl9id56rgRtGd932Lx/G6CnpoDvuImuQY2maaXkUGsF4f
xJHCwq9Y5NkkARvyuq6GE9t2cAkxabaMhlNdWsldMyszKL1aBX6KibHWC+9kRN34UWrcJ9qY4Cxg
za+2bWJk+pWQetF2g3C1vbsjUE5xT59LKd9AYsz9qVRXnjsELg527P50Sc9AZ6ymE1uHXU+kDZB7
Sq7DYmjvnVI6n2B4iQd/xBxFj9ssWJbZCwuE4gPPmr2zSKOj52EnmCKM+r/fsAW1CtgZ5B6Ixddm
136fdBrQLpYin1EzKB/GKfE/dmmRvT7gJxClEc2xIanZntUu8mOtKICKDN0wBuhpmI8RVKaDUXZu
hJW3QHuKwsFq0XJ7I0gkWPvcZRQDz4YnGadVemrs3nu3jLN+jmKqMgcruvMqwexdW6jUsdbe/u2I
up50Kup0PqYdz0tQ+K1eBWbs2/++/u75fZxNQAMhMMYqmboj3Y76Mk5FdG5qUDZjMTYHGl+7UzJB
9GBVQia4jUDreMmHxVMsVVONZwPtvYvdJEfVzb1diLoq2jFsRSxENsUk10Kbsk5ZKmUT10szWoNd
ezqruW3CmKv2rpjdI6bV3s1GnEuBDpY0og+bQYVbocWpflVvq/JBn5Gr7h2sxrBIiA9u792tuBYJ
gDavTuybV9pYgEj0PT0qt0LpvMQo2QgWwfUGOC4PZdl1n/9gh6wCRBZkE9D8m504ClSi5UR8ZDUW
9PJ0oVOqefKL2+XZ9U+GIhYjQwFlvOVbGfMitHntvxldlsHqnauwEak4e5V1RMveWzEMqtBR57+U
pddH8re42m7RiTe09bJqquarahb5F4YdzpuxNKKnl2e1t+/X0H1lgCM/sn1vSdp7T41r60hPxRME
6fyrhjLBwb7YnRAlL9JYpN9I0m8n1OsaPJKeB4+KnXbBu6MJxqyt78ZSP3pt9rYg1BGAyig5oM64
2RESD5LJELzjda7kBSV17S5v0+xpsVR7QYQrOrg49o40kAAmtSrU8Blvp9ZCNJd4EZAM2FMT1kr3
38dymgJBieOcxFaMIe8S/f3yqu19T9bL/sV4ImDZnDM31ep6wgElxCdNPEHiH/H+VvVjNKKX/vJQ
ewHZb0NtMxCS5azJakqsuoiL6ZLEifYurzytDlxcM09e7xRvJ68ECsl154cvD763mLybCJUSO1Ae
3+ybpU4Tu9Yo6qzOQG9JL9/nTquHujkvbxMzPrJY3zsMALggEqylHSDst2tp4oaI5usI8tvWYQLZ
znTROv31ok14qJHKrcQxbspt9NdHA1H7qPWhkrFxb4gay5rsULRpb1+yH1fhOeoOwMZu5xJHKDTh
7MW+XNQMHmeez1hUl0HfOubFyiw8O2KEp19er90PCEiNrggQJwCyt4NmZmGmsqMmCEwvu9Y9JhOw
Po4aaXujcAWz7ak/gvDY7IoIeQ/LTXKaGFNRAxnAPWbuo+L88lz2zhjhKookAMxJi9e9+dslPC0Q
bJ2BjZ+iwPktScspgLczy8DL3D8JqFYOGjRQXhbjGQgWaf1cuRQvvFo4l9SpCsgz4ojYtXeaiEW5
GS04ygQgtzNaDdvTWOlwgLS+R0fdXgMBp7jWRVbce14lD07vXn2IKAB0zApMYMzNO0brTgdkAT0S
V2TwmMniX3Mtcd/Y2hKfxwikvrXUzqVZUi3oM7fEi86Oros5H9nE782crvJq3oEAHO2i25n34zCa
uTeS19mO+sey8/RUAGvB2wyTCUOm9o/X7x3UylafEAyMAf7fjqfPdRQV7sB4eaW9JQDPTlEjkk8i
hQPw8lB7h4Eu6AqTQB7huVV6Es3CH6GuxVPrX6TfZV9GTFL/IPhBYoooC1lAAsnNhIw8jy1jgu1U
R6YWlEYqw1kTRK+a/wd0Ndg30NXYOau0yeYOqdoxBmWHelfq9lGQOlGFmXs0POXzOB+0SnbuSPoF
9MiB6CDSua2wd1lHKcxfhcJix71YaVcGc16PFzTQWqgLnjjRgj0SIdwbFLlD0ic0+VfTgdu9MUQq
yYXRjygraOlfZiqsu6od1ElkUvvbNZbu6kfKej3KnvYdiEK62GT92455DcxhRAt7DActgamFhNap
Suv6RBr385X7kULRSm5c2Tj2SsW7nZ47YIieJDF1tjjvTnMHIqCiu/rp5VGeHeh1FJ42Vg0MEm2f
21HirCmp1eeMMqjxwQVC867EBeRCZPgpHrRXy5evwyG1ALuczULudjuczK2xHeqkDqtYiKumqzbU
BjvFeNWwri/P7NmzA2GGuAB9KW4PHoRtDDLTq4yqvg4bf1IPtl8sYTenxSNCWkdR+fpX3ZShGIrA
n5YkmrurTcztrPReFl4h6wY8w7jaRNRO4LVuhpSr5t9FQHkDdFma+5oqdzD606tl+tbhSQjRN4Us
RnHxdvgC5a4q6UD5FGgZnamSNZ/qYuWOEoeFbdnQ5mrnowhl7/MatEVXoD7vwHbOtd7iGFbIJlyt
jE4dXPNLpWHbaSWRvLx+JanPkoswGh3DzaPjLry3nWPVobd4y7VLTS4Wl0i9br354BF4dqfwKYkc
kJGkOr767dx+ytWaygXFUYe6L/WWIlrU/TBphk6BrG3tY2X1zkf4F/GXl2f47O1Zh/0FDFhTSCCw
t8M2/JR2lEYdTkaFEMHMg5fIqv+D77hOy4SijR7N9qyPziTJe9kn5dCXV8vRzFAkwgj6UfrnP5jQ
igbgCqM8uvWrlbOn+XbEhEzdqz9ZBYeUUpqLkNDL4+ztQopNgDV56ZBE31xfY0+ZO87tGu2upDiL
Jv1vUj4IlME/aiDtjbSy8NDjY0LU8W+XCAlhX6NGUoW8LOJOgE4JmtTX3wypU7/2jWE30KhijUA4
rOjQ26Ekb542epRFnDoZg2oY9atYJh7Szs7vX/5+O9c/PRAI7WwKyDBbPiVbIBnQJy9DWbmqCbo5
19O3JgHefYbecHKqPVH/eP2QNAaAdlEefN6Nx/vNSpgg9qbdmJwTLJSCtJuWwMAX+1oKcdQS3zvS
v4+3CROmPGIxB5w/HWXwWNe9dkonc74XKrLQY4jja91kRxpG627YvgjUMdj8Bi/eMweSkufa6fSm
DE2tLM8UxPVTTjnlcZqEuwpsF8GY6x5RppAna3LNg+P3fM6wRld7EBJIqO7eZs5e4rRu3XKNlSiJ
3edyscKxh+ExyLz/rGdjc++ZnJeXF/b5CVmpqhQZSJJhzW3F7XwTnEozoMLAPy06EaX2MJFJBCYy
EK++ydiy/IeCBhpKDHd7QlRFfMaGpq2aT87XbpjmYHKi4nPRevXBCfklYn+7lAh9wiShcQeuAtbx
7Vip4+bawszAXy59gpVEJ9Kg1KrsRz6VFfw/jIBPTVfI/qQmo3sLuJwXN4NoZvJgyeSHG2UoJwgb
IOzB7ff82SCtJjbktoDoIranFy/1pshsl8+gWennlPLcScdK5cvL6/r8jqDXBBwC4WqKBEhG3X4A
/CD7PBZEN6luQglPNCeQ3uA/qaz+bo69OOgf7k2KAcnUqRUAkl632W/lgmV2W7uhxhkKt7cvLWzv
5r0eC/dIu3BvWitdFmYnSiXP6pvTYJcLG6eBatygK9bHeRaAKpVBCcT3Xae0o5r+r4hzu5NI49Hg
Bg7E1t3sWlSbdIpu7FqRxvJ+klP1zicffOo1aDZ4Mtb2kzdHMAVRyOreRspXPzLX78Io86tvaSnc
x66X4lEfSlI5y2/G+7qJbUxyU/kpr42EvlVzCLtZt/ezH40v7lqVRcJhS/PwInJly05ayLZ96QWa
n+kfm8XMHyw8Nd/5Xq+/KZ3Z+j4bmn+QVe6tEDiFFYNG4Id66+1OmFHVmsRgEVb39n9qkv47f2nK
cyLsry0g36Ny4t5wgIvg2NJqXFHKt8NZZeJHept04YwB0T+l5kx3CnMLdB4sEajCPqrq7NyXv6TK
PC5LAphtLT8pXbvsB61FhMMc3sV9awSUTe37WoxHWsI77wFDrRke0T951+ZM6Xbc6xkeOOBO22G5
iEbV51InP3iQDQc4tzoRdjJJDkr6z+tWqHnhn8FLhIYZFaPN3dlWOMq2GQSABcNUFK/SDkS7EY1t
kOYy+hJr9fyp0lUVpmMUNdha+t306FizqIPWlvmRdPrzV5mfg1r02txdH4hNvbPsolx0ldmG+qjU
91TZqKaLYnrTGmN8Semy/Yi9qcovlTkmn+YyU5eXb9Kds8RbxQ2qU3GlzbbuwN+uNr9bIvjWXRe2
cs6+1xhrBF6cxPeNp8mTSNLlaa7VeFdX3lHzYWevgcoFYrquBU/0JsGAN+gY/aS6sBaaFzbuKD+Y
uowfAS/kH1+e5O5QdNzoZ6/Fyi2Gp4cQTQulQvClxKq4WKQdKKB7pyIB2v3yUDsnlrLPqi4j1uro
tktaKQNqPqIbodLxnbkuWjv2PM0O8E6jn4tzZ8ZHae/OSfptSBBUt0soUgvbJaQ8sUj2aJS2AAQf
DLM0/pOOq53GGvEIx06nTy9PdO+b/r+JAk64HbXx3DnVtKgNpViWULotTaJ+Xt44mXV0Vex+0/XA
0gT+pXV1O5SDRUoiUd4M29yv7hJf5W+WodbwoZ4T7RTFY5QcRDF7pwIbEYrb5KVcUJvJ1bFb60uC
YmlsqiSIqrK694fk38RM2g/Qn+cHr3P8dyggHDF7diINqhdASZH/gItsbaJk9A26zkraNoxU5l71
rGhP6Gm9PnGEkUZRZgUHra31zd07N4WyXDLvUOr1z6rMl7eWYURQNef+/OpdglcfrVOKXib4vs18
uq6uFjmQWbkRfpII8TXhOOIMgcbtEQpo5yYlFmJa9PagI297+PZsmFAnDA6AZanuNBlp89gqqH9o
AWndg0A862s8jOVDaZfZm1QBs3t5rs+xUGvLivGpeZEkcwPc7tNFeINX/sIqKAhSUOn+GQYKe41W
2dfWonZjxK44S8KioOxd/0rsfmRbuHNUoFKSxRKb8BueKYml+jz1CUbtdjHmFze1x/dj44NPns5J
4ed3L894Z7f+KmRCNOeogJC8nTDi590UZdw5CFfEj3nlxl8G1SUHo+wcRkaBpEUK55B7bx6KXBmx
RyTCnDAM/jHomRv4VtG89b26fsywOfhEKFMTDC5HF8/eliLSg2vOZYDa1Tbam8Qcj61OXUAazl3c
1iIsU1pLMknHuy7pNHpshhlOi1VdPDHlX1/+vHuLCc2Y5tbaX6Omeft5zTTLo9qmTJAa1sKV431v
iJMvyNb+p2uxeXDn7VzoK9md+w7sItHtZjFB9thxmXApLGybKai6snswyyx5t9AIODgqz5eULjyj
0IExica2xNhK+G06NCiw+WM0f4xdJzoVGGcEoPicK0LtdSiTCJvUiB/y8jd9Docmlga8RA0EoSBg
qJs1bSLZqVjWXeg5Elu/LHaSs6m0losW1+880GfTvvOW0TnnohXiPHtdfunIb7JLVsV2oPdNmwap
yjwzmKy4Cwd77H8e/Mj1W99mOKB/KVdge04RkRjpduWFK9MqGVENbSc5P5rL+hKprApUP5WIX4n+
zeJ+osUf+pAz40CfXOcusdojAu3zyIKfAQGI3UeJgO7I7c9AVsKtpVRIX1WWe99rww/ZYdw1D3Z+
MdA8PafRclQ+fb7poWmvdJFVmwomzvrnvwWkcjGrREYdFCf8Z9KztkyDEeRIZ+pXkOuIQPp9O6fX
lz/4871PAGzTtgPmQydtm9YBMvOsXJF4K/xGTjQj5Wka3Oh9l+bOQS3huWWA65Gzklys8t40RzZr
q2aOhF8gQxVpvY1vURMVS9BFlm8GRh2PD32CBPkVN8iGjHoEG3MaSnf6e2m1wTr7Voqwi7444q1Q
bVucNHCNP0azxYdCE7P46nqj64WL30Rn/IZlH3Sl3r2vhlwc5YrPF4oFcvhqKEms7c7N0w7ct4ry
lJ2pUrIim2FPQKW0/2QV5/Alh+Lp1WtEnkIcQd1r1Trc3IaYJfPXe1kbeqktXXQwa//jgtThU+uM
fLuDwZ7fUCDZSBPp7XD78i+327DO0tSZWw9j81yvmreZaUXOjzEbsaxHQ6MQ74DCOGOgYcHbh1qu
YTbpFCqNLh7N9PSSj6s09dzm9TeTvmIXVJVrxoHQq/itLBIq52qII2op2vLOUsWA4YJf+1+aGhp3
QGkN24VoFN4HQI/x06KW2gx0D8n5S5Q68XsvEurNKDRdhlVFUBQ0edwuYZZbXnkCVthVZ6BHDobF
EYC/06gpx8GwHKe/uwH+13ya6nFOLktcpnUgYdDKhyLLlRVkFXLlJz+fdJhhCML5j1i6yBR/7CQd
Lr3WCPU4EObF31tAoHgVmL00z03ro3lrST36YE2ZUd8hU4YNRmnkrUedzBV/LTUqSK/OtEBGUIYB
gk0Bi77E7QqBOjVj06WeLb3EDyRW7CdnkAWyyb5/zufYe3UoCwUJBeFfKImVxnA7Hh4prtGB+Q4X
ao/fO7upzz3KSx/KES35l3ff86NFlkq2ipASWQC58e1QKP/LBppnE5pjU1wjYcSP3myAvPKy+REG
ylEq/qv3dfve0OBjV3H7rc/Ntu5j9bMFIApY7xw5GJjOZrt8M1OVqGvG/+FNaVnR3x0KvDIkjI3k
h3yu7OJUUbRZTp4b+dGXSkzjF97rpAoyusLRo922xj9V3bRNwAvTfFO9nX5Ipoo6SpzIRbxD6pmU
vxnkeF9oKfpxpFzmdGozt9GD3kz8GFk73/nqdZb87mCt/dQYbRkFjls49bmQ+SSDBcLM1zYuVHUC
KVP/T4lJ6Wc9LbUf/QBsDlGJUXyNO6RugjaR3T0d3XwJk1K1H2Wq6f8CQEe4u/ajdAm8uSRqX1fj
m6ls9RXlN/ch7zLz33nApCR07SX5myCvrc/GhK1LUOe49b5fYlHQMEkb72M85N1XXIkWSuta1BWn
uoNb/lhkhviyQLOT78ou1p2gYJ/WnxcVj/EHL7LsHoWDLl3y0JR66XyICpTDTz6xFwcPwYCHXPjT
V6uPnf6kWc3wXWuLpIOk1SYzdSG3QYQT/SDKWLhTZqECYVZQ34iyj3m2Ok3bRqTejQg16YEqka8L
jIH66aWiSvGktJQctsQppD+5kT2ngYIK9Lgovxo/qGnRzlLSHTvY39vndpVKJ5yle87Zhbmx2d8j
xwyIMEiwyW3rB6P38zfQRVLv1M78wcFg2yRlHczjvSWCgQ4DXvL2MPU9JIpZOQaep3p+mnLlXUSk
jpA/z+qKa7NjterjZVpLeY51OwxtebuBzqefjLSMtXMp5PRIzSk6O5J7N2hNf/ocSUc9ukPTIZqb
C3sMcqFr6ckojeYI7orixxrJ/n6o+UXrd15B2as2+BawiYSgmUyzh+NESWz35KlcG2jvOX6LPrmb
ON9Gia2t3dkrF9Bo0FGQo1Mud0ippGicls3UAzEwNSze676tv064vVuAqMYYcIUsxzg0/Tbzgq5W
bXoXYdRAjavudfME0KSPPtZOmlnnqjOLOIimJDLOWeHis9H1hTwbcaQ+tEMn+V/n8Xrl+HkXiFFU
8gJ6cRlOOEjOZaCcwftv1JOmvPrWkOTnVPONj9wUXnnO+8l/35rd9FcRSXtlyEVOcm0q2X93krr+
IFTj/xxsjSMeRx0ffZRuN51it7J/NvUA0jNpOvUuyuHUB7KzDPXUDtnyFJm19iOrpPvOQ1VMh6nW
yvFkOBLV0qaoszea76NDl+UlluB2Y1aPaRxPwxtbV+J71Tb2jAdNW9x38dLJU7bEjX7RWzH9oBfY
38/tlAIUySLjSdmidwJNVWg9ZrJ6T1+pSsNJLjjCNUJkEZoWorJO0vTStxDC2V301+anrE69BywD
CO/Qlaa/UlSREgE2SVS0e7Sz1ZX8CgnOLJ+XR5kXJThyLFBOHqI7f3Ee+IUmIIEHpStHQqgtMBqq
c60aL420Z8hqYko/I8zkGOGQOQ2JWYxTY9B6bVaH0VDEH2RJ1PJJiab9K051VKAlJoRfaPqVIpgi
c/xRojWpIUszlf/oere4dxXixcsp0wrxfUpkqxHxdDI7AYtwvlO2/V/KzqNJTqRbw7+ICLzZQlHV
3rfchpDUEt5kQibm19+HWdyYKXWo41uPRqggzTnndeuzbqbwrgiJfk1WY4p+bvzjnxc5ENmACYf/
deqtqk1Mw41ezQU/gHT0i2w4rN1mBdCJMhuf3tIZyDGY82xK1iDL75XVFXayTEiLYsKK8wqujrOU
ceuv0fipb8PxTRuNuabQ5Ic7eGcAEk5peTftJuz6ECnROrEUqH9hKxqmcYjGvjrK1sAwSuIG4RyB
G4O3bmrWX3TyAX+1sJUzXTaht1bJ1ljqN51FJ9MiXLZXDynL+ho4Oaml5K8bY1J2cjZu5lV6IgmK
sKoOugz8RwxcymeFQtK79mreXkwTvWvp5FjiQ9r5ZXtiH+VP0tGh18Sd3KaKO3HSN56r2ujKy91+
TnS5+Eu6C/CKeJ6qpks7AfyRFN2qnctuXLovJOCOSyyCwDgV1URyAEY1xY9y6bK7fg5FQ9jRYH7x
OnsK4tZx8kc1E7CMAsJ2D2wIekMDy5IH1/AaO/GL1fmlZRNMsauQ78QLdi13dhFKlmitm+ccLbJ9
wmmqua51Fno3gZXBlsxXdzAvycZwvaSq6tKr4rwLOjvxSJW92WHFb62x2OzXpa6eumyfsS31trxk
ZKZlMH1zf4jbrJ51Ei3wsRbHHgR1iOUSidMjNLvzZ9jdF5kuh3u0+f73oZsDSeYaAS7Jnk8lj5jZ
KB07kkV15VZO/ZAbbk5Z7qgh+DzWuX1q55ImystbJylKP1f3KrOb8tEm01ckYyX7Bm9aUN2Y1sgK
D8akl6fAsWV4wIImnPB0HZbnAAiiSyanyCDr5GHTA7L6PNhaqrI5GrIr3KQKs2K7Ht1ZNlft5lY/
jYze9bKp8n5NifgpzKMIMTBNYDcH0SHjlW1xuCw4LhI8MT8Rebqred2yvsOZHIaJjamNuEKG6g/l
qcqGvoj7fIvaW537+W8wiyBIYfevztFw1eidgmY1vy8zkG+Mp8nsHaRVO2+03dRC/Vo5pw1fdj/Z
nQwf8CRps0QM2QRXJ5gDeN921TBudL3JvDKMPsrZipszJ9WGdufWZtlhWA4n82ko7OBeB5b7LS+j
ubzYhmH2H5AIq+Yo+qhoj10jzMe19rZ1N6/s7oO54JuQB1QQj1I2G8vabobLyvba7+ZuMJMQSqoe
Xd2GxYkA2265WvXSqdjoW+vT1sqJo9leiiuNx6cHamH3XxjcuRp3qW7+VK+4m8fzFkwTsW9kQ8/S
Ybv0CFPEsXXr8FFLiyiuxZoC7wC7eAvTRkHYiZvSW3j42IW/5aI8CR1BdJ/YlqaOSXoxmsvZzsyf
lbuJ4WpTrfVImoaj0mrs/asai73hNDTNGPKSevmU+T7Voyltf3ucZZVfG5SoVBYZnyUfMdO+DPKh
eTFKwxy5EMf2e7no3o4HMZg/EN2Wdpxl63QrM5b5YV4w+LrC1WrskQO4Xnn0iii68Be9oWIioFbG
I8yf7FjMk46SQVIiqw5RyQG+nHSvo0JOeMpXwyJgfol6n5FF6zehd5J4ZE3TZ7dfp/umsFbuSikx
eKxVZg5XvTVwY5ItVn6lynTJmreivk8CDYv5ai51USYuEeAD1YFlXFGmemirWPVbcyJ0rycZUZTK
JU507bGY96rBJfV5cj5JKTgLy02Vb/B5czs2hNvkl0KVqx33jm66h0yMWXHZb9oWt1WIycnrRuld
3vTAKkUMxLJFZF121c6HKaz7erPaKPadNlPpyrbWSa6txqEzmELEvc22ytjXKwiQmu0+haK2jUw7
xnG92C1pikMT9O0ns6mqLK5FP9yPRh18V27LH6v83MMRaJHr/VAhmUjynJPqOJRRFcVwDKrPpVEN
jwOo5JTq2gqWI4aqs33cpnqqEi6nDNf7YEBB0vuzXSW04vLYDPnKECK3CzPW4cLqkKM33w6W2DTE
nsWabyxroVPcNSlu4g0ieyKnm9m5lQ/Zk2FYqktySDbfl7yKHKSxZoYR/GDymVZTyjtL9GZwmktZ
yqvBQ1HxuSxLKrmgUt7nsTKNKSHOMvgSbkw/DrbXVG0c2Bhg7i5b+S1m71kYM0lW861XuCqIN/5W
qIM984toso0mXnrbYfCRl4a7HlQfAsGHg1nRvBPYyT0q+eVJ3trLfaDWiqCvzPQfaKzCy9FWs5F0
PO2NwNIc3+Mci47RaZzm6FY2O5HPP62nYYsCIpgrz/tuMkOP4myQ2U84Bm1OTVubxXNQD6OTDr4z
fK6soGnjytXWTeTrjW/TWs6ngikDJmdGbVzgTGSEB2Vr1zlxoIubYHdPiMVqmb+YGnjEUi6KemAO
s4NYGmon08mK7GIJ59JMKuEVMhm82asOeFlYb2gXjP2T5Bbr13LqQ505oTpin9s9Ob2Xkx262usA
q6YUW2yjZf+GVpbLox5dqNNWQwYCV0XXF0mfV+F87XBKVdehrpaeDT1CRsFIL7jaWmja8ToLmR3Z
l1IkrT9tt2432tkhVHmzxiXIC5dr4EqmGxDP5qTRaihOCgGzQqEhgM7hSZAfnKtQX5S2YQVHq+/s
z17HQPiE9w87QSym+UiPVNZpYHVhdFPURDHGZtbMt43j1fVlY3FjxYNT4kGbgZ88m6O0prRQm/md
qDVpHrPclvJUNbP4HJgLoBKNRP7gzXRTiSiwg4u9aB4IVB1XwIPJJGUp97vwivLaQabO0LQ9Mb0y
/IMAOzWxbHfYwF3BpXMEuTGK2N8t20j3ISubjq73iVQU9hi7NB6MrEhFgAjiIU9JSNgYX7LI4/2M
uA19GXPMflihxYpxhCpCqsrO+1aP9iSShoggTiTWNvc5M5QbuYiBc8YcIW/ZwFYGo4pArHFtT+Nt
tzS1jkUbbHD3UDNj8yZZvIm/NZ5zdHPGCHHmRdDJ+fZIunhyruNhHtSPsSr9jvOnjT5Vvgotykjp
An8TmuNXp8yfIQKC8QwhtRgxnHEN5/mV6tmlWnN9HcZizp2fQ4eNWGwTHjUeQ0MM1UvYLRHYBsZo
Qex5etFo+waG/G0UNKkKnHpMeziHXgxLHWlJ69FyUsBHpJDIzWjHU4M7ydXmLBU/A+sp69R6desm
DkqULd6crt4SNIuLlTid0g/eVszwTaFf/BJ57je0BWVwI3vhkkzWhV3APYg71UPGWf5VeRPXSMW6
3OJ687cbjgdqa6eX1Cck+9q/urrIHmXbiS/j1hrtjVPr1cBkzlvSuXCwstnlLFlSRUH9aup1FYnO
ZtsHXwqj6ypfvUe+iOUkkl7giCDDDkhU0cunvFqhvdRQ2qzE1ZlTJYuXB9f2UsIaR5Az3Hrzyg0v
y7ArUbmBkR6y2XcbKq7BOFTSUGsSjdL/7XubF117w1R8Kogf4esrvXxR2HMQgjcZ8q13I2ZblnaD
S6t3tZ2Eo+M8LI61doz9RHOz1OYIybMuhhe3z6k1dV7xmeeJ5KTEF2TPx9Kx2ynpliG7tgV+dMmM
9NQ5lEvRNonORfGscRMW8GAlDJgyKlVxPRRqzg526c99zHBzwmxw8bZUj4XbX+Ew7/0qgtKtD+U0
0JP71pzj04tErD+MpT/Nsawj43XrbNknHlPD/mS3pND4tmrD2Ot8BLb8CUZjrUk7MOq2V/EW6AUE
zYmG8sDydH9w/2XfC6PCm1EugyI2nEO9JeQ9m948MSn7Nmi3ZkydaPJ/LeAlBIZuQ0M7TXUaj3VV
Voc5qhi71cQCDdzdLX9kc8gke7OMzf6pRM4yNqtqtyxAIDCClZTrrzUri6u8mvwB4xL8YRLNYOyz
NFxol6TAt2w0szM4GEflvmIVGf4OrNUj3cKawuJQ6WUMbubWnR475Rdf8W3zm0OpzbGOmd6O29VG
0N4vEgGmy5CyKyJw1Gx+WmZtzlzCJYMFJUP1bA9zmV9MJrTLizBzZjaguXS/29meq7SmOquZhnbO
l6Vr9HcVVL2REHRiDkxi2ohJTDPL5WJXwQ2xN5BoFXva1SJRoQoeDekBleAb7UKQzfC14/rO+puG
4orDpZf2CYkLRM9O5E4Q40lU/m4IFij2OxN37g5q+ttEttEPVY1FTS9Vd80BDpWq6Wkq7iKWP+Fz
y7y3PcVSaHGgNGsqhotK3M1B5vI1SMFjMBRoG0yBVz4fTaG9L+agQQr8qNJT7JR90IOpEkKYysX0
fgvfp6nQ5Q5+4sZA812V0J1ZX/y7226cP6FKycskp4p6NpbBmKgOFuNCgNKEMYo4yeWsVRUbNXYW
sZPNRNmO1PmfRCscItsXrd6MLhd3jSjzn23dZ5+XtSy/KUpmBtZ4Qb8KC9PmJOvy7XUlu5zf5xpo
XBs3XGMn3/I8sRtSvQMatDK2yty+lSuNDjJUBJ3pulj5SRO1/CTXfnpaw5KZyziMVU1HLbgWJVNo
dTAKbogEf+/hJQxIVo3dvF8eOa8ZJFSLMX8fDLf/LYa5H9AylYFM9ObWXbzh4veIrZfznKmsvqQl
UL+9bXKeCnbQr2Xo4fE1zE96+n6T+W1UOD7aIWH6c5zhpBvGJo0oefbuGr4K2kMdF8wcvlvW2BcH
+C1BlYrBpwbH9XgEXvE2+cAwZ20osKdKJyAznXz06EPLKyfa0AxUdut8lYXfPSjb1t+jeqj1jVib
cAaknAMvNoWfDzelLMIupQfHvXiJ5v5QjiLqL2vwg7eSef91RBBkd4W3ZPCIY9nuNQf2OCTuullm
ijRwuAknY3qpZ2P7iddk94IeN6iPXdcxOlYgubfBuPU5wU0+rsHwt+oxHlXnfW7bRWUcmwSrx/Pq
6/s1apj7W67RyQvO3+E4uW1hxL6dcYIvXGKAY2ZvmEnLQf24WdzVCJ0nppLw8TwcnkyrZ0Ra5d2T
5Uu1XjHXcJ836mTwPk3LnEIsFWWcM3zfmDU2y6VumZYmTWmOrBlpMMBvW0Lv4kqunZUUoRE16To5
S5tI1WB+ZkOyu2+kI9aLPIrq8M4FPPyNnc322mPVptiAew1drHV4mWftXFGnmWJ+ZAswFiIpR92N
edVJbKj9uU2aCIvcpK6l8+q5PbjFREzEjrwYnXUjCme6KhhhZPEsUe+eVplvIs3KLmhopq0FuHPe
hp/zupSvUHV7ccCKL68OWeERIjBK5VINAKP/zuZ5uVmF3t6amoP01uytmW2JFHw6Uf/qK2/r7fFi
FY1x4a9mroCEfJUd2zmKutNI0fI9Wha6WGfY7OOQOaI9tK6oHsmMNe7dYHCfR1DUMlbCDx4RMLdf
RTkbZdrVgTfEo2HzVy4rGeSJ7+mOpnB2M4YAy8p9IekYvcTh9K4PxZTtDORx2nMku3X6RiVbfS5U
yG0YZMaQs+lDEKxSVuqCqcimUL067Iq6ruizgtUcsGE0O/wyakF1EHnlz8zR3hhPGn5WKvSSN2Ax
9tjGSNj7JUa2Yb9Sk/hPbrMEY6KacLnK+8GK4iHwjMtGr5N7Pfsw6bVqVXnRrHbx2m6MkG4KfB7F
MQ+moaTA1/QlrjN4Xze6lSL1GHFzJ1SMqi6mIMyiZAX0f8UdyKuO6NF676CaVRRH4Nv8EcJUQ6SK
xVhq6K3oBKNeffXEEtzKxaiB12rbvITzX/VgS5KNULdRfWOBZE2xrevywbAtLnSp9Fil3dRl33Po
f0MstOQ0JLUZlVjYbG4bm9RQz9mqLWrHpqun1NfZ+HlrOniwcuCoiHFblK9IGY2fFQvg5wSxoUhA
K7Ivbm1X9+NE2ZBss3BAxvF4OalNMt0ryqFTqfbzkZxD3TZXTaeM/GiZo3EVctr5KYYpbncYdZB1
F/XYbG3ik5vQxkPpc9uMo2fduO6kghSzAgou+l9EzXZQFsdI2nmfFFJYlxsjepCFXqhTBSbmxapY
qFf9Vs8h43UxdUzOfJfbmSOWEiOH3Bdx/KzAxFF1G8g+oibyNvuthY3xo3cxfk1qq7EoBCYMLqK8
5KRWmMYnAG9jEEd9Ju/ndiutAzujDTD1WIn5cyO1uiffasyczqHYPk+ON5tJvfq9c5gMpj2UEJaq
kqBf3M99A6/7uiB5yY4lPJPb1VgjKxFRa93rbe8tOXy84hqqaf+SkQqyc0ps68mjeh5jwDQA3bap
r/Re6SR4kBnPgcBXJAmtyr5vaHG6x8xut7cWukN42budeg3LMn/wRXgs88EcLxbDKiRzdmkzEXDX
2oVoEEW3U7TOXwArwuECwVR7TRck3owm52QgXJX/o24N+2GbtzGioNQTVFF6gPuB+4eQqnBjaptR
OTDOCdyGPrN2inTvsvUhH+rwwMGaR4xtZiUuerhezI2GBi+Mlfz35kY2TsFh6c7V3epmy1fBXf3k
8HHKuDEm+3cfFpS6u3fezeRE/XLiN/b3blUN1K7VkjEjd/hvZklu1m5DjN3z1kQNPWjAMo9JuXBR
yrYaSiAf9tGZM6b6DPW9b/4SUDbYMit/worA/WnC9LOKAxw7olugXcZ9YecymiLaxjMPKyvU4/hu
DNRNMEzkfdHlrRn3PhZipLz7U572nZhe3Ii4sGsFpDGma4OWjh7YR687+NtAWAgp2N/hkdTDcTVo
rFNzrrhsbFnk2yli3P6KYNrZB8Ye7cqqAZsuVuZVKp7GGmFZIa0cilEetG5cV2HI9Mfg7uB68PMu
dbcOi0EqPas5llsNEzI1QxWZInbEvHpH7UytcdcydSbKdqibafg1FFIWd0seztnFPJY1VQ4Zls7K
KVratZ02zWJAPdE5jE55p0qA6TXxR0eoV6GE2E5ULUNuxFXmwGqKFrib+NTZhfFsT4sbYkRv1zCk
4rz1OQfTQFhd9eTkvtBZbOIx2uAjugrnxSVut7sTnbGYTF+4dNyL0fTRWBGpaVNad6ZhfDaLdm4v
q2UWwf7/tWV/XWBfoZ59S2/UV0a4hf2voC9t6hkAP54xDRFqhlj1hjfT22+zaV14S23Pt8JlfA5W
MOjut2NovfUJQDLd11EOfp79zqItIDEaq9nmeuwIxP1cE7oyvYUWd+edGfaZnyx4zi+fAFqk+dJq
v9ZVkkV+a33tjcEz/WPTgA5eZJbWwMmjs4Xbm7H0O5WHGq743sGcrU88RoIj5nsA98qVSC7BF8c1
TDa3FeCaHxFTnU1444fSHXF+6qEmMHYBS8H3oebtIKAYVeBdaG9TxnPr2T2VhpoHD5gk03KF4TyZ
gi3lwbgIf/jC8YMfyg/rYDqVIKR5EbuLXw0jY6fSbb8MIbfMW0S/mqVLuDjl9VKWzXTvrQJz7AQR
HHbfiGCy4HqRyDZOpaN1e2PSlrunkHCNOW0Ymm+P/sC/v4/NEJAA937C+97yMl+aF78wjeVbti5c
G6Aka3QhWd/8NN+qoxMDcaUvrUlzZRamDYjCTG2WV6uhMHX2x6DWF2M7EyMydU05c1WqsbqDClWI
Yz8Hqr+Sm7lVqfZap/42yjoTNLdjKFPmna55ISGZbHHVUb8eHGNtA1AMJizJ6rld+KVmxzxhEVgt
N+Pq0cJsJvdrOi0TRgn4Pa9fVb4Uv+SyWfLS5xCoD4tbZ1+NXPZmnBt6fsV0M7ePixmRJ9+3jorR
0zfkK3H9uSmmZnX/LR/rLKDBcqLlIh/4Qwn3xppd5myXN+WJyjuYUJ3XE7xM6xUREoMlj2l9FKuI
4VuMsMZ4AEPNm0MdVtu3VQT9Ewpp62UNczOgSxrLdBRF2QEfUCPGhUB7GwOeFLcdDfdDiJ8HPGZ3
bL0487Pi2zTmo5VoT046bodh/dLa2zpTyGrTPFjKFj9XTMm/zKpergyMrhsIMb1/qUbM7unM/NRw
2BfkW9aXTlUJ2ALTdgMApJu0z7V73bN75nizFcDNsGbyQrnlXN80AfmYszsBPeTOMLSxLuyBfAAg
cTB5Jj8/2s1aXoZ+CJiZBo3uDqKB3X7YCjDfp4oT8cU05Mg0GktTciG8oFhBNBzoB43lQ/coeLsv
pfDgTNe9ll9gHIVPWd1a9THvsiB46sn6/izIsoSq4y7eW9TremUC443rIVu9tku8ealTmUfL7vZQ
B5g04yHWJPNCAO7NOFkzBh6NaC+1ORcXM1zm/tZDzkQ8ROlxfUeyY4CBrR1IDd6TDHxm2yxukLF7
TTKorMoZOI9E93Lxd0CeIgvcWHiB/CZy7qZ0WVuYHBX9OrdxHRF6q7ZsvWCWlbuHMRzb4hoeldES
ali2TVpmm3rdIAiMKb3j+qP1reInRvZhGM+Ft1y3+EDp4ypE+U1OM2zlsCiqh2lwS0BLO+xhLK7b
BL4y2fKafomeFRv+6HZXN+SJ1frFlMDxAYEBVgXnnXRH6sHQErkakzU6clnpxjVikW3Tc1HQDsdm
3WOeH1DpyIO7rMvDVDl64JUsnhkXnEBbnMug4cSzIqhWuR45zqNoWMeTxRzzM5A+nAdd40ydsCyZ
VldbOVznCyVWqlHuaA63PY/Q20rxtRaO+2JGS9YQSTyzbuxxnewbY5CyjE0woC95PvoNPd4Io7sf
ZRUeOYzC4kiOanFU5mCoJAC2so6NFY2P3phvO+vPs2/7XPoPmO3g+tr2HOKxsdXhmhbluj6UkHKf
nVKI9lpGfl+kmaurPBHQDaY087I8BOWhyDiGEjx8nxswy9eeygcGmJYnjpbdVu1RDW7E0IcGkMnr
tOhErZb61nH3uklj4YzzGYVFtx2ECeuNYVsR5KlZRCUG6YEzXgOfrP0Xq9rCMt1cI/we9GPoJEJ0
i07Z3PgpVG3Xkui+jJF7Kcx+utULAVcJxkiM1sO27a7s3mBuXVh0ckcKBPuT8LT8xRkKrFWX5j4h
Ypxt0n4uVpjIihzo16qS20UFiaJh8GoAykIMql9lIb0Xa8Gn+NrivnvcWsunHvg7PfMPRhlkcZyW
QnyQTGq6cxukrplWRVHF8HWo5LFdCu9SVx8+5Zx8j+cvBkjYgGNUF+GCdEaEp0kRfrt1YTIMDJ6D
hq/v9Raspxo2x7I6eVJiSf7BT/uDmbc/9B8iKKpMxoj7f/8X+17lFjdRhkm1S8DwNbbJ/XNPxMCp
Bbz/3x9FYDI0XfykuFXO9Vp48ljNWg9BMlgwCpywnE65X6tTYYnuA/eScz7tbp+8p7P/EwqBMd0Z
N6+Yh45tp8Mkq4YurjPSEuqgLU9rVfnxoLaPNAzvLJCdKkwcNW5ncALPPl29DlsGeSSCObDal82m
l8uQg/SDF/jer4LLjK7Vxg31jwWCxL0N6qWKEsh7ZM3OcL+dzKoPjfYAfCvpfUCkfGdtWES42xTy
iCXA6P+7Nmy44eOI8D+JfPGjdM36kM+wy0vVf+QV8t77wykR/yoOdlbjGT8UhZwYhFFGCRMQ+QwV
ILhtKHs/eH9/2GjsyyJCpseK8DFbONfqDp706A75TMbE5D7rlHcLf9hCZNEYV1qEOrGkFyQiM+ni
BISXti6cE2Qad0cXVWpDlnn+n48WFD+Qv12uUPQ1+5v51/6j0wvQa/CORwmHPikjOCvQtRzno+iS
P/mqaL32JRoyySMI2jl7kl0VqLvJPk2g45iHySqZDhoF6gaumyPWvTYf1vYKUIKWdAWjtw6yHomG
mIePLD//XFdEtWA1tTN0OVSjs91pFNYIuEK/bxT18gOEBfgTj27xBVFe+VEW9bmuw+Jn77pe39kt
6/n5/33BVTVaGUAI07HACm+HoPsuwLGPlEA/GZW1CTIM91Dnev5A9vPuc3dvDzbrznw+e24ASZwZ
3MbrJvvqEJrtCsSJH2AbDcPByP0VNtX8LRRLdfz7inr3waQbs6rgJaPV+e8PhneyuKIGfZqYfiCA
hxUPHXA9LoQTxpNbi9S2BKTTTn2UDfzud91DR3Y9boBY6L9P7lxBolC7RKziUb0u47J8Wp2G2eu8
zO3933/lnycGkl8ck/cLkwvs3HamdMZq0CKKdrwmPJnzKk7WBtrw96e894s8WmBUSBwY1rllAX18
xtw14MRdPInCuAfdUl17vUKl/+DK+vP2Z5HaKMUQnwY7YvTfl7fV0SgCTJySCGLX3TKt2Z0LTeir
hYmDmW6dm80xVUPlpX//ie+9SCz0iEwjfRHZ7f4K/nUAGZXJwFTRCm+z3X5r7NxrD000OfPh7885
l9bu+xAhZoAA1MO+zDm7TEbDIjth9SNUB0gLsZBl11WTdQDCqKG2VpSNs/LeJHzJu9kJiw9+5p93
J/QaZAEB+Ca+qucx8UrbgLhA0EmGyXbiYvYeV8QCHqa5wh7RnD4y8Xtv5WD7uHu5Ogz6zz06C5w7
qhXZaxIqUx9JjnnMCBg6EKYWfnCrffSksxeLA+lWroIXm/s9GtbWIjCiqrNDKwb38u/f8N1H7Xmu
Nl4XOJadbXDmX1kuMzdKXKN0f+BuQWq6Uw6fhrL4KM/8ve+FtuL/H3V2W1GR+ApkKkp0EWF2bZM9
mjNwS8kD9+BukkP59592fmraHpXO7gBh/uMQ7Z09j24IPzhVq3Q2ZuuEUGmBwLVGx9qGVug4iz4G
OTMfZ23GD06y85f6z5PxF0J+uF/L5zLHylbIH21bpeFYh7/bvo8uazDio91Y/Qd78L1HYbpocjZj
WOi5Z2eMj3F/s06mQmSrw9+w790EBcXLpKXxUV9x/v32X4WybPcXxmeY2/e/x0rTKGmXOYRXw1lu
gWisT7KdZQya4T81YfORgO789ORxu5gXexnojXhmnv0ya1IEp4SRThejhE7phyfvH30FcgtQ1r7n
3wHc98GXOz/S9odynFC5uXtnGJ1VraWnxRT0kDhDUNEb2/DqCz0b46tEW3yk6vBSpkL9VaFE+L1Y
l/n5f16ylDV8Rfoph998tvF1Duom13ZK21VOp6k+9v2T0+bqoS1CLwWb7SGW9B/96HfWEEr+CGO0
COtEBFb//bBaUf3zkCmtZQWw49vGllDD+r9zWcI4+PtPfO+z7up9N9w9dFlM/32YUNBHqM8mNFVO
mUStP9/1shgfMmstjpOAkmYMvfnBZ7XeWbsW7zVgQZmEg5w7nTdlkJt5PUyQ1qV9ZzPnBaYJ/elH
M/XRhdDz/BIUW31VTaP9SEvYfGaK7KQCca8gPwdsLYvaklEWyo406zMntggi/6iKfvdfCY9ttx+E
iXq+5Be6ehKoK/jLJlo+MYVbzCrxLmRjjBfS95qff/8Wf3RP+3IPkMWgYIftYP5R3o3wGuW6qLRA
UYaOcQlep0jp57lXzl1pMyq286x8iUZmwI1YumuyWMsD2qfsui6b8UIH/RwdP/hH7Yv835q3f/5R
9KYuVpM4zpz7zUgGpfYeipTWg99eM7prjwHx6RdBXtaHYVy3pB8n73Y0tyH1mh4SOB89FQoTd+Ja
+w/qxffWK+k1IaU3fhPuuZsP9P88621g6m0u2mtY59NxmEJ9T5/1ox7yAJxqER8s1/eeiWsE5TDW
s1xgZzcXHp7mZsz5lKIrqmDN2HqHs6bgsVpDXccAgEwk2swNPrhM3n0u+QO79SXUhvOMNQskfSsY
1ZF97vhgEFO329EqskxBZApEt4aJoVkt3A8++bvPxS1xP/iQgZ9/8X4qllJ53ZSaduNcBFXt+/CR
p+o6QzN+0P1qAawgRfvgKNpf4/lCY7dxq2GzjSPkmYvDDC9Y2Q46ERw49WtZLuPBVr73+vf1/M6V
QlYQonP2NAaU5y4EkFAbb4q2MfVlX6URxkWXiAogYoz5b0TPmm5ysROqBQcHV+V8UN+982rRepqE
gLoWdL/zUoTSYZW1VbCUmsq/rnw49yExTyeK1jGdOhv3ATF+5LnzzjnGQ5nIUCjsGviz9cvlhn9t
xDWmFDh0sNZc2CuD+TrIyiTwZv2/71Hckuz93ia12Ty/NsNxt3H2wyl1m9W4Hv1RPhb/x9yZLedt
ZVn6VTJ8XXBhHjrKeYHhnzgPIindIEiawgwcAAfj0/cHp7PbpNRSua46w+GwkiJB/AAO9tl7rW8h
CW52Ks7KLFBLmewWz1muf3xlv/fZ0uahyuOD1Ylyfv8qk/gtLGT4MlKGVe6XRqsO0hJqhEfXvdYR
umMv7Jab/8FBTboeOnSVrZx+f1BR9ZlaWrys7SJtzmaT3nnnWsprIsS8V2v9knDepfjJk/KdCoHK
gFtY53PU4fq/P+gS545dmrGMmrjqaZQbw50krLNE3N5hYP3xGX6nbicrA+czd+2WK/SxHJFID4dx
ogZbcCYbmM9O1rQadwqzUF/i/Q4MyN87Wazd04+P/E2KKa8ehqkE0G7srS029/15qvXKW3/x0CTR
PGDGsbSXLYPMrzg3ll0qDNJVDdFZr66IBc53xM0IQhRdPZUEh39iojOdCX2q0xBlFEaDH/9233uq
eFPzYNHoZF/x4SJY46QqrNy8F10Eby5Z61iPEvuC6brqx8k4/80s7T8+DPrfdHEp04jfeP9hLKmr
OW3LLiYd6HtbEvaBTkdzn+lS//svgA04jOCU8DaVNJr3h2LeZPQpbrIoRpy+pwp+qHnK9ywwbGe8
zrry9KqI/v7HSZ4u6DzA/ET6fHiQMMQ1NurvIbKqhvaBVg9XU1YvkRcjTjGJj7v98fG+t1qA6XM9
g/rOJVjq/Tm6tbo241KP0WjG6mFOBw0Hfi8/4Z3U8OhrMddQm35S4X3vngGQSjIM5MwNvPj+oGOW
elOCFyGiMW4EttciTiszJURbqGw8A+MnF/I7C4WBstg0uJwkjHw8nnBZgJlcT5G1JMWFsLLusdPN
ZU+Hrfj848/zO6dGdx2YHOdHI9jevv6XLpe10v1c13xikomC03FbBw+yjXtRGRCNw59ff1KVfeeA
JhZt3uGMCzc64PsD1o2JcwWTRVS0Sbyr7emtMjP9QPgaymbE3T+5P7/zUULkBBjMkBggxceNErP4
gdGxOkU9a1aEOLDYI40wUaXbP4ORf8Oz4lHfyiAy1QCF0V/+sO7ZKeozO5vnSObpcrAMkAdtpgw3
hBlroT3Jng2pWl9nQ6+eeoEvx+q99UqdhuRLBln7BUu4CR7B6A7jlvLiGFZ8l8TdcOmyDTxxP+SH
GvPLIUkK+TPA2R+guQ9lHP4Gtq20Ia1vY7NWzSCUEwldZHV9g8ooxsBl6bN1Ruhd/dggBqGIXebk
yeN1fGzaDGgJaiPlTRpNhpkEmkAf/vje/M4rjBkBkzaNUsdhBvb+VlGVBrZqx62i2VJBr1S5G7pp
BOmCKExoZnFYFa/HmdkYP3ngv3dkuvW0tplQgDn6uMpYA5HyaTJHuer8ToqFSb2+ykvs6FakSb18
tPsx86feG35SaH7ndmUwsoUWM4VD9qm/P+UE11gthTZHQNZTFGp24ZM6aERWO/4szvs7Kyn47u04
dMeBo3w4R0OWicHbcAb4EG/6fnOq9oh9ZsbAM/rIZe0OTquPPznB7zz+20pDrgV1gap/7KovmjV0
RYMrXizgUVREtci9YX0c1mmuWQHggojgx7fRN58pdzP1pbVNK2jwfdygoB5otNkdFp6+rL/stbTe
64057VFj/myW+L1DccOCt6CIcb9JuBN5Odq5A0Rj022e8OxlfjG6SJXocf+kjvneocBUGVxB17Yo
LN7fKbUmlty1lSXCR0zPvurMAbjxmKconaYy+vFHuL3F3y0OYAhpVYJfZ4lDu/vhSXSx1yCmhbmQ
obi+RMSNWmBdG+gtPz7ON88dx2GbtcWPqKDeP0ZTYmqYML7osB0WknxtN05OmSWISMI1hoOGDOF0
GOyTN6N1/vGRv3kaNtCiTaHMAs5G5A9Y5l/eg3bhgTPYOuq4X9uDHHoR9Zg0Qzkoy47e+PKoauW0
+/FBv3MNLfp3xsanZV/wMXArhbeH51VDxoQgDgaHnt3WC009RyK3/Z8cyiDhYDs5Kqf3t4uNfU5D
B7kppiQxuFaPDgqWHSJ7z/nXwO4/X+f/lbw11/+6L/p//hd/fm3EAi4slR/++M8r8Vbfye7tTV48
i//avvX//NX33/jPi+y1a/rmq/z4t959Ez//z+OHz/L53R8wVeA0uhneuuX2rccL9McB+E23v/nf
/eI/3v74KSDc33775bUZarn9tCRr6l/+/NLx999+gUr/l099+/l/fvHyueL77qZMrm9d+Vz//s13
vT338rdfNPXXLQ2MMTBzPtYjk+Vxetu+Yv1KTghrExIZ7kQm33ylbjqZ/vaL6fzqQtFS2aZuXW1a
mr/8o2+GP75k/crODrAV1Q3r26ZE+ffZv7tO//e6/QMa0XWT1bL/7ReK6A/POXs28me3LjaNe37c
h82RkfUJklKcKLq5pk+F6RWgDXKMk5qZUw+ordoHHjtG7h2ZoBgFYq1NinNdtWV8TNdWjUTqqb6p
Jf2l10txh7/ni6AEO8p40K6qufHOCjwO5x4l/EXC7oveKKrqizojajdbbfNi9LrIgm19FIlnY5gY
+/E0Z6uLbiih+6PARcB3o00kESjDfoht2s2dlDvseuvn2aHSmkd8rUfcJiTOjoZ1puXzXe012cXM
d+8Np0PZXY8T2vg+6Z4krA08zrLfYee+KS02nN5cw9aEKuAGSpUme+yIeVTiQg4Lk1hDv8NB4ndp
Zu1b3YCKXmXlfJMDjPC392yQeABIpIkmG6SFOIFQmfZlUhs73NTj61SCRugM8w2AETaBBiBCgyc7
0AsvP9lltfiTUtIMMbrxgubWeNJKkolBSGrOcRp1p8LIDcEbQDCZNnPZp09qvSgvTBtkqAmv8HEA
8SbQsuU091hyfUeblc9rpyHoHXLnIKWBL6mxW+9zosniBDpP3PWDQdSlOZZQMYvy6wyV6VDU426O
6aD36bAcRnyUx7TBYBjWtbGXnVofXOTKn6YOYtaAu/YiMVbnrE+t1vLNoh8PDT5KbIdZaZ1hatWC
QXTrscQlfWlkKqBKu2r2XqPmMHXzzVtsVDUcQ5JTgXhuXJ4FNPFgWV9ZkO2zsRsQMcfNerOOpnWj
18jqbVHhuEHKvXdbpdt7Xt+fjWuGM8ko7BOuAAjRMG8OzoQFO+GiftJLZYK3gAKZ4YG+b2E2BHgw
8tCisgtbQ9HuAUCUemjCe9IZVfi2tca+mB0sgFjfsRIwhK/EvpeF84LClb/F+5ePrlRDZ3Ye2WG3
u4l3JbK6uMfy1TonuEHmBfEWVsC+CECOk1WhE5cQl4EHHCt3rY5p1cqD8KA92ZO3r8ZRfaC54t6b
dix3k6dpSuCpcL5Ku3QjOdgj4urcfGrKIUXBryRYnRO9Pou9Os19tccNyW4cY4XZ59pTWqYrAr9x
fEUOvgRxYugtfDldD3sxa0e3twAWqXWW7hE9x/zLktFUO8CgoXmXwDBgUnsL2DADjXw0NAP/uXAt
R3+xdQ2B/kSX2yrnL7je1QAH4fxS66l1j+njS6FoHeLZ0rhEQHtW4kfHh6hpe0OxtCucLXHUs9fd
T7jIokaAc6orPiIJWfWibcmlqBHMHuzZS4ERgXWZ/d5KU8cXSzk8tJO3Fn7MrBWR7/Ck0ET8pI/d
hmUzp11PurA6z82hVnoEvUqn4tkvnhq3V6PJdOJHHtXhPM/d8qZK5wcn9pzDYClGZOvb3YjazLia
zfy2zJCQL3LOdkpWFNfxgHPWLKQLVWuah0vU/Sb01yZnolA3bfFg6/N8ALUxXEljdN7aOdXOFhdJ
Efrb3sAbLLMAofkEs2pW5XllqrMSTYmiX+iDrLAAJFPfhnhu60vyP3OMNpWFZafo9g0MIj8e1hdl
6paLlDyB3zEfUGKaMNz2QvRpMJv2vOtdBVs9dqw3LQZI4/Hz9kqxyFNdVtOZXkgTgf6yE2XxqVBM
C178lHd47ZWhmk7ukI3eVdYs5IEo7VA8tjzqlw3FSx5gc19vGqW+cJPODA030Y+8ytLY10ERoMpH
9B6Vjlnfz41tiqOqJvU+jYtehLk+R7xvUj+rlJPuJFOIx1z6pKovftmSRwAtQC8jN1Me0GzbZ2tR
5fdMEXaVN7nnyQQjD/+gHtLU5HNv0nw/23HIBDGBOq54ydEw0+E8Aae0RUGae5wM0JKK8dVoJW+s
Ia+OBrjpnaaBTpsh4mLRt4oAJTHeupKcZGytZK1De4xGgHIN7eEdM4ZXu+g+lz2QKW98csry0gSU
YyPHxBCW5MAdatvOfORRWBaTWRxkIZ6BYywXytIk55a23SSERx5UpnzRYEgDldScaAexslLma39J
k9R4UmItidDEVSf84Dh9YRXdF5mzfKHYdiMAlQBfiqEMAGX04OTW5rNetk/euFwWk3eFKTP2u7H7
XXZtR542Y2gWxojVYmLT6syXKx1fxFnZeITQfCYdPQ0W070xSg0phTK91JMSP8pepKFR1FmY1OvK
a9urAxIA8zBzPUBNRUr0EcBlrF4GuLIk1pOrEm1fOJDyflOWmev3Q3E+4NRqA4sXcAP3daoOZuap
d2J0iueK3ULuw952AkxN8ZH4iXbfwwpjtRvKx4WcwxNsgXXv2kBJMIXHxGQ7zdOAgd8E+z/A9HKw
vWi6MF7Yr4qdZtcZYnppOKTG9tbvwLb1K6+s1JtOpA7AA37VK0ymCx7V/qS7+XKanCR+aMbZys+y
pi2v5zh+1aapPHUxLzEb3kDiaLTImUPtp3ltdnQWMR86wjl6RYbdUFrp53bJLFhHwoCMqSTiWFvx
XEfgao9Oy9uFddnlX5a158ZUw7zB+EEfxb4qFhVYUVJq4iaZV+e51svrEZr4CAVCRVOeVn19wSXG
NCUh8F5P6zI8GIX62Dc8UbNLNykDo+DiH8AlD61o13Qg6DUSTD7psdIckna00qCm9HSA1akbgIIi
whdoW0LkvfaTyHCiJMLomAi28YUNMO4yBY95i912Pmp90Yap0q7BUrn4EBsDJACsVuWV37E0fU1l
Ex1Uo+tcJm2snSV49HegLQGrmzLQrU6PYJXE52tqG/u0xJXkg6QrZr/wqjQYMKXsvCHdK72oD81Y
XQDo0XwSjhhMwHppAmWEIgC2Dw16MZiQkyTeG3xDRUyI+mB+kXSFC193ldmvc63AgGuDm9Q35Eft
LZdNDKZpJYLnNHdad5/DzuMVosFBGzV3DiZNba/HVhHyUKIFDmcedoIscttogwzSxxcMOAUIA1eb
Ah0y5x72fsLE3FXuinRm4cJ2SHz7ZIuHtcvbzx3DbvUcpEP8VhrtoN2lwCQAAQln3TV0VuJgzZwv
XTauJUTDzNR3NXgvonjBt1p27n4ym/5rZyhfG2kbd5MXu6GLVRPrh+GCdpKievYMIXEjl3kLe1p6
l53pDFQglfsA+kfJQ76qnBB27zWXfCXeu82dafbd3mHLsGvBt95aObcKiewrv/gY5IPsdioGO5da
i3lTU+kkiVhAgSQX/MpS7EeTWnKHNQgAQeKk0TrP+ZtbrU7oEvJyHBbepLSkigPUJxFxJdoD6Lz1
Uz0zvhurL62pE64cgy116JtRQhTntUclVq0QAciz0KrPDjkavpNl56a13uHpwXVPmsJzLq3LvJDd
dV8WyZE65aYz211pi0tcMG9649ERqG9b1Xsjo+c2m81Xo9D3CmC2w9Ss+jk87/vJnY5l6VzHbKmx
bmlH2NQ97TOYK30LF8VM7WOX4BrG+UiP1tGLoLOo6Sc1LM0UwES5vsx5vM3mJwDgjidzKPOp3d8u
c6shhsyaCcLi0FRkDTvSAipTZK8OFeyNTn/knhEEXZ5U2sCJ9CW5gXwDyVQtp6Bx9DJcZ6O6iysj
91dvhiuIMOWEGT+JJjzeV561LHTdvW6kzM1i+wxrs2Lz1ks20KYy3UzwSZedV6pKmNpdfpsM/JVN
+tppy4U6CeXQe3l2cMXKbiEtebtWJMsdlaRUrp21sd2ALeV6aZakN4G2S9hyQSAki7S5TBl7BQa5
pNfmZo12RAYDAloFybbsF/cDVc6czQBfepw3DioaujD0gfwRPEFkmCWrcCXSQzHFeHLinM5ozQW2
MtYf3r1Ge5ZLHUybm8wXlTQJlcieAA/zQfT1rBzrpaSCqOx9Fw9zQAQAAWE4hLXrLewKLap7W66y
DuvhqQbTwctkuKuyVY2cYa0OthF3O9eFzZBYzqmu5HRKDQO2Bs7ym7TVz0uzxYo/rCByk/YRw6Jx
22J89oFO9mENUeLCbmFGmFNbB05eVnuiw5KjpSvxvlG9NVoowa+czNUvUm3Wd21lm3sEDy18Cae9
yStu7xXQ3WbHnKgs5ovRym5AokBUkJNyJHOsvIiJmQJbW3t5BBe2KnYyG6vbVc6/D3mjHaYBshkJ
jTh28TKlVNyDUp9bPHYQavreCjKEHZ8cfeKRTRLvVlum4nGA06VHMh4TMyLzvr/vXJIJ2FN55vYD
Kuc8yUz+VWTJTRbr9RzMdi2ipfPWMNVYEZRVs4Mk3UwVZv2UAD+61OC8JmBhFNi5deb2gAQU4g1c
eLpVydWKS/WECxuc07iyYUVkUriivoZ04bCNzJNrSIceVvO6urWsVe7STl2DFjNyUG25Hd2orSEA
BW47aCHt75hOm0dLWuXky5l1yE9oMZhNBsZvsmLjYW5dbd/kdnE3tosaAs6xdnLtyiNg2+Iiy817
bgaKn0Eu6mlV+raKOrHB+GelPZI9nUV0YhvezznXN237wWf/YW7nkvpKPM9X1SLduw6w98AutXef
Nkf8WT+5kn6HEBcDasoAi/hy764Ws7FhVl7idVkC8oCyr5q03Sf6r/kRHNl8/x+NVbWALlzdzywN
r28GEC4F2HIA06cFmaM+a24+nf0H3Ko1p9EBBcjwxoPaEvaz4HC9FLl9mWdDHDi2l1AtZDdsO/NL
bdb+VFz8rQbdfVPxz8ee27s+3f+zM/fub+3fmq371X/8Uf8/tu9MZhz/+e8G2Tftu09F95zVb+9a
d9t3/Kt1Z6q/bnoBVLS0xQiG2MYI/2rd6fqvBCgh+0TZa6J4VRna/Nm6s/Rf+YpGlBQXTX3fujN/
ZQSyKe/xdqHM5ef9+zf7b7TuPjbo6Riyd0HhSxwHSUEfA9ArFmT00t0U5oXunRKCYU60y36mOv3u
UdAXcIqoC9AUv28iO5lwq0ysU6jEGToylTf2YZbV8vKXj/3Pk3vXh/zQheQTIfUDGx/NUB4C98No
g12hYHSM1xj2B9DNVG0wJyTKweuc7OQMdf9Jqfv1rCm0/GdTlW9CsbZjY2fFDae6KoqND+PpClwu
bLoGmkfC/u2lbOmjADSEcdD5ylhXaySXDI0QoOVyDh3XSx6k1mmfaxo/cUgNDyxEGYxyDhLF0ZOo
6tSmvkQtnVo/kxN9ezVMFUkW4nhGtlz5bbrwl5EF3uuxsDFRhBq4qtseE1vsg/Fp5785GqG1rKL4
ZfQDWJLDfLgcea+70wQIDsZVIalQDabCV7qs2unCbSa7G5gYjmv+lELwYen88b3wzUmi3MSdRioz
/5CXvs0T/3KSg5S51hq5Gzo9KNM1XZwz9vTd3xzE8DjbyEm47IilcJJ+OEprLDmykVYLyd7oP482
G/fRMsSDla1PPz6f7Sf9dZLGkZjBoNLRseDSY/xw0azFExXOYy3MWo1tRW3HbDBHuqpQy5WzsrCa
5e9/gkjE0U6SEURMqfVh8pMNgznoWL9Di23/IbXHiVKgUf6meHBbEFV2lowIXcYa2ofnBmqk2YEH
MojFAaoMOafY0ehk/ztnxlFX2wejWcrrH3+WH2d2H4/54casMOYv5soxdbfdSsh4DbWifQWIYD9K
tzB8ug3OT9yL3x6TJYlzJXwLZSazu/f3o5PMEFMgQnBMJT6N+SqviSScT4XSUHhZ+cQmkrHvFP/k
Ifz2vtk0GRZiPiR9jI8+nCshI4ABWqmH7dyWt9BC0ueSwGKf5dcBZmBXxU90OtuN+O5GZQXkf8xi
UUAAiOWl9tcHrylcHH6tZYWadMWV5gmiCAfI8vCE3Vw5/vhKYpT4MPpF+Ak5kgORg60a22D7/fG0
phULZK0x7G164/uhX/P6JODkrY85hk2a05xkvEvA3DK/l3TCfT1e2F2XpDkfyC1otecZ4DFci6Qo
xg6FDd2mE8lli7KjW906dDQWOCfzLJj7I+Q1yQbrrNiOaoYb455lTZtwhPazcRiGbWAxdtkEw4KW
aBdUGErEVdeTQnC2jFCdT9PKTuPRXWeGYDIpg341jl6ZelpkVOQM+S28TP3ATHmWL2YGBttf3GVq
zidmL/YBZb6nnXI7Vl41DEBqmDEBe8KA61hH2pCr9D0rhaBhIeIkt1U20EFAMILSXsaCu33svHGf
kWC2+nElyE0ySjEUF7nqDb1PC4iUhkSx8msyT6cR1KvujtdKAQN41+qOeBJLoSg7KlFL7MgEMd1z
04Hl7ped6grM3mp6tWXdGQeiT/qHGKi3Q8MlKQD8s6FekldWR3M2I6En+pIGcdy3fLRi0oup97vV
MT9JlZQckHrLykcoa3pJjYz1DYzl6kmwMoF9WGYmPnuPjQz5VE0p2MXpsEjOAP+4B30e4N+ajFHo
eBlmfOMJOal7ddG8L3QG5SCYEI1MhtRp6mChARF0tTuyPTTtxmytHEPxslT6fm1NKeA1rk2TRIAx
5HSYVw+YIjk1I3kjQOy2XiGosnvI9XPtA9o0IB/ZbjJFjZS2EhlaXqLjhydWIEju6/WIv4mNhqaW
/Hfc2WYeDuCA6XHntfaYk09TQD8urLO+57rjHF8V0Z/Heebd0y9rECrm8WAAZBvbBzeGJOWnjKe9
YCY6qbi0RC6WHQ2X+BibvAB9ph9lGTZS2HddFwM7jA3Q+mes6xQblaAHF9ZdrzNa6Wrruat7CqbW
dSvgjMIQ7lMrpfkW17BSggpdhbZTlbLKAr1SW2RV+dw+jNJQ7umtz8XOMJQaOD0tMRiKxQj+Crwy
JJoqQX8WbLfNV+78JqNdKkbFN/o4fiiGsRX+bA8dTEQbJnRITB+PBWSL7NSsFsOOeZQCOrAGLU0B
aNiGCg+RwWNFg2Dv1E0Cqa/u+CGFwggr6XWAW3B22heD/AHvMssbwCaVbi/0j92CbIp8GGGxrWsK
o32aYu13TxlIgTSFu8zcXjh+IErG8tUCp6QGrgNpNCRIhIeBiNOlwV5rsF/m2hXLIUuBckDNrxXw
cIYrGAqY+jpcCQqrKSS9XJgIonhu7isMJcktL8E82zGGI/uI91t7ucTemIK+lRWQqkl9UsY2v3I1
wi/3QzZDBUugUWZHYremGbyOorufUFCrJx5d9TO9uSVh66rodzXAG+9LocOS2rWpaSlpsMmUvS/0
BYgaMno1ZkY4ajVqKfo7Rc/ASIDWS/ftaFbEq6tT96iZVddfG87Q9WcZsTt3o5FY6VEFcsxWe5Ax
jNQtS1ttd+6Cr/lo6KVKrEU9pPm5KKnydp2+9Pp1m2ROfzs5jW62RJoTu0lifGvAM6uzovs9LwoA
UUqb5fWBZ7Mumav1pvuW2DSwdiW1KaltQ0wsw7Aocxoo07QqUNREX986nmLTjKiIT6UvQahG5yTV
npap+iVzFbMOFg1lPuOlvrhhkqB3oRaL4pYiWn1IV1NWUesKK/ScqstDYLPtCUaS+plsk/nNhu75
taYKMPZW16ZXYnYzcV2pVfvCBEt8sRpjutEL4fWBmbTuJ3WQ1oPaYYj0HQxukQNAmygyxXFv89JT
fhdesz71kwHldWGLmEdCWr1zauIZaz2L5xg6KgUkOFULSGViJPkBKntWHQxBg12pHSOs11xfAZnn
07jrlr6B7V6kHnNMgAB8hLPulr5wY3FeEDFy7xQJKxYmfiaPtArNKFHTyQapZFUPkzqxrJIrtMZ7
iaCgB0VtkbJikVPwNnkZKDHd65SHpC30a7jGigGidyghZ3WG/kZokFXv9BZy8SnHEHWAADUk/pA0
PO2xdMtDU2Rxd+wZwj1PhUtKgI6d5qnXSqj+Fb57GYp8mS8HU6w3ZZ8pXUCGsMNYwbIBBovEUNeo
UmMUoVpd6g2XO2/eKiJLng183xms9Z7GW0ufvA9Ly6Q5Oq5Q/PaligQBsHPOZArFQ3c/qZK8HG0w
xuft0r6W1CkUWHTgydVROFNfs7MJco1VDBcTEQku6V2zyTipNnBY5H1yvRGnYL3VS/q0WJw/Xey8
r+kkT2oa6HPX6mFadOTxJLSsr1dlbbtQ9lgyDiPoTdwAntnyBndQ2pEllikvhC5OghDRxiMNjMxC
OyoWo/4idabHlwsduSFsTd4h9yrBwAqOx7G8qKdB06K0BslYq7kRH5y+zt5SWtt5UCsOUx0DkvOr
XSNfIJUCdtO+5xP9mrtA88GgLQV9Rbs2uaJMcyKsMkm8n5kDbYjH5Sp2J2ZoreMxNvGWBQ94U9nl
o06IEohmQhvG0IqnjV7NcG8NcknJ7IMwsmBuWZOAaalNBDA56GOu504YaQCCXHvuExXmmaZm6gz+
roCVra8grcqyjp8aVJs60+9GF2AaZ+PTOmkK0RkIn5iby6F5VpQajIyF2wd8fKePiy+zmaAvuyOh
ztXLONl1XtbdEtq0piBADEjQYIGaaU8yAhRbIdChhpaloxMtcA3tFLIlhoAnpD0xRK+WqNNAgRHz
NhQvGYvircvLuQ4rJuSknLgTeOqOgADgw1RfMpKry7KpYXfu/MzFhbzrzVWVx1GRTgUfvjA/l+7Y
MwuA74bGINFxj/bxAvUvXgkA8PkFVXIxwaAdZqYUsP6IejvGNQHkwUzDgCzmbBXq5ZRA0gwzUXBV
CynTW4e6VAmnGAR4MOvdMobkv4rI6DAw7wi5GF9ydywoWRk3kWlp5za6GIkQJIgzG6q8mRJOxUCO
uaDfdUVymWMYmA4Svm0Z9iTEG3CUhXbMaqFTQ4oCnN82ifpcpqZNjkFVpeNhsh15Sy5gLU9gXmm0
epOZPohxG/AR+QQeVdFT46oVQ21CDLET++AYoG4jsjwpgDOtzx6nNR6fO0D8blRrmeuEJh7er3GV
C6j6YGfTYGSZ/jpatXdnl4MHAVzYwFR60T2Mhlo8SDxBgtWExB8/BUa2l15vbdonJ644fdtG/Dss
3QONeLxJszOIl7lhpFVn4/ip78TqUo8LcXAayUl3IrPsoLBcMgGcKfEQEZmeG65EU/FKLuz6Bupa
3sOAE6kEE6y1JJeNZAdbs1qfGsVebXLENSJOlFE4D/B2BPy/JYFVWWqrN0U6WNFtWt9Rm1q0N1CP
9DpBtyaDv5QnDYR1iLl7GhBOuwRhQK+BxIyV72ItFKsJ6W+hqVjByy3BCLIs8zvKOESeUu2nwLVG
4Z0WYNBjpMW2fVc7sCz3QrPqC6RI61NHhQdUYWa4i57Ho6DTaXjTjl7BYTMZrR/jJQabW8EkuuRy
tow5c8bTUJtT/caW/fIlXeuOsclYVndyzNU7XV/qT7yBCMYwJhm/EYnXMvCE3nftxYzKGBQWncK9
RpqSG0viIT0y1x/AD2UtkFQswgEl9vw6plV9aZIlwp6DCwsAcM36PhpnJaUATmZroFZMyZqBEVgf
hZuRl6dbjQ6p0Ca0lR3WrD+SrmYxhGH6lFAdQ6zh12/qI3EzPDoxBevNygrZcUuMpAx6XhbfLebA
S6Scy4TwBFNvo0wbxFeN/zsj9mduX0xbH0ffTg2o0XnMlgD0MMKvtl+hJErpiTs4f2LnNLFJHM6w
UoFgVjUIlE+kmgXZbE+fGSOR0uLVrXWhTKzt4dhPzR3TdoXFWWREQpkM4zoQi2ZSnWIDHoY/sxR9
GkWevrhEeM2HzVN8VTP4Tc9YIqvPPZHCzV5Os3tXxrzGQM02wxfZgWTylWQy9lM/w5YxmyZ+IPBl
Lo5k1VaPnrppFGWca+wAoGue01agFdm5MvsEHNFSuCUMkwxbJfcGEEooh/1ZwdfpO6Jdc59wSk8E
snG5UF2ZaE92n/ZHq3RY7lPRNRJCPdreaGGz+JZ37LR8VWfjGs0JCMcohzfZH1bIPtQ0SlvCURCy
QW3DVtYf0bDNvj2bRIVozlypwcrEd09cSApMFuF0FsCscdJ9xzApZhyqGQjrQNP61uRan6lbTD3U
yDG7amJoRuhXkCWSFEewua9TCZyhCWJ2lPdxXvvZpPXxDaozYjuRmk2fR9Qp9wWbpZKVNa8vh06z
20vagh4LTAeTmuVBr6io0CGJaGCLmnPZerKjpFyHmbZQ037JyK7pOTPi9lgmJfaAMZ9kF1iDW92T
DGbeq4OqWL4rXeMuLZIC9iujzYWdFUUju/PeI3p9GbJnggRsAsa9ckXl4rE9cyuXJX2wuNP9LPYk
IyoiOb/as5XesvEa0h1ju+JLa2XjG8Onud6BM+XVxPVQrP3cZxC0xw097jdWgQhikiq5OTnDrCty
Z0nPIE9g8fzGHIDbxmxaQdzqi17ttjN9Iz5mTIM0RxOgWU2TngBBqdEWU2sEJfuLIiCAI3/LlIlW
Y1VTAvvA0VfYrYlZ2IEDjLrz9Wkpzw1pIsAZSuMctLyjBJUqNhQ2dtNnXauU87Gb5ecxUbNNncVy
QiBGLm+Za1vmll+W5rtR13I1LCyr5INckqbe2VLEL5QHZK5R7JNnEis2v0cOJx57fPe/uTuzHbmR
tMm+yryAC1yc2y0Ze+57SjdEKlPiTjqdO59+DnuZ7iqgG1N3/wxQqBspFZERpNPdPrNj3A8Alj3/
1vMK70k4tXgZvLL9APO68mS3s+R5qLbTDOUtA3UaOnafZjZRKQyMDE9LVZeBfQzGgH+HzQGqxcKh
5MvqZPoOGVq9xJ6VoeeXWdyfksLyKdjuVlNt56eOClPfXfszh1S2l9qiVIdtE7uOo5r66hngZ1FF
eeU4JxAqssW2ElAAbPRJfwXfYKAFA7YDQwlKua3FyKYTK+oKth3znIgSjEuPk1u05j7ry1GGS+20
j0Ux0YBSSpsm0daB1BIm65qsO2+QTR4ubcIGVNBS8VADgg0iDm20Vsc96/Be+E1G16cYneQ4OJ26
ozfA+h7026zdUoLNI+sypVv+MCAvKTSU66FaGnEEvTvgP5CpSY2qrKHl0sYr9Yny8sz/oK7MseDc
ElUL56mRb6NuGoUzYcL9g4smxdZjO/ndPPhOu0fEWst9G/RzumurKjhnSx+4O02t6oCFeh5fey9H
qpH9aH4M7E8JzsOeSMNBcW1eanoUktMIerbD1C2KwzBz4UW0gQQujuiqV1fVtJCHYwwyc4i34SDP
KnEiByCAfXY0fer72hbpR7sWvExdsOhd6S5oxIn6JrosmsDlwpLjwCtMi4Lhn9ap65zseOWjxRNY
V6Gtgz47cCLsbjIcutV5CjD64mirWDr7vFdB2FN2hnunbaf1oLMeP4pMHN/aVQHG6YSvbzzkssVo
5XZcK3sCSb56NxCr8kNVp/AoZzFTNTNT2O5GWzAZzi1Q76OZd64buu1Wl6hVbPk7C8D2C3fw6hxs
HPQPaUNtxUlzhHIxx8Y6CLWjDBojAB3/KszGfuewsSwsFf36KXvXuRAKn00ee4n77sjFe9O5pT/B
OmPmH2UaUFo5T84v1GN8F71MMrzu7FaWgzdZw9fkzXDx2ai334PaNbEXKohPEIv8F55ajYe1m+v0
OI5j88CMw/BuoKOrl57CSIxgTLPvSyw+7+gaMf0BIu3ZSLddN+w6s0tbvHTbc1/Mvm7ALVO9EDoq
Aznsc7r4XGOFJANZmqI3Rb1bFM/N4uwsenvUYfQT+dPOjfip8/GdRJUXG87N6ndNecjB3vzw7IVW
c7OnlZt1YbSnU0EBU3bfZWiFFCalutnZXudZp6zHBxa6LLNQzmxVO7s1rnPmW9y/99ZqcUcMhat+
g0odxpPtYrkK58SmHn5s0iyNcmMdqxdR5M3L0jLLIbjQQ8rWvcTnBnq13vUOh1C4Lr0HZ30izoDn
KFfXzUx3VCinMWBVGJkwoPspqlVch6AdOpvlXQ+ypGfVwl8V7xKBN33zi2cP2kU5D+WQ4Lruzbj4
SMvYGg4jN+GCMdkBgDEr138zqmBOImFR1wl7Pxl54YbakTDrKvduWX1fnkqJ8sFFlCZvgUDciYal
wXqCpofk1lF9+MWsQZu7ktVgQzUrqXd1U+bfM6jmbDC7nMovXAnYORsLCPOJpXl897F4JLjLnJr9
t4H0BNHFic2wBKcYh07cqrembZpfpLbNp7z2+3jvDunEl7k1QwxW176wYo5AhTyn5yRf4oTNWaDp
jO6Kn9ZiN2wE6ERIjkvFsWcv6VF5j2mUz6OB8rAugq883Ditb2CTLILW3U/FJp2Ixsn49xhaLrwv
GcdnBwkYtatqRHLKwO5ihxV28m7bdXsflAJDDJJATNduTWsgpp/8PphzSyLb1dYpoVAvOEhzrG6x
VFfdIRdmHIR0aPgvXj4t3MWd3fpRh3qF/b8vLf/QuHGX7pHuV3Y03rD4B05V8XVq1FA2nSTpu0te
qeY9RmalZCi20t9GkFiwRy2B730OSvUsmbnypdG8/SPunbiOVj6E5qCQ/ih3mErCuXYT4MVZc/9z
CuwRVoifVG8GDpV4p0azeMnGRld706qZF3WkaL2oz4T3Ms5Fy1Of9WE+lLZZfDJsRkTKCT+ISOvS
Wa+bgt5hrhir/lEvC/UITmbY7c9RyTXe962H0MxKGST3DY0d5bmZxPTLdob+y6TFsAh50ujhkvVM
ZcJOTCI4YNU176TtjTQwmROGfFqTinnXtoHDQQfV4kazTtA/Befq5Emc09eS5zMRPAzLhAFN62xP
w9izeGhopXbit3C2Y3Rb4fr1W25kFI/GVH7c5a5yHkG/W58GUhh60uyJn2nXcFKSDrauI4i2HonD
9NTvLmUsumMUkNzSj8bBy+ls68RQu1QXq3X9q2QZWnoWldoqDpFufwV0NbA+DRQtCtD8cVR1JdZn
ggjFT0zr+cz91NSo+0PDQIfMtAOJg35CD/iQzTK7sEWkm7DvSz/k3OazBcRf1Z/gBnkX4ZbtV+4Y
acY6yuyAVXPKsC/5fEsHamScOqqRzFu2vLGZXS3oZ9ZuXL3sO75zLhZObFNDw2nHXUwWpb+TBCt/
zK4MOOrZAbcvW1GMYKj4W0CAYa1A8Fn0c6os+cuq1wzYu+pmiuFsc4REb0+aB0FDeqol1vFopwO7
i1iutEcJyPBIHgmXRWSzcGCjZ5y50BbrrvmZKZtzN9n9SChsoouQGjCURUg+PgoBBr7V2rN3UE4I
UN72eSvplETGsAbPU1UlcWTFCPehy57RvVKuzuhvCuicOfed79yCDDDuze3aZovFA3fX9spEkqXg
hhdiKDwxGlLO9TRTuxI2tbOKO1tUFs5F243rcCoW7uhSN5axN4XPXWtrmnWPacqYEsdyHLM8Ebuf
9qorkcaDBk0mbPxG0zKao2lck5pHLOwtHo83Bbqo2DWob+uucsf6e0VGV0TkssyM4JGtH9iPiIY6
LMnuy6OY6gUimJNi83fA9fOWyN2Y3CnNsSMkUN5PFn1eex8vpxN5iMFGuMQKASQukXYO1mp2EgFL
JW6UJzqPI58vOAm3G4USBIH5iAjNOjD0mJC8In4q+B0ECxjA3iPbFupGe2dCXpzUR86mNyYdLtYu
xmPE6qUW3UWVNdrlkdIKHgNjsFXsFModzn1qiTu0kwpFjV6fJNJU/DZR0GbpL7nqqtva7OhN9TXn
6gMnTwyoBgheMzIJAjRhr/XyzH1bib0p8eKehpVV4aA8I77LSlveGo3d/BwZBqwQYgx6UGVeKE52
8UyZQ7myFYpMYEzNzuGei0mRMJM6BLESC2vcEj86ZRyQCaPRb1vF88YOvcTm6GqMgUEAw569A1sZ
2WCwFqu4sA32zGM9Zkb6bCBo958Z5Gf/oOyFukdRYQRH3+FVi7tG1a4+stlHpG9QPaurCXYGpm1L
YlDH1t9IAkocyw4254irBdzoG8/M3mIgQGCHtmzXoG02b8v8RMBquIO5t3ls+dXbRwMeEZs51i2i
LIk3vmMJQEVeGYORNLRK36RzMS8yirZ5SssDPReev19JwR3Y7s9m5BplRVaiFv0jrqXsR9dkGbJs
iVwbtm03sZpn7FZha1ZPVU8PFZaXJbmRiQS/zHY2FYeOqUB6qMzaLcgA1cEQYoDm7E4/FHWXM0c4
QoF5UMYsRha9z1sBM5mntIrdw2yv1XfheZ2xawbakZH3R/e7VoQ8mBxkRk90tEGXMPKq12deufwe
ULx+NbYd81maqPPfwdIU73OGr46ivHL4DJxB6S9OMZixDlSXO/J7w2pVbW0eCMht1PR4OsnGBTwi
Vgowkp1bzqaKgrzRywVtDMqldgcGiLFXg9SmapOWDW8mb8bYnGkifbGZP/7G0wyNoO00witZmCR+
ZhSR9pypJv1BZoz1QxB5TUIrj7EBU65Doomzpi+iNohXh1rTXJ4SQXcASnKQ+XtDY17a5zwpn2o/
Z/+L6jScIRTWVBgYefm6pkNX7/CkNR1VIqlnQ1Ez2yxqeUCsT0tm2vNRpj63fRxTLbGTqzAWNHtX
pZdGM4vckV9NUrRbNy13WrRGcSjKwRZnNTnBvc9mr9p7JOBciovSPHZwG0PnpLEzYYv1EQSw6l4V
VW0gPdwU7zjGAoRT9umW4vge+9Vd1uYD9mWPe2OTqUvKoQMdo7iO6wYu1V1t00xI+w/No7bLY8Wp
G7EezGwC246k4U6XaRpmXBZVERxixcOMOZEkPwwXkkPDTOdXCnE9aBqLGeE6nPlfzTzZpxZQ16GD
KMIHt5iY67cu3m2ZJnRw4eNSJIqoHuNE0zA0h3jNsCBUyu2+eh5TTwI/MmdCYS/w69NZUeOxSOcM
MLr39qJvB/TFOp6rHX2WSiPkGsQX7M4ER1UUCPmEKGdmqE6t/elKOCPr2xTQ/ns0hywPLiZD7puV
ghOqZD0qS+qWns3ILao2OFp5Bd5CtkOCHziFLcs5Mkd+H4C/HmFNu/zjsmjWF4VDOz+ljWunu8Fs
A43ozHU5n9uidD/JzQafZttPa0jY0ZoClDfRuDecHYh5kbREeAqU4VUvDhp/ep8Uc6l+05+mj0U3
5dXtVDICOI/opbjCZ2YC+1566R0SU9fv0VFEgn6IXpfQD14O9evC8RXuy7x2HhZqusIfY2uetr7y
kQ5OnuaUa2Ua+wCFnrTXRP3gMNndYl7WtQlPpCX2MqTG0WaimN7NOpPBPpVeq94tHor1vS2CVpAQ
w/oRIV2gAtqZ2/7dF/aX/M3/d+bl/4op+J/oYHb+K4Dg9aPPPj/q/xVl/fIHG/P2Y/8gEFjfJATD
AAObLyVllhjN/m5jNvkT9rx4sEB9eO6Gj/wngMD8ht0NlBvORczM9saj+ieAYPsj7Dj8ffYEODX9
v+Ri3gzE/2Y6s/CFIRrA3AFE4LmYpv9oAuvxQCQTVd/hlhXVw0MmH+Ie8a8NIZJ39Wkxjt78ZFBV
H5zuqLN6DLI76G37OLV2jl2EAn0fmBtFdiSc9XON7RAT5/KSTi/Gepu290Pf7nJ2BXWYz0c3jhb/
wW0+t0jbfO2xaTCf/mZs+0uXIj57/vuzP/4PJvr/eLX+D7wGfb79/2yiJw6gk+zj36++7Qf+4aF3
v3F98Q3bfLtgZHzcvn+/+HDXG1QUArIAtS/dv3Hk/nn12d8c39ko5JA/Ibn+8erDjuxYUOzIVjmQ
if/K1cdb+dPlx5mZwgRQdi6WY1CXfzJZVm0eeKM96P3q921xLJecdObkKfeVTjJJoGWIAWC0yWi7
B1fqmbh56X/wjudz7Dc5M7jV5cS+pWWhCrqrNVxIBuT0GBZ28O5ApKeiqac/NvKzoHCONZ4qrBvr
ON7NWDladnwWtTxV0vk/cDhuD7wASeWwBkjbCLPEf/XUc/xIvUZwtis86jgLg4rhvjftOPSJydLA
aY7F3TTG+SkbjeCaRpflNsHz8SGdvP3N7pWUgEiNj3UlbkT7tl98Rzoo2SAv5VQT8EqN24xGyu9Y
W7wXBFJcFmmcsmnfCDnsI5YECZ1OWc4IU4khEnGs6j42afuLHbIpMdtl1RsTeclIaUlsYkw9HfI0
yY945DlicfAwe128O6m7XuElct0zLbrtMTPLO0tqTvPDFOiLlUJ4PRKLFbfoEDyXiNnnX2le4DaA
nrdctKsCgx1977l7OvvoKONTNc3IsfqpjCSGJdwPdkDDdB/X+JZo5bKCfV7adryn5EYxjqhtddOo
LMFHJQbrh+xqpJTGLfUD2maC9w8z3Xver12yMwrJGKO1ev9OFzZP8DIB5xu1VTcza5Q88PdCSP1m
N07wE+mbGVBrF4kREg0zP0ZhgkLAxoU0UaRTfxlTzr80LOBGwV+QVwABqB0jpNRK5kteNaz3jJxN
oP7TMqmTn9OIyYisqOVBTEhR49xM1s7F/ES0z1z9l6qeqK5BKvCSKJAF/ep+by7ZrvagqxwHdp1i
J6Xw2kvbqYUXcgyymC3UgipSDc0k0RgPyjr1bdkeZhk0HJbwQsOaoAaWGWKm/SQMcm09+WygHulO
T881L/xI6UBKptRCMItcPAO/E6bKHZOkbnyZC0ARkccZg+88GCricmmdM6/kgfNRJoxJopg8y1Xr
D7HeczCF92pt1uOQQAKwky0LgqUBefhmSzEWkZy8rT9WxdS3gDdgnFrQck4BWrvESSgztIZT41PL
Gi21XfvM9vBEEOMz5x/4zILvPGIEJYl4nfh8Otm52Hyw1LLbnJYtHRv81GvPv9TSdE4Jo9KcvagQ
jzImWScADWWxn3JaMSlimyeL5pGUoGxAofZvCr6z74xW6Dn3/jbPpJjNWc6pGyCbgu8gpbgarf5t
Jkg4Ud4IGnZNhwEIbGbSPWFpi6aMBooH3ryqIURry5ntdI8LiQ9TSv2Kc6j8XY6T+EHOpN3aZ1X8
q2fDi3O26qZbZ7TWfEfUG0rlAADDjGDRkz0sAsrIQ0xZ6Rs2G+ZDk926ZuTNKWopNpVhoFzOTBh8
l/lmFVtlzmHG5NiBD69u1rDYLp6IJB2+t5qIicVAJ0XtRg3F16xAxxVHJxDrvT+T7oxah13nzvB7
inq5RwcOW76oY3iunWecUaSm/NiDXIgjPNrSOzSUoE8U8zKj3LmE4+zTQt4+weDbsxzaiaSLUa+a
Hr6M84yKVsXZ95CuuTceYhy2wcGAHPveOLqVkc/0+RWyUPDVxAah0T6TOHCMrBuPkJfoByUH2z8H
M+nSCF5b4Z4G1VNcay9DZx4wVXjTgT7wRLHyGHb+yduZh3PmUjd/MNxO/pgDOWDPm8vhkYlgku4r
Rfko86ZhtaGnrGb/KHXKFULpoOPeD/OQDWc+RkHvLNDCwzR1k4JOgbyH5N3DxenjQ1651a5V2QPk
GUzIXgszkn6GTVv1q/5kJQx8HSYekaYPOypA6/H1OUGK8Y7RkctIJpsbeb029U0+oVa3FUo3X72f
1Vd+s9xv9EuMwmGbYXKHGXBbJPbO5Tau1HgnW+Oz47UNB4nWzs1LoYejPaA8xshnqcsbGItpZ/v1
lUvjepBXyM2gKzvV+ntKrq867bwTVvpauvppLmxuUgY2pvVhJvdj394QrOT4sZzsLj13fb6hnfYL
HMfVqCMzKe/mDDhfm77r0RfMTtr25OnpeajRNcM8Q1rgbIKO9Ygtj6WtdcIy9m9qNP2IhMLeaFlg
hk+iaXXEWGo3BbwafRrHXE9hNcX+JbDzN2exaUYojTHMsU5ZcXUQWOamAojFWuClspcLFq7iwhiY
2vRqeE4KOtsd2e0UOuppKk6YMjaKuj4XyZKgBfknnVQHjGOPnTmcRze4BKZi7UEMk/PPdUTrqCdv
OfPzb7FO3rpcdmFcy6eyyC6jR3doYV8X44K26q8Ba+1yHNuZbkc6WA+ckB/Scv50RE6v+riVgk2O
ORII0B1Y3yQkDL2jRXMvQAukjJOZdlzlCoZybV7hxzPJ3KKfOPKOKQtXDSuOUdTnJO5cTtZ++64F
Hui8+NW4wb41ytOQWycU81fV4VpwmZZtGIjidTVkZLjqrrPQJbPNbuZXN6xFNu6PKtunc97s03Uq
GKuar3izasZT20amREBrrEcNwiQauBmjYYWQJMpD27TPo5VTlGlEkM1IqNfWA1Bmzc6oYQ3ImL7J
VuLRY+vzhF521bblh1Wmb3CifVhypvnsWcxiJbFdl6BMWKXmQAX1fNORkd/lAUM4B5QHOAnKtrmB
9s3QYvJgOi6vqkF/+thYieSP5s1koqb187uk+46r2v3Fy+1yv7hNM117u350gh1TLLZolXmTm3Jv
p3F79Nlu7Jiwf23if62m/cos9WIprZ466bE1weqLG+oiinuZ0/Ja24+5ocKuDFDwGstlgm+M8vug
x/V6pb6naDGEle0QFvXyYIEuqnIGbJAtwtrnO8xreV/V6qj1rU7G5Ey47LbGxaFEf9ZbZ19aZz/X
LL1ZMYCvMY+NObkVrnPuF/ce/D8OCB6yM9V2dWU/WU69ROk07Sw32U7mcKnVio6iUAKWwk9DYwsZ
ySYGYVZAYh+M0BLFzaKTK2ygxB+qx9qLQ7qg9w4rKlahe4vnDMUXYWGaXUTp7CloudiC9kguIUUR
tcsfaWEd6Ap+YZPxnkH5CtLPWpE5KR+y5VYMmsu5eRoW+0IcDnv5+MEmUGxtafxwdrKTdbofklc4
MxGGykOs+8MQfImmv17cfI+jPb4ptXNl9PkBaYICeeZwg/VrMnG81NLcIwK3aEcziQaILSjrFmA5
PZzA1O3zejR24/ZSXVb/iIPmXqrEMI+xvWJNA1WeFG5wGKfizhl5RgeUi3cxK7O1fhagYCLFbGwH
NBqRVLMZMdb+q+5S+rDV1pVLGGeiUj1wkWKg79QzlryiZDnpsvdqSvWOX60JG6iXYeG0H2ytx1PQ
fMyWUC1S7oIPxe2r9Afao4CLsYLVsGkEx7PbphwL+t7fp8KwunDufKM+NMWgFzpOquJHYBSBH+UA
w/KDbjB0ZV1vpDuUpmmKoPGJQ1XkPAs6DKm3cpy6Khpp/K1Dulblp3by6oMgwTLurcCN1d71Ykps
YlVVcxTj52GrVddYB9B1KXZ3IS9FAQGQxxQtH5OAirsrwsJmw9Sqsy8cYIZffLbFeLbc2Mt2bhaT
JpmV7z7kSVX9Lh0zIMlkaPVI5dLKztNvN2vdnNSvRuml47WY2V7duXHW30NjSlPAYaN8In9k+mGj
oB7Q+1BJhsbLrL64tfDrzqiPxqECEoDJtx7wgeA7cACneD24KpNHw8M0WV0XmX2/3JVC0dlRkbaA
DtNX83Ti0WP4O5jHA1KzzHmD2Ivy8mIol3lU6lvbxjIoLfeCpi6wyDbilo0JEIFicYt91S3eF5gA
HjNKwfbCnZevf49K/yV94T+KB3+QGP6fk7o8xKH/rDPcNHX/q/5Ft/u/Sw0YTv6pNVjGN9vZGMoc
5kkActX9U2sw/W/4ol2o59tBn/3lvyldaA0b8XnLPko7kJtu9i+ly99C7x4BTJLIpvGX8vr8/T9p
DVRT4SbzyOTCY7XdP6M2hSMsh5w4EDImolnYNZr9AjNt9ghpOs/4Rno1/5CwT639MC5YGJN8LAl8
UrqcnErTyt29WmaMt5VidEnZo3vddZjZ9jkerGy3louBbWAtzLBytfdVwKSjcxOPVnm9nY93U+mw
SW9hiXEakvqXJ2eLYYMIvANgDGfne7HmIB6n5Rq2ycQusQZnCeMk5igvzXx5KSEFcapoNwZHC0Xl
6A8Su8O4AtNiB2i/VEi8LTCYAZKfAWUeR9usfyx4328kQ3sYj53XvdjUY2YRrVy4j71YYhqRiiBI
hLSAsu+wWQ2F6SjF1EAYp9wW9kNjS/nLZcItIlPqhhmPyPJIMAKsdquf+d/7uccwEtg9UwkOxJ7a
YWphP4cXR12jjRYX3+CmvEWZt/wjhOj0ZOsST2uwIjedKAtKnkuGbpeMOTSJALhCQI0Ku7otuJ9h
pvBxf4fT6bx1mAT6cMFEc+WtM1EHNTTNHPVBrto90aG9OVkK12i+MDVTRgUaUk7WeG/4io0sNsLx
pWXUb0GUW9hWJtDEaBeIO7rpB49OeE5XS/G7GBx5MztzcQfCxP6Jy8YejlXlO33oNwOOu2aoAn2z
JJV5sWDp5Xy9g3kKKrPcIAXzA+0F/rCv17k6W4VJjHMkviJCAjzdfd3MhzbAysf3nBbX5K+ytxaW
KCzD3qAwLTZssAuDCzcwCwS/S9mjwFRO8OgBc33lAifjOIxujP9bQN3ci7gOEngxjgp26DzsXAro
m/drr9crCyf/FpdoMAgylWj9s/CU+VrR6sfl74DCK6ENAMTjGJDv2a8mTERE8mG48ZDvRDeZL9KF
GJWhIa67bqan8lC2ydxA2sb+Fi1O4jnMXwPc8any9HfDYCa45VLmm6QQjJpAsTLMLJqifyySPr6Z
8oXqgySQnB9qP62wTzLmOmNoKjUm1S2SkQ4rBnnhD8V9F9Sewoo4M8LjGmo4cJJB5JhuaQlmLGmE
DlPR8QqOYCkJySy6tz5Jn3yPHQYXRj42Yq/madRkuQ2iQBbWq/NqqPEmEF1ycViBTuxw8zJ02U9X
u6YgKHcBmKTOHQfC9sBuNK+joE5sjk/GmDshecebJcbmmQTt/OARonEIeWzQqyWTlRNVaWc8VBkM
orOyxXwNhQozR1obDjHQluDOMzHybSZqeXTh/nUJ/P/XR9R/5ck8/dI//6iEW97/wclY9jeeTBb3
XkCJE42BaM3/mMP433yTsAoDGkAUmEj/NYdxv23Afs8DQoNEDmzhX08n6xsYGQlcmtfgYcdY5y/Q
ZEAK/Im7YZl81TaAGknBL6UWf+5ZybIuC7yEBwCssfGSpYXYAx90LsJLmg+7MYc3C8w8FCzSMP0y
/2CCLaLU6vWdTyL4mmSe/Inpb2UIn/nnMl3St5Sa54MzrPKaWSiIMU4fHsfApjuqknTyleNhYAuI
9hORB7A0MY99EGXmnIO1F7fYY/Qjt397i/NwCsExDvfIKT1U50G9divKQD2l+X5yBixZ2Lz2RZ91
ex1Y4iXvW7kDl5ecEUQrFU4Z/sTVmNsH7JPySWpmujZ+zp+N59O0lWbT2Yb0e5pV1T+gvq5XM8ba
E4KnBd7QXPdNt1YHEo/FddNNN5Zj3CeQcJPZeyxNyrlWy3xi0fQjdib2Bo8d+Bjs+CPw04xZNXS6
GFOkzEjOM0P+iqeK955k+wyZQ5XAtCqvpaezP+S4qxEa04tll3du8jLRpyOcUp/SxOFIxKP4ACE1
QTxIpumt1uNyXdc+iV576H/5k5IgAsrqZK4WaXP2Ccjx0/LTzFPjSQ5VexaLfG7WevpexAFh7ESC
4kWPBBNwi+XROa6mrh/iqmHOTeDwZaqpNvDcgXxYI8bnBFfppu/RTmaRbL6k7eRGfdENr709s7JM
CBj7hKf7HeDHT5BxezOvSJIzSUTBqexI+EDganbjn0M6pseqtfsH28ZuXZeJOKp4IC6n5J0jYrmz
Gjb+XU+0GrptyglzWijQBjJw3pSQWba7yUlx0Qzza6JYspfZiJJi+OnZ2aNT2Nl+LoobLD3q4jPW
ifpqTQ/wuRuMmetVP85XrcA3zFpZKv0ztTAeJENS7OtqfBmtjf7TJUN6LdoO63DfKt5EZ+phZ9VY
kLwCPDnW5lfgXsWVSfjpKvb5dDC6YSN3KxCTS2UjUqpql+R6l2f1fmq/rBbUI1a2CbJyMoMPvcTk
86Kks7t9O+PUxzsBc3Tl403j+NIM6X6ux+JGB9PA4RhsNVLq0c9tTA8J/mlQ7PLQtJKze5d6/m4E
THtP/iGUbnLEGLlVvS/HzADd5CwlQEiHAk4tcKuPBxjRoY2VgWi5ZDfXzKfWytqLNQa/tDbPOLZx
rOf9FaGdOZztBYZB78036TirPfDvw7jpCeOUX40WHqGV7cpO2elIJLy4slVmXkYcWpyAjIOjkQl6
u7bPGUa2265Rt93oy4eZ7RRafvvZCf3ijVNzZ/rOQ20hXuDcg8E8Vg6fuVz3nic+ZqWL6w4P96M2
oEDli428JHGPSrJHM2YG2InugueM1FHIjaA/1l66Vzr15bFYCEmNBKgKhP47CEN0nuQpVN3KOI6l
Ob0Ori0PQ9MOT4Pl3PS+4LNKBVpPffFI75W1/Rt/7FnLNLtxk1m+FlSe7VR513dBu/OXDSzgS4C6
0/RZ09QaJq1hvzpz1e7wKmdXeCAOdkb4pZfiHcsc2GtdrDtDp8/xqpFls+ZYL3R1AmjfAt6Zd51l
mXqVJNIYHOjPMs0fQO4M91knwzSQN9BWt+jFa+NZVZglOddkr57iNPuqF+/DG1pmA4TRvYzxpFuW
JcHB+AQlMr84Ch50Mrj6LMpifG1FVd1Yvi2YMYqa1G/rHWKSzZ82YP7rLEHRx0m5/tZ5U+xqu4SR
UbpoQ5ACjpjmWe46hExEq03cN6W44MYsD10+zxj7mZ1g7MHBi7v0qBcfZywtnKSfAlbDIE53C9OU
jdsxRcWauHujsn+uk3TDcoqtSMl6PibS8q/wIK9X2MbSx8XzrB9ZIx3CBmlv3sKI0XddnAFdLx5i
ApsQKcsgOyRyvSkL4OeBX9thbbrplyuQ/s0xyN8TBxXK053+FYBk/zXztV2KNXigEWQbJ0zzTycn
/LwoVCSAMVf8IiBRS+y2SZvQS4BBc2wd88x8rHyqvOyLaSwB2aa1d6I369emX8dHRSLttVsqmLru
ek61UWzT3vpBNKOZRUseIOIw+ngXszOGdVDtt+Pf4tUvcYVJccpXAXIxjW/HtvjEbwiOMeurqBVe
uTPSkgAU9BzrQ6UZSPtBWN1r5qf4c2tzAzBkdmIfME4SQ7Xqtn2sV5f5ZTeVwj92i5BnWK7iuz2q
+prtR+HvClV7z9IQvhMSLR6+e6inJ85G9X0vhvEcBEVzDfle7DqZoxxaWWVtg5pRX9sk74F9QjV5
IVkx3Y8ZNbT7jATzz8HwJx8FfIxPcJrUKwg251lieFYRNnzktu5/M3dmS3IbW5b9ocY1AA7H8Bpz
RmTkPPIFliSTmAd3zPj6WhDZ1WRKRZrqqa9dk0wSMwMBwKdz9l47L2H5tFVovCmaJne9bWtozH55
Z9dxc89WxMeZVrrr3KWw1qANXoWWUKvUZNKqAjle0zOcz2gJu2Oc5fVehnP2WDnWE9prXrGuqE5B
PQoq/Xp8436gYJpdVb1PM/AZNcXdt4g/NG3ypBGPHpUfugWRzQwJAwXggBY3WbmvLAprY1P2d3ZH
krUv9VoEJuTsMLhPUzTuqXmldHhnZJBERRVS/+aM0gX5owvq9FuiBxfKCLzWZtrn8qvvlxsD82Tr
9BukmZ9NG92dl23iOHFSWnfhhCC2Ci/9rEM8mQ4XuA/e/N4YC1T3yWIMNurPy3bxJDgJ3iAeAOc/
zmGz9mOk/iF+fABjxmaKMEjx+mKS6PYBdeoUx8TGDtp+b8yRfHSsbtiwjRBnk6bcrZmN0a704hUg
mnlrmV5z26eW+6gZThi221Hdp56wQd44wQ35Nc1bojvapB3LTJhjz+3mjNMPgP2LWNKgTAS7v6it
YZQHg/vues3nKfdm5M/dwM0p9L42O+ernBBDs/dqWEGRdHeaTVqjrJOs5vweEoG3S0IwDXp094B/
u70XW5+91HziqN9tdCPLqyrQiDBTxawOouMVNTp9DbW3GZcSrmrkV3s79Jglg3JczbZjPoEuXYrt
nPlPLELle59Soi9mOnizXUd7aBaDWKV5Gn1VTfbmGb6+pua9TetRXgqEoneyhlnrOHZ8Y9GYe1W6
70+l0VePkZuL66FrmwMijHLTYMxa1wOUCo7Q6Ze+DMJtD9pgNYOJfxwiFPsrbCj+N1HkyBVsqdy9
DeaEkQYF2CnWsZWvMre/nqKjmXUVFf29HADgECdzQH2bbBF25DcRUeBHWqr6MDaYziBuRNem33fF
NgHUu/UwLGysCKevZIW9IEnjtpvxicEoDK6GGZusgkIH8rq3qkcojQ0Uj6KhESBj6HVM44kAzIQ9
MaUNJVFeGemnYcoOwiC5yArvKTAlPpwYIjdcRkU7q30H5QA4rfDDC1qu1rfMaZpDXcQnL4FEgqBI
nPIaI6rSdAkzGLkXWtfdxdx59rPyLUrTbIRp4SAdznGfuEgrCtX42MaSZNt5Op/WnI0ayGsyvIy6
JgOybKZ0Ge0ktI4czMnec2YHiYwHjJ5R6hhszuwpQuW+vOfkHdSf9JhwMJftPkrK6mVoc4f3Y0oG
un4pm2LTxPzKLsrCAGbEREo0ZXgqGGglbjHtkCohY7HV1AWgBwzD4rKAcvMAjGWaqXF4EcWsCUFC
GkhxqBvVDqu8oSWBY6B7HjT8YeULBByOqyco2klnPqAPQo1vN8kChUa2gilrMENunOk/WW2TbeN4
cQzVwnuY3AiHJMiU7G5MRbE3/NDbwfJH3z45Ctc93nuefEHsU+2LdT0lKGwbSgsP+eA1a2QbxTXz
f7Qj7SfaNq02aWsVyXUI3wdJndRvdgpXYWWkWfXNNpr5LatwsLSRO+zGpaVH+S5CpKqH9Vyy0SBR
FxZUapHJHCpxZcQHOU/uZSFZk0SmiytHd/qYlnX+YHMMYGLiUMcCQk6G4AKGPHI+cXe6C3o3oBqo
fOIrN4ZdXXvyMmy611qYcpP7rZHBmE4kBLh+vuiKkCmvNN3yGme2fSAftEVcEwXrVpNxWQmDPB0W
56OiLL/H7GVucCIap8Hwcc0Budx19FFOAAKMLV5LcVEi2j6k0jG2cboogtE5Fy/NVMuLtPYx0fr0
ZWfXmugpFNOBf8WCShODg1czZNazO/QzIo80vcMZ+blYEM9QGNCMD/Qd2wIgGWKbtUtNjMOX4lgU
jyZTD5CWa+xbgjbTgAsK5tapdzd1cw9y7m7QzhGSkNy2rnXDgeETrTBafhcArfc9uqmLpEjY49I6
T8zhruLEh296oDkdkwswhk5ywfuRIfsY2hcu9DXsSwkXpno2hoQulEpbpFzO+5DGpx6rwhrrAIIB
4P2+OI9qNFYpXSAagPE3IRfYKd0QMA02B4agl1svLZ5Hv/YuR6d7ChrD3uLLpeFXhGed43rleJ9f
EX9UMgPl/mGeRvRQnIvl2YxdgEj8U5nJ8bGdKrUK6aWvKnIgN+bohewOBeXvEhU+u174gOLS6cp9
UlrliTL2WuhsN86lvNdzYewMsoL2ypKvfRj7L0yE2WFIsk8Oiq9oXRm1z5dOLOMJ4v28re1K7nn0
1Sa0G3low+xh6DkhMrUlbC+ClrMCB/qVzQ7pjhAkYyRgBcIbng8v30eBmaY00XtvQfSFoKrcdM8P
qi2k9/sknb/A82rJVsAgSnYBPeq+Dm8URkdut/ckEtKpVp4M0wsnSLvPaW/RGrcAY68YOltRjzsA
J/Wqt0cDX3wf3NkBLYO1RgShOBj5XXtOsiK/llRtoKMm7k5NHQrF1tlKqf3VgP56M8KKWItmgkZO
alEg2WCq9ipQwZe084lcIpBrVRBTMhr2SSSgkYAaBJvJV4848e5RC2D+Uui7Y6t5hYo3HDhU8r5K
HocKMBWr3u0PysGwWqYsSEN0hULLOfZymq+tMf80OyYyDdF7h7bnAMrhxVx3Be0LlVyRzhNdLDgG
r+Z32H6yJw4dvdiEGp7iir2lR0jWurWp5cSGx6TlF7V8et9Yb0kLgBY426cU8+cWCRwoDJgeGE5I
LaKutOXpoYYyqAH7PWHqaB+IlcjnW6sr75WlLlTNlGQAZt0I4Fhr5Vhki0TOJestcILwPrM/G/bQ
7x0Tqy1Sv+QzrtwO7VhIXrX3yWv6U8t2XVlWvh80izFc4nvWiua6y7v6WHgVZQrcrFE3OCesYvMF
CQkH2qARlLlw1+v2Bo/NdqL8WiBdOXQZDrlwcFd6iX2qoyV3i3rfWrWy31uklmMGdpJ9HobEAQz1
hGKqeR4wyVw3GV5DwO0vKMbydVml+4y4oHWaheeM/fihDiloTzOWBFE0j0OR7oROL6tCf63JXyWL
jN57xPfaTwSuHctGvQir1LdF4z3gMkEMk8NiYYZp96Xj91c59QJ8qMahc1RzwRF9YfFU0yYkXWCd
O5G7w8bUQolup21X2LeBTjzmUsP6zPHts+shDbCHgqC3HN6i3cwIIcJwsQ1j9SKIp8gAx0dRjBen
h0KVKCnX8Rgo6AAlUtTIvCABht45jiDwOxDTcYcJJE5IWjGVZUkSbVKUxucaHgsq0PSRMLMrE7DV
wdcdehlFiSfoNUd6dxo3OLpjLF9A8HDZtvItEvAYs7ikwzy+tQKfBZ0zNA5lwT0CorFKanp0VkoV
Q2NkUi4a0BrnKhUK48521TFSAcdN8IJgR6NDlFPRg7mXYKlk94qf6rDkadLuMV8tFp5rp/DPJhtr
Yn1g5FtqnZnZaSjL505b6cFwzWTnSp1cWj6eYRKnBmaUKzt06cDxnpQHeDwsF0UY7IHa37LxMPFX
B3BEBJktIFo2jPTjOIFg6isOmN0CrmEL+I2wFv/dn+IvYL/cVY+neTVAQVoxReFyNMkFUUoAsmBw
sp9K9qoDcBUH7Z3s9dpF37CeQtneFZhogyR/EXaqLmYbDUYR09/T1qVp1LfkJO21MNxvPh5HJwn3
WT2/6oHtRAI20YfaJADIYK/izKNxmTgvrbSjT0GAqRTCP8CE/LLu4y8ei+KqgyTMNi61XqyCG99D
UHNzuZ6tvr/FY3KyifJD0IMzKZPduh3R5DnINOIx30ReWT44WRHvR2c8kRvus3BMww4h9BtmpCMM
g0sr/OT1vFdiTN7zAs6lsbyBTk+xsq0BxqLmWhES2J5k53ob7YvsROLNLXLf0xAMeovXm61TUezR
PM/b2AP81WYpjcS53NrhDh3hQ+IGF1ZGy6/KOfdhGqO3ObbTEmwYTOIRgtE3cNXWZTyhpVaxFDuD
yI9Lkp2MS7/5hN7txXDaTRAtUGetvpK40O/qpl3EowbskTktNvFQIw50hvIz6yx+LtKuBiE0qX7j
K+lD9SZux3Kj1bt27C3AiCuK0ADO8i9dM77YqXRXLTEEK7eIxSHVUXpOhni+tJQtH+aIyZ1QKd4W
59kAylRhET0E/bkr5u6g6uhLRlz0dlLmeIkoe9x06QijQYRsW5oVCvtLKzFP+NAUp+gJpCge5rl2
r4rCPcdweII4m7l7GPODwZ53tnTN14Regz/aNCNRlhzEVADUeG+qLQixlRpvsBxsB0vv7ezbND91
5iuK2oWGxsEqBwsnsnfABDu/JsG1hkV7485NvukIbljUNSTPoS5r0ty4iHA48T5eeszmD6bhIBMS
Rv417mx3U5QAOz0y7m4pZwok9C18NVPnlPANSMWkKF8OjKzEKO+9NLxqDXfY97h3z7lHCxMj9eMQ
skOX8SmOIub+ziBAfqRbSMvgxXYKHLBps61mIz4h3s7P3P5xZ3TyQPgRF1rF5YMORmYq7LcvnfEi
g35nT+OWbZVLlkTRr+EjLxw0S987BcW0wbePkTVfZIzEPVuSLySXbcMsOpnaBprQfy3D6sqxeCk5
Hn3FgUgssupXeW6ejCraE8zEHZsJ/4DzJwJ3aywMyBTuGSlo89GdpQ+kLsd36pn7biQRiky1bgtJ
0nme2CjBEwO2ijR4WGP/1XB1zfkchZV/GMOm3nGcytlo182t3cOTTugYAFHKS6q3bsvS7Tvvjcxp
52pM++MX4XE5Xu2MrxmDnQNIup6H+ymSBzfhJcQMl4NazS6sNNm2rLiYIleJ91qD42Y52nmd2x2j
IZ7OM52iHUAEdBPAXRJvbU5UVCiLgxbgfFd0Nx3awylI73WH4VKXUfEJqP8pDQ1qX8MdsFCFaX1g
VUbQVrJrSib2zVqjQiXP0TuOPW2L0idqCULelzF33LXLVmIyG2NPZow8aZeViiKYPjlTuY2GDslg
RQFBeQyEQDknRWFWsOoR0LMyvdmFoIRK31lrWQ4SbaaNeL/rPQjVlP/q8zhrfcrMfqZugiK96qnO
rUjGO1MgXeweGk+AYuK12PltZzgs1y1yrW0eGwbgCpZJxDLRYQLwCiJ+fvAAJRxao1AHw7CSaFVb
7Hscyx82Y0wEjYuY7NyovqPljwd4l5YS5ylAYwLqrNR7RJUs10MHrIgQNFzl9M+L9azwxWwKshvO
oVUxMbEGRQh3W3+fThydLTJ5IC9YwU1K7f2zYSpIM73fGGuzWpBt2GHxMFfmm1N1l0bh4lAvkwso
PfGzLdEr9iRC7/tRQURxVHphjwHxcSMfMVn9PRry8J2Hq7Z9ifIcLXofrRC/mc9G3phfY/Y2Nfba
PH6vIJxwmqQi5ncdMnNu5BeMP+ZlnJPfosmn3QOrHV4qbxyfMmrP6xyX+g4yWn6MXYr7OHcl5dBE
vNqOY6GTtSUqZDaaHRPhdRgkjwXmgssxC8rbuLHdz73ZKI3oJAB3GRj1BopD/NQSGge7GQr4VamK
7Jy3LYGlY6PWqSWT8zR09UvnzcFxwJe+ozrVsKvN2w0sZvuMxFBvirl8i5S+cRL6B4AM0BdJZVzE
Tepd8UJ0Oyugn8ADM6v7xTt76pJCvtrVBE84ltHwNMKHOHaFY1FngmY3IWqJqEUO5hEYrnPCtTDf
jyn7ETe3RvYdZTux1JIK6OXsh/MqcvdALeDbedp/HpxRf+0lECBs9NWOJLVpO5ANtCM1glw50bEs
DvASEK/cOZlfXdh23byUtpwu4T5VpyqZw6/apnRCDaiMLJc6onZ4q4vy6+BRyHYSGLv13Dy2hgUa
qTGi+WuXVCg2EivcUyoVp2p8AsFsvHkjYnu3dZHUF2Z320ROtIHhTk8Ob8UePm4K6DHQpyZsRpYw
NhcYaZfBo4AmIxBaNz37IvZ4yg5vkhDdv4k37WRFHaixUZbsELz8S80NOM7kbR4oMUA39vqqpT+Z
ZXeaE/72/zgMZF34VG/nFE130QeEt86NpK45R1sRRf4mN6KYKcbRN/9ejvFbLeAvqsH/Ubjx/6Ex
MfitN3ZPGHn5MZp7+ZHv1kTcV/9hrXPsgIgf6ZnCQnfxXZBBTst/IItxqnQt6dm2K7Gl/jAn+ggG
PXKg8Kxi2nYdk//0QzAog/+g1LF8evwYHRexxr9QZPzqTJTIMciaMJff45gWAK9FrvFTDErltlNg
UiI7q7FTHXw2f8FgOG2XsJWzm0gY/uVUJJVBZ50Eq/BioIymnkKOvPXVTzrLm+9u3J/TeaxfpSHL
tXiO9IgbskyEI8L+cC2exAYUkBJ0Vnbk2iRjCzOmiNsmg/GIjKh2zyKrmijZAOP3Osojk+rTZ+BN
/kNJSg00y7bIqgvDR0sGqi8R/m1jACe++P11/u2WkT9quzxQkiXwhi4u1J9vWT+aXjhKkZ9BOSNX
xnxmjOcxKMXwXDllMm0KVreUI7sdaZDqLmLsptF+9fzvL8NDNeoQzcQ79PHJiUlV1Ljy/AxAPyk/
a9H3cFvA6yKMRwzocaBuR5czYRnVwQnDad4e6a5U/nelMKM1eq/+6bH9KjgFPmLaLvFjUviwYriW
D/cjTFskHWhAjwXRHrF1RFzG5shtEQ6aJxyQs/3QJkt8g6smw16VJUzci5Q6xXoM0X38IS/G+ofL
ISgGWbft2nBiA4bbz49nDGSEBFx4xxoaaHnbRSKGe8IpnM5DNQYNNke08VnEudLwBJJBCVK76VdW
llTZbdWkYjr8/kktN+D/mc9JOXItnpJro/8VeJGd5Yp/GmO5oNZPjcC76Nwmp45B7rjGRNRGsqA1
GaVejSw9zyHjs0eA1fhNtjhM/5TqZDMF/XoZnukv+Sjk6AiL6JUPw4skhllT4iJYYgriktOoFk2i
L6XZBEv5LTQS6qm2qZwsufLYotJgjJ2gjiFKuh5WslXWDSr9Zjqoc9cl2erptB4MUvco/bOmRNOW
OuI0ndBvGO4bUmMflZQv2eWtMNIqonpTQVNqTUxBlb2FvcNfIehFrb/5/f3++ApAwhMkIHB0wHON
rO3jNyWehLYfUTm7EJEcPQqvyHsC+wTQf66yaKwSFN4cqX75b3mfCzotioI55J5EB1Tjba1bvvDv
L+vDayAAHTD/2wLpG1Mca8Kvr0EtUWZ0HGl3BejHbGfYqH2OhjUT8dLGkXs1xoxeeLIxpX5cq2X0
p5Hxa/KO5AKCwDPNJdLNFsxgH14AOYRQ+Vh/dpahLPRt/kypAFGE/OrYg5mfY1rs7Y1ObP61l43t
UxxlNS5jvAmYfgrauPBayWnbm0x8oOvBk8+vHHjHef37O7XQGH4aMKgDpetYDoumEA5DZpmBfxow
np83FZT0dhfV+HB3VpPZ5AWouGnOJHHmQK1ruEC//8y/vTS+y8PxF/W8x5sjlrX45w9tczEa3hB3
6HNm07/qzTlxH0M84fLaiRvwnNyAKrpH7ewsNsIyzM9KY+NDoAuX2f7Dy7LIND/cA6ZTyEIBFWnp
OR+JFXB9h2yAUbjjmEYYd9VxsuyshMDxuRipCEdj3N+6NUe0QxEr8ExU+G+LVDcugD5vfsU5G7rv
iJXds92Aoto67Kizte1iTEQdU4uR3qdHXVoQrmb8u7VpyR+0EFnYdiDZucgAI8TP99KalDNw7tc7
6sR+f0ugfQrEDla/2Mt5bO0nWnbzeE0pMKm+IVhGTM/+XL7/4ZEuI+rX98hn9PPG+zxZZpoPl+G0
tNsU43xHSEByHDNh3XYD7gmQZqCKFj3T4Fnb3MQEcEmwbRqdJGd6vQkwno+oBpEHfgPgBqn7TzPU
x6HIDZJkp7HrMyWWQ/FhLkBZhS0ycOtdbMu+O9bNMFCTziEibSwvRs1nyHYSe6RtYC+zkBRG7Ksy
iXaAoHIENPjowHEW0VTf5xXhbtcjkpfsmje7aP4QTPbXtXy4i4uZJPDYbnouGJdfH2anp3zyWr+j
EggPqPU6fOlTrnvk6FaDsbVADci5OXBxS9K7kmvh4nI+2HWnrGcPRnnL8UwUFGuKATN2Q0KEN1iA
m6KQBrzjqJnYrDE1KPWHxJdjcUrG44h9+G7w6G5uVYI8noJ27x6TpAQdveprHE/nwPYiyj+w5NW9
JwY8kC6G8WFH6A8/RQV9bsGJ/LcT6Ob7d/55h7q8Lx/uBMAQj//xFwblMsP/NC9F7F80/b1mR4Yx
Mapmk3Pqz1ut5I3g4amLZJbJpWcaxeP/4oN9yQmB1DR2W8vS/tMHt34VFT0V9x2yffzSgQSsKAM3
indmUaru6MCUw5rcWG37h7S2f5iGfHThvomrSTqgEX79ZK+0CdcCJrYrAAeP90Uqvedg1MU73I02
ePUmD7VaO9aZtYFT4ZHxHuo8+8Nw+Yf7znZlcTMJj9XA/7CBqgRNe8Mf2h1ZS6rZIcW1urUhkXiv
a4wdw20duEjLYGJEf1iJ/umTMWfJZSUyufcflkxLweLz/brdWcKi84neqQi/NYzpddJgJqE66FtU
i2s/0H9aj1Dwf3zZOOAJbjorIDyMD+sRbFTokBPZLZ7skBNEbjMu5x8rOKJgKfaBaaTWZrZtu9pF
lhcS1N4bLr6NJsMiWZkmN+dfv4SBh3Oag5kDrunjU0gR1IKcHhrmAWiXl5kf1O+5XwSXygZS+g7f
jdKEjzLiD0//477JX06o2BOwMiy5qR9XwrkuzVpLVkLp5MNimyz9B13bzcNQK4gb2QAOcq0jG5wE
clMj3f7+a388lrKYYVMg2Y7NJGU1VpJfh0AyA7Gz55qchqnFar2KSgWGNPMSpJgpfmnLzEz61CmC
KixMvjSuwTFnp2po5+EomIeu+7YOYNXQGWzoPTe9u/v9Jf79LV1uj8P/fWyH9scrRPrb1UYYc4UJ
4t8Nfmp/eiEixEBPGVrNiwGNINn4Ps6g33/wP90bjuqI9DzmByoYH0amU6AEDKZZg7Mc1EMXtTFd
RgZTuHaJecg3JdLa54xGOS34NHdPOMrKS9eK7FsMazMJUZNVyfhSVln8ZndgAf+weP3Dri5YtnRc
GftdzqcfFq86hujnYGomGn3OvvQiTjHdTyXUVXIN8BYn0gZAzYO/Q3qeXkDeKYmsR5ai/nCr/j6R
UlJE4wqAzOJyPq6idktKDMHkGskFgVa8y1TpaNFUNkH1dgXEdRpA0SMWTYF4HCM7BN3qmJG4+8MT
W5aKX9cwdpSOtZxDl7fl47QSkLIlVWCoXedWMzbNrEOFiQGU8A6kZf2Shxv2nys1FB4SnD58LTP2
QbsJquM5IyAdAcqclTT5La/705S3PIwP17YwuohB9dAFcFL6daTFVYGXQ85qx27EFdu49/NLsJT6
SplmdGJrUTx2bVo+GpU/1RtptBr1A82AvVUNxbtOFtv8H27X3yYfDkyBJYA5OZSezI+Tz2j2VT32
3C5/aASCf9Roj2HQ4AqX1gKEm0d0/13uJp/9IR/P4ewW6K5csDGANKrUZwvXcvt6Jmd4oiPxJvjb
02nbZhUkDNq55q7rbLoKf7juv60eLJSu99eTplXPcerXW2lPM2Gy2D93zuDWIt14xVAkj53VFfGG
uXTy7tpxrMevrYjK7E0TvxTfgKwa9Ssl+BbIWCEMBF7/+qrYh7scK8ylvkei1K9X5dRlbQiANzvg
V5VHRmSTA1lAfokO4NoOc989dl1jGKzuiAvnp7yavf5uHjr0CFvYRXPaApByYDr8/sLsD0UjrsSi
YsAAZbG3guBjiaZ047n3HDPcouTVtViRl4l68BLdYIYYa/R66RwqAkmx1PTE0mQQd+yB6gG+WCLB
ulryr1KzpqKRoq+44udGeaiRWrWXdTIMzhE+qKMluh9iMQ8oSlPzK4HHio9CbjoaxR8Wrb+tCD40
Rcx+S3Kyi+Llw42e5iCheGsGAOf49bsK0Wd1MtoSFFbmDzoh6yMUdI3p9lTl6fc3Exfnr+PY4R7i
FKQRxTTDhsH8sCqEtsbqEBTpfqrVmAbXY9bM3KxgMEb+lnLGwtM3kpDTj58S0Ttef5GxHKhqNRHO
e+1i92pfh79qRqloqDnFcCR4T6wuXopk0O4qUvkMk0Ch9GDWbTR2e1OanVEf8CAX89NYkk7wTXi1
kT+gnJvla6pYj4Hoi969b5AQpSjt6QZi5MEGntrhfTH3YdiuTXRR85OY+IRqQSk5PBoUgUEYbAsM
MgRBuBnIjHydOZpOPTbeYOKPDEVlKnrPeafyYG92acaPT5POKG4xXy4fHRJnxT/5pQobn5ZlsLxM
FueqLtgmQb68OrS7qE/ViFH4g2PqRBQLBQ3XJtlHqVHzslDBL93xDvSEO4ybujH76RNit6l9tgi6
ITzYcSkuMYmjNOFXjaarQrEPe8OAGR+R917geQFd4uChs4kVWReqFMvhMjayBsJuRsRbtel6jET5
us7cxr3SMomXf8fxzpIHH7VSQ+vfaWeP7jc3e8yvaZy6g7g1yCyxzT1p0hPVNlgWYZiSyeHIWi7P
J+FkhyDWZoTdmFbP7vnqx9USWU5LYDcTeUwNLh07KXETce4GxzN3bjI/hROlFpKCMUkSnURruGF0
hhpmT3nkNQJCfTLpY2ZvMgl6uruhtDma7iJgV1F3tKBY8+LFVEW59aNIyUjeosJIubGxPc4dJ37d
8o37uE3nJ0oGyPFLkjpgRkdpynOqf4z9akBsSecOWgmSThwvPJMf/0Qgcc8N8nDk8e1d3M/Vk03a
grzzG5HPTyg8NbpI5HnfXFoDzWPuz0P9lvQlcpbaIpHNWHGUxBS/UdYcw31JBvh4PnISY/lQzEws
U2vQ8t6bg2DSuIXBt1QwRzUtT0t3GTO5leO9fnRtCq+7Opn6YdOV8dThuM9TLjn/fuWxQ/32jcCy
cokXTelE1re1PRhZsG8Nk1SsVQo2HQkgsQZEtq3bylzmadjKFI6gPEXKvSKjIAmIYB+IukHFOkTC
JpzPKYM2PyOnD0HJJzCl8PMXeV6dptZyq2SFA2VobnqZ9m65TRKzxasVBf08XipCE30AQFhgVboh
scGAAqSlYFaIgXQGco1E3pMPw1To6snSVo92r62YgRbHUoYPzLPnSnyaKyTqLTkT2NiTDUldc4ZU
se6HojtyWOI70vZHATFtIHXI/s7EIMAcT2hSNj/VfgvgfD3MOe+BjcePP+YoXh4qNY5EgnLjWwl4
plVuM7TQcyJzqMU2cdvMNa5yj7TLu7kOlyUkKV3POaRh1PKyeTIredkkmmj+Btyu5HY2pEan376P
MkIMlh8CSLeUqO05IBLsfhYAt4IVxcY6e+ugNy3C4DiZGCtMMctDTwimXKa1SvOupjoV8K8M8BpY
qhyn/9Qz9S05dEOVB4cUB2N4V/Z2QckwY8XDJ4A+0343AXOjkRmjaBkXo6yZOyMaCbAZk6x1exxy
Rb+sdgj4DKhbKTXE20DRpX+q7c7M9hb2CrroAekbMM/JD5nSe2ZABMXWJGb+C4CLBdJBnp1dXYaK
MxA85+/PaZY17RgoYygW7HUx9iz4378w3nCAPCsJWC44d1Or6P+BHe++eC3knGdCKxPPQoA50Bhs
cMGM5spXVY0czhrqjkTFiHfoawUp3ThbmtjOckfb0Ne3mCkh5Lv16MYYBdH40HyHn37K2i7qiQ3N
0bEf+oi22ZWm7EovKwyzNkUQZZAyQjYI8dNPTqRtLjgEWcdT+T4kBIKP/+5pcP/IWcH3igX3MZm9
ClI69DONvdGe9DKOBhjp00kFBEswWCoS7cg0iQDPwxjufWs6tV6iszc8YMtrSN6NkhdR1sgJOGFo
FMEd7vOGH6X1MvJMqdIvfQ0yqwkHg6KBWikHXU7JuGNimVtyQV2AJJeig8d0yQtbqgs9IvJcoTCm
ctPwmvj+EYknVAlYIild33Xs4ucQq7ppbZY5wVqEuqwMnAY46I+Fjc2FHPt9XAuEj5QpiVC9IXsi
HD7Pc7Os1z/2So6FcLs8/ljLszwN2WCWaFSXwUX8C7+fsb90iH4sv2lcLRuFH4uEDY+eoaktZ9ku
fd94ScJZmdVI5lX8mNe6yyRedNUyJkx496zFqYILNqHfbpb1syQ4nMeVk3643CrHW4b+j1WvEph6
YJWO+LLs/9urc0kN5xM8ZLgBqqZysBF2cddnsl2+N4nycvjrN7f2MqKAmy7vQySnpfFU+uApDWiQ
JpuYthigiWxkmfOc1tpNGbJY/eMmupvMcM71Y4qeynDXg5lVahdbVQY/TTsNoifcgEbEbOt835fS
Hx/5wjoagnLaYKHKfHFMYQGyDrat0kwQJDZW/IBHy4A1xGwlTa+1CfWEV8n6vvRlXrG8N+xrlqGX
lOBPxm1PgPQyA33/BC8zS0duPPKpfXNbJPmygMqoyDJzHwgS0zgZutWyPBVKuqp9zGxt1PmT1tAB
CZkOE8NMP8U2WiJ0aLNHLiQu0jEnXHDhE0+Dtq6QcPuaubFvl9dcVESXJfumHKnr7CpRFvwROKoW
Dx3y2PIt2FHn3MiaV9o51GYvZuvGVnmh0zf4/kJb11EpiRFG39NL07BA0gDZhyA4tyZ7P/wrVv/X
nSJAbfl8Iq9ohyaG26j86ce2wEqypP1cN5PfPRLjJBiMThi3S6E6X5ISnKJdpuEk9rB4bUTtLHtC
sSgk2rUbO4IearLYeZ8S8gu4yTDzMh7Hj71HYuuKP68sZ/mSRRywI77HquX2d9pXEQ+zD4qSeKsy
X35hqIuOryMR6jKIUBMYI1sr/HcoveioM2FUjgO7VgTLWyHNcmleJgrl9bS8bsuv8Ao2u9WFJmqT
S5MCoJO9niAmM0QMIk74NUS0OJj7yVrEZ3iuvr/PJTEfy/scmMso+iEIqeOCgIW1KKC9Xomk/+vj
UEPwKzNKH7RLpCKf+5tuYo3hgx1+NHvLG7J8zTTXwKQ2CO8y+5TnUZPAQDCTzCy2BsEy0RX7/ip5
8npDly9BHPrq3Qv4vHVnlabT4jBt6nIhK5r09VWa+VG6Ms1C4/CwxjrnGxNpt/AjHHaem5RWT/YM
l0Jpi5S8ZEbjEivKnBhHmybobqoMXPUzMkhRlJjo41njktaZzTasJ7cjEGcYxRw7EKnJ6r/YO4/l
yJVsy/5K2ZvjGrQY9CQiEJIR1CJzAmOSTEiHdAjH1/cCyVe3bpnV667uybO2Ht3KrKQICPfj5+y9
dorwt1La0Ic80H5SPE6xMvmPmFtB2JVCO9NPUBtALZH30Q9iCpuJIRPUCAQjqgHRxwN1w/d1aF0k
pHiV76lMBuJBG3A94Oi5NrlnXMkB7Hd95yPK0YttoBeDA+EnyKEl7OqBbFMWuzR2bg2Yv6Xc50G3
/Hw9dv0Jw5BWLX+yCxSz+yhXObYFQVi7uK47cmjQyaKP7Ai68JQsLebxuL8MBJwtEe3YVGa7MbbM
BiPFHknKerafuooImVXSlCgTwLROaOIxlVhJqbVnjInLwgdpcKmx+fds4NFX1fy9ZNepGSCLobbR
ClZi113WeMY5gTGG0s9U9tp1tZPAJ4+6JjZCyXFI3GdCEfXJ4lzEDtrBzgmeMzP3ubMj8aT4PwBc
GEKdpVGMLkwkj3yataHVTq1DUYJ/6z/7s8FzAxKw7QALx0bqgFTpl3JVEOCy7Gdfm1w2sc8Qjpcp
xUewvv4JLNQldqcTsybJg2UGwTrKAaRjyfg6mzptuXwvu9NRPbSlw9ubleTUTDdRNNndloc2YEvn
QaGYnD+PJ1mQfe4L6EPVqa+tZa+3FG0RfMDWctI14QtwNV2WtT7dBMqMYGjR+CWn6/K9XCDCKNkR
+rpeVn0Kv6hFKlkxxUzaq050pkzvOCdGUCXx22XIdPHsLeeV1huWpV112lJjZr5YNmDPj3lTWa88
VnaIrmYkf0bKdZF9ulX+WZNGYrks33oJ3a04ZgFZWxY8f+w99oxu0PmEQd0PXFOT5EGWn0xoNe6B
vLezNt+75MoofxegKpvApuplc2tJqzG51z2XjVWDp8Yh2tFcMtPqiUn19zZeutnEGgnw+PO6fB1j
tK6LjWblui4hN23nk0vLhEiysukzUXuIOxLipYlsqBBx7c2vZTmlbuWA9FU4yzigZdNq1iLIKQMg
YGxhX0ueTIqAeuZ7cyX4KeWG5L4GMgiRqKCjgv/bn3mG66/KJ5XRsuYRE7mUCibxeCyq8qtcjyOx
HAfxGn4eKBTcdeb11tJqQH2+7HQ+QAI2CL8zlkJLb8y5rcIi1YLkhAkrwoCmtGAa553DBZ7gq2KF
C+51u5F4t0sv0OOPHms+9uhBNfkeYKsWwYnNtMEaVgHPj4DTkjS2wkPY1Ea7p0WX+x+0CfSHpoJy
/TPBwIEOKom5jTtbDGl9MIc4Uk91lCOyn93ZmndxLa35gdJqbrRdtzAR0iM2EjKFNi15M/nT1GSa
/gP+sYEfZUigB9BchiGEH9rouxbZ/oiz/C4VzexmRC6SjLSn7w1fD5myUjnq+sl+NaJiMkH3yib7
lUnTYJowV96utDBolUdJIqR7mOWgDfeCiVx0PcTk2/tEeMQZF31qKPB+R/OApWhh2JT5hnxm4XJm
KfLa2auKFYvAD1HrpbVhm7Sj9LwczaKdbkyyLOmRceUoHj2XMS+MWN2AapgQ9f3r+8T1XWVTBixV
z1eT4Ou8olnRsuHafcKpMg5qCnjP4vBebjz4Cb65TmBf8FB2Xwf1mM9bbb6e/+mrhjK/3qpJzbQb
iafNeTww3dIa+jpf5NG8lJrfde73K+E5w1JWN7pYqnDNko3+g7ZB/asZVOoxYbGX+76dCY4d1drB
ZwyuyUQLhPd7NCHaAtOVoOM+y5GltE6zZlktunzGxCdpkWXXFaAiIA9CQzV/9IbZxTqtoFKxZNDT
Xc5BGgcEfnxg1+igYeCJaDnMRDpHybrJjYYStDcCxPgCQTzfHeVCxDuTp70R/2ZdKli65loZQZg3
Uwpqh1PZWDzwSrkJJlLo2DpgJGLd5SGylRgv3MB6vMR55YNBJTZyJmVQus2M5j+Np+4DFmfffVBL
9NmvxAf5B40hwEG96lols18y0wysP9JD20Nqhue2dr+gpJfzVKrGRfc0l0Sf/6xHsbS/prKq3Y8M
CUlKPF8nBv6dDd6Py6bH07J+V/WgGzzln80jj1l+BdqpROEIa0Orl8tRguVjIW2pGKiNCG3kD0NH
pMBFLqnBnMAJauBWfa9hvHE+7YmkG4BZET7eGPlG5Q4JWSvDWaKSbhpGkdww92sf6vHq8OsUX+V8
q1vLaQNrxrJ8LWnK85OjmbwUm5pXAsThf27SS9OJy17lyzOQGw5tEHc0e6LolKMjXaRp6tfmVelU
y8OXNnrF/RakfXGjzc5aGhqNW3cdP4zJXoX5CjcuSEXXwbtTHqdv8SBN4AIXoyYUD081G0UQrMw+
yEE5qq8egNBLOiaGEXCI1pqJ9ycqDdsHAGxIJQ++HAb9ea5TOu4ILTF2eWltctn8ghrrIYYzMjx8
76l6WX82T0eEniqMvKhWvyISyY0e1HaHvSF0l9DNeouLaLlolNzLZYqSSWNl1nTecriPsYJ5wxa4
7JqtYSr8pjCxaAavPc0UXAw9bQ2yUzrSsfoynAIr0jq+oC/n8fQtbWQYu1QaNCByFof2u5dHH5bK
QUpvWUS+D4vxEHUcKUTvihlZSTn6k7NJm2HiAcba7Kqd11iDT5msVMRy0nbOuHSHYuA/7T4165H7
YmApxf5Na9THjpsP2fKf0q/4nWjmNQ7+eJUnglvXIuDgI+BMWwp8GPfcd0I4lz/gTHQ4AqReirG5
WauvTk2aD551xXUHrFVI+n0fM6FtZCY5xjRf7MQchww/F1gj8/lzovBvwYj/N8KOiAi6vIqP7v+Z
RCTDMUxmoH+XKG1e5evfPgiWkGr5oP/jPw5d8fG36vffzq/lP9KKv7/u24Bg/wHAEe0nYvFFx6Uv
wuBvA4L9hw/NwkIVihWLOc7iMvg2IDg2tgUvQHBhWrxjqOL+NCDYf9AaZUiLBMpG1hwY/xcOBIaq
TFiZdTHxRVTv6P80qWwJQTBnGWsrgbsRQsLr1NYLR0D3V7JKnVsPLb0/BQQd17XzvxhIOv8091t+
OH4DhmSBY/FR9H+SN+mmFghzBN9S1Visevg9w76c9XZdZm586Dh8QRAZXXkUVEe3Wo/rOu1TY1fo
Y3fs8OgmIGwYAKwduweC7ObFSY78JdOol0HBD0ySpNFPXF0wboibYN3l2HsMMb2No1ZNhAkT6kke
SBTS65bPrW6mauVnBGMIlZrvdCrIlK46C21/OmAvs7XUrEK/UDUghVZdRVES3AocGj/lbCfEtWgQ
r1aQsqYnF9acqxXOq6ZjQeJ8gakDKLSAqYsZcF63plf9pi3vnH1nDOyvS/tvvbP/0uTzFyvQf2ka
+m9oBzJQMvIy/Ou38kJ/MeGdfPt4r8q/glq/v/brzVxQrbgBUGUjsQuQe6IZ+XoxYYwj+3IRPOlM
TRw/4Od9v5e2+Qf6dh8lloMKgpeZ9+XbGGTrf6ARpEeDzgTd9L9nDPI+RYV/qjFQzZsMwskY4yXX
4UAsnPN/FB3qym1MzNzFWvOqwYd1lRhXmTI/0vrChviS0XdJMnzW+HV/IgR9SRLtwBzQfZ3Jp9mV
SftOoxAsAA0PhM5gHjrXqfYWuhK8t5C9gx9WrJmkBRg7PzJuGQpsLKe5Yc73wiHevmZgm/x2Sqga
bdtgNiYQ2KE4mrpLVfy2rGklahITkO8G6T07aXU9J5gKDx39jvs8cXLqVQjGGYx+XMerANr1XdW0
IfbITe6LXeVm1/GE253Cf2VMlblVZAKfE0y351SUKLpsSASEqaPwLh+Lqn1qxHwmbPxsENC6mxVl
Z6ltMzR3IoV61lelFSqP0OqpqtxrRpjm2YvVTi/zgwjw8Mro0LfFo4ytYNfZNFxT+82SXMCopTcV
izi77qrmIwgAkAhI5xh5CWSVNTV4fwXt4z1JjXf6wPvagZye6eLZG+jJ+qnxACTd2vacHpZQiHvL
ALDYM06kLtC2xTQ+t2BNVTw/NHn9QRAvoQdF+ZBX3o9ZeEdHAKqyMvO9JDszM8gLnZR2W6bRqSqZ
v0xtrFbglIhB5Vx7Aallb0g9A9hR48SqP6JW33T170pvt6n0ug9haEwwqaRWc9ecZ77YKETygC3C
XVn0SkKvd8gAaZuNM9H+8gR0D3fMvLvELB6S9q4w+YuIDjEm6gbKzeTjhg26B/RCr7LARm5ngKHA
pGYtv6owJAQhqL9rq5rrlYMwCHNme+laU1579LI2g8J2mwrk85Hh1vyqRFqbfbxP2oJwtywPrUoy
WW6IYa49EaxTvTB20wiIfMKisCIBoAlNgIUrrQSarjc9rKAx+alSnmiwT6RUjd4N5twQqJ9/0piQ
hZIYyJgPHBrmzFnL0iVvgbA3CIJABNXiVwqYezTmbp/X7T5K/YsHzKaHj74yzGGnGnKn4z7ajxnN
anfyAAq51JWC9b2HPaCbFUDhkrOXxA3fzqW/HkQb8bGGyP1h+t0PykpmrTjbGbrhQut30XSbVN5t
1kF0YQuAbmivrK4/KdQBPOablr7D2vayBxSpivejaH5lYwrqtJoJKnE0+wczaBzOlR1OjXaPqHHA
bqf1E0FluYSmC6hxTcL9jVNdF0n0oyINOQpA4jJzm5/p9G4CkjWCSOCjpwPbEcV+cZL5titstScV
PLrO2j3lCfTxfj6oMg31oKWHK6oPwqhJx+N+hDR+15YV/Iw9fa3z5hqOhoY//eEMKYsU9T5Qclz9
Lnl6Ifv9JpcmzmZ7oo/pqXqPsnu8sbDS7yoGFxtBt39nDcY9bMiwD/TVlCT7cnL1UG+93/ZsITCv
4kueza+OirxLUjsACKuLn8fs2IAI1y5WAXuMt0hcjtEAw9S09nqmQwYSGI57GiWLrJ2g4MoGKZuP
1NygWokzCTaEZB0g54O6GPu3Bmxqb2v5Fpnrzg0akrzR9qyIWfP5X/UbLWZr4/ccNAodmW167JPk
JuHX2OeqAls0vQYyYZouOMeYg36N9GpjG9opSghkWdAviFadquWViUuoZZqxo6H0k/Mk6AtznpKV
5UvwGg3PiumCvC0s0vC68dnP5qtsJOuLc3GJNAcEQdS8WFOy0xcq9pypO7gu3NZc27tlZqz42/RU
VubOJ8JupYoO6HEOWgRiGzbxcUMExPxTz2G3Wt5PJcRp0uP0wkEkY0AuxpC694eBrNaR01VcAMdV
9vQWxPoqtxE5B8bKh7aqJYlAwgbDp62cfSy7m7QHsGB1LPR0IB/0aFiNzbyu3Z9xbZSrhDiEs+fu
vFl7mRIPmM007xtAW4nevfoNgfXN8EDDceWr6VmrgiHUm+mH6oczpC2YuwVZ7HGzmRMtOMfeSLSD
XZLB5MvNnIKCnIay3EhyoEKnLMs3oKsakCX4Mq0YX9MZfqofzLceTM4N+ZkhV/23MVjyFDWluYGq
+9ZNE5lX8dMYq+xsQQ38mTa52LqZ+1y6joFnMbpxhwfNie1jT64B7C6VHqPa9Qhfb+SNPyZgORJ3
q6dBvFFBXB6mwOMuJvQpGRqGpc1W6LrNNWQ8vtuvwoFoCfjqhxdAGvK8H5DPoFDRiN36cyilPgRr
s/M2ms4MC8UDOc4nGD6/47pRa92lrcz895hmPM+wf9INPAF7jSPrDb0JVNc6WA7QyWPsSYPGgPum
gP5tg4WHrutTcxvb7Kj9Jy7dkCDF84WhbtFmfSwWrnpfGtpnqb/BapCSzrcks9lJ/WQYtjx3Ud7f
MNMbVjONxIu7sNunJNMusYDnXg2dfhvTb/8dLbR36arypvlEwJNH3e0IJfdeEmNKiBpdaPFG1+Hq
Wgjytel4h2ChyjfzbP0KFtJ8wTZCSZGDswVDD2YbbthCpve8sn+OfWj1baPZx8aCtdkYbn/sFgf+
tHjx/cWVH5eLQV9fvPqdmRV3+RyZ13SRU+heiMJM4rIArjv7PpX1NkiX1pSVVN3vwCfUjGZjubah
Gr26djYRptI5R1uI7ppZonmaLfWqBZF8z4OcLKNMNA80u/oNCwXL7gT+0FXjpoGXdqvHcxKOuoCE
Po0R0HDfNg6Nkh4wqGbBbEKbPOtjUp+AJ8KydBr9mlyL5BjzVrOuM+O+cUTanPXOndZlUWyd/tXx
yWqKAzanxY4XEnJyLcykv54yTEghY0yawkzH29txCrRjV0sik3rT2SFrgtySufZ4WVJMVhpWhTUy
oviogUsIiOSDhFVlETJotENV2Bep+4LYY7pO8uZVgm3akKsy/mJKoXHSMaudjJUDKAXvNXZEpHF3
TNXno+lFzR2DV3PLYcz5kTcmdHhWRcI/U41WNnEuJy9B/V1WF4i4EGHp9UZkR7E4d6+DMcGdkeKN
oBt0qO4GntTJUy3BGGZxKOUgH/Gck/Aybhx//JmJ4qQpSBhuMR5MlLTXfS8YmcsY1HdcsyihguLC
0pQBAx5hriS6RL+qEthZc2Iea0k27tgSj9Ih0yVe5tarqv5UF3NoF91dbzFoHRwj9PFPrQp2Cdw4
427Minegr4gh0cw9qmh46qK5X1s5ybtyTkSI0HdvlWW8rargVMVGuW1qs7rWgupcCX9PQMNjg8Uk
oLZq7qdxDPPBvV1mDiYv4Rxp5Ro7BA3MUr/YHS1YETCo9qebpkEk2Z4RJ1CHjtGmSanxU62o1h0x
o4+OBmcegIxtqgODjVWte9u6qNMd9uI7hgH2CtsM3EGAHyKNnuZZIq6oERxnyqW1PPWwwvoquEXh
Q4/OjHZ2roe+kzxZbttceWR4r2pgtdmqL9ULh4oXNulThpZnAz+H0cbvxnWCa8/M4f5VHY8+//ZV
KwERTiD8kNR1oDDow7nyjW7gfOyDhymPr8BhbgEbdCET9BFIDcm5qRMm/Sc1M0C4Qws2755x+Sfr
lFqw6IIN57obxIPlRudII6rmOvLHoyc9MF5NlH4Eox1QA2XnRi6bi3wykka7svz8XDrpHPZjBPI2
PjvdowUfEsjZcNZlfqXs+WjNfYk+inmTWeT3qJggVsmjajhlYODdlHiACoMx9FqXcGg+ih4h6ThN
P3OayuAE55NRaMQSEmg6+jxGvQzKsG2TfJsT+LgCJnK0B2pv9i4NCXvDSxzWbsdAvJ3YGPgWGuGr
U0uSa1m6l67gx9vzdTeTKuCV/JoBzlzHTp/zFFQmsWRZ/X/QPPgv2wJ/aSD8yzbDf8PmAYZz+zP/
+1+3D05VVw1/SR/7+xd99w0MACBBQCvV1z8NcbQA/t43IJoEKY4F/gDPksuZ/T/7BtYfS/CKhfKe
ZDLXcc0/+wYGfQPPXegEJod9hnb/Tj/PQHT5F/23B8iDhDNaXK7NmIOj/eKF+Qe7IsquTDAjKiFq
Nu2dsyzJWt/Fh4Zk3hU4mnxTkapXglqPVaVvBxbmJ8+p3+Oq+DkQ1mj2EjU97EoHrD1hZLXkuR8Y
sTgkSwGZs6DiUbrAgmJDMLvXOJ0wlnrsHYZSsM/gy2nNeB0Tr721yuhp9Ab8c9SwZSduNcNK94mv
tPXImUctDF89Nq7NfroRjDvWJL0CDNaMM6Ik874dj5VvHEESxcdWSx6nVH6Yn3tXSilY4rPgXDhE
m6jvvJXL8GQ5fZIfmkS/jGDcA2+6lNC8Jy9/IWCH907EpxhF6UaK/mDUkHqHIL+KkCWse7e+M3VT
7Mqs6DceKqk9OtQLp2jzEGnFyfOqKyIgTvgU7HNKZ7SnpCrniGxINFhrFVTVtsmz60xTRTgAPwqx
Lt8IRDVHmw0bH+8eS4izsw2r3BG1G/p5t/Mqz1ibDfyLOuZga7pPsmP01QbrlvPhCjbFOmP6vJos
6z6Op0tTDywG1Z0eqLDp6z1H9CVB+ZBOVAe1dfD1+GrQrdBP+6uRzW9qAPMLaEcio0ma1Q8F4ph1
2XhEdopynUbWk0I1i3BDL1ama+wgNzyak7nlzKXt5WyWZ2XbRZgBTib8Cs6cxS8zggJswUN5865e
apm8TMxD0tTUVYjTyyS6RzVGceLM+Mpni3R0MiU6i2OQ3YYZYT6e8MRa9QWg5/yg0Q1g8LZHwXZO
C3+b5tmOSS1DSlAYxHSSONnEDOMjgmUyK1hpnMQpA6sXw+AUkjNGXmlDgzLR3VI3f6SkjAPfjsJ5
yCm4G47b0HR2Uda/DTYttKVmMzqE1zlawpqAaxvaA49usdNxia28OSFznFGKTpVX6OonM/QduNxu
q/ryCnb2k9blN8Ltr6k6N3k3PBDksIpwJJGFRseBYsuUMuwyY5fW2bxKMzbH0fZ/oZDbTX5OUxhd
6lo3SiI/xpQg5L46jp6+j8iXngbzgBX1yqqmAzkWuF0U55mc0eKqtq1sy/PzhAAdmUXB2ah37wy/
5IOM1ZWWNnFYojzOJ6teR5yCFRm0a8LbqXN74m4lKM3MFGFtx/d1iTa/rkJPRc8j4FguhfzV0Pmu
5+QN582TKsvmaMX2Rg322+x5r20nT7EJqVMnaI0oiwdzwWHhDbinl3iYkExZjrqygKjmqtmb8ULN
Qm81Oukuc41rFNQ7kBa3Ab56DnrBVVVMj0mT3cZoUJh63YMcuq2hb1FKktjWQpsAy4VZ8cHMLPLg
c2NLz52c7zlDVxU8WxVQNsKM7C56nReY12w1tzB+NnUkz7Ku93NGX1/PArBt+t7IhiV6A+JiXb17
sjhk/rtZsPXqHbI/gxI5AjxPwRhvEE4OW79kkVhSGdC3yn0xtiUIRvvN99rh4NkeIc7Tk7U44mLG
9OhL1g5iaAI4zAf+kK/z3kPk06NiN3/wiEYcws2L8GwRZg3RgIzhrxpNO3Jm2UYQUK+bzCgPbuts
3ap/aKCdmaO4HggqX7dTt8Ny3KylLsUmQmu/GzF5rOY6efQ1MtVTMtnz4Jk6YOOb1XkAXLXxh3Qv
TmO+CdynoHxM/EfqRozhAO1qA3+ohlVkSCWL/0wtwWldTOZT3rY7GaBt9NUbw/61RLexCuBIbNMu
yPYdDLjQgNW+DIqQnlyQ2pAaa0NHsFL3ZLnemWT7VQWwfW3x6pJBMaPEMR8dr7zxHF42IJi8JSbD
ERVJdxlcH9BT/kg9584uZvospFlZ7o1p98/9QpSLLFpJUdwSAw2une7dJVFWtq7n4b2rrHpnxQKb
WJXd9tPwUyxcurHj/N22/mM7lrdBTcqDigBGuo54HYk2WNmiva0acmNnekKmw5LrqeF5xLW0QpUK
kbGsUkrPgONNSUNoso6jXt6wFEwrrvWzu6Dxhil56uzylxu7V0HZvCnbvEFu9MJyfmgj/VAMhMkW
4BIyo3/SSSI2+05fR317oHDkbQYsR6VtbotagbOH1rByXNjOzJWrta6mIye3XxqaZzYwzvmzNxI+
JM/K9N8KPAsbulW0e1rrqXSFt0kQiYVRVl9Po83OBAPaiIPfI7izLeZagtUZt1N2p3GYee5wVTXx
z2nUX/ysOM622LUVeEs2t0Vd6r0RcXmq+vo6tXRCFUuthqVJiEHAysCIu3wujazZunF6k1rqSeja
x2AkNB9HebCVcYe8Nl21rrePAu929PKzTaqXKJpXmsJ35mx4KPQHmKQOAVGEk8huOpG/k6783NtX
o0H8wAI7FFOwlx5d4Z5IzZHeB0Mz893LzBtu5yMLV3uV5/U+tyjI8SoDX637O2+sB24QscB6xpKh
XEDd/fQxxcY9KvNqLbWF411f2DoQnqPp4LHQwxYeoJAd1Tf+/VRTt0VLM2ns/GYLF+kGoNRR1P4t
2h+HR7c34DfTJUSama7TMf7VQf5aDYF2bdn5W2f6R5KOkPqUc3amokFqEhjcw8B7Hm0nW8u5IzRi
VCGe03RVp6iwavFiWBzlIG3uh6Ek4xQlRji7begbA8Rcyi7ZX5lFweSj+42za1/NTUE4vfVbVFOo
tf5p8JP5IGrBuzXqO+wmw8aKCWbuzd44p/UPF2BlP3NeAmCpCGiWjn7JZbBL5NhsAomC3jNmlocO
EYbawhjx1vCfD05M+9HI55+p6/9ShkC7HPf+qnf0a+VluwDCcxVxn1wj41tXRGyNGbckf+1MOzlZ
ajoxlUrWZjDcWeQfrGQmdlbtLwHOHY9zaV2lyF/Wtob4IeihcU6VGHblJ6FTOK/k8xWossZzwRw4
HFzaC7nV7YRPB94egFs3c/bo+OKgmvKtGTgjtUF6JifUwEk44k+Q6d61ynFryMSmh5U/aKl+ZQLh
37GQIRwebCDzE9DQuAICDeiXLgsk5W1rM3KCfMRi69hXjcC1oTpWjcw4qqGFxRXFz+NCIp1VY+2I
SDBpCxF+IqQebxOHEx98TSitCUgE27b43P66o8FReuargcJ0wXkjPlPywjp3Qhx4xUquWBLTs+eX
rx5cSM7xNjFcCx41VdRbMtv0OllImpRLqndawg6dSCbqyAxUlh0Wjv8oTXXn9umPcVZnU6REBWev
Xu/JVetJfhsnH0IzYYbnyM6iO5nSNm9qSoGIaBX0PoSXxt5HbfVuyLoIxTxX1yM7LrTVPaAlcggi
CFTDeK2ZuJjHxrqV00LupS0xtkvOGa1Uf5JeCPX4XowTiHl5EqZ1ZBxAF6m33mvPNk7eNN7Ptf/Y
2X7Yav7vcbaDtTtBlC3qLblQ28StSZdzRLU1AotXS/NCIN0MSfyKRMAyh5ZUkYiFb5lFR40/lIzX
ve1FqyQYrxCnRQv6pl1JwtlTVy1pNNHdqIisRX9GVwFrQj71V8aiFrIW5O1sjhcX0ca6IzNmjSaJ
TmRc7nMdhUHe9Lc8fZzUI/NdNtVjFJWHTNG0FVZY0zxe2+B0EVSgsi0a2IdxHebKOnWmetHQ8640
i5wa2hwPZtRekdryQITPtZ/Pd13Zn3iGBbd1fDD8ZTxiOL+6YDhLnXCFWJuOVlbslTOe7MQ6xAg2
YLdlVFyeE6qMggpO7s1AbvrCwv8wq+YsSorhGd39asDpGztSQEweIMxXwKYWbLCCiE3WsbNBioB1
Mo/2jkbjpA4OskOraSX9DhJmWLCroMkrV1FHGmgjxudF2b8roCT3Wh46bXDQ7NK/0n0pdkLm/TFP
3Au5FsWi6FqxFm3jPDvT7GcGExBukSw0XVYdnawXpOFyD91oQBCh98w6YOes9MQ5JA7LNaa9fq96
poA1y+pRJVIPCXIH3gHEH+rNY9TYRMPRu2rS4HXoKVy7QlLgBt0GTtCx7plDlUWnbdNeKyhTyKlz
UkaVMuBR7WRwnOjrb32bLC99VC9dUZNeozs3i8mzV13GsMvkFEqDyZKC+LP0yW/KUxr5VhhVlkdz
BsV1zdtokyO69paRUxuMy4iMMnBwEOiV7TbTmG5qGUDopi1uhjnt1mkSAYQZm/S2TbJfBgalk907
R+FY8XpoWBInS9vZVdzuiDoEbOxyHPVi/WIl4iZJnFe8XAj+vAzmuE0QR1ttNXyC1fITR4Q5XrPK
Z/9iU8WuMsk3IYWk1ZpQ96sXdM4pB7+YIXxC7yxzgpLqWf10B+JAFxKBpr0hPbhmps35ohUmVXn7
HtTAg7U5uXfLN2UVz67Vim1ria1Nbc0JlggpPBa4BlA/bvN8Nn7ikirJI6uT0EWgx4NImp3K6+LK
DIxXI6mp4Qy+SqSuTt8luZfLRAb5xszwxN+g19E36PM4QGCxMjJjLex0U7tXSAFesoSECmqFwjg5
pbG4TMuHmWg8jiE0e1uPVCGPeW28Jkbp3a/CWTEiJ4YkspCoypsaxacgesCIGNQlQ37nWtdBmTXr
hv7NyvSAKavuUNfqaFfN0V3YHxqm3TTCHEPD9RToDOwMs30p44SuickoyO4BHOP4SdnR7Vupv+CR
ig5mbW9LDrmzsA5u2YNS85vnaSAnNQKh0HguVYw6R6ze0aguaInabeRZJI056yrwdkEpaJWOt2Ue
wT+X6WWuqlPa6WeEY2fITqvELR/BXjyI2rknnu/JGI19lyQS3V8HW94mLEo90EYgLDTobjwg9lQm
JlWQORZhYf6IKmms+m5uOez2L1l2YfL62AoHphHa273pqvd2ZpDScTS1qcAiID/s4GKV1z0JLE5i
rMFq4Bipp3XRksOiWyX+qIzoKjKzVzHvMbyG9CjNcaVFb5b5PLIgDnNzmw4q2Q1x8XISbnBm8H4e
BsDTE1oGyCbXSTsUB8ePjiU/pxXKWmPH++i85qrWfcbIhF0towvdofHcQyrzUFS46cssCBG8cepX
JHfrSebou7VhC+JnzyJK9kwH2xw89EFIVAi9t3Ki6m7qe5D/qWByOSX3yvK0kz72ErekyqFKDdT6
nn5Rnv1Q5T4NYZqzgn+wUkhD9hgfKCnB4VbvzmzG9GDnSwtgfjYZBPRtvddd41ITGGVEw95tuwfk
Be22VK9O5rx6jecd8ul3VkyHjE6CKPXrpu7nizN7aFa0d4Pf6NlGpazr/kvZzNW+l/l7FfEp/EEN
F/iQyM6AzZtuMm7gzKPLSzMzLALcOTV8oa2Xkz7LHJhjFioJYMbrseq1HSSqjUXXfU3InLcKytT8
3SZjzCVbtDVwxXYmYW/nwfG1o9N52cmV2JAmgzbAaOYo9yMNU2rvfLE+/r8w7T+wnP9XsrT7V+h4
f7tJP9r242+v5fvfzmnTfxTVX6Sjn9/jq82sOe4fuk+pyGQMiShgnr/r05b/CzWG7+oW/FYwq3+2
mb0/FjO+B1IaiaaBzOLPNrP7B+AX+hOur38Src1/p81sflJA/9SnOUCdQNLpLj8EDScNcRra/9hl
tjWQ9mlJvHMyW93eG1OeYhBtnbj6n8yd13LcyLamnwg7YBJI4LY8ixSdJJSkG4TUasF7j6efD+wd
MSwUT9X0uZobmaBCifQr1/qNDBssH6AEgP4a/W1CKL6WwSsiAfdT5tk7u4v2QcJPyIkGBzMigmk0
44c5I15atdwSZ2CNHKb3Ip2OsGp3aq5+bklO91XyRxQC8wh531rKEeQ/NEEU61bhEP1GR+QOIKVr
Bzlywt7QbPU2h8IINUornPX8h8jHULaOgmItBv9Ximr1IZQTDhtkaFedIX9NGgiq2FG23kzGLTsb
xyHVTzYk7YGfGo8YnP0IVf1AYK1uIs/zN7WJhU5gAFUTHAHEjZia6fH0aRqn6QDtBYIe97KDIMva
CaM/9sCbQcRc7L5ZfkuK9IeTp1vcXI9Ni0pXH3k8N+ROC2ieMOuXSuS1R7+RRLWWFf98VljryQrV
w33SZQV2DP5XXqJDYTxPkx1voS7+6EcLkOBA6N6Ev+FwfvEFXzJxyW1wYs0QblDdNOiKZ1GSv1YE
EPyBdwfXYrvB6/o36pYRfle/KrT7IY4KqCpF+yhy7ZTWCgTL/kdnjW5dM3NhbA0g3YJf/STvJjsi
+ahXBQqVhBK1R/lqIu8VVM02zZJnxZlOE4matW4yR2iGrkgCvbRN8RyjLLiORvoT45pA4cw09vok
QIZpD9XQNkcI72PZl7tU2t8QFl3nCZm6pKMioVPn5KxS14P4LlXSOj0JFIQ4ANbk4S/0/sd7W0mK
rd/i+OqMIj4GObQFR3KWT6N4wYOJoniH9bamQOirh+QuhGv8KoDs7iAUwmw3jeGYeJAd65h6aV2J
DdEvPgITNOoM6zzI+R0IHQgAcYY9lOK0zdZU2/oLVL4B4gnG37hJRWs2MxhgFSBZJrxjVKmob+Aa
inEKlCxh7JWEMovFzTVKstogtLp1Anl6FUwsdsvEw77QtrzP1kbk3GlMltCyHxPiGhvoj7ug1I6a
iF+TqHqWKrMfgE9JoW/70U4v4x/vTq/nf3b6ezXOWQ3sbP/bjqWqsw67CZ3R1Oafv6sykbfKBXle
f28nYAkkRntjZB2QmTFYUMkt8eQFUtwA5s5phzIx2u+Axp1Fa12LaZrCG3wvbdRqLd/ZV7LdK3n2
DaX6yYsfexO0FUQqFmT97XpPtaWa11vjHKqWiYK3Tn/Pu5qlmpHnpu7vUYX8ZWBdsbGUcY1JDwcc
iIp/JiIFS+ElD3aWPiiT3F3/hKWg1PwFmkpNbz5pVftNQOvdYM86lfC3NR/tku6T0NMHP7DuypIi
CsWZ3ItvDLfkmlhOLo4I3BfoCL9BnRc9NtS6QivG33swOEGLomo8ulX81GDuyuujmdnvDpZbpbMO
zN6NhEXa/ZdeIoNhYq2Ba5jthTuzyZD0Fa6DoXTa3pdR59q5vWt1TGWL8jF1yv30G3ov7nzwXQEJ
bnFfxGiwNV6y0bZXUy/vijz8GfX1HQgiQFvBltOIF07wt1UO8A7b5MeA2fWqMLQHFPlxbEZiYAWj
m1y7hiouqOUg6H+CEvqSIga0ilWjusfrSVl3vfgty+pbBE1xBdyw3het9hIIUa8SHO14+aL+gKiQ
q5ccnzYp8tH+EkyqO6Jeswor+1EH7brO7eCYhe0uLwAGW6q5fpv3fxUt/T9Qb/7HEvxZof5/Iuj8
f1inl1cR/rswCt8TbuZ//d+gif3xHxC9FPnnsvg/ZXlNiv8g+2hQ/QC6j8g4+/e/ZXlF0/8jAPrb
aM7pUqrOfLD8F8+v6BT6DcQC0Yr+L9j/30RMbwLz7w5MrCII12ZiANrzBE9LmdDSRuMavJdwR6Mc
j77S19+6QCi/sroynwIjm55iC49yT9rtoxJ2Bs+GYJir5MkzqCsevdePlOWpNn/PjA/QYEAYFoyi
BcFAiTANUHtFuoIi211Dyh6j9ii/FxOCCR36OWBY8mxH1dCGEJ0AN1NInHhNnN4QOV7o1c0fgs4R
ms6Euio8qQUFyZsQLM2cVqO0WSXbgGfpJuYyPVzv7xth4nz8KZDpkLHgbUC+eSMjvTtDx8SCXAhG
21W8xF9DAIk3dqpOkNV5o8cenlU4lN1z4U1rXCv7v4eiCjaeBzTRimKodXGVIEKPyfpAqnBjZZN/
Z/eed8h4bu+bOkw2XtoN91aiDLu4oHSmQR79Sg4izVZ1SlJMUJ/dotPl72/07BzwgVqn0NT5ZoIn
YkNAeZvpdz0zRzTwOyGkq0ChJh22MYHgQ+5+QDGCRHB20ES2skZzU4BXnjPtxthBlB4Jm8tD4Ldb
pBd3ulFSw5THlCRsFMnDkHefG9NcIW27V/RxbSmfrn/25bTPXw23jVvdMvjj+R2jUz41+qax3QBf
zYNix8h0FGV9Y3A+bIXrUyDjD5luSTFLBy+37DCz3dFszTXFJHJYtRxu3M/aB1Og69D4YA1BaAN5
c94ZH500CBR6cOoSpMlbaqX+viqGrlvHflK/VLWg9GjYUehifovDOxma6lNgg3VH0VBk5RYx1X7a
lknpg9pDxjTfpij7Rje+84PRgILoIKZKIIXH+0IaMk6qpDZk6rlRURAMU1nAuLq+xev7aKuxDgUD
juYvseFiR/dFpfoBwqsuCrjaocvDAkNOtaDiQA6anLe2Lmry8lFU1PspQ0wSeTH9s1PG2XcTBt5G
yfA46asg3CEZ8DsMaufQD9n0HDUWbBWud8AjlvHgFCR926mbNlFhaQA00JDJ40aFkTcNRz1C7ez6
kn378MUZogveJbrmsOcIRc+nGZdYXW8nxg/B9/5YjfTEqsZf3EAxqHsgHTxTu13LY2wVlXH1KZPY
Xed5Il6RC0ddVfUVfO7jW2c59937cA1VbnY/iQAdlwXOUHUO594fAANaKS2ONicfeYr7IcTLHpkk
4972SqT/KiMHEOpUn1AnuaUOzvV42bKFsQkC8VCbxaJlRCkAgQSRf0rt9AFkpPVZKtHf2HMod01E
ze76+C/C4Ld+At/TSCaDcqO9RT/7PDaMjl3mJDGA4Fxi1d6TTUdlo94UJUY+OrpLNy6OGS53NueS
9mxpSAm0T7uQRfbzGVGYO7YLgcl8DEJARxl5gLWOEO43GTigPUR2MtoJjZCu727s2IuDhdY5T2bH
K+wjuCXPuxxpU8wjvuD88jvAFVbyI1DJuSdj3N8YXPHB6CKMjdaLaZOeFzN68f0qKoWjmQkKnq7S
VeRLkd2w9n6m9b+6sg0OpdEDALblQevLX5Aqxhev1Q5TBUseytyfTk3LjWVY+bMR6j/awZsOSim+
62Rpd5Oik0vV424zJnD2EhH/iYUTkk3B9lnDF34dWSZ0DJSCUNkyTpM6qtvCiZrVOOrQuFpFkhLP
w+1oV8X9pEHX1SdrKyRaTgTrd3kKXazPw/TnmMMSalSzucuruU5TF8qG6l+91gjxYYCM6o0o6oMx
4/VPng7IJ24n2mL919IcjK4YpAtl39npXVJu0xRfwRG24nGyQBZ3KYak17fBBysSYRngp9BTZ8cv
4tn3ExWZvloYheW4hpFbD0NnGdiWZMoBe8jhLidjvPYnrOE1YKdPXtnfEgr/YEniLYMNG+Zr9HhO
P75vHiDBaDRJzDoJDHXVpjrVFsN/0dI8vxEZLvXj5w0PAZ4AAXczfp2Jv++bqsACWs4YOC4qtNmz
3artxgCisqktil46T89dLKuedBHVg7jLZ9/ffrwlYr94/r99BE5IKGejO8NzeBGoDGkNWdzMFfSw
YRFWcF0f0kIr99TNhhW1nOqoT4nxoI/hePBJr+/aIA8OtVoGNyz6PjhsmXTTJJpxNAnG+Hw0UIDA
/CsvpDvUwBUFoenKifL8EU3512ZSte31ZfbB2gasjPgQkaWBjv/isovGXsCuMmy3CgeLJ3bm7SI7
Vx8UY7T2CTimx96xfl9v8yJAoVsg92eA9CygvoyjetB2k9B6263VwNqOYfazGuKbDmXzrjw/0rFH
crhETOaUZbXYtY1E3y9uSFnnCughoDXdtomN8a7vLevVk1UNGM0Zjj46bp/5GzLFmq4ci9BpHtOy
FdtO6YtbS/1ylc0eK9yQYn6n8kg8n9xEzbJGx3fLVdsso5w6dg9RB4xOi73kQKFK3QeGgZhKCLsH
T57+WPdavy+xfLgx7ZcPQ0k1k0vAFg7xBK/E8y/JwcKmMzrmJDMovmMSNAcHeZ0nnq3Y1pl6tw0H
me1zUzgHM0jjY0ZdDx5D0OyvL4bLsEa3DJ43JhT9maY/n4PvwppoMFQdzmN4MhUExDdjE2tfSs3n
KQwpgoLtHPCBdEn94ISQN0iR683rl+es4EEq5oAPEj5vx/P2xQBmrnO67oR3yARzWDe2PdW0tS2A
CRGd9ode8bpTCWp5jeprti892Dy2ltmnyBPDA9jE+gcK7cVTLHT/czuSnbabpDrWE3chWsTpc1jb
NTn5QFm1lifB+w7VoUz0aR2npraPnBbUPP4mG2Qbuw00SevGVXJ5pMxmxSacBLQ42BKLLmpYpI+I
OKcntMhQNK8S2KOYQ27wcOr29aAPN8b0cn/Pygo6z3AdygMS9edDalbJVBcyYEoROltV2VTvgfOJ
GyHb5XOMehkpBYf9Pb8s5aIZq0yyZHKM/DRaI3iv0jzqqaMTI0zD1ohGY1NOQ7tV9Ux5Sk3KsmVY
/+5DXf0ripMQqaM02WV2HbrYbno3vm3ePednDy90iR8t6g7cocsoK08TpUn1LD7poY8Imo8gcV7l
xgtiVsWNwb7cP5ibEScTJ9AaGhfng10ZbTHouZ6dJgDdz32VF7/aEU14Oy36fUD16wW8ersLnUlu
rm+dD84QgT4NtwcbZ742F7Ek9RskLiGWnEJL6p9xD9NWhhyUrQorFOBLn/+KPA3xSx9hhcbzrI20
lWrt18ghX/+SywU+P9aoUmCJgFTzUt+m7M0AoreZnRRNAdiIgxRkXIo4mQPuVy2yG0P+FvycT+/8
EiPVp1O5BUqyuDRNPU0i0MzZKUSJ8tSYOLbUeEXfNwY1HtOW3Uup9Wz0tFK3gR6RWxnSEuxqqT/I
IZkOqgdoyQFDuc2CVDmGxUBkE/XGykxC/1Nt69SpLMvcm6mN108KPM8Z2wEIdlG9FPCgb/TnMgbg
FGfoTFSC8LFYvuShBKnYxNXBqZ714PAZr3YqCoiIs1KX7PS6ArUX/VvbICIusgb4LiPPQgKWaTtf
uClC2ICnkujEZRk/e4kmj7nX4W1g/rCtX5WaVdtUicZ71EW6xwiyyI1Fc3lKYYRMkhDll7fc72L1
Iqan9mC6kxP3Y7MRY0FlNoB6c31pXp4EtGLO0jNE0lTmjfNejqkqJ6uUMYXzGvm/AAh2HBUSXAY4
4P9FU0SuKvZhzKa6PAkCCwhmmySnJMc+vYaguzEi42tkWvJGS283xvkGsHibC2FqnL9E7YteOQg5
K8BqUmBA/lzIjvyd0pYzQsDoAXwr1r6tW4CShb1D0a15buMBjZK2D7aVJcKtkzn9jSf05WxaOnAF
HmiaQXBlzcfkuzAijAdELBCFOPVeTTGdHN56csAMXR/iy51ikfPCjQvGHd3XF0MskVcfC61PT51d
hA+d7Kx1YQ/Zrs6D9OAA/NsoA4X0641eLCG0s6hbOBa5c0GCc9FoxaJKJth0J0Uaf7dmFew63Fq3
g183r9dbunyK0RS1TYJmbLc1dMfORxELKLtBGR05kTQJt4OFUgPZVNLfPsqg/uRrK2VqUKw3ANpm
7eSTmRHp3fWPuJhJ++0iY1PCa8RgevEN+hyX2miwn3qpR6ivdsMqRirsxr68mEkKEvrcT0elVEN5
5LynpIHKTFWM4tTpVXin1Jr5oA7QzQ3NAuUa2ciklcUtn7vze4oIk0IT44qV25w/Vpddi9Eir1rb
qb/6pvWASu5L3QOxSwPNDbP0z/VhfHNg/r979J/GbGA76FgxoXz3eQ9HMTapVvgtytlEZCiamsj2
WFWM/IkhsRtxxn1iN9amhOIKeloTT35aZ9tYKuYdl0x3P1m1v1EjD8BO1oxrLehgKqXoaKOHhARB
O3avmkxgMdboddoUc/eliRxJWdfDjdf5mzfUWV9szMGYKjwKmTcOuPO+YE+RKhPke3cslPSYKrGy
9Vkjn7wE6RS7DHUwHz2mckqJwYFPlgS4VX3oQkoiwkyk20gduRshim1mR93WtrhD4zSLXVUm2b4t
++qRJW0fk8FEWqju488KAewWTVO5mfD/gKQZKvfUMP4gRDPskcA1TnokyzW58egv2wlEtGoGVGW0
TMZHIRrv3vYroCcBqgJhoha7oezlxprJjNen+Xy3MMuMDBCteWnNUbBYHA6IROIEbMvW7YE8bSPw
fZA1aOp6K4tYe26GKI9Fy3sauykozucTgFVe6qDkS2W8s3X6PyKKOWQCG6O8+zZBPVmlU2juykqB
gRdCnLGbMSTsmfn1vD8e6nRGGbdWswGYWdz4ussxEKSJiSNYuIJH/+LEsD2lGlOr5+OcLF4JDZ4I
BS/n1qV3sXsZA0rOEhVHrj3qTOdjkEVBraFGrbp27yMEQjS6EV1brdpEJE9EO/RV8wJ7axhNAZWh
K3+gfQjAQRnbdQKgZDWZrbX2ChtRoNaMHykz9DdG4vwxO08T6bM5xQBkkDS2tdgnIgg7NbQVzY0j
0wQ4hLoRrCuE2TWzgyKaDQevNIN9q/i/7Zptcn2VnF9U/7ROMEVhjML3XHs6H6DCw6Uit3zdTewh
OrYIbWD/TI4SX9vmxmRczsVcrSdTx4EKHV8ujm+vKSYkLDPD5TEBdL3FsoEwFqftQvc/pYTlNwZ2
Udh/6xtPaII4g19J4CwaNKj6Dtz0Bil6T3wfU2HcqZVRPDkavC+TLMImgkg/F/aNO0WZxFqvUm83
tXH8HMewaK6P9EfdJ6cgLbR5VTBLi7M9QOApZHAMN+xxkCIBbiI0IcBox43YZK3MbrT3wcyy4kl/
S2qKPBbmHfguutKzpvLjUhouB7x3T1zIGsoH7VFINb010vNuPT/rTZ1iN+lIqk1Ec4ttZmJnnnYt
a7itc/k0kRjeYC7yYvW+tZ1Ej0qYWqgnVUYS8fBEO5ROBXrPRuSsV6oves4sRL8M9NPtbouBcYoY
lXbrQvrwG9ljmmYA9wB2cj4eFmp7xeQJze07XbwKIxs+YVuZbMei9Xfwv7Mdji9yk3dT9Hx95ueR
vhgdcGKzOsXsBruYCeBxGDVDPeSs0/VdH+v9rrIRB/jXrZDAUAkGNZvf7Hk9vJtvU05w+mGquXYT
aKvIJoFaBzc9pz/oC8t3BmtQR0aedrGnJKpSTuAnpluTq9yKPPtSCXSbrnflg6UriNehahlkv8iC
nXdFU3Cws/vRdDVUzu98VfEPAh3JeyvK1JfrTX3YH8DcbEsOJvRBz5saYyBBxkRTDfIIW/iAwEIN
SLrXW/lg7ZGzZV5YfRQrl5UKnl6B1QI4dkMCnf3kS7lH9NB86ZFUvx+xUn3IYbjtjcpRbwyl9nau
LFYfsHKbqJyEIsiOxbqPcqwPO1QXXa0dkAtWPWX0kOJr/J9JwqpfBVwqKDhoRXQfhl30Fcc/+5XM
FeSbNLT/IiQuPxWJ5Zy0wIdxj5ufh3JQrbz4hlkAPEzAJyuZ3AH+paYelRK3lAyfuF/pGETmLPkb
/5yaMdO21him9lqPLfICVGuLBwfaxs5A1IFLoNeQY4sKu/qJ4TkpSCU07fuss82tLUFGc9rzHB1b
rwg2zYQh68qpGvMvL/TkL6fswG3XEy7GoLeb0XgIghC7rIxU5iYxZ2KaJmurvK8SUujr0K7Un8Lo
5G9FNIW5HaahP4QYc0DD0/IygX8T159H0YSfDdEWghpe7j17Rv0pQAw+gSo9Zupd1Qj5l0OJGOJw
UfforRY9ogrwqBBtguNRbGIvj+4dHJdmvaOwm9ZWpjUPcekV2aokWV6tB5ie38eeZblqK93eBVmo
Af4ZDWJlL+nqCULdYNSbEqv3x5JIbF9UPSFMWYsJoxdpVqcmtslBIXlhBru+7LlOkZfPfk4p6KCG
8ph/hzcX4+cZo/G7GxqSXYR1HL41EkYlJbwQ0nuLGUoLSzRe5U4UGTN/GJVJcwrU8KCrrfe5Y/gT
bFOyzvWxz/3jtIlyCI0of5qfKPC6uNHvOj+rfhteCtPSSPF8XQ9KpwN1t7z26+xPkgHMt5qvRTn1
8b7RmvabPdjmIdIHOFymUcnfMc5QDwaOMFSZC5x88F6KgOVPDWbLazscA7xeQOKsWvh2+HAKb7oT
3YQMDoX+8blKm70cB6EfxojHNrQwz0hRUajGb12pzAZlqa8dEx8Rj9WQm2Bh9cgfUE7VvfK7znrk
jaw1zmpKNbNEyr6CFJ6ChPnTY1xebbQwgXOvqpNxsosqfvWCaXJwiQzFQ+OraoyiaiSh51iD/aQ3
yEuAGQ6+aWlqNKvBxtzcb7II9r9d10jyTVP+5/oZc/46fot2uOmBAlA9U+fCwflJpky4f5DGBEbH
3fJ1yEfgbU6JcD8+vRDqsW6C2JGJcHe92bc36eJ8odJOLp8KmQ3cZHEjJLIuhsAzPdeye/NTGXrl
Cfsf5As6s/pTViYEyryNtj6FvE3RY6raJcI7+KkuXmwzxBTFLgAhAMU/sCXtY4zW/o2bcTky1BI5
xSWVS7TM+cjFddJWnm7kWdy4MZKoj7FfJ1uoLnItJhRKnFhor4QjtxLOHzVqciGTPiCPSHbvfDqA
ygPCalME6DQZrSMdcdbc16etGkCQ3WFE+/v6PCzDy7mTZAWpUc6TYC6hRl2ht+OglJ2LZca+snnZ
D9EIGTvH2gYo0I0L7Q3Y/n7WaW5+uM21SNKeJBbPu1eKDKp7Z3ZuP3X9TlhTs0lAsz6hIdgdIm6G
dY3b2NZwwgpNJxTsA954SDrD2sDgD2ddSteQjxJny4eX24xSI3rUabQNwqj+5Hhy3EwtqlXXB+mD
SQG0MEcvb0W1JWwB4cDaCcywd2N9tHZdKuxn5DJwDVMy7aBjMrsNeuR8rjf6wcxgpG1Isq6UkcFA
nw8VmZc+Qfq4d50SHSAotMoBiYpmBeq0R26yS28E/h+0N2MIYSbw+NWkuljuXZygKRDUg+v71iuU
xJIaqG+ucRQ5+mKsbrQ2f/1iIUBps0lAza94IAmL3qGq2JOhGty6Ulo4r4G/ttAovjFxH/SJ/pBM
Inon+feWbHoX3HYGsOx4KAcXB6R+3SGAdmx665XroLnniX5r837YHNLv5K6YMm1ZJSNcU6Uf6oM7
RRVEq7oftiYg6LtRKX6TeMpv7KYPxpAkGXgaojQSf0v0Yj50uJPiquP2tgh2QJTzXS597eu/Xofc
DtLhoAZFRt/OZyqzMABG+2t01cb8aSbts6N3f+OR+rdErHd7va0FIHN2s6dAbxkcR1SVnQt4rx/Y
ckDrZ3JTiUKDHkPA76QybbuoFvtRFgEq3ilqjKgi3XXo76w8vKw2MsjgjSehsS4gOONE1X67/l3L
lwUJN4fTilSiJAwHGXw+Bk6YYJ84aq2r+F23K2wEmlC1RMU/58q/3tRF+mFuCweRGaakovm33IeU
5MwQsYLWbQnBV0C1lS9l4EXov1nF1kDTHi25AQSogyoy1vHjcRB1scfLKrlriMT3/5vP4VwgU08Z
iBroedcTLQegKIKOfIBS3k06Vy8Ajf4xDQREwYncU93l6FWlIPV0jPpgBk2oeWlZfQjbrL8BmbpI
db+NjgldlRU/Bw+LUwq3xhQpZIX0MPjqe7WDYWEOhLIOMISNpU8h7mxptlfHBBZRGnaPuDQ7+9KO
iGXHXsVOqNpKdAf2DhXcta3EOkqcib01C1N5bOsMMaVET3eJTj4N4B9CqEEQo8GR9zcAQvOHnh+A
KE6SV0BiHUYWZInzcW2dtOsUQKCunqCChqys8RgLnlhIAeC8jADROqGEcC8i4V6fUeOjxTzb13BO
cbeQDzxvWe2Mihs671yOjmLDu276AiiV8HiQ6mcD3ZENjEhz15vluK/1Id6PqfM9jDz9pZ2K4pSb
kdwqhIRrrNDCPblgBV0pzdyiYlGtbQNHY9xbWLmmqGcLUBTyys5b5yh3rSYnyL/aCQJEcPCoa1lh
tdKCqr3XQByuDBkglISe8bqpRtilul7vy3ocb8R1l8emAJCFyyMJHSD+SzBJHDTAZftwdCF8RTi5
5T0Pz9C8Mb+Xoyw4MEiQzkQFYqwFZGWscrVHJ2NyfTNv10rVyRXgo+yubHrlxpHxQYd0cqQohRKr
EsIvTifVAl9gNqrqtuA49/XUlbsEO8obd+lHHULXFNVISmmaYc6X37u71Kcoy0s81lwAL/bKhPWE
PojzbKe4gF1foZfXKPho0Lc4GBGHEJuetxQbsqL+UZJ977SDit3d2tLSl2I0jxbJvxuDd7kPKW1r
AMKAYZLguzjayexqlVcbbmzFcqX4qFSno1V9UjXye14TqdgcqvkpUadbOZYPugkcDww18EgK68sB
nZSq5Q0fGC6SlPJL7WPXGKjqbyV02o0jZX/jJP9g/ghKABpTaSVxby9Cb3Tu7KbwR8NVU1XbqEhe
7EMbryVdsdqv1yeQFcEUnZ9umNAQBpE8MrjOlzV6zRr8aow86Qa2f1+XRWZvw6rxH5qcZBV8ECG/
DBH067WIFftz3oAa2fRaF9vrqbeyI0abYMrzkSC0bbAiXfEGMhEITO1ExfEhRzfaDtXoO+la/yvM
4aE41EKrtI2BmyFCnE5RkBtPEVMrK7srsJwZApQow7y3yFJkfbQVCmEFlygGHSu7asVR9rF8Bf7I
3aUXs5JeqLtNEwJTHP2cbC+hKpB0WKG1zF+llzazpkGAJXJRdq9Fn+TW2u8Z+BUqYlm9sRAj/2bl
mjHcyWHUvgWifO3NIcanW28iJLFSJfkeiThqsSydSMv4XKXJJq9HMPQFuuprbBeVO92B4boK0PLf
yAJ5L79VmxczAopPzmXsdGSYlPhLS6D+m3K08twPKbrltiy8r5iA4gkY6yp2riWAraNa5oRTQdB5
hMKzyrZZVWDyK8D90H7JaWlcOUmDLlPuFFQZQrMllRKTcl3HVj+8jKVKYs6cQnRqjciP79sEKZoM
q8PvWjsqvzgdSMBBAytmZXvrgOoc575eWH2NYUaMhY2jR+kP8EHkYua8J4o546R8z4CAfqlKEUNq
s1A4XSXcnCCCKrQzSd/2IN+BTn3G7sC/bxQ/2Vej33yuVXv6oUmlr/Z1kCEuGCQCIj9198nC4Swv
o3UCHmXYWjW0zK/ZFJbeE85cEzJf/hAgINhhnHp93X9wlsCdAU9BnZZAZVnP0Mg9Y0LcTm6GXBTS
h8Uhi2N71wSGshvZZysKV9pG4gt7vd3LC8Akez+jamExqbzkzw9MvC8RYMVRwy0H8KajGlvEiDe5
EZfn1Ux3JfE6V0SBti2O5UKgY9/ljeISnjVH4Vj1Xu9zZW2bM4/bFLci4csDi/aIf6F5zg84sbhw
+twLZGh3ilvY4Ja9PETTozYea0iGu+vj90HMTVOUuyA8OfNVsGgKdZGiGiqpuGEtg/sAf8+tRkZz
o0rkkNEcVjZ+5PivEV6CT41oMtw7kH1zzN7YRFah3KKlzbHB+ek5f4502NzgYqALnc8nlb6WMAHh
3mqyxk0TlOFzXXnjEU6ARF3UK3dsfXTihG8eK6sgycnqRsUKd5rrA/PRwgL4yS3MK5O6zSKI0TIl
Dn3d90+9osSbVkyzjlDr3Wjlg4nmDp4FGagG8myef/4usiBLXYU9NryujunZBsHAYFuPur63imY4
/OsOWQgBIuE0My8uCH+eiTxZ7rWOiyi4uNN9LI2LAND59VYW4Kr5GQtIY8YQgJijujlz19/3KHX6
2O5iGD1CR21MbcP6fsBvZMcRPG51h8KFhcb2dvJ7bVXnqPlZwajcKB8uMLtvHzEjRsQMBidis/Tz
j4jKKsa/ogpOXtCB5a9l5j3wyhnTXRoiUwd4Yb4msZhWqIq0xdcJIm1xZBfYX3VHgSJyfVDmQ2ix
qEEtQzuBoI9W8DLsLmMMUrwgh9Qoqwn9scrxy50+FWa+CRQvRIsxaRv1iGe94//rpinScZfbpBJ5
+Syp8b5uD0gLabaroNK8CalZrYGqoxYZp9/j2vh7yIWyvd7bOSty3luEBpxZHgAGBVfB4nkXKa1q
TTM7vRxG4+8EKPDMbKhLNxCJAoLBKzuDEoLT5GvLDPV4nWegxG7EtpfbF/oy2EWQrwAYAUyerwAE
qJ0wbHTowYgJbkQT1UehwD643tUPkjbnzSwyRJMF8CRKaaZ0CipVlixWkqPjXpa69iyVNHmKB7v6
mibgYPWumTa8WOQqicPgsagsiH/tWD7he2HfeIItsKvzDmAjcjVSdEb90F5OQlt72tSGquLi1IwU
Kcr3n/DzQIM6CIqHxJrwaYaStAnDFItSv01I6E7DD0UvB7jIUbTR/N6/8fj8aLBIe8/nHChPlZr4
+ZxUpeNNPsLTUFyMHjlwdN5xpS/XSoLgYT12lFwyrds3dv83CGLnqRC9tSFO5MwfhLEWNrY7DbbA
//pg5P32VgXiznU4vM4/K/d83aLCRBmoM/oV6dJ0U0DFu7Er3vL7i23By3EOVngYADJZXChBCrtx
CAt4BEoafVHKSfmjh3oxbkP801Qw8sgQoy7FfdsaU7aKvKzdG8hp+vjUGBEW16J2kI+2qxcFtIjc
1EWIBHs0qCEao4O8kW366HMRGmBg4LeQrTYX57gWeNLKYjs6GWNsP04T5TlljLGxs1HtLCYAMoZU
6tc6QDARvT5jE4xdehSqjFexJeodAuXFXrXgMJstelGYM3VoeANUuLHRP1pV5JxR/aCahpKcuhjX
UZLqCvTBdotxqlboeVrkQ/XyUUCp/+UPXvc7GCrxPfcR5qm1htjdrAcAoLAdZ60MyLpmTh6HfNG/
g6rPe5ADFyAVZSvSXfKCdDVFrYLpluM2MVRKM+szjCAUb13kTnBjDS/IGv+0RRD3lqm1EFFcTFeo
GGWA46HnFiqS0rFe+VR7634Nj8Lali1qo1Ge4hsYjNO+9s103yae/wRuoIexbNl7Q6KvOGiVslI7
WIJ1FgTHlGzEa9mihpoQwXxF6LXZm06Pr6Gn8j/7drR1ZKusfYTj3esH6+XxTanMwMhZBehOdXZx
rhZdkKvIp8SnGPDEoZeBfdTy/Of1RuYxOd+RM9CLWFOCOydqWYyZEJ42KL0an4JBd1aBj9kWec92
U2n2eCvMvrwUAf9QFmEZcAgAwj0/ZPQozEbF9+ITzgVotbeqjsRuVj1gTNlsVfbGQSGmesjxSdso
xqAepTd0pBRbDdlU2Hr+lFrYkGrYd6UWasF+5G9rHOP2JuWxz76Ksuf1wXl7YyxGh3w/8DTkF9EM
WIqakLpFOAod+BNhowXg2QuTb+kwlLNWfjd7u4dm+QS2ojiZSJrhUeHEyV2H6BwAGTG2kHsE0vtD
Hjz03uh9MXvpBasMjcRXzhFMGAZzit0u8JyXPi3iT8rAOfR/uDuz5raRNF3/lY65RwX2JWLOXAAk
QVL7Ysv2DUKSZez7jl9/Hqiqu0SQIx53350oV1TZspTMRCLzW94FFTuKFmu8KoN7eBVI4ePXJoCu
bRUPvxMPmTApb9C88es6fKa+Ocv2+SHbpKHoLrHG+spKw8Ex+BF7M8aQinS7Sx8qpGwTW2pGCVvP
ZmjxBa9leFO8vMgGczQ3N5mUtN/F0s+A2iRNd47BNudRy+UkBOP8BzQ6B+KHG6DWNCHhWoyekAAO
cDFMq1VBVeqlj/MA1cTkd1H4M3gOUDxqUFReZlj54XiCJ9MPU4UI4o+ur5QSj10TZSRHVStrjeDb
cCYRPxH409KcG4AwKziBluj1fBCMqZCiBuWOWqZwM5rWU9Aa42PXd0G5Nmj4X0Hoh/ibJokA5EcM
0e7pssQTzsS80vHLZlHcRtSEtj4dBmvxYvMTNasphe6Jwkq1y7A5eszN3toUfbHXIQ/tiT+0W2gD
op2b/msZgN0OLfDrYltVu0nS/LU48qpZg9QTM+e1S1k0WmMF8oOsJz2jHnR0DAFw5HoAjUBuJmlL
QUATYDlCwg0aCCnRY0h5K57sPv0rIv4tAbb/P63Q5k7Z/+6CZr8l4fT2UWRt/vt/iayZxh9oaIFw
oMcJ8+JdgPZPqTXBtP4AFwQOflaG/FOE7S+pNcnkm6BfQROgbE4ji3f9L6U1SfsDJQnSxxk+zc1i
/o7O2uHGoCJj8QOoWXMRzsXrZdWphVYrcZfUbiMEOzMwV2FW7f1yOnM3HWanfw1DC50ojwiC/sbh
STFOpWXJZMAA5oWLvBFx0HjxlJ/Y896ib3LxYe1v/zzwPmptLt7Nv0YjXNMYCrrL8piImZLkyZCl
zcq49iWTqnTZfwsFo3KMFNfsCvrKgIaqrY7SqjKDW6zGfkhe+pAZ4RWuTruhuld1LAg9v35BBe+x
qYWvZz7jHPH/fVb/9RlNqrs0ReAULc9qqVc8ecDAEc3IIbRHqrVKodBU5eCDvi48BFL5WEryVvOF
+yKW6QYJCIcK0XCrRtYlTP9dLGAlgL26vArKvLVhxp55aAs40Z+fkT2GugHsAB39k8OnFqhaPsU6
ImOAjlCNLWfmYbXp8CSzkQ/eC2r+TYWaYOI4hl3WcOVT5raV0nAHJd1WAQpiotB+D6ryR59lDxOW
ETmUctsQPXn9+XIensZ/fVJavXNThFN5WUkTgNwbicFq+jJmPQVi9Wu6/PQ8SW1ihOO3BE410v0Z
Xrz9uU7TfK0uHyV6q9yCxF/wRRfXoNiaeB54iHNRaHMz3eM9Er5/Pr/lazqXaCkMs59paBGuLoYA
lB3icRFh7SKaF7gwbEMtdiXkbD4fZnHB8vPncWYyNo3OWURmEUHojZSOURbUbmVVb35mFld1HIZr
aojZSkuNxCVb81fhmPgYSmPdU0bV/ecfYYGM/vMjUGOHSMiCqvxzuOm0NDOAQAuVi+hRfIlrZ7+u
0qJ7AXo+bpoUa/C9j2zNU0gbB+sTT/rux7P5K23vS1GLiwD7sSR864oEjyDLyE1HS2kTTaPebyWN
H7XRNaH+MVTelVda10VppFdaZliuhO3PFE3FClCcLYYVVnFdIblSq9+0hUCi7Pviil7iTRfn2KhP
3pd8NgtoIv+STp2y5WNcCmLVrcdY0DbE/f6j2oiqM5h4kvQq8aDq5TdmIRtrNYxEW4uxVeorklnU
Wy77GDeO3sh3zShKaMqLdGsM3wmaWHgSepx0Rcyy1746vKhpgSefTqzl4TOod1D0enmtdI11qQEl
//xxKHNq+3FzzztCgxBGEiNRO17uvDxtzaRL68pNSi9Yy1EQO23UBw5Hwz18bQej2vsmsEIXhVnA
xEWBRYqRVSoOh4r4hsXZ17ZV+pu+xYuQfh2whik1IPnnow1HVnDGDp4+6T4kPw5kpiw8DRVfLCq/
tCv0S374UQb8Omq3XCLaCu3ACRsF89fn8zz1ghHHzcUsZowm6uGuG32RXKFOKg6QGnNvP2yu/Kl+
LNvk7fOBluf++3pydSPGwr9HOqI9tZsqbzEgKcQk3mJhINBQRJV3tFuRUwt73Gbd1TQv2QdnYtZT
cySPm4vEMzt5qVAkKnklFU1BRw+nrreyNq+Q5Za+g3E7p7C3vO6ZJPRBZJDoalCdXY6Ea6rWIIVQ
IFdo3GptifdCopJB1q46qbehV/z87UUFm4H4DWQnE/2KeeYfWhyS0HlZH4u4ujShSs5q7KUBM0kN
lqRXSFdqLDlNcq57c2I5GRQqjAFTcH6ah4MKeY1NRUiDNMUEDP/A6FLtg5EaGtnp59M7dSyjAsOD
M0A+Uu9eHMtaTyRJhb9yZaMAHIjBjtFProUPa2dV/krrhx0GHb9Ksc6cOo1fPx/+5ETnuuWsbUGJ
aREG6KXZGZXFvqmU2k417UoPmk1dnqPindg0JFPwmIiSKcwsyxewF3S0TbLKzans07rIvoYVLfux
gOOQSI+FlFln6g+Lut77XaOj282dDUbEQETj8BFKUllNAy5Aroz70ZPuJ/TT611AnmbrY3I/jkNA
pUQvdnDm5LUpV9F3sy7WfUO9W9P7aReMhX6uKjofNYsTdwZnkiloMrn1cl/peCziqRnwsD1x0xit
ZZfm+FxYr9WA1aIxoQujini6WDI6Gw2OdJ8/7ZOPwUJMhJIY+f2yr2V4SqRVPWLjWh/dN1bveul4
KevZ9Sj7LxFGFKvPxzvaXQqRjT5L81FBYGsvSuO9mgu+b7aZ63ud0yN9OAExEbhBPx/m6NxlGPJe
lpMm/nFxLIZpYXkdHHVFbhwvlJFrhoMx3Xd9QjkyoA3928ctQdQcxICFA9YFUO1wc6liUBJPRbnb
a/oOo0IHl9SrSdDOrN8cDx1sF4bhvEV4S2ZicHgPhwmiUMxQe8zdrm73vqW5aSBwg6A8Qxnt8zU8
PofexwKmSjdPpdK4CEPVXO+jxmAsI82JT7yNPj7L2VcQshPErrqGq4MLbiDahXlOmWj+0cfT/NfQ
yyslTysvCxtWc0zGCz8s3M7C6r3xil1vxjZeHrXTBsa+U83d55M+vb5/D7xY31pADyXtg9xVPOtR
qmqK7MWmLbNreWjOqDMcvwrzowSdTV9tlqtcHLTDpMVDgcaVK2TjOlOku5nal5vtmcbd0Rs+P8WZ
ec9NwnNcKtb5co40R8SM2h7zb+tJTnpHbZUtBlfrWDB+O6cATUjuOJc+YPmQVhxuUFFvDRljVt6D
scY6rNuneSdsKzN+gXmOwy3LC3hY+eKXAQjEc3fniTWdCRAAvmfwyZHWAOQ1lC7R2nSVKbUQvMTC
CoPX0KlaST3zJh4fMfSk52oJCHYOGWvxdqB71IVDVeZu0E3aRaGl2CSmMhbkePVsY60UV1ONopo5
NfrD53t0vv8XL8eHkQEpHS5xIWScDQaTNGpzp2L/5Zmq+/kQJ14DrmWWkYLRzDVePEUf7aVkCnn/
0E+/yPStib2PoK5oRJwZ6MTunN2YQMMQBYCtmOf6IZbD/KwKvJ4zxoyrb3J5X40YfAnmGuPqCyhz
Z97uU9uD3B3yBZm1hWTX4WiTYA5VrCasXJ46VaNvKjwzfVxmPl+9Ew/Ios+JGBBiR+A1F3dBFSbT
CPwmdy2/+FEJ6brS1Lt/YwgoRtQEqWjxhh/OZJgtYAvMctwhHK/0FJk0uTEf/7Mx5k3y4dn48oD4
osUBFeHHl4yZjb3B+vMhTjyQmbsGsABs1rEwFMLOfdF3QuY2FgjlPPzZFeo2QOL4zF12epy5hqrr
xIDL+n03mOkg6oyTGdPXLo1eOgUPJCLtf2s+f4+zWDJD9btSKzCUhJIt2LOSZW+aj2Xqnyl6ntxh
6t/jzK/Vh0cj9KMyGCXzoSx6JxrKnZAG1pk1OzkG4Ob3GhSiCfOafhijpUOhY93M/WR469aTt2V1
LsQ4PQRyj1SKgaYvg98CiuQQ5EwjbIR91GSXXXdO7vLESQZGG1ImpVfaZMtUX4QmMENgkWSdMEjz
2qvZj2t2YpuQI/18M5+cDcrrSP4g3c9/DxcM5Hui8/gzdyA+efelirruTGvn1HQI1mdCF/gBWKaL
Maw8tgDDZS6J27UlwPbvzG4ze2+LkXkmNzk1nzn4owxpkPouBdT0vkk0KxcZqxHvpvrexyzt8xU7
9VpCA+XYp+eBF93iJoMXi+6N1vFwRhTyB+F1tmtKjfCMHdepYZArBAIKrYOnsxgmMRII8R6XjGJg
MJcPTgmYQceX7vPZLDVxQUcRBqDdws1JyEX+fPhwprqZTC9hA7SSdZOPMSrcG/BLdlGUIM61jQAM
CuzAqqm0nVbr+EvLbl9/jzGIz3TJDsvMiV9TjM0sbcJmGoqPbIFqKlbEw/usVx+yfFoLRrxFvdSW
lOtO085ckCeu44MZLO79OqjRJrWUzE0axZHLl0aV3UjMr2S1WqtydeaePDkaRHmFIjTPZ5kz+VYr
hkbBZg4r7IenG2EcbSEoUQb4BW/jzNM5tQmINP412OJoTgdKniZ8BRfxbJv7wKaVbBv60+d74PSU
QA7NgSF00kWEkQVxU5sDCzhoo80Lg75E4PrqZYyaaq4bZ47o03P6ezT5cMN1HV6ERc5oU25sDGV0
NQHHmDPH2ulBwPnO/H2o9IuFwze4TNJCzVxTGNdCdida+SquzsmKnjrYZnHIf44yL+yH2ybpJrGG
MJXhlAfI17qY3n3ShrWk/ofTWWzxwvLDblQYqFNymJav2ABrpXxms53cBoBWoXjSmTySveKuM7sU
3iZxQO0K/S9FL91cMFYCBHyhtM4kXSfX7u/RjMX5Fvh+2NY9o/lqjb6ltYKMaI+mzBY3z+y4U3cC
oBKwBbNkKL23w8ekg8FTRH1kM4gyYm39JjXPSfOd3G8fhljshLr1TbETBnaCIa/Cfm/m7SqAIPf5
i3pyzWhyEHxyuQGSPZxInSkheEi2QT9eaYHohBCTCpGs+Fzh+PRAMOK4euiHL9N86P5GBniVEBfb
8cFAuF9qnAZmjpqeuU2PR6K2hnEFwcHsGbY8TgEoWWIUEurMhpeKUu7qutkkZXsTkXh/vnrz6hym
oAwl0yniiHvvbhyuXgecSmopE7qeYGzMcvzaJQVGADCB4gAV2Uu5vsigQ30+6PHGYFBqbJhcUiul
gns4aDxZiZ5mSMkDZ1mLxpOVJxh2n4OpHb+6jIKUGnkicSNJyeEoltQGk5HyvPpoWqcY0PpRitHt
U9jJVBX0M8/s5JxIm6mI0kUBzH84WhkLOJaUvE8NnBBcbN1E6NfIAK0/X7qj15YdTjYPTWMG3iEU
cTjMqAs+cZ5Wuii/7+Uyf8Jv8nePvHkImjGzvKAFe3bxQvl6BAB06ksXlgRu6U2HCxACkxuENr/5
on8BrPPzOR0BP6iDfhxxeez5VpANKAkwYl4gpwWh6qaoimiVZt1zrRXysMbfLXLV3NRWRl9vNTro
rR5/72r5OoFPZkXa4HpG/dyl8pVfznm6oQxbNEvfPv+kRw+ZD4ooHw3Vme97BHwcaykTs67FFUWI
vhoJondKea1FwZmawLlhFnspbttA19uudHXUm1ZCEzt+MsQroLXnXv+jk2YxocV2ypPKCjEJKN1w
ml5DpVunnXCTtPrXJj1ninBchZ7H4u2A+IMAjfT+9Q+BQQ8qD5pHXbqRkid4A1/GraXbVSxd16Z2
JZrJToiTrQgLxzU0//7zJ3fqvYF7NDvbIGHJr8P3ph/CsBcLthiuBCDqdbN7qdOh+PafjbI4cnKE
eGT8Jkt3NDsuImk9+udMgueo5uDAFmd6xJxkcbLNSMbDiQwgXb26VAoXhuoV9/Z3i26IVEe3RuA9
iGWarDQCI/vzeZ18drAzWDlGnRXWD0fN9FYepsKYFTUGiTr34K+n8T4DTbCjfOFqXhg5ol5L24gk
fedJ6pnTdUHb+rPlRxuVeSOBQL9/cWVEw+gNMiYCLqZEP9CVexKCmNQPfzDJT78MZfxdLcJfjZxk
mNxIKJXl51Rz3ktLi5UnTCIlpMY5FzoXwVkesr2I/gs8YSrPnarkLZyk+y4bDLvSBNwOgnF0NCO5
K/tKwWEy7t2mk9FgUo31ADxoBYYtvqtHL3ClWU281lG4qLtkM1jmCqerYVUOcbxL1BEeFu7tVT5d
W1rnb5pOeKiroL6AefOVunuHHbd2MQwWym9Nna9KKYpdQ/FCR1I6cYWUwi4ps+lbG4ZAafxZQlCo
MwSKx3tdmMaVLki4o8teaBsQuG0U8h76IElWeq7eFpWxo8cQ7APK3yvCfKSE+/Qq8+EwqWKc2IiJ
rNvGfxy6pHOKWNkP1XDpm6HixkFZOgrQfyeddPSQBdzjVSBdqo0BCvboYbLphPJBD0d5A+Bd33mT
chMMigbZD/2UIO6z79JkybaYexdlWvWINgjo+JvmZZdryWYUBd3RC4iWsiT5tlo30j6uqM6BD/uV
asZLWMfXSjbuQiFCd7C2eiTvKu0CCLqwy3118/k7cRRezC8ivX2iToQg+d/DV8KLMsVKxbFAGTCL
nKmffHgCwZ1Yh7e+Fd3zXWdewlMDgnMhnqHHO0M0DgckjhqEKCgLN2uxX6cuiSBZIK49Kd6bUxc6
fZOdmeIRkpCLGXsPOEk0YpD+fQd9fTiy1SrAgq/Wc2pupbwqcTxYUySPHvLMaOwuC5/bki/qXYzy
mKXdpWn6VuTNJR8tu/LlQrVRmEx2khXJuLUO4w1e2dmLKsjKppX0Gl3VJDxnFnDqpDAJwril0fnh
VV0ckKOZxqNFvd6ti/QSzv++HYRmP6XBjakUtVOZhmB70UQBp5R/degsqFV/zjDyxAWOfD8RAiIn
nFjvDKqP69aXitG0Rs5tkzoagmV0/DWHcPS3szgeEE0DzkNkoQB6Lc4kpS6KFkXF3JVjNAQibQPO
40zx8ChDmIcAyIwlKL1jeuKH2w6QWNlGVZe7cS9/rfuKbnGW4RIXbIHDhfYc/ei+cmcgUXdmw5+6
6mZZc+Rb0ESkJHc4chZHiQXfhbZFHe5jU3tLCsgi+EmNQXYLM2t0sui3y7LzbDU28YzimKvNh2PG
JmLCYiMx2xjdntGbHkotXRthbG1Urz9TAz61tOC3aS7NIPOjjLIdEy8fTItcQdNvhahF+IMmYKzo
F4WRXwiq8aCU+kMUiGfKqKcWlhIqajLkzAREi12j9Tq1elWiGS/ZAGzXhexFdpKH7aoopbU24iEP
S/rp8/PyPd9a3J/AKhCUIacFmbjsX8cdzqwaF5vbTVa8U4X6UpJAyai19qLEgw9bZ9Rtc0hfQr3Z
gupbIRNxIY165wj1xLIYFraTVIA3fj8iBFIpmmk3hqKthZzjvopesTcAginUax/bcSfDdc2R6urB
iLUXK26+G8WEaOYkfVHiVrOp7F5PRiy4tWAFtpkHz4UipzZgXR+Ip3kBPK6zWzUOVpEVY9tSl6Zt
GJW8SWNLWHXhuZ6DPL9HR8sDghHsDvJ/cNwOd56WqHphYeTsDvhoO6IhqLY8J2BFLdrVlGt7mFPG
pvDE/ThHBwGE3B/08jZxnUwPYqCumjao1/RDd9qUR2t0dlUWo1QdRFW/62aUriI/tDY5cnxn3tMT
FxM1X0oVCuiv2aLl8JM3vhYGcVVwSyBw4wx8HgwzJmnV14N/aRY81bY0zTPvzomkEfMioM7ch/ik
EBoejppgVSFXk5a7qPg2m3YYDEdG72NVcC+DPCvETTilKRV4wdsUSSg5KCFylKB6bVue8gVe68vQ
N19bhF/sXpzucFdW9wOKuGsxt4QzN+mJW2kOEnDdAbYGo3j5yhV145dGS+1VtMDHNtEjRpO4A+R5
5aAAMMx/zMdsAltKig78e5lue7mXVp+/g8cHDnUyYhVaKMgWgro/XLMhKgvJM/vMhWd3kYzitSgG
TlyPa1TOV3haXCIA5tA4OJdmHucP2LMh1I/TFcg47pD5RPpwIWoVujleR+MmaQvkqCXLLYIJA9nG
dET/pfKCB3apPWjtFVTcz+d8dBcvhl7Muawxik5FoAJyM25jb9iNM++wOOeMdGaYZXvS7OQkMMqY
l8DqrrKkBdOKEkx+DuY3R5UHp8Q8G2TPca7kER61Jn0x1VslYiH7Qa12no71dSKp57r5p58Xxm4z
UwlhM3kRa8qT2WICBWyElGQjN+pDoKvXeGC/dJZ12/pwK+ESXMwSrHJrrj9/YKcH58JH60wi7nyX
6vuwWYqka0gG6FeXhbDPWuWu9aKfY9ygbFw8l02586MgcczqMRvz3Zmx51PjaH0/jL2YeCQIIaqr
jE0lfqNZCX5dM0GGpA/+aNZ1j6UafRtM4RHX5UuUA373KJ0fL/putOopi9J5OnxP/MwYEPQGdtCZ
L8Eoz7afF315g+L31lDP4QLmuRzN9cNgi5rIJPgCCTQmpymS5dja2HrXrnpNBiycnJnXuaGWyZII
Z4PUMHNrMbPzPnV8Tj+pu5fBQn/+BE+PhHAO1wI9gaVkg6K2RalLvCBtY6jrQtezGaE/kMpO4zV4
z+7fmdlcn3g3FAcEePjEUoggGlQimhxWhcukHPt2RQ194yEMv2oHJTmzQ0/O78N4ix2CIFvXyikP
LfSLW0Pqr+qq3EG/d0S52f4bS8k5MzfBeduX8PUIhw3Ix17mwp7u7MJUr606d6ok7QkPz3GYjmLS
eecD56Z4DQX+yL+uFuTMo6XOvEYVh2s9RRpPv0Yyc12X0y5KoIEJypfPJ3h8K8+QSvJafICopB3Z
aqmVKIiNNz+8NkR2TRZWtRe8NJhoSX6xE9T0skRmyvYTcJ2N8ZB01Znk6sStcfABFu9FqyJkIg68
72UI2xF5OJRMkKns7z+f6Ilbgy1DBjdLyxN+LwL+pNQn/d3OGLegYE9sXtqgms9tTXiuxycKRUKT
uIxIEMLyvHk/nNzAJji2sWpwdVn4EYaid48lob4hInASrNXqXgzuxmLo16Myvo5FBGeGkt8qlkPM
agfxIRbKX2ZeQLM35c41zKjaNQiw2klZPMR0eTbGhJIbPSlMHK6iQb4bsyK3o1Afdh32bJt+ll0N
urK3224QHWJ8wfHk4gv1qfpyzH3LbSh3b8Dnqhcetsoz07CFedbEeea0HvscjpJV2YUSI3TRpeav
vBP9bZUE2mXehdsuE267VkkvYkZa5WjlOIhe7KVWMVdTp1x4fdxsutpqb6dMWPedFW+7SpIBq83G
cun0s2hi9br01G8+9a3VANWm1LBJM9Kmc01V+KJECV5hkvRDS/ThoSE7dnLLn2xZKaYt6pEaMgie
sdWLPLNlLSl3YO7alSAgmCSX0UU7Ddu8SJAwSDHeMpK2vAsi1XTbzPBuVDWVEOnAfCvWobbhC7fy
dZw/fUTc7dATvxd1+4jXs2ArmXxjeNIuloqxgFIha5uqLnRoXrLxPWBcJ9TkGnyP0lDwE8arMRb7
VRBP3h3mBZ2ThVG1h6Nkgs8RhX1QibqNc0mCv2gcvwnTbIcij8W1WBF6to2HFYlfra2o0da4Z0WX
pubnGEyou0oMtLWqN+Kuz/xLScDXQEuTfheqElIQivSgjP6zl/aRHfUPoaT0+1AyEMcuUBVvzPg1
U5PiupuqF9LsiWlbK3QxStvC8cNVFIQVejHf9lC6UL4cUu7AeLQBUplbPKQB/UTStitMZ4aIOro1
IrURRdoKto6yFfTshso7z673usANh8awpzbXvo0FKAIbOEd7AScSaxVT8TZw+CcEOOWclmAV7Psq
rL9IcAuRii472zJS2ZVSH3/gSc33alsP25Raou9EZbWO/Pxbjr7Rxlei2OnNvr8zm84jO1RafBu9
q0IfRaToUL1DlC6+rbxCEda4RBh2bQ22MKrepW6C+fVUtf+hZVXkZix8jVRL1iubLtPFctshv3Ol
q2WMwUBfaRlGbiPClIGNVAR2m8pU37U02V1j6mIOZz12kk4bHOq5GdYmRXGBIIy4E0Sk3es6cqM8
1/n2/KshNlsp7fNnnN/ynRdp9+TR8Vd6m6JsdwB8d2WnN8+BUqRrbB0Uz87Gun/TgkBWbaSeu3Jv
yWVvroRRiLAIbh/DUdoaFCxsOZ15BMO6EHonVSwa5EGj7wdZ+25geHVRihJ05yIx7N4wphu42JXT
+8KmRdLQnhRMNKSybnEiwfnFsPPRSxzEzzo3kUqBI0Xo+0sk/p4bsdfXXsP9mioaUkao50z49MDq
dX1zhNVN2nNtpLXHmVG1sV1IIz4YSjrJG3HKKXuafjU5BboXou37pQwGs+0jB2FFQ8RaNC9uBCHr
rozU6vY1ArHSRopaxMR1oX4IR0HaAXJWYzQf1PB1yL0b5G5qZ+rAnOWdGqJY6ol3Qkd7FdtvTjJs
ALNLL+p3XV9fK4HfO16Z/dRaYdCcIgj9dVFaU4UnnkZN0ks8fSfVml/TiK/6ay3T7mMldeqGDNqi
CnMRxwH2nIWnrkphcMRYvYnb6BaG+F0vqZvAK56KKvpZYUppG5ZwoSXJtemLWwOwhzoVI5IVswu1
EQROW0lPwjRRlhFhvrVmRCU5SfYj7EZ3qvMLU0/uJnGkEhNW2XqqhWRF/vENCDCqsZnebGJRejI0
boySwMcZfeUWmd4A17dWcoeguaVm9zM12RdDjYtph0SZFKCZzZWDljh/bDXGLwbCiRAGcVN2F14R
fsladdUrT6ivQYCv2qdaT58Qdp+jYbCsgljc91bzEJvKlYBZph03+aUZGuteUOGalvddo76oBjTM
Xu/X3jTSlA63SKtspNG6ExqPV+yr1VZYOuniOsmzjWm2V5nu7w0zQ6DLQudQoha1QuUttPUquPQy
zfGa9C3qWEDra5BbTllYX7Is3FDr3qE4/8uLfGDc9ZWfIMmptevBbN/EJPvS9eoq6KV+P8XyXCwl
itfh6kbKAzI2F9z+DiI27hhqMKnEa8X/Lg0Nsjde8NQV+pUSG7LDxiydPs5uMfHaWjpnweAn2b0g
8abHU/pV6Ua7xwtF0vIbesWO3jUarSjhFfHcjtPVv1aldKWG0ndBre/UeMh3nDN2a5o/eKd+xN3o
GEa8bgYpe7Eo+PlBeiFWlen61r3u6RswVeZzmsdXTapfVQ3uUlHHduwrYTsm6r7xNGmr8AeD4uW3
kR8kq1LV8DkQKwczmnVIQLLKrCZaqaPeoAk3uWpZ38fZ8AaFpduX9O6bfVLjoze4gd6F9bcRMbnw
TkvVrMrvvBxDtjXUdNyFwnjaU8H89XkYdiqznfVEFMQ7EIvV1EWy4A0eolgjlbJIri4NJIgz/Kxy
87vc34yyeCOr6Vdf7betGZ7LqY9qdDOiFYIS/QgIPXStDiOzMhsA52ekRXU9O6+b2wQb41h4yJP+
2vL0W6UQdp5IR7UuZ5W2NynU9mNl3DWScTHVz2IirJpziIDj4BcQwLurCjw4qmOL4JfrMIkDXCPJ
rWWHivQlKB67bLMzoLrj4JcHzyGOn9PcxlrC38WJUnMYm6nr12gAr8xCbB7NSI/OtStOTQdgA54g
dH3wkl8ssZ91SdhY6Fikufqgagg0oyREl/VMynBqOsTXNOXgpJAoLepZ0hQnSmIoKaXMGGcBjWJd
KGgPn+/U4+2Cux6SzfDMKNYD6j3cLg0mwcXQTKkrW+Nak/PLVLQuu7Fcy7OFsJq9/GfDLeYETaT3
CCBSt+zHDe/GjSnL9rwdrTJcVXn9/d8YDsUR9HsUhDOWXbMMBTm50zuGKyoHhR3X0yY3yJAeDU07
4pL6fLj50x/WWfARA3ICZIDyK/CJw8UcrTroKzFN3X5K0Tn0n7WpXFNncgztOhzHbTsaW8E/B2I/
LhQcjrooFLR6EU9jnqUuYTHa6RPllmE9IuAXp/qfp8tv6Ue5b/n1c/pW//f8Xa95MVahHzT/898H
v7sKX3la+a/m07/1mKf8Wv6Vg59b/8/7l/23fPXcPB/8hkw8bMa79q0a799q1NbfP8Nff/P/9Yv/
eHv/KY9j8fZ//us1b/F35achhZ99VIvSeDf/d3UpwBvN8z/uw9fn5ff8U2FK/gNWDgg7xBaA2tHF
/a9//FNhyvjj3ZEA8glg9lkp+Z8CU9IffAPhMU1lThru8X8JTGlIT5HgQ/afG98GjOx/zvz2z93I
ovE0WIm/fn8gxjRvj4+bllxutvqd3UBm9YKliJCAYr6YjFa86XN67DZI3mbdgxfbC0DDcsdKR4An
QSJfV9SP1wIuTysiVXJHjF9fYtLFM+/sUa0G3g9ySzgQcxxB1Fxy8SYfXETcmcZ6HEzpMajxGa70
2loFUtHfZm0Xup0eWpf5nJ6Wo+g9ZdjE3WVhNT1+eIonloYy4nJtuL9nqCcYTJklX7ZRdPBHdVA2
8rpBy8GeTLyXtKHLd9noSxcoDv8MqmRwhqqiHWbqIwHqkNcXZtAZa9pN4uWE0N+tRmTujJOifJMR
pXPLCiGoKZTIhbNk0wZNk6xCEENXjeEPm5ocjy6geF9qzasn1/46T7r2EgVc84pKY3CNRYK4B5bf
ODUhkmnnVVjd1kAf7o0gh/ScGtoFctaN7ZHT0+ylH/1LGVTdTePWu0i0OLuiTmY4eZtc5D2tC1pi
uYMebev2ivqaNuRHXR7/4IOQ/GrB+JOgOaPZhydDUSPB6xv+vZokF4Plq1+TRi83oZIOz7GECRfG
AklCClWKyqshxN/1SLzug+JL3zXGpqTy6MhZeIXaYfLNjDiSE5Qw76gQB3iss8BWLWmXlegrtiiV
47qvq/pqKrVppfTesIkDrf6CgGrsmFZW7+o4B1CUSMrOGhGtCgd1VGwQ1TGhtnJj9bn6SvocYm00
6OTf0WtamkMByF4Qb7xW6MlsImonuYIlpS2L41s2+ST5qRgkdt7FstOEWt3itqdX6nPSl2GyR9/k
UpCC0NtWFq4Q/UQgk2/rThAdoftaaOI33eDxFX45iyxjHyno6YswVnulDn6BuADPFjRrrvXApgYi
bn1EWKhh5NVFJNb6dqS6vBr05NUyPVArkkYBI+93xThg0tFpzVWmKo3bamFhd6Ma2ZrWX4gYC3+R
QzN2YhXd4GiirdZNYLly5QWxzE09SOKOSk66grAHOkWRk0eDlM8GxHUZJEGxFYrxZ0RNYg2t8/+y
dybLcVvbmn6VEzWHA30zqAmA7EgmmSST7QRBixL6vtkbePr7gT6uI9G2fD2puBVRE9thimIyE8Be
629h5gTJTjqJqEFnJ1+1rNnXc/Wc94sGShIN+6bJhd/n2bCPcus+lgSbmUW7dxQVxMpxy6AQzo3B
QlzQUua2B5Ving2u+buIrlbhk/wQEHOjnpqC8I7t6EYecIdtnuIonvfzMnoPHHZ8pK3iXi2NSu5n
25MuHKWqdlPbuTylxlCVgTs7zSVmf/tUFdV0VYFlrFcyDPGmAae3glFv2CxHxV7ywOtFclnzNAlT
3RVhVTUx8rZxfkspIL1VWnunWOs1uOTUohz7uDY0kp5yO7q0valJbuqJWIUgZVXH9tU3lb74kZiB
XCQ0qOsnTSu1W7rQ5LLv6m6ut44leTmmaAqQCTe/EdFWWnH+XC31gfDTs5o2VjhMcQquMUbBPBSR
ny9IGRZrUfmjSXNhmMK6m7NlCOKFfVJvdRRySts1gVnrb4XjaW888ACBrKSo/agElJmgZRNCLGbr
tTQj5auaOOOt547qWaFk9kjHLMRaFDntOx0AS1DrebtVyGzzi26e/E5tkuOgic6nRUPfo75GoO2q
YDlRmoROMSw7QxR0PFsySfeuly1PYBCjL6TaP8yp7e1cb9rrWi/2ukidb/nA8RGqGm65upra+6Tq
B1z9U2lfiq5J6adtNDaSDExtYtTO/cxspjC18MFUao0bq2XxJFR62Hd6J+gEs2V+V3GF8Uzjcj2V
0hoekxz8wF+mJK22o6VkB9Vyovxx8YTtnjNDK+nz1NxuWKgUs7rm6+K2ckWeMi26Tk0z23pej+kv
GzJ7g+VNJV+maqxjU6leUAIb249OrWrnyKmu9DkCFMGBcnIt0XV+F2eub1KD+jzTT5q2NRhEV3Xj
F1FoIxIExzhkRiVCkakEi2nAvnXjNQYnVkZ/pbTEJht7LXCRQR+MxmFaq0b6adpe1ltC0uUFPbxE
gAP2aGfUQ+Q2t1M/gzA4MT41tZPyFFvxq0F7TRV0s7vwnKDhoM2d4gErExrRMR11I6jqLPsyO9Z9
2uESIl3PlacKmv7EJSNPDqqvq6puksZvq0TpNn3faOfVh39WUv6Q5xbWQUSski0BrldqjEXEhFG4
T9xO7NEul/fxXBb3uq2cuN/FIeH9P45E2lf+EqndMbaceJP2ikZ3D/idAPbep+VY8iFWzMf1mO5k
N3GBT0t5Z9vTFBqtQb92VjjulZcZh0YYauobRL2du6U1XmZCM8aglJ423Ker6mXQ5ngb11OWoz4Z
ACyTmqpqUB6zOTqJaT81PIekb491dpx4iwM6dOLMrxyL+LChjKewHdPojv9qd6JLyiCtcvQRdZPf
GtUA3lWp+gj639m3mOu10Weh7jRftpQ6xW2z3FR268BFmMZOsxWj2Ni5UdwpVbx29OYPVl1a8d6a
ax4DNEmfy9m5kuZkbLkI1cOcujW3/lRuvIIallCdRI0MSozjee6y/BRn3XJbTTUNf4uh7kqbqudS
a5RHNI9FoOjqTonIdATqsi40sQgC6PL2pVhaN5yj2njRB+rd1DHz9nWktDwckurcd1n7EreqfUQu
0Zxm8uOuM6XztnZsAhzN0uM95b6LSRzfzhwbZC87xqQHaHwdkjBBtiLqruchzZ7xm+d3mBjI51FF
R0J1F10uuTvcq3peZIE9ojshW0wxDkk9Evs7ZqMAlXD61mcjbV68XrpXkWjPapU1bymcLo8fh96m
anTf8lnnqFOyOjlNOUMqwHbfbgm7L/azSOIHW6smwP5Kt2+Nrh2FvxRz+ZQhXIfpKUrrwkpo45si
IwJIdWrOfntwu9BGZBZxoCbdhdWn1RAavdG/DzKOw3wgKN3p8i2hydGpW0x3KxqrD+hXrW49tWiO
KgFc7wnKMJUOMe5BfSm4WJLKJiXQBE6fh2TZZxxXl1k0ZqFLodpeL+jdNlpNEr0zFRcy9ZqXjwdE
nKYjkdZe9LIUQN/F4EXXjdaWBhOcyp0W5VV6mDUlMQOurHoTqRKCJZtMNb5YhDGaR7Uu9HM3lC41
lKl+LsbeTFOfd1Z6oZe5xnAftcXwnk4TjwLbpmudD0eecIL06UOCYqtnEkkcc08/OfeageAjLN2O
C14CuRMDGDHV2ZUuTx/Hcqv3xLRNfet9q5LYu/LgK96rXvXG2jdiUzvnmcp7q4lahe3oOq0ODUeb
AGXbIaoCAvwyuS3jeD51/eASfq2JZ3ActEFTHJ2S0iYCBmiVoERjaF6MeumPkadNYHytKU8f/5NJ
gwsyswz+acOAGNwtonlBxd5NYT1abhpg0OIXqE1Qe6SETAuJbOwviVXm32wjNw9EcfBtpg3v5JYx
DgchNXlCdN68wAs1zz3SQkYvJ0Papg02X7Kn5mVeJvU0MfnvGrnmkaeFS+nQ2Hp02GScQ/flVIrL
rp7QwJsqD6Z4Hvm/rjnGJy9DTfvx9scepRam1f62qvyjxfzPt+n/3lr+P3DnXsML/nrn3hT/un8r
prf3uvt+6V6/6fel2/kF6Rs2pDVsn0yXlaP+99Ltqb+QrsRah7BqNUN+v3abv7B3rg4YVKOIHdfS
lN9znY1f1oscwcmHMItl8NOa/bO1Gy/Lp93SIlKaTZcCUl21iEBad8/vKHTHXKjGWWxrm03RecTE
fZ9LpX7TO3vZD1YeFVs1sobN6DXcUfRf8cidJle76rSyOw1UqQV26ha6P5jrDdHrCkV/lWnNL7XW
z5e23XArQ0HIm9gldT9QkW0j0B9kWKVaxZRdpK+RbVR3vW1QGxsntXYLQ83y6Wn5ZVOXyd6JYxhY
S5c26fgoUR2yk8Kydpxfu8HLQt1KlxExIUVym6grus245n/hhlKNp4QyChr2rHx+rrK+mcM8sdVj
EvUoc9ulVG6zbh5uS6203pu0as3QozCw8ce+JVNv7FKTWOBJbweEuX0Mg7cU9d4oWGOCiN/DCQsr
dbx9xn07+G2p242voXl86WpnuZK6lm9bRzdf0wEgJRiUAvdQYZo1xOJseU+NoGwyp9P5IipKNSzc
SryyDkSe3/RGzd9nUmvGXDz3bvOuVMVC7owxE+qaNyuXzgdQoqOMh5tCNzp+dWkcNUIDsg06ZvUC
xeGuEsMFU4QdLrb7TY2t4RzrpZH5A0kNrGfLHHPM6cTLIhIuj1qhZNdVU55M5F/v6HYlNHdnZwuu
+pqHH6xjjLtAKdSHmLM2IplirN9q2avQlBM9IvQ7Ns/qPDzLvG0YpCtlX5Q5vY9Ns/5M0YVRpr+U
5mDEISJecvdp+42s1WA0TVP8LTJcC6cjcEGbaQ+51l337G3HLhopeu4883XqklcYwiUYLCV1mJfj
/tJR2iT2p4LM7laggGqZYY20uWBzqLaC4fnI6HCc7fE6XoXCTl6adlC6sudNIRCDaBEyVamBnG+j
dRbJK5xVq3zjjJc3/2INeNusmQ7ZndXA2nEBue7TsmiUzGgZ41czn5ekjreoMZv9YAzR4peVi9/J
0FGK9AP9LnE3sGlniYWqocjuJ8T9O+laQVyuC7g7FJvSqL7ZAjpVkfq0iXtF+WppyLBlP751VZb5
6jg8C32+LWo05nSxEvuhAcckbIt1pmTEhYyvtiSzP+K3DivN+LW16T43E1uPfWrEtk4PFNSyFPuR
5Sp7etfmA3GkBAQnTb+tvL4LBToPOXi3fZTz5zOtOuet9xUohDW31svNWHenxhrysGY28Oue61TR
lHjB+0rG7zIQWhCUimNOPuSNsmlMTe5FHqevNc3wz5QdL9tYF4L5bW6qXW7rOSu7flureR3Q5U2k
wqClG12qgnI/sCnacx5njupgqKXxKzEztuVPWm88syZaXEBRRzHm7OZN0FaZp7JO2WxLunbqRou7
KVdMrtXZCGeLjhtQAFZd4qkDjRZOQIV5ChZX0S9ict03eWQWftaMJumEukev6Nj5Tltrm242PUCp
zvNnM6ZIKNLqGMbSViKfRdJ71OUKxbgNLemVukwbGRWuERpkIJ9NJDFWuLSpG1+rApWVOQP6K0Zq
0Mc8O3dms1RwQ040nNi0kR20bf8EzRzdy3kW5glZL9yzBueeKOmvuUm4i1Dn/MITQp6KIrPvSTuz
stAQjCSUeNlZGGtoFZa+r+/jxovOw+QsezMfWIm7oQ9z08G4pTZ9mPHU2JLamNKxC2AHKpbDwdFZ
CulrZjYiEVIoq7nycE5k8mZiLrmqZdHMQVswlfPlitRPeG+/sTHhLJaMLsBS5WnOMuSPGcPHV2tc
7zBEq29pZXJmeLKKvo0eq8gpit32qcMMyx1sN/Z91Tq9dlU4Ax7W787iP0FOP0q0vweVaZLkhFWJ
7dKxKznrKfr94abDQM5WOlnbKSHCO24Mv7XHjTrkF2WqX9hxNTK35+gHXLZDh6DUJh9xOKD0rdun
vIIMst2lP/38VX1ELX1+VQ5aUUsjkJ2T99OrMjKSjRKY8e2o0IcrlejJKsTjQi2u36StgbRsOWsL
2/VYfTG4GP22qHtkU8o5T+1rIHxG8jpjtFxVkl7thaZVlr5KjJuBVpLxdvxGkuHio4y5WC+en7/8
D+vr55evkbiH+wuzGUawH99Uu3P6Jo7oJh9Zr3cecYzQ3ccY0Y0rJ2ARTFO2V58KMAS/0dNdVqgm
eJP0DdlusNHv4ikq93DGf+PQ+AOHyIe9BmKuAXrUfX/u2TMVOmEGcny2TtEMAQmZj0VSGv5gsSzH
xGcYw/SbYPX/2rj7w1D8V4TW/8CZeI2s/OuZeDe+DV/Lt+IHGmr9lt8nYhdKiYkHCSwDLporRs7f
J2J9LTrBZePyT+jg9Uu/E1HOLwSeoiZYE0nxlKwU8X8mYrIpSIGziEmBXsUQ9A9GYmKdfxyJ8TaS
F6TzALRRBmMzWkfm70biXJQ5CrQqR84h0031cdytBx/DxElNXaau9VDMs/ibux6TqtMpq2f6FrXF
PsvmLtTXQ5V879hHwzYfIiuPD3rucPq6nMMRSSeiao3Yn2OU6aTd/6ovZOLPZsPoOYvXOktzP16R
4MoaEQCZjCCKYwWQy7d03j1Xa6W2F4k3mChUXjmjkyPpqmrnOQl00X6zGFTRDtqJPxh2sOC63tFz
QG0JccnkdzN29ONMyIXb1/6YkGXj9x+Ti7YOMRU5OttBqOd4HXCM1DHCYh16Bq9Vh7CIzSqlwQIB
ESt1/mUeMGrP2mxs+bJ91Cc53zZZg4TUIPd8T6NoH7ofM5eIeCRhEb92Gu1aroOZu45oJrPa9DG0
uVh+s4hSrI+JzhBNfwmYypxXUVyyS4zOem3XUbBbh8KM6bBhSlQjZHdlnttkyCvxN9xXTJON513X
MXrGEXVkDAKhs1EXfUh9Em0N60iarsOpWMfUPBaIY9Oj2XfL1ixN62Eu5weL9Ph9K9T4WCVjeegr
V3+ru4o+i3YezDDlyH4tBCrYSlt0+AzMhheWLF5Q783vltP2V6lZ2AcUdvNz3Sr9r3rdvqnLXJnr
9J4MvmO0lorhTk47aPORh6PjibVrSThBJrv0ICzFuyG7mCPLqtsLB+DMJ8SmPQ+6kgaN3St+CuTa
N3rxvJhReXBzbQynDBbH7YX9zmAz+lVn5+8pgxLzd4uO/zaxK0M5DqIFWBukPuAT5uAH+hqUbGNZ
SX6xTBb94hNlhR2MIi59otGiYJRxW+2nWkGCF7lFniEi0Ku7JGYS8Uk4hlIRDmA+hODVElvGFerN
O1ZO9JnTKjuqHKD9JQFh6dwnWxTXnksQgGLMQUkNpT4INrq5eWSo7EOjm+9BVM17GKr80qmTirWq
zVmRRsIMxgBCYZ6fGiTh7fOkFPXRag13P3TMS1Y19k8U6aXbVEudL67MsiYEJVvu7T6POPT5AOPY
np9UBuWtFOVwn2FjvypLKzqrdentMsWpMG1Ly73UO4vbIyMl0SHn6y6vu+JG9mn5bMzcssVYq1eO
umTGJh3nrL7RZ6FwPZRGuq2EqzzVJZDNWOkKgB8rJPc+KruEz1DJdlB19R5E7xbK9psaTWowi1oL
nMFzfNsdi3DRNI3qFGO8SIHmqYsvb4ooes5VGSqTo+4VcdPWzhhKy8wPxG2mZGyWX0cpJMJho9q2
k7otMxw8Jdaw0KBB2ke+7AVmZcqzVkBuRPScOp2+qcp4O2a0B0VpfK1n/XukGsPXIelIr049DRbS
NHMSci5NjV7oB9z5bpJedbFSFP11Y+apNW9i0S/ZvOmh03F82lakk/TWi2Z8JOjscmG//2Jg8H2H
1LWfrbqyT1GfmBdtSy1KN5yWRYEpiwcX0aSNgthdin3bmuW+WToIvNXkeJul1pdhgHjIpGcHOkL2
Kpm8TWFqsGBxMj3S/mlcV8odPUSzHUTU34Y4jsVxbGXtFyxRV56bJy+ZN0Q3dINMxygt4+MI+Y3I
CHPkNukU+7oc+6Hd9IqxJWrkSor0aoicS3fsap/y4l/1GU5QZZ2Y+gqfTzMGeipTuKnuHumiFvae
emstEq1n5YSChTEwrDYP+kzKrZK3+UXdvrQyCVLDmvyYtOtLUojcU1dEhFwkzXTjZSV1huzoj/Ai
I5A1oe0+ZibQay1TFX8gAXLLApj7tSod6UeOg+CGPsp0gyw9XLrlS0FksGx6kGDVENOhKRsdrCUx
vk0O1mWydnxlnObb9ZmJIMg+LqYzYX/WLvm8IMZtuLa0ouXdalt4OlJWzzYMHcpa7cYtlGpfSVW+
61ZebEUP8enFs3Yhh/S+N0mJcOAdz4YNeV/TUBI0DJAhsj6B5buL94T9xBuu3ybQUkIuKLhV74tO
qe+mHnAnle2zqrjF5dBmzgbU553n1Fa2lNsjrjbQ1NO144xeqQewxsv9oHmPCPedbVUlW6aDHEtE
8RQ3RDzUJhsic/JMiuLcnWJdcj1KOQQFpGnXRVcW5u9X9Ga049Aq4BtRoW7tRezwe1dhLYddpIli
k1AhfjNoJD7r+YNZTPGuraaUuplWbl0zd7c9Z+XZGeKHyGw7PubeDevcuZ/E8rxQTHk/9VkLXSCm
K+Tr5d6c+iSo5ZhsR8TwITMI7lcT+TYaebwg9XUsx+veY9nWWt299LIGuzo5FgdS3+bLhKC4PcUv
XQABASaAsRZr26o2ACPepDPom6OqbMOTSiKocutSIcgjZa4CI4tu8ki7zlcYoB77aZubhCW6ztRd
6nYk4bF4MHULT6ohBwWUyzYbzecFF7yRorlv75IVqecA6nUrMy+MKTGnxDcSAEVfn7Um2UC4qc6j
UsQ5O6476aEOUjK8weNVN7NXU2mpb3XAkbyo6IUlg8W0dXjnadA2MlUI0emSjMQDHRBpMp+0Qbd2
ok/20vOOutPe1lVG8s40H43aREIXJ5yA9pFI2y3xLmGFxBvE32fZOeC16Xyyc6oAFGabCRw26RPH
6hsIE5J/CSHg5ey4XBauhCud245Zi3A9dbjulwjwMkog3OdDlaQbia2gn7ovYxMnx3jy5L0ikhOj
6F2K/2ebsCPtlbxWQ73P6ZYyOO3ssEAj7nPN8+Ryo/xLWyfaPT4c1pJ1Tkuy0ddFZD1YoklCRDlz
GNMQfi90VDS68L5a3lgdR63nISPNLxKWaFtLh6rlbpw4RKKhwVyQXa2l9xDpozkJPQm9eU6zzVgw
eG+aESnw4Nd1ki7Hrov1MRxcWefXJlId65iP0CmZb1gycw6KNwjhIyWZlYM5J9n0lHsi9b7Mcz8j
Yv9YA/7/unT+uWwPBOJn+5LfpUPaJ/+ipyZOq38d+uKteu+/pxM+/oJ/b0+2+Qs6MmweuHWZsL/f
nvgSaxFSb7p/SI1UV33f79uT+4sDmbAG8tP9sXZH/Gd7cn8xVOCI/7OQaf9ke/qsAnXJfLYpfVYh
NQgN1Pg53+9O9F53jewxPvXmKhIBJQoqFEjTQsvz/Dfy9s/UxfqzXHSHFJUSA80v8ePPUsFzC56w
UTiwJ/nIprLNGjO68ZL+8bsP5E+ApD+EZXz8KDZBuBgqWtGF//ij5FJBj6IuCRc6zQh8uJzcx6qU
ItRmM9+WXUdC5zQd6PdTwkg0z7MjQ4QHJyww9WvJ2RtjazAZsRXGWKxOfTR7DDbIuyDsy02ShT9/
wZ+xkPX1ok+E2NHXNo3PbTmZ25WWEJoH1Gik/tK36J3QEvj0QZEqjdkqVNBhb37+Qz8iQ75Hhgjl
4KJ0TVJXHGdt9PrxXSqK1AJYLr2wycC33ba+jdvpW6F7xa0tu6OIElLBFFEf4WXQK6JvwjnhHSez
RmxjWmFLBmOaureJSQQh13Jg9FPtx+2xmR6lkgumem0OoNgsMEqHrZh9KHBj73W2bJ8ev/p+lUdI
ponNYCqGPyeLGRAskGwsWAF800mIRAliuInIPOvYNcq42fQ4GJ/6TgkMzBl/4wX4SH/69JYQus4H
Qby3jlFtvV++wxI6IWORgsGGiTvKsHMoRKDF/r0qSqhbUDZ2mvi5HAY70ProSo28i6Jj82+a2N79
/NP5gBX/8FK4Twy6jUiK+izkR/rhmOXUeKHqpbU/ibIP8cbOflail1vYCP2iUL1NqkNyUKKt9cMQ
zJy2wmqfxGR3f9NE8IcnBQlE+n9ezucQTs8ca4fOFQQCCmLJ2GjjcDI6LzDGx04s/64c/kt98Upj
fv7luS5pUKVkcQV2fvwcUhmXpjERfNe2EXZVMcCzNPb0N3fAR4Ho5x9jYS4xAKSoYFU/QUel2cyF
lk5eqBScsQhtUEbJInDS8VgqzB5xtoQoAI2LJjGIBdMwvTjQkgtW18Ta93ahohty+h1kzl1D1nSQ
FdOe7fndYLP1J+84os85LgATgWKM26iCL2rqdKeAftJzDSjgTdcQqVPQJt5DZ2k3Y9Sbl41dtLTK
AHy0Ma2sXtqQWYyLdbbL4Vqbsb6l46GNyzKMkroLoXF2lZuUG1MiuXKK6E1Rs/e8Ei90W7ZXLuIL
BZdw6Eq1o7ecR0qePpC2gr7NZqez6568pCSDWKncPvCmqv6b9/lPr2XAfWSBH1b6z9nIiSxaYeeF
hyIQr/wsgzpbIScCIiGtlXMyJfWlRl47zVMJ2qkYHF+X0LVuMPFtv801f3ltfXah89gzeeCxLK0q
7T9EtzteMw5uFLmhA5kE7gWOX6q16qtfiARsegGtkAxq8PPb+U9/qKuBQyEIR0Xw6aBVF1HykOCH
VvFpGgb0q9jjfLNrj0vaMSfiXeVq+ztR/CdolFOF0hWUMNxAsHYotH+8jSqBuHNqM453azzAImsb
TKmgi7yn9aR4JGeNr9CBNK7Wzuus5ullOVl7t1eSv/n1/0DtfLwSEE/uaXxWNLP8+EqigdSpZiSy
PEZtiw9VnQKQi8RPHDBVtUUnsKC4CNpYdhdRlxF2idRnozsKoIWQF64dKjVyIclS+Rsr8JeXw4dV
4fNDgOvSYVggYR8c6seXloMyxRZC/tArXwwy8G+K+Zo4Gd8S9nathuLmUQl4MY0D+p/FjuajOeY8
Lax03NCYA8kcc0ZpaJdmHYkngs2XHjcwkQbIAjPjLtXXULw+83bSQxCtsLMHRIXjLGJhn7Jj6wp3
05TKCxU/Yex1WOrzNxq1IGxnrg5ZXOUi23siinxDiQkiqFd8UAEMJajtDdZKpYNk3va1tlw58U3r
VGTPU1HlV/DtitoS2gKIhcSaWJVYZqE9t06YLnEOuVrcprh2f36p/9lJ4dBqvD5VGfO8Tw9V2NGm
GiPHRcTqIcwclSB2h40+pA+prne/PVr+0ZLy37MN3Uxfu2Hsvv7r+Nb0/9qO1fvbgGHn/wEfERzJ
d5/A6mj6t/9odVT97/+1r6v3sXv7YQX5+JbfCRwUSIbpUZTo8q8fCBya6jHwqDg+uS3XEEc+q99X
EPrtMdQwPhMqqrOkfLeC6L+stwr1WtCJqxTK/CcryB8JSqpRyFJcFXsGLKv6KX2EVJKxSHLb3spZ
zBskMz6SSOtyULNbQyEelqiLcIy4ylHp+VX7hPDTvljiUj9MlPhttIjWanDcbamld9+9j3+2R3x+
amNxQgRGdA8rEq6qz0UvqdMLfTABkhahRS9FVEV4NsqcmxAJYb5rRB/LDZLg8sBTVC2uEFDiA7cJ
vDuokTLfL+ncbFpj7M9KMvVrkm1vhqaigSajuz3pw6CRNRYn6Smrl6FZBVsmSoe61Ek5zOBvxjqK
vmIZ8gh6SDokXRHA0JViEu7181/1I3P0+6cgvyp7EmwSn4BGFMynu7ZPOoNQCQmwiqTxLKtxENsI
PJGEAI1EkXRMSdBQloOr5MquU8b0pbQaZfL7mVEZ3NpJj8qgZzcpNuwdBg33HXOaBk7c/HbH/+Xz
+g9HCa/UYVPl6vz41+ejNIF4mpiJk10mFnnKSqd8cC1v01HMecGBL24mhO0PMpHddukm82bxGveQ
LQ5tJvUQj0E06vIwRHV6aS+z2P7N+7herT+8j9DarPvkZ0J+oiP89D7aNVYciAxr2xDqd18PrWSY
Ud1AaEW5L9N8ekQWcoP7JSLQAWGeRaHH32wxv+WvfXoRsOqctWsV0jrb/nik0RxKu0IXGwiJbKU4
kscdGxdx6TabzMyfY0wT4WwUc4CytgsxSJmsb3XO4PWwIKOj9aXSLvN20eEIhHqlWMTVtUIExrQg
koqn+g4qsLH8Wpn3Ni5ttL6WfjJSS+ykqUF3Za9z32lEVKvZI0Gsxep/yR97TKFB6RCiIXQz6BRx
RgLeHFsIXN/EDzGRNjqm58QQDIEkvdAXxVzyRnGChnsw14ttpOhWHaD3r0I7GpOHUm2LndqpVwRr
La6PFQlRTGWueq45ng515+WKH89McxmFR09jBChK7wydRxje4GkL9qutN6kbT8vOhA/IEC5B18iS
Mr8ICudfXS1v92lLFnaPpheMmoEaZkw63MvoszaisCBlGzKwvypKoQWtllsENfH+iqGLfKfJUFlO
2JQfUWbPUB/U1S/klL96+MOulXJtPaUdbTfoY7RpIojExJL1XjHb/i1iGM/KtLpy6ZbctvNUXoy5
TvgIVK1P4nV3KPv6WlZ5CVjeWtiZpoyMzcKGySPOs5mUZkM8arJLZq26IlE0+eoNRb7R3XY6aEpz
b1DnHZYdDDWKxC16T7FTx3l5doq6oRHD9m6K1uuoZplSyO3e814HEb3g1zgtszq1wTRaxrlGNBZg
HTmnQjYFe/PsnTOarb/FRZMll1Lx7GsshxI/lab5jo7DYVIoA/bnnPcew7G8jvUE3ZjS6eW9PWPn
mSvN3lkdexIcwP1cNvU2d1pmrJ7yeCyzxeBTKXVOEgZbaJx5DMjTl35R1srGS/kQpV4nW5Tz2gHe
MP2KstUKPLUqNrVwUWTXa5qteCkST/mqJBSLlLJP0InXrzJBFWfXvMlLroqNndnRDgb+izIj7oqk
hwhcdDfRPPwK4q8H0mvATRxDCWqMDuw0E4gRkURUXrebJav6MOVCKnupX06Lcpu02W0RWf0ph3gw
O3s8FPliBNyN0dYco+E9L6yTpUXLTrTJddnEYptgOScRyfmiTPigiC1Zo3dc1L9pmQejl/KJ6WkX
6FQL+FESaSTy9PqlnKLkG7xsf82zRmWOHBP9RSzkWdVabm+1qJ726UIcQVAvnRYmZjwfOnJ9Nkrj
feWo7n1SX4aAa1LcNHO+bPMsHc5zgbAurlvz1JKqW6ErI5OpmMKms+gNThEVXFltl5e+VaXqhlND
vpJw5P1qlK15wLFlP+MWMF8JYDX92TPTq6hEixqMRU5iXErLx97ql7ta95Zr7FclqceGfeO2FUlg
81Pco1/jeWddYTWK9wRgRlulqc3Hzlj6+ySJLpaoWC7qsoxuc4medyjFGo5l77U1/DyLZpvUYk3P
9rmXQa9amZui3K2T8VvOPfqq0xrpEnmjw9wi7t+vDdDbYhCwPXNGJqgoQi1est3QERGFdF82T2OF
0SgrBbcb8SPgpeM31VrENZRHt7GWrlo2dVQgj43tPDt5fa8ECFmes2a+6iLhHJKexxjxT60PPtde
JHZJv0YOhw4ukF+7S2w/pViMq6AVsrqsKX+FxUpfeg9Bcqckd/9F3Zklyamk23oqZwJso3d4jYBo
MyP7VEovWKoDnB6cdkZ3HHdi9yPrVF0ptUuysvN0Xsq2mUqCAMeb/1/rWwSKNxc7jvMDjbQ+2RRj
eTIEqmjhjf7jWJI7zLxr3HfYeQLd7Lqd6yZsoXTMXz7K56QOnDi9iZPe2lUi/VARW5MGhjZ0dVAM
Pchbm5AkFQ+aubFLo93LBdNjJVR70q2OILe1a8OYKLZQNap4g0MKm4ki4CDtiqARRXIsjEa+jNJI
n/Ss1L+jMxmv6Zd9JuInPXMgq49YDp3HCX8XB2PfPBqj/O67zUOfr3h+v39Z3nZUSVyXu4T00+t4
luUxI2gJC24trhuBWqxsh+hGusVdsahnSQzMBiD6A8tUcrKsCVcmWRjH3Pd3ulnVJ7cdr6Tb3YjZ
sUL6cZeavvlG6ypnm6VtexR1QaPeboxDli7ibMfLiY7/XdnnPdy5sd4Ql01mWdsq7W4ABQ0OZY4o
Rqb4sNo02UUy+lxCYQsSLKjbonHzQzzHiFuG+kPbxNWr0TQ1RyGZhziXqo1vDW2Q9bazR9I44Eay
JUm89rS1oEgd3MyP+UBtM5z8ITnaSSPubOUlQbI0+a7IMT6ab8Y4r7Vv+kLiGWpsxjcr33AAHZWd
K3Z8T7NfAgovxNfJ1GDnpE+9JKHMmKPbZhjqsMV29X22C0xaGFyuZSQwa05OST8yGpFrg+f9VnZp
/l3E/XhpBop/ba2ww6FIReVb6reT9OuOnGmtqAITZDHSba2mY9UN0YRVMlZMXwYpav3Gi6eByAa6
aO1O68vOO7fpAA6v9GLUqM0w6zYK30Ez9mqYKtqE8M5y62FORYtyPI3yknSNpkmCUUtLc+P0Cspa
jgIo3/e1VXwpWZzy62aQozi7hUXkm+GRMPEVBBnqkpTAZn2rM4CqQ+nXrb2vp0JlDygAiisjynvm
Jx8Fy+A6Sl3gh1fuIW66VXSOayQ+6vrUuDtztNoR5NnMIVwD7saWR3RIJ1DDXRv2GH/v2xm9rp8k
44NZsb+6MMx7DjAtuQNTUl45WNjggk08DxPvHKhjjJsjGzA5XEEAN4tgMefug23kxlPfIgizhyG/
1KXHpDs7WiDSwn/VM2UdkHNbYSk9QRIpJiLBB1snWUiLpefF6THaJXInKdMmdtgvM9aPoYtn4kMs
QSiSga53q+nDhE7LrJYqpCgZA0Cr1rKMUko+CXKUtdvC7m0Adm582ydpthuQ2IfMMvoZDIR1bbkW
iuCxij4K/KJtqEyR1cEghmoOkyRlbvJbieZ0qhFu0xGNTvRVolNGq1gPXLsrj3Xpjg/WYDcns+/B
GJo6zdMkNcxDa/fzZ54A+7S+jGr2oNK9r5oqOiXpwN5sKchRMQGjRUs5fK47Mz31i2a02zZK01vT
jKwPFR3sT+y1rZD/y/IZj8kSRiIuYStplfiGXzMR1Hw7+0EU40O7ipr6qnwumrYKIj/9kPLcyN7G
DWrKS6Y5H7pVGrVQoAaJi1yKFLMpNLPufmgG66oqZ0RVq7yqTyFNqlKnWGS6TXkPQSqVB2kuHqqs
0ajKQx0NEVWYOA+kBj10W5KU46Cgd+SpSFQkQ1v0Q3FV5wDInChKoOVlPSi+JFKdeZcuPtVh6ofZ
15H6PBKD2P2K1Kc56x6oXnr4xbFdBWcJyrNqlaBNtGGAM7r1o1a5KNKglJ3qgUyVNez0RhskQjbV
Immba9Rt8k3pZqyiN/dN/ybftHAYUdDFmWb5Oo5j99nDDP1CcpN7tAVCui5r56+5lB+nVWRHTQq9
XVLVOHzIqPnkphUH4KXNYnJAlfkq8dIc0VvF18rlZafRQGB86zxZq7xv7OPrbjWpGKtdpXxzrrir
iUVTq5/FXq0tpce0tu3cBPlK+uZ+wW6LEwZigfxa4I7B3SAvfL/Fdf3mnem5/RjJoWUFmoFyh0Yk
RpsZxw3kfjco8OAMeHHQ2+gnjJP4c/zVqpOtpp3EadRNsxp5eBJ4euw3f0/05vWZVtsPLUf6dTiB
qtUSVFiVhil1NQr5q2VI99SdFcVYgkp0oYEuy+hD9mYw0kpP7dGG1YGY+uJmrtB1rrwAEm3pEwg0
D5XE7e8NA8W01Ce4BP0KuUBagC7V2Bqtr23sWvsG9GO6yTp5ZN1llotK9T19czvVYvD8Q+/aSgSt
plwoaaWi+P7mk8rzETCFmDMS1gy1dMfarrtrnvn3Uk/Ro/izc7CqTqeTqoWtRvvPw0Y8dlZy1Bxf
YXEt7kaV5kGWeR/iplm2OG7ZTFrta9zFI15cvi9nQGgeTfldJjPjegJR/OSZS1NQ7MHuFb85v3Lf
jrBj+8UO+N/0mRll2Q9dRlcU4SznRa6XG/VW1qOz8V3OqF3vJceYCZhGCPuvAIY0hSOwJwx+RCux
C6vR9xNqSKsTLZVCPudjIrdOw5aTzfdwVa2WNbZ02dlebWyNmsZH17GP+aTwzDX5wwz/ZWPmxRxG
tcthDrtE+VQv1RQkkxgGjELd2s2kf/mgpmzVrsBfxlKnF+1mAkJwTghm2JgNs7k/G85lkra55rVZ
YWeC2WPFQQ4iyRykEa92VUpCk1254hU10HOdu+JCk1p+LrKiOxejP4YI1BK2rN0xxpxka172MYJo
6+z1XMZHv7XkF2xW3Ydk8ui/umP8zMZWO1d+b1zVxTC+9kvX3ixz0wW6RUruemdZcqxVatkh5FK2
D2A4vuhjjGLImGuPbrkrhq3OYgBsEv/MiiUPIElU51Sa8ttb+eQ/Kuf+TxypVJH+P1zqf5FE31lZ
gP9eo/+A7Ub91+aVXvL//T/5t2L+UW7y9nf/KTcx/8I9Q/lJrBgoH8PKv8T6rvkXR1H2WKQDCMv+
yb4q/gLjj6bE/YcOZS0D/1Osj44fMZ5BjZgUmrUn/p/Uet96KT8WplCbgKZa86m4Cdra7wpTHdpm
ofUY/+Y1kmSQs9pMoAL4ryerIf2CoGy0t998iSklLfJNoVKmnHY6iV4BGDDTx+iKDB7Sdmafg4Up
IDpagJWQvstePSu9jrdZUV37ucMGNJu2uAlLHLBRD+SGxmfL8WYvyKTblMi24UxPMCaX7IQQ5Ot/
PpJv6m/lg2q/fVP0HN43Gn4aqv+LmxOroejfj9zb1/K1eP1xuNIC/Ze3RIi/sHmZnstwRNBkrjqn
fyLOrL9oWlJExQL0T+HUf7cm/L9ce40lAoFm0wh211r2fw9X/j0GKQnwtgUxTXfxR/8H3hJz7cr+
OFyxgvOtrP9De4Jz0tpf/UEOUmJb6mx/ssNGJcnOh9j5YIqZEt7iNoHpTSYlvEEdh2UGlEB337/3
V6Gjw2R8ZWl6Fpg9tVWgTUNIJ9bZK2JeOmzRMJf8PtX3bsK/E/NVQj6dyj+U9K333Qvu3jOICuKD
p0nD/f989xiE4VFGvhXmmuvdFkmUnn3kuATwxXO6qrA+VrLT0VauRUqRlckJdFCzsWog/GhyYcFK
Lyl3g57uMBba4UTfkxWyyE5Uf0nFcftPXVLdO2xuX1YN3Ealpf+JTYseGNICWGNyKtw20zztGysZ
zomvz0G0KBUUPoRiBWjxog9FeqgqrdtJoSF07T1zhwRcntuimP7Q6f31edDsX7tWtvDXPvy75+EA
WYRfllkhcqvpMa/TDhla38TnyE/azZxa2UujL+a06dvh8w+D/m86SW9Cup9HkksjlgYbXRYmZn29
tx9HUo5w3+s7I+xH/mcB3/GkcsIWKy+daBXAABdtHoieXUMyDM8aUY8nlLpffn8b73VmzOB0A0j2
ohFIOoNl/XwXVYKwdZjoxo6DRc1jdUzoY/5dE96zbRbLkefwp2zQtd/x8w+HQoj6wDYReqEwXG/p
hx8OCSvqVSMUx0UdJ4DrvXCuuu88sMi//22/vl0uBPDZcx3HsHzvncKgrMFVOYurQlvmdByAYlX7
qHLUrmxMO0CSSzWs9cyTHKTzB23UL+Benit2NspcFnwGNkDvrh3xZuMaWQmFC0WqX93UoeeWWeB1
sQhzvX2sS7r3E56mzlieMXP8p5qWtxvg9yMW4yH88pQ78jKpmbQqrJzoRY+qV6oUL9ICFNdwMBqV
gereffz9A191Ee/eLO0l5uwVlCHYdPz8ZlMIKnoJvQFpUucc0zQGVpJ59dPvr/Lr+PEMmpIwOWji
YZZd//yH8dNPdteVgqKCwDUdUDemczCrjiMUXuvfX+pvXiPXQg67bnbocL/9+Q/XEu6Ix6xz2tVh
fgZN8NQYDh0C8jthvtWbRbZho8/UW408MFX34Q+X//Xr9Ew6sMh1iM7g5757oJ29AJS0uLyyzK9t
Vl3pU/tJ6IjS4v5gRAjLURDhu3ADDlQPuuZ/QmGBJWGBgYHFbd/E1Jwgx6WE4X38/b39zVv46dbe
DXAFS32IYm6Nou3JLP1b31afeTWH31/mb6ZJHsGatWLSZrOYL39+264G6oECCd1ue3oQqtt7lfWc
W8hqvL7H6CNpTyc4EVEOmVkMb3zC0vD7e/h1WHMLK6yFgQ1LVKx7gh8GQSqpelU9m8MMRWwobBSY
Y201f/il61rz88ezXoVtxbodXhUYP19F5zxfjPrAVaR4imfxqHL1XLLatlMX/v4H/d2w4gMieI/p
kXi5d5O+tHMCXZy+Da2lbg9LLF7SCmeWSUVwDx/SWdNU5j88xL/7ech/mBxo0mDyffce/ZYw0kl2
bWjX/WOMhWPjJu1nZYvTkFj/2Gn/e0HA+5Y7v20VyAokXFyJUtXPz7IB12hGM00Xmi00NLVm2jpe
hdpprqZtUstxz/F2wDvpvVREHuhNbf7hbf7tuF0lpMhFUJwjjvn5FvoxQmiliONoXfvaZ4k/p1Sg
d/BFgmnuv828FuIsZRpMMNbZt2JIabU/PPO/vQkoRMz/NMJYhN69aDoFVWMmJc2nqXrBV3A/G+b1
bKjH2qif2dpBinEX/Knf7QQ1+1Sxbf/Xxv7v9jjr/PR+TIMcX6m3eMIZ1T8/hKGQRU/Bpw2HbphD
OWhXfkY8K/WLJFROuevsLhwyysduQ71qwtpHGo/lJIFmaqFStAXLGUCqLeQmajQ4Dyh3wXuXevD7
G/11cOJ1QPDEjoSbJDD85/vUvVIkCyoYFi77KSWc5yR9by+8GRbcAG7w91f7depkKSEpFvWQzRh9
H+2Igsjtlcxpljrd8DXL0gc6zVgMtD9tb9+o6z8/fz5yLqa7wkGq/T6VT0qynqfM1kOa01TK6pcF
btl2Lrtb5NQtrRM8TnFLJmhTlKcpNn2y4PXxABMw6HX6tiXdDupZEE/LTHxSrjcc1AhTqS4LjF4O
mwk8pXftwPuxc+xPlL3boFYzQvDe3gKG/BKr8vT7p/d+TGGBQydEOYmBzYpgrH/+w2zcN3bijFE2
hbIj5QOPOh63pqtxCCyvpjW/yB4eapzmye73130/RrguYAqeIVMKo/n9KjD2ZeLW2BbDnoMbVuvC
u5ti0MEe5m0UEeWf1oP3q84/rkcPghMvB9j3gvekUHLQ6xY8D6eCcyV1566LI/cPI//9UrBexUaC
TcQno5+98s9PMyd8o0j1Ygnx9uFarpPPy5R+UnZ91RWIYHBY/uGCf/P6LM6faOdQGHLwWW/oh9c3
1WPiOUY2hyYA6Je6yQi875tXszW+GHnWbooB8KCs7PIP1/1FVMgvXffiNHq5Pg6Kd7+U9r6SyvOm
kKh7ArtY/czKeoyUAJ1D5fpk0vWUjnzylu+J6z1Q6L5xPbJx2Hkhv3sxUQqg20mqP8zR7ycDbosD
CnMjWacOmsJ3mwsYE6or+QZDv0EDEk2xfayjmJgwkrSOvx/Bv2DIuZaHmnI9eK2fzxs344dnn81a
r3K6k8y9cb5tlzLexhY2a0FngVZrFi6g4gN3MV75wlDizN2WE6cGKtimmZZ7m3z8I4zm/VJNDi+L
5Gr5YQpeDw0/jwdqNsznkyThrcu+52CW4zXeCgUTwCFoUp5crsayr85ujiseOCvS+KZo1NffPxrX
5jI/zpTrbZigQmkC6EyY7x9Nn4MJjnttCO18tL46dfQxG9KbEWTrPhLqWzb27iPUPCdG9uXH9y2a
jUOeL0Fh+smd5rXHbAXN9kNWHaZWxLTPYpQ5pQbNAeRkCwh0qe6E1iY3NWb5Izgo4+iXgFYrsng+
OkXjHCpr0T+pejH3kV35e7geuEPbstkhnOi23aRvICwUQU7M3KUikrdpSuzec1Ns3bE0j5MtP8M+
EyeDUthrp4zpXhUVN0lkEQCNalea5nMzWtP9nAME9kbkAKbbOZeG5uImHfLqpiCPb5/4hQiTxpAB
m9E8CmJ4Vdd51tgXQj6oirgQIM7TaGRPmaiks6+FspY/fBS/zrUsjBSfKU8zWH373eYJLxPu7Lwd
QnonzlcPaeSTaUTloVj0Z6f1pz/sh39hKFKLcoWH6BlRvsC1/W79L9IFt4ybY8URcfTcGzVhSKlw
Ajz80Zd0MN0UU3Cjbc1cm+7dMRo/gKKVj0neinMsKvf7IAfGgpy0sypQNm60HPTDFs4hMRrR+mFn
RIre6wRkbn2oVFsl+Id0p9P3tVUZGHvhF/9+RP9ydOU3Uc6BprQWW3iO7+Y7bYYQ7fT0h+LSenRi
+4lx+bkS9ae+gxaWomMiMv3QCELqZu3L7y/+6yRPa8BBbgpxm/Sg93kpuTMTbjqOfE0tymhRt+lt
66fejVdPjB03iY7I8+JVFYD64PeXZkFeR8fP3zLzO15P8CT8xz/wQD9Mc4kRqRjauAqjRBKElUkU
2IbjFUez8t6seQBaqxQQxmaIJ0FDPHWKFetR3EQYEr9OXpp+iIkQ4yyZpseycwDdRg6uswVRzlnW
1fziuYl1NGu8kf1kXCQZa2czMwgzGw1OTg2xXPZmSGiwqr6Yhp2WztUtisyPpWFcdJEbB9OscHV5
eLVQij4tfvFqlQghCYmojlbXmR9wGmLAqfx6W1fVKti1UCxFrYA6Yja3KjfFlp2Dfw/Bv76Mttl5
6LJ7GtE0my1s4Xl7SDxpPla6qKpg0JA6sO4dUIEAuVW6sZeRi1hr6gWuq7oZNinT/UtSVOMTdRs/
zOwMa0Y0VyhZGhnLrV9RXwhrS+dBFEVbXaVd3t1MGkF40MyG6kyKHIJd0Q3Lq5b12iv7bOOxGy3n
1ZmavtlqfsbqaXTQEaQy6o9TDvxzQcpGA7jPd+jeFjD/WgooxZvvoP1W26EG1Kd1pqBOLiW6RHpI
r4nZG7SQLSTf8cZzFies6VxbQdeUzYW0PUX2W1NG22SW0zWK9CpwEj1udrJGO7mNNOw2+zlSPAt3
7B6xbkKlGGO9/ohort51TVGlG8PS/IuRGvU1kRhA9du0/ORZTXImaJDgwCoWgR8TPuUBSEcZJJQM
2ypD1lFT1v3InsIxN1ROceYTQXeA/ClWNVNPewkU0JxJeTDTJvuqx0N/O8+eu50zv9gsxkjwRTHJ
02zDXRMyJY6vxErpEcu27fSCoTZbMkxqA8GHrvUbrcqSQA2+Cze587QTACjn26TmumNB12NEupx4
49BTlLn2kF48CNBm2yCkiuDUzS2H4l3lrlBnmoHkt9XWyjSHFtUcdH/yQ5kl6AskWSnEGFhHr2jS
ve2lPTJSNz0lMiYXrEWjqWtm0m7xTULXiMd8Pi1iju+Ey+ZhcWr/KrOIAVhk+mDQ679qHACSqm71
5xbWzTl1awch7kzKRKsbRainZX+a2qwJmtL1nzNMQ7up9cSntHebwwIBp9naS5ZspwxOd9qXcJ+0
cr6OtGHamqYGh0YvfPM0AmfYotgLjdnrYRm6Gh8ZlhAgEvXJroT/PA8gaGCeT/etxv4ClZPXXLdz
Hu2qId/Wwyx4Isq4qDJutgv1sOvIncOp6cZTlRniUlWtt51izwhcXxEAC5Febdq68tyNbTnaSc1j
c3Fc2T7wmXzsRWsh/UcTrbG336vWFEdfZf5J91LtsDgqDRY4YY/YjUU4xZH/Mhlyup8Sc/lS57zM
IR69Xc2keZ9RX77u9VoFZZ55F9D57rUQ0XDd9ov4bLIEffFLjVcXFfKldjJz//ZOxy5zw3xa1Wfp
hECToxo2y9pPpoOAIRl0RcvRb04HdQ30hG4VGgDj0aBDcD8jSDkYrglOM9Wbs1fH842WwZu3OihJ
hTndQ/lMz9Ekq91AYX9nimgONdPTQsQkLhwXiEyIM+1TVsjX0Z38foOeSdvqGpq13HXu3KJjJaxb
PzSxutyujt/bMs4itMdFog8bc9GWG1Ut1vWohEQyY1RsFmXm+BU2gSxFZtxb127qDMRB5+NTqTWh
Wy3LQ4re9CIk45dLtNRNIRy7MoN627YtDr63JVgpKDSngbgdDgbpGrwasdB/zAGpXpAk1h/NvpVn
FC7uV8S35VY1Y3W2RJ3uC2RvYVFiNtogvMLYO/IgXird5h6NaSgvpBMcWhURKJijpEm8+AYfc7vD
L9GcbMqJlzTLvTtNlisFuW/ue+T9n5a2Sz+4sz3flX7yUI6V9s1dhM3cgx6MGppxsWadmBQ54DEm
8ORWgGQyjlps9DPBExgC+7qjCT4BxBc3tZQtaNGh9O4pptSnpchMrLUef5l9hHhCmQcpb9J9GvFl
Hw8TnuU2vsO3MPk7qFZ9wBMeHY5qRmkEVGnxY3pEAG7GBkPBHhmg2CXZFNMNpL1L+mMzECSxGMSa
12V5V2cu7gCvcUkDl+1TPunjNmlb96YCKvdNGtr0YdXec+luGHeDMUUfLA1lK0AYdPsjEIEXgASe
wOihuUgSJwd3o99mCQHByj8roX8lS3cNS1I7lTkYiYcGbFMWOdcIs+WHVeq/TyMBGzWHFwjKOR1v
KY4Pn0SmZa+ZXqSPVT3Fu6K0HIJeptFUO3MyO8hdrbZ81OyhbAJQrF5NcuRSHJx4Yb7R8+PoW/kd
/dHq+1Ja+CcdUcLE8vvxyZ2s+RY/FFWRGKoXSO2qIPumtk5GIhuSJsr+PLj0ZLJ6vxQQlpC426+j
b6rL4FjTUxT59bIjZje5RJVtfdP19DOiLXETK6f9qtU5m9QeKtHTREgJGuQVU18boDsA1HniaVlM
uoeVo1+AN2dHX/YmhUcFPIzogU1XZ2CapMw/9gsZJcPQghosO0RgMbCkKn7QswFEhtEhY9YMnBrx
GWTgnesMJQb1xr/SJj7WAUT3kaqjZ4VuxAFnb0Chu7JqmD2aM5X3yG7NvW6MKkjoQH6aJLymZ9Et
H+fUTvQdizSExZ4ElK1vD7ygruLrTBL/NE+AfdmzHoqpRermcubZt4tzm49aiYfGIUlqk5gNq5zV
WUzBttWytIuSPgLPhGSSEVQFQtx1F+T3MdEwSe0cK5Rjy2ZKi+ZgTOnJ4x6v2a50t0yk+UYo8Vw4
6z6mzf2za+EO0OVwNxpxumPplmfiDc96X0AudhtSYdjKO4Xe7UXPfh6tprEbkvwANKtgAkVlxjGP
KFNTfCijIhwTelO9JgwWZPN7xJg6OE65bGq9cEIgwmGh9e6uToBKeFEJR60aX1zZw9/uJm55rLmg
kyXPPKHsc9GA4UA9L3aZJ+JL4zfsrj3/SKbpFHqF2cFf9txjvxZv2iaZPrhukZ66PGYGaqP5Wdfh
lqHa36mqqDAsEY5hkGsNyWICtjRVSF8nLzvqlrVvejkA8RihDVSHFNhEYMfykY8532bxcsnQH+Oj
qbOwm61b5RL3lIE8vvMig+AIZwJFNs1pv1NpUt5kYz2Tc1F3xa5t6+QyE+9wdmgY3rUyIdQXS+pl
meUNaxs4RZ4MO9iZ/UbRsh0dXb+D8ItM0Weiu3Omnl4q2RxXskub+9EiRMIzii8RwQrnPKeQFLi9
611N6x/orZLx1ibvYwP+2QgT3JJIiTsv7KasRciIY0AMzXRKxsmhLhX3T/w754Gv6wSrT61Ve0O9
xsXrLID+Qh8eg4pRi/lqZkdG8Ne+sXObfXIkr8zecZmxat5hHDVhGhUXZPPGRbMZmyT5YL0xy0PU
EUSWdH65AbVn89fHL5YLRQss5XwBhLcEAN3Goz5m1pMWVc1VXsbz/QAU8WipTL+N+6jZD6bOIafq
M80NDH2cioCG6cT0acxXYjFJq2zt+ckFY7eRfiXvQUMj6wBL323FYOJ5Ih/JubbiMrM2OAFQYlca
o37h4LYhSrA50yNJ2w1oKgudVGrz8fSLIect8v5s58NoCGOrwzU++r6DXtlavuGPqsegIM2FfyeO
BvbpjXJv5yixGDpeW32SULQeBi2rjwqoXrWLo9GD8Il0+q6rOWRvJWSECzEf42WozGnXmG90kTli
mqrapXjsc6ld5ZbtsNwvLhuACog5D/ulRl8T9MRIg0jn1euFPd13tXRep6H4rsnGsXfUh1FZTjqE
11QXRD7h3uhQpcx1vh9tx0OqPWmneLHkzshKeZ/mJFMZjeF/JFOk/AD+DvH8mn5SrWu+kZRsX/KU
h7pgrXI3SlReMOBr32NV5RAGZvlGd0tEnO6SHrrKLKmoOnU45VoDQdXfloMDmVzpCMk7x4NdSerI
QC9oVsscFngJdoavedG2g+oWjqklDgN5AaE75/WXmeEV6LFwdpGniZ3DrnFVq85gIxpoYLdOQUw3
Z4QaRStiGmW3RpgtBRFduL10sP+VG7itZ5wiqWo6YwjYa+rNoCoVXLwFx4NMUSo1uQi60WFTZ00J
CmWotXoWt7vc5OVAvD41/nyhtWc8L7X2VZQyfh5GK/08KF3fLX1cfOm1AnkHlPhsa6vyfsz7+NQ5
VXI1awNzuw1hkAQZa+PYI7D7sfSNB99GwrutFzBB2npLnUuVYsivPNUa9caxWpgHPkL5Vhuaq8Ez
iRxkT6dUrR2aOmvC0hT9SaeKvJ8cPzoZi5XvY02RsItfO4i9mo91VUibcTmeeyYrcgBazi9a519T
KF9IF15adCIUPw+O8uG+sGMQ9EOqSLG+NrF6NOcFPK9bGeDXsiJpwmzM9y0lkWvyfbxNaxGkhC1o
v1gt29vY6nmKsO+O4wSbPrZmF8adNXywzYxkvlrDlBJ1OeO3xHRHha08a4XPeteawZA8Lo6dnDTd
gEkyJWwYodTTvqlZTzeD17K7Ky0OAvIRVFF0jAw9DkpKElQg5oe4S93TPMS4Nj1Qj2sttz9GljHs
SqvAjYQjiKh0piQ/rwpQlfpSb3lo1Z7KAKmd7N1DKccsIjlNRCS01z1rlOwMcdVm6gJWlvxAjl0D
pqUvsCQIBR+ij76JmWXOXSphCPZuY5vQHiojNk6p3N0OUXTlCwRnrurG3RJJP7S06rgsgC7g4LxA
9Dii3/9WGquo3F4PcWNlBkoubjgta9SQPfj7VuEV68lcGKNmeRxK/rKVSKIl1qTCmCQCqdO84qyy
7YaMSJ8xbiiDzAtfrC/DOhHartIxB9eI/xNaBptEpvW+mbLxypNUx0wb/1e0Jijm0UyKllUGusiy
EDO8uDYsXL0EKF5ZZZaGUN2J9kiMGZgKQJ0ina5Lsi2YAfP7iKCkjYM5hyGm2O9Oe2gfT7yEVxXL
Zx7U8+xkh9Fu9/NEpF2Po61hRbbDoY3rJkjx/EYo5iyfLcoy+86mFwjwPVubbq1cdicD6L21LIA1
mSnHTWM7uBZTrNy33tJOd3baEFZZY6e6R1bfbJpYmhePE/23FO3vVjfKDws9ympjZ9heO1xZO7/T
yP21VbyN0qjfy8m3v/A9+Ru5TvvYR82z61igh2uKRUSBmfuSEHV0e1BhcxcztDFYHwbDevQWTN1j
UdQXB1HfBpXXh7QwU6Tic4bey1jOZdvkYc3bPKSVaWxT3+Jk5g8dOyEyiHMj5jyfWv4ns1ue8i7m
KMmpnVWURA1CSb9SnMi2jZ8+mZPWI8ZMBlhH6msfQaJs8e2ONodraqvmrWMOZpiSMnFNSJV3B2jF
u6QJsVJG3csD2rjiEmvGcQ0HuaxV72RTjn3O+pCnz9E8VyzfmXNRiTKvc1IfL3qDKV418U4frRcv
NjCFluwdIoTO15DSCj6u0T24sDZfhDFNB6PvtgON8svA1gB1n5o++6NW31eS3LLe5egSLcZyosZN
/8C1qJY5k6h3bt90B9s0i4vWyOhaJbn/WVSYVhFWksqx4QFQTcsRFLRb+M4aK0Wiu+mTosiDTcSb
IvOLswgWqNxwcZlwQLYug26zIY6JKav1PnkV1ETODd/EneAdnOOxKc+lbs1e4C2i++YDYOJyiaQt
MSt1KOUc3whRjxeHNfkrgGbtoW6t7HtUF/PVlMf1yrrJ7pXSB9zdOhUt0dCwn0coELB4exr+HYQy
ijUhGFAGTxU7gdU2Hp+i2b7EZjc/GqTwwsbJhqdusas73i6GfdWnySGK2PjEUpdXoo3zkFZ9fSaa
MMpDzjsT0J3ZPeNVjDmfK9BxzgRt1UqqJTC59DUBNymdrLY/yubNeALhfOlIZ5sxCiELHNQFtqi1
iYc5ue0j7f+xdya9cSPbnv8qhd7T4Mzgohcv59QsS5at2hCSreI8Mzh9+v5RZd+rZKqU12/V3Xgo
oICCSgoyGHHixDn/Ib2DDF/tqtAiqxExnpjrMtJ96ufcj/rPGCAhj4FzF1V+3G6sJ38MKVSAqHTX
bdrzmSQpQ3SOYgiMEeEkz27FOTU6HX46PVqF96UdWMvSSBE7SlLzIRsM/6tCauPkg7sWcZlDztMN
ZSXKcvKd6zkm0hGZpgIe4kNYG5TRnN6/I8Z/pqK3VE2uxLT8SU3uYqqPJGrWprTLbY9CLYBjATWG
A0wI7FG0QF1qGstEusmfTUrxoUamlA6I8he+Mt5CDQoq3PgvjKM015S1dwGdjmUfZhnagzifgnFE
Mz5uHkL8Wdm68nuFVtmiSrp6lQf2pPOdfy7ykoqgB/+0DELrDA19NAwHC3teTUET3nHz9djjNZu0
cbMPqGKvLA7ZF9XjiG6sVN+Yo2W9DD3S15aEkyhJ9FAwIDHp3PYcyd3iYgKA7qnXKzgy6taqGtu8
Xphtil+bmyXLgN87g6xm5EwdlT5KsPWdVFGPoXzVXhY+gUJHhf4+ltJdq9JASra1soAs1+diVAto
VnaNdDOgVZvF1IvbkrLWxeuFewiy7osfZNqFYeAAiaxvs1CHPNiJKEEaru3EeVjbZ6irJAiL6ZtB
NNSsSkRBt3quyzvN1NJtaw7thmJ1oqCUn0dbo03cndlJKIQG9nXwi5ynDEuBb5XW1A/U1ZCG7sLB
j1aRjkxa2vaIftMlOEfnwtj3CmVibKKTi3K0C+Sd42iL2xz+jBlmM9kQPHzccNGPO7gThIxXsB2b
HvscZNTRCYsDVS/X6GOaCIiVnHea+yWLqUknxXWGgfSdxVN9oefywvFE0qKnqgNUz0isJ3tKpztf
2Fun5KqfqMkXKN/5WZ2PGGWFWUB9zXJPPPM7nXCLOA+gw8CejcbvDBhlUmHyOiMGvZlH5pchxBUn
6A1sHcwixuILoFY9RRxd5j8Cg41U0zQ4j9LavCwEgt6jDuiT5OiU5s5x38xyQGJrmLJzHUQb7rAZ
bqhZ6Y+Oj6A5Je8axAf9qFt8JzmOStgxJlo/C6jHySlA0tTfPOyYWQBN4EhMLVAbOMLhuI41sqKb
EImKXEvO3BwFgsHGCwYSnXNfRMYT8PQvA3jipaiilisCibpFw2DRlCK7ScYiAbVoPVF6iC/pgoqr
LjTzvVPi3jQqdNvSUc+Bz6pTk6rSaCZAQVzR7PirAny7oKLtkKkVhAHoPt+9qrzyMqxdtUJbZ0Hn
blPIdUuL9vyFi64T2huwBhzkX85sF9GLRo45127bvqccg8xSO7aPVayNq8rDjFyJagydXC0hm0kf
BdQDSNCRZn8f2TsLtl5+bo7+8PLxpjhC3qEQhYAu/UewDfYxctcdchCjHXDRQrGGVVcNW1fF1IJK
fLxNcptqUIli5L0USki4weNBQwPOiKwuPtEPPQI2AKzQdXSHDJsWjjPRv97ibaDyqkUo1XzdDIZ9
a+PdRK/C6G5e3/e3WHr/mejaP1HwDshP7xP+pqf5F5cPk8SfTzfJnx38xzprwma4lS/V8Pmllknz
i/Az/Z//6Q//eHn9K/cfK0ML4Dz/QkQe6bBtqpfse/DHXS6b4KXK/kAW+o//ypqn6nsTfv/jYq4S
Pf2xv1l7sKDQRAQQRDhAhvcNC8qA6gSVAUglMKZX2t6/9NkUTftEYQN4Gr8H8Qg+x79YUIrpfnLh
m+CgBMrF+S1/nUPIGH5XoFkBKoFKF1R2WZeHKyoKh54uDAruADXr+9hw4utm1Own8kpIK2hXLEZK
VCcgGuYUkf8doiaXLahbQJcMneEFBlGHo1Jv9pLeROkkieWqlFeahePYc+VejFNhC0ZfdVvrn0sa
sWnOBdtFnSW6L7M7M4xXbfcoLbT2MTdPq+dKL6mRKRhD7nRvnzj9Hij73pa3Gbr6LbYaIBxhBl/o
pGeaWGc1hg60ctx4XJt1vxwkIlSBRoGyhPS91T1YiE51Yte+ohg/et0ZTI58OAeryus6d+IyvCoX
KKotxhV31iX3/bVxmzxUlDOX+sI9gRI7PIOOJ3oWMLp+VFSEjSIsOAAgGX137ZGVa9G6zMK/ZG/t
zfqvN5vi5u+3+oOAfZPDWa3/9/+aQfOOh5wde7mFWm5qMGSxr9ebcr1pVuUiXiQba+vt8j1qrJu7
j4c8WsOHq2nOOiU6d5DCGDHYh+vkGn76pjtBAXp3CM2cWInwFUHBHC5YTbajhtVPtOyd76MI17Z1
45flMs8f0lOqrjN1858T+Gas2WpJrMoBXM5Y/hW2JsUPsS2/VLv+PN9237Ir/8U/068RNzPPs9tg
iwCIgcDOovv68ZzOzrzXp4C8gGbjRHlCfXz2FGZS0yKNEuxSlLWhrcQDhHEYtiC/Cy6jKLVoFNxO
bJRpFmf75GDM2WpNucCojR4zphGv21BuM+QKpiYGvlzIVJ14w+PRHHIkCiMc6QYkJAL228MUhIWC
0ygXBifHndLnxnnru8LbxENgr7LcMHZyqKkbjkV6abo4NRpIXD7hUCF3dWmU50Vay2uYRvq1Eor4
ZYht8/dWHeERxSg4BwRLYGzmHB2tWUhY5FWI+IMVhNieqPbKdUPv3MCVdSk8iNWeX1knQsZhjgHV
gpTRpLQBbJJ/jFd9xjeAKzAbuM7rqb2UAT2vVFAe1sA07D6e/SkKvPnUlOB4J5IZcqrpZBSzDZUM
HWokokZgUAxajMIZKHoMKDPrvoKLdd3ngwNHVBsoiyBQEC7V0fY+f/wIM9lqzj1O14kXDzqR/Ba+
8eECACrRGnrkgt8ShVhbWoJiTNUVO9zSVUrZtNNGv/gzsClQhyjlnUdBWGxilNCWrtJ4wAvs+Orj
R5qFGYgdtuZars0FzOXLz+d+zF3AKXANN40BlUMJxxKEWlnuzUq84P3W7ZpARCcO45koPhhirk0s
HTHlrPhVuLNpyI08gkUfMOjQp3fIY6mbULrxF0eP4l1gGBVXvGAYaRZ66DRbgJZ6apJ1NSzF2Bbm
QtJdOTEPM7zj9Ex4DrIWQUzAlgM2f/hpaIYFeVeO5SaAFbQM0yGmENQayzKuPCywxQ8K9Fxtwnyp
+UO7wg3Pvv34UxxPizVpeQucGyaqIIn34SNYI8qoSoW3kM0SCTDPyDRWRdKqOTiwPPic2ZFOwRso
YrAritG784KqfHIgIduIVHYjUbIvvecTTzUFpTf75pUtb7FITAf+lQPx5PCpTMy9aJPoEwrR6PrN
aLvj5yhLQrCAdfqZZnpYLlSzLTTEUob+e5OGllglDiZptLWq6EakaaotOt1RIL+V44hSmeGHqxNP
OQut0zGJ7wjcfTRKMVWd48BdLMWdDhFsyp2WRx2xSr9ptB0WferbS6UdtE1saDVNCDRZLBAj+xLH
tXUtEIEIB10uTc9EgamxcOxAHKv3G3mCdzLf+69PCKEWDAFJNFe6Wc0gHozakXgG7DJvcBIkuSEa
0tjWN1oFFAMRq2KyLweJoXnGLg+rdkudDawj8LBlYHqA0hAKOHEizSLv6zOx9DGYhyWKjsJsxRWl
QdPLV+0dzZGGgkRtL4teM098nPkK4ttAQgEXAj8R29g59UVtLBmmje/s3NF/UStctFE7A7OAiu2J
4/ydSZ4kpmErTWwAeGOz81yryxKcbOzthir6jmIa+oopWq8YvIFZTjITTVa3fJIGGqt2Q5c/jujb
WeDFQV2BCHS4cp/Y1bP6FuhpjIcBhSPvCDoNCujs0Adb4AnMHbydBwj1B8pz5q0rrb3qJwpi7nG+
Jcjn5wlApE2GZOkXbejkouN74E8YorrqKfK8tltaREguNesKv8KzeKzTbZNH0eeS43itteOpUtLx
N3sVqgAUhVa1SqXrcNcjf8dmq0Nvh+nUeBFiNbnoqcDsEo/iycd7d1pkbwMME4R4C/IyEOjwhDWn
Rfrm+Mcc1bXRA3R3eWHKeypEfrShcm19GwqviZbVZHGnR1q8y4cR1UYM0ZG3+PgR9OONAIdJAElR
UboRBLvDZ8AePo5psHu4n3blV2Bl8a3Z489YUNaL6eCZAQhna5ANVeVW+ZGxlcIFqlbmehTq1B4f
o+aLk1Wdv04jrQQhFcMYfK27/xWBoSmWgZG46Nw1CLrJtoqeUivCrAI/mMkKwLHormi5lZ64pxyd
atPcotgM9xjlnmMGXxPQlKDFNi2+wNmkGI8vvc5rdpEs5dpC7XGTFpjH1Q690aaCwuXTqtt+PLnv
LCUu3MIk+yG3OyLc23XkjKJmA7i9026o041br03s81SPjRPfcdres6VEdicoy06BFhuWw88Y0UQU
/qgquwBZ3JXEp25FqaFeR3iuIMGpBosYIdpFA4/hxMjvLGLEUdypgDLpdb9ebt4s4gRNtiGKS2WH
b3q9U9TwKS8wKsRpUltr4JxWSpqpa5hHxXVe4Cb521M8ZW8uGbSOLsorPenN6GFVAOMd0esq6IZd
eHJQb7JOqReK5p7aKvOEkRV1MNQsnPVNkKq0svw9e1bsSjWw9nRDks1AVrdqLXSRqAHHJ0LEO0uI
FBVCDwwbtNrNWe6eGi3Hh8RFufHxOW5q5StIEQsqRFecGOnd1xOOI8gDkTQX+uEKagNdb0Su8Xrc
SlYW8nEcbuGjM7bemZF65p2ljn/+7scj9mlMK3cgClRzXyYzAvDuM6VwwNwCl0C3onaPB3MHCv33
7kCcRdNQ7MGJgAoZdfbxFKOrOgM0276Hi/LE10roOcu7Au1mTIwtI0PJxnO4go2TlGVw4kWP51bn
riH4kigHQCGczW0/JpGblsytEYhsD1gpAU7b9leVMyWPYeGt1H5MT+Vd0189jAnsCQRMpsyeLXpU
b4xEQltX+PsyrQBYWrZ/D/ioashOxyFdlBjp7DVVsYJFCRSs3wvd086SwVVKSoCZ/5j3walCwCsh
fPZMJBo2sjnQKScJtcNVRqTuszF23V0p7HzVIYu8CyqyUDso66VJIFnWAHlW8MWsvVtHw1mMYPHG
9pWJTohgPNqt3uTgSo8JFMIOFJo8K6Nu+JY6SIrUmVqv096wz0MvKm4SU8i9k8XxHnFfTJC4fO2b
AXQ8XSzjkrp+gvxyqK2jri3P+kEky1A0zv7jRX787YmK+BhONyvLZQsfvnFnhqDvdNXd4X66qvSr
sQIVYH2DcgM/7kQ0fGesKWchreU6gDbS7BSAQuBUaZX5SMg4wWUpXUAUvgpRwe4W4GDu6zEJ1h+/
3jsHLTp44FaEhm4E3bDZFw0TvRn9xvX3fuT9KDTD39lN0KOdK9rrUZX1Tjqeu0AzGtxpYzgXXj54
J6b4+ArEI3AAUEeBukYudTjFeYiF26grxBGRg9Kz3ScFLaqVPWC7YHfxKUe145hMr5bJRacHbRNn
vpuzDMR64fvBXsA6ONOUEOepXsfpFjWdEwZAx4fr1DSwaUKRQiPhNiM5D82AYGeQBfte2Gd+7lWL
yEmdlWnWybZmNknjPe/Oxnx9BRQ2OnFJmhcmiZpTdYrQZVvU1qgSHE4sbhuGgtx+yOmai2U2hAKv
NCNY565RoUHtjLt6SJXnukWTQeTeeJ3lytfQbsEafbzKjhc23jnEb25sIKSgtx4+iEgiC6deF1Kh
PqHaS5qgKfQCCef4sgoMLLAi8JkfjzltzMNQNY2JCgTtSIeqxPRt3qQWWGdh7k09bG8bCSbTWhRc
krl2J9bu8WKavCoNUjY0vQQB+3AU6QqpZKVALRjIyTrRS31nVCO44lFtTpQ431lM0wxSZqHWqBIh
DodC0bQzOyeJ9kleA9D2rPtEtVE19zx1p3GbWpptnlxEhQrEMjOHy4+n83iT8qKkiDo3Qsqer6X4
N9MJ00PGnigieKF9su69Mt+UnlUu+tzYj61Tn9g5r32t+ecjKaU4Qvil9Dhbu2bTdHJA/m4PnBGF
c9uZBAx6ZVVlLeQJT4b1mepXEfRJFfoJ/NZd0DTtooQ5vmlU6aGCGYbPqqwGcEm5sxsay1uR1U54
YtT2c4V0YQxKscVdyd8qXtZfeqNCn54S7JPVok9s182Xj+fwnWDLJBJjaVVymlCuO/yEfqwFNULv
0Z7OJ0QlYaMdjuzsIoAQso0cOPNBrZ51fSOxKOSH+KCdknx5LY3MJ9ZG/IJwIFDYmAsvTPomQyfC
eN/QhF/2FLhXhd4bYpHX2oMFae9aKQc+bNDn5s5ylOZCzyzxTdPaYau2ItjpefkoO6Qz6sDGDQYg
y9L2LWsnFAN+jOkj3UyKfZZpXD2dKpS3HkjlhVQUBMvMtnuJ+se+Bl9vOL6Fv4vrnwh77wUbG5iL
OoUcUu8pr3qzUsu0CKMA5et9BzBn0xRath7LIcBC3jdWeu2Btimy4enjT/teHAD5QGhzTZDbc7Mj
U4uUFp38aF/a0lqooMwp+XbGykVZ8MSN7Z2dSCXeIuZMMjrua1fxzfvBUpZaBHl3ryu5hpaN6p9L
X00A+ff9NiYpPzHeO4FU51yeVMB4N7bk4Xy6eTXpmkxS2rWG8Y+JMGKAvcnq4wmc9vNsWTIEBxUC
HVST5/EFZ5eiUfAVwajGbndUSoIl5tNAcxPu3o2auVeK3oFbxUviRKL97vtRy0eGl2hju9N8v5lP
4MhtESG4sa81IS818HkPXe5WfyNF/lGb672vRl+KfJ51SUCb5XaDLwMKHQrxrHe1de6r3uUwtMpO
QZwXeEpdnDj+3h8PyADXlul+Pws1lmanVSeZzxZ/dUvU+Qb1JX9Jk8xcCDDav//1yDRofk7CA8Y8
WscGMEDXYTSn1tLzoIOlhM7VuOvjcVlpw6Vd9t98xT9lp/ruS9IRY5fTo1LRuD34dC69nwrNgWgf
FDouaJEDv1DDncSHCHLphADJPn7Nd8dDVXMaDsWMeSuuKTMQ020Q761CSyDmJujkRHy6zqWs2ead
e2LrvXPk6xhTIxw3nbwkyYfvZ2QJqqglFyBqngpMAjDbfU3u2KCCuVdUM1+jpJ5Tb8UVoFOV4ETG
8U5QIylHr4DGBPJP88Q88jKbM9iO9wXvxplr9Yi2V3/20m52H0/s+yOxdBCkRa5oXv8K6GK7cRkk
e62NvDXC/hP4mL45JdT4xHZ/7xBGhslEDImSvk3r7HBSh6jttZoa9D5Qm+A5NsZyP2AEuinHCDyv
LYu932fiEsl9b0lGVH+DWH3y2jUNMg93ZAAuqSOFW3QBDx+iwG4RgCiGSlzgvaVq1xyuhuKtjdQd
N4HTauvESbUda99fRqBjl76NyYAGFWXnpih3fzz9WOIdPQ+avPR4DW67FKrmdWRE+1FnLEdlF0al
BpPXCfK/0sbUrp0cibgtEKfB3DVFbP5IoAmUW9v0uou+7KzHuimgW/S2dmdnfXXZ9NUwLjTZ618j
xWnPrK41Hgazi5FXLprkZhR96AMjDwaEK1us6dDtb6FHUdmQ17IYpdjQ7ExfvDDrAAIXvfXYw7YT
hJFoxe0R5bVi/IwURnKVNUm99kgsPqemWdwo0GAw4ulS7OWwTEf5tjTJTlcluOEAWy2ke2CMZM2q
taGJX5iBL3qsc4ya0jytWoDdCHtsZVQWJD8WbP0F5gKCQa0m+Y5IkXhI05ATN+1l9yyKIbkUahJ8
ReHIDpYFVKjzyO4MbBukQ5s+kHhXrvystOFhoqcBhL0Bhxz1SGrVRMOq8nt7S+ORZwObiZ70YAb1
WsMw8qkc8voBvLvlrDQrbdGlrBvlruGxA+rzfqqtxjDVHlM18+9kn4digZFFjECU2oR3ipUXypae
GzYt8NByKBCRddGJ4qULowffURwLIl6mfSsRqe53+kD/FSMjv3suVQGeVfUgAlAoRnbEjxwDYnIx
Otdpj04KrHNfnguKO9kyleRgy7A3nXptVOHwVcRt/OwEegtPj5PmEaGJzl+ljT08ulpjO2c0v030
9drQuSrGAb/eOPTcfQU5eK9U0Izwc2/l1djktbtwsfBKF1UZVt4Wb2zxPcxTvIGMJAfso9jSu3R7
u7rz4k6zFhUQCG3dKx7Gh6hiOBx1SjRoKyV0x7sUpTf4yF4u4jX6Eu24TII2+5IaRZ9vEQtvdmaQ
Y+NYxfZ+xHJwlUS2eiksq/jsiIqCtydLmg8YXLS3RTaW9HVqF0/kZJTaveoRTXZVIqOLUa3UG5uP
bi5ijJ6yha2gug+cuFODbRGqPp4jpYF7TjpIsdJq+zIHavw9K0EnLxsTDQsERBDOXOW6ik15DMf6
RzB6MeilcVTFSsc/9JveFe2zX6MMAgzPKSN0nNFvMawwf3ExA7wzrFE+jWoIsc+rYQ2YKKLwJH4X
XcPLwvuvhoLwbDVdpS69vlSLpQ62p2MZBsAAe6u6k2WMMZrwQCQuM2qOT3UdDCnSiUH+hF9JF60V
nOq/6bETbUMqkMbCEGGBwmg4/Z0kSiSMDi0zofDm2jP6Xlq89bpe3NBz8jFijnMT0zbuNiu3CcyH
EOTuWVYOEaynUJMeVIYMKZVQN7M/3Y4i60Kg+yAXBbD/cI2VjXGGTia4AqkBsmaBxBjwmZzK35wh
DTDRdgt2komQR7uUalD5G5nJYVgneC8Zi24YE9phkZ3cpAZikPgUDhhk9tisEwaq73ndp1+B9Zv7
NHeRvVMD8J2LzGvrvYu4xcMYZ+0PlIZTMF2h3/pLLUSmY1nHGvzVEYUdwGVBIh+rTnXjpQHy408f
6nO10LtRlHBaUdXqJneGDo7gsET+tzThRCa6h+ydDNJVAPDUpKJsDuXelVHzUGdBepV0pZcuMLrp
AXimjfUZqrDBzbtwpwtvVvU3gdkV92FddHxQydLdyCrVXwKkA36oHpefxYhsyQ0SFKja4G3UZKu6
ai2WeliENwRwH6tdyxhb1trgP6H9DJ+QpYd1Ut428QXyc/1z62XBszNonb5QW/AmC69SJ1drHOw+
DzV6EPBoaCadczsy7hPp9OFi6NCjRB2/RmGUndcjWzHIGJtHJ7nFsLT5bhXReTOGX1WInnJTxCB6
uNBItABjpyrUVaF0JRL58ditPBBvONW0EFZXrIU8uCkCU8XqGJfvXY5lKuRaJXAQrkl15VaOhh1B
fBth4OK69dkVrfvcMZn3flpfpJb7latjhAM4KvvGEiE3zOvaTF6ohgoDOWIBPxayLRBEillbauIr
I5dcfTCXCJ54IxQlqYdrGYfhfZRgXhNrZYBocYpKHyUpvtMYDxgx+i0uSKHCZllQ18n/yk0PnzPU
ItIvKdjIL7JOcEFI2qS3F9rQK8XKVZSpvIH4EYdQbcHRNEbD+iwGmW+TvtAvkjLGGFn2CtpdWBNj
+yw6F9+3ElcsFlMQJ1Dds8aN0FJIUfoNoG4OVQYX3nLIr8a0xk+sL4MmWEoATPkidjskdlTRu/um
zrXHtoU/3fkdAh62VqTaMveV7pzFjNK0Y6DEgVpJVxQrO296Z5EYeXPVSBew8JDZ+WNalvV1QYIo
l7oxEYjtgKrzUodzpC66wgcQqpet9g1zUHEpitHN/75H/hYi/0O3kf8L0fSUhf8ZTP9flXymGPE3
LH//AxjxL7S8Yrufphsz95HJ2wJcHveVn6YhjvpJRX5fUCIwDCT5px/98jPXP9nkeWDnkGl2QNrz
B3953OhYnVNzA8cFbMoBvvtbpiHTnfbfSS6Pxc0TwDGXeUpdILCmrP/NzVoRUTNwvcWaptPSWwtV
BxtWnb+jYWdNlpg0sGBBIW0gFP9MG0o5bi3ssJaFMsZTOGvPVKxvVn6FiaqZJKg19qV2TXmnkCtO
Ieusyr3wylYi57PeieyuFbWY7rn4Db/O+G8tqv+M5vH/rn0NN4IPFiGkEF8+vTI5MF96lj8OliS/
+8t2SfuExO30rWnoTHhhvvnPJWlrn6iST+UBKuVwOSa8zK8l6XyavGoobU8oxkk5599L0v4E1tLQ
qXOBE+C+9lu2SzNQ04SenRx2+BfLHKOduY+N1FFuKaJqgHiZOndhL+uzZhBDDrJ5VJ+NwiU+W23s
0cTW8AAdRUr9uBs4p+M2cPZ675aIsFTefghH8ytlgtpdoi7UZIuwUcdnECvJljqyzBbY2IgTWM9X
X5a3G0qg/Dx1B1FFBikGpmC2odQRFFNudatAWsMTKYl+F9sWyN/exY88cN3qQQMJsMgTLyQgcwHB
rn4zqB3JDArX5r7qU/A/CjEhh+7BVZC6LFIrfoBGBtzEK0cTw41sjO6bQdnGoslsKDdIZI0bh/7Q
2naSSpKnK9m3Ea0F9dpPMhSU1AzhQjuKggtPz9BcGiZVog4dknDRDHjp1bCDT/VKDysGfEimAg6O
hiI2VacjZIUmYbomeMyvqLl58IIDZyF7VSGRwlzlzVK/+Xt+3/I0DgvKfw+F2wTAAyIsrd7ZrHP1
MDW8frCvdwak9bNCJdXwUEV1OSOd2nO2vsxu/yfikJVlBwcZ3/SjkOPLMEkO4syE8v4VaHSc2iY0
BoVbPtFrxeJXoDE+wQGwOBOn6o5qTB3eX4FGfEKSnwiDlRvtUVi7/w404pPGX4MECAbTmOLT75x9
s97rFGhga1GxA55KTftoq44p6WRt+xhgGmqyslSkVZFMWw9F/h3o+rMIxS0XS20X6HFxVrdY1A4m
egVvZuydlTurdU1PQUkN2AqUCNBl5twQwkQnzRGdMIGUqeq5FO2ZyNKXOorue6XGthBLOIEyEQ3D
/KKeDGRPjH+0dRjfYZbJKShR0oU9DFhEgkKrJU7cqQnjc0VhHNlBMy6vi9QCZeBhfZouDEUbiVa2
o+JKLErFWox13G26JFMWTdqF2FeiWVcgRBAFK7uUVF4rFNOSpCj+O9nj/+8H/VSc/+dtN53uTz/y
+mCj8hs/t53lfjJ1oi6VQrYf5wR76+e240f4bQjdBSypUSCZqtW/tp3xiYST/hHGUKSc/C//3nbG
J0BOcCnYywZRHWzAL9rqzwUO4/UfuyyvbaK3JyQPxalOu4p4PUHFpor6m5Qzi9w60wsThLKlXYBG
8JtVhKjSeoxB+K3hTZvVWvF0ZUTeKxzDZQ3DXQGmboGrSlEPOQuaof7LGlupL/U46V5aZeRyXOUm
IsWWU1IaNbTuh+YJ6k51YX/JrSy6rOxkNP7eO/+Tc765ykyf75+X4n3wgtNngGviwWqcfunnanQw
+dQ5/gn/3NcPLkBC/cQKZaHCE5qIxFMi+nM16s6nCa0IjQfk4nSk86OfFyBd/cSf4RygGYgwOkCL
31mNh51FsBp0NFUUyOEoAV9k8R8uRqvqkAfUrGKLZly+tAzMerPKLjZvJuWdID+PsX+PAmSMpNpi
b00/f7PkfUtK0+iNYov497JtQGuhGZcuY8XsQGcMGf6GZnAiJXr3zRBzAwTIgQmQ4HDMMQ/GcTDt
Ypuaek59oa6Wigrv7+M3e4V1vt3N06vBf4OFgZMLigLEobevRvW6qdFWAWiupSDCzDAz7ZUaUDTI
VRfBSR9lsGJhcne5GJIGa/rRV5IzFMWRK6y00tqXatlP0pjpc6h3LlDRLJfGXWQ3htzqhQM3FJt3
5QI5E0W/kdgc6BsZYgN5DrRAXEqYedcFaly7mgL8CUDNFCmLw5fTTSwIXfQ4SFS4lhy+HP0lF+WV
Nt/Wo2LeKLqOi5eZBSjdiED/IilyU0DDLrxuXG8TVWq7o8sRbQYt43ahlE53YraPkgUYflQRiJlg
pnQ6xmyLt7Ntu3kQCqdEklIBrga0rH8M+xYrIDUfHgZERW8UfHQQlGvtRS+QXlPU/hSP83hhcarQ
ICcBMyHtzxMGiwpZ22ZOtnW8pAOLVqeXrROeMuWa3uRg6qHvUx0Buwxig57/7E2VUM1Uv/ORXi1a
uHldDpLURj8MTcNTuIaj3UnwmUxfCDYMBAzvcFJNq9G1WkXOxUyz8hzD0/5rg+MbRhS4Z6t9r/wA
u9WewjgeTSOjQtUEr8wmJama7c8Bm7aBdeNv/UkDHkHXPkG1E7Tuxxv0aB65fKGcQtOQIDoZPx6+
HJyLttQardyGkFPOgrCJ14lg9zRJeQq+f/RGr0OZE0h14l7OaY5e4cZmX3flVmlqHCiwJawVpzqB
OpvS0YN1wSB8J+6VyDxYR5jBKNNBJEZFgWaymywqbMx3etO312nlVpeJtJzfDd2T/SqK6KRN2lSK
m4WAkMMLnbG+nHQ1b3QjvBjNqF5Ndixpr3xHSvgUKuSdWYTFzZAcR1xy5oACjyg4ZsgmIy5EYzkd
Im+VGUhxfbws3h8F4zWACzbwhdm558gMUrThFFsNI2BEgyR9TVwb/zujMIFcy6lvAlA6XHxO2DCj
iVlsu6r01rSQnnvNqU8McnSPo0pEpjDhrDjqoObMPpHXlG3JquRdTGMEgtGhmqWNqN2P2gOka/sC
pcR4V+pjgEuKDDeljp1FjhD86vfnFK4ZqTULBbOWac7fnPJ61iaWDgBzC2a+ABXlGpsxs7wTC/KV
Nj3bAZimsDQ0+Gzk0rPXBWxiC2BepCzIcIP41qGaB+1aT7u7IW3vg5KeCK2AhYGdnR+We6/Q/uzR
v8ROzUqWUEAVJGmrE0/13noCI8HehxUGSGEWZkwLNXzgKcV2MOT9lL1vzHI4lUa9Nwh0PoI0q5aj
cIoNbybYsBCTUysGQaUw2yrKJBFvoojy8Wd8J2JOlU8g9xxxsEpmGU1diziPkKbcelWm7mRchPcx
Ue2sr53oRHCe/tT8U3KQgxSecB2vN7W3LzTwMVpZyQJgUqPQUhKATVUrA+0ZFTSQYmVBe3ZYV+pw
ilN2vGngCEJlpppLUZHTb3boebbvRWaRF1u7q9vHSFrZWYaM5baQdYEWW2idS6fLX1DbtS67NE7O
EtPwlrZnhSdWzvTRDuaAFocBi5X4gJstecXhR1XokeRNjqqr7pd/qaqCAOrQwh1qPGMR41p1YpMe
HfbTlYF7Lq9PXEJ96nC42hN+nSZKto3MFC4MJlb0vFuW71XkNd0uTnO8IdIWdeqPV9XR2mVcCuQc
W7AVqXfNxm0suwPujkBPx23p0nbYtYnrWydOR3OKqLPZ5HoBgpn7zAQCn0XcHldrp5dDuk2k0nwp
hRio9SZy51Wpcj4UJTJpOH/sAzrx20ZxkiunRiI/TUkGbJmOj0zcsDdFahXLxOpsHNi6qMeGKXfv
HWl+S81kuI0VjkHuLu3W1ms+Uoymgxshpd+jC3tmoIi5yNRerhTFkreGY7ZrVJnjRYbawHkmx+Dc
U6tmJailrY3GCJYwtsItbvPVJkY8fJsmfXxVpKO9Gkbi2m9/BgMBRZdSF/Cy13bc2x2nuHWCXMCQ
bYNhwEQLlt+qjNrHjweZqQZNuQJdaAwEAXZOF9w51rLTFSUZ4j7bVl7y3S/C697G0SgMQ4rfWhuu
aGTfBIaCk99IJ9u2Fp1nbwN4eboBLEXLEMbuq2qCD5zKLo4izvRkXJtp0+BPzbXtcPlLL2wxkhlZ
/nov96NWVauxMNyFDgt62Wo+O0AnCoDIESc23lFYnY08C6tW6UZCYsK9Tbu0W8oW1assxsUmDeUp
zOk7e42+KqIj0GrY4kc5bzvqnSrxoRMVyreZXQZI2gXW4uOv/O4osP6oRQAQBCJ4OJWxURiYxEw7
upba1sAdcmWM3sPvDzJpqUE6e016Z2ED6GEZqihUbitNlKtR6s4i7zrtxLd5b1VQl6AkT72dy8Ls
29hG5QNbjPg2JBeItpvxt8DrrBWgkfwSjW37rPMBssTVRBD4/Rek8Dy1yNmX9P0OZxGL3VAmWZ9u
g8wMH8xE/T+cndmO3Eawpl9oCHBfbkkW2dWrWmpZyw0hyxb3fefTz8eeg4GKxVOEfGPDkIWsTEZm
Rkb8C3TmZtTubo+yc8ms7XKq3BSUrsGrSxvMmPzEkP3zWn8osmJEAxy2YBkiJN+EakSP4/9XwT78
vwP3937UzoLywSi+MKC2Vg8uZyVPI2BCPcl9YWgFX1P62G6GUPGT0sRbCMCTKw8G90wxH8mzrYn7
5gJAX4/KGL1HkXfYZmQrM7NhxCLKh4DauFqLidDSLw0goCb5pPNRTyFaAi7a67VdVpX0eHviO5vi
Yvj1FPgtResJokoAM+MLtToBZcfqBhTgdJCi7XzOtcQNeIGvRg97M0qKeHQVtBqjWKp2N5F53iUU
mgCeyr2nKU13cGtcLyqHJQcKMtjkSyimXc5qESay6jLK/JI/c4uk/EpnVvtmmonuWD1gzLSM1Bew
TQj5ToN5vr2m18FErZ69CR6EwwbmxeXoqHyIQ6mj5ZDU6QtntOWqvSG8wKNqnAy/Y/BirfiMecXB
qXDVy1595Sl7rZkLNxmSJ5cDS0oNOiwMSr+u4659SvMG4ztUaQ3hYcKV9F9oRikvkEao21e4t+0T
zwCtdbBLQ9QzDyfry5QtptMbE8eGjpD1t6aVBsOlxiX8GBMMrIBUzUCxusRsoOT0HVVQY5m7j2Iq
IJNV9T3PFjkMEDGfxqGTPDgg7V+F1vVnhKDL731o4ENXmVVVAc1szRfeOa6Mx7r5TQlNM8KEboy+
pzgS/Hv7k1yHOZoeJM4Ui3jsIcJ+uTI46UxJMKCxaFiC+K3lxkZvpym/3R7lOldFyA0eIdRfCh4c
J5ejFMOiYBDflb5AgSMIp0dptEw7UIo3k66dDTD0iAV6XWCkZ7/WFhkP+hvn5eWQtRi3kYmloI8j
cI8p2Rjcz1ClXPZHeG/JAW7n6YgZTF7hrdg0cvLSGphp/um81x/B9U2Ssr5RNgGfT22ZwgKDr2Gt
2XmGrdN9Xy/mWZrCZbZzI5QekM1a/rk97N7kuQAJ9FWAmdRhkzzrehCFwByRv4mNFFPGUsQewBRc
1WgSdxq7DmH+xPyOMXOLDDqg9KROFv/2j7g+amCorgyLtUm3djkuP4AlRE0OqJWbAwr0W6bAjkUY
vTshH5Q4+EVh5EgtP0G+rRs9NU2Ng/H3F+G3H7CJgLIlk6kDLHp6ZSpfa9RnXif8GU7xMApuAnL1
IUQBwgOTkuEbUAp2jCLqHycFl4uw2V5BN4tY9CnYBMX9D3zazY+aurQHd/T1HoazCirlvbrHvzeH
etdS3h5kcY0yJfrQDiqW8XKu3N3+nvuj0Fx//6IE1uX3jMJ07CswPVTLVdHtpFz+gNGVebBjrotC
EJvRgaKpupLXro4KZbDaRjVr0qgkr+xcHaNPUzt3Ll0E4anT4sKp+2n4gK2Z9lQUuEPPGEz9a6oZ
5quToD/j+JfehUB/Vyu55I+Tgssft1mDXkc63pLgX9VmufgyUhGvcHt79/ZKa6zkZebDKO9YBvrK
lBI23zOKRqUGc577hVplnxWlLh6XGguURI0OXtnX6QcjQfgC1ULzixP68psGVRNit5vl/rzEErrj
BWRyw4pOVdx874zi6A1wNNzmWBJkbjUuF4YTs8BRSmV1RwoDWPMwIi0w7QcLuTseHZ4V6LfCbdaQ
/i2HaztYDjEmBXCJgxAaRin5AkRiN6qNjqp0GfxxNsdyIi6/qtRQwFXXD/vbeGOQo6w0Mx7S6vhn
jaFxSrEOdiwUNRExHoc/H08B0MBgZFU00TanS1G0YjTOtJaiuAAzrvfRydTKH7ictA/Gkpfe7bh8
r3JvAnOlkAFLA5EBQ39d79/mB6dSToNSSH3uOtDWSfqrq0wnxM+mDIsX9JyQfQcbCFPhMRHqe3x1
XCMv3UZKPaEMH0t6fW7aJ16sFyisVB4UG59UzI0yMTr49Ovtsv2pQIDARaGCSvNh8ymGgN7DUNFB
VDMDWyXKD4ryQqe+csy5s9y8wezi9uqse/9qRNQVuXcRaYPud7k4eNFLyNPpqa+IzegrhrBWqOLU
EdvkKdQLNDmMRaR0orcHR+YaxVcDgzCjvCICQts+0YawXAqhnFIfTTzNFaqkhh0RdQc32UY1cC0F
UYeDKrgywekebaUZBUNcxjKIUr9LMSREDgLT0iLCnbqzjLuxWeJ77F+WH1kXw0SXehGzImD+Wtak
bqUOWAFliPDdXvL1I25mDsyMw+sdscv76XLJcSfF93FJUn/14DwrRUeGAyHJVTLzqMm5OxQnCfiP
VWNrG/p1NpgUd5l92qmxX4gJD9+wy89YC3+5Pamdz8l5RTuV5HUt/WziKJdrUQVbnvBWCXIQfXXj
demhvOzO0QhyiQ4Ej3qMMLbVilac1TmvMELB2ST1zUGyPmFDiTdaECw+enjR2+1Z7azfKlaAe4lJ
oZS65eWnoq8+8B5UEt8KsSemATJ5RtzM92Zf/A+u7n/FZe0Oxczoe8A5oPd4OVQvQN+LIUD6UQ4D
TykjGDKzIqM+n6gH9+d7hG0iEKUuiLUYBaCoefWxWqRK+sGKKcJL45uFgYhjDchVatXQuE2at3eN
2Ij4ac+Rp9e6+oRVR3FWaCA+KGYUvEaxqp5mKmL/rAoVtS1M2r/NjMsN9NbYxdErdfSU/oGSYXGk
pxi7zVDEXtJFDlwNBXlIdk12wMTeCUDacsDteKu9iwRu1g+hl7pdmNNEs8PVB4TFZw0q1e2AuD6g
EZWAsQEIBCQmVpeXo0h50MYZrCe/rJfBK7VKPw2a2fuTmpS+rgt4PnEmHdxg16FBr5HbeZU+pDFm
bBIQZY46kNxR7FNtSb0YQC3mNOB1DGM4iPed18fKYkan4L2/f6WoNglJJEYGdjd9Uwr+2JuqJymd
fN+XtYJVrYw5SVl3L9pIB2HEkRjKV1O4t9f4+kvSnwEQRhNG4W7bQk8GnnYgWPPYb4AceVqZdSdt
OtQIuTL6YUuvonxweFDNAy2xySL7XgAvYVmRj++zRAqAy9upScTAFZZgolmLVG8GQuQRL7viHAVN
+DJbxfcwqLTHBca2PRPED8q81P7t6V+jnvhhfGZKDxplZ/5jE2P0XhDMQq2hb4TgjB/15NRT2N5p
eOVAISum52KlEOfJkLuZvBh3S1UCCG7i5RS0IKRu/5y94KPohujmerbztrn8NZo+jWpd6pgDtLr2
Dcc70UOsRnajCdu720Nd5yKrVxTACwq3a8Fr/Sm/JWoaLpe60mmpLxLeVEyRjUh6OldzWNa2XqgK
mmv4EFMAOSq17cU9bxe0OdBwptC2lSGTewxtZ6VOUaO1hNM0wQbhAFWpuwzopC/Vo4pcRqBBMp2r
WfbNSGk+3Z78zjrzpkFvzeQWJTXeTN4YexwrMZAjC8cbSKFHh/3w3DsNitgHG2znEJNXHR4YyjQ1
aG5crrOC+I8+v99qstzeC5Fu3oPFx57MhAHeagOWIvg/H5ycO7saTQlkeej/IuC3FRsz9AJfxpSr
dMa1DntWqUESklbl7VXceYjjc7C2l6kTo+1mbOeG0hgUdDXxufielykxX2bEqM9WZIZOJaVdaSdV
N7q4upHIiwi/6S3+w32strCYw5rGpyk80jpAUlCq/rr94/Y+sQHAjbrSqmWubxK/SAkz3ZyWxF+y
+Tk11foxMTH9A6ypHih47C02d8Xagl5VX4z1z3/bSWoqdZWe5RjG1Xqy2HqeQ8NR+zY6WO7rfAwU
HR0WqCLvINdN0JKMCYtUFaRiaMI7gYrpshq3/yayiI3FmB2Mthe3a6cP0hVaLzSULmfVNQj5a2CJ
fF6Qgbe06HIpcV1AC8nR9jfCzMWYWz2I272PBlCBJwpQVJTJNjd+gq5jPWJ64+dFGePPqYeebpHd
KoNy1Dd970tf5mWUHbl6yTm5mpQtZli0YikaxYAAEaRPEXaMcdM9k4A+Bpp8glyH6FN9blNqo4Fk
K4PxUaxXebn22Yxbtwipuo/NsxpMn41quLsdu3u3En7jq2LY6hmG1uvl4htGKswkewkKBlHnpLFq
OPpUoT8jxaOr56nmjUlTPS+aXJ6ZYnjqg2XwDaHXgdPAnj/4OQrDXS0VzyjQTiTLNAIuf07dkhOl
DXspGebqFEOueZjy5kfWV+mHsB0/jgnm0aDBaQwAW3VSvZvuofo0J6XuWi9KaYzd/kXrgFc/SIN1
uPajgSxvNncB7kOURw6epDJgEeaCZUODq52gEOUzZpl0jyNL/1LK0XC3ip27t4ff2/EoR9IUIXJW
VNHlegz45EXiwOexRkwOFKlWnRIg10FusjvJd6lIaxUI3Up0BWVB9otfjM/hixM2Fc+/RCxXXKrR
mp2x7Z3ZHEQ7GdX8uS3VIw3w91lcLTLPTDqrWEqS7V/OckryULDKgVdmJvF4iV6xUrL7WkfILsWj
3DzVeHlqfGC9t16UghPIqpMXaoJvWLH4ixR4iIK4XYtEjQTUIk7vZTO779T0oQWTohbJzy6tHo1w
eAS46NRi+ipW4y9trh4LmUYXggaaFr6F5fRhFsNnqVAcMDIOqBkLzc7Ex5fWWSz5wzSlX/K6/Llm
rUZTezyO74HsejzlnhST/TF351QIfHGc4I9GD2OxvpDMc4qt+6hod4k+OBXWPFNo3aPe9zR2vdfn
8jkXpA+Vnp/FOfwppCMqYupJ6KMXOZ1lXGNLDkHkYzqIq3r5tROUu8HEJ2sqMP5G88Mca4zn60+3
A2/3fETxeG07A73casMZSh/W48hGjIrVJ12ZUJzoopifYVlvt4fajXHcKBmNlP2K0DohVoOVzHp/
CpLpR9CT7BCB1P+yk0zsHFZhODKJTfpdp1YCCk3EGjW06vuRSEKoRi7/ww0Nm5uMc2USAIW7jOR6
QtMk08fEV3v8KMNATFwhn7Lz7RXb+ThsRGzDLYoKFL82hxLSUGlW0MT1V0NKkEa4tJtpgStVddSR
3ckEGIkOPS0diyHly/loQ6NGCfLW/qyby+MgpKojpqV5VsoUM9q0Kg/eCjuxQH6HbgIvYh7GW7+t
nFJf18vMLKMK/9CPffI8oxF4cKjvj8I5SbV67cyut9BveRRFhD4XySL9HLkYO8s1/RQO3Lm3v9Lu
KJjKQf1fE/9tLBhkqWO2rl2hz/WDHqMZw3svP6j67MbCyvgjdaLkunWQ5cZeZCXqE/S7pNBTuxzz
0bCoTppRhafbE3ovVm3OaWBuq9Pp6v/BB9qs2yDGo9BB6UhmjgebfkZeO6aBWuUdSl/RSy/k5XKK
ZSNtMKGOOs1ZKBKP942am4ndRMHyYCDehyn9pJSxy82afmkiuX5DSucfLViWkzB12l9TrOMSnxqI
Y9nFbGVP0gzAwa6RYFHve62S0QXT6+5TKI69YEfSOIz+NOsJub4hzaGj8rL7aYBGxYjLgnomhqpV
3LPja+k1kBtLPQ1DPnzVmzjpHXyHxs6vtaFHsAay1egU0qBj2Qq+GO/aUv6G5pCOZm2p5ih3QOen
yqH9BJCiTbaS01FAdyt/aerZkws4oE479biDl4j9fRhN4BgAD+Xse9VZ8vr75ulOR+yztTsLtQWn
NXP9a1aJ4sdOLyFlmV3XfIlqqf0buZCuQEwtqiyXOzv9ypY58zcLZBoyTT1BrtZ6xNG1BBsgedC/
KWmifGx4BqFCP4wY5BWDPiKRnxqrGpehl68N6M+7PpeqxG0R8XpkzfrlvqmS8DPiV4gBUu79kOtR
c+pnrHIRhpCf6lHqPVGb8zsrRlcSuSt5smzIzVQzDb1evijtZNJcCARUnG6H2867YG1eUSuhaU9J
Z5P7CI2E1rKoxX6uURquLPNfXIBCG7uZD2JT9fdla6oHidDeliXxNjh6QDjSprsMcBS5C96V1NSN
LhfcqRWWUxTrR+qSe4cquwiNGop+XEjrlv7t+OnDjvWke+yPvPXIZWRt8JdKmzxZCuanZZRq7/ZK
7p0RlFBxjeMfpJObmpgojuLYakxL6aiGwSbHLr2kIDPm5ufbI+19M9RcIb5ThAart1nAYsgXilVT
7Md60nlCqJgfBSwMPAPpZb/mpfd3pqNEfXvQvfWEDAOshhow6ev6o35bz6yXhyCuQDsjnCjfE5/D
WckRuSuT6Sf9NfEgSHZWkyKxBqaFOwoU8iZbbYLekApkgX2linLHSrXSrar4nwX60cHE9l5nDEWT
5122BRbd5cxMeWnatOTBr2Ms9hZkXCai2UguCoZIEKq4FknAAE5Kiz7AGIT6QyNX7SlcSD7DQTxi
o+x83Itfsy7Mb+ts5kltiBg8+dM0OkNZdo6Wq7mLXRFI4FTIz5bKcXf72+4uNtaDFI0BBZMgXo7Z
dZyTRsP+x/bZOuFxWbl9NWveYiBweXuonTBCzpnEDaYNuqRbeVSO/dDkdiPlXdLsDhi66IUJRsNd
rbYnsaVGf3u8HbIIjZrfBtxcp6OZIBYKQNg3FnB6YTIBPQqRtlWaoHY1zIkdepzCuUyKwpOrEbm2
zLBO0OYOkq51U26udQrmAC4oKVFfMzebdkQgR08lHjorucMdmq6iKF18x+xUPCWWkZ+6Vq19sUmF
O7nqj7bTlTIRtXCVSr1G5ZUiBCyOy08M7GkqEkPmzBDxfBOmEpsG3N3S+rHT+38XQz+pc+zpafNX
MKJdOyqPJHAO4eAKXfVtksqvxmrrrOcvBn4KU9a/yb01H2z6nZsB5SHADeBjQW5uWZgD1KiwXjtE
iPplTpMU1int0Qa+HRI7oyCbwjpQ4rRWauTlUqRA3sVCCOmRzOaInqpc+qmZSgdz2Qm8lWfM8YyA
NI6eWyKFmClw1mOezY0AhHqsrfykp116ly9TcKYfbDxaQlJ9LIssOIlNpJ1kvRH9vI1/3Z7u9Y5b
G5U8+gzORjojm809Bn07G0FN0S+Sy8dUa8u7WlBknydh+aOuFeOg2nU03vrnvx1gYi+jqAbGwzPm
ZHbVBCQXtkrhqY5QCK3kpj5gur8Txy93lroa5IEZpyBPaWPzfJItgoaGiurBioo+Vkq0aGgUpJCg
g9VTBrPkeOyf0Xur3sBpxNSyW618i4NWwbK5DHrFqyV8s2wDPRk8BcpCeeii1pzdBUxl61ahPpqn
aEhAkixza+SYIiOfaiPjJX0MKraLnbXxlOATWSbyo9nMdU2BtcfcPOobsXXbflJ+9JZWdnabvwta
gUX+xyrS8QcE5/xrbJQdCS94itJu1KTBRXVpl3MTqViqJ+1Cyb0QR/yH1JRnry0JwuLNUyZ+RLtI
RJwrqzsT4Z0gze8Craxx7mSpHoe4y3o31IWcV4qgIZqcqRq6imh5DY5Wh2XmYsZZQVnL0eB2J6pT
r1Nq9PFpnuMvqSa01UkMgilzjEAQv87BoL5OyIVX2BtMU/ZAywzzOFr5ozG0Eg71upi7mKDqoIGG
fHri1yePA4ZDqpPORRo4aS8qR2jbnZYFKeuKOcU5F6UuZXO6y0KWgMszLBQM5HOq9IpgC2qDPGVX
KgmWUShqpeU8e3QMAltqUTHmd1Vs+jh+MetguI8tYdUaQ0UI0YcjNNp7gXsTmoAt6IsZq3AM1ZfL
vZBMjYwPrGl5rYG+cR2KDujG0lYKzS0jQ3LIgz/Cb1RpmI0CaLzU1qqeGajgFz7qM4jloH2ojOIT
kXn642MBUjPdJOQ11ufmJusxKuShAu4iz+iix3FRjNluBPG1iEv1C3a7R9Tfq+uPXJUiF/pyeE1T
HNpcf2FX45pRL7GvhsXoEFHYykbJ8GSqFAKnJAQ7EbSnOJW+TRVOqLfnepVTrYMzRfos9K2vUHPL
lCv9ELWxD6c/snMl/KCPxV9SmuZ21Ve/NHX48B8GpO1LqoxQGB3Zy+8eCwjyjtXARTZUgZ+lRfdJ
n6GuWDN1VrXWdNxZuj8uuADqpznILc8ik6FvzsFCgBsXDcxS7HUymDGzHDx1j2L66nhfRyGH4S5R
AKBta/VWOsEbCJlaHUpo2Wv44ywCxmFRO/cnDELTg9t6XaqLLbSOR6GKojWdE8x4L5eymGhZZlG9
vuOM57qE9UtRyXwK9GK2afwaziBX2tq2OOraXKUJm4E3R0s9hM3UGzx4kjwW7Ry1XQ+p5iPk785y
cjOTdoPdB/y1xdhhkNMOcjwDWCiL3keZ1MA0dYpPujhPT6l2yPy7TksgK5MJrhXnFZewhYEJYSjI
SVBHflDJ8p3eZ8rHKpyU+yokUlvUtjHB6zN/xgXxQQqN0g1ipHkTKxHebu+RnfXVaH+S98LYoK+9
ScOqKamFqAgjEuL5Z6Ep4XOMTfz59iDvJhKb8LkYZRM+iBZpjWDCGMYUPLZhwySoBbf/UqWBncP1
YdOHOVuYiychDQlKfO5czomDEaZiW0HiRJ3ZnOilqS4eA6dAXylUuP2sZmdpzI0+ieLr2CYfupym
CYBHO64NzIck9YGiin5qu6492BB7EQP0YO0lgvRgD15uiLqvhsCQ08hHXEy1R54wp1QXPwNLG1yk
LI9IedfPYwIGfRUd1hrlDXykL8ebjFzAddkI/Wio/zFw9HOTWVU+pFDO3TzQPmrKnJ7AjEWPHMAd
laMA11MdntWADK97+3PuHOSrABsAaHE9xrVNjaVQTPT7cXrxrUpJTvh2Iq0utqiJy1iwG5muemaG
rd/tQXdOoLUDgObACl6DXXO5ALwY8UToCFR8El6LMJHfrLDPP0lgBN6kSK1Rsqc4bGeVcWRd+F5U
2UQvQ1NyYZ/SIdrqyVL8WaQ5jiN/NMqHUFow6g2CGhRPRh/boITYoeBfZNPXCXviJA9eM8M4K3r9
k3rGP2h2O+lYD9Teh196lNLOzUj3hOEHXY+7EFVFt236JygUCYJP9Q9DK9tTnxfdKawE5/Ya7mx2
nQfd6ipFHfVKX6fvS4RkLdZwKuTOs4zO8CwJoYb/MAqPx1UWGmTmtkxPkTOOYReECIzXg0tEy/AL
5yM39Z0gXNm+dBwQv6a4sAlCLLFTGoioHwGGWRzkCEQXXXTpjMBfx+G9viSooB0cZLsLCG9jVZkA
/7LtrKVIVVuDoYR+q1o/606STloY5weRfl0lIJFml8tk/pT6qFNchnrZBGpiAjlA6SGpXtRal+xW
WsRTWES9V+Al4FJNSU/A/4TPQlV3Tt1k4gnsZvwJcNrojMOkUvFWtZdh6VSXbiBGdEFjLA9JVWT2
lPb8U8gORep2Vwc0A4IFVLGvdBmTJI6DThD5JL012rqMxJE+RL/+Q3RRd13r5OvJu7lKqhSHTbNm
EPx0Ol9Jcu2kI31/cMTtTYUsGcYFJRtKcZtRFKPDBsMc+dALAhXFbDROv2YFt+dy/XDiS69QmVXs
B8rkNkPN+9RSA6PjJA3F5K96XNRzJtJd0pf43SBDcsGHQZ0YQTUvWPCg42KAEABKmYKEvxsnHDXL
tAHNUhT1QQVhL0ehaI+LIHkBBqfbnE8OadSHsM897pL+B2gyxQ4hfjlivtT3otbiTILA60oyUBF2
zaAa9rqXJFV7tErrYm/OX/oHkACRaFrl5jd5/LKUcdGnneDNWHa8hPH0WIeCebeIueppiZK/FNWY
O5EV/KIplf8K1JAEYBmm10orpdfbn2wnMJDzI7OnY7IKTq55wW91ldBqxwYBesGrsrl2EdiSMHaE
WvOno6xtVLJtIFSr6OPmssOiAYbFgvKTnsmTLXZJc44wUT8I8usjlFFYz/UEZT9tmYWqOOtpIS2B
B+BPdptqnu9ilPkcWY7xDAJf4oiFPB0MSonv6nMyLK0L7lT6CsC0L5ewjWel0aYu8PCRKaVYeqyU
vPpJL8gUT6Kajn4FLhnzG0wJFafP2+yjFhi4TDS5Nkn2KC5cwpUhfgRoN7+CExO4hMUXPbGsT+Gg
pt+nEiTcyQJkSxdokfO3KFLkn7WC17BTGf2sO8sQi9/7TMont1bNWaCK1OXqeWom1JktGraZEwSp
3LuZsiRvKMlnAazG2JrtOI+C0DYUMINuKyXW5MZaGQZuMGiC5ZiC3CRgX7LwaZi7+LHJ++DbNAoo
Gk9W9SMOexyo0gQioy2DlX0d+kr9LI1T/qvo5OLvpArrGHlLURtpS2oD4WzFvAuE+O9U7aznGIEj
3cVAm6ECytwTUa5PZGDGWAFZwQeXmaXRz8Ss2QFl2sY/hNGSchv5AaSp5bL/S19mmO+QP/6SyqVa
7EYhBvwkkgt/kLsehBC41p+TKvUvelxYAC81vbmbJdV4zSX6vKCOZOFRatQ4OCmAd+6iXqFHLQti
9j0SzPFLUanta6ZKi10HYvtq0j1yIi1/TPtcQFDN7MUCwFBFwaUYgzd9qLUHThfjDb+x4LVOMIbL
KRe1WMBa8wMOiqN11wlJjDQ/cmg4w5ptJf5dGWln2upoxbHDm0hrkNNMeSqg1ya0di4E1ujB8w6/
S8Uy1G4vSf1zMkTp7DdaJajO/8k63G6KWgZHggs3XOxKtV6FVC+eB7HQPmeolGC+bozBh6m2uo8h
+KvQLswU9DSmxiYFIjENP5uZLrzibZH/dXv3r7v78ryjRgV5nHYY4jBX9IGwsYwpwDXaC1ukQYMI
gYa+lGTfaPXPfz4SyJ2VgYoGBi/7y61IZlHLTZhTHUds5KFqo19dn9bPotXGB6nn3pwAiGF2TxIP
On2b0ySYcQ9TxEg8Dbw6zJuHpQowq+qFr7fndI2EB16LMhmKN5yddGc3Q6VmZZoCAepVYYtMk7Lk
b4JBp5+zQbnjIpndSG3p9AMwdqNwgCeZ5kdH6/t8Nt+QH8EPEMmBafVsDrmxUoDSjYHl5aG+eHj/
5LY2WZNXqsVnee4fIErjkh2Yo6MF7Y8iMSlu9Fb50Ajdv6H1PcGOp+uCb7GpP+iRov/qKzxV2kSp
Dm75ne9CIQluIS9ZkSN5s1hTbSyqWBJrndAOfhOZ/2Rt3p/gR/+Pv8r/Sg/buW1UKJrAtGCG0Hrb
vJjNMAC4pWSBF2h66Q65RruvX72ciklECSJTptUF7Y+1+NZgIAbAWqKnBV7tMsLDIB4ThqE0bYTi
16GTZjuUk/GO/1f/D0sJy4n6ERsXyefNZjKkTrWigqGsNBLtPsb0D8BQjZ5ktxzspt0YJyslvk04
NpBPL6dlaWk/ouVheUMzApMpg9w4WYLWntpFtrAo14bzyOV7EjRpcGuzKs41mcTBVb6u3TbGkdDh
jYf2rUzp7PJH6GEczlQqLG9JpMyjaEiDPJpML15oWKOJ27zVE6+TTCuOvuruyLRV3h+AYBM2u0sT
8ygRMsrmHeTuU1E0ta3i832P71nrpvEYfp7LpDnJqSYffOTr/A8gnQH1RKOPRz9vM7IZIqfShHBw
e1DuOD1UEv0N60htam9XSiTffFyDaNqihMeaNg3GjZZXCEHstoke/IDt9Qi6zjhoiO/Oh1cIiBmK
KlcC1SpJUJ2lsuWpsV4/0zXEdi+Oj8BG66pcRQrYe41LBge8rbCpBmLCIuFgFJzsnKFRWk+RpuxJ
xKbnqaDyelCdW0+t7XjyqlsOMofa3BULvUmiCZSR5QlFVL9YM6I3YdVVp7Icck6ZQXaHTsGUolWi
l6IZj/r8e0cdpynvBGIFD/bNoRprSxaJOcMHijGejWiyPsiJIdi9jCwL/S7IYGI8fbl97+3tid8G
3UpMjZUUgHRj0Jau5M9WD5IHxchjDx5e/jpbagOnuVFdwdDfbg+8O1sqoeAyoQbxKr88Bjp9Whpw
SXxc+meIhjSlaypZdid2dYNvUlR+QoLr5+0xdyrKlGBW9ZW1l8RLYrMPe11LAqSc2CFS9KPMeL/w
PI/+GVRdcHplxk5cypfGHgpV9owkLO4bNHvtUGhzL+g0zug5b8E0CjPNE+OLJjT1h1br9Gd5QaAg
J0Q8VDL1u1q1wP/QH/Zo38vnjOIasEy0VZGDK/irSv+zKfLw4+3Z7YYvcuLo3RK9QJ8vV1RNpjIq
R1ZUK4S0tUXwVg99a5HI45TwM87QUU2lMHoQjRAbVytojuRWds4fqrtcLioFV8pQm5MdU0mD1xbX
S1c23ZMoxtlTPGGc3hhq7ixKUT6J2pA/mp1h2S3S9XYd1SPmvHnlFlIquhjVZue8n8y7EWkxe+6H
4JRh5UQTutacQQRR2S3m+CALC46BSG4FiHfeobKFjuSS609xJoUn9C3Ez5o5THZbtYZrIfJ3EsM2
ckUZNMrEb3H0RZYekBhENU3ClVfCxIoO96lXaKKoKHzRQFWjrvbNfCmeVFT/v0pSmJ5vf62dIxTl
Q+R+gT1Q+Nom0WKf1YLYEFNalw9PFS6UJzGOlIMjbWd7r1LvdKhQvKafuYmJKNfiQDZrEkpNME5h
PiF2WmGXHDYtpaI5zVw573Kv5DLxbs9vL5ddcSvofnJ68zBZF+C3mkcZS8M4aNy2YHLzcxUp9fAA
UV3uHVOfxAAVzmr+nmmJdK5CNoQcrV6Y2WScYIJNswPuQ/1WxE3/qatwQXCQfBIfTTEq8VNT2hYJ
5liKz9FijH/MaFpZFiuTiXNptanbnEzpnJpCJqxrVkjKnRBmnWPIUwU8uy7dRVZ7V9cU5ObIIT3B
6o9AhHu7SAHRy323Vvm2WFRc6tVpbkqStByI7Szj3dlVbXanScHBEbwXggC2KBVxAAHmVS6/UNya
BjJ4TFSKh9CLTTT0QjEUD0LwWoqE9SR5XxMgDejwe5Pqt0CY4jzO26Uhw2vGMfakNjYbG7wtAnwT
qVrmxEMyfGqxvX5tLW25H4Mszu5iIYtpf4Dt5A1Uzl1qd5MVf7odpDtNmpW3gXQHRBFUHbe6tKVl
CElgZJY3drpbC9Z3XOxXRcD8VITaXVWmD0OZPVsBNZJQ/ZiP4t/psDxVc34fNhU2XeNprGJHE3GY
pDBedYqTGtOdIJUnGSljAVtfNyRgemVw4fA0toy0zMH67lykFP1W2ABkTepxmwdEnOl9CsXB9Hgg
gXTtwafkVa86rao9SlbXucYKDD1YtzU0NqkSg66oRN7Kq4HnZehks5j2y6Kb3mz07VsQJ9qLBWyi
oOg9pUy37iwbD+Xmb4jr8lcQ12Njt731Q2goSdn1EM8vM2TznwHYxsZVp+kpoTqf25EWJ99kQULg
ckYp9UuWal1kNyUaqs4cBPLXNEikIzbvzsXJZGidoKoI1Gn7Lph6NOyjYja9zvqRZfnygPRtfi4q
EGXmgFJzI+JOGtVNelJCmA+3l3KnR7tqM2nAdUDUQije3JpZIAVGBZ/ES+gH20ZSP0hB6wtJ8yaG
Jq1vqfCEPvtUWNLHSBd+YQD9IMftkRTvbhQZtI54H71f35cfVEIOOUwBo3lLaD1LY7TW7xfuyyIO
T1ZQd7YR/Ht74nunD2h7nkNrFgic6XLEsc/QeuJd7FXSiAZRbhpOGXEE3R7lHTmzjVROODwYoBfD
ZF4n/tvpU8YiSi491xsu598h7ZpekTcQUwCIu3Kax3aV0gyvaKic8WZv7kAc944lRdr/5ew8muNG
0jT8Vzr6vJiFNxE7cwBQYNFLlBvpglBLbHib8L9+n9TMbqjAWtaqLx2toMQEEmk+85oPLj7o4ZY5
5pWtJd3VtsnGbVbPR1rZ6d2KYuMtYoRGVLaUbxc7LR9Qdf/1hqUUVZeYIAkywVvo9PEFLpu1aA03
6ia9uKXFp0eqPgs/TfT+ytty5T5RlOXCkXL20xAjw3iGYQbC5XRQ6uEbyiybG1GZyalgdjZgy866
ECGc23YUKmFL0a4ky9NPR7G3vu2NeHajUsObF9aSTVl09qJua/IPlpWJO2zYvNuqntx3fdmVF4Y/
Vw2hCCIFZlAmkOTh0/Hjfuq8UmH8Ys2RWiEcI5YssusGZEQwxKn3zimzmShg3nzVKaie26N+4SHO
zrSEfYHk43bcQ+uUNgN6NVH9cFNT89fYMY8Dkhvh65vg9VE8dbfVLPCKC5VzN1KMXtyNokYxwFOG
v/Iu4OU0AGbA9nHJPNlpVG1WCiyCpaqNWA2MmhMmLiIuf+FdwLKgd0RIC5TtdJTSKozKHCfWZpYm
HMj2uxo1xAuH8rmlCQgPviA8J6mBfjqI7tYDksGchkta64+lu2UPm0cgpqxufjRKB82QRSD80DX6
wQNtduEdz+Wp9Lp4AvyZ4JbuWf6xYxSNidoyWyN10JnK+w2edzFibtC57pfB9vJ/mkaxND6mSurm
Z6qlFLRzk868IeMsPB/rnjbBZaeO/xwnam6+pzSTGwI0cuh11BbKo9rKeyRdo6G213swfe0cV9Cg
6Jz2ccMnLgmMkf/6StHJTorjVU8cn8mT4ZXiy+sf9VyaQqxN35gYDGT/7g4ElZG2U1cSwzTQw4G4
W0QP3ApQNOdjTk59GIzRChbVWd+9PvK5e0+ShOkocgbBsDj90oWudzYNdW6hLUnf9NhBhJ1d/FPr
+3fu6D6lDv6jr49o8xv3F9LPI+4WsFm6AFxU7iG0lEPaKN9KR9+OML+Cbd6UC3vyXPCN9wYYMOm9
SSq2W8ldP2ZjMXLLljPWzFXfLJ3fout96ARaFSmRx90mUJ+tV+Vjag/ezYw6ZbgYbhGM7vgddP0v
GwRCLudal+w+kBLgiU9nvPcUd1RogkQJqm/Hujanm/9H1nHmu56MsnvvbUr7JJEH64oowRVq4maE
KqBNV1GIN0WyZo+K+hfyKTTYXBBMFLVIu43TN2Ptzoonj1mj2WYSgW0NbFnceH39vBTwYgLR0ZEa
Nz9wPrsFZONLqDVAFSku6dNba/RS4pWqC5dUSw8i0dyPfT6s0SriPhTmatw0Rm1+pf84PWKIXd6k
haIE2wjs4vUHO3NokghIVCjZs0pR8fT1UYs1h6lBoSbd7N7nkBTSc5JMaVStoCoqmmf4+UaTZXxy
1X768ProL0VkPCSd5JwgkQAjX91NS0UistHMiCNSxqkPvDyZ79PYmtogg7+BRB/+hmHhiuRJ66R2
iiT1p36mKM7tNnQWTo9ghn23JkEJFbrGB8yYyjTKm6yUe4Hd5RduaV547DMnH2RacmNJCgUYuTt/
nEW3lHyWFSdPn+/XcaxuOqUbP3plirzIhF6KQ+ErUkVsX+DenAkKaEfQK4aqDmRk31stVI3C2Ygo
ArWj8buWL2OQT5t7gX1/ZpQfEEh2Oj5dwFNOF4WXl/lkb64TaSterb7ntobwLbOtLpyqL/c7dFOA
lpKnxym3LyerpdMbjZicKBZeGapKkT6leZ8Hlrk4Vwtpj195cfH0+po7M6hstoAuAgojQTGnL8dy
bNtCw7rEjHXR+ZvrrW8aT/sU23p/17Rb/a13lkue82eOdMqGkDBlwQJdsX2bB0+jjPpT6kSIZyc3
FFzF02pRW3ATzUBblXppp7XxQ++BOVkW23tAPqSNGpsmpnDpXptO++sJA2Uytj61TAl13WOC0tGN
E1cYdlR6cXk0im68wuG2O7w+3S9vTkaB54oeH7guaHan092WZprhXWZHON6Vx554IkRJJERRbyFJ
aS6JyF4abrd0heGJgVVlR7CA7ECobX/wJhC8qjPGoZ5Nvx6ls/1J9uioSUfsH9/9p0w1K5Ve2ZTV
jhaj7a+WgR5s2Srzhdjy5YHDKDJA54zG7HHfZeqFbWDpIOzIjvUiNGKxvJ2MxACCpzAelsh3DoiD
YMuWS+RCOV+ngQ+FRrDY3PoUhWl4n36+Mmm9qlxbG/v2QgnWUiCHZ5bddVY406VWxMuheD3gHEwo
xKF9ZbMtkcchgLSirJn1axh58bW6FF1+4dA580ZSAAibDLr3xHS7UIaaQZVAurKiMlWS2yLL9eME
jChqOqe5cFqfGQpWLY0aiWSEhbW7XM0xRWyiTuF1Z0qDdN7WBTiPeGHbbJdKQWeHksJ20qsMeNbu
O6UizUQ/e2ZUW1kTKTMSuMmsz1caPMILi/HMAYonmK3ieiEBAXs4No20fkg304xwwYZnW8SIP6aJ
9aBuWfFJ6zX1ipLdduGrnelMMI3sAhNGNSSoPWVe1UiacKc20LElCe5mpO2W1g3j0jFvprLo0cGc
zKc50b/lnpG9KwxghHjBZNGyed5VWljazYaWSGiX5hAlblFGrehVf0DM6M6J54+vn3pn5uhHkYx4
Gfc4hM5Otw0ZSUwSuNFrqEyXw46zIQpMkGjHvorT4+uDnTnzyDtpPzM3Eict18ZPZxA9Os9F/smM
cEU3bgk9rCtlVSZ0DjFAWZVq/mXUP2EW8B6yXaQ5QViejjeX7cwWBpEbb8A2ew2Wc+VW2YW3OrOi
f7CVMHSWshT7zePkU961ZcYo9mo+2V65HpJyG5D75zh/fQLlA+8OORJZCOo0j4CA72GqOJKXtZE7
VAXXXnuMPZEgSpBdCrXPgP0Rz+IUR4SbZjYt7dN56ypnsZBs1SPMipUbxXPjJ1EkLV0pdEwKPzOV
5uB27XKN+9jyXDX9GtWLuVz36EM80qKxbj2bdqiVdc2G6E5Zok+hFXivZKk/OukmAkCR9hurTNfo
VyeI5jDlTFnzZfM5u4NsMLpmsFtXjwqLInvZxt9ct0/+yiBSygUxUHRR9z00rduqERFlPcLPewIi
14gvdtLV719/lZebBZtk0jy0pSgS0Xc//QhmlRQ5YgSUllHY8+nDpME2DKQJwChQic4uOf+dSXFO
B9RPB1RmSN75YjuIXSjDzVr2DbXLtHqemyK7Se9SuH7aOAWkZw5SLyOZWLakEbJQ8+cKpyvY4I73
JETTHZyMGic5ZH0lWgT2Xp+Xl9uNx6StJsvHNFT2DT8j2zpAe44TrVnRBd1IINjO6uiDBTAufOgz
dAPGQjuAIi7nFVfJ6ZTgW+SB4cJ+O0uQQoR61oda02iB0uVLFNctlXLku6/VthEhSk1rOBWmEth1
V184Y15ufB4EcwNZySWh21P7TI8MDcaHE+FINh3nGG15Y/UuFY/OFK0ZBiYB7QAIMy8wSkm9lSKm
fU3XIYHuD1npmMTp6HduR3Zltai/rEg2lriQ3bagoVGI1LQL3/fcq0pXTdlvRPlzj8tq8pS0h55/
lCaOiedq2gSGOpq/fJIS6EuQMfAFUot9i1FtXa2RhkxRNsxOGK/zesxrpz68vlZliHZ6XjMKJF4k
hKTgx379qGO/wKLRJaXNAQToastR25znOXVIunUNxtNcVDc6McCF0OfcJpEy57LEK7V75IP9dNMi
KTvEZWcyiVvr3A7Cig8iLrEK1+pLQ507pzidCL2BmCJOsqtL4algKO3K95rHpQ6nnI6WpmU5rsoD
l7pl/noi8yNFo0UEglYScE5fTUPpWijL7ES2vjbX+piVfjml7oXQ4exbcb7LXS8P4N1bTdoqgfsL
lYXacQO6Ji1peFYfs2r+YCxd+eb1hfKDIvZipchGHKUawsf9Bs+o+6XgA9l5gJoOTd0tQeyNOhjk
NY70xEiuN2OihUQlAvBqttzoeENC+mjLY7Wgx0ugOISaOpjXam6gGlFNZTgo2XeYiPo9nTwNyK/V
HLVBa2+GYvq8ldArPA1swhRX42NdO8YB0kPiowWShBpS7OGggUNJ8rgG6b+lV6+/8Ln5pYpGcCap
Puq+L210o9GuGxUVpS/1qCyLOKLswHhwAmg/GtolTKn8YPsJ5liT3pr0AZD6P102BQ1ANU5dO1qH
pkZnf/QCh3kMUzw1giQxWl9AjzmiuWsfZ+KvCOYJxgBznz5m5uweu3EyfCXZ1sjaMNQpR3MOVhUm
ySQqzUdLf7ofMf25S7gf6Zu44saL3eXo2tMcjpsEe87Jeu1sXh8AAVMb30NN+Nj2Mf7IOHsYAtVa
u3F9RnHtZsF2K7eu9NXIb5sFbYH/aLV+SLK+d6KigkDZKpu4KXPuvY0m46fXP865Y+vnudot/lbr
UtYYDSLh6Z3fD5Xx0Ros7bGLcyPoDN2+Ql7OCjxAU8HrI585/MFzISTnkfJSRJDL5qdza0kazxRO
xrE8Wd3duKCtrpVCHF8f5czpCDqOKx09U3lG7kIrULJLYcNujqZywPaxtNpjZjR3i7WIC8fIy/QK
O66fRtqtuqoykDovE46RJLECQ69nLDEAaSsbkCNHwTK3V5X+r0wi3AliYBmk7p1NFPgcQydybh2r
Xq5qr1XoGeSX8MznJpFqPO0x2QCy9oXCtEuT1mwpFBb9iEKNqtTopc36zaBYlzBzZ4fitJAAGrC8
6m49pkqfJZZWOgSbRRd2nv4Otm9+FA0ohddXxpn2BynPT0PJBfrTAmyqcgSza9uRYlvOveekbSTi
prgz4WBFixe3X5Sm/DN3l8G3py69yVxivbHuHb8r1f52rO1vJYD/CzHR//FY9D/QiTtD3Rmm2suG
qmJfGLWqXjkappnh6ja6fsga1fZduF/IUmTz+thWm9n7sdWJW3c2WxF2OGAc7bUBeobOUffPYlCX
S8XTMykj1XfZ5AQejJfUXjQIgSs+/sQnMlMb6Yk0apvldvOcL5q3PaYKqCpVI4ExYb6l+RtjXI6T
nt7PEvE8FtmbtVWuba3+2FhDsBrqg3CUYN4QoH398748Xoj2KNxx8cCGQRzs9OsK2o+D3lhbhKB+
fI3K2xio6ABeWEQv7zY5Chm69BkmSZStrJ/WkBur1ogY2RZZIu3IBsr7uIgftEnYgaNC9fzVd+I2
omQNCAley4sKTjvGmQVRSY9G3egiyIQlJFahfHh9lB9h9+7+lOkHDHciIioPu5eiSORsoqQ87ipK
DDJgnNdbz0qmw5ANKH/hRxVVumiPCc4nfrs18xF7uy4kLi4P62LMBwXLgENRrflRKUvzwRvz7c6e
bbDvXK+H3N60T/8BHUMDBW9h195ieq3WznwA12L6MKYuIRvPQONYslT7pTuEpDbuFsO6dWviFKYd
SY29b2srGh99nSnMVRNt93gZAsWY9CtFr7Y3qVcDuvQyih9VZR1p7F/k3b9cmzwORSrJbIfptffh
wH93WfPcs6NUYltEX6FipCfmlRWblZ+XG4K/rpIFldQnVEv7uZ/qCeJ5WfhE9pM/9+oY9dBYLywv
+V1ffHeKKUDJyTu5ME8Xs6eA6ikJFiKRxneERPU7u0i6d8OEmHGrqs925rTHCspvZGwoVL6+6s7N
CVka7T10umDq7C5qfZ6K3M5jOyJVXEMtWzbMirJL/tAv9yt8NZRAqRcRjaLKePqKoxbPguI3jbYG
d14rHue7ei0/mPA0Dvng/TqSieFwiQOP6ZCf7SEKkqoxZr1jR2MaO4d4MbKw01HSfn3qzjTyGAbP
CpNaNJnnXvSrEqmhKTMNprooRh8ZpTKg5P5p0zsvXPn/L/OK5EbfWzdG0qA77d67ihWm4/Lx9Qd5
ObtYzCMziRQSDDWEXU9nt9eFZiflrEfLWn4mWdUDS4EAnXilCyStHi6s15exAsPBGeN7UvZHYe10
uM6aTHqptR6Zm6KMPgWk0Z/KKr3V7cb85UbQ6Vj75cmdiupjQSEwVpc7256+Ozpymn9h/jAcQq2a
3Yd52+kLlU1cWL0NMnNd4ai6o6cejLVtDk4/kJM666XKyLkJtCBfy0kEuG/KkPan2wtL3lUChrVo
cdrBb9CreySMrA/C0pbD6692bigKeCoFEmradB9Oh6rVCkUJtL2AJ9TqYcyAkKmDi/WaExcXhjq3
Cm35WhwiUCX37U90fSGQ4wpBqmmaj0bTtjfI/LaHBBjgbdzW3YVlKFf16bHJXUxRBIaKJGfuMX4c
12uRZg2vtqmUBGfKeocM61cyvqE6xGpXhQqsxHApvUs74OWhydA6PQKYuMQfex9KAOeZLpJSizC6
768aHEz8GoObCxN6fhT2MzJHqO/tyz7boKyd5mYabr6aGQwjFSa0Dy75m51bIfRASQWRHYLctlsh
7di3yJfy2aQrACyvdcO6s8VExuz6Cy90boUAyuHmJXECsbLbzEhpazDLOi1Sc1H6ebLYYZ+OepiQ
+fsDJOILqeGZ+AN4sIatGjJeFpJT8t1/2mgSpbfNCjLXpTZkbxQXwSBTTSy/wJPhULGAUt9ATzy0
vVg/qp26XZt61wV97Yggntv6wop9+f48DrkPMjJS1G3fOokFaSpNbTWikmQf1sYdQfEVmLpBGz1A
t/r6q3v/dLjdtVCrjTZxBOF7KFwoUGqXRTP3ZQTL+P3rI71cqcT7bHypGENctj/QBEoKVVUzktT7
uPK6eD6UWt1dsJ55uVJpJXLzUG8lg4SZdvo1XVEjsdt4G2Jzor4mJE+iGvjnNaW3Sy3mHwj508MF
JBryQ+jHAguiBXU6lld3VUK2qUbjKGIjmNUl/rLVumWE3Yzyjz8pIi7CuYw3ojJc1W9zgKZtlPRN
Ot7wV+bk0Ag9Va6UuGgnhAmV/u26uMbnycyNLtgaZwtTPPseunQeawxUNrDAgz30qNTWmSuedGX8
ZuVT+wGvsFzz43bcPuVb3M/+0I9QItNJ0elQ5HNZPqbuTB5QaXmnof+rMC1FD/R1cZoPajlr8N2M
2fxiiZEzeJH9lvBXP79NPg8UhbqBZK7vjhBcneiZ2pMaLaIarvolU8lR0/Tz66Ockc3izJX1TDoW
FEX26gcpwSlUNDTk40Wh75vN6UNdbz0Ceqgi5HdWuyo5PIfaykOszDoopu40vPHy0aDmGhvrXaZY
820xxsPjsBUxzEBwVpcSU3mGnS4c1g0lL9lYwe5pD77YID2VfasNVJQXtOXtNg3of7hoDs/utoRL
Yyqbbym6q151U4ldZxx7QHpFaVszdZDZHEIPXOgtJZH4qyX6rJLmWEN53dqxUR0dbyBGyIfOANuQ
iYMlHGRCja7NvtIonryrJLMYIEVEdvOFgXMklCwXYmYD9qr2SWZqzQeC0HaBKZr4aAxUAWE+6/oD
NJ/tLnOE86SaCw5kajfUIowdHMN81MrSOkBtcjxoOmIlgRZb3uLnjTrB7pp0cbfmbRnk8FVhCldF
/VVYNeauQlW0zxkByn3W4LhyXKuV6g0K8/rBRfu9ATICUj2Ic/SIfZH25hKWrjVOd4ZXCTIuI0Uv
JaUdSSWYsvzrC+plAAEShwAM1AKIJnMPbZzVItOXulgjY7HrW8lpDY05rR76QQHQUnkpZHBRP9rF
ckl49uV5ycjgM6ggkji8YFrglkob2KM131vqdNSBpYaGW08X1uKZUcgaDdxVuPkcVCtOzzCCTFOZ
c4okw5jPSMluWB+Yi/3LAFFMK+Tel+xLAr/dqaxZnYMw37BFSTNktzYYsSCzK/cvvMvPo+xCh6KD
Km70/Qa5qBvDqlubyDPgc72+Il7eMLwLoA9iBSYMBYnTGZvdYlZQvmLGirrzmz4zfLOotyDhhLuQ
PP6wHNwdFADpwApyZhrkbbukoyt7Y+pWHVyHOVJcSJeq/NSTVfU3paJvnAhK2d2JRU3qW6XoYU2n
xozPTKKujeLnhuLah2Ezh69tm053nmum8ZUZr90Hj7p3GvStAvethRSIllfnKb7XbyOmfU2tPwwx
nNlw6rT8UhX5zI5itclKgjReAO92On9FgUHUSnU0Wt3CvVnnIaGNIySxVtXroHaFclCqlYp8mjq/
fAdJVB0Dg7EiiNkTscp6znHEyfl0iamGZQ49nhKy+ldGkYhBCXZzSRVPXzAB1+tkq7tGJELUWa1q
DhUjvpRevIwTJTGAfO1/kCmno/RqX0FiNKEArEb6cbOm4QqcYnnVIAAUVB7Cc68v+zMcSyp8NGpk
FQO84D4wnTe77Ed6sVEF8vm2HPSpCbRs+5QYMcLbbG5/aYmGvVWzPsKW8t7gIt9eOWAlfcOd6qe+
3sS12iQTVmB4NyiTivxb1oBpmvXuaPYdEXibfzcHNf0Afai+cAS9nC95+nCaUgEBtrDvJNuidUa1
M5eoN7U5mvu6uEvXzH4XW4uOse9oXwisz4BWZGcLziHClCg/mLtzguBmilF2WdB88kBw51lyk6Ui
vll09YO9GHmESAkEEjQPj+QcVaA15niftcaH17/bueegYSODbtmpp6p5ulC6Nc5tdRlmAKt1+09g
WyXkILp/b5o26f9UFIoygATmqj4Y3by+rTWnd/CDc77W5lxdkqp4eXiS20mtN8JAyYXchcxLmVks
jR9q3vQUjd4Z7yyE5sJqLfVfvg2AC1HS4NaWiHJrd+c4eYppVMlQ0zQnX6ZVGUMBfOdCvnFueqle
Uw8iNpDc8t304oPl2ZNdzhEF7veI6sRBOdGtXTcEY5bybhusm8WZzUDRp2tryP+g3HAJCHcmhSVV
JKkirSK2BhR9+on11XKmck1Z1gUaShYrCY9FPXksTaPzqe01NAE8I1rqsQqGeRU3cY6XQ5MlQ1Bl
k3nhpJAL+/TS4mmoWNHdoftCWn36NEVL6WNSrCmqMtt4akW7hfPYJBfYhGdWEhrvqKnJnifV+t01
onUu9AjBKEqndwjxJ+LdsNlj7quKIS680Yuui6QsymKblCQldd3XcuYZSjjxdAedrerwGvWq7FPZ
Guuftp6lRMxJvzW+jYTySMjajqjl4z+jV9VoHuA+5+RyXVOYAPeSrfLHxJg/9vWkKTe4CeY9Sgll
TQQLk+Vt46rNk4PCz/dyarB3qjHEzSeVJYPzl30pWdpfxfK1qMFxPMl2B+Dc0y+ltrViohuGiQ1g
swNZp/t5QZr521gb2PANqfu2jK3yi6sUybXZzM692Sqtj4wzzaMMmevWnPrbvnL01c8L1eOlNOcI
/BaEdAqn/PWDbL+s5MNSBqVCA9xIAgZOH7ZvW8WOl7GLZrN2gnTbHKKWebsQ3e2vCUZhLSFiQtEa
+ah90z52eikQkHcRoDFYoiM5Tpm2jR9n65caIMnr7/QC7CmHo74LsQwMvkTBnb4UwZg7pBLVhHzx
Nyuxh2jrCE00TWlvjH4pj+5mCTCVnfHWXFLzqKqYmnpVrhyF1f2R9zO3qZ6Ig9fA8xBL5dxWi3rt
jcp66Zw7M/06XWWJ6UXHm/7/6ZOWAOzSiWg0alI7fXDWLrszytR7qw92f60pDc2hwYh7jCj65gk6
5vqUO40s+q9AVHIzb/VgE43xdvPMS6ro5x6NA5h6GdkFZZjdgVOv2KFbbdVFCy7tsPiMNCqa5JKt
w5nNQvjDKPAKqC/tCxhOp+IIE7f4UK99+YA6u7jHZmoKxqy27tu4tu+RoS0OKbq6F3LQF3hQVglO
ArgogTcHDL5nXsWVjvgeVidRaVUfK7vx/MRQ0WHpC3V8t+AQ9hAL+K+miD+3hY04c7HMF77//rhF
R5KavepSSIdSRIXl9PPj4Wzps2NM0bThQp71trjpekpXKGlcUhc/O5RsVEnFIgm8Ph0KCVQlG1xk
1rbCfRbFalyvTfbJrtpLPIgX8ypfyiYZILkiI0AN9HQkpMKbqnWqKepifEjVFFcepyiMd/baJ4eu
QKllQTUvjOeyf1+o9XYwjV/mEvAMJMUyMvMI5Y391WInzLY2eWO0uYAujKwauCyGS4fnmTmVqbdr
Un1V8UnezWlubR68yXiE6VoX4ChFHJAhjbcVyX/4+pl2big4WTg9A0cC37Gb1FSAxnMaewR6UnKS
mUl50zRrd7PMl7Tw9jtSTh2QUPYFxXLMEHZrcrOMZU4T+u2po9ZBotBmGV2rOPa4ZvvGZognzHuH
CJDQJZPMF75hcmj0pKg0c1XQNtu9JH5tRj+3/Rgl2TriGWZovtWOcOq9pPe1dKsp1KZ1906kMvlW
tyt7BHg2an17u6Zee4x1klu2mxUZRlVgb2hu77u4zi8kPee+hTRgl0AbCbWRP/+5t0ELI07Bk0bq
DCLBRqH+qk/a6QBW2Lrw2feHMIgJibEmluCIoI2/y3oJ5dcRb/ku8oZWDVaTgGic40sX5g/lj5+D
S4axqItRN5VwN3i5p29EwRN8RNK0kWGOiH6DVV2/xADLN3jbuXZDf72rg6KwvORzveq95lPLzjM0
NY05RgbXNsK0K9YKlTyjOKhlql/Nc6INvtWNMEnaCQq7XzXlBFGNGvsCPBTXFV+pnFqBeyuyT4MV
kxXlCP2/aXIKzZTXBwusVd5nIijt2v3O71CfLXMcPrSmkSRhPomppq0KB85nNXHQCEX9OFrDQFiR
WylgU3NR8oNe9VYVebGFeIdba+Nba9Kw1tXVZdJ8Rcua207Z+kjUlRV0fIW7ahQYBtIrSPIgg1bX
+hXb4XEwJ0w9Xt/U+7CIaUcwVd79ktn58vj3cnM2c6uNymZaQtUo2qvZ8/FharXMuTCWPIt2n5jw
i/I9yTpAKnv3idEIWYFmV20ExLUPK0+PQ2R8C6A1tKhbR4lDND8v3e4/9L9OR4WiZuO9KitExH27
IGJsoXgC7c54Q6EAD83Msggru5fG49PmPVpd6Y00BeccrG/Mj1E47NVvlpPiJb2t8FIye42/IMKz
zYfVztaHbiwa68psBpFGpo7CbdzHdkFjqtzaw4Jm/npte332tELUnXwlhcV9yLoh1v0ab4dD7KVo
pRnk50ug5MaCjxDJnx7SpoVj71RDAiuaiHGMnDnJCoQiNBX1edZ/4WMOtmyH2c2M9bovlvWbalYT
vSW7uTalreWqYoXFMOb4XmFT4yS/TV7DvWDBMnl95fzon55MrEdgxi5BgI8rlgjydMfW3aBWSisK
6h18zlzJ6ZtW47i9yba2qCCVNIWvq71Rs4eKdDgOQ2sMVMwG5ctWIkt1rW5T82yMWwa+jVKpP1YV
Ok1rmjuOH3fT+DQCHX5Utak7eGITw8HUYlu7QvGKeaomo5hhc0v7hrlem+rN66/3IvfmGGKxSCsY
AwAgH+D09dJ0NIZi7LNowA8bctJkjltoGkr3Jl49xcErMvPaoFBS7okS1lwfTkvrlUG7QB47NK6p
UamOm3+FjP95Iqku/vFf/Plb064Ab9Nh98d/PE7P/TD2z7/df23Fb9FYf/86ZE39X/KX/O8/Ov0V
/7jPvvWNaP4c9n/r5B8x0r+fJPw6fD35w6EGaLi+HZ/79emZnHT4MUDy3Mi/+f/94W/PP37L+7V9
/vvv35oRISZ+W8LD//7vH11///vv8mD4z59//b9/9vC14p+FTZXV2bev9W9Pz+34R5l92//b569i
+Pvviu3+DR8KViZ9EMpFGCv8/tv8/ONHjv43NG4JZiiuIJvHX/j9txpZ2/Tvv2ve37BxlMxpSDcw
7CVzCbrsjx85f6PEKAGagPVY8JSM/ucp3/xrY/zrSzEp//7zbxRe3uBUM4i//055YXce0vnixoNo
SnGJLH0vQNEqdABXowSCOVBQu83xrF0j+JXLFhVFmb/XaRTNB9cUeBLhO59PkXCGvvOh5JW3QlMb
PTTI4JsbYZUrf9FTp6tRWwbC+DHNvm4oexvhVjbG97aK2yosWMH4brbm+KHOIdsGmF3QXdaHhNZp
02V9fY14aWOHkGDcD1mt4YmiYp65BtNgQDbKatcEDYnIYRXUzortRmELt7ivy0okNAJnzlFvdPDu
y3JzxUepoUwaVGthPBT6YH3UYDW0gTZCEcZSY1FoVGzCaQ9x40zP3mg5lC+Vennfq5lTHQuChAVp
P9uc6JNXY4LhiqBzqXip+kfqefH3vE7LERH4QTfDSZ+Hd6BySvu+1kTrBYXajPezRwB+kw8bhQwA
qO7gox5YVWypDYCpoPyDKWkiVoq0Cdr10QDipnpgvSIqKLwxeVfl9ISOmlqOVxp+NChz1WP/ZrK2
ZA7nYcu/avQQ0X20+dfoIdSLOHCWwGA07FjRQQ6gOBg2yzCmX9KhVh8VfAxbDmW34aw03Wp6mFeY
Llcim/tPWCtNgsikRjzioIB8944dXL33urcUZjBlXnUHwxdt5DhbqvsYfvfX2XHzR6ewnD+QDzMF
sPS1UIOlGWG7aEkuVenGNade6A0f284r3MBoXZUbZyHtDtNYMf7YnCVBW2TJtw+JZ82zPzvxovqa
jfhU1HVpo/k5yhZZsIJpmOgt6S3tPgPW5tvcgaLii2mbrKtNaTrjxqQ6rmPYOCM20AADwlHF0sST
kpcUo+gexfctDQ3uurZ3nt2y3coHefQ+DRNdsrvcnPDHa7GXKcLNBBkXeJiiVKFbLcA9ythxqtuG
EHW+rpW+7zAghS0ZKuyNIRTD0iZBiU4kvR+tG7KAewMZBLVbUyUcK4tbv0XxMb5ChM28N+0qH4Jk
QNo2wKbSMq4W9FoqvGHWBmu5RoxPAkz2CPjXmb9p1YyKgM2RY/qJSgPgrh687nOuDxhCAemMl8Ab
4FX6jt67VqAgM3s9mkLowWjPqhP2tjFpEL5qpGhh8YEQxXG4eRfPGF37HSxk9McTKeW2Iifmfh4t
JXYPGvW22reWQvk0iD4tfWEtysc+m+Y5zCrH+ujOs/rJm+YqxvhHrx2+eGWZbK24PxC9ObRnlu6b
R3uAPkiuwmWq82zt2APTH05dTG+UZSH6WCcaTVAXqurPvmombuBCJ7LG8EB7Nw/V8xr3/Xi12Nsq
hUXw3vYnD0w/Lk4mjWurr4KyXOhNFXh2fxsmqinBXG7uXZsgwo8SXMe2ceAyv0/Hwnog015nf629
TgvJBarIkSQeBHopVx4ErYvrquRtQ20YpF30sIxV2LQFDU2KY20T6lZPxVvRhqKlG+aaKNyZPQh2
zyz7hONnE+uhWUrnvlcnDRHf/2bvvJbqxtK+fyt9A3Iph1NJOwCbDDbmRAW2Uc5ZV//9Fm63YeNh
D1/VWzVvqJmDbrtBaa1nPeEfLANagDPRy/eKIZ4mdwG2p52o+Of6dS7L33I16B+KRjeXlTFGTuba
OhBG3M2WXsGq3Upu9SQpWk8tDOXaYBFWZ6aQWUOX3Oi/yCblqBt2QFa8Rp0n2cuYH1Z+PLB0KTWi
ROUXjhSPMZ9A8Y0wDB/h/OqncpcaJDC9inN2M6RMzoHEybVrl1IZrvUBTb+13WvpIfbE21NHA5iC
Ao/wEtHIAV/nNaYWdstidOMqWCplFaiB4yqYsh6oGt+0YMBNwW+GqQK9k7Ntv62oNnLUIxI9riZy
rA4rwkYyPbljM5AiJqdRIjeeiR/u/ZhGxomyFHbv691SrV/kBn84ZcXTvExS0QcBA45vB/6h8Gf3
AQpRy+yrNrV6ZZa5cmz3yfDVqJL2to4LncTinzTkD5cShcTrSyHqBN2BMRjC6PTUXr9YxBodpc3i
apWVPUBNaj+8WVJl5CtTOtvKrqHScPwoV2tkGmT+57Xok8mr59v4UIb4L7O9Vxniv5lH/gdmiA6p
3D+fRiSgrzLETfOjePjOWPdntilSSvEDv9JC5RNYb0b1NLvJ8Bjl/5MWmsonSkS8isjGgP7RVvud
Fqqf8H4B3UaDCHDg85T8V1qofIIECJsej1Aa/Rb0uQ+khfsLFnSsBqiYW6RgxUdkb3vOjsLQ2KoT
X6OiQga8NlcS1KYt7nmHUBNvhErFtbhdpqiw/vinvWspZR7hyNImfm040mnWDxKANN0UGLR7fI6J
eanwF4f7NI9hdZHF2JAW4Vz59sxxCJE58VKcFsZ+Af6fFvrKzJd2PYdSvxnzcp0PJWC8FIOHWZVw
ibDxtVjQC/I0hGNcEwSklznlQv7YaZcvPvgf9uJ+B5Eno+o3hAYyAk+k7K/3ItZtppMGXH6RsCnq
qAA8ZWqFrjv5syYR3zPGu+5CXnAg4OyH159Xhokhlphp7aMDSN4HzDGKhFFPEa6MIS98EOqHyKHP
xfXLYMNlBL6XiRnax/QTWd8vG4Al/gVx7zixP4ITbXygZNUq7aPel53CCjjitcZXEzvIPNwvgm9d
kIRf52r5Uo/JbHlKKpnXlrQcW5z1myrPu8Y1KBSeIloLlxMoosJV9LHpOcfK0HGTvk9OJltJ7pNm
QnnbssuGbpqpnWh12h31o/G3s83/RbEXQUn0QP91FDsT9eiPpqDKb+KH4uGvozZ7KL63L8Oa+A0/
wxoT7E9YOTEEYN1x5ArW089ilwnTJ/4IAh6ESdHV/l3rqvInOIcI7IgJrCDq8UO/gpr+ScxLaaXQ
+qXGQtvpA0HtdeePYQwaIEItVhA22I3721GR0qKcAORcpFKjoe+o3FtprXtJIcPrBcbrRU17iNrw
eiOKa5J2kKPa9ABAcT83nF+0yKn2rEIrlPFiGfphHTPloUOc50cvvskfAs1envN8GaFBwhYk30Gm
V9zGi8soVZKNuaoMF40SFbsoybegWQGyLjp27RJhMmrV8DQd06OpsK9NhF82B+7gzcvllKDHYSBb
K6Bp+yOL0h76eVnm5sIuu2GrVyl+GJVhrGVKA89EUOo4z2XVD6IQdmM9qEdSmpZApZ1smyqQlsE8
zid9pKWnqFeEJ+FQhY8AuqMDb2rvtOFNiRkzqDmBrWR+JO+FLHmJ9AQQV3GRaEW0NoskcXGJkzYj
fe/toi5D6zpLq3uOVp/F0hT58lJ9RbUjEd5M3zs6Zd+wMNfOyBzr4zzIJgRiE2ebqVa/7kZN21Sh
nazpuFRbXe4vRnMe7xSttV0YxDOfQUEdu5OLezOZrg98ApHa/Y7G4tEYnUMUIHPgn9/oGBX5LM2D
pmcXhpPqx3WhTJ61GPFOHsPWc3Dq9nq9Gc/0IB9XeFXI68LJPubM93wPIm/Q6XRz6jHDer0Qy9Yc
ySaS9GLEWPYky4wvSaiC/RqZ2M3WubOEoivRHBIaebsBIAgTPYB98vFInPY+awfvazDxw7oYrRkG
uq18yaiIvSgxJD9IWmcbd9G1FRgJnZa09aWGLOP917+HYOTRhaASD04/Twie7J+5heKUNLQK59xK
ynZjhZLu1/ViXSHvSFsMhxjUD6/1MDlv1efaE3B8jGivgjebjxZziRNEHa1toFaXaWNvozjfqIVU
+Fmn3HWZSvvcxUndOSSZsr9o6JwTkIVTEN+MbPP1B0s7vRonSXXOm9ixrmcDV0PaCcHPcuBVv/hl
m3EPx8bL4bczxxQhHCzKG+UAdSrLsLTs5TzGyGkKe4lOB4vUflYGMJK10jXTg1bpjwiSELbMGcU1
3DwOfCKxCl7tEFS+gNMBmeREYbuIhO1FmATEHBUDIpjnhRbIZ0Y17ORlyr6SK9kXXVChqFBrqbJT
80Q33UQeHg2jNiO/r2hwuXmdll8N4zRqnZFhBogk4FhGox4VRkPPy6JvtMXyS5wlenO/9I324/3b
3xsLP79Eob0kOrUcZEgVv779sCQJa1JHPofjsGukOPzaaqwtxJj0GeHDeQjdoXcSfHDa8tSKdVIw
ZCiDIwsPLQ0+TKq6+hwp9wbsh1NbtoIOIZo5PC0CRsgH7lXcy+tXDYoKSiSaxjhzwJd5fa+iW5i3
xdCda0leX6mG0W3GOmA4E6awCaVQEhZ51kkxV9NtXqKxFuRKSXd3sAm1NUNNL9WLKnErOmTnkoXo
QVQUzvBz0/5XJHjVj+K6a3786Jh3/DcYX4AMfvHF3lSnxw/5A+OLl2nc80/8XZ5a5ifkCIHsEVIB
JIKM+5XISRYDDcpVHYwtuAgOHEL8r6mFTXkKKpYkDnohqBc++q9MzvoEtIcBL6kfmYJgAX8gk0PC
7dXyAv+BRB7xiqVF0gFfYi/eq13a9Q4udOtFkWuaoqMq2Ec6XbBR13UcecqiEr1KR7kqGVz2dBaL
GgOtVBpmN5Nn3GF1eZg0L89bpKxJBvXJ7aMloA6MrF3Hus4ZDpvJspo0eom9mUlbK8565oj9MN8W
jrMEUOKY63tzO6Rfqs4KixU74jgKovxqznBM9urOIpKZoZ0l3mhkk+4i26JnXoY7XeGqtYUz0gIl
PHCRvtE+I6Yua34BammXBWp5V2cVLodVYHKDqhac21lZDJjeDTqSqiY7fVMbrXLRjnLubCMtnz6b
2M6VXuR0sDdq4Fs5udaoSy4WMRa1smSflWgcTgwqlOlHqDhY0sV1Pt0q2EBvichZ7smLkh7xr2jt
q8WsfMHSSX20xDTC5fSIH3rVhAFYqyknuREaarzqehUveGXp5c+Aq/QvgM6RXx2X1HnEhbg+0cfR
sFYxGIfKkysE69wOwaQEwSxbusFOAGGhuMQwA2awTlM9mVHCXPqIj9MCtbmrrBY6GbgW3XAXVW5V
t1aCAN2MTilDUCeKdO9MCSCGAEFKHavAwV5ReFoPJRS3AlP2uLtTcy36JroKtluaVXCujqUSuwEQ
DhAbi9PdKzX4Sbqyqs3aIZ4uu2FMkzsoLo7H/Nwe/FhJk56efGdM1KNSfN/oUpWC3TDIFmMMDX4M
dT/FHiRVeJRD3CTrtjXiu0ENEEcxQwYxEk4KpjsF6lis9S7NEX6TnDHwhiBqonXQD/ql2WpTvom6
aDzWZx32ChdYpkNyH6Kl8js4i91DfiI6hOxU+kX7woHkJ6bM743XhhoVq5iP6LKx1XXnGIcU0EXC
9+pSghch0G9oaBM39hmTGcp9YaNYyboy6gvJWhLmeiNKUkYjrdrImf2ujocdBvDOhZLI40/J6/+K
+P7vjbP/A9uQCB29F+kp3DtG1XVPtvG7Ffn8Q796kfIn1PKA7QG+gVFEWfRPsKcXKYTN+IBwKhg7
m7/LdoWCnkjP5Bj4F4JVnBC/Yr3+iVDPXwkV02fuwkdi/XNS9nIFYf3IMUOzlJE3x86+HHLW9tjE
lxFyfuglRi6AiWCbzAVGG+Y8Lzf5EGG4ip4X+FyN6jrsxy8mFdyP3IyCh0qyttCYhsJXqwQfW31S
6y+KJm2KpiovhnSSrvWutXdL0jg3seBFW2OSbXp1dPwprYp7pGflm3KM+x9tZVyGoVWbLtpVgz8V
Q32SoG913uZGcBxJBkSXsrE0V51b/cxuygAYjUMPaxps5TsOQcYdG6S5oEaLaEFO7XVYqYgQTF1u
RO4Sa911IhXqBNQve2JO7BDCZ6UDPQOt/bOi1tp3XFAJ4yO79JIJcg9Ot+oyV510vfTUTNMGtzTs
3M26wSjX2tDaR1mpzKtAC5c70wwAqnGEnJa1PNwHOZmq04wTVpUO+m79bDGATUETHZVOqn4HiRVu
aqr4pJcvqmBUbk1M5L4jzNt91qQSHJsWyvLWUgvHm5aqUTEasAp3mJL6iMFcJrvAyUjwhwhh6Hnq
RzeKUoGi+KcXdfFzEbwsK0Rb4/XSIDURqxYBeDwk99WUinShkg+dwjdMdOxjuuJH8izZ/vNVPhRE
zt9L//6HzDNAorx4/W9SxtMSBMmPpnnoXgcSfuhXIFE/0ecTEwrBJ4UtxPf6G+tiqp+oBxxagArk
eQjPL7JG8xNDMY2draCtYAqp11+BxPzEdJ70jj+kyczo+yOBZK98EoceySrZH6AajanjPj9zsMfW
nFSyn97U2luEDZavUTptej0D35vro3I8IqV0mddm+WNaJvMilpbpGCl26RgPsf6rGaYqDg1pf6Jm
eng0x2p2BT8p+xsN+aH19j99dkYf9r21dgHCqyv/uoq/lS8X2/NP/VpsBkcTrUZRBVBkvjq1rE98
Z3rMGscWoyVRh7woUVjn9ADgmRrkey9Wm0WHmu4EcG/aIcy/rI+stufR8svYhMkG+CwkoUFvMYTZ
1/ot8EMe4ADnqzJAEq9a+tHX29yKXRVLSLcHNeTX1ODHs2pd23J/HWtpsaq0JDoGwSm7SNbFFBwM
iqLOBsObSPbOzKJH1Kj64yiqSUsLbF77dMJ/anDOQ2j+x3U2d6sX7/0PIfZ1X5dNQ5MUmSHRW2NY
/4YcMla6EgdKnDNPDhpPmvvWz4P4AgZai0D6AN8sUcafVfm/7BYRQV6FdfJSuphI5tA0f+5L8fcv
2jShIUldMTO4CioZfxkne1Kt4t6RoTq//3DEo3cvtNf86p1piZlOhSuKsvsmCXPPzp2bj1+Dp6Hn
JVYX4ef1w3T4IRQRfeOVVEm2i6URWKGuqQ58pr0Gm/hONJCRTxItWMhlxt6jMMeUy6XC7btBPMwH
gnZS5s4XVCM32IvfDU1/27QK/JNOWSeLcpnb0wGo6uuGz983ILRxLLrQjHH3gAdmOShOlcSS76Tl
LivH9HTp1NpNh07xAQt9mLX0/MAEck4HjU7FPuckNoC8LEUQgHyqZw/g4GMEesltQ3txsWE5Lxyo
bY2hXxp98jSY9YFuOx2yt4sHkUymHmxx0uf9VrdWTJK+IBe+AoF7THVzlkmLutLN5Cnsq+UyNY3L
OB2LTT5UGp3b7FHXkieA0bsK00I3yhF9SmdkDktmEmsN+P5FryPGExuXuZXvbMk8W5L0SSaXRI0n
9cs501Cqxqi37HEhUlKSztxpo4tUAbIFTvT7kIGPa2QBkgtgwmmp5uJreg0D+j4NzJvW1i+Rh720
Za6sW+Ftoo2ZZxrJo0WJ7dZL0/riamMXFK64DcDzgIoK62YsS82tJuVS78PHgPEaCCf5qz0njjuI
vzJS1biW0dJcmWqGbV9kN1uznVTa71wKpaTK02fQdBI+o5c6Ttx+3PKroUPs8Du6hO1Q/HwyNdFP
ZwD6JzoWpdTQUroqcKw4lq06PY3T9o4JHk+Fcgnz+iX3xmm0fanscFA1zLNaG1F+McyvktUWXzoq
a3/uWscrFd6chK+sZ6SDxhO1zkZlLO+isPRoZtYZCfqZkcBjTluAAFnaO+vZsG9M0Xghhi+nNlRU
z4qiyjM0PHyKuBh8Tp4zxShEuu+Q40sWoC5LuwR0/gip7DPybKrvWO1dkEfZKre4BSUu5lvxXQOr
2CWdZbsZ7oDnvROsssRSvL6yW88oc9kfkE1Z6VGD9geGhCApecnPr3HS2wRRidr2IzCGt1aoqSsZ
WR9/ZpKGfFrhbOYINRs7ts6cKHM2RjPPm3qm71FF8SOck8TTUiQFRXPcDZ1RXbVStKzHVlu2ZWlc
Yv1mgG5kKZABGScMc24i8BTrJuVKyeLMp0EYIOIhaalv0Bnygpx/hZ4oreo6e7LH6g7u0dHzvSM1
VmxQdz0q8gUg5rQ8jIP6BCT1pp5wk4sStqu88JBILD+ZcwjgGJMoDySs41ERDj/QCuxWdjLX23TI
LnMzLjd2OSGGrHHfqRMv0Fnau4UBrm8kZkqLBkGgLBtbX2l5T04Uh2stKeaNsL92raK7Q8iCpWDE
T1KoF5tybu66yUpXk23S15OyyqNiw4AeQwevdeIKZIhy6SiQS8E70r9Jan46KHZi08gDv3js+Y/o
AmLYwnbvhVSQKO/Q5gIGix4Kv7pHFX7O0ydjYJNlS/4Iu/EsGpVTNRjPa9m5ga2QuOnUpqc1QOrV
QtzexJgBQnDSL+GCOF7dTrZPao3WlDKuigxOTFdgsT5rl1nCRlJNZqUOLwZnO64RNHcGJki0p+4k
iTc1W/EXemigMkY+mLLwmKoTSTcJlJLTyIpmFGaAhBq4g/t0aL4NyIJ4k23fyMuS+kEu3ZDrT9CE
7RtERJ+6NnssQrYso4qbNlKklQi+XWelft02d0muXjZxxaZV2Rz4Amkukvwl8L5gVXTS5HXqaPh1
KRWuphMyFquZjqu4m46nHAet3JTow4Vy5yqWHp1pXb8Enh7yOa2WT2O03KQsScmpDGTYHTN8+4Yq
ezQ6kyfIo0HgmkNY+3XvNUOZf8uX6CjV7dhzKnZ8mzR3jRU9Dlp/1+TNHSA53r1egkI3UfGKLNaJ
HXHfpR09ZXG9rJ/3qVRZN3nGkKRP6A+GM7YCTdmU28oe2BWhwXsbWCT2IN1Mc8rikpxjJ82qtV3O
6RXM9+wz9Mg59eQgmTcYHP6AMZf66qShRqPzU4GsXmYpzC+OzOChTQy6ACLtCxwRGutJ2WlWCcck
zQ1lg4tADYbIGs+Vjm+5hP10YWsEwWRU0hXAVA0aDniZsWFpB3XXwp/PVWmLsYDtZ430ME/4FGt2
ruLWWZbbXiXgp0Z5Z9JpYNtQw+10XKiQs1/UK2WJgQcP2KydDNZMpNVSKYd+KOFuAGiSn1R6aZvr
3LJi9vMmlGduYh6I9Ll2CUWQuDjhKARUNjXp0SbtlyaLovNUKrKV0RgPjqOk0I5yzHWc1vbVSJPv
6GgYJ+1UV+uglpm/S/a0sYtgPpVgihu+nESPbSilV7EsPSh12seA/cX3S+Qspyu/SCt1VNTVMNb6
d8DrKFQoGoP3kM2CfDk7PAyz1TSriIspmO1auCnf0fd5nNDUQGACtaCSFaxxYNsTv7camrvnY5G8
9RK3CHVVtEnltbI4F6HGneQi2cht40xbWIeFxTaoCBgavWhfzY3mRFc6yWvb8dwYuvge5w/bf44R
aWyeyW1VXEtF8hhiZUWpGSluV6rxmhAvzpTsBrEGtCpNKwRnZd9MUCq8tIyf+kq9qLT+tCmtb3qU
fS2s9CSdJXpJC1lCCzXRLYucDs4gq14Ts+FUQty6j2n0lIhLY92Vxq6GWvfJVMvpbp4sCpXAbvyS
2aDLpjtS0+E6aYd8rWZy73cT4Bl15Axpx5bKuCKsk1HeoRvGY9Ka56Lsxyytl/s+diDgRI9xyPtL
m/ipojHvKbXYtCLBeE4XCqW5m830sU54m3bcaivDRvfn/QRcDHVfFmLkxc8NSsQ1qAqtfQ1TLafU
K6YlWmU2scq0pJuRKxE0k6cxbtANiC269lDWDlz3mTnz6sIIlKCVjycvtEbKwD0sBCOetm+VUPIt
aziPYsvvuuhY04fLIM1gmSgIM4MNkF25yXzykVOzkz4rVn2X6NHGSgtGFzrn+aJrpGxp4gE4WRUI
VGDkfh0ynMANRlW8qG2Pgg6moN1JrhZIX+itXBtVc1IrNhzHyaAzGd4qbf89UbOtElqg8FnWQxY8
VXg8e1EeH+NrRpqWDdOZIXUAdWb2chEQuBnzHY0idx+Z3rhizRmJfqYVRJ1Em6VVnhEh2y49nzGF
RWY65twEnkrWmDlsybFdvBGfRDevUliG1aKtekk9IB3wpkBF9RqMGPmKheEgjerX9VVZWZXZxrbk
Y5UhrRCBJklTzKPFCp+SiujJwfr0/oJ61jTa+7CQDcG30YBgSWl7tZbaa1hvBJnkF+JN8XH0I/Rq
lkstcsJV2y5fgS4c1QmnSp7pmyGwz0Q6qS4E9NwZQHJ0FADKwpkrciZ5JAUSX7khGZi19HGKOEpz
YshQ2HSZBh+Xj+aoVLOnumruNFT4GZ1R1yTa5YTTouu0sBDiuCIL4thXozhbDZ1+qeqkjiLdlBAL
KnKS8FZmd8YqhwQysICRBrkja6Noec7pBsio3qLaN2ik3YwS51OaNtJWGfnabWGcVQv/JYXU3ZQo
7U2JikrstmNSQBMVTJmAY/znyUjNFY4cDOMsS/hgRnPKLTaOp44VgTXnLM5UTgXHmSWR2LU+pcoj
FJXUF+mWFmNeYeKsSPIcHIdoC/yU9vlQe+2mzPn//hj/VR/33+vAbX6UghDY7v+q/8A5EQXJi3X+
pr17/QBD8K+TuOvav0B4/nX2Y4jb1803fv5X8w0gOo1eJjIQDQSoh67G704vCiaKAt2ZJpsC/vF3
8w3qogK2HbARxFO4VPQQfrV6wQc4Bn9poFjzjDj4UPPtTTNCkK3p4kEmZ+T+Bo2YVPGsxHYoA37s
klM04dMrrdDkmW0VqhfJlGabyC6jY6OMlXClGeXQQroPeli8FmGbWqCbSCRG5VsJiXEtMxr/HM8z
ugt2acxnaqc0rG91qYltRi6dZFN1b4fD9ChMNQCZowLgWbLe/EDg8ZBy5xtOMPAyJtCYxXO88Hr3
YUC4bjLyGKfFDw0zfnAQW3uaFFPaJaC0Y9eRAGhC31OOJLTfrx06WorraEt8t9TDEeqB6IA8r5MP
baj/DfMRJqHvbaCbvkl/bh0PaE3Z/gkq/fwr/t5DlvIJpQPEr0XXjum6ANL8vYdgBgPiNNkoQjqV
htrvPaTC84DHxFAWagFbSAxS/t5D/BXiAsIaG4oRrjRIQ34AY7OfNsE8N9C0B7DDekMMcg9hA5ZU
CqKOWkod0+4zZsehq9AIEo7F0G+7+GlokuqzppSAjN6b6e03f5+vC6kfXT2Q5MAGXp/ny2wVY4UI
2Jo3p/pDqzVXCZWAB3Yaifb3r7Xf/xXXAo5IAGOKIINLen0tXmU/DMMMq9MOU3q/9AtaLH38968i
7vhluiCuwlSaFIBUBSz7Xme0bXUrNxWuQsDMV12bj2srUNItZV5xPKK6upPKYKXqm6YdDyHD97Mj
LoyeJuq7KAjQI90XHDPGPlzsjGtPYPBXVqSDG1xOSxlWrdrEyqqpGB2//7h/+ICk2sQlYcgMUnHv
cTUjoJUmQ5Udgzr2ggLoYWYni2fURnRAgOYPb5YBmxDq4+FMHOX2vp8TVc0oSRTRbRVfqDCGfWcp
4iNETtITCf6QkconaD1l26wDyPP+cz6D6ve+KztQjJ+fIce69vrqptSmXNugZhpK24sqa9kALNMQ
hYjsbT4qja+pyMjZxdyv42Sh5OgGyVfsEfUg0E6MKL1Ijo0D7+RPr5+GNDAj1jVKuHv58KIYUUu/
kP6hju+jWS+ZBwoO78iY2uHjb4BZmRjAcR7RF9jbP0qdjHGmx9Ea1c3ypBwC4zEq7eweaIRxS009
4DU+epWcFEd9upNgunpajzFeXE/1ehk6uuRKcFA5/1ktbO/DoErENFkAUDDH2AtdzKaqsGt1Qtek
caQ3mZW7k4yRmh9XjlK6tZ3ZN2TAyhnaKyizVyOY8RxM2ZlTauPxqI7Sl96c+KlZySK/hZXrhUVR
1Tu1h4VWaFbgd3not42t7+JQesxTwGrIzVMkSVOcbRNQ8Nf0wzl5D7zxt/vZRvaVjAYqL5ibfZm4
1EIfj8xAWjUUCWtjWPoTy0lyKu9ShvYblJH8NAUlXnEzvGpf0zvBCp8H1YXxXVluQzp+iuoBSUA1
VM4X4I/m7NdhGEUrRZvLA2OpNyYGjPyF9QtMX04xE3Og13tkQvpsxpwkoK0ZlH7XJH3tlQUaMjRF
8pMEXv9Vm0VKSfAt+tMl0e2LRO3HwU3mQEpdpQ5y+oxap3H/SEQg1t6C3Bzh6tEqcyTMBFCUlCE3
h9dVuYwXcS1Hl9htgnWRysk6iaPUuKAsza7izPAwCUBSS7Y7P+g7fVPDijlmrmZcxSY2np7STnRG
FPji41Istyno09sEWOu3TkcHR+mbQ+C4t+cPIFpZsFHA44ko/frtaIMxGKGmByB04uE2q2Z5gySN
ceD8+fNV4GOhE8yYav+Uq6ACBZIjI1AV2jTZ1PlHWZn2gWj4Nl0QeGCeBZ0usL8CSvJyZovuApbd
BipYymh2tOMX665RtRzx0iIDL0nboa/GxpubQj16f0/84cqMnEgG4JZxBoii4uWVk7ZzgGK0zmow
tASvAdqsEZr+7ty0aKdat9Deo88YrxxkE7yNtCLGsLzJIAC572OQm8iMpSjRnJVWyhpcpskOPmtD
0z6obYIcq9PAPckVWULOYcT8VWb6tS1pcqPUlqiV0N20ql2UyvN3So9dPdIBVYUjnZsWKAIGaiKd
DJGl3SxSWOWuWRTRFRS2/BtQZMyNKie5mPo02Lz/Nt8eqT8DJ3w8KjQW5+u3OVVaPSMp56yiyhnW
+mg718w2r9q0I8BbU79GxvuMNmi0caTpkHj7H9ScuDobzqRlBvlYIBFffssUdLSky42zKtOq33SN
HnmBVDQe0GFrk6T1cJ5JeelWM7M9KSk5YRUjXS+ZrF2goDCv6sL+nFo4F05RgE6SukwuuEf8mKBO
IN804jPRjKpfydWPUMNQuc+bB8jywVknBBDef5NvRvIGeEWhM0mcBveKQffrhwmnSRmiwbJWdaha
VwvhxA10Jz6J8g5JONFG9oRS2FHcBbqfGbVzNOVNeRE0bfj5/+NWkIGF+yYQ/W/su6cCcGCcluyR
Jm04kPvmYegXhPm1vj2y8cA+tyJAJ7WOJhhDnMFNZ2unaE13deBGRER7fTTTFyLYYeUHH+jN8nL4
msznIm6kbnZFrx6hAiEfQdiMd2RoSPVDRkDIKtzNraRvtYpRrZKUmV/FqnEgYv1hpT87haHFCy31
DRko0lRGW3DJMEAqtdswSu1Tk5160mIb5APwsuBwKQ84ss4nDJTrA8ZQfwjKQpiXaEkNB0xoL0cp
cZNAwoirYzcbnAatY6+1HALS8/v+UGn+7zWy/vvKMJDjvliEb/pat9d/fY6bMC7+WI//5i7TDfkk
TDeArsCkFWuUT/arp2V8El8J33bUrGFZirj1G1BGKwvLDgQbYGUh4/VPPa5YwBfxdXnW8YQpjxv5
B+rx/QUjwPqMEcCuCSIdeMjX0UQCQzmGBWqFTjqs1XjezPYhlt7+gbZ/ib1kDXog7O2RS6AFfapW
0yauGJgMzvWL93/xc7e/RO2KIP4yBvy8DMhxjk30jt9wNaUhDTsZq5sAXftSz3cIuPpoan6Wyv5A
bqD86VogTqEfANGhnSCCwAsomWNg9iYvc+Dbw3ASKR3YBjGxRHUnABeBol6sDSclMmGw447jfD7r
Zn07h9pWvF1nnDcyGgXvP/5+viIen56kLJqdTCKcvWNBQQ8rK5cp8MtIuqq0bCucuhiinoTiwzb2
bZhNB0iehy4p1taLt6Cr4UyXgDMzl8MvxcxlUaZCr98r+gRUQ4i+k/NB18z9p9zLIzobQERT85QV
3KdEjo4jPd2+/yLfHLDiGpxnQlAHSwCMjF4/VmLNFN5hx8cNyosFUjXScFuJa5Fxn5q5fjqY/Unb
JchilReyrh+6/v5hJq5PyivqTMwIkMd8ff1GN3qVGUngm8M95NHzpcv9uYXQXjg7O4iP5zA+Tgzn
aoTkXuf2bdR2B4r95xxify8JlKnANlNn7U+/HBTeQ23IQTrl9JeW5Kva5LuKbBuJhlsGtDCLQ+Sd
xpUWooumgCqx1fjYBnyKIe6qACURQvlJ2HgshR0apCcpKItBTrcD6ihGXx5ACe4fus+vDMKRyvFP
22EfFVvj9GjqUcknm83Trk28TAJ9qfaeNjrXUtuewPI6LeT28f2l8qfIBmFQSDA5Go3TvZ5UHlhs
uLFgNRbjo9PkF1U5rBozunr/MgLg/ia0caBT0IFf5VjYWxFaaCtB02FtlEIaSauLQrfBBTD3rLoS
y0njOBlg5ofhWk6lnQgxEFtWzMF2gMh2Y5FdVsWyISVypXjxJyu8NNNxlcMB6aQeQxOwXPIMEiIB
4VJmW6eqzxmr+4iioQOY+/KkHSNUuuLis3GIYg98/08PB7ATXDOjFeqt18t9iWw7lTrL8aG630RW
fqFOw0loOKdmG/hZYPq0ihBbRcV9ibujyaxCt0sf+jYUlgLHiaZTksdfp2kkywtWFS2IcTqvWX4A
Kb1qptoIDA+gSYRu8Yjzbb4trGGdNRoR0twuS3I1N6zLBgfvVALKinKVMm+AU28ndYCmyUCkDTfo
OLigCFbiTcpAFQKVyIoypNKOj1aLElhtbBveaMifR854ZtT1eZDfA0w4i7T2KKEdi1DQup+iq3kE
xWU4ix+UkG3SAaGhMN851rAKWsNz6uQr89eVuKCelxfs8l0/h54FhjKcMr8zs6/13J3klv191KR1
206bOjaFtOzxMqnHAMncYFl8pJG2okVoyM0DA5zjOCkuhhgsshQ155Sfp3Y4bwYz2hgjwoNtRloa
XC9O/SBVmuZVzXSmjmxb3f6cK/EVeIzzuM4Mv1rSmwELYbcpsovE0beODgY5jFZ92J3btkRHLv5u
g0HgMNqUYbzKqgGSpvolTviipv05EecCSn7o5606y8P8ZGVsDO0UcQJ3IHiIQFKaTxHvVsRd8a4r
rCa0YqXX9wRuZtIFf6QZ36dQ3xaik8Oxt7XM6kpJ8l0TZH6+WNfSOJ5ksbRuCmknflc5LJtwac+d
NDq2omDVdtluGrA4Gv8fe1+2HDeubfkr57H7gRWcCT5eABySOSul1PDC0GBxnmd+fS/K9ikprbLC
3XEj+vbtqKiyy3ImSRDY2Nh7DRC0NrTJAcX0GjIcVh+EXlMNdMGuZcJ84yvaVtcw8YR5hXLKtg06
MC6B5zFHJ5fNTZzrbiWYxyXqCJHoBJKyJWnoAD1nVbHmBsli1BReDZAIoDhe5wzsqKcpE+yY9Mu/
tBRybJtNt4pT84RD7A1KV9YI5QIETEyQQco2cSU6ZQdhYHjaZ1KzairozfkqS4HrF+CSlCexp2uB
NRj9WikAiGkmXvrtKu01YMNnCEhiYIG6iILuyldjRqp6j+KWVagTV6YUPrUZzwd8JsAkNAZ4qprS
MzS7EyB6BvT261XXqN7yqsMU/4/aXkKEs9C3q0EdLEClXDHoWVotuqiCrQbwLwoNQhsAF/K+W7VQ
0Udy7CXTjEq6/zYHgKzzJjV4nZLZqWRgVcOZw7P+pKNkqKbYXbCx6vI1kTogbWNPA0QxwLDWy6tB
V0Wqo/sGhVE1G4CQUt0+y1xN8m8yefyidPFZkEdvDFUDWA4uqv0X8amu9JSgKsgVUu8NkLaDHOwe
Tf5i25eXzeJyz4V+BJqvyGBR1bxIbWJfTcsK9CLg1ZLXEKu41gMgXopDCvv6RlK9aMpceOtA1LKA
va6QHyCLerfsqaLm34YgEwMnlV3ppL01gDfzRTiYjBP//Vb0izP8stOiJG8iNYJYnPbGoH+X84Fi
HeaZT0w4UE8a0EZiSidzfh401Y1lxRvxq2BKHjB7T7Mib4Hfc4wYhdmg+KrK+WvDerkVWFC8JUoS
uhIfX4yspUOqpDoc6YfwKmrJtZrPT10yOW2Wcd1oLVlp1/lQPUZGyyoDwQLw598Px6dz490tXCTd
Y58JWQPRAq4p486oAmAFi/Ixbozr31/ns8kB1IOKUivwQZgjF5OwT6tIkFvF5POQ3peiugXgDJhJ
zW1n822N5L1vGcbEO4ShSgnvpnqvmgIcfLFN+vVKEHu7Ns0NnB+9rMOyDbsvKg+fpc3Yv9F7RsvM
xG8uxkIP4DBj1JLJYZtFIRlkhTUCD7poMbTM9bS3F6huJ5g3QgAoc4bt7fdj9MmZbCFlQZVTQ9Eb
3igfpwMk2pWwGkUTxdGHsQmhjSM/R8iD0vyr498n5x60HNANgwA30rJLoJZQqkaRpBC6leNV1imW
HkMOyye8lCcHYjOIyN+xRf/IXEIt69fggEtCnBtsajzhJdow1UHMbSNcEpQBK8HG0WkaIzVazEh0
a0kOqVGhY4gfLqfOBavcKaQE1CRxlxkx4VCmVpo3KZD5V2FyNsuuNqWursPszdQ8KAWvmja4m6MR
GFXR6bLeqqDZE+sZH/GZbOwtA1lQHQRbomebLBLOYAWdxiS0IAuzl6aY9cTcRAk2v1Dz2rpn0J7w
oNngNRmahnAJg9w0hWSMW+nxw4RTFXChZxFOoDVuevl8O/b2FIcWlPRdtNk8QGIg8ttZ0Jn1oJh1
t2RjHa4H+ONaq0KrTNtVnwfbMY6hu93u1cm3emSBE/jBEkDVBMfsZZVA0AL7Yb0XETHNVHWXZGkY
OtYlwV2gCiB6LAjy2EOp7rUniavgrKx241Vlzgf4UYMzB3FyvUSKGDUrCXnwkmkZ2Gzbvsfulrp+
KFihKFyRJHA0KXCw20FlYXxW5XY9B+Nuid9TrXq+/BBV/tVcphYy3nVjQrTZh0rIkor4PdkocbCC
8Jce5g9SFzg+GDdV4Z/FBim4TjYoQ7CpR7cJ78GfW9aUmAVmdAyQfVbIeo0CKMHW3EwGBCDr0BuU
li1j2LfVXsyCKxMSx5JsOsvnohmJIXZUcdRcyJVsBRP/DsJpqKLXEeNXxHDZIdd1P+GkpzEVTj+t
COglNnw5mYDKS46wKUQb1ryaDdOqW+RPacoHcXKWREaNzTNRIUQBZ+dtI4zA8hk3Ps4jvtnujXza
9VG/VhNs+DHeKeZaAAkeMck2mg6waLafjfgqrpF0Nw9oSzL0MA5LzYj4SKu0wZFKxRuyflVOAL5i
F2pVEPSj5DhPEQuKYZ3jcFpoyTHHgRXOXuDy1Bg2fDjsYyTJZXhaaiHLHNFHIMsRpvoB4QlzcNli
wX5aTQZwy83sqGKG+TpYptqudETX1sf8hE62XM9OHWpseTe10EEbVAeRRzgZBQZIwLET3VqIW7tS
jUxuuMaSvvl9sPt18wPPFC0AuKmCQWmiXvAx2oHVDPfvSTMxtMJpOQ/IareekVUu0yCPVTdKgpMB
7ECkTk7jIw1UzC+Opb8EXNwCipZoqkCLFIHwovxTiJVYiwqspgD7tPq8Bf5ShUh7Ci/sr3xjcdK9
DIBLMQa9RllEKw6g3IvnBQVJyKElTriqxZ4AxhA6ci2Ep5vwyhBnrsxI4xs1OUIvwaoQh+EYf67C
8QEi71flVEHVQZE9vxQ2PRwncZBBR3140tWIkTHQmVrgyInYIMXYmqYembqwIN+SyOtnyPC3ZElz
lsHFIa2EymEXQTh/wqEgAnRPHhzo0LGl2DXryMJAcXL0EiyeQYV4eZa4vt+t0Xb3CkPZgmjmaQrq
R0Z0hfPHVYOlg+bRztQxo9B/Ai93oFCHR/I/qdsiDXIehToFxXdmXRjcxmQOqa7Pu1yawKlbTqAp
YpQit6DS5IiCc7ZRa307tOFdrkRHISkObZ3llIy+VWs4VJSIl11mIMZiruY4OMr+VS35JxE8inwQ
LMTht6dvISeX5sJJwGbL5Cy8guWCTCcxdVW1fRLq8BusWcBQIoqr5+WB6N2qx/IVUIoAieIqiRMd
/BX/VOgakxS8gaASNlkS3LYKToQ4OeY9bAHhhWIhEngBdOlAAfB8kh8WtyIKXI8X4rAm5zgDF70d
VP3ImiC4qloR3ANbSbDXtWQDkbkTpIs8lMyOkt/a4pxuKlHxAHXbEpynU8G0lnXRAN2g5CrkiCaO
aeZNOOwrOpYozhkdHDnbMvTKeLCTOrhawizYizfSADpS27G+rmsKG0moNuLLzdiNxjSBym7EDIAH
YLLjtjI2xXnhJ+IHXZOwirQnuUQv0B9AEFTMF0NvA94RbSWFjQCiS6W4wNkQCuohC8hrlxolheto
SFUfXG0hAWtw3CnwHNZgRdiI+WOSkFNUdzslTY86YovRFpvl4B0jKM84SJVi+xTWKQEnESpoiTBP
XjmlRzCoztDjuWpkclUhOFtmlyFgkewQNP7NcsQO4zRhI9gKAqzBIJUPAlHABD0BaSOw9BQ7ZYHe
8gC1wRJn60KwgPhYiTgng6/5oEc4xiPfTiUzgnJKM4N7568LSfFQ8vdSAwTRBtlJNY+7xIAqSGEY
OQPhLcXeHt+beQ+SapzxDi2S9bLT13nwRe78SeRAmxQ5M8CGyJ4ua/UtylvZ1ECbnZgDsiMMJjZe
dCjXjZpvElQnfh+Zf73cwi1Hzo/+LNp/l0BDMdIhMQUeHRfSbr3kJyFOzSTPH5eZDv+cLy73yUYA
xDQUMBagFCqgb3SRdweyCXpMQIMOBi8Q9FMcsOsIYi7JLILs0TLISz2IU3iCAfwmCjM3ajo2mvHx
7Zn/E/qB/ycI+f8bwe9LZfzfMNRfmoQgQj1G9bcPcPflEz/h7uQvyEIAdwUWP36jLO/2Z2uQ/PXW
4oPaA8xKPsrhyX/hb2Iq/43H/QnVlWD9A+vuZaYDoAlu0B8JGyuX5xwggSHXvig0QEMcU/miMltM
cgx4WybxEtCC21CHBtzYqiNUhkAWQtUSDq9gSM+LCGx1BlRLPNWq6q+aSCdrzaxKCvbKnT+o4ExW
CemYKDU+EM6iBIuAcB4ya0iljA4arE+bXhjgAjN31pyLLVLnRL/pugBiewNYs/cJPLW2Qabq3yBP
Gadw0ILF1jjKMSAZCcFuN+m6PRGI8E1dFtoYGGgEDMXg3xuNNJ/evcNPGo2fDQuqQRAGkrDkoB/1
MfWq02CGvJws8aaHomlkKAVP8760tEap+BjkxaoBbcXKBC1z/rPW2X/hvvtytv3nJcWAIXl+/Cjf
snzi7yUFECMgPhBjRS90aY7/e0mZfwGOjT9eckhojy2y8j+77VhSy/xEI15G9xTx8u9uO4Dx6AIu
ZqfAiKhAHP5Rt30pgrwv8uloJ5ow4MJ/ZfAsLkHbUySqIMbrMgcJTHgBdSLcwZ2vLdd9WYugLcG4
CNZCuV3CG4rls3g/Ezle981omKB9Vv4M65qKA3MqwXav6ZVjJOhwrpEAWKbq0OQhU8umPgVSX9sq
TDtAsY0Lw5VCEw3EHCLJrz3sAlczykUafNwKnFqyyOpjYOC2bRitE5B7QcOP5nuiVlCJ0cyhMSyx
wVGNhMhYCgk+jqk6YP8e+i7NeIyyT4hzKUoRY+t3X7DwLo8YSwTCGQeDAdV3xEi8zfcdZngvxL7Y
5jIXOhiyknxgQ6+fRfDAF+p8+f9l/X7xnwN+/nfL67SwtayuaeG61zUfNy588Ocqk6GEBF3qBYsP
5qu67Bw/Ny4F7nMA+QGhssjvSyKi489VZkDHVVuSFYhpw+DBxBf+zdNanB6g1YW/Af0/YKv/ANPy
C1J7yXgAm0ENfbEFAJD847RBdWpK4lzCxgVtYDYZoPqPj8EYtG5ugjPeaDFH80Gpo1vo2y9HBP0k
awGXVYhkxGjVoeKg3oHBHdv+bIA/HWROnTYHaRBp2xUCJ0Zxgv6m6CjxcCyGmbVxPLE/j/X/HehP
CkT2kEP/c8R/m5LbR+hNfvvgpPjjgz+nJOadBPKgAZg6gviHXEr5SwKlGND9Bff4UW2SwFgCPl4i
cL5Al+Jjf09J/Aja64jSMDLHPqL9yYx88yx+H/fBmzJAHgAHERkVYtkS6N5l6W1RhICeqwofsgCM
ZgneqaZWnbWIqkV5hklhQv0iv+7yaeBlHKgsSSPYbeKohpNYfIvFOjBVD79q53xSVkEJB9pKgKdB
Vh/syo/3NaSomOdar/AygTteC89fV6vFdZdOT2GFkpuY+g9C20o0TOdDWdboORmwJUyL8zTDChbq
80YKPHJdkhtJqkU6AN6BctDWDHBSNgLoNYKZodE8I4cZVnbcGAzIMyR9xepaiW0eJNAtNskMdzno
ZTCoCzgyhCV0AiVIMLsn0E3ENU7FKf/z1fX/OoJxOe7iff5mZb1xc78ruf7rf9j1Y/787X++j/k/
vuHnEkPUhwQXzgOQef0epN9F/WXdYasG/Abqv4s/xs+oj0POot79pqeNGP8eyYglhrBPYFuBM5CG
lOxP1hh2jw+p1bLECOiNwC5ocEv4BeQ9gsMxYm/i0yzJblFlKguVWUTRB47Y74bpkxPAr+24ZTnj
SgAAyotAwMXJSIEzvTTGpsLjZh5co7GyuoHwShKqTClGFgzGRPMeFlK1DhnRskWxckxtAiUDAMcV
1WlfIzjsuW0ywy1RbTNYfYdcrfONkYhfmjYtddiL2LOUaRdhQsDFkUd9XOMyaQ1kiorCm8I4B8mc
0LEn6YaQcFuYAx1LMF0qLGB9WclG5YrwRXXiEfIsWUNEqgnQOCm7RIKLAXlKouraQImBlVAeyYxK
pKPWKVwmccXjWeAJCpz2iEaBE4SGh1LJSKEYhDU/5ITHoDg3OcuD0goIPC4HiGRAXqeIbEmOPSLG
61qPuRJFLyHxr5QKEAtfE65J5XuaX2jWn8eA/w477LIiUCCC3CmQcYv7/EJo/OeosCvq1yJNfuCa
34eDT7/oe3DAHvIXZOtUeRGugAzr3xnh20+WTAyb86IPvvzkR2iAUDo+tFQ5FywBUr8F+PYjI0TZ
Fru2rkFPHEBnyGL8UWz4eI6Afwv80vBNCEPQ9MQqWI7077Zf8HCJCt5oeNt5E5TkKOS9vjipSB/h
G79e4qIq0EpKW0szLsEBtX3s79J9b+BKA8/nL6LPx0D3y5Uuz5Cpge6zSXClwqrdQ/o97/zHXvPn
D/LGA4TTI1rcF8lzkHd5ooZDeDtA3Yd2u/nWt8XrchfZ72bVZ0F0GZG/49KP53h3oSVuvXspqjSS
uJTH8DZH1AytbKaGXUNU4Cm0Vz1Fm8RrvXLtHzoe02418XqnoPdKdU7sZIVzsg0RIsn4HhT++fE/
Hd13d7X8/N1dpTH6QXM6hbc1cdFlTVy7+GZa6H9aA68fx3P/AL8FXfpq1JcZ+LvBuEjEwtqX1Qom
Q7eiJ/H6elzNG3hIQXfnpl9Lnk+bQ9OzGJmU530FLrlITr+/CLCdlwQZdS2AnD4+slAJsa7GbXgr
PcMIgtS0eChYd0/Qi7iG76y6T+xIRgSnydPvp8DyxZcP/f7CF8vSlGtYqUrLVJusBVxc0/n8XLi/
v8hFhfzXx7tYmY0CLJqK/9zqNYVQbnkPI1rUHSFShQuqBWqR0LplvfLFMlXkT58OpUZDhgA1kDEf
h7WPipgA0xreqplV501rB8E0WwM8vGiJUzLqNQqIy4Z+zLR4ETNfQf8dsN5ab9eGJKSsi4yKBn1X
MzEci20qqTuzTaCfMxqQdK8fhIWVlpHYyqCWSCNpwSMKr8VkhK5RGHC+hZ2EPSoyT/Lmdp7mBmYa
ZfA9kf7n9fIxu/g5un8/5UW4yGEkDWdgObyVHWHfHoDHuII99Q6eQefpSbqH5t1XQKPlG3+dNX9f
8SJu5Cg59b08h7fKSSUMxGuBqlZmBZTshZCROyJ/9Sa/esaLmOBPad3XlRTeVlb2WLm+NRHWWaOd
bkTgchlojf1hpmiOWVCrm2AByhd0MmF94kYhHcAvdkMnXTVu6uD/k73A5fVXLJvPAshbRVqRsQGD
Ifhxts2kF0OYqyNubea1uUNl7gsQ0ttZ8HLcCbTUkf1r0Jy4xNtNLUzQ1TqKbkFgZ7oDOt82uSqu
6pe2pDOFeb31PMS0uiH38zrk0769lQAEs6KHdj1125bY+mo6yCeUWGjJplt43ltjTP2AGivBlk7j
AaknuIzfQKy4B0ngpVZ5IllHkGoO3Uty8GlMh/VESwpgSXB4HOhXiELls9j//gkv5nIaVpIICcLw
VqOdFa56nu8FOtvglqcUiGpruBJVmnjhiaxUWk32zHwq88xWn3Ras/BBpD5+rU5AQ1Pg4L7aIz7b
MN/f3sUrnuBLkauSH94C3rCZPDFkzRn4Lqd324KjbktaZ/QkT9wAFnMwN2AE/z6Sap+tg/c3cLEO
0OQYxN7HDEhouVG98D7l4B6zej0cEnZtuDEf14Qn7Lb2Gg7VL0yKyqtY6zXb0K7X4zF/Ojw+j8fU
iuyUxewOrXWu3MNbAtbRI423xa181axRZiu3w7r7YhlfWum9ZYFwHsaJE9VL0Cguxi+Uk0gYIWR2
2/KW5yuYS+iO+azZEs/t2DYsxOTS0k+z1e2jl5a1NwF//f0IXsBnv0dLcIogsoR7UHErH1epHAbC
RPQ4uo3O8ln+JlypL3pIWy/PLMChVMAeFDpkXzz4BTTz16teJBdzEySakmfRLfxy9por0EOzaR1A
xNZfLaEvL3WRS9SlUYKNi0slu7yl2RYRwbejVW75OwTOr4QgLuTwf32yiwyiUswC4hV5dKs6vjdy
6MrufNbycTNyBKTd+CRY0724ajjSRzqsmlPCDR7dfvFWP12Y797qRYZhTFk6GxkeGovSGZzSnZ30
KdyHT+Yu8DQLPJ1tD4Hlrb8TETud31/9gqz1YwxQ+IRGOs52IEJ/nFN5mo9S5mMM0DzlKY/3UEZY
pzzkMMBi5etwX/GO+7T05HXA65ZvCRODL6YYPLM+2ZXBmNPgL75UdC/1eabODECHxxjcrZ4yGtG7
0/bpbEe7iuYcM65hIETSp9X2yaBrmKFSiWfMkqnlOSUN6WGlsoztZSayzMvone48QDrNzpxrxJDQ
vrIS5m5CbkPhA9+3Olgqnq+nT+fAPmV0j6YzPmmvGdgVvKEK3Qa4REMfjlvDXhfOwzGh+xmf1aht
UI2rjkiPMLLdjPZ23/PBapjPWUqZM/HDN/twf/VsTXu4M8rWbEd0uxeZRmVW0HXPdW+/Va2H65Ap
9DXBk27PD7yi1+cKv3+u+cT225mqq4y6Bb1OKa5PJVuhd7a/grbl2wBIts5Cjm+FyjLC5Lf9g4Gb
OxY8o6fdRF+2DzMega8Fbl3taU03KcNtr7h99M4FHegWz/MC9Jt9474ENsHNoVhM3ZuO+ezlzrfO
D/4qogU7wNsMkfYEHgcr2B5jucyOcf2E9wF+DYVJOX4i0JVGj9sT7/l21dJrZ6QPk/OwZi+QesEf
PYx4KJHNiJrYy03ceePsH3BSQ85lMjtjzownTLYtvdLxVqeDjm/JmMqx7mx8f0stmLPRZPnNs6VZ
lkMogw4uYyfL2+k0cVYHe6T37g1uVWFOz1YNPaA0jnm7ud2d1inb0cNmxnTeuJ7JBFZxy9t41tWG
UM/kdxVdux091dZKsza4CEOmRRnEr+jrI+ENQ0Y6Y3yce5WqmHEHYHc9QhHetx3d5dRyNeQSBV5F
x3YnmbpWSF9mW8OAKt5zyJ3BFjzFo7L9SHc34L5cB/QB0j6OjoGzrvBLSb1geXcxPZvU4FACZiH+
cPPNYJZXOv7a8iS23Nm3gtkcgjq8Z/p+t8GFcJ+sZNt9xK1Xi3vOtyXRsXYv2455AGvRGwQ01NUP
Vm4532YWu5W17bzjxLY97+2eS3bL3YS6WwhBMdk7Y3VPmFbb/XXP7YlNVs1vztu9Ru9cAyui58QR
HcttuUHP2/URd55wZGRWySAJTdedtT8nnBb8VaGnuxfM5GUZGfQ145Z7c2bWwZswAXfOPYYvo69n
926gGN0Jxb3HTU0J3d0H7H6yR8uz2uPECZ2t3hKcgoc0XvsUezv+caAaTAPbxWCXXkgDjm9dvq9j
4FJwYbmhG+sGd9dans9Ox7unga5H3mBADIqVZ8OEYXV9hvcwMlGCITzC3/VGpKlb7movZ17zxSny
TXbrl+z3XXy7KPnK8OyL1ArxzUB4uRPWdzN/2jaYNWe8KSzYVci2KpMx9AV7unZaK1s9o2xQrW4J
3Sy5KxD1tsJO/3tZ4WJljhMRtMrUix23jH0JziboZYpevhItGGH7TrkKgE88xXaLAtSw111SUNgl
sxwT7ve7z4X90Y/d593lL3ZgMzRDXc2bJSeUjw/FblwZiINOZCk739X3ul16yb764m0sX3r5MiAM
BGNhtNOgEnbxzCI8v3qiDNFtA014K9T8gymDVyhI1WMOHgUMKsqCBWNtfFXlW/bSXy6MguWC41jI
xvLHvTbLSDFIAi48WPNKfCWv6v1wJ9/hRFJujQNK1d9T7j9C1v0H2vGLXsxj/i/a1d8eu38Vr/86
LR166CE+/5fQiEXC+c8FZ1qkUR89vq80Lx39H10nDequqIYswmuoUIlvNeKfWAPzL0jCQpwZVSso
t7/1fH+WlvGjRV4StWMR9jho4eIb/11alv9CJRoutAt/7Xuv+E/QBjBm+TArFj08nImB91zcaY3F
qOzjrCBDX8sDWqwWijUj/IV0uC3oLJbrrt/mQSQP1wJoE6JnpANsCMSw0AHTLCR1etKmVn0KgtI3
HqDeE4PBYcKlCF7m+hTTVFcDpQP9dU5AcoC1wVVbwH3CFqE9j6JVG5tasKDNYV9YzFMu7SsQFXHs
GsthplqtaNVGFAuVlCxTjHC4zqVSQ0I+VLnr97VWKFafaPOosrmtqgZ8lmpKzmlRVclKrYoa59ra
GF6HrGwf4qCWDZu0IPZGk6FbOZTCuW9GuxEMgOu6y3IGNwbYscbFXujUxkoyePNFU3TWu654hl+E
BrhcjWNqMD2JEVHW8yh4gRj4LDTQfwpbKI/PeVLRMipz2DNLqjNDqQpyF+U6SbSGGUHS2hJcVldT
b661Rkv3sLYKdA4tKwaMyrGZ5ogndVnxaIL0RQ+7wh3UkVIKYRZUi43wCId6KNjF9U4DDXvVhlN9
6vpSt0gfkBW0GOBiMWmtrWhAImTSyKXK2AfQm1hVPbzaSPEqCdNR0RKIThYBqMVjdJN2fecMPUxG
jCkujlIqP5lxrLIaTCOuwsLjpsyi2krkLLdiMXkCg+EhH6Hvj3lZOLo4Pyt6KOxFpSstOYorqtYz
jjEExwW5iPpTYnaQslelK7AOdJgwCR0w+YF/k8hT8hBhBrhRqZcQqgQKrK3JwKQA6umUGEM3XqMk
GIovw1wlZxmoL9RmBqPTT1UeTSvdzHzFa/q+VV78PiUGJmQhwExAybRB3sWRopp2GWlt68SCLsJd
aFaJZaZBBc2NjoBgPba5lEJwSoCXDZfUKpIGrvQSQa2HtGqoH4ypNUlhESgfaQTw9KCdpk1gdI0p
HwCKFoYAhbFWlEARq7Uy5+ps9JVTaTDVtdRg7q4CsSymNSlEaF7C2Vs6DaibPhqwNmZCC853F4fV
EVhP89gPTe1Cy8lg0gjZAnCefNhmRq0OtThMj1no4NCLAxwgDmLWujBUqba1H5ev0K9oYduQFxUD
51X3hjyYdl2QGE1jFSXE2JtzE/nTwIw48VnS5zCSCYZoJ43KITAKhVe6krGWCD0kkmENipKVD0Ex
Soau7Bf/BoV4spRO0BlrKmGc3WYyYFsUjMJ6kFLRJSZ4GxAoUJgqCJNlhjJOQ5FfNZumrILabaCm
L/ImH33oExTJZD6ZYeW7qdaXHRtCv21hqBD4bucLARw9mpuwLrQHYShCSiAYCk0zmA/aU1eGB7XQ
J8cQBMkyBcm0gaYTbWD8kCHg5MaIT3QqZ2oKBis0nUtNoH6bVytpWOAdcTXDlaP2IQANnhVUR2ev
UUG7Bq8Xsv9k30RytK79Ml+VQY0Fu/BMiFgPNgnU+q7IJmFdtAPQL2BsbMk8xI8BpJVgT4Npj6I4
BkOB4ryqLX9lDqGBPaipQ5KBOE0jhQGcHoxoTeoeuWtRE4fIQrNKwUxicafNtIH+5gatdNhQ54DY
FGYsuqIaxeshHIQ1WpLqTaSJYMwFcEhtmjq1pjleNeFYnUSsE8gy4pJJO1UncAgJFc23uzLPAaq+
OG31ZqRzvA5cN2rru7c3WDSlCNW9WeFEXr5B0Idv9VgDPZOFjwk8VdYjDLK9ugiHVRDm4zWZMCSI
vf6+bZWGSUaTsrAuURnp29aGFiierxoGexAL2Ct1EBpEIUVZRXUEhDQsRfaV0YOBAZYIi0p4wpaj
fk/8KX58u35h6miiGHrqJA3+hlgF5u5tDIugGK9FcEdXBKp34zZINbSYsPRegkYj21wJlZcxbsVj
kxrxY2OkOeRH5/gx6ZT6Ls/9+WnMeliWG0EnU+CrEfrGRr9PJGFcAbVkXhvN2J/qORfOURlWMOkA
DSSWUIKvANneDJKesEwmw2s0CME2aYixNiUYCEDo3CzJLXSpTMFYlX48wpIPY6zD3ioQ5iLtPQVS
H3HIEiAJ4eiE3FcOkdOWXeupAJLXtDS0ZCWAPnPdRBqY52hDgHqp7/1CPLVVcjXpuTvmkO8oyIAU
cXDktFkBvWTL3eR2ivJUEuBfRYCtOAmafHEDw+QvyX5QKkx0Ih1IMN/2kVnA26qCvJ2uQhMQ6gvO
LLQCV/sOk2maJzuq25qaQZPYaqeB0VQQBd2cmVACsDrycVOEQkGorhulaBwU6XFk6SOF6bkhUSPQ
AheKMQE8D/RMgul7+2hUkszGDvV1f5jOkCSIMP7FdSL7D13tP0PRr+ASiFlSPVQ77CUmyDlT7kKM
LrPibsDsNhCKgZ1FWwIqzS6aRvrNWMBgXA7n5m4K29IyekNY1zAch2ADBBfyGt0jHSa9kllNCNwq
eR3FxoZqtgvlF5pN6YAtK5pBVwOXTahHUAoVsCZ1AMcmKdnLiWBsS20MOYG5OAO5jaynNBdZkuAg
lOkorJbhjZ+DIC8MMFkfqsar2vi2amen1OVx4YfrTksUlIyl5DlSIxix61LO0kKuX1tox1BYX0GG
ufF7+IFI6KxLkzt3QmV1GtSvRXPMOSCAUOaA706gFiuYM8t8isFvDlIoTaKoOvIiHwh8rkKEQc0Q
vF6EjqNYdyus19gRxkm3OqlcteYSq4uQwQotf4ynCLQzKMUeB+glOcHQ+0zzK/OQaW11JTUQIlaM
VOQ5xH9P8GmWnSCfFDeBfxkaU2k08iBrIg7Sg4HinKHmbg/6/NEPFIDngDDlEdzSVgkg1bAyhpna
bm6ydG+CGGEjVvch+kmCeKyJX9/Wk6pXtO6jbgUjNuhRwFYTdi0FthF9klvPMP0XHIumHbgJw1bM
25QViSpxUpbZMRKrgs1VFUAVsZcsP4NQCrY8iKr6aqc4gH1jvqqAo/tiXtm1GNfXsFdRUTQVoM7e
QfD5ITdzwTE6reajVjdsnoNh1feZDiQt+HjRWAnrKCPJSssbaa3oseEOiFcvY1eUmJKxsIeyZo9p
GiQbyaxnG3FRAmVQXXr64zCyMhTMjM8qgkwIetXE5XYCjQMWN/JM47aceBDBtg8WOyGY5nBi4eDo
dcgVi3JbRP+LuzNZshNp0/S99J4ycOZFbzjziTgxRyikDSYp9DODMzgOXH0/ZFVZSyGVwn7rXeci
N1KmH3Dn8294B1Q786Io97BWjAjadvdY66zYzDYZoxcgoCMLf/4yCmOI8lJkySbp/OSB6kBvfQSP
d/Wk0x+5C8pIo1l1gDeKlVGKDvROzcyJh0piaU2mvo0XPd9JLcJ7GWMthNk36u6FcbPSTb7zPy7u
Qj2Uu6El/o/msDyPkIy92BkihF3z06JDqHGzs/WKef6RiMp7C6RvHgzP37QywW6usGHv5jEaQXGs
D5OVw0LUnp9tEbgayI+5k4I8/ldIwxl6nu9H3MmvQ6H7C6Iozb2DTthG181Lm3Vw+FITS6WuSJ9C
UkYUVtzs5GE2sbEHEtBhVt4un/kfBX79L270h0VgQYHpChHNDG7GEL0Y02GGKfDL41oW6th13CYw
C6p7Z8a2jKyGqNZO/qcyHDB/C+xz4vZvfqi+YwZF7gV+bFsXErEajeErAkmLNxAu624/ivybp3Mm
ZUn+1S8Xbr8FGVZLtbcd3xjUUseJZldx00okW0k16FoGHrTywizRvzHpLA3+paprAbMcAil+TMg+
mWX6ApPDYtQflsFVgm/zpkG6m1RZbEKybyb+jd5PNXG0o7aLEqOW+8wUXzEY5/lyyJbDeiJI4s+Y
TaWRkTbhMXYyeT/Vvt4oq2yvqrSo2SZkDbsyHM/KnOhPmvPjXAfe0WlbM8qQ84rGXpcoEuK26Xpf
g7J/zmtH7E2/WHbzoGDGFh7c1DZG68XEqm3vL/LB8MkpgSytm/rDzgIaKq2n7qC2T7uhaH/o3iDR
bbsqQvcM1wR7rB+xR1T3o1FDgxaZJ86LIXAsaoOcw6bilx4wr4Q7rb29JluKZrm0pyLrnEPop91m
KsPvI6pzm8JT9cZx2Ke+E/Fp5Ko7lrbxVDT2yTaC9hw72jwOdubdjkV7MRxrORg4pJ5hvSTbsqlD
oggOYX0S0vkxOrEpFTx6zWuEDWah4kSRnpwS1+E4k4Fvh2wxH+LUNj7poaZJFk/3iFV8BalQPtca
fMbgyIfesPOnxBHiMDqd/Zm6qt9PgfnWMok4oy1JLPQROZiM28Vsbir8IXVAplUnhtxIiUx84VXz
yWrsDuu79FsxZdcYcwWfYnBrEek6+2ituOUsPBceGIwu7q3N4CaQb8se2yNRFgd3EMKMwlI619oZ
6gftBMMe5EyLLeqKJhGFuR/DZTgW5RLvVqe8qzFOSM+ML36dqosfjnTTK2P8EedB92JnVrXFGiLc
O4Z2j8SvhMtSIvXsOvVNmZn6sHhufKHbxBUWB+ZWT0EJNpKcJ+ZleqZO7rRv19tl7t1bhE5wa/Ka
pkcea9AXdyjSqMbn+gJ3v8KOSw03OcF5kxo27m9z1d5kYobWIMF/RxZVPKYBy1vtIEuWT+l4P82l
cZjWOpRkxYtmZ3ApvFv1zUkddCQ6MUP5he9L1ZPWSK3BPQbwssJZ8IkF6nfwMlddN3zYupDWZxe6
38YNcuucua3D+Z/JdQbnddZlsmlxzolmYvan2vC7g4a08VT2vnmfYDh1nYeS5sKkDRLzcNmMyZxc
ZXVxP7aLESWDZ+9rUX4KYMkfA0eiUDYG/qYccKXRIzJ5QdpqwoaXtXtvnmJcetJs1ea9gSlfINVs
a/cRgfjPnecs0eQVqUJS3Anv6rpeoKmL/luD5uOmzoFDkaHFReSaZCJK1S35maeiRSeIPQyGeVV7
SPQFGL+v2UZ479jl+NgHIqFmz5GIkY09P6RNYu2ohYtjU7uotiS5uqZEHXaNn/inMbX6rep0gRFW
1WAuNHMNOMRZTDzL5ViVQ4e+l1vcqDgY3+apII5XrTj6RZk8VkydsQIN6t3UOMbrYHvTsQkVHq9d
LW8ro2hBPjnynCkjxbihyKe91RJcBsdNX/o0v0/N5uJQ/Cep+aV0Zf8c0M7aFEjh7aUmd63DuD0s
k/u8KsHtCneuXluBgkuRyCCyLbqirfRRq8tJAixr+doJWJF5iSSq6tzl2nHrH2Y4WleJTpfrGD+E
yEJo5WgX00A2oWjso0m3DfOkPzo1Bkqu4VQRJPTvzWT3uziPv41trw5lV106yq9+6Zvbzp/qe9+b
vX/FXgCpPEnUNfaV7r3RxdnBz9SSRXDV5Ze6dstrXl229cvAOfgzil6mmfb3Psn4naLYokkeQzag
6bBRJE8WxH6FhIHHx7K+oziC4SEsftBS+3wQobU1U8/dLmk7o8mVt/mDTvsJmZjaP2i6eZvQrfQh
rH0DhmxrvIYSxTbTXdItMs3VI0pOIMXTBCSFm7arQWO976H9hVEuUGArYFJxCG048xYK5eAjZzEe
GvS3dmqI25siV/HNFBb9hoQW9bapdr40Mz+qB3fe0+dovaOQbfWwkFbv6tQynr2B8iTtpmGrhF8c
6rVLYCbK3Bs5t+1cmKewNYcjvys9hRPNJHoN5cUZy+6QOFjzlEtW0l+X1l4XQwnIrOoPY1vNn3tJ
8DETeMARgc/57okWCcFmCb4GblPsclmr4+IOwdHr62YV+WlfMX6cd3nmoCKQqcF6w/q5fhkC2ZcY
GqvwwZKBedsuufm9DhGvc8egw+DOd37gfVhDG5kTCO/4zqk5r/ehokMjYg5lmE7yhRZU/E3VeXOD
Z8ywqQe/uU7k0ILLr/X3LFSf7MQpbnSStUeFj+lKc5waBIkm50FMJkzKKZ8+B5lEJ2t0gm/wktMr
zIPGY8HFXW0m6MYPvWvkj2MfE4SbVm50tRbaiOCem8lC96pNM6iYXEJNStUcJRWGNYANreCCjkN2
JXOVfbMLja81107iRaOocoQ6FsZYo53LyOsz9BD7zr+xPaOYr/SCcfAh9ew+yipvhxgY7qbSx3HS
SjMundwarxDXak9OHFjUakkb3tZT7j/QbSsuliySr6VoZRahdI93iV66DX4y46fKws4MgFv4vaPn
9uQkXnwVesrYlrMh9iJM9LnBBHCj7BoVB4xpfijZVJEws7u+TcY7UfnTuYkr+mcYOR5iqyU2FssF
aevkMNJvvM79Ir432DaS0jm8ExOEcjjbjClVKS8yNuMzsbW6SQvL3lVuO92uKuaRPyfDW0giJBts
iEX4zXDNR4fm6jVCMJ8GBEsyeyEfGrGDMV1MSfxV4zAVbxXOxxsUtr6s0pJliWVHZ1fJFc3F8mnA
cocsSGzNwn/2tET+BSoxHgrJ3rIw/9AO/BGLr2Fnz2LrksjCQkqTTYq1YJRM+X4FHx7cdiTES02C
Ocvz2CTDY2cEHBvMlsc0EYS7ctmPOXTVFGrrubXFuC2H+QVs9WvThiAaXLXr63HfUI1GVmyOF4Sl
siiOqyMf+AKY04gvchjEamJYX/nYXSNcUuLXIDTpmh0k2yRM/Y3Ih/wE5Xk4zlOPdneHlqMZFuem
iweEpAil3O3Ot9HP822acPNnStzbTauPLeJwzog7qcjs5CC7xfnhmbJ79Ire2C2FQ2vWppBaZnSW
bfhqRxylkBYZ8mLjpa7YUVsBBPBVcdF1SO+1GhCGbN2aKjLPXxViTltsocy7PB+MS9YaFviXRTk7
rpTwFiAL+rTZ+FRlpbW1emxhjRnYUzsM1qZ17XLfenF6Pw50D0ztG9ve7i9LQkbfl7RvleqSU9h7
zaWml7T3O00dZVNkdw3vPkD4sPMsJvb/PBnH4Wmq54dwtYfJRhw0yDvJ+tq2i9bKSoQpk1nISZvM
nc6xEkyZ/Vre6Lw5iSb/JPvkMkrjTY45WmEZImQmztc3ZtLfY70BzNUf5k1ixv4RITVvayYB2Z8b
fAu8vqNaqV9p8bSbERoiRVSQnmY7CTYyXvP2Suybif7voqodlgH2/ShtDoCuaEnbYEMoJzZwaloI
qqMRFaHdBNGkg9uUj3vjCJlB3C6qU1D518PQ73vRvGKO6UZz6VMGt8GmcJiQ5lmzo3yII4/x0L51
ln7vFpDIrXYxtwwnLk7ePE1uzv3W0ZOtbe+6DnEchx6Ll32aoi5m+xMaOlO2yzF/xamN7l4qGXTH
k0AKq7CffKP/DACI2oMx9SZZXesHiHtxg5puPgd6W6VBf+UE+hkXdsROVWPuK2m+5oGdEFqK8eip
8KnxSLnawZ4ugPTQ0KEWPYQ2Yl/SVQ++J5mOTOV4g0xmshrtGnIXNlO2d+t5H4rxy5ginxrTEsmb
/ECkV9tiECtjXgYnNaFeTPqYH7Lw+4KgFf07rHALM3wij/yUZNMthUYTJXaTPmaqfpuZ59wUMOz2
CqePi2NYb34MEz6UWzMD7tIN8hC2S33UtgJuiZE0NyYobsWR8K1MH+a1DAhxBiod+TYO1SltxHPc
4snRFObDEjvNOU+q/LqrqGxDK9+KsP7qBSn9rYq6x8pGRlux058KG5boHHN9APiurxckzKiSkrP2
TXkQhvW9tORTUmRfxyyzzok0rGOB6TQ6ZiWTJBLWq2RI3INNqnaNknIHADnQx74JUbLzlvB2tsWb
XY3lY2GK6dQY7bxxUynv7aCFDFCnzTZJVbqheO/uk0Vge1+rz9nENXKtE4061RMhXZ/KSsvILrHq
FhWDnRE7yS9ykhZykDVH3ESFkLwLKVhoDZgw5dveHQ+AEk+lXj5XyrruE7Vf7GmK2kmdy0LdNooD
mLlxsbfK/PPcOPe879NkOzu3Xo9nwTU3t+aOruuhL7LHCb3oKWf016o6vstS/tKoqquu7ectTm4P
TNoe7KnbK5GepIsnvBDgopDwsKqRX9jK4cqJAYaq9E6F1ouR8KnL6VQUaIItLRDkcgJfaFjf+so8
uXwNI0fjoFV+kWZwguz0aHl2uRmd6jz14P7sYgfvIFrCQtxNeWNFzNfABdOh3CKbfy6bHpPdsvVe
0q5+dXNIgkEtP7eTcecW6DhY/aPTpmB5FuukmUSmVIs75rzy1VzymzSeEHoaMOvst1Mpn80USzKy
2H3t2Te2JQH7z7M4KaTcb5K4OTZDFm+6IHN2WbWyBWZmXcLItjqZvuES7J+NLijOqLAo0qz41V0z
C9cgg0IAauupRkdSJf2unKfPVWqid73EF/RVScxMc9e1MbGB76gMoSzIJrxNGCDsg9Y/J0EaXrW9
lVHh2bX/iYYYIlBJnmEFPehbhN6u2oU8DuE0iAzekO1pNchXp5uHu8l30HrLs+wSGoukk+DndFNh
cZS2d6DPkp2Q0vL2g8DJHEsmJV8crOO+gdJpkcKl78Ihr8uvmedSrZNXOzExX64O02bfyd1EKmfI
4s3zRsCHaD8zkDHVdgqXZCT/YqZbmT3zPFpP6ej4O5ud8bBF29Whze1NauLE1tbvu52r6CQndDNw
pHrMcG4+jj6KmU6vvjtFQeeBIRU9i0ip7MQObsgGG5rqqt62usG9SrnuWejqwaq8kZGGsU/V/OLE
9blFwylSpnnnqaXYCV+WGMq1L2Wq7vQonhmFFpEnmf9jQ5JvWyvpTvXS4bzmBt+7pLUozE3w4bnX
PKlm9M+Bkz8Mi3cK4tDeq9aONzZ6aJFylnshFwmNdWzO3Yj2ezkDea+tz+MQ9BvdylXEjEmbYxb3
Ljvq+6jFVZlL4oqjzcxgNApo0GJV3eNOHRfbKYhvClQnfXy67B5FqnRIh4jb5zimsMKxUts3yv3S
B9YXNU7lpmOmuBtlZkVdPrwkjfoemgN2GiGjFM/djU6ScY7tu1RpuW/KnlFQaX7HWac6GoiZRY7P
fM4vUp/UAT/pYAH0WpZX3TBuE6W9U+Pnn42GYURRClLF4aYztH1wQPzvl759CGKLktt9GDy/u00m
f9p28eRddw0+u/FAext96SEifNrnAMsvXyfNlhl0eh7GzNkvVtscw4K0nfE5zfSYItT3mmrTJcGL
Feb9TS0L95IO2VWPfOnOr5OjFU+3ucMxNNeLJqbA6PJiVzX9jsllFo2F3dEBYoJbiPxWmxCXUE4S
Ue7PNb7pWbFXDOx3qUOiUAQorDEqz05lQNPa9ISPPHNKPlmO127pPI7L6O0mV9+3NogR0zdf+j6H
2ZtIh3816SkbxVd7oo3RVAicA0afRV1ezMQB4G+H5cZyKFT82aa6qQy/potLYbdSW3L6nvbLaMup
rO6aRFr2j0XIuN3GLdP7CCZdM57sRmGcOU2LN0ey7Us0Yh3b6jaWOxbozgaGZV3jQZ4aklZFyySq
Swwj37t9qLstffTuay7RHWfb+uVTSqtuuu9pJckooxmpD/yhdi8D9WezKwNvTu+43+PutjOa+V8L
KlXdjlG7pF9fQUM/ojzcQWiL4WeLaGJU0myqpG2gpbidYV2D/iAh9GY//dxKndg3Aw4+8kEwFCOb
5twX2fXkZo16GLs4JHFNRJtvFRil+lwnKUqpIeNumvduqDx06vGrPDSe2TFrLpYG3deE3ut8ozGO
6LZx3NDScm2nH7Z5kFMtROE4WtDEu0FPzmvd6sU8h7O12KQ1k2Mhau1x3m8zwBOcY10ZXmQZwbzV
Vp6N0NqC8A40RXCDzPi3qXXvgg7LdGccvU3p1dlhKHqNFLsDFiSX7bGP4zjnOKnkC/K88s4ocNFB
2n9YwJKa3KUbs7aCE0CPh2X03acqKV6Tzt97eUoD3Io3olJIMxb2XaCrNztWWwMEToXNYufcMzhv
zokRyGBDNFTLi5OpIMDgtxPr+qN3Fdb9s5YDerxtujeS+HvqKOtQlf4hzLsDvPQNw/rr2c2sbZxb
YIrzJmMUglJ8vGR0HX2xZ3gBsWrkD+t8WE5WhSxt14bAfvxhemkX9yi7qbmKB0HxRtp7pasZ3HM4
iavKTdOtv76k2q1tWt/doTNs1LumEPFOW36rjeAmFWFFjdSetSTHozqaCHAL8pyFQGnUSIijnpAr
RY8vRA++9Rz3PvF4Et6ldExnS/dyBsqQA/4eO+fTPClwinr5JIfirSHp2A5Td0BGID76ss03yYBD
QLa4+adahm9iDvKTatRN43fFoRn1Uzpl09VI5+u+xW8UUqbf7fPM/FIPaD9lac8tYxv0ozuofvuc
Aq2OUL1tvvoBBW24LHtnYk4+pf0pHtJpV4Ndo6hqGUS085mhnX1EyUFtw1nInWMhoVwmpUeW4L+q
NKdSrvvpPrFiL/LcKtl4IsxpH8eATi0/vAR+9+DUgXxCoa6IcrV492D6wqNuE3/LcKX9Hmv0MXWG
L0DYuhOzmd469iMYr67rqSVyJrVpJ5LI5ukj7lkDRGRbn/ja6bsGwVUGmOatZXBAc39B2kHr5TYQ
s7mpi9BFfNYQkY6Lz4VH/dlnXG2NyB8RcJ42VTAFO8awj8tUVZewwMC0D1uyQV8NYI6rfHppHLsi
mQEjdWbgrWaQFrz7iLYoIsPoYixfgYeJb2VYus39EFIcCrr61r4urQm0wNzkPTLJqXl280p+W8aQ
fmA08qDXTlkt4OxL51ORWRkTxkY+g2xzrwA9ovCCoW+klu68rCELFZa4uDiBrBmH1dclcMFNa9Jz
kaHEZ3NNbqzeWI7kHPlLXsgUzFOqz6KPpzMBjMQ6iBH07CTnYFfHnU43nbLIunocsGEXo3iTR/ag
puCNoq+GmKHccIc8bH3doYzZOK0+T0njPBiu158DVQmMuwzvLqwmGG+em2NmldYPqay/iy4RFz7i
elNUpXHfFNU9hq3y1HWG88hYZHVR+eF2+arAnF97o0soXBznXipLjdvMio3t4iV5DAYoXYarwEu+
2GXzzORRbecMHlZrGqc8pkQWGXK5SM1unJneFPfwMWht40fdgjFoQn/Tz80hRyp2M7WLPhEh9q4L
qCfgI9lVRj4rDnnhbNHts7iZveKSoFY4hsz2zNI6MPmSkXD0lXQGcRK2AR0EvRwECfV+CQrevdZ9
dofF20g6XzOPHFIfAiBmvS4AgWchB/8m8Sq/pzDESbbJO4ihgRgQey3mqE9F97zkxYsdCC5v1b5R
AA0PQPBAOTT6MSXsLuCupukHzm9PNIiyvWLewqT+Iamg+cVd6JN/6ydS0DyqTOJEqwq0apX8tIRV
SHu21Oe4N9kaa2Amrr16rS50p3EViuYpHPLrxHVdiM7af7YLz7mU2i33ABmywxSKXQ4OaA6rZbe2
8lmb/tZqrq1q5TW7CnztcO2nbe3shWV8U2bg7egTBScxZeZNoGaHr44TFlvgVHSH1CN4LjPCidw7
2qAD0P8f5mFjLYV1szTDl8Jt9QVFkeJQ5v28K1XiXDGM7G/sqXVwPanfas7jVqqsuGo7YKtRVSc/
vDQDKdTu9IC9CG3zWfClhe2jHhvgbAwtjlU7XvuGv7XCMT1WNoAOe1gsknEMVhobAXNmnD35Twg0
w2v2LYOGHuQPo/dzqKyjYiQn5gEeb79q/oKI6HPrMUyGG7+S1xVe4XTGkCKWVQLA1uncAkNHX+2S
JZSw9TsD+E6eRi5IpW1Xt0xTE21tvRTj0DYL4mPfOfKoaLzxvAC/snB+qayh2ZQ+KoA5bwm5fMyN
8hwexJQ/GD0WK0MxM9+CMh66UxwNGoFXbbl3TTUWV2XtMtNiYp7FVX9lFBrdQE8eGdVN29QiJW8a
GpV2YaLfUgSfy9TM6aAY321rflykEpuB9vuu6MZrrXNjb4zu0iCfT3noBs6Ptfl80ov/w8qHlWft
jcOuIFXAkGZZ8PWyqkuMVgQVyD/g738L8v7/uzST81dA/CbNyh8/w+HXv/5fcHjP+w/HWvmroN0h
j/4XEh6Zvf+ATgoewl4d4yyX/+C/kfAWAPp/+Blon3jQFlZFPobsQ/q//xcR/D/+UckzLWCyhALT
/ncUmFjkJ3IEcpvIuKzUCADxPqJ7/1BFfpLOAAdl54Y1LVdW6vZ0X4LGQ3+6C8r4WdRVYz2nSd58
+4kqcPef1IufXR/fEU49cxVoQx4GQSZY7yjQrD/qp0WzyU2qOCmDsx/dJtHDp+ubR8hxf1/kV37n
72u8o5tgdO5Izy2CcxG9foH8BZ/n3yOW/L7EOxrN7MmqpVMUnPvd/evl6S7f3i2bz5hPfPAo1q86
Nb8v9I6rSjVVzu7MQlcrB/Mp3fIwjA8/oIpbvzJ0flvmPR00FikOBQ3bUsQo2jUHv1KwctI1WY58
0W1iu9qGwTH0Hy0E0M0KzfnJ3cSgYhHFimznXFQh/Sy1/X/aSfcdi8uZ//s1L/vb23BzuAHn9P+4
hPj1QLZ04Me45MmrlST4NEQ3Ajrg3x9jpYn/XxoSeH9/lSvElxHFB+xb3zPZZRKTxYb+cGh8/LcM
2gdbL7PtqKX1fvf3pdaz/X4pj8Yl2kkWJDPnHWNdGrEAHdQOBwMJrqfEDc41iecROG9x1iDdIhBJ
5geH9F0gAchj2SaihC7Z4qrGu7KwfvqmC0rtBaNPvDd6CxSqCW3DhVqzdmzrM/dwdvj7M74TfiBe
saAl7DWYONgHrZH15wVpR7do0QgWrCDWiA5bb6fuvA14AX+rpG63RdHGhyEHU5sOrX/lup089pZm
xhImLRXwoL/ib97JzWDhWAYSPtiWWTbRk82mZWtMMfe5V5FRuFV48WMmvqrKmmPSyeAgJ65W1Hz9
E6CC6soAkcQICXU5W7Xt3hU9s1LfTHd0n0DN+FW5k2P1oUzcu31Gig0eHQ6aposWJlLIv76CZqhg
sDPD2dtABvdhWQKlbLBF+fub/pUlzotGmNlCVdz1bBO+1D+S4z/t7GzQmSnMpd3PXiU22o2xpTJU
98Eq7z8PEVqIK6PQJ5CHDLmYfn0Wyiiq87ly9sMQdi8yqI0zJa5+VJhrfcBE/MNSoNlhEHErc82+
d4cTRVz5KT3i/Zz4NfQjo3jG/kTtgsVRD39/d39aahVXdJ3Q5fp3330VsCiCJrPNtd2YuDuf1tDW
YuSzT0UafhBfftsmNJe5vzEcY7tAa717gVRSi4xBVO2RmXd3SyD1diiNj7ij70MLepEhNpSkJDYn
j0/9122KewXDUYfq6MeW+FctrYVStXQAmsRMSXYLVIbHsB/D/xL//B81i97dTQ7K+raDuKuLdbPp
2Pa7p0OsyGwHZ4wPSUKdC8Ct7F5Lt9DFvjYRNxlcv/uckWtBZ7B6YEJ/38b3wY1gE/jYbQNatyHs
mu8+tKoSqRwd5LitAp7GZkkayz1OaDNCMuoYDYoxTKwPAur7N+0QStdPjgwQUzgEyH9900E1Adqt
DQ+4TpMdibrJq/RA5JHiw8QLlgaaQjN88Gm8P0SO61hcGvxDYOGTfLe9bhUvle0GzbGq54Quittc
gNVn/yna/T9u5vuv4p9VQrJYfBLwffPefRWWZ9E8KJhwtUNfXSGE0UAmgMVHp874N78KlhK4LpBg
C4sb+H3ykIyuNU+QRo5eB0xS+5YR+cvykYHIHx5IQHUlFFNG+2bwbq/yBiw1hCR51LVoSJL6pcz2
SeikYks3w3M+8Hr+fTnudCjUCOI41A3Buos/RWQF6G0qcA86ahPgYoMZw1VgVxke3rr8wC/89wOB
pzTudZxDbnWkSH9dCrrG0KSuNx/NOO5u3BhcGW356YNU+k+r4JOH8DfMXxOp/V9XMaCsJ37Vz0eL
Pvx+0Fl3NNr6298/4j8sAiSE6yK0PYdiZ/3If3prPXiLKjRyfZSNtexy3dBUzrNU/evvy/wWK3hb
GAyiuUV6Qm337o01wURDxCr10eBM3vqqja8Fo4SLnIOFntc0f//7eu8KHU4BzBd2x1zvaTjS7z8m
t5SJmpsJRycnwSV6MHaWDRYkr6p224a62A5yEDvoB0h82Fnzwdb94SyiGO9DaVqJ3pa5/vlPb7Ug
XvqpGEEnuJmxi2Vm0O6HwBAxJR+f//6of9jB1UmTT4yQaJrvXTxI0ytcOyx9TKBP4O5V0u8LEzP7
SAbwT89kk4NA8FnFjv9RCfzpmRj72nluh/Nxmh1MnAbD748BegnWoWGx5vT3p3pfDjtkcby9ADsL
blVUU9+dmB4wJY4kpXEcE20He0gsbXBnGknzAhreuFmWuuo/51UYPOk4CB7qrrGDXctEH8s8VYb5
B9F5pdn/Uj7wyAIWnzA99MXZ03Ubfnr8ZPJyJ9emeUx4DyN93GkMD4wQwRQj4ed023aY3X6XCZJe
cHzkcvsi9UY4srmANEubfgBCA11rinBjzpE1AlD2YiXZfCdg9+Xbv7+/3z4Afq7PBe16Frf0b69v
8vxcVfYyH3Pf8t/q2DDB8Ak1AA0Q7pUWSc54L+gvytfohZmz/iAa/3ZRr+tj5sSJYfe894UdZmPS
dap2Ps4rCVHUeD5aeswOdlV1r/HoZNcAo7MPDs1vR5RF6dxgGuSamPlhvvDLHi1qGSZRG/Mxy/Lx
SxGOeH4lRd/EGHLX/fLBLfrH1VaPY9I/z0Ld99fVpC6mbvTcGf+3bDz5ud9nUdK3gBlTYX5w/P70
OpFbI3SiC86N8O7J+OxjzXhnPpaDAe2HkoswPWfqGDYZZmC+mHaT7yfOB+nWO0VVCqn1jXI7cH8j
XYH7wK/PmFp2usCMhaLYwA1t0a9XBzHY8R2sE+1sYBhh1UUjWfrFJzPR8taZvF1S2wVCuB2A/WnM
LhZlS8nMKBk+spr+0zdJGoiRIjqOCCO/eytG5hulNiFJr6yOTVr38xMteEMD71z5BWb5UeXyp21A
59mnbeyyFe/di2MfWpipK/Poll7JrKgO4TP0zbN02mSnOgTRG+0ZH+iE/nFRAmFoWqB2yTd+3QOz
tEfMIMVybPGJxtoQsAVoJdE+iqxLH1LbZPiTw8nwP9j8P5xvmhe2LdYcnybtO6fKqQUDCY7JPGY6
hPVWAIkxdiUGr28em/vp7/HqDw+JUgSJjoczEZnCuwvbmEJmfb4/I2lgGpyioSwjN/PUDaPHesfv
UACPVP/vJnLrPUbGKMgYcQYK1yj6U1D3Rrsp7c5bYNkzcMDOAr7bxtS5n+z+/ni/XdL/LEQ0Xl9k
wBX660JBmto2w1WYLzlDaQqq4ojb5UfCkH9ahUl1yEMJrsz3LWQTvtHEHMbCTLtrxq0b69rcWr5b
fSjEuG7Hz820NQHw/w9pZ7YjNw6s6RcaAdQu3WYqtyqX7XJ7vxG8at+p9enPJ/cAp1KpScE9aF80
2kAzSZHBYMS/aJTT0ByZBW0WJy+3UlfxExCaVS0EmNp6bCuvhDo37fVgXj4ETrL3ODEbDkIIEnfR
stYa3BjD2oaQ3KfC3okSEss5ciKz3ti5a+tAhm7bhGYKYtYcN158VtAseRllpXqOU6d04Vegu3K0
jBC+/v3PunZEXg60+Ky8VSEF6QxkQlsJwJlVCrJgQ5W+U+sKmNn90W6e+4Q44C60dR2ebZS3rqdV
VXj29AldW2SybBg3cA2tmD5vMwwZpKnGfhOhQ+25ma5HG0OvpBOwCWjawjfAr2Z5D4z4bwPGJhaM
mZu/N51JCrzw3OEd9wIQ+1S64lWg+CAvXBNN3C4t441fsPJNed4xd/T1eacsHyq2VrSVazVQxLM4
RQRMNE0PA6xBMeP+Kq8MxM7m/clb3HDMZZ04B++c5IlEMAByp5emJTj6UWYbNYWVq4sXChkSdyua
Tkv91EZve+kOgO2BeljU7rMe/+Guj7IfBKIwASzrG5/vT2xlswJ5AUfHyTBooM1//+JUaEkRlpDB
7XNB79yrA9w+sBQVDzwB/Y33z8rsMNSaLbDmnJkK5vVQZEYOkjoqHuWZlF/xys3f6qipdp5bZagi
1aCA2o3cb9kPmlMVnO3YoEBXKcsu675mUaPgoAbGOdOmyj6iaKHhrVxlydtaDavHqc/Ld0EVtL8N
CTMBRF+kPtNWtgrv/jKrCwXRP0kTr2nKjeQJiJkuH7sU4c0MaLN17mSLZzusQFkf4dFVzwpIRAvD
7lrPT45ZSlD8rVtjcjto5g8Z6K44aom08Lnv8s48WJGTfIyDsCq8hhukuEDTxvZB4oruQJnQ5cc8
x0l3H0W+FnlBZyC/LvIJq2LQRZ9UJcpeo7jeVJ/1Kal1gJ3q8Caz7B6VnEaH49FR2LJOMPf88qik
sY7ch6aAHgmTSjr7yagNqHPdaIOZdTL1Z1138jcJaFW8CjUTbEnaa8nHCtq0wgaWNqpZaVO8M1tA
xru4UcS0Kxsgs4dCk8aPznV6kEjCl/BjcpUl6UfF/dy6EK/2pjEktZeYneIcB05Gv1e6eKj3WaL7
b+gPdcW7GMseH8djuMk7rJwLE79dMJg7g0egussqR/Px3DSGryrK1/JNHLX1U9cDXt/B86m/xiUJ
OggFVfnWoKziXBAL6BHTdc3xo0SE6H0pc3jbOij193oUK79G0H0/nEYa1anp9P7ZgjKt8THjEii8
r7mj5ye87EjDB1N/hkNcB16HB/VzHQkF/85Jum9lU6rqTkXo6gea5oONiaFfvpbC77Ct7oruQ9G2
pv/GagNuD9OKRXVI0St73QIVAZ5HPWvY13qv1IfezLOvPcRz/aQ3Tvph6E01wXS6b38aohsDuEQB
VBxUXUIVXQ9h/nACFc1ivSrz/DHMpMj39jRUSFQWCS0Ry2g1cLUtP+jYZIFTHaOcV+mzmHqQYlle
geC0OmyW906qCzB/WTx2e6mJXkNMooOtGWShdgYkWYjToLmFvy+0rNG9oOrFbMyT6D8KeGfuLlHV
3t4ndt1lDw4OOt+GrB1+kEJOszs9LJdc1VCCMLWq1o81cJnvgSOK74YuM/VY1G0KAskXSo7lsaN8
VgJhgWVv0vq5JI0gi2gFP4N9hjmxkChuI9PQw3YTCM94MEAz4xBwSf7+P+hb9EMTY1fN1p3/1yPV
z10wRmDR70eAlXt6FuwzVZuXKBjU+e9fBNpYL91K8RvjbPQ6LJVapFVySIYh/FwHQ49/uIm+EgjN
gJwWga+tp//KBeaaXJAG9TbAisv2SqYrft6LUjtLwuTrmo6Fl6VpuBHmVhJ2Xr3z/Hge0sZZTHIY
W6kXeqadtUbpAPuRH3DzO6LF/kRwg2L7oKf299Aem+L3/fVdu124nmd7YBq53KLX62u0RTCnCtoZ
Tl+FjHJkjqdGF9M7s3Ts04Cs0/3xbqc6y6XOvnIar01tebP4kNxAoffmefIzmQBDVUBguVVfoiCU
TFAHlMachmM4KaS/94e+3Uq2QQ0FRzvKGrf9XJpOKpzDIb6UYxC7+MTb+vcgSgS4OdE71S4r7Lw9
tNgm9TstDN2tt+dKGY7CLa26+dHC22z5cAEhia6NFWcXCz/wAM0fZAj2eYTOHNRc8uyD5EkH10GJ
Gv1MH6BUjh3SFiCnGyE/GAKy4saS3KYxtPKoaYEWIAVmG1x//USJKhD+yEdUdUMf2m1q93FsVPOh
qyPn2/3lv91pjMVZdmmz2S5PneuxShiPeYGcySV3dIwUEK04OKrWYoXeu0fT6cKNud3uNN4sQAZY
cirXhq1fj9fBwXAilA/OThQnJxBBDvDkKXvS41E9wSRUd6PQm42TvLKgc4EQygBzBI6xGFQXA9gM
U3fPRO70NRc5vtgQ6g5BK8TG/G5Dk23bBAz2hCVuGyd1EFq2hA5xLsxSOypGmzxIIPbHv/5qNs0Z
91+PVrbf9Sqq/sRjoWwB5QjQgFCIlX+asO8OUS96TqkablQRFn4Mc8JHJk8/jd4gR4Vq/PWAMfJ5
/cCrjdqwVqSUvhzCH/UMvXoc+kp/Lqoc5k4PZyGDfghV4QRDInzT9LX9NlIMVDQdpPGCXezXynt/
tJsALrGepU+xZuSgUREsa09NacrnWMjOf23no/FF+qP7YQpIhTaWb2U/AATgtUfrDu/ZZTc7GjVS
S1P6Z9xwBuRjVPzGDrrLBtqNgQl18P7XWh1uhjhwaVlzKe968ZQGH6EJ5M+5rFpnhKiZZ3gd6FX9
HrB5ofz1MxI4ztyQVDVVm+Pq9WgVEliKDeHjLDNozVnQWV9aK6s3sEYr+5xRMJGbHVJt7qrrUdya
EdJ09M+FpQCdVxI9bj+IwVKdjYFW7gcHsDXdVe6JOSBeD5TYRldZRumfJztCl410WSP7g+lWN21m
ov9j9Qf4HuGrCDjsVlFg7cvN5QCer2x7jMWvB0+pFytdo/lnocjoPRmR1D4nsZ5/0BQAwu//fptQ
GuSRxxsWwNii+BE0TtC7Q6eclVoqu66K3RjOayUunepuObqthH02PvVdgBVkGTewmwEBXwO9unOQ
IuSWdlJCh9f6o6zH75BRu42ouBL1aVaA+6SSRsN32U5G0VMObqYqZ1rj4RtNVLVnTQj+NUkKjb3s
lEsNoXJj58wf57qCB06Fkj7XO+UcXFyuP57sQjlwdytoq2SWQNdDhOjCVmpjHloL+1rPQmTYRSsx
778pmu9gZ9uMxl+Xtm0KLaD/mDW1pWUZMckHKzMR6ThTuMzUM7pwAMO6wEQ/FM2hUXiTGwQNmq4o
HN/fTmsn1AZn/G81CezM9fQ5imHXNplyTqvJesxQJ9gHPGc35rc2isPZpP9FukrJ9HqUBudfs3YK
vmwyhvaupw+HhlzrNvbGQGs7FkMjEjRa3zQoFtOxOtdITD9kOjbVpNiV5R5Zip9GQM21DrIt8O3a
yedYzA6UHPKbPEW6UZyWuuOCiGmQh0YPlPaTRF0r7v7D4aCHPvdegaWxVRYB2zFpcGttijJwIoGH
tU7cPoswM0AyZlB6drlRMr24ct2Na3BlSYmn6K6T+2JJcBMECra+nJhjizjxmbIsPGJ1sj4g8Ek9
BGmNw/0dubKmrCX3rU2PYDYavt4rZkpRfX5MnlPVhCfkQ4AaQwez27Fp/v4SpMlCGBUg7ClyLs4+
rfxcR/rPPZexGb1OtTx8aK0uPv39hEjByI6ALrL3FxMKgAb0BZn8OUBw4NFpYnmAyR38cgMz9+4P
tbBG/JOBcTe4EAoIaQ475XrxtLSs1T6N3XPsNmimUl85ojUMh6UWFtxPH/5vKn1kWIMWlB5q4bvS
cp1PtT4FJ8SxnY3658q17PJWJKDNp/8GhptS2MjqYb7/UZSiUegU5alACBcVAbRxIyXAOKy2yPi4
0KqNtVjbRyimcijn83LTKo6Aj9ltxtj0WiCr9dYAHMrJDVC5ljIM3cZeWh2ONyphhwB+8xiPdLiF
uW6SLSpueQmtQXc8tkT/ti9HONr3v/PamTQdnuAu0YCDMv+YF5UVuFluj76CS7oDlFodBtRkdE3f
+YAvIMYJd2O8laIymSmdQUDKGv8sc2FL6XrISdI9N+kk8V2SGmoJ6G4YqF76olaOVuEH8SNl/iY5
ZUHTwWTP9aiiHorw4MaB+vPYXtzZ/BRqEbiu8VBchoi4NxojdgwIWHGPlJ9LEaZCmjsrwjd1UVNu
DdMY1R5/UpBoVNIkeeygg/5CVK79jCB0gW5BmyLQ6QzoRHIvqFl2ErK1H0bK6v2u9VEsPPz9F5uz
iz+l+bkzef3Fcj8KBjGF/hkidP0Lcbroi0iS4gt4uXT08rhDw+r+iLdnj6cYnXKyYpcn7TIU2Jxz
M4Q/Dihg6quTAaf6i48Kq/BAV6Ty0CA8m3iAcox/pgZRsY0tc3seHKHTIuPqEPM7d3FftWaTuJOf
OORVeo2yVGEY+ZEkKHxbTbr8v9bf/0/Q6G2CMY9mgHgEa0PEWYwWAv9tZeDY5yoIHARM0/zSSmPL
Jn51TlwVoNaouLDxrj9ikwY1omgNoyRhelSnzvCyOg+PgBOHjT2+OiHeQTCgwCSCfrweKhyLNgSs
bJ9THySNC0ngXGrdltfQ6oTIJageUtohNbseBaStmJrRss+hXSMU76rVvu4EStZK/fepEl+I9zQV
SbxVblCwmh6YET4m1PuJF3u8CsZDibjffhqLLe/l1Vk5wGFmd3Rg3YvPlGdk2TBc7fMUDp9UEEOg
sfsGzn7Zb9xvt3F4hlnZAkYLGBCyzuv1i0yghpM12KC7CnmJ1Nw5iizp94ObaxCe9K1tvjIeSGIQ
nWABwZQtCyzI6mo5ECPnnKNA8VAIxEurFB/gXMdMWrX6rbi/Nh4pJ4fK0fizJEPkSR6SPaDzSO9L
vG3pdz/zeMPMws8684fwi1jbeI6tfDuIECA4Qe3NrKjFtwt6WSetUjrnUGnHXVT06Oqw9t6IMt9G
gFwbig9HhkC+qd5gumxZSEBkOq7g+eQ8hKZsPPpAg5cbebcx1MpppnTIQZ7zoDkPvN4niVvpluTm
OesdpVpZN+jpoFezvx/x177Wi1H+XOIvsgIdXm8px8Y5czRAYKIPTuNv7N6P2Fych8yyDv9hPDD6
FuGDau0SIdCTw420dPlWxYQmSV64z6M14Ps2FPnRMGLx94UWhxoLJA+XjUFNaREUFaezKfQVztlG
iflgN2izWKDyaHUNW5SS+YtcpxhUgiHAzr10SsHuYqjWjBuygpy1rAW8agwtvMRgRybZhI4dRt/n
EgeQXQVdAcmAWvt5f2lXEnnGB6NAKQSEHU2X6x0jiykJdYu17e0YknmEyP4v5Ola/Ggix0Y1SrOa
4u1YJXV/cvDEqciC9OafzNKah5I6GS3nPoyzjX28klMQC4B5QnYBWLVMvPJ6jNt60G2KT+aIuI9V
qE9x7dvf2rZq+j29ZxeBZr1rf6uVSR/4/qKsnSJaXbBdqLNBJ5wP9Iv9nc346Mol67VqZRZJQ5ka
LrFyuT/KWlhgc+mAx+BH8j+4HiUMbGOIFHoPdlKNr2tkZw9xNzqeM5Q/7o+0klXPDG1uqj+0JR4N
10NJjtRElcc5g3vo3vQ5iI29SrPD2g95an3BhS9GCwDJ1osQvLhdtaflK5WtTtLKusKTdHCaJcTP
SOnrn9GiqwnLZnTPuRuiRJ2U3a4b87/G52Ouh8OfTsvKBWK4jOw1bitaX6vo7udx5P8pkQDFHh2Z
bmSe86otju6MTodnQathrjldTwfx+hlcgYcSTIPC91LE5is0/Wus0FLfih7QUqyedFViUHP/e67E
X40nPrODzHnb/hhr2u95kbI/00R9JVltTGzC4MkIakSLsYneyBFX988MOgTfx6rSfL6eqV1o5IiJ
SqnE0LsvieOXT1YTOjRKaCCEvT8czIgcFc6re2qSODv2qtzaPGuTpofA/kEjwNCWNZTBkNPURLSy
WuQzviCL2Lgny85iHGJyEvYD/wGlu/sLvXJEScHRTKDrzr26vHioffR65nLROdJu9/WEMppeuOUx
rsctQ+q1oRiL+s0chsmSr5dYNxH1a82QOw40wwcMBYxfDcHZ3IWZGVQbO3clvAJY/d/B5oP6IsAJ
0Q+5OfKKsdpQGHtMQJMv7YTL0QCGDN0nFHPfgvhw7F0BTHg431/VtTDAc2Pu7mO+JJbRSJs1vtxR
cc6K1hevIyPpX0EX0DZS5rUFpbo3BxptrszMf/9yjgn5RNmOhNfRrA+GjnELRj3GIaxKf2M51yZE
uZQ+MmjRW+qMEQbTJFKyLr+NMcdAYsxzcr34D6OAw5yf2HM39wYZIGOIdiiRncM0C09TkhXeFFXl
4f7HWeHdYHBJb5C0WMzI+8VGpIo9lJOVWeeiSksId2rzbtQVFwVkg8KekSBN54/hqUTBx2sQ4d4h
r42MsNvTuTRmiSWlx53KrurXWYyurz/F5saXXcRdi0YzFWrIZjwVKPIv4241GgX8K6u/xE0n3wZx
quNTNxUf0sGpXjlIepwJzBtX6OqYc2WVGi49jOVuisaiMVS/x7dIp3/j1WOTPpIXSC8aBDWo0kAN
akcVEjjk/e+xCHtMlieD4IHuCigXN9s4K2SeYLgwbyszfO0ij7FPEdb/WWRt8Qu9d7b1/QEXm/nf
AeHDUu6DBXmDWq21oe1DrakuZYJX3uTjb5IlUbPBr1kfhUrtTO8CobBIBVTuLwUjyOqC+j1K5u6g
Os9ujJHm/cksgsC/k5n5DbMkxO1nU4PQhK4t6wtiZlOwN0csZTBH0Xov1IPu918PRukS6jsyCNQe
lmljoWJwWkWhvLihVB5lGLfHcPCz16Moo40jsHg1zPOafYTnrUhLHVzWdXBzexOdHFykLmXZVPJn
HocUN7R2TNELTYvh1EW12T2gwe2/hUCSvh5HFWeI+9Nd+YT0ATh+c3glTZ+PzIsAa9UFZbc6aC70
wdpXlDUn2vvC/3h/lJUvOIM9cM0Dgw9zejFTJwLwHgEvuYTQ34/gZ7+hCpcdbKPcanytnLT5bFMD
A5kzl96u5zMIVPfUwa4vVjyJUzs4Qbx3DdS+sYns2pN0EUjbCOkrkwO24ADNQUcJ/ODiFGBQIAe9
NuWFyvbwtsSA62igrP2oVUZwvL+Oyxxu3jIOnTWeU1yJPGkX0zMqlxw4NdsL8JcqezBw76thRsIM
2ZlubTw0Zl38ypMROZIEpi5xULzXgrrYiGcrU2bDgJbkJwhw//Pfv9g1maYPWqVNGIG13fS+Dvw2
2zlRo0B00LeYBStflElDoJ01G25b7jaCJ1Yb4XoXNfn4qGACi456iw+A2fCG2Dd9jorm/WW+HRKV
Bp3QSQEfcNdyek465nkaxZiM1n1xGEzrYKlp44kydfd5H0cbw92eQYbDbM9ilnMzaE70XqzmhDGA
FkqnvgBvai8SzYSTwlw3Rrn9ZoyCXge4PHjxnPbrUdK8LShu+vUlku70GnlIB3FPF0aV2m4xiZZD
8aVgx9N/5ubh7b18FCuV4aOEq0wXqJ7VQ1PoPPOFXRwp6tYb8Wt1KA77zO7kLbUM1zCVpqyuU3EZ
sNbEN6j9HPVlfwh0/S/rCVSumNSLkeZN8+IrqaPuYmdZoP0elljVtb7lGYqxxVZa3gnzKOgT04vB
IoWSyeKAd0AWuSla9aKSjeBQYFofqTfRhAS1feikGh+KTnOfyPwBD6hj+Xc0nnmSKjxCzjZVE0jI
i0CNJiO4gKQUF633mwcUcFtYwdNW93N5vuZRqKiDmuRJxjt/sRXhbVtGRGS55HAXvHrWuIzE1Hv5
FLl7MzerjYt2ecDm8f7NUTT2JKXp60/XTgrZEGTuyxSkqCFSlIs/17XtRH+/Ged+J3keJHLeuIub
oEP0e1RyC0NP2QLmRVwZmz1dBr36kKkoMW8MtzItXposoEMZ4bYkbRaVpQDE1y9lZ0J7qTDH4ePa
l/vB8I9EwYsKybwnCPQCTjO4lZlper16GswazkVlXDjxjfsxKijzX0KjaN7jKuiMEAhCQHJ+GoTH
3GiwrM0rTeO6nQYLf2i10/ZKEKnhUTqtPUuZiPrM3lZB29EA9ffQoxGbbwmrwb4Yu+q5QIBa8Xw1
sN5O9Fazw5QqunG0+iRyvwyuGJuvId0tfSdGGgNHa+pD5WHwBWYj0pzQQR5SoN67rHGj8Xh/LVai
DaUTYL9gjTmby6rUEGg+SvypdgkFysxTPJS7WEmLS6Dignd/qJUzMlet59KUyyP3TybwItygJxpX
CnqfF4Ef3yc7GuVlGGuMfY22/DWM3df7w813zOIjI8lFBZNUdFZNmWf+Yjin7tt8EgxXu7EmkCXK
fvt253xAI77Yq+GgYfKL2UyZ4bB9f+Q/yd/N0BRMSA2BKt5AWbMUw7KqaifWsw3MxzI3os9pm7vv
oDWZlwInTBgfYRu8QUGm+ozkeHVsOtd6X/mF9qmXXfYGdfHhcP9XrXxpFEhm+BTIV8LHIg5nA6S4
KDEmngGNiU6bbB5GFc56EhRbzJP1oZAKEDyDiYeLpXeNqew7xeJLS6E/wWTC6MaM8qdCQW31P8yK
eVE04rkGRuP6K2cdYvVWzm0ZYouYwcnADA5hr/CdqyRyoze3soH1+f2EIil9sxuQbTWSgsSNMyFg
TnviY0Bu9wGPHP2pTZ08+6Fpo7Jxea2OOKNPUY8BUL583od40gRqkiMD35f2O7TUTC/wO+ElbdAh
hRJsYYbmPbDcuHTDoZjwop95Nder2XRKaVeJHC8Jrl/eoAGNxsLCRMO/yt40dvADDKn1l5k3wRiA
FE8ptgqwxWWn3w1DdPoCkwCc28W7oHUQydcr1GT6NPr/HGq+fl6EBFnofhF0zniZNCeODrkc++cs
qbFJV1IBS/T+1lxdTMgbAL/pIN/kBEaGgWM4sJhu06uPfVqmJ6w009/og1rnYCrLj4LkZGOPrh09
jUarAUJDvUW9xIloyr4txotZFOL1IMP0JMs6Os1Puo0cZC3A/tF24bUJun15yuOmngqC2nDhzvJ3
eNpjvxBDwUQQUeNRQfbTNkWALY6tbVRptkaej83L74jYSqyMOZOkp7yvMls5KO6ICysWyGdjUNuf
Xdj46a62inxj6KUO7Jw76GAPePnThJvlJa/HrsyyazGN46vi+1Bwk0sf6EE0Rp0HBjZ2IHZEIU10
nkX93gL5exmNNITdaPnuQxkrjroTRoUFD1A8vCJVTGvlTsPI1dnVZkUzt58oP79pEQFPD/c35Nre
oApE8gMh4RbtkoWZr44Zrpj4pqXH3kVYvJxSeqmTcDb2/lrgIqGACcNtz6tzEZZFZ+Cq1iOr3dXV
eMSRpTljF1wAnx+nV2FYjKf7U1s7a7N8B0xGBrxpF2dUv4JAD2EBuL6rHY1Wb5+yHkzeW6Q9NOeS
YXOFP0vSyHf3B9ZXUtZZiwVYA1c9mfIil7QC7jmBxC9GY4NWemhcGN9qV0TxRdqVU59m5IyDzWKU
YJOAbfl0pGltjrthGszPCKqI/I1V14nmARcok51fzHZaJZI+wd6ZkiY50odHCb6ouvhDhuZ+5XU5
CihHUYZ1gPmwNn2IsWSZhc5NS+Gd6LbGVxkkLhaXIpE/gCtOhYe6BnojOdKu70dkTYzd5FQ4k4kW
KflHXGN12Pj3F2ZlB1CtxekFrJ95yz4d4ryxlDk6cF6Kdm+Waqo8xknYf9VLEafHBu+o6vj3Y9I+
4g+y2fNmuD6bpajILKVCBb4QKHxCeR7ZdkSGA5qUvrpvwo6ix38ZEy4K3Tg6AEt4eB1QHZ6xLBxz
G6nGUbUyTxIbjoAyhn864W5suJX9RneKq1Lo5NDgw6/naOem3uGyM1yCbMJN2JdCi/Zmn1lbzbiV
I2VQm6ZLMsMdCHrXA9EK16MRoc2LYWL++kqkAnnIEKs4WFlDnwS7IJymV9gdxN/ur+hKmJpVbuE9
MslbBdqpjxt4uPV40dAAivehFY3uwfJp8R46CAJ/x5iY4zknl7o40EmLnG5ehhd3iZEN5YgQ4Hip
5NQ+5KTFqmdECq6Ztpx07YAD3lYcXrm+aGGgpkSXcS7yLIKjU4SB1MNqwoy3dvMnmRSiRpwAj5dd
lX2zFOUJOTl92OeO3BLkmHfHIsGbKdFz+q+aLs++69mOo41gCs/TCzGlOhP800MGBeihxkjtgqGI
gayKhnp6HWPgUXZVvbHaa9925hPOYEEgbstoSQk4IzlXiQoyf3aGPrtAZv0+yTTbuBCWimV/vuvM
pJprP/SqltlJopplnwcV35U0SXsT4sRTelFtK7nX0urF1s+dsvJJt1sQ5G2o5l+rpsrPflc7H0WW
6ylSC677nVNQWQ8RQg/ykhoOdaT7m33lOHNdAVIGND9DUBbbzwpaaYMRny6oEqUewnztQW+0Lf22
PwLji+8+84lpWcxCXtSMrr+7oqkF93FEEY5bPz35XdaWj03lBg9tYQ7dfuj6Wt/HkRo/2kaB+Z8W
5NMX6rjFtJdD0nxzq7TLT7i2hebZtmv1ZyN8zdqHCL/IXTNptsQ8sFLyU1r2DZ5HDToVBz8bw2wf
u25sf7cgePr7iLq+9sj7MB3PTlP1gQctLOl3dZThmesD3+MjRUmZ7mJcy9JX3TjG3wcjLJ+NKAh+
a6WFRaTf4/GMWast2n0F413dZ11XP+DQYgceBmIjqgplrz3oosnyL/e/15IIP+8r0Jkz+HSVepBC
w47mVz3P6DbSfhBbyv5Xq4flJy0izXkrwObz5sXttH+s2mHCJYAPE+4ppI2/7bpWtjBpK0eKij5H
ifocSekSgOJgLG6llWrgSicwOA5M9QOvfOOtzLl/7k9+5U7nTUi/C2Q9qF9zDmwvYqVwayzW0XO8
RAqxxYMQVRkPsZTGb7WmHfaBLkP49+8ZqiiUINFWZ8RlrAymSIvMwdAvpguA80zWAMuz19pg+DwC
DNpqtq1ceuDn/ygszA/9ZQYRAgY3jEnVL5leWBcdDN8Jfg7ZO1r6n5JA77HQLJ/vr+rKdcB2onYM
bIqAtVTQ4OVod5idGTS1gdztQjvVcKh0sv4tylokz1VHlSqYkkd3MoL+fH/wlfiDthVyrqiGE5Hd
xSftM5zXDBzRLh1Vq4MIouyURMP491EOJXlU8mmU4sxiz7/ixcbpI82akjG3Lklr9rsAFy0P5nu8
8SBdOQkzXhUoCs8bmuva9SixNF3fIB+7DIWIPXDa8Ss9Q/EXbLp2uL9sN21LwgBPQBMQLkQzVm8x
o1pDHyxSdOtSd7buCeirrwxHRodIMSegPTYoYCOTn422071QcWJsJzt9Y1VXjuMMOOHL/QsHXvwG
q7TErPVkX8zRKj6lsSnf2ZWKD6nTm5/Gxg22+sJrs0bgHranSbeWS3X+RS++o9OkVlm7aCWT7Obv
RW5mpwCxux3qSSXIzELZ1yOGqUk/QAoJon7vV5Pt3V/61Vk7JPlkiPyY5XFJRjEOOK7iLZG5xhHa
F6PE1sxz8jsP9ctNxd95GRd3pyuoWcMDmDFwN3XrLk6t2G/ti+5nMYbl0k0OVW3knnT66mCXGN5F
iRO9A/eQeoojmj1CVYo3AovedVR8PZxtnVNkOdXH+yux9sMoe/4RhgHhtRTeV4ueIrdQTM6uY7xD
ol/dobkVbFQ8VkIiK/2/oywihDkLj0Qisi4iUXE5DNuvjiu1T0NvfOtybXhoeqlvHOQ/Tf/lks/+
JRQFwSDc2MG0tkLG7nDJlnXWKrvSni01sN0u3+LJ1GAphrVtscOLtRnf5E3YFE9h6SftkxbDQXyV
II7xRcpiPGNh4XdfolQxlLeGluMTOGLphIchQC1cl7NQgRbd98k79BGs302iYStKeTQYTkjVDh9p
4SgICUE9Ny9hCdfXiwCsnMJEqpGni3bK9vSoZO8Vdaz63uSEpo/z7gAsqdDnsmJgDVbgNb2F02oD
kHOrg7t6IJFcIL39F6y9CHn2gNF7HDQWlTAAzMc4Jnc71RXmKrgxINa4a8A0Kjt1jOyzarWjtve1
gOBk2qG/BcddCb9zZweZIjy74EGL6+DgRq2KjeBoXbDzwD3bCtDhjnFG4uYWGzFg5cpkKArjJqS3
uWF4PVRiJphkgRe8dEEU/kzMftg5GRbhWVCPT5mlDsigpeMDHX1zo6yxduZmUAO9MoICvdfFyFkF
An/EcbqZuumQm4hAAJffapWtLSUtUB6JM8mTTtL1KFY6jTPNwcSubki/A3vNiGyx/ikJww/3Y8ja
SEQ2lzbVDMJf3v+4GKa6rmfczC5kKryAi2+AnPWnSIKmuD/UWiChVAx1Ys5V6QNeT0rButMuS/ZH
Ntj6Q2Aq1XsL85BXEW/uV9rQm1/RLNjIrVanx+OKN/4f1OhiIYN40JM4YiFtVNbsA572VraPzK48
6CKJN94G64PxLBCU9MiSF4fRqFG1NDHVuESzl7pVIVoT4F96NtvS2DgAt0PxaoV2xz2MdQc80+u1
HKPITIyOoOxq6fRY1SNys745/VNOwN/vf7bbHT8/kHWLQ811e3OsTaNICKqaeTH7QmBzxiWfpY1z
vD+KdXuk1TmMqbPkKhNbZt4YXPro0sf6pUdsyz0NNC20ZxOhW4yZhyzHyUO47eO8r37miqKdG4x+
tceECun7prbEe9cAVrivs7hSsY3G8Cfc6+NgK16rIg7n+Y1Uaw/rVefjYFsBHr+hlv+eokj7pytx
Zzj6hWVQoBx8/4eVxvTv0doOPmiqUmSvnJoLHvtfSo/4EGNDu3c63/qRtompn6J6TH7Y5uAkOydU
zF912Ok/anwJ3sSZ4XyXblsVe16wHeSpTivFzq3s5hS6ZWu/l/ZEhSuZpqp71wxpnD8mGAE8T7mJ
d4/fldNPB7eK7OwXeGt6Yw8iaC/GSnvfW6MOBKkC5LsH2JWrqGUmTegZad7ru6DM4x8pJmpIbo6x
HD1iqfGUlIol9npWSfGg+Ur2TVFFJnY4fTcTVCYdl+D733TldqLvzhU+i2LpFDgWByKSQowySfQL
WfDU8AVTN/guqpDbkEJb5IR4rcUaSnpoajon7NiGmAK400WUp0uMrjZ+zspOBjTDG1JlJ0MaWRS/
Otn1RQ4sh3wp/MepjOYQ06A/pzrV+PrJGW15aGvf2CkxbatCMVwvNMLYS2tdp7+kJN5IRfn9xo+a
1+A61eH8wugDHsXbj1v8+iRPWVHVQ1poFyMd2yTeWY6Sv4ry2LfZam7wyZ7Ar5yHPDLwn+0wNNhn
rpjw/yoimT5kZTbERyPKuq1jvwTcU+jgpQa4DsomOD6qo9c/jNYXGNOxMC5DiO3qxR39Mj6kY1+5
T6Mr2m+T4mIF3DWIWuz9thVyX9HEwo7WaJTso5bJQZyVaNJwfbPVFEnIRMpvtObHN2Wkdj/vL+PK
p0V2DbghiGpSj6Urh2mPVaNotU6jPBP/JHkghv2oW+NWIc29/VoU30EVA/tltKWieNfapnRCGOKi
z90vaRcID0xL+UYnT812+BzFsyxEn1aHoUntAFN6P1c3QAG39yhXC4h/c04OEOZffBjF0Sorwf7t
YvIv/7DXnF0lMq3bFdmgBIdKgcmWAonceAesLTG3AB0dgPGIvC2GjTCatBs5UfiaOmzqMRh/4NWg
bRzSlYsN+QWgAFBcodUukwQ/FYUifMe40AGoIvo2jfujdcvgGYEuEW9cOitT4pXxP5ydR5PUSBqG
f5Ei5M1VZdVA42HgomAGUMqnvPn1+6j3QqsUpWhizGFngyyl/cxriCMpRi/aPqv7iZC+H4s6M4JS
5lYwwaV/P7dJtFPz3hxl4a2AVqUvv06aq8EtktQZjICYMnrAh7v3UayodsQH7dudCWoDpB4kFBvJ
7dXlVsytExpDNWDDHIbeb2/Q7fQIp8BEjanhAL4p6FfvjLmxE02kyuCgERnc9sILqP+ug71XoFVG
831QF2RKo1S+05fxEZ3l9PVUVunOoj1pWaxuTJPIh8oH3JNF7eL5xdQggiHi0eiDPh3q+k2uV+Dk
nFrQNwHKVL9jehQ9QJ8UzzS0dehv2w4i2pHVCHlIlvU+D1JU1THO80Q7RmNTR29HOG6fh3imx7WA
NN44WVXopygVUvskIuIdHyA+SslayoX7wxClSL9JUqsfSiu08oq4sdsA4tJj5zwguFIeckLr6EPm
9rmNE/psyJ2wbGvun7hQ0NUWkZFVe84RHt6mVdsGmDFNH0MFBWyU/9QKKEurn0dkc6rjqFXDh/sX
7cY2W9pyIPXpzVmgBp9PvigqI8XRsAu0cfDeZZE1H6zSdQ6y0N33XFbtzmcut8p6sSlQ0ocEdU0N
cZmGPypO1L86omdA5PEorPdDoTX/FaUrDoOwxpOo2/m/JyXauWiKnX22cWxJLLmDMDBaTu9qmyFM
Co2spv/ZmY3jm5XeXixkLy/353PrmWUETtFyO2AvuIrkq9lNhkraY4ATeVo+tGh2N1c70fTAlgOa
VUlR4h9cua6iHLNOivmV1cBF/dhpIf3CvjPC9mcdyTI/c9H16rsQ31cwP2j7f9bVSZg7v3dj23Fb
0lNbeEu3ZKJsGJCwrBMaeOgU0Bq25bsJWjGBQGuknR/XYRaUuLbsmUxujbs4apIMU9hFGuP5PpCJ
EffuHE6BUjrymnVt/N6sy/HQ96n2lmeyOYisjr/cX5yNzf5UGKfsh9ISKNLng/b9aLM6cgwMd5ZH
LFvSY+X27mnsyi9h2bvB/eE2dhxOKjRmeV8XRbbVka6LVDURL56CpumQq3d6Txe+KRF/vD/ORg8L
LDyFGkIZuMJcFM+/a7YqWoHSGwILHDTGj5ER/0DZWB38ibp2eBpFbQaaUuHo1HRp/FFVhKlferOy
Xo80J6cf93/Pxto6hDRAU3lF4DCufs6IrLbpZmoTxAMBXlBmsfNeso8vbaeXrxB6bvSTlony5VWW
JVLkWBjL2t40e+Y0VWP6EbAJUb8/Iccr/CyNmmtPWHC6/4kbcaPDBca7RVGHdstqJ03eRKIayyYo
50WXP0IqG8cc76AmcXseDRletFBtzzFn6Szccv50f/itTIxNRSuJu5QCxRrMkczg2mNdtgEKxXN4
1FGGc/2iGXN0h2WuYsLsaQkoJXb7yYgzrFzaRIu+qsLW9wxcNiI8JOmWCBauIEiE1b06kmKjEQ9r
Z0y76WiDz7F9U1lU+lFNq/f66xtHmBsc9gLnChja+pkk2QW21TbwuoYStF4ruitpVud7ZREem04t
dnLera9DB2ARTGa1bwQ4RdWV0vCSNmjHxisPVW241WXEL/Zb74pG33HX23gdaciSnvFQsbXW2Fma
+bLp7BrppQZLv07RvENjaWXQJZpydsapfRiR8npfZRQQ7+8oS+eOeP4wU2tZwmY+c2nQrpYRaEsS
lhnkIdh9KUe1J1Q/atYi+08NQ6X/BW3kcc7c4aOHy3jtl6Y7fUXTXBmO4PdCSuyuG2ISN8+ue6xD
qeL27oaDemyHthG+nCvMxidvqLWjO1MOOjVI8CWHJgIog5ZVOap+bM6xdYiMUPudoyjX+cjiTI7v
hNL5qMlGQamzycfHsNOs36mjKeJsjbQMAhQ9tU9lFOam39dFB8ij6T56g1PjEw5JIzmELe4RLN7U
4q/iDF5/oKyQAuTVmuFowUgMbF2Ew+9S2F0YQNhrnQP2w+hZ1jXKG0hRxekofCvvGv0QVcJ+Idec
Oae67RH6LXpvJOqrpyLsSd9tgc8y3IbuoJZ55mvHk1oIFQ6VtVsLWIKQPxb7Zrjl5fojCsO8lxZQ
FNlX2ffaj7A1jZ/IQvT5uSvrwT7ktZleEynKTzjTmfKBqKo3T144V3s+BKvj9fRDYCIhnLGgiG7A
DqWpT7Q9e/uqDEn7jyc0sG96Fb1NrULsXNmr1/hpKHC+xBsU4omxV1OMyoCwC4pC+AizF5JGnY+R
wGTn/jla3U9Po6AsCzGOpXRuJJ3w7RpiF0mLqxCTE4jG1Y8G7iBI6pXFu8rsxU4yunprl/EW5Arv
LZEtj98ywX+sJGUo2Uo6uFenn7tXYS+8Uz3nyiMzMB5GyyowTGr+QkQErXVatcAIydueXqc/BtXp
LUSuwqBGm4V+Wkj9OAyKddU7K94pjmzMJ/imhRFKtEjJf71Txdy3aSVYtVh6B6j38bGHz3wRbpPC
2irbvXvw9mQ8G281nxlNwKRPEuca2XF8oGatPzplM6JGVSXX+1tlY++DgwHARZ2AuVwDfeToZB0G
T/Y1l0nuR3gsvR0oPn0u7XDno7YmkaQe5gIB0lLyWW0SwwAa5g5RMJRx74cxbe66cdtX8+Amh4Ti
w+X+l62io6dNuYCEPZ5NBl2jAvs4VwxEMaPAqB0nC0DUF5+TQtPKQ1oaw3fXHr3sREDrRj668vqr
Nu2T4P5P2DjtCxCbDUFIwt2yikFbMapovbhR0MlGO1kSoTEqcNXOaV+9108fSvAFbgECNH2w1W6x
9CzOqsqIELRp5WtDiv6N7c7OG6e27ddRSFv7yAy1ke+0XrSTua+ZC/8fHFHwBTZM5u4sq/7HKaTX
EOXKWIhAOKVXoTqD0Rfyw2AHXnfNgKeVVpXINYwS1JNv9Y0IH6ysR1q7V3JZHiEKmpd6tM35bPdZ
veSkidNdBsV106Plyjo6zNR59YMzmNWeZ93WxNHrXVhQyz/rjKVLqcFLy0OJnyBX+I6uOOewE+Jd
Fs/tgwcSxXfTRj05U+6e7u+MrWPHI0C6tDiJ3MhXh04ZZm47KleaJcPR62b9EubWeCQCGXY24dY5
ILXmyEGIWsyUnq+Qw6EDejrHQdGJ1LtUWAzMh7SWWfvdDg39u9sb2reRxkTix8J0X6egOr2dkHLr
c0mH9EU7jDLPusBjZF5bU98RgauN8clz6/A0QfxqJjHv3DIbTxF8L2SzaD0vWgjLbPyxH5M0iVRz
inFyoBdGkSyO8OWMO6WeDyInkvd722uHU1wNXbJzDjcuOIgwsIzJ+pAHXl84+kDybfSoOxhopcIU
6d0EEFNfoi9X8t8+NFScqp2XaWNiTS5VrlPykSUXef65oyD/8pJUuWLK9Tmr2uKzmuWf89btd1Zw
a16ZTQJAkhDnZsNmjkUioJfhNctqglBVgRY5Yx78UA1ODyQJLfviNDplvqf/tvWF2OcueTxZ/E39
YlK1tmuzAbXzrBXukX5jofqUkRLDd8Z63sm0Nq4EzGlYPSj3i4zOaj6dTsl4StA3r0epRxevdfA/
dqfeba9lQoh+Kbnuf4GmjD4WStRMO1toc3jUU2EoGAt6c7V7U6UXHFc3vBJqKZ810KnlMXIaGscN
Ycb4unNNq7yablLWQTVDh/1y/1rauCv+D6UAnkFHZv35IIFLbaoTESR57/Q/MfBrxUPJ/uuPEMhw
2pOukxT47aWd8LvIqqWveY3cExbZWnNmn9wTzM+t9wvOK9WEwgKHeGyiV5nbJb6bIb/ROlG+c4DW
kP7lAaP2zP1PwMzOXrNhy8LN0llxlGuNTED0xpMgvs90oEXh93Bzg9Ih9479Tmkcqii2mjdfvRwI
yEHVo8w5g6Otk4uDQe+DNSpK92pQlOlx7NAS3tmam5OypGcUOqzbLMXKBwlWOlKw7xo6y+9kGn1X
gKibB5SJyr2e5NZlxiZE65zLlNLs6tXI01BPwxRHHFGAkFasqrR80xWzEUSGjH7EnJ891YCNaIkX
cRFDIfekorSKlkjP2lGP1DgwJy0/NxIllHmw90C2+vLLV2kngQrNJQ+HkaXr+vzKTN05HkvXImKp
W5H/rKJUi19R4Jhiv9bndPRjQ4+8h6n1ivHSqc6sBGU3WJDrcQtJgkg3suRrZdLE96faqIdXYdF3
j2KI7fbQGr20DtOcgIYrYqBxD3riyPpDjDKc/UshCmv9IZcjUQ2ee+XODlmXYJe9/HRoIM6iPH5z
fAdTG1OkC+JA8TLDCzR7dkYgJ/QQ/WqavOhNl6iyPuihF6mHbm6Y4dwyG/1sGEr2KL0Ur9X7F8rW
mgK/4SwDQydNWzb1H8+xrSmNOhh2HGjUT4K4siUldfxj7o+ycTSIa6i5AgwB0b8uXFSV7va17cZB
7ljJg0o4/C5tZ3lxKMl8uz/U5geBjeRvgOc30dScJ3Vcz0yxHgHoHBNdHmjSGTvTtvHaLn82x3wB
PpI/P5+2TK1SFYXMOGg72PKKs8A+hxrh+lJiUCpNvX2Dloa8/M23MYkL+ku/UR3N5h5NkpYDqEda
lPtQHJXkWFZutjOHG6+cRWFx0R5g0VDqff514eA2pR1lSZBGgpSIb0QQM6Z1L1HfKyjieaEby0cU
ZvvPZl4lL3fgIt/hA60nsbUbdl5UzXI0qSdy0dSkZZ5uQveu5GNRq+G1aFtxvT+vG3cpnwrdkSYx
xZH1qz6IJpKgdUSQW21ynvGhupqzNMD9iumrOiZ78hUb44HgA1qHMgcwhPUN15Lv43pXRUGeNvIE
T9zykY0pLqGMx6taFX/xMtnLAwp5YfGlWLPiHGOIMmRyo2Dqa7wH2kyeJ67yM37Fe26IGyedoXgB
Tfj/3k00yNWdDKJKo6CxYw9nFlt/ValSC+QQ18H9VdscCp45W5Vy6E0mMY+JBoKK7LAfsDeeE0Qw
wypyH5S8G14GeVjubRtBE3TJgd7cqlnNpZYPfZeKYJ6sqXjVN6FRA73MLeMoqxlL60kkSfiPlbez
+Hr/K58UWlbPIUxcsGJLLkrsu4SEf9zQmpVWuoUSOk0keOAXVKFwDh5dr/zZiBYsJOif8tzNVWgc
EWifskOL2Yp9duxYZAc76brpoBjS/No3i+l31XXO687mfzjZVhI/RjBWxU6QurUwkD0BkHKo6O6t
QpMUM0yklXrvOlRWRKE+8q5UgbIHMh9l52FZt7ieVmbJA1SaEnRP11tbMZHeR0Ac7BMGJo9xXZkE
wuUAZzgCjVEJcRryZjxVYRwfq1qoh6qNu52UduO6XGJUHGLBDFDeWcVFDaDUOlHrReNb9r/Lcuwf
mnE0j6E7m4fJjIcPrpX/CiHs7+yNjbeOgIL6BEqfpHzr/uIsrDKOR8TFU2RFryHQt3cOAI29OV41
ff4/xwgsUGtbPDHW9atxkp0xqljEEm6nhU+LxQyPU9x24qznRv0Ny4Xka5sr/Ver7fk/mIkoyDUB
EJZnZV4aN5CqPXG+fzA2LlGKdigAgrlecoTVuchQMhSoxGPOhJDCm9iJ5t+2F80oyEz0kcAt/nN/
vI1VBr3ORDMBgGzWXTcxOBE9OXSVh5q+i2f/drT4rajtN1Vkf60140dZYI1wf8xl56zOPrQ26pJ0
PhBXX4cZzUDPqk5HHK8io/zWwKw9qC60tmh0KNPO8qea2ubOXbdxejm6JBYcXD52XXC2jVy0hL64
+3nJNypN7QE+Lbrm9VzvnJtlhdZfBwp2+ZvjeyOiYNeWXQJoR0Q9BtV+UFq97SDMJHL04VuYrl/a
Lbp6pdCqf6N6bsKDl9fKu/tTvPW51N4WLDQd3JvLqqwzpY8rCgqaVPTcd1LVfmwcC92I3m7BcP/F
aLwjQIuoOd8EwlYzzr1pUiwB95MdNKuMvtSWSA6x0Vd/82F/DLVcHn+8G32s9NGY9+E1bpLiUnXK
N0Mmw3nS0uEvTiIFHfRFNZr7N9q7+UCCAVUOk0agqIHUhfp6rrkc3KlsD+7Y7KGRNpeMmJu9uQUF
lIZBMS2rwitsjiYGADup3Ulv2vyXoc36nhvQ1hkkNyJjozFy2zuLC7VSm9bGXNC2FhLaGOfJI+hS
Kz3q0yQpsCS6RtcXUdA9+fOtDyUMRwSYS35pRz5fQs8Y7UFMCsffTfqTyoQ8FiW4DaM0q9PLNyYV
PNrKDnSPW6nTMbYnV2C0WZXRfIYCx7E3I/WqdUCFXj4U0AwqJCZsTi6a518Fw1+VI/SBa4rY17tc
1SLO3uQc+llWe5aBW1cMgRNtwaXdehNpD45XpLNKYxC+pvOuUiJk3EJTfY8XHMKWWjs0b0izmgAn
4+HbQGtmL7/eejUANVuonS5M/XU/OTJTZQYiQGIowhA50iosuvNM2eSXmkXh7wqGSHOMhsz4SrSQ
7TEFtzaQR6kBnAjfflOu9Ojh0XbwnKuTT/nbNrfHs3Qb26e4Y+3EIptDuRCECUbAGq2DBADBIrZo
+F7Lrg/PdWLMx6qP0we10f/CDwzzXur3DMSaruNLQ5/IrRSGajx3fi1toz+0GKocRJWMfp/Wext2
YxMxeYtxA/SR2+ZIZCVFF4NXuS5OUw0+I9b8ucIxp6YSVUbfJivl9aoL3fqPJKJ8mPQm/nX/yGwE
eoASeJK5ZRerzdWRmaIWAlKJSYUuLedQN2127HNnD/uwsYRYzNKnBGGB4P663Wa4IDh1gTVYB8D7
PPxfrkwfL0md2juBzVNounr7CdtROAderyOXt8oRRO4iQdJ53rVHr6q/WkOcGoXf0tv4txLZ4H3V
ZBa6YF+7rP4VKa31eh7N+FGToSG/zKakRWT20hkeB2NQxvPQVlP2RRl6FNPTdnK0g9KXUf4m10T+
sZT0XfykrudHu2865TAhyTW/7qWmfqQB3NYnBQ5Hd5mncPrpJbJHxjdsdOOsD1MFk2xoisMwtSIG
pKhF1lJ21qZjjae1eJiG0K+9zPtHc4ZpfG8VI0x43YhN7VrETfZRm5vI9htcyvujDjbsd2PCUfVT
2cj2kOSFrl4nnBt+KGWlh8c66thKbtWID3bqTqMv7dQsgqztq54+gylj/GW8Wh7ULmkxu1Bpk520
XFqz70rXfEy8KUm/liB11NP9HbgRbcMGItnmFLAB18d7qntIU8uZo6qlHIYhkYFiJJqfFxbMKr2w
Xx4oMd4CdDI0WKrrMx4TgobWgB+yNajO+9LT8odWYvKBtNbO2dra9dyB0AoQ+QBSt/z3P+Kktlfi
Cu3eKBCWmZZnpyuiCM24CGS/HifIHNyfyI1wgpeP+JqCzAa6eKoAO5A7K9cOYNCZ5zH6ZE1j4yOS
Zh8T0zSPVI6HnUE3v5E/dZHJANu0PtmVXVcN4GO6kD3AVxYvfNS90n6Ls3Z7uv99W5clziCQpAB7
0qhbHezGGc1paGr6EgBWejpCekTRwqpj268V3BKORga97BBnqvmgw6waD4lwjOp6/1dsfTC4o6Xl
isf1zbuPF3qOKR/VQimG6DPOTMXBnNF4yhVUVu4P9RSFra+yBV5F+WFpKq+f+Bx5KaNNWhpUBILT
x84ryu/0Qx3pyyw2xTnL5mE6d3pYZK/mWEleRy0NNIilqf1PCkr5Mc+k1wZGZqFS5aA2TffWAtGE
3aViJu/jyPaKQzxaTuwroqs/V1mRIjjZwLP0rTZV8kNBb+QH2I3kC6FqoZxx/0ap23PwMoGGVLzC
2CD+C2dT8Cwo1yCGAuB/jZIfqckpmq0rV0/NP8P29C6QvA0/U0djZy03Hj846pCjqCYutl/LiXp2
QBPdCx2gGHjAZ6dQ5ty9pdzTPN+qJMGoodVIY4bbYN2jKKU0vTo3WcbYHF9XSDlApCpDv/c0pjgp
TPNfifn7abTTf4ZewFLrtF/3t9LGJctPoIqEDq/Orbd65rWOQmbhKRxT7Oeviplmg1/Gcj4BFNLO
SAJHO6CBjWPCtUeBn8fepIK2/Pc/praZ7XTImkm5pqbRo9naZwfYTfGlU3h773/b5ioSA3PtPdXJ
VvdCNY9GYnWGcrWQ57jGtpiug1dbO0DHrVFIrBdAF+Dvm6JQjGQ7rgahcm0iczqgVZue9Ba/qPvf
srlXFpAc7AFK6gQwz+etdJXYHScK+CrqBoGH/fK1GA3zbW9T+ba8cf5Nz1oF4Q7MHTUiaxZHEGD2
+/s/Y+Mp8bSFHcPf1BPW5b/RG/I2U2LK+sCOrxOOxocels6J0HSmejN2F9qGyc46bg26YJWAH+Bj
dqNvXNGZyhGkosstInDcqhI+GBgovclEWl37qKg+6B0cvPtfuvGoLMQ2lGHoP3M0V1dA3VSxPY4l
QDARyy+aEMYpaitAirMRH0elzl+NOKMfxMjLqRV/4/a34E1QkyDBua3aqPGkS/QJOJc0Od8UrSyO
mid/hS6VRtL+cWeKbzcxdQ3AHQhYINh70/5KtFaTut6EVzE7+ifHmLAC8Ipp5+zfZKZkpYgD0aih
ssDfy6/44+xPetVWLV2Nqycb933d1/Jt5+nNscs657HKDQfDVwkoEfzSixMNhkb3hqyU+uKCV3o+
dN55YQL/rruOvehUf7ZF9b0J53nyEToN9zzZb08rVwElDY+WFO1a2hLPh4sm15wxdB6uydhFGIhZ
WZX7THzZPgq3N5UjrCjHPcyFhNpekXjofqYPBTG1ZeFFcX8rb0w7CTLM/+X0ECgtW/2PaU+SFv2u
pOj59sKDNQFwPz9FzMbXpOrcf1y16sxz1BgOtCxhkUy8ePhFKI0HhvCI13R1DXezMPqBDv+VsMU4
lC2FJb+d7cYv0rh/3RSgOmWWOQ96l399+ciIaS2ZJW/5TbPC69ySIks98ACE9SF1ZfZKLcxq9M28
GC7aHLmv6rrqjkCrw+D+0E9CAM9CNIfjtNjnstcICdf6PaHbhD1ysOyA2ekf0ro1kXUoQv2o92K+
jFqjvJZJZ3zzpg5blSpuzolqhH5lo5FBD7P2G2mJ/7qw8HYutpvblB+2PIf8C+QQaivPd0NpYMIt
Er2/doNif3EL2/MLOTsXOAj4UXnC+Awvefh8fzpuwgyKbxD6KSgwIhW41R6QgGugRevdVWZSVU/G
mGXXxhHx28ErlfqMMa4pdl7MmyttqfehTr90bBbv+PWuH1IOYCT7q1eQ91p6PJ1UyuCn+x+2OQrY
IYjRPBY3ULEW2asiDJv+Wted9a+0Uomlhmr8xSjkaLxC4AWWHsnzNatMfB+QhmGUwbUuDQLnZxqQ
e52CrW+hYY8JHFYmtEhWIUYzWaac+qG/mq0yHWQ9iePgoOt/f8ZuEUksDLAckHW8BcTyq2FkRaXC
xtf+ag6Oe4F5GdXHIrS1d0lUWdD5Acd7PgUQ63GOy/JdhdGje6xoWYnDJDN37+m72ZqwN8CRmGir
g3Ehgns+t6XTCulo1XwVSpfqvlFQdfFb5CGEb3slQqcjcdfP+3NwM9PLmJTXkDLAs+GmydbKUvQN
ALCrQnj6rjPb5jGX4bCzaza/DItQmDC86zxIz7/MLWPL6qGuEcJE86E0ve6aoIX+gfatfsE8wNuz
jb95aOiHc9ToqxGkLTLlzweMxhZ8vGZN6D2byckDzvbaQeH544hqrT9qkXNBHri6Rm0cvbSDuIxM
L4G/eGOoJT8f2Y5pBoECQQhGqeTZzA1Y2xO9BNtDNmHnYln+rGc3+zIW7xmrh0DvDezZNfAFbqUy
X4E2m6c69KbXbW2Lj0ONE8fOWLeBBINpFncmTzc5r7W6rUc6hE5r6/N1yJTqqzHo4hXxqBuf86Hu
Pb83m1jz28Zq/xsiz3x0e298myRUBHdiiNsduzRol64p6NvFgez5BLtRK/soIcjXK714B1mjPYME
a/dS/K1hFrIhDgf8G+bK82H6vC2hirNl2WBh4iOr3bgHqJLjXu69N9DqdUg1PVeqzJivWq6YrxLM
9k55mr0YdUVz64/PecKd/hF5LUoMho2K3xXRj8YXRT+/l2byX6jP/bHS9HEn0rp52pfhDGpgcH4W
B+Plo/8Yrp4zqoqOOl/tyZ5PZW7BdDfN8TIkc+UXPWpCQ05R+KV32fNBVzNZFJNmzWY/X11r1C5z
M+UPUTXoO/vv9tChpUXBi3+4z2iaP/+0VCe7tmfOQaiP0zuhT9WpdZLyGkF12BnqdmsQsGMKBxXT
5GVYP7aKkoi2MXvjWigpQmcCBI/ZNXvUt9sPWkZZjjQV51sB6KViCeawMq5tIqqDPmXDYTBG+THu
qL7fX6HbdwDAChsDBgHQ0ZtUNjH1LExj1bhO2HT7bpiqp2lu3FOb5/FxAI379f54t9sQsSPg89rC
mYDRpD9fq5bdje+oMCkIZP0Fnazqe1km8zGP5KLXiTZb5QNlVXcKMVszuvQJ0Fdi9agvPR+2hCLs
iBwDaoCc4ghSrz9kGs3yUjH2ZEG3ZpRazAKnYFqBYD0fqoimpFKLxLxWWVoFou3Sz1Flz6/nRJ9+
eRMl2513YDlEz98csGYETbwGvDw3RoIom2qxFLA/Bz2uf2Rx6lQPGItDSDBkXuqEt41iXbI6dw6Y
NilBYerlf/dXdWN6l34uURLhBJHu6iXCM7rJZFw4Vyyx0S7yHHkw01A7uW6yp1WzcQKpboP455M3
GrsTYv6FHmHBPpeGuECKs48zc3O6/0Ebiwg1ZjH+QFTqlgQHBdTC1c2ziFYqh9aclZ8HaXVHiKPy
MmSjshcerT6LTiwPG44UxJggfyiAPN81DiiAgg5TFlBZcV9bIdaPrSn28ruNUaBA87KAIAFgvM72
s7ozPNzZM/g6afGIQm59nHEC/HB/8lZnfPkWZBkIXWm4bKhoOma1eJ1OWWBqRecjUKmdujn71+m1
WfrmZBAJRSAhXnYMnkYFEENSRw2ZPu4qou3aVoNlUWfBgMvfp4Qm1kMfGkniD0VSen6ZVguNuItB
jWtWZLxLXfppf/MbFiGXRTiOSHOZmT8eWfw0p5FHNQv6SXU/WAYB1xg6jl9FYXKw47l+oyhe5SPm
n/+TmbX8/PKJJ9ehnUcyTb65Gl5mtH6RLykD2szaoZ4G41vo2JVPfNYedEUv3kAO49Z78ah4XIJn
AQBF1WLN2ZiHGpWRqSqDGbLZ+wgvoEtlj82XRh3dN4lMf8VgMP65P+bGRmZ/0bF3aHLdVm+0ssja
ue6LwCsr4y0it1gWKGp2vT/K6mZdthTwAx7gxW4ZxP2qUtdTlhiRjyiCxYntu4sTbHoaqiGVVyKb
GpsPDEpKv0+Q+/dT1MDrk2zCOt6pq68u16dfwS8AymtQrYLW+HxTDa3rdZqFHepSTPgnNPv/cJ2z
fGws9U/3v3drVp9Ah0SIXOTrV1JocsY6LC+DKgzbs4ew2nk2xvRyf5TN7+GOe3oqKC2vgkLRxCg7
1XMRNAmpJy1IZFkMlEbbRnkh3Olp6pBkXHQccZdAQP751DWWVSaFqPLAcUb9y2BkMEI7hbP7xlbG
JQLWy94OokQk8kgh0spffjQozVDJAFGCf+b6ThoQY4LM1Mpg7lIFpZ9+CrDW7k5DaebHLteJeMbW
2Il1NlYRgAJKT1TRgUCuYXoDwrFFkfQlIsaqcTbCrvS9cdhz1N5YRVgx9ECWPj74udWuNGSvkOuH
RSC0zPSRlZIXaej4NSlKf7q/YdZVoWUZGWsReyWpXpbz+TKi9UekpXDa8QCrx4tRh1Xjx5WRv8sG
zbTPEuD568iu++nYS31MEfKmJ3aqJ6caDonqFdnx/i/ammJ7yc9ArlAWWm/hMRdRN2sTH49253+V
PrSQ4ZFV28nZNocB3ALCisIbrZHn392NTVoR75RBWjX1+2hInSDsXWXnY1aVmafZ5Y8Hkbj0QW7I
9lWc6fXoVUVg9V5q+AXFTPto5Mg3ndtIDA/mJEbFT3olueBimGs7q7vxkZ5JOkA9HAoSG/b5R3qD
Akm1mZHiqmzjk2KVw4PmdfrOVG7tIUwACcgX8QnKpKth6DQM5CV5HUSKqX72lDp8K2vVuSg1ltky
NZWDbIWClN/cnrMWDSs9HatPlpKnOynkxsGhRwthmp6lRjqyupPisav1VkR1AAqkeOxtq/hKmajy
XSPqd27arakFc7KoscJdval8JRKzcC2xq6Cjp3XqC8hz7KEXtmAXsBLB+KIDBenk1nwQunOokCmn
gergzORn7DS+Br0qzijPp3qmFN+8w+N7iF66dRiZSGfBJkACvgHLZwWhUFJBDKReGX0wWnjf0FO7
HZrszSwyCuAhHhCKscSVqwULvbotXC1N4JA5GGlBe/SLqdo767cbdBmGbgHsVwTNbjYozkcxEWoY
B1FfccanHBKCb9W5Jx/7NB/Cz7poZ/VhGPTGOPdqHwNmR+xLOdEBmFGGR5Aj0YP799xaruVpbZe2
6ELIJUFZx3ahLBrdEU0SFHIyRt4tlfBxMqOc3ujIhjupOXKYsi5nxxdu4v1nEP2GPvwwNXkVinhp
ZCG+7qu1Rso02kbzTZsgJ53nMBefmlqmBYJIabzHVLk5ZEwmKhBg0CGMEmKs1szs+kL0iZEGqMCM
rzDnjvFjysL3dZZ7O8/t5lAEF6CpkRC5ub8UjyZx7s1pABspvc6N0P2xTJ1rPGef76/G1kjczwvd
HaDqDd82yksgbFGbcNDQ820NJPeycDQQVsiU0/2hnmwi/igqPC08dFfSuKUQdWNc39dNGnlqkgbE
mvrP0qRPBnXN8D4rMLomP8Ms8XvFGnxPECRNHnCgiV3slzv1GyS3OkO2rjPR0iPs6d5Ysrfetxly
dicHWc3yMOpu8a8ahqbm981ofEFtP5x9PctBm6IDOu19zebEPVXmQRfd3v16BZKfhnsSOEOZHfAL
SvxKratDT2NlJ+LbuixI4ReHJiTab3Sho3EQBbjlJDBjzbzO3RS/BroVne8vz9YoPNng3BaNR0pG
z99MALmtlzlOEtiJ5+JihuxRGU/28eWjcPJ5mwG6IGa2ejIb1Nko5ndxYOWTheIgEGR4h83LZ4wb
HOzHAnZdWDvPvwW3R12UEzM2pHr0bnTb5mjZXf7yS5xRiCMBlIPSXzeZJ8UeCqOLGEWd6hM8pPRs
hoOxE2VsbDT6IFTAtKdwao0NrBUPqwuqHwHE+Mk5OVHalH44um7h27Jz96TjbyI3srSFTbIQW4mh
1p2tNBdIMLZzEgAPma5d7xaQSDJYeeiZzl9HTTSnWE2MH2qW7GVWyw5b3Q/IQznEpsu1d6OW1gjH
XgoqSVB6tXGsjahSYD5ps3EdXbV8o4lx+FIAdfvdKqnzs1Ktn/f35tb4lJj4a1FwvXW8Dq20KGov
DfoiL6czUZ9bwx7OOjewvTSN3iR6Vb9vgN91J26sujgaM3qdOwHW8oysZ2ERL9aJK5GqWz+PGba+
Rli1aSDUPr8Y2C0oJxPo1odWS4qPAtef/3F2Hktu4+waviJWMYctSUmtdmi3Y7s3LEcGAMwJvPrz
cFZjWadV829mqsZThkgC+NIb7PvOHW61mK9sM4dWLeUHmSRuqhfRzcBbr4noSZ79xXN0koV156FD
Cq44qaEx/PcARxHJRbO3lKjbLyo93OxAY3h1fW66xbRja3P7913Y5T9XR/u3Urorb/SPxew/bwOB
fyvSphkV+yTUKzwL89QbB1xHqk9GZT41mdfcuEsvWr17pEMegFFLRA7JA17cP1M5Ll3UuuLsyV7M
sZDV8nGoFVAntZZ40qOkpNYbNhbW/hgXG2e3sfD2QT/NgUukazMg5zm3hTirsNseo27LkR5b9R1a
d06a+/VynGUn0rXyrbt8aOYE/EN/IH/svw9YWN64gq+9dAIjuPRwz5rciz4Xu6dEUjsksfDwFhzM
ebpfo7B9PeU4z2TUTcDFRaNvrHoliO0XJWk1Ldsr2vamKWrfaMQ5G9X2ODYAwDrTCL+/fFFc+7xM
YqAQ7gIp/mX2jkTPuowjiQymVMaxNrLhiCJB96EHffBelCg+v7zetbPJGeFYcl446hfbyR9Jz4fI
4F0iFo/O2docvHwKTwY2Y//TUuTl9EEJOpfx2Vz91WhDJc5+b3ux163fW9faEo1lwo24dvVTQXsB
JMiE9a8roBpKA2fLkntuqurXZmAs9xm9tRvt1ivhbFcUJYveWWWYI/159iOzH6ZgodByK7XND3U2
5Gu8RuXWHcqprvqzX+aOnSLb3AX3Ne4Xv1/+dJfaXvtVgG4HNwGCSORWl1XDhsdCMGyk8qIOEXME
OW7e5QZaA2dj68Xy5FhlIL/UXVOLJKSpvsSlobEYjccoaD7psvLdtGqrfkg2r3LrQ73Vwj9GbYQb
2Ms/9coH4ZdGkAOIAX/zn8AZ107Rc3aGgapGyFK9orlx4+hcW4R9zFiYWSbLXGzlOXPp/oKuPpeM
708UNiL2Nt3e6IdcOaB7bckmBr9Or/Tiq6MgVM+7LOjZW/rgvZXp8mHw1vKbbkP5qSNXlzfe3bUF
d60k+gX/TCwv4lkAotEo1Jzj4tB06Yg71Glcc/0mNLavDsPvw8uf6p/U8uKuJ1NnNgrSda/wL9Lo
Ngt7e2nm4jyqrnl0/K1wY6h8hZcy864/WEs2N2/CzPThCjLxvFumbaa97y763teb7R2dSeDdW+8j
t29VpRwFLqAqkK0f1ezEphaIfY9VvbrJtNoWhp+WU+QHPyodQVc7dOjDwPEx4hqnGSNp+lwgoLtL
8BylqZpjFFRGf99loTPGuIBVDiYTQc/UGvxlcOytFR+dl1/JlTuShjgJBfGP+vLyjTSYoOKrWqEh
o119WEKxoD3gOGk2DvrGUtc+NlNVuscc671B9eedIvmjhfYq/IA10uestuuPmLLKZ7iLJo65hv2/
7C56mQiBoBlFYL/Yzhm8Clflk3G3WFOQ5o3zNrewfCULnO+3zbglfXjtjDLwpNfP5UU7+mJzbUqY
E+Ad4y4zzSEtsY1N22arb9zM1z4YPX7P3ifUf0+nTXTI8y7yjTvLHk2oXZ31alD98B5BEPHh5b1x
7YH+vdT+Qf81QoUghjpziIzS4MgxcQ2hTkGDGNX/sApMA5oCQCYQUfpzFd/f1mLeGTO57PtY0Bc/
McWrbqxyJaAxNAR0iPTbzmS+uEBlWazScuv8nAXOmNTCMg7QwcsjtFr7Xvl9ccqxHElzyZ338vNd
2/bRP6g8F84G2qB/Ph9GeDa8I07YtOoywVtKnJpZWnEkeNxlVl7y8nr7rr6442hdYimya4mQTF/s
+ghaGHVogGSZq41Hd7DCI86P5VHnVpegoSIhzupbgMCri1o4mjAV4l+XtKeRYSt+42FxXiw7O4hl
m5OpL7wzkjRBOjfeeBfRU70RPa4cBeSdcIVGDw6OarTv33/tz2Dwu8wwBvRuwtp62wp/pNgNps/G
HDnHl1/q1aXgUYHOJcxzxP9cCos6fw6xQcFNrQyPk5/JWBkqfxt2t5wLr65EjQeEnADsXRKaqjpS
nmpRZAu9rpsSC/OVlgFbo76qKVtuYY8vgat7ngXBhwSPs0cM/ks/YM2LdsRG+DyM04RlvSGOgSuV
E4dh7n8YFtT8Dp7acLZ2s8F9dhune91tSt0az/4/P2QffnFYGC1ebNu87YKukaiRl1bnpIXViVOb
VdNxsdvmUMwRLrNrN/MqrCZMUM3iVsqm/vDyZ75yVvfbgRgFe44izP7zM8PqqRdvRY99EBNSalXw
Uzk4WEa+8Gis+MH/sIGpPelR0rNgsnpR7MlmcW18oxDL3ft7abNOJfTEsfg+go++JUx55TZnNzHn
ootMw/py6rY2W9dmTWvclWpZEph5/b0W5i1/nWvbdwcv7uqs4IIvg6BWnT95EvLv2pbDnOKs7N1p
Aa0rnsfS+fo/fC7qIPR3drGzSzhGsZh+09gwDot57rykHhu+XGYxBakaK1026oIbX+zaBoGCgOAW
jS6cgi5ymNYNVmILHHaYCOjkh66agDFUefZWGr4eU0+qwLxxoV/7cDRGGOHvoNC/bKk6rJoiNJTz
c1XiJuoqN4IkgHPvy+/y2g1OWkZeQefh7z52BreI0R6peF8bE0AM3ym7Uw9h7YjK/PhqZAqBfY5T
eKeX172yYfZRM/qaMP4gO1280WihuVTUJtvSq6z7omjKg3CWYPf9vdUo/ctbb8/LduDCPorafYr2
r/uvgIHq96ajai7Pc5Er82SrbOxSvKSzLZkWuzc+Z4vX+UdH2aq8q30cyZOsHkDG2FsGNMaszPCD
iZGkecyFg8njpOZPUg2Vj/1p5pk3Eodrb+bfv/biRuwNXclxUGiLABxJXT0jXreMdow11/zfPz4Y
CmZLu3knYe5iKTlUzO+YUdP/2eaP5ro1SVMzOnaMoXtoJuzKh3Gcbnz5/cteJCo7SYoMEmw11f5F
8Yf0ct81PTlDUEfV47hYOvYNq0gm4dhJ6EsjRQPD/crnMdN5itTjyxvvylEGlbMLM9Br3MPgn5th
xqtpXKq8OPt27dRp3ksGp6E3KvuUrxhzxNoMMCR7edEraSjlASAoEl2qkss6XiFIBhATN4XIsMtX
1tQMR29ZRLwZ0mIT0WK1RDsDFSz+I/VmD/TcW2DoOGJ06S8fd83bSthgMM9Gm/kPTWC2DPzwnrOr
PrjxYa+9WUg3KEvtYLy/vBkD7YPVU/sspMr2lL5zrJPyhX3yWzqXudltN07KtbcKl4KqaJdG+Etz
uZpU5YAQrM5FPudflkG0AK666tB7lg7u8UKLGuzG/OhI9W6oG4v/03S/2MfBXlcgEkjKwLf9cyN5
OG8y1e54s1NRTRBHDbdLJTyO4t5B9KQ/5BV+2cEy50XqjJS8TEEK046xgqsfjGJYPuW9ASxW5PZQ
P0A57b2kza3sPnCmUTxmWTk+Rn3Yv0GT17STtg3b7diHXlPfOBFXAg10U2hM3JAY6l5uzrUvOrfq
6I50bbU+eLq18njCgur48hm4tkzEzIT6hIHRX10maE8CBUJZnOvZ0K/DCVGl2g1uiYBeuT2RjkUy
gy2IlvJlPukP3jb5i6/OrQfrJXVgoKCLbbQg5Fzaws8vP5N9ZQti/20B8GF4CoLqIozNmDy1Yh+W
ZM4Q5sdsaNc5BqFlfyiVu0yJX7R1HrNNR/ukbd1WMfqcEQzrYdXyWdletR15jlKmutLTTwfNty1x
V7uXd0ET8BesykCBforCbDg1W77ifTuZy4NrFvnyYfT9XCRujZ9HMnVZbtyjaNsRseZJvnLzqX6E
2bR1Nz7klVcMkw8RHaB3NFku9wtCKGoKJkeRLddqS7JuXk5O7hYtfoP880aMuqRq7zdYSPXP7UWJ
QPy+uLA3WY/zVoIgzcrZChN0rqSVTMrsVVx7Mp+Swh7V81i6on1tQh03T21uVEvs5wENJnClmDYb
c29N9OcddBmXTbXdjfv92iuBEQeun5weIYyL31ibltrWGbx9XYV8f7Odjsaqh9iT8j9qXf7zOiCN
AvuERwbi+2Kp0W2KAkcXeUYo1Toihjb+yFRWYze/1b9f3t3Xngr1aLge+3SV+dCfN1y+T7dbJGDO
5tiERy0cPx3ROUl8UX98eaVrx4j4BECO9iySus6fKy2ZmMQ2KHmmG/MsVRkeItQnYxPRlEc3WuYE
KxeRLlZbfX154SuX0j/uP6g0oej9VzKCwWNuKo+32TQjlqdaB2804K//Pr/dVWHoyiD0hWrIxS0h
B1fWQz+wPbBru9uE0R6KFb8vY7JuKbvvUeciKrEU/UgiExCly5SuHM1M4cnJA4V5cV+opU56n4qs
nLRFADKKBIp/8+nlt3hlo0QgINghwBH+xjtn426AMkOdKXU/AIYasleVhWFbE5Q3QCRXNsrOM8RA
iRzjb52dsbSjnttYnJfVmLdzZCPXe19wmbZJ56ywO7aqWde3M1BT/0Oeh3Z26zq6kuXs0xguZQLM
37CHUffKzBsTAo/plj8yg579HWo71UfLl7KLh8BXHxHrolOL9F/lvzd0C9GmJ+P148lzywd7lH5z
mlFkeAXGKwzI7vPcjWUGvfbw8ne5shkoehhMEhFhBl82lcrAnadKME1rSclOyl79uDHFdtd4zpZI
RX6flet8g+x99RMB0qSapL/ElOHPsxy2zWJmwSzOUyCdr1bUyE+6qRfqcrc4VcMoXiveL+HN9M4v
P+61ZhIZBqeYcEzFfLk03SNdYwYpznagiyYuFVTsGKbKViUSKfYuJdJIiaBI09bJbhnuYHMXOlC0
5854//KPuXYmoADs0HGSQwaVf76GsXaonQNPoj7pd2FMfW8/lbnb7dYt5rje+NJX7jFYMpBk6MXu
6c/+a/5V4lJlq6JpCUBA/wJoDgNCjOjLpf/9mch36Ubs9LW/dIhy8hUahxOrSCt4BETrxIWp60NO
XLzxQNeOGckoDW1o2HtL9M8Hwn1QdMbow2DzMnEalArKxFmL4MsqlsJhXjDVn/7rw8HCBUcEnopk
jszmzxURBYa0H1XqbEvE2+PQxd0Q6cV29OJm2/wbq11pSpAJ/2NHDez+b0HC2qUNaGTcIzjJoyo+
NRVa0rXyxGcBB7g9u2oIu2SEINg+Rs1S5HGWRcDHde8Z+uQTiDX94XzODvXiV8XB79ylPnS1PWYI
Gjmd+58/CIrFSDPtWQfktsuOsT2ga1Ij83mGTt4fymj17pFTae84UuJhjMbtxnoer/vPQAawnOkk
GB2oQ3+ZeYCna+m7NNU5Qzo4Ie3okyrE1qF25uDu5S9v7fH3ci2yDxqkNKOgeVzEZ5TD8EuzRnnm
UtFDWkwzguz+LksdoyJhfmwo279mcuia0xb05ZRo6BprDEe1yuFKd62Iu1EV/itQ6eu9XPPoJyCm
fkIIdsXd3c6XJU+huvpLOlcL0fjG79/70xe/n4HIP/qawEQZpv65dYMNDdygA0BVBlb/LqPd9n3J
yOugetqbn/SZ5/6icIxgQamIG0gEbvVBCaH0a7+WaCQX8GnKG0nP3ycYmRoU0gHG0Hj7S6uc9znh
NLeHaqtpP1ql4cfOEkWHWc3Wp3Zav7z8Eq4st3fuuXDJsf7WnC8Nc1nkXEqYc9QjBarlb6dqA9AU
+TR13K26xZr5O7gyEyIrBhAQXsHKVC5XvCE8sD/lWL5fCjDZq2lqyPtuiDWonu5AbVY38p+/73kw
zQiyY0tEwspM/c8vDRuggcMm5nMrzO6whYPcdaaDG4F0P2J/bylGphS1ZDnw5y4nX74qM3MWMjoP
ee8URx8WS/621oF3iCxtFLFajMVKlmINvlrj0gyHwluHIEU2YdaxCo35JyYstb3T0vyncfXyhzaT
hXrrdQNear2l5u41rJJxSJZ61Q1j5r7IgfTY+XDKdIbYWZeP6/wOU3Xpx+WGz3iyikziPjyZqkfx
Poi+9aY0ntzOU+8UUTanjWdnT2GeF1vsS9KqFNih8XtD2Uyn9TY3by2Vj9+0XqV6HW3r+sOz5rmC
GuHNdeIIeB0Jj1LIGMU9NAMBjA2f9yNcxCttUe/YjV6hky0KtHiHUpn8aNZKPAWV3TxZ61b1p8KW
w+cipK99sMpt22LZLwtuQFMmxC8kYormPNEbMuIwksUStx6erh+WrB4xEIEbKdzTsviMTiJj0u23
vHToEWrdee8Nswm/l0vUeYeSPHw52TizCWQUxNi/Fgaj0tcKulSeTt4qxatJGdp8BWjccb7PMiqN
GHGlZfvBjSZQ2+qkDVzd2uosKSMt3yjbN4h4fd9a72SddR+UZ2T5DFtkjcyf29pF9Z1hd4vzpnIa
ZrNYAa+mzdUcGLXsz3hqA0z9aYfF5CfgsOqVfNfxfjJZqP1XFPD6JPTWDcm0e+XcrXSc5jsZzvJn
kdnTEwNjMhUFnOHTZCLBfbdK/ocYlOVSp9Wo7TVGYTHAOAjMfYsXXrF0CQCi/HdYt46bwHestniq
lXxudL5A7lb5wtCiC8P3CBtbEkSYKr50XtZ2UMx6+XVE0VUmdjiQk2uCXQTGDeDeAfMR1cWgeawt
VpsEqiP7OgJzBWP+Z5Yjv5ZYFmAP4Pi5zlNwapFMafeunzNdWG9JY8avgIjG+lC0g+gPs8yXPu7x
uptiH7l/mYQRUr9J723Db864lyI2KB71ENVlXOrRf23UUwjULmDwqBpLWAmViEiqrPWnZI6K8tEY
emR/PfSUpxia//RKVKFsMNts+s95J+SrynPqk1Gr9rt2fBWdbKGtNh3wzZBJhAjxYzk2fhUbtT2v
CdtfVNgkougS95sX/LJmJ3vacMq7b6q1XA+wavAGq03pyHQ0iTOvi66zIZeI1r0v6Fc3sdkuw6up
rDTI3SDPHq3NLJ8iQqhEVr3MPzQiqz6aXrc9F0Y1bIlXFpZOKjvLf+CEVBhxac+yTAQsyzw2sCHT
aSaCOrxrrXH97Nid8y5qpTPFZZOLz6vYvE9R7k5LsnXafzspkKVpUYbLj8Y1tB1Pc0P/sg/DpoDB
NTlQ/4e2QsA7UKWZFs2spzhqttngv0/RoQqnPsNpoqkeEGjNLZ6sDLoqnYbG61JHD6X+AW2PozxE
pVekDfM/eWeMnftaMTJ72LIiShUMdZRMMJ3UMbBDd0vGGfpv2jDcU7FCuy9RcljeG47fD6keF/vB
zR3JP7y6T1W7hSpZt8UrEhVN9VMpevkb21wH2nDdWnxdnQcju7Cu33UaV/vE0+X0pcjlkCfdmqst
xv+EAzL364gytFd334WH6VWccZmpdMChNjuOhe9/9s1q+T34ofzs1JNYD6M/j14SDX7xzmsNPz+B
J4cIpOtuytNC9t4ERItGYErCH1lkOXk2xEtu2Cd3ECo/Og1DpHjOh/7NKmxTcNOp5VNm2zS/ape8
OW6CyvlRmmVeHHSPYNRRCB3S2mH68tXZ6qpIQ1pl2LUiAvdpMIpsSlTpe1/o7/XjoTLyvonhZW6/
Dea8O41tDbd4swz9BePtuk+i3FB3vUtRnSydsBCbQJdVpD57Jooto63fwXGrngBYgAGbh3Fe4ygy
x+c8zzrMk+rG/IZfxPhFgrVAwmCwxbP0tN8dcmT9/DhaRnQfg5K1kqosd44FbDMvrrKy/b2UQIjS
3vMrdZjnNQiSLjTlgw0d4NGClbAm41oUI6ZrhfMZJjc9SLOcwvZTNpr+CCJtrr9tO8CE42gZ/WHL
a6wT7QCnQddSo5ni9Db2SRgU6+cWlg6pKZa1Hm5PNRbVAm1N9FBwMbDirbcRzqRpi8avX29bcAiN
JQCDExjAF8CpIqLquq0+N2bmZaehaXfGX+CWvBR7peOfeELYRlK3tqUO1WLYn2kPNB1irwsAvalp
nJ+DiqI3sI+gGwYajkvcqWaq8baU+tFZ5/a1J4ohiN28B9xEiBQP2u71J7cR26dGduxVhML832FG
HndoNtJp7g5h36+VQPNV9nnYHd0V27o4aqdRA6tEDjQ2KuXK1043u+cyn4pvecO1gDtiUYhEV3P3
aXCdQhyrGZLLTJu/uUeKZ+sY/7jDeW0H6xvmgxX2GC1/w4Tae8k1P5n5oe6D5Xc7bw6S2hB76Car
gWvQHJroDSSHLE/1pIOTZddDlziZ59cJmp/jL6/OpBdvrVkUx0qPgeKU5dFvSNw9FrLcJka8NUTL
RAEDLDBzLbECZQatfk+lP2/kFkVDL7qRro4tYAVjYuV9LmNrqaOHIi8QTTG1tyZaYm4Vu05XPc1y
Kn41rb3MaRaoUNPVNvzH3DEbzr9nuDUTJ+mRYKBqCkCJwCo6vnPsTvXwsIX2NCSalPl9ZkCHOw7c
/efJX7MoXVVGctwSiWx6hXoKgVOXKN9C1SPq+n7Wf7Hdxt4A4eTiY6+3SB7qBgBsjJtU+NCiNzCn
wZqxJxt7XIc7AVvtl1Mb9Tth1BjqeMpVS5KHYSuSpYrmNdViv7WYYujHNW9K/66yq/INUlXYVwzY
9YHn8Pr5ncBBQp90A8n/yC1hvgtxhF9JCix9aCbVRm8p4atH7C2ofXu3C1RaexqomzZ2uATxRnMj
b7lsD2ZpyjFuc5Owg2NbESCII83ytWHkbROPfSPbZIFsQXyc15Yjym3/q97G6h1yaVT/llvgGYsr
yWbfbWO9/oysKT8Nfu1FnJdx/dj4unlVaGf8aJqKMIjkPvOHuhu6LG5sbtgEPwmFzrBrEvwNIZBJ
CQNwB36/+F9lWHHCzK137rNKhSNPQOszznou5cSSS4t/nlHMTZzbjf+GWq5c4wAB2zZ1K2cyD5to
bDtZi457sXdWz0sB6QAjkqgz2ByRKHwABIQzR5AVmYiNRWc1268wXg+IUqi47YaZPyzn6KGRzO2I
MwGuwtkSLctpHpkZMj+TJF4VrgG/WtubSpj5JLHAKRVGpXKw2SuZnsRP/G/XDKnkwvqgVJt/Mrwp
egoGkyCfS+70qcLm6bQURdYfe1wykSbybaunQ90aDS42q2+w4WuDEYpfN09zZM4tnTsx3eH7WtR3
ci2dj6qfpEP9YZVO3PY2mMZo6q36aHaGC6DbA6ORMtVA/NBc6uzBDXdL5cJlUgwWyUPqkgpLYtap
7WI5FoxqRjTIDLTDV+hlU2z4nvg+2fXW39VuYbxXykSkaACo/snaASKJ1yOgFlc+8PEYdIR9Vytj
ZX6HAizWY+syfYjKtjMTMYbz82Ba+esCLxmdiN6R3R11slUlUCqIJAbFjiA9VO7b3s1qZoNhYd0v
2rCWkwJ2N8QyXKaPyKR4/GrTkxh9ad98Fm1V3S9+toikDhArTcauXb90gPbGuLAGf8EI2FnXpJj6
eYyRgclaHMcXURysiUQ8iWoqm5StatUJo6T+RyHcGbWiqAyqmChjmG8sAyDIK4qDQMY2smmUUrOt
3ndl2Qwx0j/2D2jnHilIVCNWHXStOixVzSZzMWpZYgQ/unc5kMYmRnkg++5M1vh5a1W/pivJR817
2iuBXq2qT2ctRhrn4Sr6OGNoCfqm68oPQ7VFDxAWiP+br/vlOJAmuXHVRfmPsXOyb4w9LZV4YWfO
iZ+5LcsiI/y2YY70s3c9MuzC9N8rBAP7uDZ68TZvTQawuvbWbxgKoQwfWfCgE7dphyXVZF7fXc/q
v+wKY8ZxIR95MjZr+o1qnxJwSKdwv6SVHmNB9vJNyZnHswc9012GB/A2Yx6zHG1Dlj8o0dbfspXF
wEBAskVd1faCamLulrgqXC7hbPX4wctiIdoiqTHUQIspc8Y3IBo8NxF1K39gHtX/cPOIqCFdBN7i
rhi2Mh0rw31yJ2qzxF2D5YmClouMCwucZMj1/Frkyi0TbZVzkZLmtfv7UUiKjJvUz97qd22MfQ+1
pWdvzjNEUTIfo5zHNRVeJHv4S3PzVGbl8tObFFCOSlE6xYBTjAcydo/ydepkdpo7ZS3xNI0rn1l6
XXnAaH6AvADOciQqrvqrKhGhi8egN42EAF/dZ5ihcNv0Qn83lrx81djrUD3WFlCgxlD+5wKiuDi2
i44gIzRt5LxCAL1s03BQ+SnM+lGk5J0tABZLz+1JzcgzxGuvnZw8O2tqYCf2ROWsXJtjrVaZmJm/
N4xVThjHmaX/hWluKOJFbyU1IL0/ediD9vNmuOsY+0CDRModnb1dO6f87fujW6XeYMj3s22Wdbpv
6lcNXiok7p1vdgm8AhtLhyqg0TaMoOcWsscPofanPhmWZTUTICEG4c8Q00+RbXDSImNrvJgid72r
q6izYlKr/lMe6nBNggoFitjoe+ObJGh8z1a/eRZOvqG6LKOJu99rPCpin6zLclcr5PprjSipZDt8
0TLwSmx11j44Evf1h8psym/AZLpH9JfUc+9vVnBaZ6sbkwgx+DwefN0SMVQ9NUmxqYDrXwEHjhUV
DsWxKNxv09SPb52SdeMSR5CfayuUpOrelgwdgcoh1BCrvcTs1uWd5M/ey9KIjJOvLP01Uyp6n81j
FaWZAfCKk9D1RGaXBn78D0UoLoA1nOcq24rEkJMDHCzcPDtdlrr8JMh9T5EKo+dl813u8aiuPO47
ZOrjts2iX2j+dCImGez7Q9RnrjyiixBWiRMWXKg6W9QXskbr9YJ++hS7rWfhxh5Yw3BszC78tmaV
fnYXe7z3rF2jDutW/ZPrmr0Sjh4LRmqquSVBDOaxRQvg56i98GEKtm5LEI8tv5MfRW6sQ6O+h5Qx
BnQpJhAH9AO67Fy0G32koTO35VRFS0XL3qyIHv7WBxEFraNOFZX5etfjMWZAivcM61AMcngDbkXr
pBzDsiEwdbSgaiPn61fd1Mt4sGtJOHP0Er4y2sX8NBX99ADlm2Roc1XxmqSZck0XMq9BSQwzhtSz
TcOu3AyHvBCkn4yLFv39g/Ls/NHEN+Sutu3m/bINA/4HEbYzcWaFa5MuWRG08RbOS41ARBiWSVFo
TscEpYJ22WzrQ+gW8vs2W9GzaYx9he9eZDGQ7bZoiudQ23nchjTJk2lqnY+OOTfP1RitmJz24bLQ
fB5a80zdOC1krEtfJrjbmVZS0FjOYy9EdjV3W+oNf+6Kt6YRyS4hoyuMI8REph3wIL33VeFbdSrt
CS1dhwaXjl3LR/CkCtbmpy9nbPryOdiI9VE4fBbVmr1fVifLUoYM9q+Bp3krIhs+YWDJ8HEtx5Xf
qKqdjWwHzxmQLBWLiqIsHjKa2rHbR/m3ETnHPFFN1xJh8iLsDi1V+y/bWcIiRUa8IayMs7PFXutA
C20AFr/NHEVM7WjQDEdrZ9jdj1s3PxiyUgV4wDF61/r9xAVtmBuNjaB3xtSg21ofNq8x2AxMvK3Y
VJt930yN7/KDM/8JLRfYbKGc1aPhWsUb7EFWn47e2nwJ9DS4iemX68elsnPeV679e6NvjOAe+HFo
MVia8hWR2zzw7/ExX3+3aLNh+wB+7nfratoyuWsiZ62Ao5CvjHL62XrL1Md6FPZrMjM9ndRO9Yuj
kh5Pstbt+tCTxj7XkT+hU8Mw/lOEXVxBQT5UDXqQU/iMb538OOOtQKhYkUkFBxlSi4mtmd9FUVMV
VNqNbR1ctSkfSlVgfmAgaPTneqS2jqPM9t9KL3PuERqO7Dic8+l5zT31nQzO/u0ozSygwEcYc7rW
QcinzQJRkLFtVn/K6tJ8BYe07QFWZ82ahkvefiudSYeM0KJ8QMQh8ofDuOX955lem03ynov2QC5A
azGYthLBaFV0v6XZmQMzoEz9mPuc61PSsw3TJWwMTt62qneDsIrfIHSose1umj9u1rA+aLdYvrI/
nPc+JnTfC7qcIl4H0KFIY2bds0Iv4k2eN7l92sScf9NkjGHSV5o5YBRQjMWbsJsv+TLXXzdhmU9z
bbUferSCngw19P5pAT/4AF8/+FaWedYii6hFlXZ04Op0M6z1BC4NVCFJpv1rAwX+dUDE6EnWq1oT
pI4oXMlU7Z9K0+dPUZLy2XMTh2QKHYFwnmmJj76bIZ8n7AxQiUv8N+MIaeYo1kpGfeKZ67qeop4O
C2lLM35mcG0/VkHUfJi8onlldWUg7kZlmkUq/o+jM1tyFMfC8BMRwb7cGrCde1ZWZm03RC2dIDYB
Ekjw9PN5buaiY6LbaYN0zr+SDRLmhsvEnnQTuLSg+PQknnYT1u+VM+81PJzffjdZ43BsWkOFg5RL
9N/oJDtwKpTPj0OsJG42vZhCoO3OnUo4H3M/xcYmqB4S/c2r/WbmUKuD5DISIZ2eeC6RPPPXETWw
r+4jBxHHm6hkBfM6edsnUkJOFXdv6I+EXJLOme/rxvbxmL/vU2LZFzRbzl0wWROddgmPeJqyzqYn
Ro/t14xrYDxhe0nB4lpm2VMPKzCe5kmEFJtoTpjTgABbQJmsPFhB7ff/KQAG8GzPRYy5qGA8h2gL
vTzUlK4Xe7Ngx8UmwtE4Oz0r8TGRqnKKAAr3QoKe1khJ+v517WYqqxszxJI7V2ZZXrfzcm984t34
iO3WFgMF5k9U32RxTlmT+62yS/ypoC++jvXGjKE7ns8Vpe8CThjJkONJORl9ff343deElZ+sSMTH
tgZb8EGRS/g2IyWbxnM6IcL/Dmet/ltn3+GMV+lKM+pFcddFF/oApqfOz1b2mXlYHj2BnuNKAN82
lPsmq18rZ8cdk6Edzu2EhiLvYy3/haJqyU2v+nQhvzUGeqbqLmN1ltv6MSvTgLJyZjeXLdHrU6Y1
XnBa4LfPZja3jY0F8Uu0d9PrLrxkJOlgCQzDfzs8mcnzX7vNuqKcMWiJUyrV/tkOcfAgm2R/jyav
+z7wlEYkHc/mdbfB8lu2c/xthGgHQRMx6+YYtOtHj9xaPib05ixsRL1hrZx9hudt8FogoW2L2CU4
SMX8PIGuLt61l2mwdYAw0R4FQPvuLrWLminxhxiwYFF1CSswJkw57c7k7iIM7spm8Sp2Li8Q9xP9
f/zjkRq1k5Nazy0WzteP1umC1xTklHEDKc5/hjTQ72unnB8Ln8U7jWT47/BCysOeyLb+L9FBCL3C
ihzkKA7aew2mNRWNmm44IKfMM8GyvcSF5Zu5bCs+DqyGje+xRozh2W0wCP3rPdzKpxDyW5M6V21M
MhkDJYlcbPQcDsjQNBluVSyq58iGrs23fci+jma289Unqne/bAMprzdwwZ2uvmGJKyN/sFvZB2P9
fXTQyQJfLEA61Cg2ce4S+9oWzd4c+sGN67YqbXAkWTGOcapPQk2JKSRSjJSxRI9vODb2FmJ+n5Fi
J4YvossW8xUgQqq8zXo3/de4fQQrmDaLe69W74hOCbdnk6spYDzTadV3vEyM6ReIIcoQ1MriMMfT
PBTzMMw7+CnWjTLwRpcFUNQuaVzZjsDjTF2s9V5pw9mQbnLHfff3KgX8H6NbquMUBoNbxkNrv23J
qrPCBInGwRxDZZ1CxBfHCz/f7Oc6hnEr9JZOD1zaw49tMcE1a/v5b8cN1lw3lLndOTX70J7jec5e
hk0NXcHLAoTQ+sncsGbEXVZKD7foSawRA6IAYJ/Ot+vRu6uNkMlTy6Lwt+pDyuvmLfgpdbPLou29
cTxZ0llknvV4VUidO7zPaAyZbE7AYTq+eMnk69c9EuvxA9DDqqcDCDwuQ8aY5lT1pv4PF1+9Xzyo
u+FhoPKIlWBtkuGbJIPUP3szURgFoGA43yEtbuvzliyNfA73qbKn2hzJeGeA0xc20ZCmcN4LhmDQ
aLHfD0GovB8cW2w02YQLQZyEWdb41Avu4Gfr9iJ6dTKCT4KTk+1Wl5hH+3emqiq+c+0glxfp3wRi
XRrtfjG48vgnBVDg7/Vm3rxoHjTNK+9C3DXC9cqAI68tRY3fL980lemcuuPgnee0XtlNeX6gUj1D
iJsgOljz/5RVeE8aVawfstvQ/UFvSGr/tr2zKt5gDp9Tx/rI96WEss9kr64cbdJtF7J6+yB4SqyN
xT3b7tDl2CNagHRjGpJDK278+K+Moym7AOUPdd6nCn6kiepsK+Emsm/NnjloAefD/xvsobJvfRWr
tZSm6zJY1VGrJxNu5BYMnhT+xUz7bJ4ImHW8i9MKSD2HNhV55pybP23gLC690BWxDRou9Nwfnvk3
1S04SFft1jC8ZN7nxr98ewSCm7tzAIipP5KGM+iyHyPLI9+P9yJd3Gf5hEOBCZcYniD3iBfRj74z
ius6bRTsEdezPnq0Ki7/uFhSk8M8jd6rU81pkDfplDmvIQPcRFjDsW7PWWVSKEref/PFk+tinsCq
k/CHRyBIUiqrQpgWufvmvt1To594Bzyds2VO5HRqXogilLjkT9umIvevB8+9FKkAmr8LTN9Pd8C6
pAugv+cS0fgRFOcWl8V1ifTUFFEsjLr4K3KiE86V3X/vgYfUaeiMC7jjAqXn8y7t+DQmirugZ49V
hVlGBOqW7Jrh1JME3Z8QSrgPrre1gE4iWPbcn8JMsxoRkHqfAbz9O6YdjhltutIli2sVnOu5Igmw
5rzYHsds5jmC4j5soRl95Nf2Zp7grhLE4tjVrk4hqZTu+Jhr1WYlmoDY5pXU2y+/O7YwzzBGHyce
OB1f6z5p9Vl1R8wWkdFXX/rjNup8CemuLRQNhXtZkTDnF40O5/17lw6+C1kZrvF7pCYvuc/gVlkS
yTXMA2fkg9N8pz+W2VY4XKiplvmGydTmim7noxD9tlF+q3et7f0t13sv7BGKtsRV4/NnxQd+msZZ
jHzOzBi98S/ngpT8cd+UNsorDr1mxFvA6/9jk1LPhCDV+xWSr/keVrfriGbx1H10G+ua85QZJovI
MG/C2DmMeU1cD9N9W2vuxa5xjrhAAXLAfuskmPYcGHUO7ukwCr+GrLeo71pNwN0JsLIbWRuq9fgm
d5duQYoX0wp6YYT5ldlaVWd3c8PpAyJC8cNs7VA/AGSgAlBCazBm+K247G2DEBHdmYLKrntv+wYM
39Tnw1akjeKUiOdiovsHnXeUavs8ronzFCGvSO+AE+Lp5Eyu8B4isI+PdasiwNIGQRgcqnI4wZZs
BJoLu5CGpATlYd7vAdH4yh8mEDpvqJqzTup4OLWCbfJ+OiIygWkF9N5AZlkx/D3D7KJiB48kP0X7
qwk9eRTSHKLKh/iYFFV5MhRFO6Lf+TkNA5NvAD3VnpKgH/vrIoVyX7IOD+V52IbUfXLJu+ME34AM
4DThSZh6sAYEUckIQahPX5lYX3gYD2rYF4W1p2l7QF4P5a/zHFTIz79Et0SO751umgYyeIOtLae2
Yu8NUV5HX6dYuFuxbgQM/2t1lc6QBZyjPfM5+A3grMuDPrssYZdwAbJ8PnyvFYWD8DUodWQyfR3r
UK3nDH1g83Vd7MI4gStuPFuHJPGp33Z5NbQxvw/kUT8sVFwvhS/0AauIzqMIGi8aH5OgldMdt9yA
0tAKIBKhFUThIoKN9vpADD/Au6o4F3NaNdTCROvncOhYEBDQr+HdVC+EMm1YQf5Nk6deDOTXD7zt
9v+4iQsRoPUenIGKHZ+aIeCBd4rb0p3qtjCZC39qnYosIUZiSwgypBfqguA8jkQHvpNdg2Q9oYvw
v3ZV9rgfOQRN6RiRogLhyCMHf4K2Mbxu/hv6CyndfOiAv/+TvenbC47TbsgXeOyk8Mck3s5zCE2P
rcw66yxPydF21H+77rZNTzWx4htxxUA0j2hexXaOWzn/0gvaKDCqVYAsZu5IfAbRnhUnYk0du/IP
DPr9dizf2SaG7WWJsuYRV/FSX5pl34KzBCQGJdg6eFuVHd6IzGYMKgrsuo7mcaNT1D3xAiioZjdM
ThGutOFkncA8CTj77CIMh0nuKSjDPBqsv1OutbDNrY4S63ns5umiEVvVeUBRVfPoQ5oNRbXiGL6m
BGShwt3Hbi+oWl6nXPq7dxS6juSawzFwY3PNiwBeO1ydfI+S+slSN0SQ+mhSkL2sa541Ek6URM0a
8YcJ7yhj4engsmfj8rMdl/p5w7WMFkbwuT0CgYfzwR71rWnm+Hnnc495VqUr23ct5Hdje/83IQjd
Wxj106+68gaUF9sRHq835U365AUboCvaJUWIDaD3RJ1fKo+TIUH2l+iiqTkFOu0VEIhDNV2t4uy4
HNYZ//MEL/a5t5Uez/QgRtGFl1Gnpd8kW38mOQKRlJb7Pl18J+7sJUZRoHIl6iQ6YwhS1fu2siwX
SxjeLoRRu9/5l3nLo2Zg9X7TOZtFFykdzy9kY47mPKWxys57S5nJ21pt4iNsQ15dIZfqZ5dmCgTD
hsEv6B50XC2xYV/1DmBY2tpEv5YaC8lpZsGDK2Zo4ZXnYPqmwNyavGqW+dNQ+zsUAm7oGUSwQ1YT
6+SVaIAFcUMabe0Zdt3yJvlN5Z7cQAr0RnJ1R8IC6xhkfHDHj0ba7KPd4+kT1XDYP4W7KxAvDzgf
/E32Q57IBowtcsWEp23mk33V0SybK9Itug3tBnL9viY30oJJe/0Sm3n/46HFGQibTNlZU0fO/yDo
WvFIKSIXfhXHKnwIdq3UD4NeMjlX9HKFl6XhfLn3HSDeS32oYC1mFWxoZnwzYEGtWGxaICV7t4pE
fyWal0fUceLp14CX7Y9Bef3FyUhyzseakBneSNqkKc4lLqBo5o2Wkemo3PCmzgpoLUUTO16qadve
Dr0N7NPLRCiMhqHPCj/d4Y5qp9fAdY2gK2CaWG8Rc5hdXREyraZwttl9xWIEWiabeSFXlH23OQ+s
g//JLbWQU3sCGb3UPHp/u9Eu9Snw7eGDYm52vkP0x5fAIDGdFBUhwzlotNcUsdXhT/YLJAOAaPvw
bZXacIOvG3cSRbSw2ie8IZJ85MlXTbkCwrZPnWzFt8Z0fVfMMvPcskvWRf5I5mqM+dECWJSAllx9
dT0dGpKFBvePrgzCHcT40YGkymx/lHYO0hRmseorSiEqE5Iook09NbTxFInfRS8u87D5188rGMsa
QM/lxlU4iPvRaSQKryUW5yZsyZbNyNwjnS+Ypm/GJ+n6vJiFBl3OpC4o+d8e3oQVbuRa9nie1Txo
gx9VHD+8pq3GCwm/ZJ8h2wt1WfGgAvuitP9o+9pNnua4qtEq1NqrS9toMHQ3c+L73VknwKImmXs4
nOU2oRKKGeVUwSEYqTGeA67WboUiCQJmvBt7KmGKbUxrW6B9axpkJhMw1jbVmvbcKQUd9GTifNvH
gU2Kr+un66QU664TNjKYfejfwm4NNBFaSxcRBCc0RZ81v3JxrH2yXAXk+u9DCeCzBOx4Y46rOwYN
0czv2yay7c421vsvVk1clQv495f2UIiMuCobnBVTEt/oyWEtsWXHWEpsExbwidH7jJwmLrE0VP+R
RYg25xai83rE/tBesmpwk3uOz60rGLcDnytimtmIo8NFQ8Q+35xrxsb0EvHDf7p8XzPzrU7EpUeo
3P9WC0n5J0YOOOmTSEb/Ci1Q3+OMd9Y7TKVZd9PBHFMeD5b93geCnN9kDJp+8scUkE+1qWcfODdb
k0fZlJbpzTt20jAK3jUiuHW4sBg1uP3qrunvUS53FlFmpDCmJyBtZ57wsXvyEJgOvIGgHCWG/ep+
XPblqdH8/OcjXt2vkGfbW5YG2S9/9GG9G8Xt6IJPuzw8CBXdT7FkTnfSEJtNARHkBecus5AboPA9
ijALEL7OYnlLTOiagtYci6VzHaf0pBHOGYTLyvglqHsH6ecJH/04GL146Og0WbDLebqGyAfX+pGM
gXQeRcAgUGQzNHAeuh1xdX7jO8cXNBsgb3qusrgwvRs99WjAmrddkm3U0mM9qDVHlSKeem298SU4
zALJp/YmuwSOELckfeW9ufgwCedzhG+/zJmsMQ+7k/7PSt2aBwsGLF8YSfZbpkFaMQ+PrnQvUK+M
I2GsZ/8VZErq0mGTnjhd0/a7VKYLT0HlR8v7Af7LONXVYMMM4db57s2zsz3uvQc7d2AuiZ6Bv/rt
TJtAFH44sj+CAlmXBTqORZDethSDdwPRUlMoBltx6kyrHb6mKXttWdCAryFG3SuC5uxngPq7Pes1
5LnJst4iZQyC/e+6ZTt3YDdDPdcoaXioKl1/OtOSbW9IxyFeQ2jV5TVs0h0VKWCReT2CdfuFoLZb
kLSi3DvN2xEPl1AjhiprnTmKVOddqVzaZHs91tbfGGQr+VMzCNX4T6Tzc58chsU+8nE1ZcGwmfcU
H4j+GwMKIyUPjcYcI4/Jfj0oDnFfNYARkgl/DcP5KszGBVWjiPviJ3sYgoNE2ffR693fc7Yk3wKU
+uttz5t/DnXfZl/9qkU87h9Dmz0ad6r7V3sEN8QqFel88ZHdovENuK3yyYfs/XIIkKXHZZnn7NGb
EviFUG/d1wifafzs6NVvL0xAlV/6HUQKTUXZ5oBzOdXCZhvXwj62EXhUadZ4+5tx1W65aqaJo1pJ
d6QIdmbVrzxPgf2T//bSokkcTrGYVuQXI5vw6w6AJAuyvsbqxKQx0N06Hf12Qha7kI5JJR3Yvb2l
GbB3bUwt00Hv8cIwdmuoOyqdJ8sugcKkvwZ5zfdOdNU6G8l0EadT7nLg3kZYfIOF3OG+AfbRUN5X
vIJZvgswzLybh1Qyv0zzmBODzCdMs8ldPg/bBn5z00eve7lkfuTnHrD4T9GZ3pzwgAZ+uSZNEj6p
RfI7horw5idyLZBQT5k/qfcejPY473SU3J7GDFAOZ0bb50esxv4cIlXZkWKy3bQkeaCJ4r7mEtzi
6Ic3ATTlTLrecOkcNS0PZuvEu7dMg8o31e5OsVpUujCyAZrlEPz65aCBwzlTdj4E5TjV9XRvvLlt
HsJ02phUgw2NJl8N8+cozP48EppAxNfcS9JVbStblk41KkbvbL/HD9L2P3A8J1cSQ9e3OWiQD9l5
mn6bKOk/4SLTd9ppgMRXv0J+TwHqk+9G3UuP8/nVjFIvpYWpQOG57v5bzyAM5w3d/RZuXEJwmkQg
MRuZRedV7yN/dle1nc2oguwRmNJLijVt1C/ehpmrFAgAatwztDpIptCfQ7ptmCX2BTncXkfpZ20z
vy5boTqbI4xT0zVr5uBzcJC3lnGPqIJFks49onPndorhozv7Z8UC8N0q7ogbpx2rc3jMnfvi7Zzz
OTSGv9wFYq2OS4dk/ScqKUwQ/j6k7x7Nx8vLhEhPA1klngFnSSv5sqY7h7RKN2LsNptGvxvRtckF
qAO2TNZK3AfJnmFqIMG+v3Kpa6SnSe2WSZQsQ4mmFfGcwoP5cDBZ7ijtCBi8H7zM+yK1ktdqlAia
/Lnij9qFqRhkpBvep8nAKRssUv3cBsd3z0nTcr6zt3PI8iFZkjrRx/NvjwvlwzaxWvKGeJygdKMm
SK+DYMAvcUOFE1POGJENVdUywfcyoSxrYzP8tX26ft93Z17vncQ1d52ut/At1Ue6hxDL4vjnTgZb
Tzj6UAGGLLGfC+r86OHg4CoQmLcjrtxpzs7HGrF/gd3aZjh7jvUEFgazvjaOM/4j8YN9eHfd5ZcU
fSvPSLXQK7fbBrQvx0lGzOej+53qNNW848MxH2woeOpsumfFfnBvopoIXNw1C/fwzqj+h6pDYwtH
rhxkFGQjz3KDFPnzwIr53KK5/CBUALotnJv5b4JWTZ/SLpsekkDSop1WK2COOjrxAPTB80PirVV5
2vjRL4rD22+7SEVyUhAmzWnZkXngvRbHdgr7RqDDupGHjyndM7b0KsVcmWgPpTima6QcJnB8EBS1
k/6lSdJ4D4+hhrdAJ/E3WXE73yWbOfBRu0e8nBMfoXheuTaYLwFjWnXj9TORbxAZ5ew0TF8k2Mu/
ghexudcjtjXARN/vC8cEHLCrI0PgKv6g9nEYoDRQ8s9oS1AUIqAffRaCslepo8opq+0zyUkm/nPw
TZKzwsToPkxJOOCSald/OzciW4MyNsHeXfvEhjPfV8QZ0R+9xvGzNVYUrDXk158sg6Si8wQuBJB+
kr/I3sL0xU8RiAJu9CY4mtzsjzuhvDqhHO/F8+Gqfi6dOEXbxUQShny54cjZPM5btZ4XzDLqmjqA
7lC5B6rZRXtgzArtqypoFJEZipsdia9g/Ma4V1MjVpLo7SNtafRzl5jpKUm0qouk0XXyGAe79yew
ZBfDrG4mvAAs2f2iRGam351KlJ+LDY38/U0tNhXUYoCBAPGlWxE7NS4vRos0vSrPtO3TMXvyL8vx
/sZ51okLThrx5Kh4nS7G1iJ6QCSevRNPJf6Oet0JOUPlHCILHhfqv+QoGlZKIrxPQ7JxNaOqGgVb
CbLTHLMBdiTo2xqQSbImnklMo85vFgFXM0K86KBUe9PhK8YqT5wrX7ePxDAfulSMut2zYsM4j2tA
7lbmzAunJRWIn5T4hO09wsPtRxZW4jlk07AFckT9Xx27yY8pwHb1nGZmkddjcfWXpLdB99MFgTg+
jnozwzXVe615RnGRFGMybxkjQpeou7ZOuFs4/LwP65F6m/dhzynHsM+xyw24kivK1qRIo/XG8OKY
NXQKvArjGwC2+JTO5vydkPGx162wiUgH1+G3M4xMiIlHd8EVzigWZdT0HeNTa5uSZtUb5ZUGAoES
0+zjAqIwFrOLTBdve9CFZeclTgRqfyR/RttA3nkbTiGml7k7CjviMi37RKAn3IhhC66xg4Lk0q6H
/zNZUVQVHsLs/uLGSfUnNnzUZa1WEo/g415wjSC1Wi2ymFsaDloePYy7vovAvs9dvNsZxQPP0oAh
bly+N+3m+NA8twTCJYiMvcxgnzOHwpD+xkMcfEFe4f/hVN/im5aqq8+AjXPz1WvcdULbzx2tvzSd
kTA4qEyrsh3sbrh+ItFdPb/2mbPjneUSmfsoCwd4/Iecm3C9BDurFpxWLYenxqdEBW9fJddXt4km
VWzzvj12WzeiN0UcyeoUwAQ+YbyQLrJYcUD+D8FEs2SoxWqvjge8fQJh9a7+1McuOi+LuwfThmoL
AoHGh6gd5/CFzolmOcfODYZRWyZe+UDjL3TGfD+nA56MeW33GiAFmpanr0FlIT3WY9PIfIm0xxVj
5K7u20RmQ5m5KNQ6/HZo8QkrTy+cce52dRoErIgjMsXpCFj+jkB9Z36OZr9+qpd11M8mO44VH2Ry
oF5wsUNAXWg8L2rFan8ZlqpK3vhQI/gt1p0qN5UbfFQSYjefPMG6mzRNViHGGzmMswbJ4O6u2M43
5AOPle9EyXnE9PDQdTz0XxKX5KQrezoCfXYsRHTx7DnVj76zK3joKM1nhBDhuGPtWuzFgeYN7pHL
M2jGYxeckbr3PEit6J5W6RnUqWjk33FPof7iOZX9G8Nn9hfJY4dvOKnXOcfS5bOxEhDavMdzU/9G
Z5Ts54koz4hNgm4+HFth4p/n4f9rJ0l5Ae8dmPtf30yLOaGnbZ/AiBZxT9PDsOV26NSn9RtQbsAg
dP8zoYE8QPPIry0Y3I+zG63TcS95leuiD4V4FfXQ4tBIeJW/cTuPeAFQBtRPDWrp9B5huQiKtcOO
ilgSGreodj0/DH3QVjkIXvp9JnSqu+AdZJJZh66d7pLF65p7zxeSdk2KITDoQDGRnkn1OdhsBe+d
L32opu9Gdrxlvt8SaklcGjUI0ehqXYJ2p/0LQl3S9mO7407Z/al+oTpOcutuvS0hAcKqHFoDxD05
QfpBr7pEkTLvpnriJUNicVvmvrp16K3X/kiZXKok5YiII4xKMWbftFCe4urPgknGj6tNsB0kwAAc
vp5JnkwXHz/EEqGXU4DyWT4EFaxb1rnsNH677a8D/x2+FZwKghd4YhPp/GQUuYt8ICoDmjdMOQT4
AsvRC0EoZA2ud1oXlFZ5XPthd0GO06VnX6RDeLEOZCmZXONycVOBvHZWeyCuYVyJ8LyJJrjpx6L2
RWtTSTRuXTy9HMMixi+8vzK+qzzH2DuMFMDFfbi+NAlO2lxOzYZglC+RWZz4Kt+dvPWJhCCb3mfT
Mj7XO4b2u2wndQT5S3ewQ4g9Rf1StZ8HTtflDnqT9QlIKhPu6+BE6XQiYq0Ledraoy8G3USyWKBR
/6gBKr9MlCOXfE7AkBixjvqLwhdgf886gCMTTGxdWSEOiS/TBtt1nbYlYXKkHuEz4IrE45HQz1S4
sd+Ol20NN/OqPdnFmPv6/VtiyPHnPxEPKYaFYHlIpa3di6vRvZ7Wo4aeIPKBg32s8SuCQ83cPEOH
FOZku9jjg1YtvAfgXI9c2XXif1mT1Ete+7YRebrss1cORFrf2YzjM0dtScxpdPjxwv1lF/WhtvqI
4aloV5IMTYzWS73uH6qr0i81FI/H6ICkv3BDTae3hzAJvbNssD2PxDfj6ugjZU5Rlcy/oUKg7bMx
C9hhwwapIV+OALNgLuyuiMm9rvSD5ACqiddQwIJhKi6Jz6mTs7cA/t/tSGkArUbkp4xgnasAA5HX
FXNihJO3neJuq0h+DO/sgaD8Gtkh/QfngBkLOKity8DONigPOewfvMXQiZgx91Pq7dK7BCNZtAQq
bOH7jP5QPsrM7Pq+nqPtGy/4raFvW+tyyKT8F+hg/0SuK3CQzc6OJixleI5XFJ9cGin+p6kFb3cz
qWG8MdVlF8eqY8ltXVVHuQQB+xOP+6tEI/UJiZ4VaABvXiSQ6eXHsW9Hy4eLmYUN6wbWkq2eXyCp
ZsZDi+bljsndpMzly5KeZHVw6gUZEQ851ptRlpR4ROhfZk6jwjbEwp8YavfvWxbpr8HsqZ92SPZr
T0yRuJ/BqR8SktJuJlaD+aanSAUdb0L+P5hW1T7OaOB++M2SjoyW0puQYXNw88gnsy3JtKpANKlb
Sa6pcdKu2IMGa1BmSN5oUsQOlwmhH5EOzpyiSEjr8ZWisPkncbfNm9g756e3jhA7Q8Jt8kg2Vh+U
AJVblCN8Tx+T1mIkoXEnRAjlUuoXdAkCiaHyzfVGgkLtIboHV0dh96RCO/1xqT825WpDgggIVMAz
nqSyji+W/o4MRBDJ0Zve44wFj7vnxLKUfVNo8QS+mWqNiRmqovcINXMLRePb92Q45u9x2FE7FXiy
+a059WzZgz//mR0UXydExrW9kErv/uaRIDmUNcVlL0qMfSFgIrwl5h1RSI/I0nWlylalXul5WRBV
B4f3N56PkW0EHm4sZEKadlEfyfRVkP4TlPO01q+CCKl/XOZJXDhrv/ss0l6Asnbs+z8jTJ1Fgj4n
7DWHCVHZBR2U1rJJ5ERHwDB/THhW0camXXRNfJazvEF3D3jkk8F8ihfyKXLfa2A0QltnZFQI4ow0
BM166Wq5VVzzJv5BE7vB3xIM0Uud1OxCXpsFP7Yq8f3LKhP7pRV93T/ECFc+42QTP5Qz8S4PvFv/
h0iPtSDxbkhyopGab4mU7XadxYFfI6mT7OpkgW+e8YfR87VldkVP6Ytgv09jVKcMjxtoiOzoMD11
2sY/d2ORCdg109Wlg5Z+8DDtifNEe4rLaKRusDGGyPByOMf+uM7arHc+FrysiDuWVhyHJkseYEnV
wEs48ymcVQJE49NsOzhQMiWKyNPt9DzWFREXPL3uR8dpMV6QbNH15ATdrt66eG1fO7Uffz3cDnfW
w1V548kppNebnGta4/fowJyUAlhnVZz5eTgxBdyN8Ry6SFEcMudC0XT1JSKbAVI+CmVd2JD58gIi
33i/rLLmXYabo86YGuOnQ9fDcomJhPgpVjYL4NVpeEPQOZqTifjieAxIKsi5MUnbMFV8vMl+jfYT
QMKOendxyGGrvRg1y+rsrDxs+3t9rcEoS9+1MPytGLyQwWWb/2k/ZUnQSAv0SZvYhmw7R/VlWIfA
OQcYCP66fR/Ed6Hxg//W/3F2pjt2IunWvqGDBBFEAH/3lEmmc7TLdvkPsl1VzPPM1X8P/qQjJ7m1
t3y61N1SVbfZQBDD+671rKVSOaUVbT4HS5ojuS/d/usaIY1YBOM/WwW78NTdgtCSqHeoIU8F7Cqk
zDST+ru5GtRywmxePLsUwFk1IJB+HzHQUzR3Vfvd03lk+D3ltY81/oRkhyU6fuxQESf0gCr72aIU
ziibJb0AMZdx8ID/MMbnmTbeU2tl2XSDL5MQXrF2ZFDQ1B8Nq6MwZRbCi46qy2o+H6Pp+idvDKfw
OI8ZUWIt5PfylumJHZeXWwT6MhwzooMmN80YTw4skbhAOxKFdMeYiTpX3lTCVuh3flWI8tUZSm2D
ZWo/4+++V+U0MOJyVExsnCI6MTBceqSBFj2rH2kTeU8Jyxt0GBaSbxp7V3MXR0EojsbkUH+gIDHK
owNjJD5gvXVeRbBYSN5lFeXEVTTOcxfVzPJtzybPyGvcsSBx0O1RuKAht6OfEMrDkgYV9TVROSeT
vhQapyKSat/Te6H+aJrlK5s0NnJjaVpY3VqmqZtFyfkps5hDd8NMG21USbxuoRvqzcugEypjZRzt
4wkd8G4ICFO6l5WZtasdha3kD840jgMRRIknnjNriVImiWH46ecXGx7Xl6CsW+ALkUSHv8TMICeo
XV1zZ3KCeQ1HJ8WGr6oYiRCGqmFXJsjRHyg7UAgLy9b+HLhp8NyFS/Bg0qkJ7u1SL84e5oYxHj1v
tPLdMlt6vq9CG37a1Jn5f6QPVn8bUR98nhGPLn4Kkes/mh8xgWYFEogdVcUBKngdURuzAi//AB6a
SVfaQ/QDnlHk3ACVIyxxnrNZc/wBi+AbTlU/BVFtUYHXHLyOqqHVx2uICnxMSgfy1jEQ0ePH1wtq
xqZu6EGUrnWwi7zep4QNqlvaYrQqUMckwcFeHBfxGkpnsjfSrC9e8Tz0z3PSDy8yL1umaQTtLWr8
aPrS2Ov5BP/IcAeLAdmYm+bOeM8cF5gfGY0YKfQsiwHJmlLWMQwolmAERb+242C6gvfNbrwP3Amt
pDIUtEyad/leu6FlhruUiKV/azrsq2QNp/GOov3wd2+5KMA5pzSvUVch2YeGc1+iklLHYKYFB7cp
xI8WyDD+J6x7azogGQf9sjIzxG5B8hGcFHWXDmCA9L6oQESfQbWXH9Mp5sOJ7aK7nXVpmrRhIvse
g04odgmDBvQ/+53kqFIJVWKOTe+m9BL5ga5sV5DGTZn7qegzNDkUqtWnznOHdlf1suFDQP4TUE4I
WTFtto/t4xLEtbcLgVWpfWsVq4s7ZF9zNEIr+arbpF5ONY2W/pmfOr02LE6A+Y3ao4KqleyOC3YD
9JSsXZrHpehw5vbSfgb5RPcny9zqZ+sNTrOzQu2yVGQ9zg1EHGhG7KZDCRiu4Qj7RAZ5fNOYE0of
oDhEd1ANku2jWLz4E6V+rR4ZiBnMUKH74GjVijWN4j+t87BHbU3RUtXh0UxHiDD8X4f6CP4YbkHi
LKDw8DMC+efZ4rmifEThFbSDkxyaYeySUwvSNuKAFQ2PQgzmChFwo4dlkYb7MQzs+VO+foyUJxJO
uVXp6U8mChDwBqpK78PGzSSEHa/9OtD0nG5yPPaPOQsCcWoFsbAhbaeSpaEfv3Wgof+FmGB/sI3c
Bm3kuIG7D21E1Hc42UwIzlU5+dCJ1F3TELm4w9iCKmJhZ8V45ZyvvlkURL9YKDTZNqE5oqCJfdP5
qEUmq+PQDBrSDQvyvsVk5AOiGOob/lmU7tpxwnyTCV2ZB4mzKD+5dj9/y5yRyvYyRF54EJyA828U
Zd0jFt+1pCMb9s0c7wx5i6CwvxvkQB3JcGvFvsRR3ne6ZyLDhG9F6/oAHRq/RDbKT5DYzI9TK7Kf
BuPk7zafyofIDufVNhIwg6pgLn5i1DdXh7JFucwDYvdvlBuE2dF/0dNuZv269xjp831m59mzkSap
2i/ogpOdcpAafIWMEeJ2I4cYdxp4Zur2CydF1hmazYduqsbXKUmW7rWkXYdvymu6zzk1SaShgOi/
orAY3RvkY7JGBVQwUxIK6ahdXXPwvB3N0mi/0Rg3i70Y47r6QF2jvCvZXy03DbIYcYzM0MDSgIQL
SE8+RS/sQ8Q3KwzYfRYLshE02x0auMVM6g6cDskPu5q+UklZWVbJzbJ4M46yImPzXGnTY8xFhc02
mQlwOuUc4ZgFytaqnrzCTh8x0zTJh7HKFFIgM0d0lYayQC2c2OFRUUuu2EIOax+0hsL4AgUN67qy
YrfwUclouUeXFXyHwBUmz1WvmuREFIYojo3wRkSZrqgfCXCu650Vm/xqjDZC3AkX+TcqbTe7yaw8
i+4okJbs24gnGlBltbP5tXMr4x9O4wVPdyydl1nnNtLLOWn0DmxkH3+skX6dZDjN/TETEyf+RQwt
AlgZlCdUdcmzBekIVFRZVstjXNeS2FmsNgTAob4N88f/QRmojS7uRl+7Q3QHnrNyHgYRB95ucebJ
OvyPCGRjI4rN/SUYSMqy8qIqQO7YRXYcoQJPJ1ToZskftSBKKJNqvq2auXCOWc+KNfe8OIwT6XiF
7nkGJKrZ4IDXhO7KGWX957+hcWl+zjR6qt4HGG3uLVVKdCHodwXnzGtw6BW0uQFxAgmhxqpBUfLX
BiSarLRQHD2934NJOARAj46xFu7jDBxmT4XI+WYEC+cJj30gPW20ZyW7cYyAibxC3zwHinQk0fG0
hRximTZIUIMhTbnM7P3WWbpTDw8TTHY83FyGbp5hYGoHOJwr5JrqIDc4SiOkjDtzDPH7oPnICwy/
SBTma2/R8KkfcIiqMwzZly9qnX3KAPAt9MyEB20zTQoskGNA0dEfh8F6Rsbg3tjCMvY2DZkTuy7I
Rehrjnmrl0M1pvWOcFNvX43ltVDec0MLbNf//pCVSfrb0IK21DiN5iEPeQ59D5mV61rxPXbR4UpE
69nXiVyDQKgV7P6O8KonnTl20/ua/vGNdKV61GDjrjCrz17FsR2elpQI2zavc0Cf0lsoRH1BOivV
KVvdlmOjjpff39lB89tVNmRs2YUaFdbU+xWmaJ+EivDo0h36AomruEsahJTs+YYr38OZV0Xkj0mI
qWU65Apvbo0AeY9Co937DjzEo6rm7rFPxwB4G7a/y/d35imiBUVVo5ErQavfANB7YEvoQZLeJ6hO
4J/ttHtCKknz/E+vIxgNpiT9xgJFu51sooLpHBELoy9p5WO5CKSiyxReGRPvubpchW2ktB08ku+I
s8Aa0YUrRl4AbvHklrX4K/AmY7pb4kT41AEDcSWafX3/bydR8qiIlGTucgDIb8e6IOrEgUfU+mwR
+s+R4phhJFl6nAodglReWf+pLqG/BUJcAd/+CurYXNshNMHTMMdtl1iczRdN1wUjWLz43WBoy08R
+oJesg2PA3BViNIfHHSHftOzH7ulK6BrjimWuut73Amn1PRqzlUBnmJ69HBbVObM+R5LRKBuC+y0
iAhyOKB0Wl0vvMsdRRe+Qt69y7Dk50fioFDI5jBPUApmi/3JaRZZXZk+3w9PKNcsDDaKGZvsmk36
oOVlZRzHYvYjN9WfAEWhY1gi8+Xy4Hz/va1XWccLMzThSJvvrUmN1KanMdOqAjMQGWO3N4ZI+GO1
tDeXL3X2hjztuZ4NQhEs09t3ZmJVXdzQ4VLkZR9Tm8rsKh288lWfuyFCLkiQk9rWFNrfXgWAlNc0
nk3IIGKi/dwq0AcLhzo8C9fSBs98AFQ2TWqrnHocunJvL4W2ucC36E5+yAGp3GX5CB+qH1ekEQBD
EX0Asxp9H70e2a3IjDm6MrGsf/7mI3C5vGU7WFbpC2wmMKqpSd7b9eRTLjEoIeb0a8sRmR4Vh/u6
NpODluW1EPIzz9elAqhIKmOaIbn57U1XQRUnTtfMfmLERHroMTs6TT8eJdibP3+VXGrNSbBJ8CBI
8u2lQp0AkU8Zm4k9fbXF1OPuoterpZ1fudLZJ/nblTaDpqsNEDJ9Pvsdm9BXtFv6sfDKGWuMGPwa
ygk9WVefLn8PZy/q0U2UBOmY7Dje3h5+OA7QLoaOFvHGD76Y8GdecXhxC2E95FYvvs90Xn9cvui5
12ez5tk8VNs1t7xwbGshTZ109EM8Lnd1jsfKsHE8UKJurjzUc5dytbDR4nmWgEj49v5gT3NEHavJ
H22g4KNdYz6Kh3/7afT+cCVieJguWASXjYMGRrX+kt/2dzqZSXDgaOzTy6zsj+uH4f2H3LmPbuhX
05mN8qYGlyph8OxqSbP+cPmpbmeC//8DlMOCSJiKt91K1BCvzcgxZt/Qdpe8LqA7D3SN2vohJP3n
Bqxu8uhQcHmaqzL8evna24Wfa5Ojwh4bHZckRWazTsRwjrIllQs9sLJAqkjd10TYT8E/c07zqK9l
SW9fK9cTtuCgxqdJGKXavNYsdUBYkhfpR3ZbHGM6ytQvzX+7AdTz5TvbfiDbK4m3r3USoohREZn+
RI/isNjdgiB2qE84KNIT/YLipKa5vrl80e0q9euiREC5FvsaSSj524t2yWwPQcTtwS+P9iOy/rsB
4uHVDYzkz/l98v51HfYvvDz2Maa5OYIWEHu63lEIqYakGD/LgfbDN68uU/m9csolvTftCH58yv9I
7Lq4od8L7DahbZ9R8wI5ILzaD0mVp6OdZbRxKwJulwPmSIEFs8yhYaC5h2iSIdReCxpVldzDzYiw
AukUfCpw1jk+VKbsa78FDjyAgqU5jB7DHf6pbEC6xyiuO3qBUbAYyDEs7Ep1in/gAN7Q8vZWa8Gk
pueB5zPEXTDcAX2V/bMROan15ELlnD551Wj8tXJkIrwMYR/eq8FF5I/pP/wv0E7qHOyK7sGh7uP0
Fec9HI5lpBK0XzAjJzemqavHBLF+dsyG0FxYRmP9ZOscBpeWXfGzTE37RPSM9YJbx3lu+PH3YvRw
koVRaOIeQrTdAoAnuYT+aJLUH4CjKghI9OA/W50FtD1CEz5xe514HDtrSb62C3YBUCJhl9E/x8UG
hzxvqm9u0rvNjy6DCoHULvOie0UlZ0b+aSSfu3mOgkMN3qY8UYL2bgZBstBPRIrxRwq5eXqD7W8a
bzFbLeWzWfLJ/CzQdzTcr1GBnIp0iy6mW8RHtBWcrdqxT7JjNVV9+ZzUWNT35qTc+Ltos1LctW4D
TdzgwUBgyBtBlUkVg3eLECOIfT5eZvMF+dMdBrsOMUDaWDPcO1ahfREVnfGUdYMe95ghEfW4aLCC
v3WV6LuuE+iqDc2cQw8jSr4aCuEb+FcrnT5lSyU8CI/giJ6COLGrIyQP0BYO/TT38xg6/fhhqfsR
fDk90fJ7mKaGtRNO093KhvPwzqtRUgOdoWr7wegCGrHT1NvhbomqwL5vFijXtyFgj8mvWhO/EE0a
w8KZPGt4O/T62hMFLErokIW8+WAmSlZfhjZ2xi+tMloBSleI7yH6//a+jAu0WGEbscGcmH/N2xn3
1oS6i5j4ndfJ8kkpzTTp8XmaJyRCJgU2TcNkytsaKtwiQL7DYvcgiFXaspNj1+Bb3yXAOe/MEi/q
np6m+IbVIaDLgaGB9kzWzS/ImvE6uCEiYaj8WHFIap8eyjyda0qdRdTvU06KP4Kg4VDigOat7gvX
g1bcOvGK9K547SqwJyzqkaMMHw02mvgMz1yM64uIzGOGTkfvhFTYIzplgPlvB7ezMDi78kejRlIt
arQqWNhQKuH4hvaVH0LRmPGhmIw4v7Xy3srv0F8in4hhTH0uMZPea/T1qETA5ryYqtPq6CYAle6U
7QzzXeVZcXtyFifwmYNTki2FFz+g/TLLmwyzf7PHRs2H5QCZc9D/znn4wbQ6eDewbMD2sBP+qVzM
nAihKAjvF6X76DCSuoqYsTISqnDg9NI9yZyZukH/sTzMjVvf89R46CgbUMTVFI8AJLpmYR2XxMN0
o5NA958ns2ucf6RpgtBw2x75NetCgHm4Eay9sypWE4OyrQPi7rb4p0BtZf2cEKl+hh9YPFuZsP5S
URuENzFcMn/EVmMd5hKp+X3d101zwx8h/cGNGWJlQwrwjo2buJJT+y4/kwUBBShOHGVL0lzszWrn
ppWKkyx2CXmOwxqNYuSe7FzY3yF06I/QH+S3Sqnsoalk8wAszj21oYAh7DQq+hYOxRQccWihGUD2
YX2/vCie2WOwheOcg9YMnJzaLIqGjoULgsTxdQByjWFfnSbPm+4Ls5nvzaFQf77yU5DhwxO29CAJ
rb/ntw1dF2Iw6CqeBSg086VB1zTRTpTZbcBYBrEZa+/TXAb958u3eWbtX5NvPY43yPwdc3NZNJ+0
LNLZ8b0+jiGgt8OHwDTn0+WrrCv7ZuX/VaExGXIeiWmbw0YvTd15geX4RibBogErCrD3JqN8LPD9
f27qqLinjz18wOMxvi7wI35e/gFndnAcODTmbMH2XLqb26Smkoiu4eki5usOrVSA5sJp+jihVr69
fKn1j9req6SMx9ZYajaN2zN/nWhz6gk+gvnNaoyBes9UbZEY2nqPVjgvVzbiZ2/N0hq5MbbXd7s3
kbQtMhLp+JaIvtuhru8WAJGwkxbzyp2dGyt8qjbnt3W8bOsMJUXFlOnE8W2AI/s6G61HNYzz6+Xn
934LvCa6KoF3ijxSS28mhWDWoh6syfUVtO/7JAkhGy4Ei9CQI9LNM6EiCkbP5Yu+f4iSqgIjxFIe
j3J7otDwu+N0GFxfoGKlQIbIhho0qPtquBbOdf5SnLwZIaattt8CIqo6MMcGiuAMPYDaHEmFtppv
crB1Vz679y+MzEXHob1EyZyKyWYoIrKO4QQx6glm4RTYT8sDu976yjT+fsCvyY7Koq9kerjpNldZ
Mhn2yWg7PjN5YB7pxYQrLlI5yHMNDPAUF+me/vn78qiCkuKmGHbbI4uZtHwNSOopMBNhh4UpaQkk
imZjr7t6vJJs9n72kpz6qPfieKKMt50j27aNOlSNyu9XCQnZKEEY3Y4Y5lGLjaFwDtMkAfNqdna4
HYmMOowu9IfD5VsW738G1SfmL9ZLxinVl7crBHyOMp6pyfgj+DZjj7RWPUoGqb23a+F96mOR/IdM
krgQq/bmaocKhRCathkLjfJK1yCHCJ6uTtTkjfIGAOJoET0SJulpcCmFHDDYNu4h9HTVPI95J3oO
FHNYfAwNL3Ee5mWZ6XL39iqGpjSI+oR8oXHvLNr1gd2AuquSVP5c6qEXV2bv9+OYOofH8VQSVyrf
rcV1OSzzGLF8dHWR3Ea4q+4Xs+ivPOBzz5cKn0VdRVLk2z5fz4sHSG1MpCX9uNd+btK/sUlB65Ci
Qx7YYia+K3I0KvCpiFtEt19/ufyKf3Wx3q4dxC7xJWl75Yvb1uYVm22cNMC/bEBuMBgOKKN18XGE
Bdzfu4UxUVKaIi/fZxyRPg3Yy1pkvCZ2XaNy4u7viBr/SA42EuHbGsBAcASxHtf3dTI68jgbI6JR
C39PcaUW9f718E4kQ1LrtQu4/T6yxTEqBo3tdwS3HeOE6IMpRNB0+eGcmTfX0Swo3puCz379Fb9t
kEYcWF4Te8ovVgdsl2bYOquYEb6QGbdcmV/WB715EZQo1x0RMZEuhd+3F0vQw3WhmWmqWyhsem+a
vw7LSAaFC2ny2WaTWu/7yDGhP3To2C7f6ZnnCZHawXJOxqzgkb69OBTyUKYa5GPtULYDiZ3uQbtf
Wxx+NR+290jrjIdpe7aytg90CfPWaere9ekedA/utN7ejIH9pRUGPTDOJQTWHEyzEzWndD6KU26m
nArSwgCGLQMiyYAN6OW77aSVuRp8Qr6SMllTwZIYKHnjLmDjopIsxKObJs1d1QEx2GNiix9qj0CM
nUr75m89sONA6xu5PYk9rP7msYV0/dO1uvquxasoH72cUz7HP0EWS4cEWh7J56LzgIjH++O5ZpUm
rAVNwTaR/vnbhw/sLeBvJq7v9m12xEwsb6Wp3Cuv+NxgZiivkzlVWk+It1cpPaIfwAQ5fhzhGp06
YHIdd/SUYGG6snqdG03EkdMxNE32v3JTvBxExiqKy4j9YWseLAP1R8Rm3b88Zs/e0G9X2dwQBb2k
tu2Uxybi5RiWVX4Kp2D4lCDwvHKpMxtEdqGa7gC9O3YemzcUjKB/U5D2fo8GHyvsjOGHuRvXEbWh
D16NfRuIm3Nlh3hml7MGuK5FfY6qYruXCpYOObhF8dKOEAUqAL8nEwLwXk3ldGxQtj5ffqDnXpt2
pYOsm/FFsfvtCMnNBlH0ODp+yrN8XHA7Y5V03CuD49yzZFx4zKxs3RjHb6/igYRHIOc5PhVID4wu
cWFYqKiroEG/q9rR8BH0Dtf6vGcGC8wgm4YoiDn73YLhUuIjnsDWfjYhvYorI/QR3aPd9yL3ePkx
nnltzN6k4XLIVaxQm3HJ7E52GTxpf5qjgjNnqsRPQxrTI6227MFzdX5FDvPrqLCZVokhB5TFDdJk
lpvZe0JsE+ILgceSheFDj43uH8NL5RfqU96nKYNKVKQdEyL82UMKSPulTspgurLzf7+XkQ7bY/7D
08779YvNbNk0TklWpqa0jgcfWtCSzNNwoFOaf47YUHloiCMYR54Aqb7rrKKKr0xyZ569w2eKrpfd
m2luSyhOlOeFnBzD7yxzmRHkGvmMWNuY/yuWgCk1AqJyZfZex+vm4VOyEZLDmSVWtdvb8WyrKGoi
KLVoGpfYn4ZJP5d4F/ZDPIPmilaOgkcE78CJ4ubyQDvzvTrsfzjRIQOV7177CEyj8haKl/i9nedR
o2vH3Jdd+V5/TW7bG8QNyT6Ywcwucf0Zv+2CEke45O3UBgqUybRwvruLP0DideAueaCJHLc1/zUN
J30GPUnEFlXj+MnE/PWd2AK1fMqjNIHlw+YQVppQy/RYxnmZ78rYCxOs07W29p4xdCjlQiO2Tl1n
OQH62cREz9mHHoVOzP7LcUCU/qGVZecSxpFZYPR1hl470hCL4abHY/phyOgz4IsYTXUL78b6hLLL
G28tIynpbYSDfG3HNvjS6DJ+7RqCuw4pVun2SCsl6m7mTLQvi5VC5e7G1ZHdcXYnbGquwYKP6er4
HGJ7+qhTMnT2ZL6aBHjNvfWEAkgjH1c5sUhFRD4HLrYCD1Pk4LgB/w+ULDBQEIMAX2F9U45Iwqk7
pz3kg1fl+w5bgN51oYX6X9EfemWZAYLvVuTY7KJ+qunlQEd+IacOBS3aGMzcbpFN4rlIdFkcIpAl
7S5J3fmu4DD6X646AcChFH4184yPY9jn39K0SgFwU85u9yYQmx8o1uWnJo/zH7Q0g7+BhTY/oSiJ
+S4hK/wvq+QDPbjcKhjKqHc/pL1yANA4BmTrKOXMF1AfwqZkpVWGLCNx7b9yw9HRlbX3zMy97r4B
ndN4xn66mdyIYWyl1feGD1ryyzwJTXegsdyjbRfxlQXw3KVIfsRqyT6cXdJm5oZqOPIz2KiYRTG9
eNIrn4mzC+6Ac4ZXFokz366LQkBQ/FF6bSy//aho8CUBon7X7+iY3KaYrh7nBAHz5RnizHToKsow
ysOpxUl28+w0Ql9AAo6L/NQyvvIC63soLWa8lzN28f1UuuVwuHzJczeGnMqhfmGvhez1J/02W8xJ
C+TPWjigzxaaGWcYHoA5FVeucu5NscPkuXkcnKlqvb2KGwGyilFb+WMLNjId8ulAWNJPaY7pleF3
9n6YYRVlTk/xzt9eydZGpnXE/TjYg2/xA2E4q8AhX35q5+/nf69ib+7HSMVQZIVJMRBm2D716uyG
xlG878zUur18qXM3xHpF2R8ROIzbzQuCN+CmmCuoY1lQA1rKXf+0hpP8+OOrsP6u9gQE0c67+gl+
VDcjxN7zw5YcE9mX88kqy+LPvyK0kSaLkrWqS7cbn2RmtsV04CFNjF2yBwhh825x+Y7dlYd25v1w
YqLI5KB5E8xHb0dBR9h3nrcNPYuq7z/BG0QoIGQ7gffryUK7/OzOXcxmpP0SdGO/27whEQyUXzoO
NgrwNkDNzjhkLUnNqLyvafTXaWaztnuKzYtHK4Yd5HavGuqCnYugF5NR/jBWvxX9cXjqCRC10qg6
BAGD+6OIcCdYnLtfLt/omenJY7fGd0xBFcHL5kYj6QRIKKi7YybOdwY5N7Beo8r26VfOn1pbhlde
47nbdWml4l2xkXxux/6SUWtNEGf4wsnSn8QRYUAc2mA50O7LHo1smI7EcZuPLbj6/8P5m+qKpkGq
1maG3tzsoglv6NfTlZuMyx1R44qtjmqcB+QftrgyP575yBFxS7RnnAisd0OoZQIJFqd0/B4IM7gD
L38kfSC7cpX3AxUTKl0TGhhrjXT7OAeyJRxwl+A8kDvcomxod30blU+TE9pX3py1fmFvRyoSfIjd
CvmsR2F88/iUa1t0qaPAL8hIA5xi2jP4T8pGYB8XeCwcKZpxj5FPj1BBc7DXJamxQDcru8CmaNvs
D4/O1Orpyhz0fkytP4wiMak52rXdzdRgAlrVbRGv+5MlDE/UPdMfeR7aJxyhVkWiXtvZezGHTbzL
Smxq/5fLr0IqOhNMtttvaHJL7P2mFfhx35NpgIF5Bn0WFyRfgb4s74fRlF9C3HPxsRtjjmB/+gmv
HXVeDO05alfbuy8bTEqEswb+EpKQiTScqCGzGo5F4MnXPEyvterOnHVZUDhXuxazPq649XX8tr9Y
0aR0VsvANyV+9sHuclAkDPKbucd71lsdAUkEOu1F5Y7P+Emx+9hj9Xr5rs8NfA5cKEj4pOEErZ/f
bz/CtOyhbb3G8EmLldBmp/QUZF1BAIijrnxj77/kdQGlZLo6KMiq3gwvUBs6LMfS8MWUmah6OE+T
hSX/D6OIHrXrUJiVmLY2XxeuqL4i7mB9qsl8Mq0MW01Hjs+UQpyGKp8dsnSUBIhN0+7yo1z/5O13
TX+X0prNEmNui1xRL7FiL3bgV7HS+xrZ8QOsqmLvmkbxZNCBuLa6/hJsb65oweThW+Wa77u9KPFt
hNed5y/IQ9ZzW56Kb0uVhfWrWnm+p4KU0y9O10ngO4Wd7R0IA86+CNb00Sgrm/+GKlcvAF2o7lx+
GOdmOfSQeh1a/Dq27G8HFvAnuMZNhSQjU2l+GsY0/WjqRLhYd93uy4gduzpVrSq+mYYXAurpwuKF
NFrRHMbeSYjRMUhnuzIE31d2kKCyHeGrU2udafOj2tQxeko7jp/E5uvc5x9KC+ld7LXqbg6t7Mj2
4B88z8sBKEn29fITeV8t5DnwL84wwrXf+TN0ISKpyRdG/a8fwNQc0gj4cuNkj1kZIXsD43x7+Ypn
vm3UQfgQWTZduiHy7SsIwyE1MJ16vkf+AbAYczhGmWX+Q6Lgn6sbqOyyqWQ5c3+tIG8v1VezaKl/
eH7sEE5PfBRpBKLrrry+szek0TbQacT0td14kJTEJpUSjI9MD3MZBz9OGFldfFxGyWHjz5+eclgL
cN1RvN7OjOGqpQrIEfdDjagQ7WlxcIpA4bsNrp0B12G3/Y4p8xHdS+WTZvlmWJqlC/XJ6D0fTngf
33YDHgDCU2VCKSUCWrQn5RUluhjc8KOJBefax3pm5kIMzjaLMwH/tRX4UPtw2WIxj5iusRzc2F6O
i+xqEEIDlJdxnK/MlGdWAoTg3LBDw9Z5d3ADRC0ssLA0IVo1PnAYsm/ZVFzreZ67K4otmoVtPfBs
20QzPG9YojTYw9kjVk2F8B/yWDINm5VDjh/wxT/XujMLuzRzMaGcUVaMWHxaEXKKc0bigs22+VDB
4X+gEkfmzZ8Pz9X5yNW4t3ffwmzkPVysXPhTZY7HQbTpqaEmuTcjonL++FJ0B/E+094n63G7pJoL
Chg5a+lHjogIoh7pfFAyU8Z/VdSm+ZUF/NzKQWnWtbkkt/Zuf5zW1jIuSkkfZSepLblMGqg6qZnu
kowzMvFyJbgM2YzL7KdhU9lAnkayn9JUwASpVrbMcTIhxVx54mdGrYswhhIUY4lqzaaykQRdTdr8
onxC85ovixl+mQC9v15+1mcugtOGzQslauKUtpsIMwokoLRC+xYY+71FpdA3ZtT9l6/y/tNYC1qo
cdCxsz5vt55wcq3eXoWLRKRUL4YmTQ14GdFNVr0k3+M5tK9Mpu9nOC6oqTlQSFEufpC36wOgcMdp
rcTxQQYHL52289MUe9XHEmkQFJ1o+Lq0OcFGiWqvFP3P3uq64FPDQ5q9ncZbK+hkYg4OIneYx6jG
KppJAFWETHs6kTI5XX60718gSAICsyGqsRLSpn57p3PqEUCJyMhfc2tuSgKPbkGhOH+8tCNmWotR
sIMs9oCbsdiLhX4Amgq/Cek8zaYMPxTN8oNco/LPn5+1Ig9Qp/3quK/3+9sBwQYamoKrYNtCNPmj
6D1k0V07gtoxrNNixupKlfL9NolO40qMZe1lj7Z9fo0zAGDBeYWEgMCiRMew9is17AcjmO6MxJ73
5Mz/qYvcRjfkcu7XrEYsw1vFCsIMj9Sdip5qQ+AIIRI1dA/8Ct2ylH/98fhYbbpoafn4OKdsqrCI
fXquPwW3RH1GL0M7Nr5bWeM1r+n7rRLiSDQY1E0QLvAw3762WXa60qEMbkvXNiqyWAB4CtwU/YEM
t2stgLMXo+6FhHb9wn+5r38bI8IqbaZGqGWzqbObtq/gE+saiJlVX1N6/+p7vtkrYdGlrc+ehGK5
emdfswrVurluojtAt+gyo7l1nKMJZpcE+9nufs55BRG/JPeAILomK1cOXld8LxYvKYDpkGcLI26q
vxSqzP8dC4pOp37p55JKQ1b+iLgu+aE12ad7WxGvvE+WWqGRhHzhPMmQdyZ2YWhjhMiWhHi50oj7
DHxiqfUtrN6hIskoDYMDi+n8RdZB/e8IXhs9IcKufi9hLq8zO1HHBdT/ds9cv0b2AHCujsQ8dsO+
IibpSRkLJa58CSN4lYvMvyzExzFRQj36b0nC5hZdkbIOkJktnPMjQKpdZi7p67S42GD+cMCuD1yg
66EzS6Vxe2bCgZgX5JyEAI0hytPqIQmKlL4r08y7IYTIli+Qb5ATF2LRzTRjRoYkcGsy/BZN2F+2
WckD/Pv+EUL/tUrxuxn616XWPhJC81Wy+PbTgJEXsb1AneE0bXyUQyPulyK/JiI4exXWAepJlPXf
qRGXrO91qBaKaeS83FhzbBzJ+v5jYY20LVPRz+FEhKJnW/WuFq9JBlcFPs1FcQycLttbcK6/Bl6f
3NnNBH3v8mg4856ocmMeX4VvLOibh0crDPpKFYew4Epj37SmcxOgxdtF0XDtVPRe0MnNYf2nS0EX
U+PrePuiSmsWNbJMwyenof6Lk6XsDmsx7QMwTUIoKG4MRGIRQDJidVxGPpVId3cFtLJXOLnTqygm
QFlKwiQLMhIqd2UpEvfIh1v8oPXcXGt9nXnlzEpEBa7zLa9j82wswrCnDiub7+RF8mI2ffwNc6X5
ePkNyHOvgEvQ7aANijxns8MgtIl4De1hrHKNmCZ8FI4ea7LkiAFHTQS3KfEsC+k5sRHuZ9ibxi3h
QRrPtkW6Wh4DTX4h2MoYDkDt1Vdy4XFMRWVLFgDx4gTp0H/sCD4ymTzvh5TMMvJlVRO9WMG0YsKK
XBPBVYpO3RC1ZbR7XAfp92Kyh3nfDgq94txlRI8WadrKo3J6QhkiqUBv08hDa4HOaPmPKnCN9y2A
9XFlq3nuLbDVFPybc5G7VbgZKrFUWEPmZn6OmGzr+U4GNYbSy6/h3FtYZdWeie/vvelhaMWoCqhf
fm0TWNgrGT1UVgaBVMcDbJE/vxgCs3VpNSl9/D/OzqNHbqNbw7+IAHPYkh2mOaNR9idpQyiZOWf+
+vvU3I2GJJqQF4YF23A1yapTJ7xhPTJQhqCQaM8HtywZUmiH2CKiBZc/gaQbzveX2mTqHDoLKgyd
KnqGm6n3Elh4TQdMJ+Z40r0RDWFEwDP7PMvL8NTS2LpKeKQij2+av++vvGnOsTJkC6QpOMP2pj88
RDkCAFiIIaAARNGtZjSGsZuZTqMcIY6Nd91ZNXH5QjZ4OYPCLw8yz72NA1qCwt1W4dOtN86oLOgS
9K1zM4oAITTsrTzUAPKD+mDv/YJgwKELFCYJ5ypIoC+yDEYgOTfdatBZDpBvvWYYfHwVXL4HSRq/
N6PVeoDy/rpjwPtl4iSuI6Yc5Iavw6lUAt5KbLB1+JohKttoeN2BcgJdXBV/2zEgf+csczKYpdF7
Ea/6j4QQfUR5LMR+DewmfSpUuXgs6t66NBXO4/d3zc5XY6uCCNFpCWzbdLNo0WnIRfv2WLf/1HjH
wPjMhwOU/s5Xg1Yl6hLGy9QKq3dnYjQxT7oV+tpgp/+G6jBeC5wF4jNmEs63Rck14ppRRNc8rYKD
HbP3hIKo8wLXFZOi1y/TSiXb7piC+VXZG1f499qIYgOMq9P9Nyme4XVmDQSZXgAFOjMpetWv13G6
JS0YG4T+ArsP8634YcmHsxN304MaFtXBajtvVFDVoInS6mA3r97orM2xrkZh7EdaVZ+zzHIuaF2b
5xyI+metVuubaufNlw6O0MHm3FSYgocEQ4XjR5hj6Pf6OfGFcexIxvkjM8H4TehgXbssSz/BmNUe
s6X5F358cNBweYnQq5crFN6Ad2iElk3Lc85NYIZWlvlQEyrsN1Rdst0CMfnWtUa7n85YoOW4O8ZJ
qT0Ek9IOfg6iDdgawur/y+oEMfAZ086fMPlVBJP1uKjOtP2XD5nq9MiJtqjdutrANnVbXQqvuI+Z
mou4kWETxgz5LVZASuajYtpVPo5eQeeWVmdj/STn6i87n+ESYAB9GyrUzYQUa/wMtjb8Yi7B+CUI
5fHfGC/Y0g1rsF64kDvqT/AW2dciD+PwbOJfFD0bxtx+61JD/8CAdnm22LCQ9RfZRBQevcBP9/fr
7nfk3FPfgljd9HdrXB56RLVxA4twA/mWL0qn4MPmjMhs5yEuGaOwL/MmOMHawZHcuaooqlnYBP5A
1bI6kui1xE4y5xFOPX3WXXGODcExtqFufECRvXnDhh+xNcICmLS4V5/qKWCudf/xt31S9vHLnhL5
OMFJnLA/gmysaFmPoXzsz0nape8zg2sbPCMTe4gkhCV8mqxl8aRACfEXUaZ3kzEN8gmOb4v3bm0N
H5dBS6SDeLwda/OzdIFgAo1Db39dyZmYuYdtR6gssRwfzizUVuhFVjBbJoaQiovueWxcFWWoOg+3
bgNXu9bEEAzHH+Wgqtz7TkCKdZFWmDDDVkFG7wFM0A4IfRUW3kmMOc/IkwbPiCcr5yA3DdeRiuIU
TxAO8QMJft7/RGIbrA89gEXmfkKRbVPABPOAzKKThz7Ss0LMfTaeApLqg3Owk4kKIVBmKeSHZLyr
eDbbVIAQrVglpNIE9oQmCqtcxno5Cp37S4nhKaNd0Nqr5IUytLUCJ+WKSFXn3GGM8V5LlPGEhkV9
kIfuL0WznceCg7ueiVVhTxaThKGf5GN3whAD0wv0+91+6I+mwrtblnIWtVOT1u3mODdjFhXl0Em3
rEjNR3RnCjx/NeMTnuft8xSX3S2Wi8yTrUW+dJMC00sLsn/u75Xd4wziX1AoBSNwXe3WAbbqkUIi
0yuz9ZUxJ/bzVd1Ub1s5S1Aywao1v06pHoHpTglvb2ZlLJcT9uzj11JXMLhVzQJ53/s/ay/IsoM1
sBQ2E4l1vS+n+WIRRUKfu234EVXDBJQdV/HPVtC1j1lPz3RUR0y77i/70p9cHR1Eo6hEyMeRldW1
18FNCRS0ralvfaYumG7WttP9KMGlfy+nWf6Kn2P9YZitrPig4hKAckkt97IL2y9BXwdfitZzus76
gAJO8nmZyxofPpwUv1uoIhZesfTKJw3hcqwIi7oeXFkbJd1DxUbpT7YZzXQVpKq5DKWuwvl2uFjr
scLUJeoT62MSW5nha3D/WiB+TWJ7yCy23xhfFNkjHrrZLxvPEir/zKrOOspMAqqOzI2HAlDEn+cs
+ZDMdf1LSoTNVwkPAIA8eidoI+VRouENVwYtkXEuv7e2UipYLMy15VoJFvOUhlL5pbWN8hGAaKt9
DJcpPed6u7SPNU63P2ucrn7HYTT+Ovgg21D26nuIUPfHZVOFsz2nGrtzNNLv6hBbaKFbtYd49vLw
1ytBugeyDouTAec6xvQzhdNIHuTPOqA3YwjHh2IcrFMRT8a7+0uJH73aZGKuwW1F2whNxtVDFW1t
WyXi1/5QOuVjt6CMYJZNebq/yk4kw5WVWoi5l5BeXK1iAYLFIGFKfFri/f/QIosRCwziSzGOR3O9
jYQyVy9IaANkC2AC/rQK0HRn7ag2wsQfJaf+3o7y8m2GWfiPjPbLRywVx7do2ufflXqIq4dYjsbG
HUatR95ct4Nv9597J3Rw7/JmKeuR1lhP3iI8E/qhJj8B+4a/Zof5F17baOYCnzobZaJ+cYzMPPik
4kZff1JEBNFk4TbcyrE1TiYVdalEfo3W1hkyAuQOPeqfwx4zZgn+z+f/8JBiEEebcocrhjAX1mk8
pZ/EMT0mtAuSj6FSWPwxi4OvTP8nLKzpQmkHEXJv79qWQ+JnAxoBs/n6QBILkXZiZutHlLuxqxU2
ZoFLdCQdvcWYsaOoVwQu3cBTaH0Pz4mjdJY6R36DaYzmAhAcPsl6Vj6kXYCzmiWc2CU4mD/rIkCa
cqjwcjTbxinOIx7pXtfJiXKpl6E++NB7p0pwEyEysNk3c8JQhSrR9BHZv6qkz6NkjdcxsJ2ndME9
5f433nnVQnCPYpE8RHSnXr/qLBqwRKrqyFdRwf9mNap26RZYkPdX2TkujoxCKu8aUAxt/derJHJc
O1hYhX6tcuFM2nKK+8Cb5WT2ghTKVY+Cxen+kjvvEDgH1ywtP1rs61A7TsUIwQrF4gJHj5NuhvLV
VBjImwi5HET1nXMJttYU7QUQoHTHXz8dYmKJJGdj7FdzKz0Oid0/IzSNW1hG1t9dCgmT+4PPttNh
oCgUwr4C/cNQ+fWSFYheJVQ4IbKWNW9qMu+PrWXPj3nfyn4UR/2jYeIIzYQvkfrz379ZPiTzLHF0
NvP5QV1MK5dN2oiVll91K/461FL5Tq3r3/cX2tubGhGfNgZXJUyl1w85p6CMBnE8S1wf3wIX+i4D
Nzgoo/YWIekHrYy4B13E1ZsMSnvUFuEOobRJgVtO0EbnSNObIxro3hHgMhAAGFBom00iGZjkRB0P
03fDx5o29JXZtXXRuyzGumiUKy9u4FYf7JO9U0CtClKMueMWh20WKLFgLU0kkfTgXVONuBcrE44n
5dwctIFeouXqehL8d1p5Qu1/M5yAsaG1oVllPiTeKbiofVsnb5t86v9tdAPlR+gjKLRNXaifNPqN
FqZEUfeuQm0C8OwSfU0StLCxhQqq7y1QoZ9yGPYfi6xDczEvjAq3FaeyjpLx7ec3mMuIbALVdmAZ
q7PLEdLbOZ8zv9Ls1sVrXjnXdlAdNA72VhFzM1l0yLZzG9vpSXZxA/TNsYhPCboo57lOq78+mGxj
ja4Nnxoi9yYo9NEUdV2NJONiZhc2fHZtMLi5pQ1si789mgxroJOIITBDm01B19iJ2o5j4lsSWPoq
a6tzg3HxgYDU9szAnaIDxHFRaLavp4H53GEw2CWJj2OTOrpqVy+dhz6G9TbomMy6ajUpzXkAcnIE
xXipwV5vZiZSpAViTgRJcl0bmhRTKEvGuQ8+SBOJSKva3qD2uKtXGN9GbqIsuvPifIYFOv1YE/Fo
eZK/V5nafy6QBx1OY9JDqeQ2NRk2DW3+s847BT+7OkTTEOe2IXxycIED/ApM/DdtyOmtgX6q6UGK
0N/qThR/qBUTvZRadRqQFGWuYQbWKVl+KrvONnG2w53rNEahOl/5Xpg0x9ky5e8MnHQzGMyt3sDQ
VvLOsxshzZK1uR5j/ivr/yxaCV0ap1NCToIvd4wWZWMjJmTwj+/vlW0M4lWijo6gA5ky0NjXYRxY
PHhKnL78quiSa6Yv1VktMXsurdQ5COZ7G0Zw7eH/gtXZCORUmN2NkjZhfI3AKQ6YtvlDTxtwvtbQ
fISTong2PpEHZ2F7/fN8lHVotrA0kimvn2/oOwX3c9JkkCPKQzsLA8fSUXB9UCVE6Kf6YL1t4w+4
CgWdSXEHpnndoG1abI0Ko0h8xS6N7BSnkf4zacxAEWTAFKVYbqCLNTvFeAbxYv1UQ4zNDgLaNv+g
/w6mitvf2RPeSqJUwkqG/KNKisAbgjn8RC86e2znMX8yO7m+6WrTIyvD7z9Ye28/UW4y5uC1bxHl
DUCsWR1ZG19XxxP4R6GhrKOKi9nk/a27F7dtuj8mdQid+PWrTqWaEidnPwWICJ8nu6gecK/vDuL2
zgYiU2WsSKqDJ8R6A2WztnBuzdRXpdwrMeC7BvTfXblG2gXYxUEuruy8P1z0RNHKI22lMEJ8SSSj
BEMTqj1O86gzmQ8J6LdPdlS0wVlEg+lkhC28Y1y8UOpt6lR6GnJQRU0cZ14h9XX5YI7IhnkBRPXH
RA6PxFI2piaiKCPok/oBAeXiXB0qDHbx25167rIQm/brAvwFJAwTAeUUdsiDPymoC8rnuq/6t2Ew
6XiAqtqApXNfZZ/krE//dQDBLY8mVhs3Q5U7IWvd6N9sJ06sswnFLjnJQ2xDQMzkqrxl9L8k34EU
MHi23UYV4r9LOuH6bbYp2Mxk+FvLnZcnhEMEn5cMHn3K12HDpJMRzz2fQUEN5JOe646roSN9dIWK
/83qIgO4wzmF7gbvcf0iF9zcuMcBGjk2NjR+XGax4pYm8zGgeVKBVbpmoLndx7WhvDeqUpc8LWV8
4baGoLKpwowQNa95DLzEkouPQbjoiHrASJ/wFZY7WrqtjpusPdilq5YRoAKnB5zoJWGR4aCOv/wb
6hEgjDMWgotnTBGe1dOgmt/yftE+GOU8aq4CPA4r8zaKk3OqTraJP6NktKc2g851VvraVE/jwGiX
Dos1/VM2GvbMw4ghb1kaY+fmsSJ/q6s4+J1XgfmsmDPe2haA2E/xmGk/oM8jj9gVTuU8BgXCzW5F
0zO44Gw/fG0W/ANdAjgqC1mI1+I57yHT4lhCZ9Atx1HCjr2cnc9kV1J6WXQlus1pJv+yg8IasYxo
uh95PWCaU4LbDNFBQRHdpasRK28SLEn+UZq5dTD5im2DnGDWjkrdnc4YFQxfmaegwb65YWczspcK
HfBb007IMtMnPSU4m3qhnE9vRY/w2WmTkmlZV7zJpa4/dcxPPMvq1YNI9lJVr3cbSCdRTIHh2oLv
Q1XL03G2bwiWaPrZCYeoOtVJWzfPizPVnCo1isPHFIvZ5Jp3ZAao20tp/NAmU4MZdOeMzhWIVjBf
NG1Efz63kFVJ0UA2XIO2vP3EyGTuf8tKE3ceIkm0vHO2y2e5N9rsobWXCLn4sIHbM0kD1rxVbw/V
pezS8UeeWVgDoHmulG9se3HemMts6qcmMpt3iSElXzAkNEjsMj3N+c+mll/e5fPsSa01Jq6EksDX
uFzk9JJbcgdUfI4pSpZIz8cPEMo5LDOi6IU/zH3pj22MESynDfWZDBvRt7K2tLZrOeyzg0tqJ+mh
sBCwHo44ScEqvxpqhHOWqXRuqlzjzK3mGLN21FenUWEPSCkWbxFZ7sGqe5uOZRGngFfOcGk9mguw
DAsBytu3CGkCNzFBboxpXp7iqmeS1ZeZZ+dt4HXYQnuyWo2PKG41V62dj+C1O7kIVzOlCL8Flu8G
Q4K+esLYgx8Crew01unyLKlTd2YOZTx3vTyhaJ9bF8M4agLvXKRYbsmov4Ir2eq2WGAGHK0Sm112
ikvQJrh6YpF+ETKN1/uJyE6rkkuKeSFdED71pk0xFYxZdTwAbnY6de8R1YkKL7HBX7uttjD/NfN0
wVp+QG7fqmWmmJDB+vhTP0rLN01FOKFGmBGmkxvGgVz8NboMzD8ZjGBHUkVvGjUTdiujkBGxpSY7
p3G++No05ger7O1zMTUjvpEbbDBe/Is8nyHY35IkkRhsAZr9BCWlEbdH7/hTn1q2mxhRfJQFKjsZ
t2A1CHMrkK8b9Byo/NHq6ki64dHaTmcNq2Qy29wxwK3wr3B7n7sKTWhjmH9MRjz9JhZ1H9g3DFYL
vPtw8o60zjmbSmBgs66hln0KrGr43wzIjEGelUgXe2qY3SfUox8Ots7urxeVLKk2cOr1jIZW8oif
Etz0aiFSgSFlnm0kWQtAQMn1p1nDwgLiZ3ipSkV+nLBPb1xqYsODC6Y/j/ikeK00SG8dbZIui93L
H0N8qh/AoUhfNL2drlEmHen57KTEGiMOZsZQYmlorNK/3sEf2omAGxNHsluy5NF1rPT8dzJN6ac4
l5SDl7RzlCHHCBUmOifbVmOU1vBJOtaDOpX9zGCX1F459M27kEv/iHWwuxjNcAv/UdQY1q3pDuF+
JYtM6TZPfXKi/YRDCxrND8iwGZf7H3+ngIGnTmgU6KytjGOJ9hsCMTwXQ+TJUxa0m8vZ0A4q0r2v
JfDN7Ggeh+/2OpXlCUmnooL6IAN2UtVLdtZpD11DEqFTVKpH+Lq9F8htRwccOtpOLxUaSoM1SHCb
crM/GWRWZ2lQKxcljb9voBLZhQAYkxjMB9dAJD0IrCkLxaPFc/cEK1VGdtlOb042xAfxbfepAOnS
uhMcsQ0soBsZsfYpLrTVEL/pJWe60bFsv+VKZLn3t8XRUqsPhtGMEk1hwvFCkOViyTZtNXjEn8Mg
/mtVe7rqXAsmfzEpBdfwem9Y4P9GKL4BxnUy0oL9rDUeRi/jw2QRRO4/1s4NQUsEFQRRTDM7E5Hw
j0G+1HRqAp4Ernnah+dWX5JnTGGTk2Us3+o++q23ynhwMe+8yT+XtFdV3FgsRgoEwrkpZgw1rDDV
6WOJbupActoewQf2ng8nLvAqL0jndcpVC3iNjNfHrbLN4lnCneYxrVv9sTBblGfHcOQSXKyDntre
EwprDNFxoae2BrPyD5eu7QP7JpVy6ptRT98V49ZLaIzlwbbciSO6qQtRLQZbaNyutuXcd7HSdqSU
5SB1pwVJxtOodYEHby32KNPN8/39sreeEGQV+DVMA9bzX5jBQT8UKDuk/ZBc8Alffo2t8VXvOtWP
zcE5qMV33iTVGV0eRqCkq2uueazEhZQ1AmeC4f0Tl0Pp5ZjuXJGVPPIa2V2Kb/Vyf245tFMZw1mE
aeATfMcnrTDmZzo+5rvehmd0/yXugLsMNNAQ60KFg3H6ehZgmBmOZ2YglEcd5TLNueRVU6GfJjAZ
V0mxZgqRBVIt5LTnRquE3XtaeKpSSY9hSLf7/s/Ze3JGviaYBfbSZgql1axfOvjdLiienmfIbw/k
dNI5pEt7MPHaOY5oz7BzxLXH9bdKUoZmCEZrgNeHD9r8hCdu+KDEknxpljA7N63xbpLK5AB4Io7A
qsAGEcA9xKie3qm1Eu2W2zxD1H6WbklbhGdnLtL3zCGaA63i3Zf4xyqrJ6vkvDTxfpBug5nE1OMq
Q4rEqWMXTWiAS/e/2F4lCTYf3itfixxsvYF6YRvcYf12g+Jhfcc92LiNyFCchgB2AKmoo72rcWt7
7ILJ+UepU93y4kUDRlYHf81wp7qAbCEmFZQZm1paayjeE43UrJrlzO9MK/Od0DkylNh9vcjbCeka
aPvrilWSEytM8ir0W82YfDsDQGMbUffsOPl/GNTxTqEDkCYJrvTq+h1BEyZ1DYDWniLgl6pTPGRD
/vH+F9w9CELxjfYDTfn1FYEIgdPYAbDoAAcOd7ZmnEDMFJfBBAncIYtbr0+jAxuuvXf4EriB7nA9
reHPAJOUyUIc19fnsKU3qJZutfA20wDC8P3H211KCEoQ3/jbuhgpCZ8Z2mVoR8O+8+Y5xWijlfNb
gHTbQb6+08sQsGAEuiGPbEHdTM+aUq6p1RBnza59b8vIrfTpBQHV5JT3Y/KVAsz43IXTf2hHA0w0
ST5BsQgmx+vcaZwQz0EomigeVc61RG7rZMX9fDB82AtfFFi0S0inAY+IG/mPDA11fmU0bI46oGN0
QBpJvqWqmh7cAcrehqRwFCoEOG3B+Hu9jNUrjFod5MqkxlhCF3mqGgRtN8yKa2JP1TwE1qL9ZjjG
ELVZlKk6Ne08NNc8WwzRt5qGymUK0DknzK6B0oq9EblltuS/5GJp2jPtTfVoDLS3zYSAMnUNnRRS
2Nc/WlWXaMKMTboVgzz7i91kP51C1c6mNSn/4cBawPaZ4CFIuLEGQyOrGeUqo6FR5vZJQKjc2JT7
a9UVwyVN58LNyzI54JntfZQXVz902+jS26sdBqrRiRoZqJkUjAO6jwr2l5hAnFNDem/aM1QF6Fj/
4egKIrxJeUqTbt2ZclQ4NGoCwd9SQv1jWjaxhwp383O2lq/3g8TOyXVemt6sQlW63tl5sihVmwBx
kwpUkhgn6M2jFofKM753DtaSRph/NDu9Wq7ASo8Kn51jRW1KgKcTSadnHaGsBG8r3F9D35gA3rpK
I4PXRP1WPnidu+vQA6MTJjAm686FXgZmVLcGDPkmrUZ3MEbrMs5Z8OPv36VwfwS3J5Nfrd9llKMi
segDTUxUknwGzQhazQBBmfUGPpLzneeEUASx+zgq9/cekNYi+awDMHTTmlEZdJltQJu16fPhA8Os
GqpJc3Qp72U81MNolyM+Y3EGV2EwwBPFmmvoqlEk5FiXuG7tE0QFoa9bzQttzLGorHOeOHngQksZ
J7q30ciwZNF6y9OaQqsOktm9JxckWvALIDU3IuSlPYVGUsK8z3V5fm7pPsAGmI6y890np8CjWBBA
UJ7/dZAzMsQRK4gqN5gRysNEZ9rHEq08hSb0Di2TVLCgefgM8mZynagfbnLn1Kd+tOuDbsvuL+Go
CssE4IUbit1o9NLAobVvmYSKySmPgC/ACTfi+lSYs2U+ID/UI+Ao17hNqxQq5wqBluaiATOw3VQy
x+TgJ+1cAA5IemArohbdqJEYwCqb2UiDWzrH2aUBofOkJZNyEcDB//C1waMJpQvA+xtN4HwpA4TF
Yva5JUdno6uTszTVR+Sjnfoa2US0lEknEDVc32jTXARaW+NJYaagp6K6Ch8GWUmB/zTBqVqSn/fD
xt77A/XGq1Pp1m/YeQ7FdJmVwpXXhN4vN8hCVMWAe8yQZn9/lwmbRgExEsTideeA/kSNLlUoIWAW
B9dWaxPJ1c2mehraxdDIRCNFc1MjWv65/4g7dyhpNlGR1ASVpTWPv0RIvcMcl1IJD4Zr00uNb1tz
+BgkNrYXyA/4U6sdJSYvTlCrotOBTEJgIORTbq1u7qiC2o6JKPl9JRX6Oa4QXvLiCB0W5h8F5Rgk
zt7v8fPW3ESLmp99Y2PTZdUA5KBhBlz0cqpLJwgo1vzQQdNI3R4GdOnVTTP3ZzvKxvfz4kjgTpoU
lKgS91PiYsORfKe9ODFZz5c8vnRIH33BeTMNPbi+zVe5g3XyrnWGAYc5AFAPSdXYljcQwsKDlHLv
eidkoTmLkCXoo1XcsqSoiuuqouUsRSWC8pOVPtVz5VxqK6HznEdteYuc1GH+U8XX+x99LzQDn7fh
5hOeN+qqmQGBvFBqBLxVNT73tdZd8zg4QhHsHVZHoxcCrkosJbbeH6l5mTNfl0euPqlOsgdDbmQw
qhg+B5WBvUmppQd9xRdk9XpX/bngalc1FY6JkA5QPLVKk/56m3tCnPttOAEO5E+Oq8+YImWA3Vw1
QOPLipmU3H+1uw9NC5AoRb+R4vX1Q+MqjoYKnDRCRlW/nSSnucRLqHpSrRlu6JRHk9JtiIK7wzCB
fNRGLvBl0vjHS5bqNhki9GLwLhkwjx50VH9gJJzNIDsqgrah4tVS6urRygRwkZMIyWbbKn4s+TJ6
DkpKHrM77bllTs07zo9kgkSH/fU35aGEbDMjO2FfsfqmNRk2002+6ZSovM/AAQsJCOVsx0E2uJnZ
lu/TkO6fI7WYT2XmX3seC7YwaFKFIwpxfF34pa1hL5PaR76m5dHbaFqKJ7uvq+WWAGwNDnbw3sfk
nCB9gLbsVgarHdpRlXCx99MwzJ61oO1wUgmmd1nZJQf39d5SVIWo9b4QL9atxkkPZz1pMoCtplOd
usTGYAiZgnObonx9/0jsLUX/C5sy2yYXWZdMclNUctjBio3nWHqcFSn71WpDd7Jmbfp0f6nt6aMH
Rq+BFEyI3q37RlmfSzPXDvBqak+p5bYwtDG8pMGYnmiSLOf7y+2kfKwnrNeEARq5n/g9f5y+pk3m
OBzRy0Um0f40NEXgTksAElnKlfPQ9zMINFO74MYwnzC5Sp8qLKy8KVW0gzbI9jah1QLrgE4I4HKc
UV7/EDMbo6Ea+CHB2CXvnNJwPM2kNkWywPL0aTbcuJbAfReDcWDmsdOtf720uGz+eAcIHGXG0M+p
Xy+y3ILUaavOOMtGmr5ZbPT53KpZ4sGl9Qx5OFcaze8xFKj8PgvkS8vF3PH2au0ocOzcBtjQoHeB
8CFHeCNnMPUMsQbqc18tsIwoita8dtISX5JhotzLs+pRG9rk1A2DzUdromtSjvJ/2PpCeRF3PGrc
TQ3f6gpWFewRP+0MywuKRv6q9H3nmTibHXyHva1Pr0c4Y9OW3UBKBjmsaSFBokqr5X/IKBSyZ6NE
c5LayvpY0Ek4CCC775cEhmQVyWltw6nUIh2dCkOK/CDps4saKXS44jnX3F4JzFOpBfrZaIhbpapE
b42ani32Q81B/2DvqclkBJ6X/JUa+/XmQ6PeLtoQppxSJ/Y3uenMt8OcFhckNdpHnQzuSFxsd0He
L+ac4IM2NA5LSZIgc4ibis3WMnI5+zBLSf5ojVL0PkMX+iBV27t0KXSQWqCNSwRdRZgy6lOtwuTW
z3tUKqxxxGGwmDCpK/pkprQdglOT6NqH+4Ft9ylBdwj850ub//VrjUIy/2RAb6hxhunrVEWdW0hR
8jwaAcPaMD7qUu/d8oxqXngx0JrWt6xaN7ncFXbkW7WJ896ITIySD19nMzDQ488XTAOj1Juplt0i
m3/df9i9nYyCE3LysEqI5+sLyhhK2vQOFpYBcyqcBUMFgUtFQWnoKnXmcsmxzPLVRrUumASMb2iX
aR+KYYmsg3JdRMpVrqPQj4VZhyAYws+rb23WQJmzqQ/9jHm2myGu8LEaJfkgydhdhSoTCLfGoVmj
t2zesJ3ZzIrmuNZ+0Zn7XCNH+L+Dd7pzIVGn45rFmJ8+4nrfavQ96l7Y48iFtBgubSLaiPESd296
ucLDeaZD4Mt2ZH3h5GYp2FcEU91iAF3qZj2YX1eKgqVxZ4fN6GIZ2ofeYuI3jhNEbXSnvhiEr2SZ
ptLRpS7uyvVnEK06guie6VdGnu3EuUIpbuq140ljtDwlU9Ta17iPdfkhIccpST3V7kuYy4NxsuxJ
flSCtPoedn3wZJaZnZ/IBcq/th4Q1udkUYi9AyzbtDFHOBhZYUiAyqRwvEx1p10icPS/1KyU30/F
ciSCt7dVyFxoKKKRIDjdr8MAW8WSBgSefRVOum+oAcJDPfzZd/c3yw43Dl1+EihQSlSLm3kYWj9S
RBcs9PMsyWwXglz0PQpM/XO7qDU7IQ9QMoSWFH5Xe0uZ3kizlj+gV9QM3gLztX3W5jK1zmouahKo
ndPXyDJBCFS2KtkPlpHZDYJCw/wFlL/1oxmSTr4qEyf+ZNpJjejBkucfSzvATNRlpmN3DyNqYs65
7Eu83gwoqLa7YDwxXsYJeYaHubPnxZ31snwE3eeE7jgo6cdirlTzjRwlfUUbtg+bqwpW4pvF/yT9
t4vgpgOtbULr3FakSGe4MnX48eBN7mxd8l8VH0Zgc5tIZqlLWi5zBztXnjUf9Lb5PLZt8XB/lZ07
ibkhAZNoRXNsHacGJy4h/zN3qZJSfmyqsX40i7j1syXNn2EefnbKQPlyf82dIoKyiFACLoRx4nrC
3Q1Vq+YlWx+Nhcqbcj2/1cyAT7BH4oMAsHP5AR2AcMwsHbngdeji0k+yegE0NNflz8qxB75pOn/E
6MN5G4RO0R8kiTvrwdmhZyAuQIbeIpT+kUDPgR0CKsmBCATaDHlSQAYudSbRsAolrZk8qJZy8vn+
+9xblKGESJkoODezQRx6s3ruh+DWxZJyXkb1hxUtrWvOFbKM1XJkB7Hz+eBv8C5hjRJY11362opb
yEnMJ/qmHMm3QxG9+a8N3StjLTn4gjtxCzAnnVvuyZfc8PUbDXWtCuVa4D/KGnUIGUM8MIPawUW6
8wqR6wQHi7KIAHOv+iGaDgG7MhmvNjJDlEut0p34aI5OBATaaZbyXDVlaJ7uf7edF/mCEKLWpF0L
NuL1o2EWa7QoCUq3etRr9A4X6ZJWCeNBit2Dt7izFHMVoBCCC8GAZfV8WTsnEYJlAFbqobxYlK9v
hkqLcq/ODgOXuvPJRJpL8SKExTb9b+ifpqQuWuZbaC4X5yFQoGKai2wMrmEMjenGlJE/m96Kv8V5
3ueurgxTCk0r03+naVK/IeJWy0lrYC2fq1RF33kKI/uiz7byD1we2/Qip1IdiFc9HCFp7NofyqDK
vzQ7NDFLKZPxo42T1pEz+d5zkWSpdPZp6WxarfrU0yGYpNSvYqdB6H6uTgE2IgcReW+Vl94KXQ9s
V9fHS+cmMqaQGtzQl+yhGpG3cbT5qBe2twqoRlhhJKikH+Je+DNQhUoY29qQ+SABu6cYXpbXlt2R
seLRKqtw2NcsM6pt5scGUAJtMqOLatbyf9jcIhwJ3gEpzvo+AZ4Pix1yiV/lsuSNGv0i5m/lRQec
ehAnxA9+nU+CFSBIIIT7/8JWr18bqJGpbZck9ZUgjBuPaqI5B2ZufxgUMw9P2mhYF1R/HzQrjQ6K
9O0RJsunbfrSucRqZXWEHfJCU5701F8KvcDUKZZdTR9mP5L6+aB42XtKUIsMsCwBtF3jwiKE5wqq
7szXIkhu16hN2v7SWJMdelkBef6nag1oFei5FvjdNEO+vR8Yd9dnzgzhmUwS8trrtxw36cgkmrfc
VUbxqC9j+Ez/VHbt1oge8mhKnqGxyRcYZe3ByrsvGUErMP0UDRtOd6daXQxOnJUXWVk8/OHtHwaM
z9C11epo325PB4pAHD9TAdGzzYOKscr6FhV/P4aIjb/8HD3BzOuv91/mNsODMQAEibgFt3/jG5Jo
xcict4AsjZxegXLfZOQnNAja0h2CmthaR13wxqTxcjQ02mmpCrICWiAo15FcrvdRI4dF32pp7pfI
T3wOymZ6k2WJKZ9zlMJ+Rp0xvO/awjqhrt8/ppoUpl5aZGXmmjaOYv/h09K2g1ENhmZLpA9BVCfo
aWT0NqtPdZRbt8iI1JOcxtGnv3/jgCUESlTkgWvJJ1DGatebUe6DTM/QFXbk9zN0ddfJqvZT4/TF
xQIFeTB03ul8IK6D6pMYBCAhuI4P7VDTu83D3C+GsrrMZoi+hGJM70Y6zafeUn/Nde9c06ZDkDFr
izM9j6NZ8N6G5kuz0+ibiLpldW6lMUCrwEr9hgb5ta9tzUvA9R6E+90nBZUAlBQkynbiLOl2qMiB
kfqT02TvMTkdHPf/ODuPJTmVbQ0/ERF4MwXKNN0tb/eEkLSP8N7n098P3YmaIoroPdFECmUBmSuX
+Y2szk7q5kodryjzaXmq+ig+2WZSVG5Zm9NngXvhETj5NmtcAa2rhT2Aa/smWoTq1OsDFncBfiqZ
cGvNmn7WGbRPZDPn6FQq2X85zEzPCMoKUOgbGlA7oCM8kBesFGKcc2wu18epY+jvZVNoNu6QJWPm
terYGgfHZ+/b/r3y+vd/JQy0v/E06tI8sCtJvNGnxgwwLm4POt+7q1Dt0qJgTgf6+eUqMw3SqGhC
Pm3nGGUACTBE4zSJBse/f0Z3Px2gEwSeAP/dCPrG8kS14XDFhbranA3tX1SofmLypXqlg2zz/cV2
QjDRgDhID3YtDdWXTzX08hxZmZYG2aSq6SfmJNlXFbcM9W1mWuEFE4TqQZaH+Xp/2Z1nhNrHSIu4
AC942/Lp9UVnSm2g994NIKBHQXXghSktsETNuke1HMaD7s9t7xfhUkQhUa9FN/BG7B1Y51gnLb1m
s5zorrtTM6nNky31EqhYuxo/CFkdtXNTJnn8u0ONqj8XU9Trn17/4IBlV9FC2vs3Hxc1JTVj6SSw
AUQ/Q2mt/FptR2ByVfQUW8ORINTO3IznBkiPFjV89xuu0EhAZDSC6oytDRhkxWHtj8miP7W26C+t
ZWIbEmfILS1q5+GT03rY4D5mUqR8J60bDz773m5b713QVSt4a3vrItA+6DqNnaCKMzqa+aBLxdno
nOVL09qJPw569+DUSvR62UHwzvClwC+sQKtt7yNCwS3MCqZWURQWvi7K3G/ts1IA90/Gp7F33mmp
VR5cezsBgyQVM5q1N3A7kAYoBIJhdBiVySHSLXVvvXFEdcQF20kLWQUFwFVCYVXMe3mAY0ctHAol
xE4NKfEgZ7RnoSyhvxT41d7fu3tLQdRbd9GKTd629EsALZUlEHByxAT/qelbHJ+y3glRch5xj7y/
2l6IgKIEwYYG/4pof/lgjQTLuIulNCjkGZe2BHRLD4Dg6ojkpwBX9fqoS31GewwwEt2BbY4SpaLS
k1ZNA7UrmgfG3LZfTlr3QImYndLQ6A5y372XSRNubUdTsd8g4kpERAZVYr1x6uIgnkJx6lHU8Suk
hU733+TuUisyk4n9DuUkV+ZFSpBID6SCpKQWpXrK5k752uPBdPAWb/c8hDJ17a2j8EmU2+zGrosc
J63nLECRnvySyvOk9tAh7z/QTprFMjrWMtwgOz0jIPgmG19lGcSFPSxms8tazpxqJ7Kh9Wv2O6TD
mouFnKkrKbPum3rbHtyctxfK+hvwqwO4DghkG8vmtEdGaCGjNIyBDUMUv86jtDylfG9vqp3ZcInn
lYvjF9o6S3rEhV4z1pf1PuujM4gyLTv2pj0u95GJuqBNPqJ2beqaZvuY2V17ipjveQPIH3esxfK+
t7Lk4GTufmQOJi00fNvZjy9PZq90AxLrBW+/iPuTQDL90pW69upd+6cxzrR0BZrA9ni5CnDSMmky
RKzmWAq9in/lTa1i+VHXSgeBbe9VKshbMg8lc70Bd688esnpa5YK++o6WVZ/7o25di1ZOPCmZvkM
inI6G31nHHG0dgRSeEzqbJWqDMbPtiLrGr1XJNoYQTOW1vu50tNfxWiA/l0nEeOF1iTGHHksJc9M
3urm6vRWcuIiGHxz7pJPnYjBmiDs+OqWDj+LsQuAI1LrG5xHpI1jKWkGeWFkNgvIrTT8IJCE7Hyp
bQEN3z/QezsKVgHwcXQYIBhudtQc1bmFVXQahAhnay76WPanxu6718v/8VQcVgCxK8lqu6cSi8G7
SKqUqn9ox3OKnONnG2HgEb0Oe36s+oLaHnJyHqFGqIUHFYSq7BxZlIfQmgWyeSujb+ljXvdOkQZC
iCb7oBb9jF6ZFonIV1bVwa/FXI9IOZVKgrbYlE7q4msg2TRXVRB+cxNbr2M8EdKycqUEZKA/G53d
XXMhum/9rNZQMoZ6RMtxCc1zXSxzcpXlUQtdseixdhAAb68VVNlWzgXlEHt329s0ULwtqjJLg1ZW
i6DI5tnvbSO/9kI72h+7AR/sOMcEJR1aYOsJ/qvEU0NHabpxTIMYMNXbatQ1lMpQqTotaLOdkiaZ
n21jQs4Jgtv/7D4GkadgmfT6XYqGEXJ0cPSYM20iUtonQ2QYiMeCM+zfzGKUPKsorIO4t3cWyFHx
oWMKT964aaYiRxyXvQ1socia8cGwWumKZph91CDY+3qsgQgmHw89js0bFaM9VsjNMV1tFdOP5cT0
uh7GppNH1gEr+zaTowEBMg6dL2DoN4pbBO0JYspEliPq/llBHB67dlqW86iMvtDsxb//nXZ3C1hJ
pmb0uejibF7hkM3oLq4uTLnQ5J+oAS3jqbfKUX/MFatU/JZmeOPmKAvmrlNmlfUuGUr7rZz1UJju
/5a914we79rmJCG6qTzo2UaSvSDnHkMS8m29DYM4daxzijvdwWPvLkUNz4yXc3KjmKiDIoEMCqy3
Ais4+koud8rzhM6Xh3ELc9/7D7b3UakraZ3yQW9BIjG2KLIlZZRUvVF6M5CmxygFe+Akof4LEOYR
vHf3o4IPgWlEvYMc9eaOUGvU1Gm54XoTTmruonGYP2q9rtdXNI5F5k0V3QPUqaJPSxmnzakO2+ia
zbV21J/Zec8IK6/Nf/TMdPKvl7Go461MGnpdtEzE7BWKwE0GuFV6HcupObgydtciuFIfMIqF4fBy
LTUf+NT40ATAm9Wr6aTtybHg02UKJJT7H3Qn7jDqpd/EKozQt+83mlo9hkbM9kEr8FIUXX0O5fCI
j7J3B5LrYCpKN4ar8M9n/iuSa8sMbRcCRWCi1Kq7CFLOv/CUUv4B2GS/0ZSywqZjCtXycajGmssQ
38H5BzrrqXNCqb3+3DuLPJx0pPuvVdtHsj/V6ZQprqYsWKIqOorVXkrl3boYm2QrgMe2TvpS587r
jzYQGIpham90UbaZG37jTJhRLg4kU8OOt7EVNy+i7JqZuXFwtHcOG0sROrl2wKBua41iTLRRnZI8
qNAWf1akobe9FjrS92SQ5rOmh4tycLz3Nh6cGkhDpMRgvtfd8tdninuBWkdB9o1DxfI8dLp9aaSo
RzRxcA7KiZ3sGwcPQKfkv2Aytw9XL5UYofUxBbKj5J1UOumDaDOzuvDy9Wcoc1bAXLPBihKe4cE3
3Nv0FDHkMaCMyP3XF//XY6IlBXSjYO0EHY/TAhjz1BtJf/CEey9zVcbiSidcct++XKXSRiXs12ma
0xSN6QJrMtBnl9LfptDTg77C3lYBRwq2nZrplnSFpmaKxH2f49FmpqdEjevHWYo+1OpY+aVlTwfa
QHvLAaNYU3dIAeyYl482IT5UT8DpgrIqdL/jtvkSDdCbJX3MLoVmHA2w9l4lLWNyMDSjGKxv0hYj
yaxW14s8EGjS+5k6hT5bsvRLTXr9yAiPANpBtA7h+N9gYKhX0FIBpRXI4Rg+KvXYnNKoOBoo7z4Q
Yg8MTQBJ3agcAq8eBt2mzdUvkYW+cILiUe3orkCf9/P9CH/bfeWBoOJA4KbnftMqzMYKdFSdZ4Hd
9uIsEReZgcX2W6CzxaXruuwhb0L51V1QFkXOgnyZOHmD0C1B8DVNlBFIGlJlI1JG7rL63/tPtrcL
IaXQlyTTYuy1Pvnfx7jALl2FMhtooHihoLdu5TTLOVrGxpeU8uA9Hq222YN6U3ZcCyhgj1ViPNV5
8SNtsuxdz9Hz6m7JTvcfbm+HAGYjV6fNg876ZjlHXeBVlFEWLCM8gwHIgSfFsE+jihNwf6ndJwOU
DFQPhdibFBIPXoGgMZtRlyTnnGhqflW7qPeSNJFPbTyP5/vr7YVf9j1sdlDGt7Q7TRWOVdo0XpxM
yc+k8nUQrqrK91fZe4HkTohbcE3fzrhqHRtfZ6gQgbNH52RAwz0tdCqv0aC2/+FbMWGgQmXcQpK4
+VY2LeN8MgmHUaom5ypMYs2XZjGfEH8ei4PF9r6WhaQugx26ZDfN1ioSVhtpxEIpliEpKvHkJRZC
zrJgXmdV3RECZS9+gLoBmQppEADd+nv+OmWgTmCelFxji1OUn9ui71wEdJNzUnfyZ/RlxElNpCPY
6s6iJIncMFTCfL1tlsU+LNps7ZPzArqgylFNdvPe7L3F7CPPlAqMjIe2+3Z/y+yuSoxclaG4uLcq
TZKlwjG1RBp0JTaHCRX0JWdEdM7b2HpEpqc8C1Epr9+nq2Ans0lDWXv1mwqnHh0x1mnLokuXvRlK
EX9IlSTzC3XWD8BiO0eCup9mGPwiaovtp1StWHfGEE/C2YoV+xyaefM2ykBOPlQmpc1BabGzUYkn
K/YDVuSqovFy48w4eeRaHFKPZ7n1TxM34WUcmu5iJJPUucxap4NLZ+/zMYSgRFvltW9gx7xEUY4j
9o7Q4iQvSfARUfU4umqxOp5L4PGeLmODfX/PrGd705Bfy4F1rPsnIdp8PrWxh9HEoj1oSqV+Zynz
G8pY85xYeHJacZNclqicLzNGXZ/uL7z3MVmT8gDpu9u+lFK2QwbwhEYcwl6ph1cP0r/FBItpNM3w
P3zLFbRO25+4fdOeWlRSBtThk0Azq7j30MivO6/W6phmWAWl6p1dctEf3Es79wQXIPc6iu2gFbZZ
H36zxZrxQodbZy2mU+bPNv5bBx9wbxV0xCiwyPiI4ZsPmJoNtKienndTGLWfLWu7sR7Lg6i9Az3j
vDHysyD+UFhtHyaN8qlGOhsgn0IS4Y3Ufd+cppbetRzD1MtQrSjdrmzK2lVgAvlRpBuxLxKAJrKl
9Qcdhv2fs4JTV9L0aoP28nBCTqgKEIykFxpYj2isCq/EO+NJEaX5FYfw+luJTjm+UVJxzZm7+UPW
9M/RjGrk/W28/0vorK5qbjuUsdiZc06uQkGdZ0brLbOePBmplLClzdwJujDq37RKq5+Xyljeotws
P8ctfvI46PSv57kC0pAdtgPzZzSPNm8FW2BTlBW93jaLf+VozlC1pZ2L6Kp6mVKp+Q9bj6yLyE/Y
v8UJR3kHBMUwSSmVVHwwrCZ7GwNVODi7O4FCI/NXcHVYxfK2DWzEN8wlQjc9AHw2nTrN/rV0cX8m
Va4P7pedWAjjnyDBMVp52+tR+ztVGEN7tkoZMn5b1T/0uErnh8Lu8jcy7IXa7eKiBPPSYHox2LMp
Xe7vpL3Vafwi74pWE4D1TaISCbvuctoVgUTvlQEwcJu06aqz0s7xNWt089LiO3BSCWQH33HvDdOG
ZKZPIOZuXX/ZX889RJGyLHlBq1vOllNqSbYfW2F2oVNVHcSRnfkz4AHgEVDxCYnbHYqSC1G4m6Ig
E10fyHLfYiNSFF7RRfMnCw1/t8Qq7WLF+ES6DFlfzxKkAF8vAW4cAvN21I9txIRxN594GbMTDBVx
Fr2AZ9N3ic+XPXixOzc6EZOfCfWANu8WDYLfeYUGYxs+lKmDGpNkjE+2FS9eK7eLnzG3PcWTHH26
v492GIMrAxJNZ9ADlJXbZmVH5l1FOTeCjGvIfBKRxVTYFGZRnERT4fAyghZDvVrLKgXe8GR+SI0+
hoJvmOHozVatfFWUCNsC255+y1OcN76aYcXgtU0hPWV1GOXwrFUEalucr6zLKObofaLMvY6bUF8/
hlUmZBdZjig9921XfdPbSlku1FJZ7jKE738wLmriM8Ou9gv2tInOR0cx1V9yJ7GvpWEuiV8oUfWu
hB44+APSkPkv2uMUd2g5iJPoBz26zk0VKV9VtV8+4T3bHSEldo4jirFQUxjv8jK3U9cMyUQIjkkc
GHnYXAqcGs7jgA5eLtXp/9KagcwSljFknES+3v+AO7sGOgINHBTryDy3Y8M4VJq2nBhyqXVcBXhK
wt6c4+E9XQ/0McaoRRA1O8LO7xxM8nd49NiKgHbe5tZNjmXO4MCOLIaoPjkil/0MueyvjarlqPTk
9WWOytHrLPBn41wN3+8/804WQ7dgNSwExrSCJ16GoMoa0wxaKAkaQuQPXWIlZzkX7YESyN4qdFoA
8ZHH4NSwCfB1gT+Ws2TriG2sIhcP39Gv8nI+aC/uL8M4Ym1HwDjdpmSd4HqIQS8akygLt1ii4kcZ
V0fOFjsFCtpGBGwC2p8M8+U7i1adGnY+Vo+xYzzXNn5ESaepbodggl9N4mievftYJLPox0DaYZO8
XE+bcIpySpLospfqILX7/OOcj0ezlv1VHOagDncxf7xcBWF/Y4i46un3ofLvR4tseFGWJ+rr0wq8
joF1ct+RhW/RG1YKjR0kEuJFk95H7qhU1FuV1UFbniRA7q/f36xEtwhalQw45eVTxZWipkUDZi4v
sT9raxDZcXsoNLgXs2DZwAImLQOVslnF7IehbkAgBXqkSW84TpafIu72JOysQ9lytnwiSukpyvx6
ke0/1lTwblSUOG5aSEJy4IplwEYVwQBzqWQs6YQ0vIc1+O3+m9xJVpiQr6hgOBmMMje7cIptbW6L
Igkisx6/V0bZ8GRJ92kGKH3w0fYO2Kq0DxWYodKNq3nqjJqd9Pg54/3JHKJ1gl7Nc88sxZc+7r/e
f67dxfhm9IPXbb/NFSDc25KW6Rh9D1H/7BhJ7BaDbJ9rnLlPM+/iYFa2c87Wx0JcgBY+Te7NXkmE
ruaTViFRU6TLmURieRBwSf37T7XztViFfJbcDbrdNrVM+nyaF2XGiFtNxNu5ww3HZBr4NHTTEYpz
Z/ObYGzILDlht8mWKeMdhAFKHDBocfQglbM89U0xtNfKlhwDb0EzvbRs0i9OI8yDkL/3nEBHIW0w
U6Iu3dxfpVbhG4PPUDBPeZv54VQoH8N0SmtfjtXlfP+l7tWc4AlApjDlpKm5PQNSHoWl2ZhlkKNh
eFIWLfQzec7d1Oql82ip4TVRnE8UivgfG6UDKVmJfXvIDo7izpZd3djwf+D6YVS4/v1fdQNa803Y
pmMR5GoVPZQo4XgzWPWzUTgkaWN6lKPsfOGVRLgGuBVjtH1sVa4kvUmsMpi0WW6RFknib/IsqZ1v
KeFC5pKYb7ssTvwFQuK/99/5znEB5Ad0BKwK47XtddHYE5d5qBdBVwDx4wOHxrtItvojDaWd5A9w
GnkfwH+MS7YcdrUQvSHB0gzyaYxQJh6hxnIfn8oOkF+DpLfXtV1x/Q8PR8cRzA9CpzeFb5TW6KG1
Shnoodw9FnpbPLRT2hyU13uPRk0CC5Y2HHif9fP+tV3Aoep1Ji1lwGTI+NWNQr2GipV9d+pKg00T
IeWE9nB2hFnf+3LrSJnGiAH4eKuLC0wF+GIYl3TFs+GUtVaC6KY6HcDFdgIAkx5oBkyEkHDY9sdC
Gt9Qj/IqkLW6kl2pG8nEJguUrItIzKGr2c5RoCPN0aM5reC8soneTU+KNkohRyE0neFqW1P3zLhl
/NY5Slz6lgZ20sNkd1AAYC5zZVzu75g9BDA/ACYUs0sqhm2RoodKxraxGeOIGXaKGPRMdgGKtT+6
2Elx4muMWlxH4kbsWllU/KthWf9FxN38s+lVO6W53EeKK0G2Dg+u7Z1PwZXNGVJAee1grjCPR0TQ
5KdFiKnKkb2cLS3Xr5Q+8sFr2ImA5CCMwP+EpRtGmASG36QJlpPMNbVviGp8wh1xwBtt9V2Hc30Q
hXZfO6GWKAT249aOXDLyCHox0I/BCfs3XWoa70j+G/uM3epin5NZlgQGgnMm+x2az2ag5Wb7EblV
ZNytQUrlB1Fk2hUQPnqW97fE3mun3Fn7gfDScNd+ebylOp4qZWZHVKlR/JKSBXK7hMZHOBn663He
vPH1Blh9BG+6v5Jq5zMJBwIFWvLbCHXnyW6H8azRffj8+odiuAUPhR7k6l318qFmKENhohp5kC1Z
5S9yklBeoTBXqIt1UJD8qXE3oxhG5SvalCr8NofGZtNY4qQpgj4P03+mshXv+ykXoTtlTvagTI5+
MWnBmK6eFojv2JVxmnr6N68+Pg6BhRmbTYV8C1ZJlVJy0korgkZTJt2DWjhkPmC3FdW2qO2RTujt
tnHo1pNCrPXeyvZ7+YarbBhtOQZebq1xs8qW/Mtimj9QetVefcuxEiNKElKYsDfd8ZFrvQxRnw9U
LLRcQw7FQ1PlRwCc21uOVRBiQtYSi9ybwEiffNJGO2EygQDvZ/aJfCWLy35pAO4sV47N4TTKiMwf
fLXbSAQeDFsnAh/AvpumUcalnTbpjCqhMPOPSAGrUJqr7o256E10GbVEUc/3j8btvcqKVLM05SEG
3OCVraqlQjP0JJiSCKvtqS98qbaUgwi79zrZFdAsViDETd6lVQS7jnl90DV5dG2rSjktxWC/STBX
O1ML9B9XPc/XH0Xm9ijl/qn8+GOTqsQJlYoiKGeTtFTdLOToCWeIPTqFy8cWadvfE+PSB2Vo8zMq
hJFbQxovDz7p3gsmyoFEWsc5ZIUvT0Zt6xPvhGkOrfTiEsZO+Ej2ctQHuW38MTWEGEmrygSivA3b
ADwWBe+HNKglaRkuS6I7V4nL+1OkIuZ3VvtRliHAx/kHELjJ4DFKbd+9ficBMaTVqrKTiDsvHxTd
vqgv1BjyQDhGD5omKf6EWu5B82/vhHA0AW3SwDLIj16uMvCShx6HmkC1I+EtxTy8y1oVQfQo+pnm
oF3uP9ReXCOYmzSxQA7fQORKZFyw5oE/ICsEN6nVNGxpYvuhR3fsYKPsnRFsHJUVIrfWY5uNMhaq
xvazwHbHee0PjgHGHDFSKCaWGa8yy310FeUyfLn/hDssbdoisHdXkjLX/rboHRapnuSKijsymjn0
bJA23jyH8lME5vW3UXRt70GaVy5GlC2OS7Goh6dGCPstplsS850ysn/d/017Z2b9uCsFl6x4W5IW
SCDa7TLGQTcl2s8ssst3+vgfHF3Xa5o2FBhLMNTbYlCyJagaLbMB2+jDwJrQYXHUcXk2W/lIM//P
ROxlVsCHRQOPAMi86gbQSTGM5pRDYE+zJMfNFTmHp6aYisUVWtMB0sgifNIiC12vc8oV+gk7wSL6
2UZVDH1E7b6OZj28lfu+aP3ebEbtYltseXp0vTBdEVe64qLhqDGEmYHFnu3eMU5Y5tTdRRrk+lR3
tp7TT2iSb73mTIundSODAGUWwLccJaksTwDY1dxZoeg5iP47n3PV7KJhihTVrVIqqtPkehIQirly
PilDbj7nKLMf1KU7J5VF2MMYfRALtxEw0nK1z3otCWAX9T6G4QwFVNE8GuMkH9yZOzEIdC6gkPVT
3lZNapzVS7OCXvRJVhCVF9PbqVfjZ0sI9Ucpz+NBZNhdbx12sk93lLxGq0Qz3+KOlnJUEpPE/IYQ
Z34daV++RcLXPrg39z4XwhzUhdRStzQJqXZG5DFihOpaeWBAp8wnKOr9wSp734vnQYyYVtttl7uJ
hNJVUC+DecnTR2Uwa7+SVMWDG1YfVPVr5NwcvlUznARg1Q7nhnp5Z1QIMmJDAsIhbo3lV4bYpDcw
wL/OQz54tWSnTxZWUe/69NC1auchkU2knlrH8vTz1ZcrK73CdFFDncyhD2ScEfbM3iRF2n7PU6n/
537Q3NkloJToI0D54pVuZYbMVlvQVl75BPKSnPFxqHpv0Bkal1kntW5b6upBAbezUXDmpapi8ALD
bhtAM00T5ZzURSBiqfLMsdQuq+nM6f5z7b1D+AS0J9bW841FkSkZkBJFUgRtp9PijuIkwKnX9ECl
HWl17C1FDgWOm/yCZvlmoyB8NTg4jRYBQlziB5aCUegxkTO/JZD0/r3/WDvXPYowoG4MxqVc+Ju1
RoKznho4plbqlD8r87S0Xlh06sckVJPSnVWlQi61yg9i8f6ydNHwilMY8qzf9K/23bDSk+sFIG1r
z+XgDoSV2h3j3DjFsy4ZXotsWbDIk3Pkt7f3bhnDAPsESE6WunnehVPy/zyiaR5MP8Fg8FOpYX1a
zLL64f6r3Vtq7brSWF/piNtMSsoMdc4Ki6ugLw0kZ1CYd61az0/FpIF3uL/YXnDhvgGGC/jmVnZi
wiN5KUwMOeTJML92+awgcKt11oOZt8ZDKmrtqkAfek7LVD9iBe89KD1m+Fm8VN1StZcfUwc6u+g9
WYVhw3upGl2c5CZpzkliRwdnfS+6/L3UZt/kw5RH9awwNraL9FymdneeuD1+Cy3BdKiJw9fPWoFA
Yyv4p/m3sitePpsmdU2dlNgQDMr0O9HH8CnvkiO0FvcM/83mblgvOrYLrSF6cZsIjRJKwpwB1FRY
x4b+qaC8EZULXV6CmDuo8jkXSWe5YahmvYeajjF4MRL+lMswS/BeKcvCs5RBWi5mY5u1t0SG/B6b
G+2r1RWR5UKtSVsMBYrZ8GU978x3i8ja3xkcpdS17db5FGVGWV4dE72Ji2Y3SnTq4rLqXAmF7iBX
FGzdnSILZS8u5+m3KZc2FiyVLX9TzNJR/QiY5PtxnMIP2WiK7jQValn7pjqj4O6k0fgkzU7Xnxsn
1b7ZpTSPvp4NUeOVuSYKP2dO4/id0YyDi4uuJOE0KsSbWdVq86GeBsDukwTm3nPguf4yOgrLDyGd
NmJGaGbKRa3bDv7jIujTjmjOeUtSZbnXh5I1u4vRM5MX4BYxRVyKsnsD4wir4Sa385rsopp/FigO
InFNbwloShnNX+Zozj4TpSzxtnMsBlMuYP/c+Be1yRktiE6Jv3dpk0wPRa07l2KENPIgqVMXncjm
ldTTMtnOT6GcZ+ZJLiIdGwk9UjXiWqJJXqWlyRsBYCD3MXvq/kf0mM1HNZ8T9RRJUgswakrL8XO6
UOT4wtaL8p2omu5jnTbmM/p6UeEKc5rbd4tZx7Wbt6b4ZhuZ82syxXJ2Zkys3CFB6ecqKWZrXUq5
KZA4nMbxzZCVavY8ddM4uRBQI9unrpxI7wsji3xRjJBHM2fSxVXGHC9yI5lb74ROv5X7yjLorVdP
JtaGNb2p7prJo1K4UV43ut/2TvJYLlM34PydOd8QIZtsr59L43PjGF3pWqB17GdVmqbAqJUpR1oY
0q8nc9HM1zGulgbdB7vQE/xNukJxewfqFEyfeur9HIBU86BksYn5FpdF49pj1P/b6Oj8uWEumQ1+
dYycvQ4befmx7oXxZZDCGASYkZZePpSoKpoZQ2p3AeYWvRspJju3sM1G+lLOrWp6EfzqQKo78VFL
Ubl/V+KzK1xytnRkUzrL+DAnTft5XDqjd/W6177WjSqUM0qrZvUbT0q18FTcNI4aSDt3JXUh/T9G
eeQd28q4zuYIyh9MDGMotHcgccNPTuPYvwpq849Np/zbzvVycJ3chPSVgYEGFBckyc6NVHqX2ZPV
QCHAT2dJvG4F29WJlJ4Wyfh5/+K6aRnR4UeumZIUcUzW2lzIM2192ZisIjA7Nf9uz07xPtJ6E9CR
k/bfagQ6L0PWVZy8Zf4CYDetT/d/wM2jMnKijqL9SLrKLHET4ed07kQ+NQhHN071fo7nBYvGcKJs
a7Pzf1kK8Qyw3VwpW5hEOpZl5MgwAcMJwmZRRgJ+Qm2cVSk88qlaf/X2QiGbY3aIhM0tSSGJBWhH
u2Tg20zNv6td1y9lYFL2+gdaxXG5IVfRoG1XMUoQdwPNT/WkjRzbVsyp49l2avxY9WPFwabcuyQp
eHE+BXO3ootf3sV6X2uLU1JAZVD1n5xEmy4jE+L5YmozaWvjJPODPpbKqZKV+egU7m0TrK9pizFu
BoWy6fiVDeg7WkScwg7vyKLXW9lVWfehlPr+9XK4oGgABiDMC3btBk9Tmoncx4I+qqpA+s9UQpTd
z5cON5KDd/oHevpio6zYRa5K3ijGtTd1jWpKZoUmKxPtNE8nf22YPi6t0/0Uemn/z4x17iu5sDPV
Ldq2fM7MNrafF73WJL+PJTs/h3OefJfDUmZkO1HY3t9hN998/Xn4rUFFYDZ6s8Pw7Fx0/EqLIA7b
0sNUnXukE5Pm57XzY4ws7WTbc+6FYXnEoLpJNVmZSgF4+YohRafz5W6rlCSeomYoKEPC+SRpZXHK
63q8GJklntTEWI76Kzc7bF2Qim/l71I1bCMh2sNN2MQsWGJrHFSLPHOs6g9wUvKDJtWfQLP96NBo
KUwYRNISXN/6X+UXtjcLEF2LSaQqwtFVpwjI9qxORuTrWt9yL4aNXblkLCutsikbNG2XtP1HzdLq
vYyL0yfVSPTFFwuU+Os4oJbtlonRxVfNaazPRdeZE04QdfYPcIH8e66GgJeWmcc7jWqliNPUaOJX
OUuofdZjqH1vUVxVcrzz2lb9wp4fejftxDy+b2M6dSerg1XKlA2KvUvaY9JUA6b3vYkiY3YpB6zE
w2I0dVyuwrF3owr7lzeErexjiw5U6CqLPX29vzFvAixfC+IgPWsk8CBIqi9fYVnG5hyX6NonPOvJ
FGH/2Uik7LXAunUVumCMM6Hg3AQC2Uqxv5LzIpDzXiXOJdJzWzRHspa3GDCWYT5F/KIIuZ0OJWma
mzmg0kBYYXLJ83A6ke/I/pykA99fCb04V/W3cdIn2MwZ4p+4tbS3iHMd0dxucp31hzAGJPODRQgN
6uVbNadQppPF3D/J9OWEGxHBXuqYTcva7Ge2xJ4kOB4ch70Yw3IcBR0D0htuHSfNESvwhB5IVP4v
MorxIZUi23KpL61zqFf6PxDE0ucQVe4jxt3eoUfQZ4V2gz8gA375wGytmkNWl4E5LNNjK+cjgLMQ
b7TROdL/3V0KlWNaqqx2I2+TSjXl3opdQo3apsEpRVBVUAuYM2EfJDo7n9GWGbAiy0pTjn7/y6ei
ioi0BcGeYOmc6rLoWR3UmWWeFEYNXt3E1aNsheXBojvPR0MJeRiAk0yQtslIqzUmmbkoArS2+380
LCkvSTv0g5uowjqC1ik71wP9MrSCaIfvuF7SOKOCGNk0LWWj246G8mC2beFWXY46YbLILnj99NRm
g/17YlTo1wmgu8yUu2sKi+YilcJ4oAvWr3KVwg0b+UjOaCezZtxLNwilJhmw4eYCW6WDlHnmPkkM
C/gUCo8FwRKVujPeDtUn3IC6bwIA8XnOEIlCbiNfrvdj5O47WsekHNl14rSJkY0N3KWl1A6EmpmP
8mC8w6ECac6pgCqFxclBLrO3HHMdmsGMLW+1DWuzKQUTpyKobUX6bFcdygNGgfRoPeYnYS39fLDg
LcqGNiT8FtwmwSjdDi27sS6dvOgBrYZm/QYcUXQq+jpGeMnI0u+YE03nvOlry9NKZ/kU9un4ANmp
OsiR9jY+LXc4+lRRtwah6izlbaEDsinMLnksoD8h3Ds2bi8Vif/6L8pgixn/mosBHnt5sItcFo2d
TUVg52Z/sqLEuSCYkl+dOrIee9Fa3++vt/do9PZ1gHEgUnjGl+up8VxPkzlAiI3i7h9WMoSH9LL+
2RjHVj/4nHv7h+3DoWPihODq5sAMuE1HeFhliC1hr50pmbgojdpcKpRJvMGa4//j7Dx75ETWNvyL
kMjhK9Dd0z0zHuf0Bdm7NjkUGX79ufArvfIAGjS7K62OzmpdDVQ99YQ7/IeHo8rGEpOWJrt2efi/
srBMKVIrmLFKqDgplzko3vfOOJ5iPFE/v/41/r3S8uR/rQSqRAln0qFby5DZBxaW0vei74aB7FHD
dO+LUU/gjbQwIo31mVcbbGAchZJwaqrSLcHxPWZNi60U9LdP/+GpFswo3VAIbutkYYL4ihsv6KhE
LtpbbHHY/dImvg34sEkHpe6y01Yp84LZ1pga/BE8W73ClFaZTJcouXVR2HmDrU33UWXPB6nI3ttb
lDVJzY2dwm9ozFhvgcMiVD1rn5I5Sk9ja8znam6OWjx7D0SBQ7lBZbXMBp/viT5z6CcJBnVNmCFL
RDv5BnjnCMG2k1uxEUheuQaYdq+HIDhwm8kosBuDsYkwqtxErm5PzdXozegU2bRnY9E3FxLCo1C1
9yrJ0OFwgAPcEspzMwNVwKWGLlcSQ9iQpzu6UKmXjWl5fnkj7r5KbjhQIgxsN9yFxhxxmYrM7EZ6
Dd15ahHV7K0jcOPubUM2BeWLmpj54Oo6RWA7GhtrKTkCpzslTTLTKJWjD5M2J2eSyyxxEUhqT1o6
06kbugbHYqs8IKdsUcPceQstBf4CF98mYw06BD0pfjLMxFs1PCVqYI700hP93CdoEQAqsXNowRJM
e7csnLq7lGWOpHGaYtlKtZ3nLlCC7krOfdT02ttsxBx+GT2TLVi77sOkCFSGAAVw6fvBFAwxTEt6
m8flzyEY5R8Oam3fe0YOBzfH3gYgNFA8UKdt+b1qYJuS5lTZbZR789Fqh/gLWiVH2lR7WTW3POAd
CGs4eay+P24UapFWeX6zYiv8J+/G8KsjtZOrjLDcgRCNrjOmR/bue8eIR1pEeRZA6DrItjoeOnaL
npORG/Jjrkx55QaO1eoukCz158sHae8DLhJwWIPY9LvXCGmzbuxZzlmMHwOnVouH6oJgREB+XEf6
BVGg6M0o5MGnO90clNpLAF8F+AWrTH0Jy52OzyJd/dcdGVVZiCon8ZCBkv5eKNK/6Zg5v/HiiqiB
u74+GGXu7Jln662+Zh0Fau8sI/A2U/rMLdR2+unMauK//Ep3l4EMDZGElGaTgxP+4TdGWgqBv5Qe
JQFhmSHuQSazF5pQYFiolEA/9I1YOl9TZm6Jj1kfqX1/h9IQrST82k3fjDNT8SXTjBXXKDpTdaO6
rQsXm50483MMx149jkaxCv1WAL6UnxyU1U0tW2lN8CNnFGX+XTNSbITtzvRAnZavv63xNsEDgZiM
Lch6dCAHeq0lLUqTXZeXn9vSpmtVlNADs8n8D5nB8hFRtFwGFRsAb89wX+syGnE2QhMfKis1nqKk
Cnxr7K2Dsm2vHbQ0BQk1NCU4+avUAB+QQjIbZNWMRu/gnkxq9ztPq/JnLYvqYUyU4KxkjYDFj4na
CQ5lf1W1olNczOy0g/27E3/YUdj1gjxDhsJxnh/LqakrW1JIklUzCr909aR4xlDWtywLp9PLR+Xl
pQBKPV+qxOe4nx1gUtEUxF7ZdcJHtSp/I2kUzi8vtRPK4Q0gZUgfxlnwN8+XajTcgJslIY9SBcyS
BT9hjJL46oxtehFIo99N0RF2YhsJQC4BF2S/UsBxgz9fc1Rj0SZFTSt9DLBgC0LjI3WjfCQKvI2j
LMNmpAG05OXrkk2LQsuYHXqJfW9PpziMtcdmkAo/kArzIW6aIyWBvfVUtA3hBLNp6cg+fyw1FaU2
K7R94qhS3KZSgkd1iNI3qtab4Jdwznn50+29RiifADUYyi494OfrFebotI2AqNoEvfWhk5T0TSsr
4mCV7V7EJQrnCUaSGhnNuoyKdWp5E1WE20Dq/w+iucE57aLxUZPTA6W47Z3LShSgC32b6mZdB6Q6
86wpAj4HpaT6Z3awTfKsVjYudjAyFEC49GoYzF5jG8fIg2Ow9y5Zc6F+UPFgTPH8XYLjgG6sAaor
8VW6NuOoPMRjdYQk3dshf62irr6YHkRRPqkFO9Jo5behOqXnKpqms6l03ySAz5eXN8jechgsLu4F
ZIQbBGTSkZhDk0freKparxgkK3FxsAjvY7NrLg3/zYGA2d4XZC5KxqsAN9tMsM1GU4IBVuKtVsTo
mpEFxAYRBbT+xuCDBHabpmSffMPZ3TmKY388/55nTfScwEWxf5aif1PfgefvKKjy25BMLdgQiwzK
bbEDV7ye+cjHSqQKUVQGiaIF3S0dO+kB1D5OVrhBfiGfM3+gsZrWrj3mSY5SVdAf7O8tswBWLsNU
Tiwp5eJB8HyT2WpqDAwbIPiBBXkfpmV6Huo++IiIUf+AafR8B8QLF+sMTxGR27KLaLPmhX1jP2al
FR0c7D97ev3GAPTwiyiKicarn2PIoKHitodtC6O/cDszD2ovSTX9NuSDXbtdZBSxj/thPp2loaxK
3x6RAHVjRctsD1iTnrt2UJu2B5gX6+lQaaP4bZLUjeW1fYIhmZXPYK/iyKbDP7a1Kh88wnIq10/A
nUwOQkgANrocgL8zZWFHZeyY+c2h9jvpNJHOHRJDcELt+lENkPdxMpTipmooEGGtj8Rsd86XgcMm
Av0LQHZTkeDC62CYrhY3u6+lp0Hu27NiZMalLifHoyd0pPe4k9xymDXkFylM6KSvIySHSyrCEIcX
kTjydcKozxOG9kUfnVJ4xjTP+CRVJQgE2Nr9GyGM/DM8qPG1bx2ELqdsUelBAmNzr5aFiVE808wr
VrJfRa3nb+G/m8vY1birqzp/0uYaFJg8Zwsey7i+HNQ2CQvzqYUiDCV3EYlfD1d4MBOvkNG8OhJc
kBLc2BOzo/6R0cN4zlU8TmmeHpGv/0SPZzsNxewFQMsFZUFFNFY12Wg7s53IiXN1dHQHHzTVhKTS
DKme3uvG6HxGb9pG5SnrYtesbfG27yrZdLGtTyI/RdfriV6eLN0FzsTkcA7S8EPB5n0jmwijznoz
35M9qEf1x2Z/8qNRJUBtmc4uqltLuP7reNCoHseslOxrL6IvCQ5zF90K03MD199rG10cZK07y5EX
mxBOAb9vOT24AjbB4ph6Ra5xfB9YTeMxIcYAfAqln7aoP752I0BGBZxAU21R7lxvBNsK5V7HAPZa
aoXGQCsNugetV79KWaC/zVGtvAMJ2h5cqZtsCEsOjGcxfaVzq9OzfP5Kx7wSPbWRcwVsNF1tXdie
PiEvOAyoG778fJuUhKVo08GyY5gI0GgV3PquHMOgGdlyJkJ+vo28XHingwH59+V1tp8NqgI0oYUM
wgtdS8L1BqeJXpV1FUNm+4meSVerA94TzHF8biuhHGyTTdBGoIrPhqISM2Xaqatd2aqDLXK1sa9G
F9bvnLRs7wSAirvQqMqbMjq9K1ll+cYeETuftPyofb6NH+h0UOwgRkdfewNuEXrmyHOrWNdck4Mn
pB2yb4wtO1Y1CuM7yoZcyo4lQv/lt7zdOCyLHheXBQnSJlnv6hbZeDgW18iS5ksKvthDX9Q5Iyae
HGycnQ8KQZMkjOYRo4/1xgnzENlBrZc49vInANrqdYhl64wfd+H31Zh9fvnJdpZb3D/Q6wEuzslf
pRHIFeblIox+Tcx6yF3oXs23wU7jN2OZo8Q/TK/GQ4GOgDnHR2Ssv0x0n5/BqYFARyfAudpDYX+Q
RCW7CaKPX4GdM91R6t8vP9/OhlkUJ5fSn7DGvnm+XIfhH7Wq4lyDpaIb4Nq+mdJOedIkS7i1o3TX
Wda688uLbjLp5RkRKmDSs7C116kiNBTgKXPtXNtcd8JLiNVZ5Tr5AvuYQRmlV1Qcpe9GVig/yrxu
j6yKt7GH5YFnLLJuSxhafVPEWLvBNAnlNQ99nmwtvQt4yIOu1d4q/Onos3KPcxiXnfXX/WQnmtYF
re1cRS30LwIR0VsZh6/uOxpsFgY+BqAWuP3rdmoeNmPoSJBnrbigDS816qmr0qNseud8P1tl9cbs
WtdD+vyoqk1OcxJOBW440GSXrsPRtb7z2sAJsye5E/g664Adlmx7PURS12pn4SvdpF61zg4OAtbu
KnwaoN4q/e8192uMKmeQyOiZz+bzVRlTsPLh/GrjQj4O0yqLOQ7ECi6E51tACRUlFzVqj1pSfJ7b
ILvktRJ7wjKHg6yVCpQ/63kOR56+YDIQvyMuriEDai4GdYzxTG4G23qyShF+7dGveFJmOUrcTkuR
GIqLWB/docxRWQMXomafi96AUh/0nQkSMorA9epDfIegB5YLOk3Jp0jKkt+pGsIB4UgD912YZOlj
bCIf5kdJJ/8jl5HZuVA11PdWawESLWjrYS2Z9PpjZOfZ5OY6/Wc3JaXFxVnC4MMCdRt7Thv36jlT
WqF+JCnPZddAg6c/oT9ukWhmuZz4pcAm0MP5lVnXZJXmW3NOC5maR7KykzTo3GxOp9j/6nYqV7AX
Qu6btB71t/bUURs14ezMbjSIeXpDkmvcG02NZGQ/2vKPcnSS31GkWe+g+IaBP0gIzrsm1ie/9Dor
3mcZmnOXguj/hEZSUPqDaYG/lDsp1bwe25cviVSU35u+yx1vMIzc9rO+CgYsMK3oY2rDrPFb6Hcn
LbCH7i7oRvNR9NLY3sourjNfagLta9LCwaBVry2YnSiVTkOnjaFrIsQonVMlFg/5ODSxN6RS+j1G
sSq+K9D9Gl2rUWrnjDF2VHi2IwnwozFiD/BfRvTGOtUQTxicKcIPxlatPD3LhX6dG0Sd0HNKvpQI
wwssGCMoLlI8d8I1mtY2XTONesmHUWZ1XlLyl2tLRvWEarGU+iKALOybpG0yH8mU6EC0XMBvphoM
FLOiSbu3cmusHyU1n5p3TajJv4pyVjQvFaguuL0Qs3irBml6ScwSe42QnpXkgnWp/6n4zr03zGmQ
eKIp4Izo9li+m61xsFwjcUR9J6mq+I0SQRZda5bkU6iQaVwjthPnrZlUqvzU9yatGQqT5oFYi4QC
SLgKNJaVWT9wR4lSSFJ9nrwP4JWWB1oV25CyTPkXEiIReauIEdhgonRUlK9c7Ma3Pgzaz9wq/WsD
F7xDQFeYK5E6b5E6VTRLDMGxS8MaKH2TICD13YoN5yCL3TzLsgqxi0yOEQ/g/ueBK+9TKbAkM731
hF6QMnV3A82T3b2cBmxWITzSWmDWDhCIqecq1TFjocjQ8eLb1IbDvaI1wckwi/qgpN67u2wuYqpE
UtMNr2fi3hoxdkEXphtiHz7UzOS+S/w6GI5chvaWomNAq2YReWNA/vy14WqI9GicIQc/SxgoUasB
K4nTC3Vjc8By31mKpBT6N72tncmGrDblYCRCugZJq3mJqPNzJczwQWt75whrtHzt1dUCTwm7AG5j
zE7XV0trmBjJAQLHFEPvTuYkpyejNLIfUh5mDwNGiPVBjr+zMbj8ydFQnF9mUqukNIMqrJZ9EVxn
qxn9HIsKXxCYjjqWu8ssU6FFwn8r3tWCrs7wiyVDI/f0M9E5nlNj324jDuKag6r/Y/R1emdOuebn
Zlje92L6yeHM/HA2i7uhUjuvrcv+4FjspOT0rVGoo9oAhLBOHJkp4WEzh/a1MSu8C0InAtkv5FNr
2eV3fTKNCxnsEbZmZz+xKJjwxTd3y4wNCOFzBhD72tFl9gO0Q879HAIL6CTrIFButxNN7GUQQhKz
qJcvn+WvxHiabWQFjUq9KmGYdW4UjkH8uZahTg9F1MQ/yiE40oTYPh3biak8swLGrfT2ni8ZFnBx
x6ZXrvE42H6NcOYpUMG7J4U4CtAA2tfHhUUopvh7ecgNfqRCz3myBTOlRO9tccIy2jyrchiYXhsh
2uBOY2X9Tgvc2M9p1ia2K+u5ZZ+1MqgSDzl/65PKOC/0af7FgT8OIZxSsEIj92xplW6qqY3wow4f
c6xoS/Uphl4/YqxckuGhD6ynZ6kZjLdOjePwJSum9nsGZPuXkqT5Z8OZQvXi0J13rnKIncCDRsjS
vZxhNBeqM6r/mm1tNGcsNIavFuKA012FKpB1CugEfitw/4nhLWfNfG61LDvPytAzDaxLw7ourPHq
rDjJZPtmjxjIvdQ1pCohYju6b+hZ7HiyNHQIVWADE5yicgQqrJAdfs8hDZfYZOQicVXIA4Yf21Kr
urXu1B+aBsIzqYYNnAFxP0vxyqCjuYAuvGYh/93XkUtaVQau5JiT6upZmCrfxrw0S0DwTQZRJdWS
n0Zcx4FHFpD+EzIN089F7DhfpcqGw+KERXbfKE5QX2oyndLLdLOJzh18+59prgTZuTPG9r2SVl2C
8UFcjm4BKS1zS63THoZ5HuZ7rXKi8NFJJbv3AvBcX40hNsljIwv96dxJ5/tInobMt5Fzab1erjEv
17ug/LfFkBY/vxKJQF+Jg1SCp61VD7aTpb2HwMyku8kYar/mLM+/p22r3WOuUg4nNQvHxrWsJBR3
SdrId7huyq3bOTkYkKGQ/lVNpA9tpTa+T4Mj3aW9mv3s6kZ8rQvsGeA+vEc7p+yCWL/LAs35MKXa
lJyakPz0tERDmMtmnhRuNCf9Lz66eEy0blbeovJvmidb7bvsHfZXuJj2sB9rX6jS9LGPR9hGedb3
FymZYu2kB3mLLkMVO0/IPEkC/vkQM0Mx5/aU22oSXYtOC0qPlKf6nmWQol09ro323DiznN5ZZqD/
KsfKET5VowSqLSLz8bNuhsE6pkZwFnJYFZ7a6l3sF00XsgVkaawnd1DG5n0AjX8x/y418SCHFA5u
WzSG5Q9yoKUufoOQzsdZau/MPpudO0YTCDeOOMA+CSnSOQ3m8H4uA+exKXX5wxQx27yrwjaL3bw3
s0/M4LKJr6mH9Um0th1eGktrvkNrgdhVQWfsf4TqPCh+7giFyiOdDHGJYogBedzUqTu3ooy8SLGr
wberPr8bY6WqfYKw+r5VImN+40hj860uTeenhSGBdI8dvNzeR1FIeSGFcXk/RGZkn8I2GYD7jFqm
uJAh2qc61TK4jNDIpcskoagFvzhwPuG6Ng4fkJPiVaoJO5zzSZB/Kkkh2g+IgcbNu1ktmtDrMmrb
G19FBVI/t18ClMqMi17M1ceqrMXsv5wNbq49cs4FTcSoDvjNJhu0c6S6YZgx8BexN0J3RIy1009Z
XMPNnxvz1Jev5s8sSxJNQBovMl1rcplVMhsEwwDMPh+Gcxvjk1E1deTTn6iv1mzFfq8n00Gpvsk6
lkVBFy6CnQz21kliUZV/VKkhBY5N8LlTU/0dxd2RBtnmxvuzyuLPC1SD9t7qxusVLcbbOIQyMYrc
YxiqeFDwxftOL48Ev5as9ll6+GcpGqyL5hcKT6v7nHKHPjg6yjeulT52h67C7aROgS4ishC4LcZA
YJvK7Jxqcfj1P2yaPyMr5uJ0P1ZrlzFtvKYDQoV7luU1VWvRX9fHU2a1iCqMcSp5XATy95dX3Xm5
YBeZUDIuod+yBm7leYTexrCoYFSx/ZDhku0KS0q+I4B61NDfW4oZCR8QPyI+5qrzBvW3Lcbl5c6z
nnr9hNS2ouWF3+FJ8dqGJW1gVFDRPyDn3I6cNDto9DHD5UItlKeYzPe+RnjhIOneJH8kR8B5lkPn
IPW5rfnAJBeLcBt6axC1QjnpT7bBLCYWhe46lPIHtcT2BdJglhfpAybpdGNXtcQgR1jNtzD0w4Qd
0Uqydo/w6uyFMJ0PXuDOsy21Mi+P1Harpmz1gQQjFoO7PBT5nUiL9FRnbXsRpVx5iJMczm03Pb+l
eU7gooKm2ASu/DytBV1hmG08pDe9jbPJF2g7SlhVa9m7XErm+peqpORGkaYOjGXTaHpbjNg+9dGk
KO40JUjfGGyuu85abJpfPiLbKEcIh6zF2VyEkddBIdCjvI90vISlzG5wslKCd03Qde//yyog5PnA
DN7Wej6OVtMOSW2anp1a+RI622/IWPp/X15lu4U4GAtua5EKY/S0CjJGC9GN2wORhyYKsE0MQhdN
7+hj2431Aex/bykMEgmktPSR7VotFaQYFqRQJ25BqyaP05gZ74J8Hka3TcchPjga22+0+KTS42HC
DAB1DTCBBas54YDSqWqmsjdoUXzWlPqImrLzSNw/i+oZNxG6w6umyGSmc0kXP8FSV/qeNkXuj1Ku
XtEgHQ52w3YlrEkXRCTjV5QW1k39vhNGVxUoxulGOT8EYvo3syYc22Pt1U7Zy46D4bvc34yv1tN5
PRnmBonSFKl2SMR9QYcWLpvkqlF1BIvZDJSXpXgYmnEgkjd4lBZMl4wcNLdriT5j2NXWNwfG6TlD
ZfNLWZrmJx65v1ZxCPlWAoZ2UK1viSjLDwCwSK+OgTYevs+DTN9bRllW3EBTa4nxkhex6biakJ3q
ZFVBEbgaczrrXY3d4i+7rZTUbx2mDXh7BkgUZKmNpk0bmZYbKpLxal43P47ZCngdAsDWBQOxK0dr
DBqVepgot2o29QsNeelS4vB5ENH28lPaIypDWUTY2NDP3wPKThNpHR8C6124vbmSvTELM3WHAQiI
GwVMAcpmPoJk7H1+AKMgT5Z56YZd3OIWgNw6svkYpRsnZBaI5IMwLxr1+KVlKvcJzevZS4fookRH
vk3bC42UDosRWmTAjDdB3NIGTP8q8hwhGeUnTNMkN0TK0g1yLU1d7HPkg67m3jsGzQy3C/gJ/b/l
bfzVGsK4UA6kFn7DaBjB5z4KJQ/LnMBN2yF/7KpkXvoe1UFCvg0bPOX/L0pC93xRyPmEyCQmxUKq
/GKgD34/iIVJLg6V0XciLpAH4JFL4IVDvNpDYIBFZ8PsvfWjSjOE3u6THKRHl8jyp6wT8sVLYxHr
XHQ0l8/611vUog6edMADMSBT3+N0m5+b3ig8tLN0xS3H3Lwk0fBVUpqjucHObkWnCJwNtyQQ2U1B
JUBSimkKbyJV+58hylcz69UKc30VvK6LZpgj3lWFZf2jTYVc3yNhmhwBg3desgozhd744j67EbdQ
ek1AnS5CTMDNCdxmFJ51qTziPe6sAhVlARYRgJRNXtnO5UimS68/QaHg3hnGyPCspLKPdufuOrQR
0Q1yFq+A1ZYBkTG2Jtp2sKVjBT/dLHzKYAQenIGdLQPgEVcievzmMpN5vmUUOzXVIZekq9rlhceM
1sHXW5npGQn1jV0lqhehKf82BDn2+oyH6tD8w7gBirG+tFUjkvsYceNbHAZI1RlScEKZ3fa7cI4O
osvOq6Qly2FHfARr1zXsJNT6QSV445mLcMHberCUH5DjkoNVdmIYXQx+Ikv9IWc/f5VzLOJO6oLw
VtoYSp4UEaq/jNR0UPsZs9o+Q1ipxmsZUusc1FY7gez/2FjMuYBIrbFnWdHXpa2C0mgHumVOlNZ+
PM2VPxZSdH11SkwebBNc0JUFP7QKMYPSxBk4NmTkqxi/U+qHAoxiGJ/xN1L/w2NxISxDNWBfm356
2qdInQdWiJph2OGskkXm3QQHlbFyXAxHDp17L5GhC+UUGGRI78sm+it4DrXh1FLcxLdUcLlb6DP5
gwgM346lo0HP3n5cilKwehYZ67pHY6tKa2fqTC1cBOEj7cXpImnD75e/1BZWjQU8QGYyFkA1DI9W
D1Q6tTGYZG03qqPqlGhp/Q7FKLzX60E7jUkrfGa92JAmknkK4sFAmXN6NRCG37AII6DnhvwO0fn5
S41iq0vkgMx8kHNxzTShXLQBNXURNtPBbtl7qZzuRYtP4QLY7EwpduSkQEw1zaL2zh6T6TKmdnzA
Kt19q/CQQY8xy0K9ZfVENBSZgMIguMmVovpRqVrncs5n14IG73Vyl/kDgmJeiQiNW09d/k4E+qvJ
S8tbhQ0C2B7Ztg0UMp6mPgvlKoZKW5bnmAYIgMtycAG9ZAdvde9UUMcTO+HDA7xenfcIG+yqa2oM
3ccQu7Bustx6HOvvU3OIcNhdCpY3kDlqq032Iiwt0g045jdI98lJRRXN18YYHnSsvRq2iroKIEsO
B80DuCmr/skiLqY5mZLDse/qDwBnrM8IkyCW4JiReVCcLm9olZQtcAqWY4aOjsbqhpU43ZZeIOki
ZW1/lmW5c+eFgq3WiXSRi8r++fK533mNrMdyfzBom2MvS10SqjKaOV015xHiw2r7oFGOvQWuFRzs
jp0rD/GYZakFOL4h6PZ6NcBZWCiPjMkT3yDX81FIcAqEE9Kc/0NPkwsCt9aHl59xJ2uBn8KNAB4G
4uq6/yUbpVYhHkvmrpbzqVarmPgmZ09a38ho3CYNg6lOfiqyfHh91kIjE/FWCCtLp2Z1HsY8lzgl
BhII7TD6RhhFPuaI2WnMDw2C90INexQfxEWckephFWoac0LJK8NWnAmvLlwrNsdTpSrjOSlME/a+
popzZ5bWTZUAXvnlKDrzXjha9+XVb3tJDWk50lDdXleVZMRhpkrYGwRd/RhJaePRe2PWmwa/UhU7
XxnnGn8cYZm9vPBOSGdhE2LMonu+2cpY02tTZVI1RbnqPEIV1x/bKolPL6+yc2BofhPR0Xji6rCX
Tf7XxV+EmeCOonurMpj5qMjdcFbDadHSOBQ53X2gv5ZaxQLMQntrZPx4a8fK9B1lznxL7o46Rzun
Y7Em1qnIFn3hP5zCvx4IhGtUNUsxnQ5D/gPabvhJhb5zqcg5rnpSxAkMQqNgbmt2xaeXX+ZOtHu2
9up8qNrU1zKl7U1P8+KELJfF+InmKdFDcWPe7cEW2XLpF74+7RmaM0tqv0aslSJppkZCVArgZxgB
Igiza9Km9heaV7gADh1yVm4D5MeXpyDkyZ1MezDCcn5ENTA/AoHs7aVFsoDWPBrECKU830uJPvP1
seS7cfWj1W8xVX00wTJUrq4N3cfXv2so7nDcNQPQ0J/48dd3phE4ag6wBnSFqu8FM7ZzlCCsDMkx
9jNlfDVSiDeNUslyrxDqN/NLBwUj0KkT3fDYqW6RrjdeYumSH4WmcdB73NvBVKRkjRTY1sZfW41E
MEQadrpaDboCuGgQvRukEs30qAPyMlghI4w6NoPRB2mUvn4Pk30sTVfCwjbnAY8wjQZygjc5nk2g
OuKXPCF1Y6hV9y6xkuxgC+/sGQRZsHPhDiUGra8UZdDsKQN5fOvrvn2LapT+W4SD+Fb1UncUUXfX
WpilNJTNLcTMNpgGdSZCOq1ljA9FYBpXBSjatTOgV768O/eWgutBQm4wANjclEUgM3tQCKtR20dv
ZmmYz2aY9x8TSaiXl5faCavkuERueCx0zNfpXFoMplwGzGmy0UjejgCD7wB8/IfvRFrKm1NhTu18
p4Chs7DlZeYkom9T0wqvBbDz2HeNdvBA6s4BYMDHdUs5AyVmfbQlJOSSAJWH22DPlgR4ubLqE6bo
unMegdjEnlbnSefBNQNnpRaW+TModAR+k1qTv7czzsyUJuUEXtNQ0o9NPvKfRO1gYo4i9Q06vlnI
/26NyYDOOZAIW3luI2rVoR2Ggf2U9J4TOVLs4zbEhg/LXPuFofWQnGUjwIAgbm2QOy9/xZ0Nw2Bl
yf0hQS1jt+exEzRX54w5RAZkVMUJRtd0chCcfIqa4e3LK+29XQwjgQOipEEhtfz7vwKnZKdBUyNn
jv6KirIxeMyLPZrpBY+GEo+2PPe0Lhzx4sMC7+WVd65HYMJ8VOb6Cwdy9Yyd1dZBrpZ4ivVJfkp4
H65I0+GStGHr5oXcHzzpzskA4cq4XedG2mJOmHVPmDaBge5MPTyVZTB/BVnvHKTje1/uD198aeDv
wCLUKJrBMMa3YIafl/Tq8F4aECZDePco899biuE3/kUgSKnz15+OPqERhjINhdosfRGH9RmOSOam
kPUPvtWS960KN6aKCwoenhWX+fJu/94lE6R7WQ1wZ9ETabiYrSa+qhIiVp5TBvE5H5P8HTTTKvwP
52DBEqAHRgK3mW2LQbHmMLFZNwIYCF9q/JYH45susMT7l3fj7svk1gGWRAax6SMwlwUQaxjxzZLC
BKW5UPdQG9W9SSmPkuy9jb9sQXrZdCw2l1w7/Bl/TDHaP1PumXBlf2RBJnuGE04PlqCB8vKj/TFF
Wn89tP1JjOBTs11WJw0vMRNsJwpA1hAZXxk6qF8EyNl3MqjWL0aVRx/HTGDOE1t11KPEHqi/S7AT
H2yINbInd5Y0eeQ7eHRavSiuaBF0k2s3+OUNGKC25y6x+h+90dgVY08xQnMaDZH7tVoa9/pc6EdG
ejsTFnoHPAh6Rvxj3Z7kruh1FGOSW9HZPYNuKf+3ou79WVpJ3Xv6rNv0f2p19GcmRJ+0wW7mg0tp
L5YgA7S0nRbm6Po8NIY9WrWwYPbPRvlFM0GWlWk4HmBp9k4dqCdm23y5RQH6+amDJNT2xoLskOqp
AKgYN5cxzj85zijuAAvXnoNd8t3Lm2XvHNB0XXDiTLA2hfZM5dkEOuCL3pJ+QjlSHqs0ie7UrO0O
GiZ7x8Be+MSkYDSf1vXBHNKgIOECHTPL0ndb0pUfWpOlIbpmc/kwNMWR1tjeVecAx/kDOIQhuHqd
kYNfh2ksjt1RXT1xJCbPifGaqiRbd+VqaD9rjTSdsoy9+/JL3X5IjWYWREsg/zugqEaDqFKWROrW
GbITDswDoGl7PNlYy3pjh5+lyI3oYPdsH5dFqeOhQ6LktgHozYIMJknw7JSCtrhTJf3nYKa6l82h
itFRZjw1QWn4KtaXB32hHbQEK3MyF7FqZhbr02FPhlbHA5YielmlXxm4ZoY7xPMMCxFbgROUZPjO
SZ0iPtA60kDcMZzPQdOUbwSeTqrbkMKqXtNn0VHo3Qr0MPeCjrAwIbQdSBb656pKUUg9YyTWZ7Ac
BTgmZNQD31D64hcGY6UBu0BKnpqpLX7m4UxCpLeq9i0FNDq7TA7z7OCS2wYTfhP6NpB9qSrpqD0/
5ko5llLWkUzLedfeaT3ypmYNJ/HlPbg92LQVQG8hT7AnzmgVCaPvknTLCXLj1kupHXlVFkuq2+lO
fuQqs7f5KOFA5NGMWFS3nj9Tp+Sx3UmE6DSKpfs8M2TXkbPxRDEpX3JZm85dWOr3OvI+B6nK7nNS
TIFPRrh0Y54D7QTmYwfUCkwKdIAe5HQtuMYkBc2ll1/p3kMuetpQHkH3bfotQmuSHCYluV4Y5dcI
AkjsFYEj6b6dSQVucFNgfxZBU90nM5KtB9tmGz8ZvZCuoOq34HHW+XOYhGai8wVvQpsab8ri9J0V
WpE7l0Ny0dU0OrjzrL0oxlSV7jbiKIsyz/NvCuRpikW5eFT3WvIYq+1QwgGuihaiRY38O7aMec3H
hVnhzaUNOTVjYvnDSp3GPll2N5ZXKBpT/R5xNxgjs2bDno2GeHjTa3Nrf+njQWpP9MyS/HG21JKo
2IGy8anvDOmuNtMxuOA8HKduE0yK40c69nfnUTiNdsp7MK5IuQZF49Kq6DRIBb14HMw+afGKCkxU
v1QluM/THqpBac/mF6bRdujKkSgWukypPwZV9z/OzqM5biMNw78IVcjhCmASg0RRomzrgqIsCzk3
4q/fBzppMKhBadfHtdnTjQ5feEMke+Bi+wpSvyhfMytGVXQYJa08oL+Ux4dmhh/hWllDzSzkXcTR
Qs/6BYSkoTPW0/iTmHRcQroBRI/lVjdpI7pNZv/dAHWr+oMxWnQ4mz7jkMf2ZHlFO2MlqxqigefW
SsXgz3IrYGWMfWq61Wz0qp+1gWkf1S6OFDer5Hzk/EZ69SAluMEfO8Tw6zNxnPaWF5XcPefQPSq/
Hnv5RabDH7tdYPaRP4tB0V7vH4GNTUhagHrnUgZgTyx75rfEYKzwSFEr3tQUSzM3p9fiTfWgf0j4
3T/M0Oq/3B9vYw9igmAsJU5HRY5hBY7KlXIWUh0nD1nZqZKnO085ipaZG8ih9qMv5PY17+1q5yXd
ulIWadJF0I1O9XrjdwhY8DyDKZiSUPOpXWG9SAx8qgchdiKFzaEWbxYuTXSd1oda0JGvYzMDU+DM
+ZFbuvEQlQkeWwzS76/kxpdDPIYkBGGG5WVYXqXfvpwBQ3/O457mLUoWmts1ZvJKpmWexGiL70Yt
76H4lz94nYWgNkI5mEImpZybyFJYcw8wqobpnFuF4UpBWGNbKXFf7FzLWzODe04hfCFx3ohiyWZn
0ivBPHyWk8Yb6Dn7nVILl7JjTwYz7amlbX0z+m9wWShyE1us7sUx0BFLt7EK0uS5OuEZVftl2rev
HQ3cw/2PtjkUil+kjvhiUBq6/mghr2kvF1HyYMpd/xiigf6gVFp7mCZT/z92IlkASY4GGVZZO0YU
E1DKLBlZxaLQD1Kb6m4dRs0h0qEs/PmslkoX/VdzKTGsZiVMc9SiCrXoKR/RGpSGMTmjlRYEJJmo
ud8fbOMGgXOLxB41oF+qW9dLGOvKhKrG4uyn2amnzY7ducCWOxcZiuokUMn+QB1jD/xxm7LSM4SJ
pAGeJWtd31tVViKrKhMP5aMef6ctVR9SXalttzFG/MPpXgT0Y0yoVtBcHfMtlDpnN/i9JeWCyeI/
RyWZrgX6lNdTt+SGd4f38wGWmUVJqqilD5IzILVaRXX2hNiMnb+GEJYbxP1B53vY+FRvuSznxBcx
ojQ7n2LjoIKKX0yilgIvTezr3zMqudqbcYlK+Fii9ofCpNskpeoaUZMeTBHs8TE2GmSLLQS0cjYZ
tRd5tQAOLxM4PEKmSE1UV0zOeK672XaTKrL81KjTs2mV1VEP5/CQznNCsbkLHmYbQ9T7m3DjLsS5
nuInYP2FCLf6IUpvyHFu82wmWdadrcCIPzm5Hhzvj7I5X8rINI9om6OmuDpYDe1OlJ8xSEnsBW9h
584R42odh3dkYNreLi6WU8HfJw/yGgP9lLAFyKNTYD/d/yUb9xYALMpqdED4Kev5otdXlhZaDQ/j
NIY+coZcJkY6e7iI71W7NicNZIXlpQuy9Hyvd1XexkGcQ7N70INa6125bG0Dpqva/CBGrD7CoEze
yrgzzkY0PQ0o45PqFeqljdo9mf+Nq2ZpEzJt7mqA6+v9rZoEJ3PFrI1WglsbZf0j3a3uxezi7kQy
3nyl6jDu3dwbwyJgALeM5whO57o8FgpBhY6K6kUpRgwJy9mOFE9DxfTYQFcqPJjsyAe1lY184/3P
vDEy/Dm6hUttjL+1QmlUVtiavUidi24I66hWRXFxBms8SToU3QStH8xlij1dro2zBGR2sV1ZmCE3
1UANvRErKhg0xsfhCEYmO5g9NY77U9vYwbh90ZKhOkHtcc2yAqBu0ydEOToBuupLdRL6ja4dWyjU
f3434NJHGZq7iOLYOpwI5zkCqsiFWIG6cEetUV9EmKg7o2wgapAEZjYLGJGB1hk6FqyGwFQFjVfM
ygZvELX0mih2S8Q0hLHkzl1l6s8yyPmFEVXVCM9GbRk+1RR2kj8Pa/h03FAOYhFs2tW+QVs2sAJZ
hA8ByeKxRLXgbUgtw42seU9acGPeC+sYVDIPwBIILEn9b3EvUW8G5g2Ut1lgrlo4wTzxzinK91bN
59pLFKcWh6qag8/xog3hFUnbf3REo/24v6G2fwjRIg8S7JKbvqZd91HfcUM/oNEQYCZVxh6ut1rs
UigLYDC2yrGNqslTY3Xy83hUXTXQzf/u/4rbbc1qoNTxi7GJ2tFyuH5fjbo0KoyvpUsnV+g783sQ
irJNRIeNfOcEbU6YjcYNwQvMllOvx6rKXI/60JAu6WJU5mlhnWhuXGq4wmagJ87ICqjiVEaylLhW
0BvRMTfC5gENZHiN96e98UgAdmS+FEYh/qGJev1bGM5JhWGE9M7aCNh2WZmfE3TePuRh1f+bSFqM
g9Osv05ZM126EpnrA+aguuYWc4RG1/1fcxscXv+Y9cIoMsnzDGNELeTiNTIsFL0GZbKe6qQavGxS
bASHoJA5dvhSoQv251cBoRDAVk4g+omIG10vRt1WWtejfPeAojcKDDoR/i9k9HfMGwj9srRyPkx9
GRzR8lsE7iTngbWQip1b4PYiX6DmREPQCq3Fa+36ZyQ6mzE0u/AhNSxxzg1zkrw5i9tuZ5zbsJO/
TRq/4BZpray/fSksJ5IGBTaJPkLmshJwmUbZHWfDjFxE0aRP9z/v1hlb/EQoLTs6r/KqZhGhlDbr
zsjtlleS347VeGrmvnORGnF2eBdbQy28PMAzTI/8/noJC7sPC3vgTkkMKXZDmnp+aM8I9BWIc+xE
75tjgckEKbj4t/wSY/zt6rASo8iLIg0fRBK1kIEBRRqtPIItM/babZtDLfQAm4yUJsrqlipSAARj
ZKJ3m8nRJ8Rk9LfcHPoPmH05f9//WFubcMFDWwtex6Qcf72CbSDhvm4msLf0fjjoVSAdrTTLdyJz
e2uYhR0DlJRggprI9TBaHhplMEzBxYm7MT5asS6L5wlSevgiDKX7K27STPFya6b73Fe1eI9h7iQn
FPWK1ItKpzQ8HogpBsPnJF/yaWyTY9hTK3ZrMck/xoan062CsWwRB2riFN8Xkemnhshi9vt5onLZ
Rmb4M9aTpnJ5i3ChibR4TLyyyazeF60Ex3G2jDjyVIotPwuI9qQGhjG+YE80Bi4Vomz8WAcl21lG
D1N4g6MW5IxJY1nn0JZr3eujyCx4UjPtiOZGXiNt15mN34txdA7k/GmPFwNYomdZne23REnH/Akb
X4FQNYqYh0lPsFls8cg6Z1aRgw+xqig5z6mpfTMzzADcoOjC4JCOfT6frGyQ2oMiShQ7K7nK7CfC
/ekchmh1uov2ywdNKsFET4PUfW3sLA8ukdY0P0hvneggyVX6rNaiRmVpyBHOgQ4puoMAQ47uUxCj
DtkgaVC6rdyGn0mY0J+IQjxn3VbF6s0tCmVCPKptqJvFkl6+U/uPk52HYuMcgAZamqayYlABXcUu
QUw7WEX/5pLoQ/bIu46bbxYC+ZipNkc75/u2u0EuvBjD8FQju+EsP+a38x00TamFRRM/OGYYH+gn
jC564bOfz7I4oDDgF3mGlqAV7Q18m0WAnKECsdTSDAiUq3egU8tOayw7etDlNP2a4Lzw16AMCTrs
qi0uuArzFosqNHfmu/EK48ZmUKRZ9Nih6lzP19aioKtTnSpvVLYfbRbljOr8x0G358fE0f+lrSmd
mrGnEF929c7FvdEzpZxHeRliELACdEGuR3eMWdFz0cUPyIgWDvpafXXCl4m6VCfgILaN3pcPqEOq
rYsgSf4NnFH30mkOySRyrak7Ko12iqNuON+/Dze2HJWKpdFk837dAKitPMznuJFBTZW4aPJ0kj8m
3eiPNMV2dvfWd8fVkEuXLIBnZbXhYuTX1DlpIpSIYhNK6dx5mZP/J2th6Sad4xzoGe915remxxWs
KzBSFnjT6sGMkinPBhuiIsx99cgFolwCRMmeEknZE/zeGgo5UZJIsvNFM+H6C6cC+BkBFttaod1q
0Pvx+0bpscQuptP9j7YR4ZAP00le5EsX65froYLBsQGn6DxiyRRobpk54dPQlb2g7Z6IUww1TN45
PRtD0o5c+pGLLyUF4+shQ1xacNyzQ1zGquiAx4Dxhf5TeHQiRNFSY5R2DszGZlmavDQvIGTdlrbK
RBuoYCCRHTsqT3Q3fi6arPwGLtv0Zq5J1xim6f+4mQAns7ILWQqa6epmyoCDW+bokDvGdec1vWp+
lKaC5HlsMw/dZeGNVfXH5o18RcWkVo2GFUrx5mpQEwlDuzeJ6UajRCgxpCRpeQEHwvo/PuESjRCj
kpMCg7v+hErYlii9zdJFw5TapaEReVpS2v6iI3cq40w63N+lGzEQRXEoPQuSmDrwarwgDfLEEqN0
adKm+mbZRefZqbG3UZa/ct12WpjIVN7pplEVWx87Ke7nxEpt6ZK1hXoapq7wyrmwvbZsjD8/dnQI
4eeYbEpS+tUJn8bJ6TKHoXQ1LJ8HCcJHrjl/J0ltH/D23FN12jpyvw23JpQmYJhN+sPk7pETu1Fk
KKdJK4RvRJl6AJ22V67fWknAaDyOBsV/a60zJrSonaxgdC6TPg8uwnTlA7qlutf1ktjB6m4NtbCP
ITsvOvjr4tRUQeNQEL68tFO6zKWszno1soodbPL7u/BXI2u1QdghCwCN/u5tHaZtOFupFeEJV6jF
2URqvDuaQRC+iR55wCgt8Toe0sZJD9hYJz8avWsGd6D0DFCpmziRujbZ81kUGmreGcmz+VmOnVl8
QbdXFwcdHxnZQ5o+qP28nGXjBdM09WQXqfFXooty8AywOY9RVpifrXI2/kINldjdNOdM+0BRzgqO
PPPljyrTckQ1e1s8B+RC4XebwHNy4X3g7BWPAMu8UVWi2LfAsMvuIAW241Y6EHkXmX9hf2/nXsgH
WKzhtxizksnNjEHWL3ZTyIMXxHL/d6omQ3dCCMf4Sj2OR4oMBZV8LUK8TpeUMHV7q53AHkxW8jOn
dE7n6P7H2Ig5KUPwz5K/8pAs++K3mHM2zcSMKxSdIzU1H7MhDfxJQWl9aRCRfJA0S4BE/sug+O6c
3Y0dR9EV5hAEe6Rm1tdEqxBAyTjx4odhlMeBf8PPopZ6z2SMr/cnuVUIW2AEhLgoaTLe8rb9NktR
SQKcmSZdJMz7zhO5LRQxKZ2Ir9mBUjZJLo/X4DWRqX/UC+0d7Zv60/0fcTtfzFzAp9Oe0GnKrAt/
OU6InVEAScxF5XgmMF4vaKz5iybSeeepvr3nF/GepcmHuDJkqdW1mOd6YYUmreqBxtCZ6FY6Z2nd
/bw/oa1RbMSZbIbYqLIYMxieqiB8x9RReSqnQb+gYqvuYb6U21sXuSWUeQCfmAtAdhXoiLFGiwic
FWg9u/ukAHF5T/txNj1k5LLeA2JNCR1lDPGRbFa84S4wn6YYWmw8K+Y75NX432RoHMDKcvRlwkbg
PLCd3+4vxi/0xvWlRpmVlhMqfAS3N/VNyjWZahdD9ICAdftQUquZXLmL8p+9ZIdn0gqEBlWogU9T
Efbkvfn8JZ/T4VAlkuUbvSUfe6szP/aROV/u/7SNjUe3BmkO2jX0OIzVboi6OR7xhUFI3W77Ew6D
zdkIsLcpTCXz/3woWANAflXyZYTKrs+ZLdm0wTJkVYTUyb6cdXguFHVwyLR0V0ZuY/sBR4eJwTMC
lnPd4C8IC0DEEY+GkL7fe0qouVtSZkxPgdYN7yb6i5UngUwJXafp28/AX/reBe0j3k3KGuJJhEhf
jHrb60DCqPb44+yo3ysgXrgv25BlXGRY5/EYhbKgtCeVderWvdZ+wb0x/stu8iFyNdq850kdk8xP
wkBZSi/l+M0xAOP6stF1L9WCxfY1c0ZUvZUUVFHzfESnTAmNyoA8JWvvgh4M5d+sNBq35w35OQ5l
ZLsCYX2ThsSU1J6Kd0hANbqMP9fR7OzhdzZ2yAKpJMOmGk1LaPn/f7seJTpeaRuhq5Lbce+p41wc
VGDbn0at3IPuLJttdUyWJjyuCHQcsAZZbcbOyQwtcEj/5iL5pnRadJolQ3h2rjW+arfyiwMbwseN
XnbjQkw7+/M2h4EPSMGBdh9iPDQwryeqgDiwu4zCcKOlsp83jvChIdde6DgYC8MLAdZY70nzbE1Z
I8Jf3FsRPlwfinCw8lRCHvxhlBP70NB/uQizXbB03RC8FkEwAUoJ8uAUVSV1hbprgAjfP5dbd+hC
WlriZPoN1ECvJ45UzjA5gRqgei1S9p2T5RfaQIHzc8K5QfnXodDUuT2Nj4sANRmfMXfiUZxpo0uH
ptDVlyFN7K/qXBg/9aEckFO0eor38yDtIRe2lotmBNB9akMbdZlaB8VlNcElN2e7BjkBngyR6pgY
sKJ4ZboijlUL7s48NufKDCP5TYlb3d5Zso3rBSw1OxW4DLhqeRUyFLFMZpQ2hCeaM3mDamYveiGq
P6ZkkCCxHWEMLEzVdUYm0tRq0WuXLlMVy4NvSE70OoYognrlVDbqEX3t6sv9vbDxnLL5LchJkGlu
qyJhRoyZtiK4aCmun34jVeapzfvJOYDTcT7bNPff7o+4cb0AV2X/L+gbaFGrzdcqAdDzNgwuDRdi
TVB9EBr1gjFL853a2a967Op6IZZHUQwZ06XZtHqAjLQO0ngS0mUYTelZj5zMcklGZ9mLq3H8zoab
MQ4AiwQCuSry6ZImSvx9oHZT+FJRNe9o9Gu1C9vO+S8w0Y92dclUno10MF7wBxkHt1XqRPFmRR4R
vswluT02vVQYD5NaUTWzWiro/yktei6eGg4jMUBQhQ5uBmPz2g0xXqbqNAbA3lK1ejPilqIqSVKU
Y6ZCKnno+7oHghB04jvtFqSS1FHSv/TKTHOpqZziRaJTenGoZ5GwCEl3XolK5EfMyxTF13vdLJ+5
vkfxiU4VKGu7S/LZD5QM3Hev1/MnnZBb8uzCSaHh5oXUnOO0QMfeLmol8iW10bFXw1Xx5EBHzT4R
+gPoUcsJrYjGdkbDwyPAEl7cqXKH+3XVfaxl0eRUTy2ap1Emv3VwST53yDo1rhRJ/XOc1VWI6AxX
sjePoBvL3LE/axoJFcDt3vqggQX7aittaQOcQXTaj0ur1o8RXVNw7nMyzn4xz2Pt5k1Pswtzy7Dx
BOvSu3OII5NbF0Fk+3Zk2txHeZB1PnY0SefDhpAzBFlmB4LJWGbwTtRQkl0rrYp/YErgy4SkavL1
/ma/fWLw/ITibsN0Qz51nbP3jTBsen/GRaaYfBCSGv+doc58lPMeRcnRGI/YE+zFXRsJzuI0yq4n
j4NTvH5jIkEyYxiNeZlQF0MlSa91dK70cjLoSQLwd02tCf/LGg2vM6qTNp9EjZope4SwlLY7S3B7
3q9/zHK1/hZOIEPEx5Es2P1pHvoFdoSH0qzVwyjvOuptrDYYZ+ja1LVoMa+JlpaZc7AGVb8o3Jwe
8H75oTPKKMe9cnaOMwflWWioi93/xhsTBFdKEMMlszRMliv2twnCzBNxl/fapefaPAWmXPtIG8DN
GPaU5jdGIjEHKsD/mOVa/jUWJirlCRYyHdhtvxZG8irkSH6sOyP6+/6kbt6FX6p6AHWMBcbG+7Ca
1CDFVa+GzqVSpdeZZX1QhvaL08ZoCM5auPcobA2n0ljjQWCGN21fpdBLYEkJFqd41BzmSOgewYTi
OUmgeXo+79lv3qzk0llbMhPiThCRa5FXnEIiI5BnMHqBlb8FvQjAV0lYnFbFLO3JT9zEMMtgFOyQ
ROA1uim0YhAYGhmyghcjjePgXIAjMrysUPNDrZpt581Tjd9ejztHyC0ZZR/bbi52xOK2Fph47xcL
0uDhXX3PWaUdga2pdbFpWz+Hk25lpx60aU1snxWPFVfoTmTxS9vn6vVl2oQzGhr7ZJw3KZnO7Z0D
7HEuUWqb7blW2mz2NXpoEIOhKfSAqvAMKZTYgAPndIXmK6IPfrTFoF6E1UFejuw0fKviaADfULVp
C7U+E3s1r5vQjp9JAYa2LghZav2r4yvZM8+PhBFsDYzxi4pq839Wr/2xAvkyCtKHUMWAfhJ1X58n
R4Wths8Gfq9FPX6r8skEYzXR4w9RSHq7f3a3ZrTQxID0UX64OUyl5gzBTD/jgtrJeCAm7h7jKlb9
+6NsHSGEThz4NovM0PoIEd3lOckKuzoZUi/FC+dEfbVyA4ea6v2htg4QST24EGgrvKSrOM4cWhwX
AbBfWqWQQ9cyeu3vinf7U9flwV8ZqIQIu6OwIXQNRhB8Jm2TaScD2DpAAPVQHlto/Ez6+gMqmFph
lDXZlwl84GIHStkAMljbJxRyC0m+YEa6N++ND0kpjVNLSqAvit/XY06ImhOaq+aFlMb2iyKvzxqi
/5f7q/sLcrk6qGRYxClcTlyI67aa3ii2lMiYvYUQrKrWL+d2aA7EF8nnHEEBcUhIZG1faetWYB1l
IuGJ51bWvKBgCoRmjo2y9nBAkYxvDcZIL12AEYoLRDwMPVmZxfTBQRYn+hBYUfm3KA0hPc4dwlje
5Fjhj17Xc2JsqZiPyO06rScb2IPpgYTJVod/BWZXraJll2oog6+isJIfdpemn3HB1mwfZZ/JPqs6
PkHe0NT9N9mawJiM+jD8Owi93EO3b2z6RQAZ6Mci6EDN4PqLyENvW+mAcZllN81JkcP2WPSadCxF
Whzvf5abYIZ6CK05XnlUDXkYV0MV2RQ1poQJ90Ss7QEGcdxWjxIfUsh8MtSclAkZscP9QW8Ll8uo
VCzpddKPv0FhUMJNKwPZxAsSPdKRvLwgHaB/87lUFOUhJpQMvYKe3vPY18bHuU3zZ4mCxkdhpsnF
7B04JEJXzW8OcrzRTj63cRwMVh29Gmj8/LrVNcDDZcxJRS1Alczy30Ay5k9TONb/z7qTTsBRUUmI
18FzorWWiGvbuUglGnUJAkGlF2SR3jxZEBq6SyK15b91kiIofn/tN245QpHlgSAhWMjT13urUbOm
apI+uABMptXjCMefRyfwJjMpDkNSyg9izJyDUMLxFaPeP0bB8uUpPxBcssH1m/2GL++UoqzvEFwa
3aUSTuxJSZafs6arULNSsqfGybtD2w3qscoMdadLsTV7AHn0YxxCMgiR17OfFDPJlDomArTt5usi
5/DR0EqZpbdQ61Pawq+VrHVJIAdvtORddPTG/Y4lJM/ZIgrDL1hO/m9RPPOd7KDIgou+sHeRy2uL
l8TOEsUX3ay+jLMqFWSITf1fMg8RGy+1/qmNSH8E0TEoiCbP2ngWNDK/BYFOkFLocfgywo6udrbJ
1hXkwDlfeP2/RIGuf+jUpBhc94SuRdzU30Y1sQALJBN5+KCFw84jv3HkwLpBbqfruOSwqyNnheMo
NSFpgAqqlU6pMH6ao9z9c3/nb6w9+RMAAWC6FGvWa19ESiZLUskDlM7mGeUt5S2ahDjKgS7Jnqj/
mP4FsZd+2ILoQHH3JvpPNdFUQxM5lyEtglOLkHhysPKuyXcyw1u5CwYCY6qpgLdoTfyy6fxtU80q
UhxBQuBSKALXjEyZTJsaRKd9w1NLKj87wdR/b1UdcVweAvGuZrGOg4ujU3u2irh6SKwq7v98A139
KPV6A+HraeF0WduYZTbTEa344JOKYfChloN5J3C7rUQsCwBagZcMNBTBxfVYtVZYTVnJ9mXUg+40
ROCeYsi5rlU61TnntvEgWmguRybGmXSkSNUVWbqziTdODBebTpV/qYrwsF3/iCqp51SqWiJ8nttn
3ZTgozVl8IBq756b39ZQC9uMDiU6xDdhftHNzWTk7KxSF+HPVvTdAaty8dUyyy/3z8zGyWTjgtVf
COTc2KvwQDGopMVg5y6t0eqHPAjL17mNrB0tmY2TyRgLIBLs8m15eLZpXBoNUS9SVPNXORLJecCv
6SVmqUMvdTrz+/1pbTwDCwVp4fnzFFKSvv5WIsmFFcqFfSlbYMquNdTxt2y0kvHvSMmBXOmlE73P
Tda9jhkUXa9HQ3XvgGzt2oUUi6MPQgDo8q1+BKLNVlsXg3VB+XP4Rm8uODWYE7eu3WtF4gakAJEL
ma+YaUg0zSMYgflhsrE62Tk/N3gMEo2ltMR7vHSp1tfvNAdoX3WycXEiyp9hZ2uuYgzpIVFQOc6r
THyaulnyDKSEdp7jX+/tKimALcGZXfRNUAhcHRoLyx1rCGvzYluVNR/0sdWPTgqwxq3CplQ/IHJZ
Na6GGMS5dLTgSySs4EviWPOHqU2DvSO8EQzjVbMgkrlEFnLj9bYISLGiLAuMi5o3LUZHfB93gPjg
m8iiHJWqqQ523szv9zfjxhlDItFCSRBg8C1BmgsdkHydm5e8M7/Vc108wkWIdiozG1cGitJgnuFE
Yzm07oGSVmYQvJmaiLG4z+WxRjd86qbv+NWZ9eH+jDYHA6RB9wWAN0Yrq3VMwsVhe6IeneTlpUC6
5WExiPWddtD/PFqnAg1Ok5b20u9ZfbJGzs0gM0fjQhUHdEZeieMkG+nOCdncpwStsMl5FhEpXEXN
o5xrQzAlxmXWxzo92HKRo/yTZ8lrUCuJ8OpZSZ66uExSD0fI6ENXAW1yi3HAEbmQcxSZ/3yFoXsv
fqN0z29a2o5Vtm02pexUtYweewpLpTvAu0t9ubf1budp29qhsFeAVwB4uy0tUqvUx9luzYtEe88T
9JI8fICznZRoa9dAugVwC7GYp3T1KXVchvqiZBTa+JD1NGPwUr2ejqBvuv9j+SCo854tuCikLq83
KFKGlVEVDAUfIHUzZxgvTjI6fhA2ys5QW2vH1uQG/QWaXkedUdxIcwVB9CJbUv7QMx5Ix3HPsm3j
MUFvZSn+0R/AoXFdMnAoldjwwTlyce78EFhpB14wCzG4szkhdawATf1BjGSicZTPGWbdZZH6mj5Q
1Lq/NW8fc37JAu5bZGSJtldr24Z0zO1YMS4WIKrnPk37ikvUDHtMoq38SZ2Eupc/bA25wJ+Wk7DU
l1Y7xwSxGoeEiBcVptoZ3tKiCAPl6hhiAfYwat1eNfd2q1IeAJbOR/1ly7B6uimi97lmx9YFAkHv
J3kTHqknGYeiAVF4fzk3h6IggXDcUjxed5e1UdZASBrmJZPMHNa0jGcbkqXHuk3kHYroskzXjzGz
oudDNG0Rw66FJIjAaDRjqHbRqsY6yMHYHyfRvyvxqB/SxKIkGtkB0lk1Bg1Tsg+6W+hwN+OT/y38
ftMEzX19KuVEkyLgP9ZlxJkIDETYfMYxS3mU+wAv4FoZTrPWlJ2b4rwUu1oRDR+QrdnDKmwtOHcd
1TAgK7dpYg9VLjH00LrIrZIfVcgVnq5N2VlR6dff/7YbdbAFXMjX5W1ZOKrLb/k9cytBGMP5Ni+A
rhFQRQBM/TdLoomkxZa+ZCAYTpKRO5+bZjQv41hgd99B03yaM3l4bGytPnVxn7xaXTr+vP/TdEu9
/RpsbwRkkBNEeHh9jvXEZupgPi9BGjr9O+FXpX8ajEyRPE3SrPqozyYKZhaiZeoTrB4BUnqSpsld
FNaU4xhh4Fm5hVEj1xWnoAHNT1UlFW31ZKS6kb4Q8bfxoc75827fjGXs9lZa/wTLZpf/TYUpwmOt
gGB9EnKRqE+1Q3f3ixGTEbgdxu72g1r2IXChSS7nf6LMaQvPbHV04yTDmbDTAYSXvAP6qQe/16ZO
O0mWlitnYStC85wqMHUPfe8u+Glhs5WDOBgRY/PoZIfJc9sPDRKl0NNHv0cznudIL7v3zIyS9Agi
HwxXlCNM54US+iJeYXe58Ilv6Um0yOtOH6NE7SncS06buW2T1A/dFA+BG8NJGF1k/BGwQw5JfbHj
kg5K09aIz6TppOSeqsUtsSfwaBuk0dh/b4yyN71YjbrIl+uO/7KJg+gF6by6e0jjWgnOYVDL6gEX
O3DbbegM7de003LV9C2K49b7PDRKeCz01goOlQaw+zDa8YQ1BBjaOfsLeIZdPY1JrBSPQ2JM5bHJ
SAm+D2U+yh7wdrP3ilHVy0NcdAhElch+Np/krJIydEbn6VtTG4Xuw/TIPgtU6KXv+HaXH8Iy1WQf
Vn1hDJd2bpVKuJ0ZyvpzNuFV49W6Nj4t3CjQFL0wvludagQvitlS7Ubhrv7LMOs+9ZEXBjymiAgU
FsxqVXZRSkP1F90RucfwKlC/QuuP/lO0ziHiUsfxKa8ha57Miu3zCgE3f6fFYdUu1fo0cpGHUf6e
AlVqP0LWGhW3UXDpfqLPo30wenMeUIvSkx8d8qXV1yjMsulEvXl4QjeqzF9mnoToEIeGmrhJn06t
KwxzfMAkpw+Ow1z2X5GCUR1/UqXhVQkM41GWU+mrM/EPmsXTxBscW7nXTVHwT0laZ7hyE6S9P4hp
RhHBUQrLcbvYimYPmkn5ntPLDT1dr7SXhiJH/2giv4eg4cQcXS3vtMmrtBrrrYj75c0aCvEuWrtT
fSdP6FzI4HW6xzRocu2USrHWneO+K/6DalUNfoFZ+Pfc6dLaTR2j0dyKdPQ4CzN+j5EN+ZZb+Ni6
ppwhoRVKg/MWt5Gs0PdKlc4N+278JFUSsWCSVHHrOgbNOberzVg56gA7nSMyh3i+SKTh/rhQLaqo
txRyvDgvLgKP8umcankV8CP1+DnB8fWHGGyl9hWlGt+6cDIjH4ce+8VEP67ofbMZNevTqAS57mlx
0BlHuuvQFRq9igTZWafIf2ktwnqXLDPD8rGBERFIXmMKa/I1aNMA+yIDpFVRLXjERrfIr4c2cgIk
MQaDyK/TNOnV0qvceqTeJt5yQZ/v3Z5SyCFT2wXRs9Ikivl1TKb0TLAKnD4uoxakbp2Ng3gc01AL
PlpqHDfPiVFZpYfCpPNIp1wkh1BypufKkcfvfTJTA4M4gOlAotT6pypKhfwyI9PkcBWiDcNNmun/
KrRAUg++qjM+aHar9ycake3TSCHAdDOctEK3RPcFFUmg3OIlTkaQlEFf44g4QxJxA03pQZ41SfHX
gFcjhAe9mwfo5dTmXrqqzT5I6LoH5z6o0v7QUVEK2XT5ZCD/FpevVVko4I4nVqw25vpzW6fl8FWJ
uiA7hFwvH+dOJBZ0F0n+ZlZ2/RFBXaEjb9nKCtzuUsBqpSw1uahb/4+z89qSG7nW9Kto9T104M2s
I10AacuyaIu8wSo6mIAJAAH79POB0qhZWSandaHWIouVSAARO7b5zeKFvlLeGw9hNBu+D8pkV4ZE
ZeMOBp+6X1qN/WElfnvduqztXcp5AFi0FX6ku1OTR6iBN3PkWrhvbSpkDedP2F+JeZdYwNku68XI
8IFJpqz+lGqdMvY2DPV3aT9X3o536wc3HPZzH+F2NtzKuE6mCEzgOF7L2QOKhiqMpzZW1i4CqQgU
AMMim7sytBs9LSKvLoZmVwjTTXayIp3miDP6YmuZCOKTkBj1zilxN4uyZAD9NQjT+dbbkzLCqjcL
BOCp4kIaeSzeGduw0JuL+u0E8uWrofXZD89rrTdFiXYMdMYq/5517fhdF56bb+SQdF44wizQN2M/
2+/olOcgU41FhyTD+vvEgdyVm6Cv58+B0cTvBnfqLuupmn9OvjsxNS7m/sNA3U2cqCalQtwPm0+j
uRSY5hba0u6K0qg+eFYnP8vYyN7RS04xvBGF3KJ8aWCIkQ3+F0fQM8bgtsrEpkK656frMxe4iPV0
qI9GX9XpZhxS/bb2NdEc0XfObpbeH91IgCiPQzXgMxchKJV+QHhbehQlrOoo171SHhXwz3zD3Nud
r1TtOp9SIEEx5hC9p4eIeE8/R5+JDUpaGEf5kAmvWwSQ7dBpHVSGC9dJruyikiKE1ZKi0z6rdhMP
HfHMEd5CK1ipjlcGPPCuZN7ClFMl0xJpVZ59W2S82FuKCryEbGV3X4akNuSnafLLj8wWRw0qUo0o
T+WkRFqclTTv2M8yPfo4TdTEDSv4Mg6z/GbjYmNvCUWl/nkepsbZxW1s4NWQzrq9VY2sbkyvbD9b
qO9xyI+muu611rynn6CWyLG6fgqtgfolrE0+by/rOXM3TTcBewlVsUj/woMrbcEN64Y2FG2RIQuB
7Bui5m5d3Y1LMjm0vsuij+JOj4+kkt69S7EnIlps8Xu/Qsg28uema9+QQpqcL0UmYe0GeVBvZk1b
vlXeoDth3WOysmmBKFA7eu5sXUzK9PMNXP3Z2E5aMel7c3DaQ2coz9lodT6kV4XpLW/boW7sPR6S
rHFgT9PHtgBPGfXK9Poo9QNR8EYaCm7RAs0FiuRglke+IG8wclvmg4N6KDV/Ei8fVJJyl3QC57dl
nY1GZLsj2onTbJVaCic3Xtzvleqa9tPrae/TVihYk7U/hsznqs96UrwOA7vBToVxLL3SPgot78eN
0gVgRmumBAoTPU4uOyShr/LeM5ozBdgzpQcyUQhkkWWCUDst4mGL6wUnmnEMimBN0pLsDWzgMpRu
fk6b5JlLAV6k14tCOtOw01qPgFwWmiIWI1w9bhLyqMiL4+4wK/mXFX+4IQTxaerYBt3l0wq2tvSk
TsfGOVad5WxjtNV3yVgmd6+/uWd6AKugGo1bky7Vk8lurcpe7+vROYIh1pYQIoz8OBGT3lnx2EL1
1JNvr1/wuScIsJXyDaI4hOqTanWw27ociwBAJnnl1hiUeTVWHkpehTinK/rMqlwF3eFzYF2Ai9VJ
P3UaIApiO2gTemqj2S5oSm9jOcfVQcVat0eNz8fnSI0VZ6M00nNOHE8f7TqeWFcknQG0G07utBRd
ViV1DSBUJfbO07P40izA1trBoG8Q05vP9HRpez9Te2KCTDcQJRRAcyfbsCTNXwbfNJEYTLUHicBh
jHcD3yJ0l9YqorbtdRGpahiGyC19fQlF13VXTWzp4LIqXAC3cwLtFhcTzKH53rn/YHZ4IIU5M448
tBN9aDatzpnKUWHVWBE1evAwW+2CPtsqUbUpPJFgaGub6pOdDNr0aawaU0TSrpz7QRc2gUrLBMDm
RboIN8ckbTqq4jkO7CWMmqVVkrxpQFSGYkBm2laYgYov+JR4uZT2GunJ7I12k0omMwIR3NG/jcGd
zG+7xvOzrTaU0t9PTZG+aaU+219aw5osjKxMdNJJKI0kkjT8UIRJOeCSTSEDmMw6BLV4XysNS2CU
m9qLIOjqVV96dcu6yUujnw5ALUwEPrJq8kNIgZob6bqK+42dWQhq+rmuGXvayJPYDFriuLssmIxq
QxJU9Qi1uE19aCaPlDsxzVzeDK6BkAdshib/4KEzp4U+GqvZJbzlRm49aUtEh7AJx5rLgv7xwaaE
v10mMPZR7iqrj2SfL0uUWCjIh24HvoGez6y/mUp/KK6BczvvFifI6ygNYK1uhzQxyq0RJDV23wi/
AypnOGAf5FAvD9O0GB9jlH04ikspkyvN8LoqZL7F2WOXdYmuSlZm7R4cX/OmD1boFookZUCeZE7r
P0SJcWtihQPHk2Z3Gs6xtvhMAROpbdXQZirykIyiV9E7eRdVMujuNMsvORk4x9ROUw3PIBL1bL2v
pFv0SVgG7qhCJfqiuSnjrGl/5ktbfXL1zKV8cOzZv8wMP7mCLxg70bDYNc86MxNnH1Saj/ikXtTd
VTmanXOYNZeaBZZ2+TGoisaFwWE6bAHm/5+GsXcvpJzMYN/NRg6vukzmC1U4bR3KzImH/VjmxrJR
rl/c9xmEPzQIBzsNi0lY73pHBp+pcPJ3U9CYlwkzSC3qU6csrqQPQDZs60oLDpDj++vCnmFajmLx
8gNK+V0cdYIZwU4VOTlDCQ653mC32cuQXaojtdSY/o1IkTMCj1whI9Y1SSUjdyjrB9vGKI/dVwTf
7KRMR7bMIu0teZbOKDJJYKYgSWAskQkHxkEwsR7e9npliyu9QJ0BCuMcf7LLcikR4Peze9JDr4jc
wlneB3TEfw5Loy/bJimm92KZZL/XYJorFMmt9TPzKRM70Q7u22RRK1lD9xQ9oMqpbuRQNDUzT8f6
Tva/aNfzGPTvxgpR13CA3axvCz9rBAye2fP2sd9ndHpKXCl2NTCNH1rhyhlyCxjBcLBKq8RPwJnf
onbXVFFKe9EMLRwMymMgq3afdWUQRAox7jrS5yDRI7L3srqcMjBqSG7pGS+rV3COl6C36jDVrHib
CRkHoa65jdhRzFkUdhhJ81I1Z2eNac9gw4iny94c+jxi5jCVkIEl02yvVuP7IWt9ppuB2b3P29oz
NyAKXDcyHAovhk4Fps34Rd0nXWKbe6dJpk2cDxLlMQY4aaSSTj+K1pqGbdm2Wh+JGWDTcTITjAiM
Ic7fUG67X0qzT9szp8PTgQp6ftDqaVKD4uKAeNwzLQwI5miyWMdl7Z4wBe425pAE51qz68c8bkZz
GbBanHe03Z+owBheRT3S5PYRUGyPNoTTdbdBlVctW3msfjBQr27nrnL2IkVXNAzcXLorfdRENdHK
P7+eazxNAMDNomOqo/ZHVnp6z/6Ct7RH++OIu1F9FcSUpppp9he0/Lw7uns5EopBH/p2KfavX/np
SbxeeSXbA5t6OpRTRdOZXtdZx641/bupnwzKi7nc2b1f3YxGrJ0Zlz17p6v9MwgtBERPsyo7Rdhw
lI11XLO8sA5UvfEbK9sVcf0lDkr3nuqopE3ZDrvXb/RpOodqOrncijGHZXOae2v5AB/Rcs2jWyQL
6ldOv5lM4dPQ0uczl1qzl9OlhQQ+Q06waKtT4eMVTFdD5LmTWMfGipdNUXbJtSKY3aLLne+ExbRz
cD03ev3+ntk2q8skiSotfdD664P/bdQwuHNX90uuH5XdNMegj785s37OueCZ1QIDhceHAyPGS6cj
XDmkdYa2vn6cDOU2kd+P5VccdtU1Mu9Bs+38zDlDZn3mtbFaYO3wP+BDp3DWzO3RPk+s5TgLIqju
pBkKSlW26zW/PANWeToeWz2bAWkEpMD0eU9eG66L5lA7vXHEFmTZLq1rfl1VxfbQ2eyLFjGGiNKu
RXegp8BHOfVMRHrm2aIQ5SJ8geAD0IqTy2epKLyCSc1xQABu2w6gd4Wbx2SkSx71o/1fbAggKWsG
/ktr4xSaUwqGYKXSl+NgtnokF1GjAJkNR8cZijP4r6e6eOAGWJwr6oYHTFh/vDhbxx0rp3f1YxnX
7Gxd87qHVbm+CY0xbb8FBTY5aGJZlQzzPNDyiGpvUpBEW+OmV42A5ejpAw7JU1D95bqSr0ZBiWbg
Ol0/fQx2ozq3J/dClTRz3raWNX81hikXm9GX9jdp0DM5s1OfCQ9EeiBRaJ5hbnI6FGwKCH6uJ+Bj
ALQ4Dno3bebFwovRkf3F6nsY9TBWX48OT7cRTc2VP7aWeA4ieY9fQB1Uk+Esi3V04lptjbFinDQy
YQjQA/zrl+JKgIpptGBifBrhgVC6WVxwohiVEzNYG/tij1CMO29Fj0bAmYf5NOwR8mC9UagTmKCk
Pb4xJNXxgNN887gMQOlpG7rXi7KdM6Hh6SsDwAb8FPoZGCtwbI+vkuPH2RRNoqNopGfXrUOOm5ml
e+XMMIkHXZfRbBXGw+vv7Llbg+sHfBC/LmRmTy6KhGTs2ZmuH/EGLC87uxHHOujP6cU9d2vsTuCJ
NFdWTNfjW/Nh0Jg2hpFH+EP+rQnCgfma6t4IkdjvmybQ43BOAameyQOeuyxBDmwOK8TDzePxZRWh
J1uyXj8altTvtCxHq6Zwst3A/MuODAEzgewgH5oz130GSAMfhQfKZkCXjEXz+MIsJNMeoDAd6Vx7
K/ulZShbtP7yCTF94DTN2DrxpiMF3clsQhHMUGW5EVXnnXNyebon+SbwchjNrzb0p+eNpqCeGGVD
BjovYhfTyz6aeudsjaY7Bx965lJolNCgWzODp0db5SmVletkxm7kTZz56kYYCrGSSjO3f3XR/jpS
XMBX+AZytDx+vDDNurrDw+RoMhJoNlrsMApz6tI4syOfbg74tqt77IpnIdicLFtzSousxNPl6Ex5
fQXMv9rMg6mfiWXPZKskA3Ag4bMBXj29G9qYleZIWz+6EwcBRBqYNbtpznNz5+eNHCJH9fnXmeYZ
U+SuEuc25y8k5UkqiavO2hg0iQNP1gi8DLtP3Nkgq6MDGXYoJUNcERU1P0PHQlLRzqMegkY336Jd
wYQciqj9DXm44D5wpfVNF9N4H+OIjisPY9abvqFbH03pqiQ+Mrj8IqzRHB5Mo+/eBi2T+1DvQdAe
LbQNbi0KogeR+s5naWZps8FjXesir/P6L62TL5dWJ5SGbB30jo2cadac2azPpETgddcDa9UwfuJ8
4+R+3QlwfkcLTwPabBO65FrCyJdSO4Ji1h9eX7yn2wQ2mL/OBnRe+or8Wn/+Ww7dlZZZ+S68vH5I
W2ZmDOltrUDxqUzl8cylTD7r9zf7i1oLKhjsIAB1gs7ja6ElVvr0IyfiUM6wr4uN7qbQvMm8WQQY
+ihoJ3WJ2AI+BVqSpZ8BTo79BbQxhPQU024zyse6re9zO569mwb0b9QCQ36YYnzgv7dOEVzpo+r0
KfSb1HVpFI0O2oWDY4gNmhVOetulk8OAvJV9HU2rnVaUFG6cwCz39M/LHCwYFyIYqnZToSOKasqm
nTZa5xZdpK1EqxBrMdjU+tI2yaGf9OmTo5kpANnS5YZU6fvJJs1HWb0Zx7HbOZMa5hs7LmlcdKi6
Bgd7DDLrTWMmOcdpMgjkTUhK5ZFuXpbsa/oh7gFIzoxRn0+H98Prb+D0BOIFcA4YjGEwpn3KjPzl
clPLuScl6vuPiuFXtsXtsWiuOo6rZkeD0bxHmx5pjTPL+skZxKVXEPrKaidDAhf2+N3jk2LamuYO
R8tvExH5qcRAKR3r5IteC2+IUsxCtAtXISZ9NJRmfGR3ImZeFgvA+L/8FEjU2Fo6UxxQrOsW/G3J
e30OAJ5G+7Hr4mFTo54Q5kbufgtswAuuLGVke11yJnj/usGTxc8kB1Ac8Dhg3aegWTwCaPTJuj+O
QOIGSnI3uDVK+nDou43omeX2ROM3neNavy6nBM5EkzTK3Wi57IDnGEl+ThHwdOt7SAmt5wmjLJIg
/vv4OaRVlmcIVc5Hu6qD26TX8qOvj9ZmaTpx5vWfHl1ciqe9LgAqAPMJlLeAMEqxOy5Me/r8YKuy
uJAg7favv9jnroJUDIh2pLlQ/j7pB5QiWGLNHPTjUvTlJl0EROO2OEcteWYpW/Stftnw8PCe4PMd
9J1GXxCiM7zPV1FxHUlAv9t6TW9sTLG60sOsqbPmMtAa98aoqvFM0H66j/kG9MzoFiKNwXD38Zur
xw6Ijj3rx34s4gPguuzQwL3dZV7sHYXVzlHtJsuZxOBJRbu+RPos7GCETikfT/Ica0DbrhjRVcTB
EiiOGXs40mrQmdNdX036cZCisRlP0N41zLlDhc/Wm0ugdalC4I8xTOolmgckEomUM9/tCRP/13dD
VAE+A2fLk2OsSAJkOlK1HAujMC/rfHTXuZHffPUWDGrArwzlhDAcM5pNt84ngP8ES3XUh9ZOI9DV
SRUBAEUNapZjlYXQmErz0Cqyi0hTuGSGLvpebWQp6pIoTkf3k2V17hS2EtWZTW823RuXonqKdPAa
n7ET7iSS2s3ArIRO/sPI7r+dyjRvw3hNX8JWNWUV6ok+/sTBIqP3qbw8Cx3FeCAsgNS/sRGw/6z3
Sp7zrDpN8NZHBUUAsRhe01MdUNuVcRaobjm2jhHf6E7lXZV5goGGvYjgewUA7yf2xX278+rWff/6
Dn0mCtJ2pgeDEgCt1ye5MuQxs2P/LEdwulm99WbT+SkSZClCW5TetOKq4tsm7/Mi6giO1WZNGj4V
asK2wbAV3fHXv9BaKz+OypaJOAW92TUBojZ7vJM0OAR2oJR+lGVdZ7sGIYcBJSys2AwLzehQpYJZ
kAG4q9zMtpUB1GURnal6nwnESM+TcBO86MufHg2TrVVJPLfjUdZtDnpBn7e6JuJ3JH7yTIh8JnIg
9kn+RTOf5PiU0Wl3cUxyv0zHhZnMbaMEU+WykdGYSP2iIvJvSpEX/3rI//Nt+j/Jj/rNv55n98//
5c/fSB/ajJ128sd/3g4/WtW3P/52/SC7vxEQvj+orK7+d/2Q//zS44/453X2DdRM/VOd/qtHv8SV
/v1NNg/q4dEftpXK1HzX/2jntz+6vlC/LsB3Xv/l/+8P//bj16e8n+WPf/zxre4rtX5awpf/498/
On7/xx9rf+9/fv/4f//s5qHk13YPhSgequ9/O3br/3Wnv/njoVP/+ENzvL8T0jm4yMVtCx0JTrjx
x68fucbfKYVo5K9tNEL+2vWp6lal668Zf19bmrQyALdDT1lLKjrf//qZ+fdV9R9eEB/J1Mc0//h/
3/LRi/vzRf6t6ss3NWOd7h9/nAhgajQJaBJjQndi+9NmPSJzpSgOSK/dTunShABOM2a9mbWb8Jj7
ondCo3wopntmeCKqs2XcldJwozme5ghp6GCvLxJPID02PoqWtOe35/nvb/romz3eyf/5Zqd9Vqwp
9KHzbXEorLS8NO1ZXgmcjKOcWvoaSEIc6W3gMC4FeWcMM3hua/mAC7mxA3bfFEzDmTbbS5FsdMav
u9jMmo1FPb/3an/aItdwznn8JH/485uepCd63bupCoQ49LHhR1bbt6DpJWq7nki/6YWdXrr2VG+H
hbZ46MQ2xvRNd5ae+piR8ufVTyIdYNs4oMQTB535+s5dwdIaoO+t3zgmgt2qPHS1LKJ0HOVGGiOo
7AZrpddf0uOj589rn2TcNeaAGImZ4rBUSY5prztkdwlMkKPGMDpyGAa/zaxsDkLlQcl5/ZqPg+uf
1zzJbpFj1U0NgstBir7cjRBRw9qvius61r+/foVfc6Y/D5E/L8Fu/b2Q8GlBlPoyisNgJOnlIpt0
S5+ifl+62XgAEL3aiYghwh9YjzxZVodyGdTOT5YbUYybwNGQYbSr6ToQ3deqce0dGIl+9XSMzxQf
v+QSnvuGJ4miphU1lMAxP5gin1Z55nzr0mDYFSR5B2vRqwvAtgLP9qAEK+em76nbgXUbTYBjATz1
OU66cMZYa2+JCeXw0TBv5NJPl1YjZ9hEAVPyxuvCcprVmSrtpfdmPn6oZTdmqoA9f1jiiaoooIIH
IDzsK+m9e/29/SLSPvdUTmrRPhVJgWRlfSjANpOVggZPK187OIWcLoeymUITeeG91oEiXaq5PfZt
A8+xNDDlnXrjzm+zeZsihHdbi4bUDdWZT6pK7EMiU0yR81lFtFsryIpJs7fA7m2nqR72TmogWN31
xlYUM1wRc0J9IDZ3g0K0zh765ojDHgBph1tu0fW/tBO7AQ0AKogW2I8O1elrEyr7bkxa68y46qWn
fRLXITSjxwXJ51AhfBatRI7NDB4NZNrs7V5/3C/FPXeN3L/V202L40QwTzxuL+926NDosJeQalVV
fyOT8tMYt59tlVabEQpWiIT1fOZFG+uaeeZFuycRFyZH79mtXR8EQ1VyeCe33WhExOmjDhj3R4km
VYUETOG5G9+bBY4g0gBqFKgEnBsMbP2w0As/V3e/+HVOQrCc4NsstcPDlqV1NS5iwOKiy8rDPDsA
Ayr7ovKTYtvQFQ1NgJ9bzRBAnbsG/BgeW2cC40ku/p+wderTO1QO21036kMSJBmtL9oOYoBP2ybx
h8aiAYDNEh528Gxo0OAAs7SBv/d9XK1eXxCPW51/Xv8kMlPB2dqQa8XBHwcvMnTN3yR10VxWul9s
0LY4N8F/YW27J+EZiT121uAXhyGfSgBkrsthH9BvMZr3r9/J46z6zzs5Ca8t0npLLANxEPTENzFe
LZtcaAFv0OhBQuTGNjdn49PrF3tpH9knkbEHZ7aU8KIOE6jj3SxccVcID0m4NeoIwwU0BPf7qNny
Z9/b7QauRHVmJ5kvnOD2Scj0vNmf50Zp+yxLq4tOalak1/7yeUYa4FoaRgUSUgYwEFIHJKI0wVbp
xkCJi1qY81VXZGSh4sEnG2vMgptqjmNr0zoz5C1nLHeaXSUHq8wMqmY7kF8Flu/3dpbKfdCjnRJp
2NAU1GXN1G4yGyv20BrlTP0CbXH/+uNlzPFCtDh5vuWUI6WJm9MBF8P5OzZCYHMb7vzCdRYt2HUO
zx1QrosWdt8WxWWR6HAIVB9PfSjtoEB+X7nTVrgSAWGtE9e5O7L4MhW7UTH44noqWphNRj7r3xxT
xQ8QRQ38DUDvfoZ2139O9SHZlKmCewNwoIXLmcLuQ+Ewx7dHeUAH5ioNxN6NITvpfg89pw5iA1CK
z8g+nCfzuutpOFtxYfZbmmDBsZg7n/QuM7Rli3EkLCCdIcK0ccmA926FjPcGhGz/Rltb3eHoVd5t
4vjlzPNN88sMvp4RTcD2HLQETe3TbLfiJ0ZR5bRVCDZgeokA62dIDt5l1sPVuhmCythCH7StCAvM
BCMfq2XmTss1d6Mg9Rp3m8oKt/OpTtQeS0j3vdXnEGXnql5+ajBavo15FmzNWPOdQzNX1l3jLyiC
gwS2r9rcDbAeCRxja9hxJrnoXEF1G0rTDou6b++dIIbgEqTcXtjhTdxuS99qnasZ5UlLU/wl4hKH
3iouCn1BzbuaMqMMAfbQgjbMPn/IdWt6j8eMuBXdII9NVai9k5jojdJ84M3Tm5F+OBQynUM0V8bs
0M1dpm0qM2gxvsHocr+Iyrh39YGmxigFRMPRcMWtm3uBdpEqp/sBIaj4OeYyuMTsSoJKxBt5Sw5W
bwFQDIwaMtpDUVNBfItip4fuYrST/770F96ygZTr29XAtgwdafoMxTIgZNqCOlTYdrZgnGsFAh22
wSjvRxDRDLOXzIakKJEoD1O0u0uUwlLrHir0cLB80X7Iqzx/MITrfittjckEOvNz9aFROk1xZ1iw
qbPdSW3ywZySOzezqiYypEb3DzMD8nmTzvZb2lzlx8SsKyQ+C1PoBwAQNBYshq67uBCVfWyGzoR/
gofLDrbtsi3Lzq1IHevsqnPmwEITZxBtiOLqEG9cQHN9yNCuv0MUjpSs6nUE7PysM9/1tmYmm0zR
aA6NuSo2o3TcDWaoEDnbAHIiBLZNbi3x1jBigMp4jBgbrFuKKYyTfPkczE7TgL1e8Hg140m9a6RT
VSF9QS3f6b1EEM630709jXhaIH6v7hKDdR31sc9iL9CnwupSqtB2RqTcEyN3tm1NFyv0+qU5aKhl
76aukfktZDP3Hepc/T3uqlJtUV9kHbJ0ko0zWSRDrm7ld12a/gLaunjrsNcaYLWt9y7uZfVTo8n4
zU8GA3L2PDg/ELd3s8jA28KMhqYfPjAcg7aLfG7wVQ2dSkH3WtWPOrHzD1ndwfHEnMXqN4U9TXaI
WtJshA3ctodGT/qbHuLJp3nq+52ptf17t80kQOYYFJ/y61huY0eLwUam5o3f+dtkgpMcyr7PfjKe
kNu89J3QTx15AaFyeq+MMmnDKS+bB2zBchGmpd42B7MuAQAiB1Vsitq3Pg9dP6VbuBcXY6mnx0bF
rRGB/G/kwZ+KmpbonCMHaBeeCU3UWL6KoJXqMHd4yGwZm2lXcbcga0xQKBGqKSaippKf4T7N5YUu
Y/0664HONT2ySqEFX/WjDchhQid59q8M9MzUVrQQ/dGcalnncXaDdqK24UU2B6fB7oARcZ31USCW
PDQKb9nMZVYQKNScHQYUDcoVkRX8cGo4I1s8OPVvZQL/L6RedwTCQFP/taEiqHa+JHiG0jOSMnKZ
qV7PQU2DuXBbdwzxgc3DtvJSDsvER6Bfk/ZnHbeAh6EANxYWnQm+OiibTIauEKznboB4QQwnZkZZ
E8CR0HHOuwomm334+hH4QsLknBQDzWjBk5Mt+amaGV5WVnJEOmOGD2KdA2etudczGbl9UgtMfdmV
Da3Wgyvmdj+q2Tok+XyebfPCx58k/Nli1sHi4UU2lTUt3Eroe9IJG3WFBMkLUXfvCqeADw7zH2Jq
YEdTbLkXfUtqGNRZuhMGQBgfQGSY27UTppyCaELk2UcJzXuvmQrDloJpS+54ecgr5JSFM4Dltt/d
6G1u/5cp+ilOZspHpgJqKQ6Q9fIrHf+YEMhXtskB8uyyBdJil9Trbgu6Y0Maui/iZoJ9PJzDtrzQ
VXtiCEAaVwofiTJnzvXbfLDj62mU+b3WQESbx7Lb4PSUHLDjSvc5/hFnasVfQK/n1sdJbTDDIx7S
3s4OMeaT3/FKVc4uA6BupN4or1CAcJ3QSfq4CYemHD8ox+4eFOUK/ch+HnQUEgSzNwgcSA54y1Ru
J2PMski3h4y/gEj+kcofswtIaQN0xK5I3mtFycwFUnQdbN10cD9rahqgmnhoMze2FRNA7OqcUt5L
z/WkJqlsmdcE1/SQ9hOCL3O6NoqQo9v22Dc64dTEDnUqHih2WOlx9T3t8jrZ/Ffb+5TztkB3Ua5F
/RBUbvnZTaZ5O2vgG3KZ/zU/nj8LopMyoZ0yr238LidzM6Mp11A2rwwSWS37PjFPObM9XohT7kmc
Srwl05JGCoQfLPsq6aZh05ak3yMmjGdC4UtF8il6tKoWVyusqThYzpLu2jG1oyKz6HtDV/QgDnOO
T04+v6kqbMSAkyCJ6i/5Xsd268frr+tk7vqfh3lqWuHhthgMdKjYZdD+ZDzPezOo0jeGUNldkyi0
R1bMTmVUPa0Ny7nOm9K5WxrRRDNok4OMi3O6rC8Uus7697+1cKo2yViYSuDxCDHRL2AqlrozYoFS
a5FR1qjABvPw3/WkfjEpf7sY3TBP5CqpD6g2jpHrJn5UW7W2tdq4fvv6s31hBZ1O3NRs1N7UWmuT
EVxbk4iKZAfJEjGiWPD6JV446ZyTnS4BEw3QLWu6ipDtUcCpN0DHjDP06hd6KM5J58GPR3oBnlsd
msZpIy8I3tdtGVx2xTijrXBWT/+FcOWYJ+99GFdHI6M6pJNctrrSx5si0a4TOS9XqNbTTJvZ3i46
G1Df4nN2a9ZLy+0kjFRTORlpV9WHMtabj8LPuCFXy6lMtMJe7jPL1dMQ3E5C0Tsm6Py2cGksHInK
pY3iRhNXqmhXgYQ4Ez8rv64/1jaFcNi5Q6vt83pAHqb6VVBrM7F4qQDjX1pOU+9nWY5vZDkN996U
xQKoWIVBAa7I3QZkchqHVky6udeZCq90ygZXedOf2ztDQM1k1t9iCDmpbrhDzEV8rOaSqZNdNfU5
feAXnox9EvoCNTLNKkR+iGuaIIVYJDw5tVxZhd9FeSbye9yjkjOL7IWmz6kQJYAdS9ZYxh2Eufyw
LHW3LEZH+ZKD2huMfeePxRdof+fAQi/F3F8gj982vu7mM/4TjKiqPr0y/L6/0xGH44KYNqJAI3c9
yja7IhAP8eJp94Ej9LDntH7z+o59ISj8Wo2/XV4YcbECRMTB7uhk6YVbbgxMP1FOLbIzA5mXLrFu
598u0TJy8aehSg+M4vpjDG0Y2kdWX3Ktc3CdF1bI6YR/wZ+5lL2WHBQUTUxSmmFLjBBXsjXkcWpw
Im4MW/v23z2ykyBXIf1K5Y4xK7VjF/mj7h5B9wf4yuve9vVLvBDprJNIl3rVtCyUQAdEjOs3xrKS
sSvI5Qrm9D5WkGhev4790mo/iXWBahwk20mPUI+tLnM5W1Hn1vHGqG17V2mWdt3/X/bOZDtuJNuy
P1SIhb6ZAvCGzr4VxQkWRUow9I0Bhubr33ZlRqbEJ5KVOapBDWISERIccLiZ3XvP2ceXxUHq46XB
D/+K0CxY40bTPoy1aTwT5lhyijS+15QYBLkZDXgg/S6d8nqvkA8l7b4UHRi0tPhCSqQLlAp3LkVy
HU2aBnl1TIut1g87gQCT2qJyNsong6weVXG5GM4LESoLFW42UH1gW1ZNaoW6J7pwbDgAza6ormu+
3k1S9GzHRMucFkgoIymBpq1u8nQMZ9h61KCfHCff/bm+WaWRYjcoGUyqAB9SjcjrBqTU0LtYlQm9
xv7s70Rv6vtem5Kt6krtayq7EUhRqe8//s7ee9ffrIZA5KpgtYx0LysvfYLXUt+uZldG5qgbkQLb
0+LxttX3j6/2U173h+LEfFO8ep3SmoGsh305ePq558pmYyX1um9l35OUaIrdMZCUqlGase2pCpk4
PUEsdnaYAMiLmO7fBwJ0u6zAF4xOr2/tCRClBLLw5DJqOY4Ic6TKpRlThlehWprmk5/RO4/qZ2P/
l5UnUIHUvGxM9948SzBPNVkvql4u1org9qzIrteSBsfHD+q9N+NndffLxRYyHvKqRSJtVtTioCbl
Ti+H5ZunFnWaqUwdlFtIouOFuJ2KqolWkcu4y1CEffwJ3jl8mW/W2bwIskwDKrf3Bs2NF4C1sCGw
oH/8t783iTGd35fxTvYBPCdGFqmR0r41DVDeEAk3HkThKJhn77TVZnNjVmuOyo64I2Jj3P/IJfqv
quCtiJ5YIChbLccY3SmRNIxzHetFnsX42z6LX3tnyX0rL6XplMP108Teg9HyaEGQONdl8iL9tVYR
vZPP+k3Gey/lmyXXX2rkRK4n9oWH+AMm3HJtTSte6H6APdkk5s53Sn07lakRk2CZXdfmqG0IeuXI
57Y5Ywx6+6GcwT+SdWsdFsesY+m5yX/5rN+scFaaWsPis12XfZ1fJybtYGM1S0YmjvHw8bt0fGX+
tKa8WcKyxW/GVo3ZHqVhsCPvGyk8gJ5Le7Q/0zq+s7G99QtKYtpnz8q4hMzlwZsMdDhaEWzJpg52
oExM+FTGuGFm9J8lrvzrHX1rzNYq8I2tP2R7vr4hcjGdH3hlZYT29DMH83vim5/v1C9rjDUPqbLL
gA6VpwmYfl21U0FvXpV9jzUx1ax46Rp1y3WxhstM7PFPdZGT+uu292qc8LYBvsWbyUsM5jK2a3eM
aCIMcd/Pn8WRvfND+qmm++UzjkE3TAyHMsonh27uBMR9yb1l27hMebxs7XYfv0TvXefNegTtXjO9
lPW7J+mJYXq1nK5NYBD+uqDoqpbPclLfeVl/sn9/uZ+gqtGIdU5G93ZEao1nONSSgGTrqfwsVuid
lftnM+SXSzRMAwdjRZyg1JRs1iGwz4euXjYfP6j3buDNgmO4aq556+t9T/xBiJMXeBeZWLG/MLX/
7y7xZs0ougYAEKkL+7xOmSnhw76Q7XpJ2uBnLoD3buLNkpEGy+iTOctNCOyrbdEgMWv69UopMHwf
38Q7L5T+5qSjiWwNkBFX+7RLhock0dtNOwNxc3UJAadMhpOPr/POBvDWscFH7+exsGDuOOatK9sL
fFFuaDRaGasWPpaLM/zjK73z0N6aF1aXjYXAboq7mnmAWeM+yr3OoIsggk8u8Z6AQD8+zV/e3SE1
a5C6Kt9jlhw51c/JQZ8zLcpVbe7wg5GpcBzZmLQXIN0YQ9gbtnnoK9/blJ7/6bn8vS/v+Ah++Ri+
cGgL1JTRounaGR6OP8gIX5LxlHRN24bmkvcQEJIxQGEwPleyMZ6cUbYE74629TIs2nQICgDRdkHN
gTSupIzwU4MGysffxRvXxr/2B/1N2dhomUN5j2bXGuH05qt+u9gjs/t83pp90W+GmXYr0kNEvW7j
R9KCpMocedwGUG1Du3ScGOnWcpHhJAin0q6Z9nrdlzE1/N3ggLhSVTJv0F6ucZVM6SY/mqfGQpz2
E0Q1BTKrkSszQQyhWD/XM7Wk7hdX+GpXwezajml/yjfY7dSgBSDEUvNi1mVs9J+tEe/syG/xgWXb
5WZr8KIw/zdJyiMDvQ9ydLd6T7G4mj/IV6B27/vPEEDYPP58zvj57395KVBqEiY7C1KI1kBH8Dw2
MLq6Sidbi0PYGpNNlu4cH1da1GKaPTeyRkG4xPXYbyzCk2PKRyQpPiPjPsrYaQ2S3lp21Clf67An
JvbA8E1FkNy28H5TulE1zxYjZzk9VRB3Mf40WkJguy9PTLgjTP7pwb4KlfRTKNi1r5xOU5fImqzb
0jLmK7DLzqvoyDg7WtNxYA4yc88B4rZZiH9lFFFumcllFWiwuZQWTDcpo1UVp63bjFstfWFKWjdR
BRj7oob6ivajKphBmGt18CyzzUEKDwQHOxZiJW/BD7HLGB/OG0ixKZQ03yv34zozFdQ8jeD2YDEK
j1AqnGehD4rlu0sjJ549R/PibLbk117pkJUHHyGl1vUB8wgdrw8fbU2edSB1D41e3QyumA6GNvlb
lah7xAdL2OG/+273YiSCZHE1BgvSM8+aqdZ1kMjCViTDSsbx3F72OpalcZYQ9uxADsamE6ORgQXZ
NeLZ9HrJWDPJUeo5WVWKjQUh79GBVXYoRd1thPBlt9Ormk6FYXpAA4sJ0lLktwn5qBp3k03AzUmx
TxkzVCwGRlQnY25FtMrn743eDuoG4WR3k8N5ZlLuB2WCaMhJyOBJuumsNtwEjHa7VBoKrbSfLoZA
K1/rtncey4XKM9TcwgPLCY78wc8zyIYT9llQzsLBoT35cxKDc/bvh2bAkKTWtP2Wjws/j7Uo4Yj1
6aJAiOTWGOpM0CN0CJ25RZYz8hqvpstoksl7GfISTo+LYTTpITOUf9+aSfZDQ+6U7WqAZkXskRu0
n4c6dyLZ14zi7QXpRWhPVo7EwXcS0kTSYbR38JinO6qMGt3SmHX5lirEWVEFV/a8KyabzAZLWeam
zVPbjhzhZeeTm63ABp1Jv55SsXp48QYfdgag4BTDd3buGzWWCL2ddUCb66obYbGkZb2B2Ydiq5Na
/S0bbFhD8ziA4vWCbeLT645aEMhXfrAsUHLKwNspLJAWOG4YdLkrFdg/ch7PprJdii2drA5ob5Y+
S33Ntpoq82PnSuSR6Uo9OChGaE3UEda6aSdGn4cpM0wVQYRNr0cvbf09RzqmXX6veeVm7Fu+UFZs
+1uQi/Feg9Y1h/wSvENuGvMcFXWtgyLx9PzShSf0COBbnTJm7JPQBGmWR0yQgts0k1qBxpYZKOPs
oM9v6C43uzrXnBdgTm3MuwDvcUwqmNVD0WX3Y514r9B7CzbqvJp5JIGU6SYb6gZldMd0YDsE7Zqy
UifteTod2XeWVsrr1Kn1JfLpdTgRtjagLL3fj1i0sTeAGBcrNnB9nIo7rZsRgNGxqe6RQWt2OGP+
/+YbDdVl4dodJAe8hFwMLMPl6h+F+8TwuWWce0OyQyDXi40WJM667WggXpTVXKhwZtXIANCvBstL
qzQcJaVEQjaWi7ZZLK014tLCKbBpVn/Y2sRm3mGTQeKtdO8MOkHhb0VQDa9KGU4QAuhft0sW6Ix2
YAfRTLCJYFhts4R1Cbad1VDRG7eG6VzZ8KhC/j4/MjE17vtE5uZhHFf4g9w6UsFW9OVrEKhpjCEk
jFtJo/FrYPc6yxXhATyhTin/xIKa4YSVdLgDXl91Oq9FCjnMWJ1LXcfmHpJTO51UFhkLoR9kzjW/
+g7ZoAggm1e8yUu8pP4UNWs99ruUzv03KEvnftU9pLqb9TGW2eB0NrX0e8Wf501AwAPgoc4u7cqz
XhKRYo9QeUtWWu6azkmKpN7bWoLFaROsGVPXWne863aWRbZt9GOncy49O3Q7NlHCJkaVcLwZmBUA
qVjiIMhT5u2VYXQhHRn9MVkms9wPFXbDzPIuK0sZd1nDhHEtdNGEndliIcWHGKANoOGToLeq7bOS
CRsvejslV7NeOnZoD63xlVDGsdk4RF7g80+6S5nAwp6z5R6R4lEqEeT1nQZPMkdLKeQrwPdmiSRi
rgadd1E9lUHJh2sy0jKiPLH7A13Fao0MXtl4aRtoknPm61psgty8QYU23Yg8mJ/SxpbLzh8skCZu
4fRDVHbZtHDehLUcso3rjKSaVN/XPAJyccv625z16m5t6uqitcrBRh6WriSa1KQFxjPRAhjgeXH2
eiMXK2yA4xNE7ZF7EmXZmFm7FhPai+C3+5XDQG+GFRrjFmkdtsJwUWm/HjW6RR3pQRIMiCw8UmHH
mgYfU9zxjFm2EyLesnZ0zLUQkdpZpvq2DmfHlDf/B/Sum3FS8HeqzqsvaHT4aEKr2y8fHzv/fOr6
X373PGGVHHFG7nKfxcrIjBd7KiUEREZ8VZrYDLTYaVQxBv/VtAcE9u8HcZbOuRbHC7IftdcF4t8f
1LbuCQbYl49v6Z1OJGDh3y8x6bYUR17MzlN0wmqLeJKmEsWWxAr5bXA9hs6DKuO2kj0+8cqNh7KZ
v31y8T/X6tDTf7+4jjLU1ejc7ZQx3aWOoUeLEhhYismKzFRXQCwdoL9kM4Qmq/IJCcT66dRN/qa1
izq2ZKltC109f/xx3vt63xTe5AyDblCTu9PJOw/NVLnbfq3lRZCJZodYsYwSPRu3KYeUT67450IL
lsTv98+2ORQuQMUdKfDFg4k3KLZANxwyFqwTlPrzf/ce+W+qcaOZAJSak7dzBrveiNIszzlPqhhC
TXH98cP7c3nM2vv7rawleRl96/k7wm/ouATuZTkTmtEDpf+kOn7vCscWwK8FCJxmS2NgtHN97X7I
LeuK2Ooa4QoYg4/v4Z2vw39TfmOoL5mT2TT9M0jeky8rUiMaY4sTtNkZIylFH1/nz00LJNm/30nS
W7Zsxazt0kI8UriSmDahL67EK4Eky0nhDp+Fyf7U+/3v7jAW398v5fYlQG+Riz3RMGbUASi68oJe
XTJdcsP1CIux3BFFqszrc3xnVtT0qbExhZhjOCvjA9D9H9XUc2bJhuJMJbPxkFeTha/HmkBVLN7G
T1Es2I22EPwwVBt00O6GMGX3yhpI9Ms85qsuvWhUarV3Mmmk0A2LXW00Jo9kWS1I1gOzvExXI9tZ
XlucJ+TCR3IkXUhp7bwRBI6fVGXBSLgE+MsWum7qKa82BfL02DvGYVB9DmgI5fLJi/bO9Ml4i3cD
jJwjmyu1XefW8sTgnLlp5lLEGBdlbCd2Htf+grm2KLSDzAb9RhgGBzJfiE9ekDdZaH/3Nwz/zcJY
mGln9kmV7NQkA+uYbVJeMhm0+rDHQbHzDLczY38oAwOFoZTPylRV7M7uuPObVlFBLIURk1vlXAQ5
PelPPtY7y7X/ZoG0RCoHW5vEvi87Y1dn7EnoN83441/Fn3/fpv7mbx8LQwvmhF+fgzMgakoRUFkv
hBiNdBc+vgSe9T8OS/Q3C+6IqVdAqCr2PdTCmC912bYpTXUCKNKXpEeT25Axj5+2WzdNnaRfQTD2
u3yG8GOa63IoTQq7BADRbp0G3JcySM6TdMy2NCjwYabBVUOo7HUxNC+9E2Tbjz/2O2Mu3Pu//4pF
A15kLJnxkJE0bCakelGlimn7D+v1SoZQb7kvM1Dgs3KxnX2QMY4xM91m3/aDK8sI5gtksfz0Eju4
tYXjhKYMjE/idN9ZNoM3S79PcIwNJKXYJ37rXQfuiMCC/mhkBiuett77LN72nWUzeLMBFKleFSk0
0p0IlisQM80OOv4YgglJQr7E3ZriZPj4ib93S292Aij7o0HUcrLT+1mdLWjBImrFaQvXAK8hBo9/
PLr/CHDxLqziN8DF/yUG4/9BwAVJpL88/CNA4zfCxW5cnuvnX7kWP//A32AL9y8IU2AYAQfxepOZ
8hvYAtAnLCNSToALHZW2/wRb+H9RVJtQsy3SV4FLH53D/+RaGH/xB4CyAS8mrYT/yf9PsBbOz/PN
vzdYQDicoMDFkh5jwCez3vobHXi5blErEYkZn3eYsaIQoVU0dhuRUwmTHnDB+qRWw77Hbmkg8PGD
PIvIEANuNIF5u51gAqIONgrrSQo/u9LZAWB4iVq7W4rVep3WNjBjmdaHjvr8hpk2HplBI88lbGhC
nFqtgSYjtVR6Q0I4wEKtXovrcRycM7xuHgFoc+88zEVGT6Vd62ZChttODtkNi12iBDQIi5Rrqt9O
qR7Q5KdH+EjHZ7igFZFZsZwSY9giieCOvKSQj/C6komxp4XX10Su9dyDXbzu2kSpUIxW8T2V4hjW
jsyIHvtc9OMGbpoTaj0bVq+LuYyW/qicd1zwGzutrr3TzkwcHIy45dK4LSuXCYfNxTaG2fhG7E5G
+pVYj/FcDWlZsBAHix2qtFquBXW/vaM1Ksnx9jV6E5XSLkkuIZFZesMxEYNmrgKJTAcirEZcaXGN
nys5fi+Vc9KuurlPU6gWF/Tc7JUFZfa+Gs5wDBqknaXFiSwCvLF4a6jqPZU7PPsJgyfq0YwmYNdL
1DvwEQmo9MigtibnlulUcqPBlRp31KyjH6LTN24AI6Zl3Hm+d27z+dIYZ6YzkvXhrfdpj0g0RJzq
n+huBUieEZMPNFBDux1qtjBzCIakEYVlpQXfXOj3ImpdZ/hmzKirQ6vAwbE3deJBnCFbaKxopbqb
gGQrmj7yuNmNXYIpLqe9MzqHrCY8ZJqyBIvOGLTnqpqYjEB05T2eNc/44aNaq0JgieSAjJ0hJU+7
RNWqTwCnQ2x6dof3qneX2FP4GqNm0TB7jPbyasmm+a5WV/8xN6t+6fYLw2oyaq0WGy8kmKidULNt
ChqR0BJsbeAr65bsm3AngLI9my1OJ1+qJwXw+ckjTA2YBC4cdLeLvTLWcSs7XJ3pfNVnLdvoskai
M/k5Vihz7funfPJ9N3QnGZmEh2Vbwy4Ge0O/0j0Q41gGNOwTbw3XVJj2BkcRLR8XvF7/bdGS8gIy
e4k1R3jyZMyO8Q3ErlT2BnmI4+w8U5UE27ijucZAsE+N3KqSTdq27Z1NJrof1QDLRJibLrEWc6Zq
ytoUZfEOOJO67oOlyqFX6QHRfTWDisgnTeVbW6+wbnqbLmoYKKNxL2bNpN+YcR65pOdEHA+Ou/J1
MHzZn/aBJ86IUrHm0NZnwscMkjUyGJcrIOB25bugm9K0P2jVi++FWSaPyMfXZ63hq4+YV7tf6xI7
ZDTodvu1FERWhk2aKy3Wp0XXQh3rbR52a5BVEDzEfOdTiOf090x1oVrchiHn9fEJjKz1PBW4HmFW
ipzAoKkuLmvCNp690XGsmPTy4BUUItC2tUnkXYbkfDghuoTRAhGR3W3dVcY175hFyo3ZtrRah6bI
mZEAMSaXLdBo0WNYfPCpvGuUrry4Yd8hGdyOnqjSTd2Y7Xg62G1gHEa9neYLZWezR5eWtKAomdU4
HGCTHulgXY+ur3IMsr1HE8sOSKEVPFlD9polkEt2ru7Edp6zyEHkK2jeZtp0Sq5GU1w4rcy8TS+k
nsVqQGt0nk8itS9xLOrftJzg6DApReLvynIFMrpm+lGF5w7zfNk5foObBWBzcdbgKwW567bO1Vhq
y3DdrDTXI1vWWRInC6lRN7ahCSa6Ymn0g9ZlDID7sXLcJFwz1xjN0CbxEWqcV3H6poNqZHIjCZ65
99bJ7UGik1kX1bY36RHtT95vISwgGaafLv0DQMKh/F6UgFhCmN/+tCWlWLWR3/n+sis41rBKkLH5
xReVfyV5FwkwNfnzcTWbxjcSbDSSUVHRQ8XluyKNPpt02rDVcDfxbEhtsLs62Oad9GYM+Zk7x3IR
4sLRi+kg4YM8ZnmVkDe5Bvn5CnHKICJGQahnSKwxB5ya9iUd0vXFkUV/2XRF/tQSqnQqhGt8SfhB
vxiMGtZoGoKZzCd38fr4GLjz6k3TeG85aYMkMVMEkFrHoRPmFqJ7wlbP/R4cSuJLfMa2/8VSc9Cc
ujTXmAiuxJluuqGXG9PviGqFw6eexmkVVpi4DatNAG9tjfGONghCCSpd2S9d2o5IIW9Nt7aX/SRb
56GZppIpyjwu92ZLCE6kipKoLEJ9mL5Z01SLMBvowWyLqkepTRuDB9ghFu4ORkbSHBleSSG2hmKy
GRZi9ibMwt34QNAnTniNyOYkdIwxI7xy9Q0kFAya7jNvkn60eAHutcEK9IHtIueqeZAUZ2tA/k/I
euxuIBsTJkV8qflkjui1woYFRbH9F6Xa5lXgPLmpU/3wUsYcFF5u22+1EaZA3TTzA6m+DniCRHe/
oU0Y7mDCmeyg9lxWYUkVwS6OX+HFa7TgRA2BfCVGubgKurFhwYAaXse9I4NqQ8xseb2ADG3mHbtt
UOunNUG3D2OeEGIq06FDCMm4/EeB+uiH0tPgh2G3OqtTZV9gnHKbENGrvHRq7Od4mZpzRkjDY+0T
BhZjEm/uMknGVrjiN0TSbBvmSQYOwtv7mqJeqqnazsrBopXYZ7U1bDwdLWBMYT3sk8Szxg3CvMoi
knHRaqh9lv7qTvO6xMyo4b/AV0n62MrT8kSfVUCuZm6ad7412neollO0cDgPSMTR84Thbdpy5ppz
/26QSU1OdUAqUEimKnWthWv5Ua9d9RjoZCwfZ7JFBhuBlDHs1c56wcAGpoMcR3mCTtG3sbOX+cVo
p6W6qKqcRpGTV+k9O4penORBYTx4XmeS0DzLZCuky2RnRrlqx4vwzXRjeeNibcnxAiJU1717P1hM
2nYrJ6fH3hMlfR5LFHeEoLRX4CayNFK6Rnd7TovyjEVdPKOgUq8AiNNXTrPLtxLawhPhO8gfGGDx
1YHmMvmUHl91xG/ew2vZtpKfuZsMVwBFxT1zFT+J0pHjGMPeRdejRCuKuyknAI25iuF+Beq6ntZp
5nRbx5qC4NB6ON/DfkoG40RmSYuvO0+Nh65SzRX6pabawxqbX0l3ETK22DtOjWScRNzbtaEY845M
YETSeSdwVRRhoUZuHKZ1zUuaxrl7ACPGeISBBF5PKaTHyHyQBZumyUwUV3dLgomlWBtXk+PBqjtO
uk1b5r1h2sxEZWtJJZDNc0gkiSeQX8TgMvmQCVL7sE17mOZyCJhwIprU8j3ZRFkeaTaRa3Hdr8HN
Uq9LinrMm+7svBNfGitoj8TsOumh+JjiS60t03ffy4HK1QVHp7A2HNQ2BcKX08KuxPXIlLfDnDF5
d1WbYxVgj08viK/C1m3AXiIcuJ6xjZFMyp/2WxFckFeQWZucn1ltjdqjVZP9vs81azWiZpzqgzaR
QxopZ3HAa7v2fc7sjAW2X/gLGkcml4yp+QxTnTA6U4uRmiFNQIvmySiYE/2s/f5/QfwL8fFn4/d9
5OPVc/+cjs/LbyXxsVf8d0ls/2U6GPPodJBE6fLPv0ti8y8XQbgL45//AuyR/tffrEcj+As0vk0i
B+HnP//jv2piNJ5//QzT4i8NgKwjjvuPiuLfmmxEckKMhNNqOTblOkjfN12rpWh8c3LTYmOl5W0N
HCV0cRShDkq9T/p5v7cM/76S6wU6RGoiOd50hmxVuIZm58WGo9ly0Y66cwUcy6Zri57ll6bEHzCR
f7rUsZtgUvFzh2+tw+QqjoM5cFM4da4EVv4IXvFN1yefeFd/7zz945YsC/cLSGLX4xn+3vKjpwG6
kRziTTGbEpbtTMHJymCcIovGwZ5jAvr4xn7vqv3zgo7vHhPNoLu/HeAQGknWBQZAOvh9eRk0PiVU
3p+TtmhvCxFoIQEu8rMOu+8d7+PffRMu6wOT5TsDB02b+2eH5tepTlLJTgukJTZA1bwrDb7m95oU
V+SNqOYtBEe3am6ni+U4arAG2e7JhSwPMziFi4QiI3aIPo2dtqi+BByGtzmaoQPJ7+4VOep+ZFeg
e8Qy9icB/JS9QYF/myOZ4QQ0A2mWskyitaJdypibph75hv7BnZviK4GieLNMwfGm6OpGRn3RDjG0
54QzVckWkEBiRNVUeF8BklY7ARvIDuUktUtfMeJO9MR+svnqMigC4AKqvsBuOYzDcuYl1fBMfPqr
KFQe6ZZ3oaQHKskMVIQnPcCpYA05z8PzOM46dPgRSZz6fQ/vzMCxgXlb+0Igs3/heN20MSqQkC7R
4dlR9jU/1J4jdxmM3cti8s2wbF2yCxGT7QFPP+tNZ+4RWh3BVEqmHC8b47mn9X7bDpzvoRMCIgur
ZXnRUbBgR5v8ckuVTUSkDbuGtoNSsYZdlwoigzsSlWY+XjqcuAZ0E3PJxDhgdweHdCZKYpoZ5OhF
XFRa/4gAr7gx7HK680RrnPgLyZWmtroSion5zV2J1kTPVRPXkdJtWpNMOyM50YcxqjscBPzxJSUo
MkxEYtxpVntsMjeJk0XLUOVnboNaVVVlctKjc9iYK5ywpA/kQSDHvMzLPr0itS85MSB0U+TwL/dj
RaRrxHSkjPtmcbYFnhWXltKcRFlpqkMLDed2qZzODauqngzOCZV3GHJHfE0NyzXC1U/wHanSxXxU
zFtKb+tAZE39bKayRyI05OaLgs81hkUlx/2U4GcIBfY2js29vzeyjEoKYciyGdGdxiSxqp3eZJeZ
9Fbazev4eqS3Hqo5QOOq08lokYr1xs2gD/33UdflaZ6kLopqHu7q2NY2kzQT4YdPxADVHZ2P1uS8
Q0BP99i5Kj0ha8RCRqbEZgw04cXWiLwVRHYdqipbY2tRE1wnw3mg/9NcIV9B8JfWRZQ0bfLFH0hU
g4YKKcqu9APDyuLBYYAPCL0rnxYNCXLXeC1zOP/7ALF+O9SZ90gfg/OqOyx3WVClN7Vy3DNX2cF9
UhXmFKauv5MoSA4B9MZzNJr+TL/B0O+tVeiXo9UmF4aR0QDD0j/fCsjnMYqS5DUDIH1JpB0Rj4tX
nAbZXFxDgpWPPsCeAd5T25UbjY8hXzRht2JjLkGV74d60ZvtVCtifI5Y90Eh9zsyAfpCWt0OgVDX
ARFy5+pa6WYu4m7UOv21Dsqp3HIcHJMdhGu/3iUOjvLQCqymORc4m/aFJYP8vigsywjTpdRfpSJ1
arvoU7ps0owTGVI5CE/nbCk8b3LpCz9KlsF+WjvNHUhVXD1vi/F2HIj/IUj54GYtWFTQBVc6ZF0v
1w1nR7stpSMKj2aKOcBzsqwhpVXPKJ/Gu0w1NiklzGG8Dd1o+xzgIpGYzIOq6SCcKWkONYiFLzVZ
UYp+kTU/V4qGOupR6qaoM+X8Muq5tqKtkdbDNCaBdyiINP5RtXK5NZZKWHd5kTDtrSuXdFOvMldx
0mtaYcckw0M+FTl1WMyJoLxBwOuHWpbc44HvdzpyDabAtkZO5nDm4EBH29UQTScJbRuHHnenotFK
V6uNu2Y6pD6zYUr4yIDz92ARy4q1Js9/2GJZIxpQQJe7ANYwr9PM/9iSimnjrNyljnXoa2oNJDj6
qTa6rBc8jxNNad8h7qizztbaq6HNDNzZhBVHjWPuUUchO1vUbcHr1Qw6KHMMTjrX2xnzkdIjgjs5
ysvedfdJXfkt1/L1bdXJXZu6B9Obu9ivxzqsE9u4hB/9QMs9qlexYweCjtyfesN06grtpGq903Iu
H6ape3SaLtvNyfLidMazRWRXPtiETagzOnn3vi7UPfvQjmbPXncpOt0edQ7irJHKH4JUYk50ntPx
pKmb3Yo6KFTu+lAs/GwglNE799bnMuvPmqI4Z5ekMd3/QKW/ayz70rbbuCrb26Yrr2srqEO49rvJ
tXaZJ8ankbUhrAQBsraH0AiZZ0iOl32h6uSHsKc7yHKXnsFLQqhga8Jf9cx+04jgSw8BMAqoy7Hw
JqTZS3ntt7xHat17pDiIkvbv0mH/y8XLrCMSH5cwDb6PpMkcsxRI2ygfMBcMYekolsySdmIB1QzM
I7iy+sxx5q+Z6+0tmzxoOUdWw7pbGJsyr5DQDc+94hOvxpkolksoCrTQZBciPue82a78H91W9hOu
Zu9ykBPkO929SBuTfd8azx3bN29tr9+QebPr1HxXpVNBgHTfnHd+sqdjw3tkVnuwTtulhTPnlctX
2GYtstnyME3Dxs58RMMG73DSaGY0MWeOJ8Sgu3HumjidNcih9USS8MQ0uSFj2PMc8H9BHzV+qYWk
zO9oRNIzXvorTeTdF8NXftRadn85gmq0lI21Lpmt5qxcR5IzOsYaeP4ONkL6mApyAF1R3mUOR0O9
qM9pbqW7oqy3R/qAvvqnjhTPZVMQzqB3NyQtbxYP/KBtmofcpeI/egVoNtwGlX+6dKl1mWt5jRsf
lzgX4ObzeuMlC55iS9/iiKU/NPtflmT5brf0xTrHHSOqYTTvYiyjVTKScgfDuzY9stAzPa/iEtVY
qOv9RdvCoZ0DbbwGgxGcBI3zKLWcRyb/h73z2rFcydLzqwx0PTwggxE0gCRAe3O73CZ3mjKZN0SZ
LHrv+fT6eIymMqu6SgNBd4PuPsDpMkySwYi1/vWb6ejasb+1SEoFidN3Qdm2933d+duiqPCC1/y9
O4vhk9DG8FzZs30DSeTqR/l+0kEVJTODc6KpQ+VoxT4iKqbG2Ad6vfZM+Ki+h0bQrzLHODOUuMtH
TLdrTEYBQmPMM3UHpUJ5gXPQfIRwZ66HOsUaohG7yR8wS2wSbDqjj9Camm09QtqBps7vCZr16Ix3
TR+9L4zhPnPk0R0aqK2iCFnc/q4chLgYtnaGhI1hoMVoo2jDh3HSL4ZJlFFW3rnmdNNFzanHohGT
QmY6nhvmw64qnDPo1LxxdPidVXC0ZL0vxgFgVOXbqRMnqcbHcjK+JdGwt83qvgr992lq3ZvKvARJ
fbLT8Jq4Xb/tZ9CtaV7EAJ25jqbxiwWQPUEllolzcNt63wzxbl6yV/hcwSUQGDbJmZHLJY2TeOs4
0aXojc/mmHlzF8GVBoaPME5ZGZrzbMjqPpgIBFTSvo2TdMOUdCsS47Zu0gTyJyYY4aydLD1/bGf9
M+w5fZWnvRdqY+Qt/j8s2SG8QaMDD4kbDxzgtWkcp5WVYtwVDh2iR54L59J8gmx9mmO+dRTz7IUF
U6goUua9XbX48I0Gcc+dsW8TrV2PtYN7aAnC05advXJL8U5rjEMOZXyj17O9yvR+OriDFGutFl91
h5eYLNIQTY6EKWpfylTqW7zCrBtsxHQ2xeZdWsiHPOw0tJcEt4kBD82GMBmmnGYd3al6YXsLnMMC
IWbQGqjNndN/6YPCX+d9ee6sQbuJBm2DOmdZKu7HJs2fxzr37CaeHwgXZ0Zo1lCabA4nbFmqbTkg
w4SB+UGRBMZfOTxBQT5nKeeNbcGAMqBf427bGHs54xDUjk38VfT2Z9Gmu6nRjlNdfPKhK21GpC5s
Uxtp8XjTgIiy0krQTFvGvI1DK9jWf0LSQf9A8jmHS2kduH9uxcovcVS+pGNzdHQfaZS1iA/In15H
JALAk0QWNWJDf9Zj116prNFWrUibo983GNK3o7akKTXxyjeKfG/FSb4rZivWvVwvY2rWoPKMCj2G
WUwv2dyVHqB0uEBUi6VrmcMlq6pdC30t97BXxXit0cf3eA2MN8yV1BcsqJNHLB4vDQaPUMvq7IEE
eRNLVA0/8NAXpww2Dn1Wa4Gm57axJl8JRjY28Z/zmsHIWmShscnMwnnATYUKIKDnW75FVl0QBGsw
luLFILHipJWRet8HygUpD/tdO5i4blgZ/OWJyAoSyZLW3TiL9UvQp+E98Kv1KdHTcV9L84wDYrgd
dCe5wBSKXuJutlvPdBvrWbNcbd3JxQyJWcoSI+8npBZW7iF3QiA8pk7TIeoYAa7iUUCwhGHXrAIj
E6fQH+MbXJGjtRyqystx/Lv6jtVvrUGNlzop2oe2bdStibHRuU7cJ4wYAWmZ+r34KdamuEq0tDdW
YK2DhDW6RIufanbBnWQOh+NLYj3UUx5vdIwdL22uJatCpOPWZ5jmlRrgr6+r/pbRu/V+6psZh4qw
o4mayuZsDb19bCIDhk5MdMRd6QZEgqLMXJs+cyPs97oP0RSKY05U/B3gACIaNzSTM/Kq6FELEspf
X9eHap0oP9myYu0vTMcKlDKF82FkFX6z7a7e9PEgPo+umZ50VIvrDhnIMczqCDNb7NW6FXqTJiQK
bcjgk/Ht3yBZCnawe+19Jf32rPw23aSR/tI1lb2F+tBC8Qudx3gczduKULuHYRaaNzUD5VlmHEI1
k6zcO1/72mDqy0Zy08wuL3oUtRfqZTEdGbd097XKFlTDjsdqh4aiyr1xeVM3TPy1gSFNEFI1oTbX
WbfTSc+EKZ1vOax5p9g4iuVwtUMxTd1Zl1VkDF5lzUmM7qglZaRdTYzvzE01JfAp08G38CkkCRs9
yKgZ54Y0Vnm1Esf40MoMisQyqIUoIYvgPpPTyVCSzTUbmoMeBj1UD6x/d62onA/5pEyaLaYA0h+y
jC2m2Fj89BSiobkFnhZbwyDtr3REuGE60Xi4EembYqq6Ddq/iRxWSIsdJotbw7WGfd/plCdzv6nN
CVO50PQKsg0ZguU2EEwsMZ42Ww+c0DktgWUr2fnXaqBaMtDpoDN1x13BwT+vEcQu7tK8rqTsd9zq
eMMsr9zR8j9M/YhncTA4B39ClN231SZuh+AcN+OTdOYXK0JmPmmY6vRmq21wdjZvQhB+Wc/3TkKT
I0z9JsC3CxV00J/GYGq9dDbUdhzR5vQY1t4QVVOfy9YZdl06p8cQxgwkbdS/2mSaH30X8h3f8y7Q
FcYtjKq3TNG6DRZeEzRC+egLiuBJNVsGeC4dhQhaxFhuuGaCYh1bAjTXSmn9uc7scusjvT20hcIr
N/OZLOfzqF26bGMNjkFUTqF5NgKtlVLzZ0xcWXly1NeYVFvbyYAfzwyDrPUstO6UlMdaTdbGQaHK
z0NQygSDqGYdVavCLQqvdIi6iwr7xKc8cmDajBrhATEnDeVtXZaXMcKXMLT0dhvI0b2p3MGYVoBY
8YemyJiqN2UwHPAy/1wStelZaZsQD2L0hNqTjD5OldzIJsDhWDczpIHNp2ia8y0KHPidkaNtQz+I
DuHsVLdV0d0zurQ8uw7e9zrzBHsakk1dTc9jW0mmuD1muagr93zv9j4YicaG0cNp3evbglDbVZ8b
5scpy6utvzAdR3AC9IXmBahzuuBp1nh0lZlHi9EdFZThNUGsGiWRUtOWIc+qoOJYZwYLM9DJTq8J
r1kRN+cfadQ+6SL5VmPqFDpszRiMpJd4nJxz5Pq3OFTQTtSifzKZjR/cCWLTquhNppcCl9HFLPmd
6tkFcQm9K1s9Ojka9tcwutxtr8PMdghXfTLYmA9lotceXtX2mS0+XqvKafa0MemGg6BbAbGka9RS
YjPVtiI7RS2WG8b4cQZe3TSWM53AwbPbeBwmGp04/6z5/nDHoF+RT+mq+Em1ebIpHcM/+Nz8pinH
eVOJVg44V/N/dlmY3Qid3A69htTslooQtalmNB9kmv7OqToOS820NlGWdw85jlZHevFyU9RIpwMN
iz1srSqoEbl7wNXBQBQ5xwCbMT7G6MzcEmVk5vgXzRoNCFPV+6lL5sPkJ+a6Jy1xrcwaBZ8QGXOt
9JNAjLjmuGC9IfmapXkxiBi7xUhPZ19yqcrsKo9HCG8Qw71kcu33gkwI8t5EsBvdWrsxXQuVG1QP
QIjiXQIvi0m+gUIrtNd+XEiKRdgSA1w5bxpNZ0XY+0eWQ7wn0XRRu8WCUTouGCvRU4KGfB4r1bNS
JIVyYzxnEhdiszUAnU1mcXxPV2vs8edyMmfbJeD1sUGyq+uU1hXzquwia/OCWCltVjNDUM+NMDvT
iuhdmxrvDAeyRZOHNPKFov6bKrXy85pdgiXh1K6+MvuE9EDrfbWQZbCBpYSZt6RTwMrJD26Xb+RY
Ptmxs49982pOzjMmAZ8ppRQlLuk3iGba21COX2U5y20sm2zjS5u2o2k+h8EAmZ08HoysafIqvT0Y
9aCufHP1eS6S9lRzxO+z2Gi8EoHVPqyCcUNScrINIlvTr9i3JzfTEJ1VNH0wq+mTxpiRjm2YHvJZ
b+7lAMBREU04kRqeoQ9oxW3ZYbm1wiLdgTZkIMqPhmMnumGbq9z94DcT0bi4B4Yr09HOWNycuzSS
DNGhuQUOHuY4kj9YvfPedq1jYSTpNkWWmyaKE64OGB2P1VNuTZUn/GFX9uONjUsQRYMHoHuaSJh9
ribO0STUPfqpfW93D0MNg2p0CLCb762SCGMQ+K2KgUIivTjjnS+ofVEdqbhFjhpFd0PdeADgHt76
XqFYizERPKQ/HuxRXeyINOlaP8ZQLEspYCfHN0El986cPY5Sd7Zkca/RE+27gv3Sje4arXvsw/Jd
nXfrunD2YKrbEAPiDjjEzfqboIm8NLS28DBfWgYEDTayk9Vcc21Wz0KQhgE3IDU4bIkD8ESlbYqg
3jTFNH+I7Ww/95iJhIogiWlTUqinqXasK77e3D2atrHN/B53/N5B+TtCeWyujmtuXZW9L+GrhFH9
hCko2kRa46W1mYMbJN7wqUosr3Ehg8301GcIphJsODCpK2sBHRFS7s3kWu/8EkG5Kzap7FhFs+cm
FfEjDPVjDDFtkH9LcL7ZNgQ+GJlB9jUzy+oyZm6zH0ThcWrcDGIoPw6meZOpehf2w0GGnOqRPx7w
WPLCAksOifc/4O6pLfIdjSlr1TdPOSJTAAPSu5t1z0+aBMVTGddeEMdrzg/i3Msr09CPtsY26AQc
2rp1ylR+nzcASHBqgFawx8WxhDhLg6mAwcvo1rFtnUa72YUWdktdejXNEiV1HK6hq2zs1tlqbpKf
eJRnV/mPbVtTZXwxB3FqomiLyPgqB3kkpjLxmrR5tPz0Ojkh6PLIXwL6TLPjih4fieAUYLhHLET2
gFb5nE6gX5zoZiu8GTIErn066svBvAtCvKVm9xnlPCJOVGocHuCj2p449I1pzgI+xniCQHNunJL9
wjlrXXkkGshLFd+yVhxyn7a/4xtzRwZ/q3IgXo5T/q5Mg5PZx89D012ngGzTSLQ3Ip7XoaGce4D1
iTIg9Qq/azeWss5ExyDT1xYAk8yWvOjHO5KLgbVVwoHQxlcO/LvUas81JeWsJwAIAmiNu096hODK
bY/4ItxjXN+tars/lmmDdB4gFqv8XYR/ZymN45h1sJUH3FOBna5wck8SW8C1FQz3MBgewtT37FgQ
74FVRW42w6Yz63TVuuymvgZ/NsQnaNtG+j4KMRwwWVf0thsrls+m45NxknRPheze1yQ67+BQzF7S
2EcpJtsL0vqrPnScLt23MRwP9RAfZOF6Yx499aF9x8TonVC5A/LePadmf5wTxz0wi3iU7Fols0Fm
nAjkws9TP92EPeL82LpObrwPHJ/tkmGPEbkwWXx3axv1PQnk81qQ+r02ovFYSeOgkmznu+qdM2u3
JHXjRaLNUM0C+dBFebP2kfHCFjoPffYSY2o7VmJXjtqta4Wf3KbXSNyNDr6k8VtauYJbH7Tilt7E
M/XkqNLw6LvjfWJV9x2Rp+tQNTd52Vw4/56LCMd7y3DepUE47jLRUj/ZBDswFVxnc35r18mpRpC8
87X5AxPs1ZCNR6Tct7hHzPQVvn7C3CJ6MAL6cI28l8s8M5UbnCKg0uhF9zBH2WMSD+M6JIZlkxBg
OsFkrWm7pG8cbBdRkKEn0wmbZWJu3flS1vhZOg3fBd9Hemimyt4Fo3QQ0pvlvq1s4920zAXJ6wKh
NxzsMmzRkmszQl0WXQ7g49R40A+Usx81/GNnFp07HyPdNM5CqXadtE1abQsyGTZGXS8lkGNtGSQz
RK7SJbkpDR8ybKA/J6aIr+lUgfok7lRB+/N1r4sicd9PkbqadogAf4rcAFfiRH/pexckBulfx0bk
QxAKfMx4Kz38nIajX+/9iIhP9EhB96QNFZG/ciiGK9Ed5YCLgdNxWJGbQqRE9BlDJcIusry+q5ge
7otE2A9m5M4fLE1h8JT1zkVzKwMvk5SO2Y2Idm56qRNBl45XoEPzyddC/XkASd4Xw8LIVug5MQXR
/XXMGC7dRAG5V5B3s61vR8N9xZvZTJQ3G7+E+Ak9v9/kTRB9cisbcWAzd6jR2nHNVN2kHsfL3Yrb
8ai60dwyThAUdr57j0sGwRh6Q9+YUlxEMOqFuTVASdjY++EMexCzi0lZvKNcDO/T3B9x9entm14N
zqcQQ9ctjOzxMUg6uXIcFK2DTMd3iBag4pnBS4BXjFdMUwQ/cuAAQIFb7huRdzfO4tozRM3XOAyf
7Va1txHowcaAA/XYZVLvVrJoesIxkuIwzV3yUCuA1XKIAGXAVb25Noy1Xah8nTBK0TOQH5+NkqEk
AKqy5885s0FsaVx3OIxak+7KpmX/0Wd7aztVeayKOucDYmurAt2ThXEpwNy3I7DbvavPyTFq1Q5i
wh2jIfM+zGbqYHIamo0Oq8cbnTzf9FTbH8ZmxEcNK4iNaNociyHF+a+CFEA9mvpNC4TqCROoqTcB
G6rId85+YWsXXKsLa2X3Y1GuVEQoVlj06a2YBkZmuQyOsh4Hzo7BX04TGBcrXC+6SwRNEdtRIz76
oYwxV7afq1pUW/CfZhskVrqjdnKhq6oME4mCg73DZf6i93YRsQIahk0Jpss3+HG4D26bYI3QdEXz
dTZ8rIEgCGbbyh66W6fUM9o1C0OZbhbdrh9cuKxIVkdafFvuZtnULWVBzDC9DvFwISXMlGe/HuVN
gyD1RiZlCs21mgkfscIy6bcZGZB7Mlz62nOD2Kf2F7V8NMpAlJ4aTciArg4CAP3Yvc2yDtVDOWkT
FWM7XcYEexgIb+1HozGyfdJHIeGbsA3HtlVnOI8Ff6dmXUq/sT0FQZpnOmXQ7uJCrP59zmHslJ0B
lOCKCe68E+jCZ7/2aSWK1Dc+ulZshR9N28YjhVwlvG9ta/F2+fc2NCqjYhS5CXoIVow3cNFiNtZW
+oXEqabd/XtC3DLBjgAVZUzo7yqMuNZ6Yo2PayyIw/eBT9rS9r/YeW/zmIWEkvWv2Xnv6u4tOe/P
P/EPOc/8Q7eVsi3boWOl7IGBh/3KnxnNzh8S9RdUEFhk0tIXV4d/yHmm/gfenBhcI2OkL1cLk635
O4jZlH/wZxwsm//+S63/J3Ke7cIBNBfhmgOd7W2yZWG1vZQDvh9zlutPTbqAU7DRH1t9BD357sn8
hDP32lABjtdyLUOXJndsQ0dcOHXfKfch/BLOWyXmhnS4xkt8K7r2wna2ZiK7XUec10MSF3QIdTj/
hq33A7tsuTLXROTnWo7zZ6ztd1d2RpMiWUB7TQLg80LB2i0ZDvz69n6gBC4XMbk/UvJ0W7yNw8xk
15pJwUUi5TxgAQIRoD8nv9Msv1Gj//0Uv7vMG5mt0WOpUrpcZqj76NLlECyGqtYeS6nBIGfv6XbF
aIPshinbFam8H8j5uSM7LPgNNfFNhuM/P4kkLtyRUlk2a/v79zmkmAg5A+9zWOtrlIHr4qytGQuu
1c7gnwQ6DFtjLVZA0+vWc+7oK9fZZwZaN4zOD78zZPzpO4Zq+s9Ps/z6d+8Y85XIIh3L3PRDUNDM
q5O2ZJX9596xrfOpQot0ecEwbp23DFM5DYNPuuMGqrnaaiJNLyWnIVbdxNL++lJv7wd/A4PAdQi8
ylFoYN88XWk2AZV1TFoG5L9VlQjeaNv+jjJr/uky8T3zkuvYNp09a1ZBWHsrKtc7PAI5q2bizMbY
h9QyhTNpa93UrGQY+vlO9l0Y7srIlJ9NGpCZuELfLJ8hCpLEvbJ1p+2hVeo+1eIwkKcxOqFPsoWP
g9Vd0ldIX1YM1OQt+cVJsI7Qp0ZQfEJUmJjOGIpDStjNsU4jZpZ0millXo713h3SEwg0cpp0gNQY
IQ05GalwztnEkznECTKxBJ+Mi7N0W646xQJsZUUqcBStsGy3140bjAY8L7uXHsTB6Z09tNBF6r6S
Dra9Wpvuo+WfuzKJGncf1mMZP+BoXgLrDBU8Tqeq6OjoE933iHB8HypaF7hwXgzFPG5SPZQNDWb/
lyyfJTyBoTSeUBL55N2mCL02mOthzqllpfbeMRyr8OAVjF4d5E28a6WMaihUTtBsZ1zExFrPaqyD
NLvAxygOqQFKIzMIuGwc5lahb34cQzKo8OOI2sOYpVm3D2ZNO6ezXSRMhFvnqyzG0rjFAwoMgOzh
VmDN7kPfDFMjYjDT6do5koZT7fA0Af4ZrNT56uoxoOfOdkfnGJBi4nquPSEh0Uyn0mEdt+knMzbB
mOusn6dtHo3wexIAgxlwp8o3jI9ybSFzG1dRi8hfWdbkXCucoq5MRu27mjjIz4pvpFinaZveu31I
/PVAGKJaRYlZIs8jKLr3TG1qvoWjiVOVUtihgdwRBEkeajg8Jsi7CTawhhkrsdB28BI1qtpY9aVI
v3B+gu8ORl89RTJvs3UTihDqjuYQyezo8ovGdOESSOZHKz5YtFwhwYn2prSDgFK8DdIn6eYk7HXm
iGfiQAjBtwSd6hnk3/8SBGVzpe7Gwg5hdlCvhd31t8NU5h/g97HBBmUQ3EamSU6onSfOXQMXf16Z
eYNqxI60/mFkEPV1aMqoBOMexoKRrlaTMmpp4Ye5Gv3Yy/SmQIZFlmW4kkadXmCmtQkNu9OSVNZH
ENyw5bsTpI2iCzGn4WIG5siwt0d8VguIwF4g9OYdQi73UHdWjX6NKOoAGZKuOBd0otaiKZMJgaC9
fjeFWYd9FullUFwxlAhXKDXRnyYs9FsCHCPMt1Jb2+taCnAjUcd0hIcb5lfbkL1+LNxMP2sM1J5F
aeL/wTJzbkkHyRlote3Qrjs71Z8tl/AlnPEiu0TKUsp71+/5Lv1SFt8YTlqf2nlisuLWRbzQQIz4
NvfL6R1LCkJ0gDLUgzI5jHxlcQkpjo3ygvCHxxQDANw37CEGKBKvgaZ5WjhgDJ7OvspkujYts/04
9U7GpG5qlRexYu6zHK44TLE6e8nxfsMnNTYT1u0EUYSHQxwGZmGVsPayirOjMiQBQI6MU0VmDR83
I+OySmhwkbnDlsF3kunL0GRroGqmGiTNVyEisinp1iIsi2dk3za7gKH662gAt+MK41Qvuq5BA7ZM
AWt00ozxpDpCPk5RUrXNKg1p1bZ2ZM/JFr2gKzH4YDawqSwfezgos6JYEe6oxjti1rBhi7piYi6U
lZWPxX2jnBu/KesaMXRV4/RJ5yB3ckZbeDLQOL6nc+qQpCJTfwgbqQOzNaYerv2oN2F9IjlLN2ER
1/O5RAB8nZGfClSgRkqCeI7aLoBzsVEGzHJQC+a/C7isQE4waIz3OpHOKM9AEcy9hP3LC9MJZfcC
S5bNGqGiw2oGs3noqxiuCopaQJdcz3VrZ4GbsQ3Wlob0ODPGfifcAFKObE1/WAdTgQ5yCETYbkan
I40WNyxOoMYu8TSdGMXpkOmx69oywLWHTRLpXQUU4yCoSpS9mpowHe6tuowAsHwlzCOu++HAhHIa
4fL3Yersc8n4yTPnUV1HMeD5XtqjqTahntAHznkEocIo+OG3mSqEdkR9q+pVRvbTjHifHTU26vId
BWYgN07Y9xedIHJrQ3BF6mxQPMCyJK7U1TcpvsMMGhZQb003jIWipePvdVLoY6BOBioFxCTDOd2U
RSzaRwtAffA4OM0PakT/umdGMrr3muXzwHBJqMZtKPAlWTMs8IcV35cq1nw53Yw3Y+j3KNYjU9vA
jTL1FZRFMqcNt43PbKuxC9gFsUdOotjrZTA/GHaJr63b++oBqpeEXeyLnKJxqmqPKE/XWmGlrBR/
hUjr+OQ4/fCtbBIb0nwWk85LZm5OL41NWruzo1o2N6nhhpLePFtGVNzbkjltiw906SnevML62LYI
PE5aqDUFOxlWltALpXmqTGJsmQLZbbKtoUA//1lV/Zeg7HtBGXZG/7pj/V/ZSx19+ZT/28OnrHhj
tPJ/RGWG5fxhSBMfG2YzyHEWGdDffSt+KTSnCHWksGxlO0th+k/favBL0nZ018K7E3mUzR/7p281
JC4sDqIikxJaKnrb/0zf+loXpahY+enAXhVXskF13hTidetWvVS9/SBmQ3jwDi2qz4lM3hQTRj9u
m8N3z+gnveuf8VD/USZzn5ZF7e/awjQtiT7JfN1eMPB2q2wu+kcCCkmxjfoWZKk2QueGkNDOc+AP
ntAdB1udrM994cpg10xan3uGDMKb2O+hu3YRI3gTYdDBjMwJgVP3RPYx8zTbMOR9Laf0OdDMZBf4
hnaLn0BPVmGTRYcJDeanUeJ8BGCa695CIIVmKfMbVSAW99/bmNLZ2IvOuPCOVfb063t/3dj+deuK
UkG6Uink+G8cuQyBA9mEvOgRPFmuIzg/HmLij2Cfyvv1lV6Lz5Yr4d7jKAoJhSWPXGCP73s4t9XT
muF29pjbEYYzxLUc7Arfbt9uGfzIoCyOHafBXzAWfknBS/GTd/vG9PKvy4KxCB2pom469huFIvKy
AoPNMXusK9PYiqizMT9xa4/AoXCFaVACG3BhgrfhKbfHL0xbx8df37hYurnXy8tGa7G09RbaO765
13cO02WqpciyR7PKxSWoalQBTutCXssu8DDFFq3SsCkB/rahPt/pYdMx0Gch6kmC3rFRYgPbddhZ
aZ08JZJM30na0QExSH0j+m+y5oycMEQ5p/UkftOpvl0fLiANa8NBoyaBzs036wOWG1IPN9IeYv2D
JYJ1od2I5HdL4+0Hv1wEvycusEgFf/jgeyK/tChItAfyyXZW9NJm5Y5dYDfG7/98Ff8/TojyJX9A
ZPXSnj+V/325wJeiRFEXhO3/fP2vzV//znJc/K5e/csmb6N2uute6un+pelS/uhfC3f5nf+3v/j3
5v84lS//4799Kbq8Xf62t1Cm+ctz4QGOdVbk/3Zo0k/51+Z7ufHyB/8CNEEJ/sCIEZExQmPQTJbC
X8eCodQfygBdl2hh/zbm+udUUJwXNjNC/gT4H2jDd4eC+MOER88vsejRBJIl/M/9//3h8uj+9Ye8
bML/8RUtmCiQjDJwG19cwtA3v/6KavI3GQxk0eI5L24axgdbiygbL0be4KFd728MxPkexwMJ6Pas
NvRO4xbU0VxlVtftbITSv3HDe2PW99fPRIXruKxcNrjlWX6/p9lZMLbS7eMrRvP2R58Zj1xlakwf
TUD/l2FKmwF76gz1yUgPCZYc3IEMIeAZ1YBIkcQBE4GRaTzGRLUwj5cRWQMTCEGxztN8+PKbjehn
jxBkywC/FCgE3sJBZlJ1FlhTBCOVMblX9EP5WPdF1SCHtLWrM4UlWj8QyEMeZf39OKkiWJsBPX7S
i4s+GuJdXzrj4zJMUSveXv2SYly403A/u5uEm3wTdIJflAznd1OTlA+JGO/ROWl/fcb/ci28hs/+
euwuSB1rFLjcfgs2GygsdRnW0dUSTOYdPKLXAPXGb46O11vfn1dh0cKq0dHg89/lp/gOdMQ434mq
dmTB1Vri9dIYoGpV1bGOKad//WZeb4B/XwqVtYX/MweEvfz6d5fqk8gtHZIbrlrUfUt7xZjUF+dG
A2GqYQH8+mI/uy8DBQZnMUUcUOfriw2VkqILZXQNS9s8wTRucQ2JUaJkze/MiH/yohhI4ZbDro5N
gHzzfVBzRcArdXyN8zDaDtIcNjPtpPfrG/rpVdgZqD0tzAHEsuy/e3oIePUIkgyD+SCLt/yOmoZS
+90I4MerULssG5BO6bwMb15fRRjW4I+zEV9dBXW16iDg+E78O2fUN/XKshQU/4M5zV+jmz8A7+0o
oygPE5YCxmpejnJhr7GnEROpw1XNeIAV3bs9OeNmHgtUjaiufpNkRyH/ZqdVjFEEwD8Wgha9wOs7
jRHd2lafxNchFN86mFQ7U/Rkji4cQuzsunXf11jjFjDK/rMvUjkmTxnfMMEkx1xewXcv0klTvwcF
jq/w4wKvY8ixSgryOX99lR8/tgV0h9iHZwWGA/ab5UL4CuM8EcVXvXLNterVJzHlHzSm6FAeL7++
1s8eJZWNWDB+ZVL/vr6jPnbCqZFlfG3r1NjUfas2c477WoVdi2eObnWaJe5R2CAWv/kofnI24SKk
s6PYbJOCN/nm0mHn5IPfpFdnfE6a/iwnhjmAU06sQwPWHmMwCRH46zH3gYX1TTY/AMh9qkm6GCfc
pxLbS7qvv34cP35DNAHSpa+kUqDWePPorb4KhSrm8OqmWvQeLrV7Hyu/3v36Km/GaMs3BJGQE9kG
O17mK2/WkQ91jsTEMF5OtIQgRjfBecxq9+isIiDk0CbgVIufrJpABmkJdx9jwwnnrBjXv/5Jfnz9
zHFxR6HHY6/F1un1OxgMWTt+H8OHC9EbI1SjiWX6ChVmgef0XG5VNEf3hPKEv7nyj4ucK6tl7KOb
Lh39myedmQajCWYe1xEnXcQbEXiNBYPHZZqCmCfWf/PMlzt5XZ3R21BbmNby2JF0vL5TYaC4VRAu
rzTP0eOMaRDeG6NWLoaBJtpliclcvIbznB20NNqGGC//Lu78Z6+dWpSwPDhbEAqX4f732wfuiOYk
sYq42qUB4bVt3A00dLEqO9hIfQ+HuoM49xCPmD0WoWWtnT6aoKSH5W/qwj+7otdPA5xkwVgYvrN/
qje1alcaE1K+DG8shFgEOBdYFjDnYvIG1ddATR1r0LTWA2KUo6bVGwtIG/Z0jT3eukDOgzdEpvVX
6UOH2hQYKUAH72IdBUPAcBIu3Gjha9DA/8IqxHdOdZuLpyIPQ9CSwIVtPebtR0Zj4z0+h063bkQ9
vWBsF32rUF4+Dl0zWXBUyvpb2U2ouX696n9ce9TEyzfIf/jY9TfvIWI8hX9V0lwLrRfrJqXUbAyf
pBU1u6j6I/Ph19f7saDh6Ae2sjHSsSjY3jxt0+4dK67G5mpCdt7/b87Oq9dto1vDv4gAyWG9FdV2
s6m4bDs3hCvJYe/l15+H+7s4FiVIcIDkIkicEYfDNau8xYwEsnuTnQLsV8397aUuAxhLEbgcOr02
3a7VMde6spqAUTZ+zFX8qCQU6eg2WP9lFbQoiRo4odMOOz/I1dTF2LApPJAqOCtj+argU3dnkau7
ZoPVoN5bem2rWz7gvmqtvmj9tIxdBGpRDVUcEKO2icrhX+/a0lgTJo1FjaC0WmpSqlIHUd/6Rqin
O60PvicRIrF/vwhpi0aiDpaXwH++ac7URi2TuM7Ho7YB5N//6hEFurPIcmmuPuxFNItSlOyZAmSV
0LZc8W6LFIePM1X6EJpTfVRcNX2gBg138ywyD5HOe7fIlUPHEAF6pOHwotylMP8zrll2ZQp7Eiyq
tgXoafzbcSq5p4N+5TyQ+Ju0fXXyooujneVabbpjXftJDAsZhyZlC191KVVBqt9+Vdrymay2kW4j
3WQqHoEa1epeFFnj9Exlal+iJuzFamrvQApr+7KzEdsHu/uMgfToKZIxVBHr1W4IKxz/qkLurN4e
P+lDKx5v/6Yrm4wumkZxTKcL29LV8bHMPhmzKG99tG1xygntXwG6WLvbi2hXNpkiwuFS5pbShbYK
jW0JalutzdaHOB5+VqYaPgOo7nzwkno4REUO+FWd82Fn9OpiQjUMUwYcVoJJCMG+yK2FZFGzx2/6
Ne4UnUDnFll+51de+5FLIk6/hRfkrGXC4qyiMUAD20cLYdwW88BQS4fAbIDB/g8ngXTh/9danQTb
LnVMCIvO1+rI2ZuTCN8bEeITBaq2yHAa0R5VAvO5NF2A8GqAVxU9Ci9NAgxUtXDEJTCy7zz+ql+7
pI+Oa1CxOnwNyz+swlXeTlEwaebgl4VSPkvkyzbQ1uxuO4BY/mFpSFhuIsZhBMxqAYpDjK992kCl
6jU9c/LNZIY4esH2KEMvsiPkgiNawGgpul1rewB2C5fRb9fsI1NBIslkRg75jDmZbxVqEN+Jvqvx
xv+eh0TQQuIEmBzPdR4/HCgnYYj7mB8zgNslUS33/QQoALUSB5lhNMEyS/6SNh2ooGn6x6B9HCAL
d4O+kalV76Y8DfdzB66vRpkOHR2d3lGa6h+LTO9/IpDgIK+Vmx7KpLoXm+bvqO0M3zH6cF/EUn8G
0p0/DHJwD07sODD2m+ZB0RmbIr2D9aVbD399tREuDSoNndYNlfrqli5VG5ZEpA6+qjSKF9Huf7Ws
utgkqpCn21/0ZdhAkJA9dW20cuidri6Eaux6w5rtwVfqSRyiJv1V4Vpz/A+LALYSb3+DgTl/gYqo
2prQNPo02rDpQdgLNpXQ79xtS+w5D8q0u+iCEpqYe9DOPV9lapNiJlkY/V42v+LWeZT2sFfBIW9A
uYg7h/IyxrAYGRsVmusYNInPFwsGA4pLEYy+PkHagT4+7TOosRsUB9I73/NbUF0/GLcNbc9lNa7S
87VcQOTBZCaTX4cm+kWhE8OCTPS9XqX6ts+V6tGdkuabFls67ssYNz45kNSg0jVF41K/ZNi0xrLG
TcaYwe0dWjsZfkuEHe+BaK8cJg0/QoEd0aILuS5ghsbmgHEJw+0cSk/tQBNYdXjPr/tKnURjgAJZ
GNrS3lk3Niu8F+xMYz8QywWjZTYJKnVaYqCPP1g1Cna1rdZHGRY9FImm0ZAwTcJwj1dk8yHomMfe
uQSuHDyacg6WlFSByFyv3o8Ju68WcTkj6Blr32aYThxvW/q5vZAvR+AFtz+nKz0292zB1UlHrUip
sooFUbsO3k8YARwY0ME3Ta3wcYpp1Q9dGXzBHVT90Kap2PfjmN556CsfwGJmwsB8GcLTjTo/lFFo
I7qQjbNf2Xp1QOwkg+OntDhWgKm8/bxXl+JA0bQEcEpoPF+qQ2gxibMB3RD0JSg6K8cTXT/sjaFp
7iz1hlxdfWtkdK6KBABNAJoB52ulscMsaDBnuk6OOPS6I7ZGCNkkSdBDVKLeoAORg3aNJ7wXXPS2
e1R1PInQ1seg1uSdKHPZleBFO2RcNIc1KtHVRaCUtZOD25r9ieiwabTe/FRkaM7FTt48JjCHsEBp
UbQQ4kdd98qdlPLavhuaASwCcDpf9SrZ07rEbCUTXV+f0y9taNnbMSs+NwJq6u0X/FZ2rnf9z5VW
u44uOZPlQdH8zIJ4GKgSQSFNbxb7aq1t38+GhUp+GqQdSEfRaD4unDqtiDKzDnPrjO5G0IX7GLYp
+hwTAhc9cCHYN3Tv3WKv5Hr9wwFd2B1tiELqM1+ojnyH6sjnvELX2qvKCImf2890GbXfAAOCYgR0
Ao2U1ak17WhEEVsRfu1AJQ7iUjm4UZP5SJtpCpiMcgLOqjKy3YhRL04uE8FX9IjVflOi6Jbsjc6c
wSu59m/kCRWVm2xQPiRKr32+/UMNTvSfe4/pD44iAFZcy+R2UZdT8EfTOo4da5pl0fgAO0xPamI+
DC6asH+7ik0/wFl0nsHZcKDPV8FeOBFQjDvfsNoYa7Mpx9lh6r/eXmUdiemdUWEawjH4XISxnrHm
btmXQ1MP/jigYhtSz27KMXE/KTHGflOiyg+313sbJfy5eUIDmUH+RL5hM+1wVo9VplorSJpUP6iE
/aPFuCLYVBqaHChC9H3opZjjADIlzYZ5QJsbYYAUcj6WKVr4sxEJVih1g6POpu+j+NWuugaVVZm7
aLDB40IawuwQGFzqusyz28h6r2UxQFucQOJ/G/50sclR9ZUbK++a73WthS9Nh4JjNCiojhWRCUkQ
ALPKhZQHdNdirUYNuixqUJsSW0CGoHrSAAmuAYNmXYmwWzQYk7Mx6ZXGXgsZH2C4KcqXWHHqZCPp
5fy4vYVvxp7nW7iohzgmNQvyOVSW5yej6yDL5jnEbSSOYZ5RLs9Hd3DUd0aFMqpQPpnJPH3FTN16
cEA8LqY2aQGJUJdwRQ3pPqpY6P7MNSZ0m2SGFbfNZCzSDdJSyuvU21qzmQZbfYzqqSmfNQQ2HuJg
mWHPrdF+R725rA623bpHXi9vJhvcyFdrq/4IAJMRQ5g6ltfNdaIindCW4gWreADfQZu1j0ihinwj
rEmlGzmhv7PBCj6sIHL3xmcUc0G6hI1UYByaMGFKvIkr+Nv68BLNFZjzCJDs53KW2oylJU0Sjx68
nXhN3nXlBlKAeWIKWLo7CFLR42S2RkW4D+bdPLRQlWN3mmFRt3Y9PymDTHWwNEb7SU9yiMp913SO
F9aVjJ4cXJpelHDuT0XhAF9NQ/VfThiWmmrUaVhMp2hYYdGBAM2Gam9wvASuUHcw9YF6taxCePd6
j3dFgls5Bvajk4CpLBO8BcMc+sdooHGUZ1N0BFENTLxGg+mzDjYbP6YCJsImm9EfsrQR53rVrJ3D
7QO0jl9km4YloDXQOlWhqq3iVzNlsd6VeuerndXutJyOIwBcsf/rVRZgH+SwBQgGfu38lGL0BcY5
x5u+NgAMC/DZO4Q87hV+F5kdD8MyFg9k0z9118SaoGizLlC6yU8bdMRVq4X6QvfRk2IeDlhcfTNR
Bd+gwIWgVUel3bhJc6dYW4qx1fdo8hku40sGL7Q8z5800jEuUSASMT3FMRTX7B/oliL7qVq5l+LB
cqwkBGF3+nV7gy/mfcujEwmoHUiiySxX6xZtj8qGUzE1aGDkomWjNK8Z24CYkeK6v/O27H+7JCEJ
whYzRFaUBfcJvS4feLbhDVn6WcuH3IAq0fXwvqe63TgDkHKQ/3p6Z0Cy/JaLPWIqRdyiBgRkcb5H
Td6rMxZiAOj7nrF2rqsPEiHrndGO6nEssQU3gYF7t3foykEnSDJZ5r5mJqitWk2qmQMzT63e7wZk
h7BxoaqjeXtnlXXKyWugi6gy+gBGq5MInz9arhWtXanK4A+OEh9RzzYiz4nnHmAQ6dTXNs8iB3+z
Kvrdxl1ceUEVTPc6Ple2l2+MqSOIJIOYt7oSZN+ldTopVPKDMx/RWYsPIYqEJzOHzZXWwcestfWP
t3f3oqe7PDiJLi1+BhYYLq6310qtoA+1yY9V92igu0P+9o7C8aPOGH+qVJyTym99amwTp/VLonqq
6V4q5PbO77jymvkdDNtVuiVLN/f8BbRVjTR4GFLtoE7w4OD99uRC0H3M6hRBOoH/8agjSaOXWrmj
LICgYE42AyPkRBHEbnZZruPXBkR5d+eHLbnM6tBT43LwlthEvbvaoLQ2Yw19cEqjvsNYp4iw3qPb
gpZEgWABUbEy22Y39WHyLZWWs8dOzfQQZFTvhOIrp4OvAIjH8qKI5KsNcougwmOG6jccOn2jjnn3
fuzRSFKhImBRWIzbUpnKh9tP/4Z0WD39klGSKtP5Xz6R89dimaksRTlRDAEJOgRWjwxwmTSHYVZQ
7ohQLgJM/aHS8OQzFAh3tUQJYWJOsDWi1jlRX9mow+aoikVJ9WxItJXBjLZPoIuUfY3U5gPKaO2P
yY0H3OeChR7npFu914zHXjU+TzNKjQRkagbePHJfhfKkt9BQ+nkYdnGeZ7Q5cXDic2K4gsYd88R0
iza5eEGAOb9j0r7Os/lWmIYtYyR2xLyobRoML2WPjpPfTNiSYTwIW6qssy1yF1D69emene5yh683
31AZbljo9TCCWwWlqmU2n3QBR0/vBj+xcFVLE3g3MqqLw+0XfeXzIxGl2wyonIP+Fib+KIeU0OD+
nRMEw8CgHXFZMw7IS9+rDq+tQj+b2TKwdAvKwflpikFOysLsVb8xSWb1HKXPXuU7uv0sF92M5T1h
N/uGiGXW+tZJ++Nh8lmQsTe4wAQp9ytQmSXfE+TTJ1TCkq/hOPavSANH7WPAk/5TwEnNvCo17WqP
ZL5aeWlRK/dmkNeenVYwsxnmJoxnVl9SGUB21yJXRdPKAUWS1JMXE2vvFJxX8oll5kgKQ18O4Pe6
QVWYjhQxV7OfmDPm6L0bYv+uZjEa9W6afBaFjF5p3k7dFjX6ype96KjOkoUUOMxN/C/DQyNG9CnL
v1tO1LwTqJc2G9saNNfDJiB07oS1y23h97oMrZYiFqr4KqzJHht0EKs0N1R0SAP8G7bahIHL7SNx
+eUuBkQLioli3yC/Oz94lPjObHWF7tsWwaODXkCdJdrnuUmjoxxmdOf/w4L0hJebHCDJ+nviqgvn
qZl13wqcaOvE+AWDYtIgEOLFOsa4nN5e7y0NOo8VPOEfC66OF90BLa86ofu5QL3fjuUWbVEkbe1n
msWYrA7o1vVKG+ykOwT7rMGTl1ZNsu26ovqHTki+DfNheiya6hsOGBL1SaE/5Nas7Efzzsu4DGv8
VIcOH5gP5DbW2X5umBJ4Cz8VXb14y/XabkoQk14ctMmdpa6+9z+WWqVUGHQ588iAwHeNrN0yKqC3
lBoa7rNTtFcyeS+NvHaa+botyFpkyTTGz89ZaEySuizTfYGY8EMYqzzVVNwDZlymAm9fNm/ABtJi
WavTDCsXtflE53CZlQXRu7L93Eqkh0lUsR8p/nfAyNzX2yfsskByMdOjDw3baiGZrRbNVa3HhCAR
fjsLyxva9Ldamogxm7r13KglNbnbz98wB7LvRIhr79CG5IXIw9vEbtVRFJY+8YVJ4Y9mGR+J2hNi
i8X8zkA8bONOevcf1kPGmWEOYDDmOasH7UrT7PAfED46BDReTSV+sV1IqFlkTNuCXvCdqurK58Bx
oeaATgO8e42DotuN7n+XzT5FDkmcnPQDGli/ZBkmd1a6cjoBNAJRRtuG9dZ9QojF4xCb9exLUamH
PLJfAMDeQ9FdeRxQwA7TERZhULV6XbkYDUdxSJJgYePZ0yZIcunMZoKiDu88z5WTwRQGsDVlA1NJ
sfraXDeDR10qM2/K0d+3YyFeEnR292k3aQe6gOnfR5M31zyKXxIY++LRoqCY6OaqPtocxt6mYHut
0u5fBRH3d3MyRncGEVfaIi5JDEfQhuMHXWd1Eqei0UoztlTfKtX5gKZifRJRpnpVEKh7vtZoHzqV
hne50+/Nts4fmyFR7lQAV14nvwH2DiLnAoDmao9zre2mjCvcd+jl77Ey6pg2SnEQNFjvbO+V40nm
plJsCKAc8LDPgyeuZa1lAbn1+1gPnqYxRHivrtU7cexiQiG4dBjfUQsiGcMUewl0f2SHBfYdWb9k
HJPtlD8EYps4WSO3ZOYBBCUVlUW1DQfcg2bDE0aLPNrQKntRWjjBWEWGplv8SymFdlwkJ3CGQm3s
dqS9dpfT71hIWAs24SJNdmrpTI2aqWhPdohP2kP0bA6yP8ZN/BXfRHqUmogf0zR71cM8f7an0lx0
JLNtXkrzVZmAjLe1A4SiByBeDWayU/J60a9eJLLvJDrXzgdvDeaxoIPF0Ox8N528SiZa/Kpvt059
UNAO/qe3jaU8D+7xh67cQMuMkjbdwn+54EHpsxFYqRlqPtwX5t+MHV7GOs3ftejXgQfGng/SlsoN
obc/b7+Raw/JjWAtk9EFLL1KI4ZYbyLMCTXYHW3AFHT+tzEH85hKBNVvr3Qx5V9OJ9fsMhrQwZ+r
q+/NCVpUSadG92enfFcwBDhoYdZ+52rIP6QCk0F6RM3GZATzrzYW+icTjcajsOM7sedKiiEYgNpk
rwhoAQI9f61jFMfFXPe6H+r1sCHcvcsHx9p2dEq2s3SAHIXah9uP/hY+VyksU3WuDNS6sLtUl9/0
x4dZQq5OxsAUPlIi9UK2iNJnY4RftWFwmSZ4OCaPWWxBdsOwDclnJ65Ne48qJsq3poW1dV6Zv5ks
1hHqG4ixu5PqvmLhYX1XSDTRtLfDIuFPlQChOjvJf0s5jIOXOU2JlV7fZBhT4Lwrd46tOGgEVq7+
Reuy6d1kjsNhnlrFwiWuiZA3p0mx4ZgjFu9k2VOQDBbD2FlWLfMJE43nuAgMRB8w7XmCl4QhjTU3
E0Q0NUqzLXqFMzqEiEROiB9r1nsRMDV70WxkOxmAQIIAAw2t2LPMDj+tdApG5dhyVA6o2uVPKkoT
P2CnWxaiz7HyvtEtQGpqVeI3Rs+w8KrWKV6FMqj6Fmt3BwHFqOxfSwRcN5Do5c8A+6wS++XQXLp9
mNZtsrBkGtO6hTzYAdaFd2LEtUMNWEjjR9E5gVO6CrkzMyhXl43wQea8t+dSQ2zZnj9hHdj9NiZ1
eGxhL25txn1fczXAuyUb0bXV5iI93j5jV64YCiEQZlzfGvSe1dc1GImiIDsuaLHm4QMjRCiIthMe
/nqV5RPWsQykFkdK8PwgI6WnB1JB7B1bOGcf6FayQ6zt218usnDjNcBAKroNFr3b80VGSy9GNLAt
P26Halehkbad4/jenXwR+VjFFi6oPBstFihA56ugjYmHRaDZ/oih2gYPe5jwFDnHyjbuhb6L8M4c
a9Hp4y/SbjLI86WGITFEGyeKX9i4YXZp+U+iTpjOJbny2KY6Hq9uhKm3UdxDVl1ZmBTLXYTWBFfV
GmhmynnWikEovsU0+mTXqPimVYbe+Jz9xO8Pt4BkRtN06O6dxv+1Ac5CHsh3imBqRVVfoAirkFcB
PEXoKU5OTmNTpNLVifZNMacvXaNg/Mn8S2E2rNX9C2NAeTQbs9yV8QzuGAOSFyNUaVxYmeK+N1rX
/ZEV0v4co1P9vkeDwMDzrymKjzRW0I8qkykP9lo4oAdL+lPsqnzOAorHqGp2tdATz26asXisLF3H
BK8EcLMlvNrvE83GeBZXh6LylLSxMwx3o/5Yz2VY4qY1j75rumG8RQ0uPlmK25/SjA/Qm4o+97Uq
c9+hrpZ+k4WGhZbTuJiwpRl4/0SxklcZTUiPQcoYfln13M2Y0zX6L81elOumocoQB3afkJA3mhei
qNQOjVZNr605hMJzwTmE+6bBAX5DBjD+HDtT/MzqUP1dwP2lKpWNjtINYFIXJYYYwnOEqNvDZMZI
IUA1bX4lWfqgEJkI/2EAlUe0HIajkiTD8yRd40NrzgoPGafWsRpmCxs9a7LnXecm4c7OwCdgPWtO
KIK3ovvZR6NZe/HQh2jC6qLfq4mbNzt65vFRQyYv3M5FRzPFqRjZ2zmd9KDQ870aKv8iI5a8ZovY
BO+mcJW3p5KPdPcMn0ahfDWcqok8JYgwH+v6qPnSGk1V7VzyLd/pZrk33DJ8qNwEf+S6E2A/y068
i0xoL0gU4q+7GRF3Du8k7BdJwnJ66UIwNeId0xdYfbFok9qkBvFJbSL0cV2Up3F6LradUbZ4mEzm
trQQ3bwd9y67u0xAbEiIRFhczhChOF9VVSojtzoHX1nJIM4cqvIztMHJqxR8pNFJlgenytNDUjCD
j+SsHwXD3BlHyie7seK/LUEhQ1Oy0IhhggsNfImff+Qs0uL1ukmQnfgdmNkagdji8oLfdA8VNpwC
987VclkTkkubzCkZQrAm3IfzBbs0xRcxaYqTJhPk8W1cYSXKzZ+SImvez70zPamJpbL7mXaIs3T6
R0Pa6evtV3BxiyJKC09vwWXQZqbUP/8NqqNEjpNL/WSHQfHkTGn/ZOmYDdxeZYn357HRWmQtyBYW
9jbTifNV9M6pY/RdDH9GfwfnvwKHaR0fjQI2KHqC7xyk+hDNcvvdMKHbeHvxy3uPxbnuaKki9quv
GcAENN0Gq2b4Jp4lLzYKd5s0D5VtgLDA7ZUubx+LNiTJAjCqt5d6/phmNPazWic8ZgNPJGIaMuWT
POQIc+xwe8a8Wccasgws9y/54ou6B2kHHaGFN07Fcb5wjuB1hs664dc6bqeWYjffwrEy9pgfTo+J
NQxbLH6LnY0U4b1DvByQ9atdxCxoQhFAdHv11TT6ZDpZlZl+kE2fp6S1PtqdJQGVmtGjlkSHtqjw
f3TNaGth4PBu1HBvQsK8VaLvf7/5NDco7Ahf9sVEzyotK3U70/QRIunemxgU5Zuyr/Wjmipf2XxY
qJBKMjKAZP50e+lrx5u25sJJpL0DxOZ8+7kzZZnFwgQaOM8epgHZc2yP4UM2pTiJ1s6TLFMox5LI
GlKl3F78ShihnQpThlkcU3fAg+eriyi3XTmSPfZxgUZIHpfHPpya9/lgO/+iXmpsIqMx5IafVZ0A
7KS7sTDrO3LFF/07TuCfP2J1DNwA4c45jyyGJL3q4VQZ7sOBAttsUZyAax/vbj/129Vwfu7QsLIg
GkIzJxlbY0lGmARDhzKKX6uZAuRMpskXYcnsm8lF8Y9ZAln1WtVJQ68tW/GFfAJfJaYS+HbECMRj
DYf5ReiFtpKn+w6xyXxjgVf9QkIBXA7/JavdVCBYy42MmwQRxtYEREFFBFeijZUvjax1BeZY0h0x
ecQHPgHd+mOsyXluP+mVS5IsmqkxbEeWBqh5/n6rYiQVqx3sS0bG40WjKA9uU7vvZBZ0e/DCsJqm
EXgT4D8sVSwMfvmlZRvV+0bT1XtTycsXza8hs1/6tIjDrVEEjV4M/VBUlg9Qrj7lufuLD3w42hGu
xoM+3hu+Xd5PLMfJpoPP1Uz9cv7wMRjBKjZHy8eiXjybRYbdQ9xHD3f2+DJyQ1sHVo3mBlNdmOvn
y5gLPpvgZftGpZjfAcNT2U/RSYt1971epHy3Sqt8EZPSfOxRt3wRo3xqpav8hC5GSq1nobkL9cBJ
tqqeBb4buOFWxTEi9nKtn+5gF5ZvaX30dRAcCwWWoLPOmhCAxbXHmSx/sMMZMGSo7xrAihuQdPfE
267sC4FlKUnfQEXrryyxysGKS2H7yVDMh9B1tcNgT+5TOAZiowUJ5P1icLd176h3PvDLhNQ2SUeX
nAyC9EXDPE9FO0s7Ck94Ko/HqVfChy4Nm4euiVAuxe16x+A7//tYShOZ/I/ZMsEckMz5OWisIIns
0YpOQxOddDUzd1lfVY+UfeU2rnRjM87DjHFc4J5wa/oq0Ha489yXL3f5BabucI3TsUOy6ywLVQVS
hzPc25NIG/2BgVK30WaAgtjHiuPtU3/5KbMUuTe4ZUILIhnnSyUq3nBT6kQn2VXNwR7S+ohkFFLF
qRJ9GpBBu7O7l690AdtArLK4nU0g5+frReCG06mmLldxLPewHEX9RD5g0ZlvpjREgyWSd9kwV9Y0
6XtC9FmAKrARz9fsQDYzmtbikx6M44fJhCaA3HeWGi/hpESdF+Rp+RH+JNDeRG9tLoS+SJEfBxMI
HSgM8eA29H4YNsKIx1M7W+JXFg24yVhTgwukQBRtc/utXLnZ6CGQyAAeJCgxQDn/yY6G93QtSnlC
R1vBbjjiKk0y/cucRspBzZVwW7aOdiw1bJJwsyofEoEce90I5QMltbMLEimOlpM4x1jr7N3UIXyi
YQ53sps8fmzFNO1gcPtq2OBMHUvRPNoNHpgWzo+PemZrW5mbeENTB/91gUX6zxwRLUjQSdY6yFpu
YMaFk8hTRqOgrWlCIVptUIIb8cYq9X9v7+OVD4nZCTBgoaNGwp11vo21Gc1m64TyZKbutAF2Jbe6
2aieS3/58F+WAvmLCt1SO68OWUp7PdNmJz4BYHM2nSzkM1rDGXbPTXNnDy/vQ/aQ3XMXgpfJLXD+
VH1SKWGNlP9JzFV4gNGhbFvD+Fs1tKUP8OcqS8L7RymsaFk9m5JVIlHbXqem4AVd9x9HrVD8d/Gi
ur1/VwIRdSFw8QVOxrhwtX/qOPS206vyhH2v8aHqytnrp8n27EhxH7shutesuxYUoNni84IcKpO5
VYyNatUx0h4msg76bw+xFHfk0sKeDCVszxynAK/xyvoPD7kMmkHG85C0GM731J6ysIP8IE8Lc+aY
4nTmIaRh7aIo/lEIea8suKxJAKPzGmnoIIPDQThfDiVoJTLaITlJTcHFXuRPmMR/yCrjt96LkzvK
ZyMz341V/rcqIJwd5j3U+IvtBOiEVS0a0S4xtZQoH3RcW3Foi12ZTf2d3dQuMxNu50XukkqbNEFf
HdE2D5ogUmlYoWsCqQNWVfuaQ6ZRN1i1tljTp4r5oJKdbRlF0wbtoHaGG1yLy6cYFWJU6gYDO/IR
Ots8D4VnB3Nj7pxBzvu2d+dugwZEcq/hdeWgQ/Tgq4UTvyh5rmLSmAT4miv0iO0hW4b9bXWIrSQ+
JLO0vAnW5p275EoMJEtcWPiMOgXQ8PNDAGUwnZxA0l+r+68xjfEH2fS/4MbcU366EpaAncNNXwBF
LLk8+B8BA6MFNyt7OzuFYQxvusB0vNXt8c5Lv/LdOsvEeBFhoY9jrhIIK5s0o+iM7IT2D/M2lOC3
2OS0XmG5yS5HymlbI126ux2cLkEGCwYG4ITOtwuSf72J2ViTfXZhfhq02vFAV2Z7F//JJweUwaGO
iuGUjQaA+wK9Npm65rdSn/MtrQATShVN3j5Whn1XBfm7unOqd8Z8t5N45TU7ZMnLKIz2LdzB890f
OifD1XvKTzLtkidHnWm0q9g7lKPT3nkFV140b5lOIRMrOpZrYEfbIutkQ80/6eg9eXWuYEORNtn+
9p5f0GkJIvAsgSFwIbzlDOdPpNqDhv5SUpwgNBmgxoX5GCDW/GWu+rcPmnkKg9fnWYb9gfSn2JeJ
Xr2gSUrvwzSrfTm3UHyU8lddFvEeBFW+qwOMOPs5iR+sPv2qSxOmt17OP0Jodl6qwEG7/QzXdgqg
AiNSBOhIRFalhDIsupC9U5BdqxoBuLHQwYjuEU3eIGXnxSDpu+tQvC48HiBh5zsVQgEE6eeWp7w1
Eo6j7OMDlg0IvildJtJthwnM9yiBKryt9FZ8nqewtDeDYQTfmE9op37Ux0+BHpa4olrW9yCfmmbv
2rU8FaYe/IBSp+d0FBfYdS1brdwkTpDd+cSubdXSCl960G9iiefPMLuVqOIiKU8Cqz5PQ1AN15Qm
c7/efiOXBBlOFePBRUUZliTFyPk6oWuV49gufo9BgLrC8LkYmKkk2Dt0+IL3zc7otJ2sHIK/2Xjd
ODw0g/pSzPadwuvK3Uw/mukooxaapuqyH39ES4HUAC80lyerKCF+FeX4IE3Re0K6zcGdh9+YOey7
oK0/iTFP78BBruwCOSpVvQNA0UKIeJUZaEmlSih5+akWvQ2HVBs/i2hGfwLmyEEKDdupUqjSM9Ui
ehnQIt2VWIAfIK1Kz4pqc5cborij0nnlOid8LbxBSFPggtzVzQhfLkRviAalLcbwW90kE5xeoFxf
J6vHJlKp9ALD4MkJ0a8z4idZ1ZihCNh0my7UMBWO+a++p7ZGcTTGEo5JW42/h3EhsMo8wDeLRAVj
2NsH6i1nO//4QKDTGmHKzYgB6ZbzFylx4Uphl1IYNkb9j6giC9PepZUYMo5APAq5yWJL6eEGng2P
+oE3Uh7QpI4VnENLZ/AqM+iSfZV3xvciULWXlofb6/lY852NSg9Kx+okZMBAKRSvIRYufb5OB78/
6YnfKwYUHbtUmq9anPHv4Ak6A4qtfbBLjFG+d6Z4cralqAZcV+FFJ9vWldMLPtChuaVbO0LwCR34
A5iG5l4flIq1FxUY3R0eVnHodbVIy+2sVjZtNyBLD0rYReqjMkfNgUaJnuG/7OQnS6sNQMP1XP90
4AyX/Dq0yygAvVba71A1mv1yAKkxm7P1o0AlptoEhlJ/7FpsjD1djYZvam3joAQEVMgN1if5jyDo
i69tOlvDjmQ6P7YOaixe0uAzA4M3FKlnKD0eR/M4KupjPCQWPkqsXXsa8R3J3sAGfFJluXlqE7PS
6fSG088EElLlTW7DGFUio2Th84kO5aZrGuf3ZJRMZm8fkcVn8rxZt3xqC8iNzq1FH2t1sIVimDFE
mflkVQk4IuIBkpFVUWK7psVOCgN5tsn9utnND4qL+/YnCdp13+OLFG+Bi2jJE4PBscS7rRa/9HEM
Ppp9i8w69Uvo1XNh8XWgiNh5JHv6v2U/B60HlW54gnevQnjlFfwTd9Rzuy409K+x00bZBrMCmOKG
qK2tnLTxSR/bGVZuhEHUnv+N2Eyg977FuT5/LtSUD6fqq1Jsg1RNfQ2FLUZL7ZSkOxi8aeAVRZyX
uJmV2XcDtVV9W+gO3ul0smxzY7i4+nld6lDV2X0pvqptMj0Y1Rg2m6SrnP7gaoUYNrVh0K0Y01av
PTBZ4d7GiTHxCtG75t7pFk94BdpEC3F9gmtjR7m6y4sp28JbdfGlqrR8U4Vm9DMowwLb5jqMUqyY
NSt6hOCH4VsgRfRbndvwFX1P+UGLOkzZqtpCQLBc6AoGJmlYbUtaekM2A1Ib0mSC4yay+SmBNJ3v
uCCNr6jaBgRLXOO/BdgKb+ZBh0FbD3YEO1wBY+4pShW8RHjGFu/CNtEH/ElMtT84E+Cz/VwXxYfb
Z+yiFGL8t6BOiB4LxEddZRpRHMg07trmNEgn9cyytB8NvT41alhvehOdUvQkvzejcO/0oZfodhb9
IC3AMGN4zfhlkYs+j36TJAeT81SfyiQVXtEhqFyEOiqMgVEd2v4u5ezKcy7UdbpHXOIUM6vnbOT/
sfddy5EjWZa/0lZPuw+YCWhgbXsf3B1AICQjqPMFRgmtNb5+jkfWTDPBNGKre3ra2jorimSSIeBw
ceW552biYCgerpd42zZBkKr1ZAOI33TbotEz9lZu1ZL8hx1aWKG4R1iaCMgBnzW7rKT5ojFJXX0K
eFk0p4m3Eg20/F8v4icbHhkOneNRAVpCBGRux9VoIOYrq7Q7iaV+GtrgKQF7165XKmlht/zkQjB9
OF0KcNPYN/z5D8aH14AVx5fa9pSDFpvBaUGhJrIbdlyiMfQfvieg3UG+DAGoISAwk329COgC7Mfh
lIF2mEImTBbqK40tCtnihbv6nAVF/PrjtWaubiTnAC21w3DqYxAbNSVygv4ENjE5lsB7AUXooKOF
fode8zkrgqgiyAHkf9SOxRhA/wFfDHgKE4xHP06tHqcAkRj6cJJAuMe0WjM32TgtkXV9hmDiMvBj
uamMrYKAwo+X0aooLtVKGE6DJOaOkGrdthJGJESUftwCCWHQ0u+js5EAR5RwSmIA01omlKqxYP/8
ZCvxGndw5PKaDWAKfxzIMEZgxy2bHv64UpGhL1ULKI+cxSa6Cn29lT7xdiJtAD0K9jWcRX77s7kF
AwyQO0k1nGpVduLE/9YbRvhYliUxPM+R24DFsu+MQ+kC6rAFqPqmwe4jhS4Le70aV6gk1hbM+J/c
PhYAQEekQhH2mLsTYSuHxtSawwkknYkD3sj+GPVAOFYSQkl/XDxwCiu4w+gQhbDe7PbNMulGBVGP
U6U2QKbFkXEd9Tp4I2XQRn091Z8TEAgVaciCohsGitIAZvlxWTVgoITAV8RTDwQv3L6Vnq1sBSZX
RjrTRJ1f2EeFQE30ustIygkNb1eCKOzCegA7boQpk8ikq/lVCX3Zk7H1lK0PMzriPKoobWi8VLaA
ANSeJxSJHpMQOpdWQ/8+THn8AmXTjtu0FyYXtb/QyPoAXNp+8vrsD4fHcKMYHXcKL2yjM1EIHFIn
+6M2nlQ5l1EqUkwkQCDrjHRCueB1/WyvILP8HWaFuOXsqAhd2wljLIwnc+xGlsVdQoM0RbX/GCwy
uvII6496GbeFYiqeOkW0jLeJ+yjhwQCXS5OGa6lNqNO8KQsU9GsgO8/AZY5WqntUxwgsRlX9Guux
6yUzXxAM/AqzEeicSwp8A/AvgUqajcAU1AE293iqE0D+wfi1gmnmg+ZUmPBP0MQ/Jis04oV5mS7p
0c9GCRAh6J+kgtKPM3fPdA4ydmj32ybTSYU7Q5Q0BT+V1pdwihRceBD/+LlEvhjVzihOB+53zjBX
oiNYp+vj6mSiskcPpfJWTmV0EO5Rhv71sfyJ2Ee2ltc5weiC1ynP7JA2reupSBL1NAEMcuuhETGJ
TANHpyxR1kU68Pe6uQAkBcm0BASl5mQOaN5XxIAklbV+9/VwPvs1HBGPoC/WF+HAealjBg7bKhc5
RHgwH4GnU0Cla5QLEvbzYqJCCMAyRLh4wGa+kzPJRINQqVRPlRLEdt9VuGVJiVyxMUor7hpxIQzx
k5syEBJRuRUG1sA53AEBeLBv+JVyWoHKh/QZQl9VbjYLZtFP7graEkg1E1qcZ99/PB1tUVeIkNfa
KavUbBOjDmbd+nLgwHvgSIfV6o9isyAOeOAaeHi+UHNiba8uk2lURu2EVIpIU1izVrvqEZj2E3Pd
lONSpfbn04+6H4CzkJ0B5SV+/nh/aeaDDkJE33DRBC7JQ0E6SmEawfVLhNnEqULT2szQHXTBff16
T17W50e5A218ASOCaFaBDPzxylrQgEGkwsyiO1b/rigwpX30WUZzbuEWU1yfCyT9WVgbANyvEtTj
FJHGkNflzWXr8SAGakLNSH6uYRwSkFBnJwMsxrbX6AoJdTVb2N4XsNR8vIA9g+ICEguZ8ZmcrGO0
9xpaWT+ViZBZGiqFqN7W0aOXg6xt1YMy0vTQlBxO1rjL66yAT+yHltgUAqt1rSABCvBp3ANm9PVE
fj4HAIQAoMHjFUjpzJEhXofpUP3BP6NHQUVHv5FoBJbKJS3xWVGh+hwCCfwruAb6vPy4XACY9WqE
7PVZQDzyZJalAP97aIEHEYumf8oHTznpJYIGdEI2xbAjH4xCNAxFMQfhX9XHBO5Lfkyg7VCEFYTG
M9pQtdLGQKOkdRahmXwQRQDDGR7qsslQhH6PeBeaq7NRNZvTWKroKKZlcK/JSo0q9KFW1fQO5OLT
VtMyNPqOp8BEIQQw6AAsr5TJ0oMoXkem2aWPgEFNYLloyzIm6AeeWAjV5PdmizL+rgriM7Rz+qr7
odKg13ef3ZaVYkZWVoTS2Zt03YYzkz6tyjyowNbhDSnTcDNvABisJgIpND1KcoyWXXUzgmZC7qtq
MxRt5Vm9WIouECzRa1iIaO8d50nsUyNVqhLEdVqxrdsqei9hkoLXXPKn+zKXtGNUtikabU6xfEgl
0A06uo6+N2ACHzqftCDbQzLHK4LESfqso0mQaNhXJcKrAH4NjSUlhboTfKC2AUdXevQzidBBeWE/
fAqLI5YA+x67AagvhM3kH7dDM4IdVU+a8Bw1IKE3tV5icqo3D7UigM1F7ppNpQuylZdIck1gkVsw
0T6LLVz+Eq1DXguZzJnlEE7oSqN4aAaUxfJDOgSoWwlijep9qCH0qrdXSJdMpO9Aavr1aeMf/IMU
ALsqbCQgx+HCgH55dt8a2jg3LVADZyRzqv2Q6x2rAk3cRAiG2aoX+XvY/MLCEf9sTqiwzKG9cfSA
SYC3+uNsCwnOJc6TdG7aNN95KmKpfSoMLEXO3S1ht23VPPbsAm3IkCSYMsuI42yHet1yQT1dDJfZ
/QMXAYpfAD3BmjAPfTSVJPYYi3KeAg3ouqE1VMGKJLU/DsYoHsQIbbupl68KmWiK3wK51KmPco1m
CKgeLTvQ6Fd5ve3gHfV2l2XKoTJ78Dll6YQW3wUMJVBNFuirQTvTy+w+8msgg0HYQ0C31/oW0KVK
xJRcMd0Yng3M0gmc+0wUswIkZYiJZzSqALEHgLoEYaGvN9BgX++ATxYBFgGiEN/QKQzMOTPvQGui
qq9g55xNxGkBQTNTiqrJyS6qPrPQCCRkX1/v01bnEbRLHA3pVeA1+Hg+xIB8kG+jT2Qkn2utivdo
cSSjDtkzkttyld/E1Up6LPNefUQvxHqhUuGTZuFXBuUgz1NDQ8+TT5Us1LUkjPK5rwaFJLKQUIBu
lvTXTzY3slsIkXDTlEfeZxOamunQS0Upn8PRzzehmaBlpppG6zROdKiyyQcBoBQdRCzuN3WMH4xG
CV1QVS8xvX1y+3C7wCmgwAMYHBkJ2h8nOimUNgr9Vj6jgGK8WfVZvjYLJPmCRvDvvl7Tn83sx0vN
rC7YdqmiQHKeUwPByaEQUgoLqbe+vsonGQ1QESA3qFVFXwdEKvkoPuycUBdXoFxqtXMwoplzvApT
FxB4GR06x2zdFoW48SUZnbZW7bQfY1FcEJWfw3wANCHWDfwBwP+Yz5nJECo91L7mKedCGQwrMlIn
DKKEKE25BTL3sctWh3rqXDRmPnZ6uHR1Poc/Siogd2C6w6lWNaTVZ3Pc9bqwarJAPU/TMO3bWJRP
oNUN9l3cTKwKARZF3W31Fsur9FuVJLdZHnIm2ypaMhy5SpgNBHYurxrDMiDoP1MZtdnqk16lwnlV
wZEgot4jkw2WluZY4bkrLUWTWFJmQyFTA1x3773frhsIWdSV9vVIp6YIRVZOZvT89fb4dPAUHplE
qRfUigTc2Xx96tgHmhzQsJPUjr4zrNSd4Y/yWldyOUcDnXTcgMu3vlJjYGfKKEULdiHOnmpfDpeO
w/zooR4KxXUIAiA6BytzDhAT9SoMNESbT1khlQFDu/gitqQARrwZl3FGUTWDXIUKQpRpZxYCUOVF
WoLJzVfM5sHAez02gJ99BHqtFWU2yUbCE2C9ElrVBIomslJqDWITgUvwi2ZTtvP0pNdJlcfCukoU
9aVEVcEOmYW+QmVoWD8a0KUtQUFM0ROQlnfPSjsp9+aqCHdlvkJuQYbjZNI8Q/0fTSseO4v8eLgz
5LEBUDlKt+gfqIJlK8okAuutkFgFV0YAl0kxDbSZkixCnAXpXiIOabjUnuoTEIo7VDAZULMJiOtn
OqCV32RiX5Txta/EleQOEzA3pAl8UD2GnVFLBPI+futiKbnxBKlG5G6Km2upaeU17O/kORQjBTBr
BIsRNoxMP6Bg5EUUQ0T7nfeFfcjlwMcDgrGi0wiQBKh4B15p7lokk5rXaYSxokwXzJaxkTS060rR
SeVV6yhSkLuBmKeOFFXx9cgZLAG+6JjYxzFF/HOJWkWcH1g0c0HWBdATXmIC/TeztkC1G45VKUjX
ArqJgDV9jeC0JWrfAgMhjVqzOalLrj2lYnRQJ8xc3q2VIf6DBjYGgZoKdFwFXQ6KRy6sHR+EN/hW
1Fb1pNV1krca1dCHk66mUXM6WN6btF6VpCiC/lsPkmhQeS7YHJ+QSjBwEf80eaEctDIk6I+qo2kb
1dO1VL+epKsw2dfiMUdW1pBbBsJKxhurKeDojaKz1pjo5PYwonJNVgrqq/sUFmllWEomElO6j7LI
WaXVgmb7pFou4wNY8vfxzVuiDUY/CLGY6NeAxjqpZbidZZDBCsjp6705V6H8OqCrQCIDuxPxvNk8
KH0xoIEQ5iEmEgU3Cu1Iz3CEFub7kyieX2dm5IWyV3S9hvtZUZHUNGCghWRWRIAN+b6v/v2HduDf
W8W/5AVoV3w08rt0jv+vX//fPnyBlZ2/N/+Xv+0vf+f95f/y27F4y66b6u2t2T8V81f+8EZ8/u/X
Z0/N0w+/WFkTNuOpfavG81sNpfafTez5K/9/n/zT2+VTbsbi7c+/veSoZuGf5od59tvvT7mvf/6N
M0r9+8eP//25w1OKt9H8Ja//9L+2b29JmPn/+09unTxlr/X8A96e6ubPv5navwEjhICYCeQk/Eye
vu7ffn/GAE4QwQXkQ1Cmgg2R5VUT/Pk3QRT/DUl9vAcYF6B4eeE0SKG+PyX9G/YQ3gCWLSThEOH7
7T8HevVdEn5fIv8t//33P2VtegUoRlP/+bfL7v4gMIGGl9D9h3PQA70LoOtMQKE7QYRIriw5WpcS
tdtG/jqstuBiS1O3qZiGpgRgLcoQvVd8cPSuh2atyVswh5Exk1FSs8kmViYgfiQg0UJPo25ar3oq
a5vKQCMQS0OITaF1wcr6uoscWXAEb10BtatTtdylEoefsUADE9umyly533ma2weW11I1YVrjpMO2
QNuD3PbAnTXepBXQPvtgq9/VN+krSOXfhyfgZ5TDCHBw9Dgqbuot4Tn5eflqhmY+Bbh80OYiUEDp
J1j1t/FNv8+/ld8kjar3q7cuIPqzWDD9Of+Wf2vfsoDEMZmeBwAMr1EJ4tnt+DaGQMZA4pG8ZWq+
7qNtG71oMcDqpRNN+1qmY2SPudvEYIoCcetjIrzDiEZHh4AM0VU/LoiIC6veF7dkzNwTPSlq2fOx
6L3+UFQnI1mvjK0q3BYSSpnJYXoXTsZDu0tvprv4UbaEhMSPcNbKjqJ9g1lScGKiHrY49x4ZQaZV
oQqJyHjjh0P1k725OMyZ2f0PGqaysEHm6f9/gg2yJBXmRSv/elLhJ2sOtiEYMxwIALeHx/Y+mFSp
CHohLdVkJ8xKg4BRPEGnC8TkPY3FY7NUi7B0tZmQ/huvNrfYuE4AwShcVoSnQKswt4gqZcp9pQO9
cEs1Z6ToiUojFjEcempaEPF0wkOlIUOFIvOZuiCeYKd/FrkfBzA3WNMkngoPZK2O4vQW+A/RTqgF
zpTUCUiliPow0mYHIGWj0O7GeBpePfSXuYVTAnZ/fBcaIAZJvCmuURVUolhyclCeJz+Hm3Sg6BvN
s9K36Zt/apAV06iPzr63wkHWSbMNb1co+dSRgyHwaNbJ6vdflIIMOkFTpj4CagqlfkS34pwgLB/X
VtSQxqPajb9r3oOUCbfCPjr36MKObMXGv/Ifp6diAKMOzQ49686+Qr2E7jzS7qo7LaFFQnZ6RbQH
8a5+RVnDcbzvtz5LzyVBqWR4BqEBslIrldzINhhU/JJOCc3RgDaifWBPj0iLBgzsrOF7gGffi5fs
pXipItL7/H+5INrhdXWQoXZ5dxEMmMrFLeL8gJEmsQN8cQUqJXQfQXOMb9I2ZLWBDCjhcc/rxvFQ
/wzIwhZI6iUq1uVlnsn3X8v8z7jMS9Jk3oP8v1uazLIs34UZ5+IEIaWE6DOXrR8kddkNohGMieIU
kv/WSwroNMqQNHqNZl0gTaOCrCz520uXnCmH/45Lzr2+77eJykiEJwHwBLzgx9uMVSkuTTlTHED7
6cBqenMP1OWBtguxhMULzczhv/pC0s+UHlr5wClBSA/dW2azGEp5IBl1iS4WnudR2ch7kulonQYg
yFoKh8Gui8Ff6yYKrGSQZNoCImOk0mKVVNVoWJycE/0pxtQd5aDYBGhtQhWg1sHjGZS2NkLyVoey
QJJZMyCSIy/OmBffDJKSgPat+aPl/ZcF+ng7swXK6lgLESpWHFOmKQ169H+hE7ymiZSgbkJn7Y76
GUtCBmXWgfKOrB4GNC0rr6A4vI4gdqYP++wpSYkO9C5dUro/PaYfxzdbVz9NVujjgPGNsOxdcBYW
rpeAMYtG19XReNDWxlp6KOAbGMf+udsPTrUPFzKCS0s+57P6J19ydabf/qeXnO+4mRcI2+6/Dtgc
W5oHabaSBJh55VMJphuUfz3VLQFMkH7txy1trXnW4u+xtZbuVflRPP7V9zqH9lyOOW9yIAEXyP+b
Sa26C5JoAg+q8/CwosejTxry+Hh7fb0QlbgsznzxPl5nJk58IwNrIb/OuPHPjQs0IFltPMdfN+5z
4VYu6gstjcJAdmsyEEdwZOqRgsC22xWHjDw9bZglONZGwx+RST8U5F4hGsnIAd24iLlo1EuzyPyn
iZnLl2owwhIF4k6OXMAZ8s9DndnJtIMrMbBiWuZ05VYTzUCddCo25bFaUfQY1VEydqu7CxtyYSyX
kPAHmwBMGn+3sSxtmIu+/TCWv3bD/FRvf9gwF7qxD9dRAx+hyBQbprPBz6Zt6m8ulEzuKCYICaxh
iYdiab0vmZEP1+ujsl4hS6k4DRte0oGZx+QGhA0qwD0BC0IGfQdgR6OTaC2H1JRv4g7BQ1oylOgl
cJeWsBZLJ+ayEB8G9A8/MYsrNksY/K0rNiecm5/QOaa51lqzi0PskCylubOCW0y9taIw8V2mQYxm
qEz4m3fJTFz+3XfJ4iTM5Op/xyT8LIAIYDAY/nghn/mpsEeOYnHqga9zGPuWk2+F3Tv7byBOZg92
xMibb5Ga1cw4PtJTbclkfX19QH6fjGy9HenDmq1vI7L+WkQCZP0T6+DDoJRZjDhpGwM01hjUykFy
m0HRUO2kksEObjSnHUnHgg6/1Zt8W29wkB+0PfLdJ2SKXvDKggrrEUe/sWVyJ9iv5Vp+VFlLzbVH
yzU6LlrGrQfn5ORZpzvU/l9pFjpXEXntoo6SGkxzEUijw9pgodMQneLLaohzhaypPWwD+w1UQdZE
a1ZYb9VWQfvAmyuEpgQLtvNbvveYctWQN4E6buzoVocJ1Ai1HhsS4+Njarwa7C2BtrNoRTYgiLSD
Z6jqZ9+pbfSmxYtBvUtfrtQ9SXdXBtMt1XJNaCidFhiHxhJi1XZDVm5HdfxZwStAn0BDx9tl9yEu
qTH1rB94uEx0Vu599N5sWvsenew2uJ+XmL5obPfYs/uDQe4R3qL3V+eUOuhVustI7oK4FcrYucdT
4Nkn6maDnCReLm8SHntb2ehsTDaH69MJYFUCtCDRrG1t8ccDmMXJ9nU4ohWC3dKK1VbDti19vZMg
+lMCInAW0VcV7wPxuFWxbJeSzn7YtmSfuIA/MygI1tOH/TZyK1ZaiA4dg9022/EPK1hlB26/6R5K
9GkgRU56Om6iXeS2wLNSZH5Iu4koWo5dSQgfRrtxIx/5ZfkIPerh6w5diPGIyevhUXW8o0Ge1u8t
ubtbnQB5HsiKkHIHtk3McWHVbPVgPcZuY2mks3L3sWYt69m06W19j2kW6EBcnzgjGck6o+se97dw
Erhp+MnS+svpnJMYFy3giahoVByV1FaCO8UN7G03d0Jy3A9ssrNdb7Er3UFl9+axdi1xgyHao21R
tmD1LUmKeTXc/4ikWJqfGSapasqyAXEBnx++qby9fuytPThSkeL+JrKJmSSlm6dxRy3ZwRnIyMr2
r3abzfVpYXqWhdbMzP8ltH4JrX9NoTWzHf+eh3JJPswCsH9P+QkGyJ8Ic6S10OSKc61+AvsLSuNN
Adh3oJsqVrGVw/VjbXV2Z7dWa032hJ/p3WAPNnJPlD83bkpoyebyOp6R4s8BSmnnT5kr2qJtbCYm
UZGptmQFNLViK7QiJljdWj93624tUI3BoGEmfoawqFXwGBCppXplZ3ctG6hGdi2zOkvddNaTz0xm
WFyTgpTH7S3heoQWBULN7vFXtDBkyNPAZ4fFkMCqgTQ9RCQgt08yfSrwd+7iw2hw3lJqXOXQjufY
uTorrIFh1JFzTndSS+KdeShfZGeiO2jajOyudvePGoICAVknMB/ucmKS6aK1oaZft3cqbAXEM3QC
CxDcv+TUklc+N+98QNfvUN94vsfz3Kh4fX1FNnRDIyu2fTtxUhivChnt1i4sPi0AZd6WbLQ1O2WF
w40ClD+xxPlab2M9F9Z6ZsqHYBLL/CpH5B+r12L2Wmrgi6+8DFXOV3LbMZ7h5MuobHqrcDPXcAp3
YKMl2yukHiUEUQpY4aGFXmG2bwV2hN8yxNdTC6XnWHCZ6XaA5ed/Kx20JEUwI7JDq6YJnser7ZyG
1rROnRjPDut4D58XrZJWxzSHSbOyJ5ig4ALajQ9oWIz/laPoVFZv1+5kjQyWvmdJRLIHCxUCsKYL
2GC4GTxEjCq0PNyGhq/RgvXGdFjcpdXSdFta8lFzRHuFQFDidnbB0CoGFriKbW9gZXK7odK6oDQD
nsYK1qS8WbnTQT7lu9KVdo1DA8tnwMtS1IFgOOImW4eEwDy3SiezU8vu3ebQHFb2imUbfNL+xFBy
RYMNmthR9JTAFuamJ5r+0ASGJAxDGt51+D2xcjbgEztkk9Fti6LVBmusBlOxRdwJBii69FmGpeFL
xw3BaOeHB4GBtb4zd6G9NgGd027GY2uT0PVdCnIkJ1jaPouiYhaw+iUq/mlFBYrNvhYVc2fXaxUh
Rvk8D47VEBS1BXAsBP5ge6fhd8Xg4SxJkBH8GfUB1BOQDyJbWSNOoOes6AiURMYiO3UE+tLBYcWm
tdwQBDkPNdyBlk1WykLsZx2HMKGJs2HZvtn3rvYwYD8rxEMcdtqMR8AOGE6Fb2U24Ofcv8DpHSmS
//hI5bgiB+khODc02Zhu4zQODp8tO0BfucEhd5HUp8bl5EDaWV+LVJBbLMzTLKNRdREKY/tKcWSE
BPiJbik8+X1PuXpsLfVlsjtWQC1OtvqQuBOkEjpwMplxOckfGjCpGm2dhAEGDYmpWAmrncgOMG8+
/g0WobVveQwgfPz0rdzxN6GV2LVTOuIzl70xJGsG+Rqx3Amu+ftSoFP4a8NTCOULSB0r93gfZK/4
zD9BXEd2ifcHDGtjpdRjAia826YOf9X3V9Zv/BU5HoHNv/ubxA434rp08BNXDK2S1k6KcYdYl8RG
g3l8jzGy2EqtwsaYcI8ZtAC6SmAEXOp7LMB9pA6+9qnD74dHLvxNxKZ1zsdj858YJ+4kx6v4lS9f
R64n+PsgbA/dOoXI5WJXhwGhI6AQ0qvYTWEz7NAXEPZDQsyTuqnd5BydlYfchfiGbm0O9Y246dlg
g8PPaS9GzgDPnhszKCZgImudDKug0IDG0HKtBY0B+Q2WIye/yOicNYfJgnSnXLtIWC9/zffjgDVY
4ZR4VkEbWtEVA6naWaUiEgoxCyzhKrRjO7ACi4FJGsaJwASod666SiiEyvascZ04PlTaaI8sxXON
jUgCNygUjLWzuaoOHB6nAKcNlADqZ88jE+nOsIt3FYaFR4M9uPXYSNQr5HY3PrvOgfpx0FyTZo5x
jpyQQc170GsehVEy4mxZ4E+hKmYSKRkTUaCcgiHGUanplG69q3e6c70voSorqLF9Dx0qYeAVjdmD
aKu46RoTVFsFtj0/X6AeBPgptmXqAwi1XW9Ntyd3/A4NTAyGjOGzdbtGPhcqt8UBwWhZZbUsR2ir
sPQTKj5wbdMiUH0dITqiBhO9XXvQ87DL1giFu7Urb+qd6EgPyov2UrPxxcfOrFm8M3bd2oVfndOJ
O9pAlMP8SskWoRy2n+wHu7OEPZYWlqfvAKV2JWwGJ7HoO5jh6Pt7Qk+vSKfT69vDU0Rub3vyCqvP
w4LRdh3dage25daeSCZy5iGWmtzwq5T4R45rmTAPQSaKC76+3pnriiEMwvg2K61+bV75WGEDM1XC
nh6xtfiSqszAyysb8SanX+fbHAvDZSGfLQ9LU2IfjADDIy8Eq2cH4BXCe70tb4L1BivJzXGwfGHX
8c2EbDm2kEcjCmMZ2wHtxCFcJ6uEnUl1J3d1R8TEyRvtQUBoKHNwW/QgMZWOmJgdDdY8vEcs07Fk
Kz36x/cc4PjI8bD3MzyAa8MtcEEt468mllBnYOzGxwgLIQv1An+Zh5c+eCTzkI5SoJtpN9TIk1yi
daUlXXwSfmC5hcoPBTIoF/9keOC+Bz/Q+QHKx/bXaHlsowLtRrVFplBxJ0LAtgd/q+P3xl1Zckj8
tUL52dXonpup6q6wn0XS3kKKsex4sVQh1bgcg8VqZ3a8aZ0S8g7W62m8bZ3qGmSy+9oRCaQdXgdJ
6IhbNCpdc8kcQQLn0FVc1sHyRWwz5ihBPOBmmGCEPIIV61q6Dnfto3hQ9/HOd9VDd587AxHwLtPi
IVJEVq9M+AZcFnI5jE5d7CJloRliJ8a51SALv3+2gN/8nUIqeEwKbFhsm7VvGzhkfJV4gBG29Va0
Bhrc9TZehXBuh/f0Vx3V3GELyewk177Fx9isEbBlCNw1FizY7NZnCWxsxKXv+/vKaVkJuzOEfIvx
+dgFFvrSQbxEOMQjlPaE3fRUUQqzusL2xDphBQOnfk7g1BRMOsGPw/nnLlDkiC6iodiFCJdy6xY/
O5uvdIVQK1edXDTz6Dr/F8KMUPklgDwVgrHwTrERYTM44XFEjFPAJ2YOKqPxKZeHBX5WyCYeVoXs
wmQE2NUi4uMtzOoVJKzp9HC3ivcDsJC2vuNBWv0ixnzY7ngKVSg5vsPdsLkl3iLEOmDW+NsHa4Kv
YMLnkAk/wvy4mhDYJtxUHzOSYM5BwniV3kPMuR5N4c5grbATUog27vDC8QRilCcwGnw+d3dad0Uo
JDiOk35RRZeZWQv4SP2x3wpugMN8edjJpnMaarrZYQWwZHbXbdQ9losH3UnwJJygyC3vWkNyAFvp
4DHDxddlKxqAq35XqODDvo8xBO5EqAeDyfjiyjW+9VzhDMW8TW+79bDlihnGg80/ASxX+ERuVMAo
sTMWrrkzOOEQPcPzrt0a5Q8hgR7Cg69GBKEt2TvJ1q0XvpFDGAW9E8AFhNGBKUh3KBs9Fs46tDNK
k7cWgWoDq9siEVJi/UwWYis3DvpvlIS+Yh9jgvhsK+fA4buae8jlPZ9taEU4O9jrN1wNCTf8tfyv
Bq3X/N+qGznSmWtO7g0GDtwoeIN4NcW2WzAIF33sOYfBLx/7l4/9l+IjccmdmIXrUWuK4tUe0bgI
xi9XHDWMvCcuJqX9Eihz2Xnho/kAAPjlvPxyXn45L7+cl1/Oy/B/fl48yiOgX7kus8yOKKSpb3Lx
DagBYtKuo8MmXigCXLrGDCD0V11j2QmbpQp+OWG/nLBfThjsrl9O2D/eCVu0omeJqr/JitYX5PG8
RGO1KuPUHJAp6alyyXsULk+cZzv5yBOrHDmG/CNBsALZXfWSQyzgm+qIG09MsSTkMVTEmibEYXh8
+3vUCDg9g7288bhsTN9yk6xe76cNwtuol7RUp0fYAI0v6ADQY858wN94QIbHPL7HWbfcP17CfS3e
6SzX8c97p4vpr0sm/YNn9C+a/gLn5s8MHlAnciYrEDfOIeR91YHmp2v45ke0DvE6HnO7u3u9G+kz
gqqgZSd3+EPBEE3fAibY47vMQ+s83oc4lDux5/NEjiVeWlME1W8EcgSUYJMds2PtGFfNvXQlH+T9
cFJuCqtAQLsEckRHuqpGaIlcXV29gPSMXCGqmZArhKKmzbRZucCkbianZCpC/a2dIzoa2CLN3RFg
1hL8L+CzgXMd2ATv7si0eUyIfnp/vw7INdIAGKvAXkN2ekcOQMY9xEjsoVcMveOwTcHe3m0R+N61
xKOvrxEF9gOZP0T/7yp2h9QG4oIqv2FAOIEKaflP/gy/+9Md5uIyR/hktJq4vIKDCk6vX2cmfx5F
/7AyM98+CWMzNuJWAVaZP7ZI+dBvvTWwnDzoxL5BIc59R3xyHsjNpZbdAXiZWDsC/MsOCJpb1MhY
6BXD0FmI8LRdh+SKnSF5FVkhEhO4lwgx17tXQG3Gy6y9A/sSWe9LvaUucNJPRvWHO5kZ1QOajauD
hHyA9q148N4As3b6jX4dPmknsKudhit0fsrIEDDehl6jK5OA3FyYiL43rlEcqKCtR8SraYbn/EVD
ko8JwGJHtPZQ4UVROCidNKvrSff49QrIM6arS/UAAFX/dTZmhjpaqYGw18PZAJ9yiDztG0+BpvQF
HESE+STco6/UbWqndmKBhP46vg726LeMzF2IjBCPaXN88NdjuhTYfTWXM7MevYAUOS54bgUZKoUi
E4VUiGw3OwM4Lp7PAyCG1OsL1oQ2KOMXrRxIIPG+tzfALqFiCplNZAHrS1IGzOA0wlCBiUGOqEcK
M9kjZwSrKXPUR5SoLiCPwQW0IG/48x/kcgQSaj0UMH6eLTAwXp6kRd5gzyE/I1K2PDvA80MZgEu9
5Z85fKlDJs67Q+4HeLTmyNFo9W2Cnzy9zZPMHtLPPJ3O4Uw8/c1B9ny/hzRF9t2pCstXmHzybypz
WyqsBK88As/jOgL8ukYGs2bhbkCU7kk7TtaaQ34MWkDdI/GLVTSQOK2R9+vsSzoNQWg+4sQdLrAk
k8XArylHjlfoLHmzgomQIVH8Xjj99vXVs97fb3dvqXO+ymKSZQTnDzIqZPgW4Axev5usBkKNR8d5
zJvrff69R+QbeWskCto1/51ngXisHOlFBNerSz4ZKdu/cXtJsxKJVslC7z/Y+9LexpFsy7/S6O8s
MIL7YLqBCVKkJEuyJXn/QthOm/u+89fPCWV1p0xni1N49V5VYxqVQGV6UWw37hbn3jNIEPmEiScM
Aup1l3x7uztpWTD+ehYw3wygSqB412tojGNuDiw370R2l1h3d8fMSuzTCqET99++pai941r08j34
uYf4426eCjTP5Ejs06CVGky0OMTXMggpLSDNnNbJOArMKXFI44Y+zAw6Zy1PFWJno/7HWv5PWctZ
eZhA9n8XeZhTxnSS7P/jbsuc2j0hA88E9z9q98+ldice0p/Mqs85SvQPcJTmnE46cZT+LE7nnNs/
bfb753X7NZ5N+OKqokcq7yimwI+eaEclKzw0HYGrp++fWyB3rrN+ubpOj9WWLAHytt6BpFjE7D3a
evDkgD2wmjvA6M1gDfdimayB7WEA+yC8e+tNxamAJUPPKke1x22GTEzIANRrt9EJV5GavMrAvzPg
eQeR6e9zB6xM4b4s2D5GpIdizRlXdnZ5k/js32x5J8KWL6eHDveEoPU0yNN4KcKZxdCTKgnQ6BbF
soOZ3jaAyMgPmvXIXXOOhe0tOONmeYvwAwFItIyu1BNWtDCbLceBhjYvE2nRvQbsMwx0qDHH7fHi
ASu8BsjKTrYGQn4OOWrwQs4Bl4DymBLOFC3fHfDBsoywTnUUYhvN4rIjN7u4ibfwb7U46afI77OT
m9y7QYy8lKIBsYM0gcKu9vfIa9w/Io4G9k5EFsRxbmRkXFrzlJ28cW72OcpliIl4ZCac4GbrkgxN
rkjhopNRrGAm1/Zqfbx8hrPLnNjM/8ZlKnxHL61zYv/AuReoTYlUTbHgWNJoNyJJYwfQXq88+fK6
2lH28rRxPNSPBuvVDikbdKfBd65fAXbEj2Umcmg8rTAsniWnWsl2ckM36lK90pfJ0QMLwfLy7vEZ
XZrxxDqOrqFleo8Zo7etfYWE3uWPPxFGXvr8SZhfg6Muoxq0RwmKaBQDDWZ0/8qLychGNkX8PwUC
U1lyhCZHoscWWdrkisPGeQTv2751qNBd/KNEVT4yFt1GMgmUg8skMz6Mi5IBnMbabuEeLk98Zl+M
afzbq6Lgj9iXZP+E0rH9XID9c6vx43JOeRfyovdrqcAAVzWqiEegQtEty8yQ20MKVWC3XDJGxN6v
yKvaK+agki3FFxT7FXQy7B1/3m/Q6+auZE8gzWIlwyxR0MYzhD6i8HXJDrCFKHA6Io/3AeotwPI+
Zk5X4rtw4XSn5GRCPgqh6GMR0CoDJv9osMcCCWCeLX7e8q+0FiicoN95EdTmiR+e4JTMunxYc/fO
mKjxP/+9m5KO/NZ7Nye+E4Xb/O7iO1G6/57iO1HX/13iO2Mdp2SGv8k6zingUybrzH370yhg+vNd
wUOUBqohTpAD3XM28TQSSKWoney8+ihPqpwMjXuQbHyArjOPcFHuoO8s1FLwR6qZygUicoXxVbH9
GHzyQBqPNc0EqUd9bWIWuxAVRSNqYYfF9tTZ6zpZSMsUYHsO5zdQTNWj2RRwnkcFhVCvV+XRAxd3
wcB1WCGYKVDTxTU8empIy9ZynwBJt3c7Eeug1keIVbSOfiXi+TdkCapyMksyjyL+Oqx6h5cahUjY
B7a4BD8L81BFgkcanmgNF3QZIf5J7HCRAGKNb6L6g8KBppZoUeuF+9EFvnFZ2aLv5szmTCKCoQjQ
hdLFyVgaKqkHFNNwjX+VwfQMcCv5P0Wo/u2zeKqm4bU1qDbGVzT2+I9XLF6F3aO2XLK5jcgYrw14
NvCbBb7MvSZeicPrEfmnPRcM3/v+n3/Dfwb9gxEU3qIEDCB+DvPP8ZiBJ8MFxeOgzlBtaPYo7+Kv
7Gi5xf8NuD8qklAWrqFioD0VWIBJDd9ZpMxwvqP3yZrAQPXoR3N5y/6FffohThP7lHgkabII4iQi
SirYq8dWhXm4BU8Mdw0rllo2/wKXkWSRrp6fHwbrQTLRuS6H0/Py8g0dbGDDQ/Zt/7EOIPW56UMY
EmvubGcFn3u4Z7fu/yfB/2nbKF3/cYoTo1qUbtrmCU7x5M7zTAX/jx8ad99C+3Z1ixoi1BKhgPzk
9Ac439vXVzA1s/3H/T1aD7y/6+j9FCEedlfcw0M97Wb98fGBWsLj0vwQ8BzLD3dNGb/P5hElegFK
dHLU4aUOCtz4e224PvqLgc3ovNnVTSz6v9fq5pXWxNb/R2nNKq1JaPiHKa1ZT2ESY/6unsJPHW2D
iASENoRKp+TEmb50XTWIhx62EFYKTNC40hkUPFrdjWz9otog/13P6OiftpzVz4acLDegQq2GFEP6
GvnWizq6UuglCFjqV9lH+WlLWicJSWlFUZLY6YgeqTJBq1E5YqDQeuw6NNovkrQyBTG/SVr6mvvg
a0qH0lG0qGJG14pzM/6pw/BjxvLElUvCKFLcCooTnUha1OECkuOb+Upiwxb5wRqFvcscbUDuXjgo
Yb3z0J9/xgKfsvxfHLqzKUwcuqTUwBYuYwoIrLmKPngLXijH29nFjLeF4XWDHnBCe3hXx48YWIjL
PgDlXtGlGUy8pqRvqsgvMIMtj46/7be8IeK1jZ5+Ne9qc7cO2X5myLl9n7odv/++nzqZX1r1xJ+o
8qbuBAGrJnYBTw64sMJE7gupjgKwgsIZcV94YwR08uGcYTvU8XHXMGH7FGiCwAJAYljiSLj3qyDt
jywHQEof95d36ue67kw8Jqa911tBoCmmeQ9r/co9THhlcDuR0uAu7aPltCb6EeXshjdZfJPRWIi3
bXR2JY9DeGH3cnnLPQE+9Y7nY0wUot/ffxw/Ls90VpD5mZ8pnN9fkGePdGJJ/6AjnVOTnPbsfKP+
eDU5d1snej3xIqmLcshgwrY3m5k878yHT7HNv+3DT0QTF275CR9xJpRhLymi28Ek4bZUuMAEbUrQ
mMSMtuFDzTa8Cj4w410GSFWDlmPor4F2XznboTkDRzx94y8OT4vLN2XuTk+Rv3/cnSYzTsS0ifzv
4UTMWKPT5p2d2O9gjWaFZKJjkzFQNbB/Q0hEE63EPAB54S3BAlQmb33LbYLAnnsLMb+jAEQ3IAES
2e4OWEQHWMYjavPNGc9kdk5TbfpnmNNEv/6el+lXOsqb73d5wn85+eff/09T1eVLHLykf2FN+f7S
/CX7+MuxfqmDqg7eqn8D6kvOHHOJ+jKLfsZ3yX/rO9+lQBTtF7DNgoZGBWe3rOr41nfCSwHsNL/o
MigndA2UuASklz8oL3XQZIqA3EuGTKkqarwRyj84Lyn5BVzu6I3NeXQlHfxkv4XzktuIH4pY0cDX
pipEAieuaOCpXprcMU3plUYtXelQCRSObuSVpuxnmlMrzMWDuqiB1bDrGRnH49lW/Sof52Sb3I+b
DKxp2B5Qq0mg7iTYmHNrm8C5ViqvlA/gq8msTPOR8dRGf3V5FP4pn0YhBuoT0Elcl5AUBiD78yhK
2oZN0tTifhSkraAV7y4RAEIV+nXUffPkMF2DzH3Gjny2nNjSyZgTDzar4jLvQ1HcV77LEt9D/50q
QcsR0bvR8znG3s+W4PtgMohPwaULljpRnWxjJiRuWxsYzE870TKA+gdDXDRYAUobjonY+fblDSWf
sTmnARVKdKJQSQZD6rTso20qqXRrje5LLzpQV642pVus0ihaeUJ3W8qDsAoobLa8dJudUo8+m5kA
l8jJkWqKQogGFisDhIMTDZxJIOc16ozuMZS0aWS6C4wsdwqh05Zd1iADqlboodNm1FL9tD5Gdksb
eOJ5Gj4EQboSVnXV1tvLs/py5uiuKivYFV3UKUi3JwGrBxYqkseBdjPKDfD91TAwAJjQGCrXxqXe
F3MyNkGt4hgwoAICaQo2L50q03MvW7VS9WJUb1LF8MxBD44lEa5Ikhd2Hg7oDFXT8TZO+575hWAq
HdrLdB16wudDvqKpgm6vSXb0Gk2bMZBf9AnmhSI7yUBdMeh4p9RbIu2jLjFG7SYTgXWPlRWazD4n
YVMsQOFLHF8VN005hsshJuVMQvKne2LIqqiqErSiPu2/UsaeVjUtxta8apNo4YcxtNId8Xobs+0f
NKO59ms0wBqVUl7IkuytDKQ+Mk1Cr/12GDZG79KZIP5ncmFoeI0Cq7Bm6Kfs+ZnXJFDoV6+gOKa8
jG5EHXyxtde8R4L8lIK2fkYKp5vPmXZ0XeK6jop8+z9ruy5wXbmDFjzoRvNiFHRV5oLdCsVt39Nn
f6zv+gA9R9PRndF4p0t/ficNmDeJwIwZVAJPwvRBsgv8HOUuIznIxjHQMlDNe5acSMxbe2hwBRAd
uro1NVPQ3s4FvXkQWNJczc3JYHyZA5VhbQnMKkTv8+JBTCzJY0fJoUUZxlYDTYf0KlO7UXdKaUIW
PjTV7oOlKoBazMwz01+5Iwvl36qeTltxNo2JeorLYIg9AdPwPlTZLt9IswQlZdmagrZWU9NtWIh+
iS9qaWlkLc8ljSaRAWSMn8TZ8BMRqDMvccUBw3docEKWHl22gTUGYIu77oSldyeTE0XxeBejkdNj
Gt9UqCp5v6wMJyzyXycxMUpNmKS6LIvk0KgJqK2fWoqKOL1kbf+WivscAlIaiPsGeUb5nODCX2RA
ItwAS1SVtYnpbUXQtg9BTA8yWk/7pixyVrnGM9XeaceD66FForSEaWBRtw2rnpXd85jtUnk9dHYX
32rg/ZLx5Cod/cZK8nUACu3I9NQtpcvLW3Tyq77MFPdFguWGGZOnYqIITZlFEjlEpd3jlbFl12pv
6b0JWmwUX2noCowmxeAGP7ZopfzWflQrJUVPyR5+WWznqVM0u4IwarAUBXmWaCv3VWY1vtloTCam
0SzpOCPakwTJ92OViQglA29RB4X75xuW+7qbCFJLDxEqvqLl8FLSjdcyIX3S0Lo0MQOPactAxuQX
RbhAvd3o7cfurkef69Tqt/6Mtjtlgad7eD6fyWn3JPPTTGgwH7QFT8zBM7Wd3m49VFQHtqotQE4b
RtvKW0mV5fd2UtyF0pIMqEBtrr3nBIoo3ifilSIuxYAJqMQWH4KOldmCFmsNRCmljJovJw8cFZ1M
HyN9H7tLtWTiAew/l8Vh6qbyW3u+konuMsS6boQaOxuMz7WxNDQ7RrJZf2mGe0m6uTzWFw/OkKEg
VZhJxBdEBeP952OUBV8xjFQmB6MGi41kJ2i86i6NrfGsgWrs8mCTnApkZjLYZGUd2strvgY5b/B4
LuEPq8tFoCLrqS20bK0kzEjXke/I0VXbgpDYFOA/9eMhwMME6FLC67bZoRJRzNGnvUAvvIwpe3Ez
RiDpYhUqiU8kyOQYHMGYVSBd/CjbQP9G6jb0AzCyCEzqbitpObZbP1yEspUMG8mz8MvBm5pZvnCg
6frykr+4Id+XbCgi3ECEfFObD29TFuR0IIfBMQBsKMwEHSnfpMdONStqu4EDfGKrWYG/KSKzLGZu
6Skx9+lW8B2HEcb/YA3gIH8+XqGLZSPMseOG54Ro2YmWgaPFNbCSoqRXI4sh3KWKk3WAUvfK0o/N
/huI7jvdqglLs21X2L5rd0HIaHjP62Vj5uKZJdmnrSXjrsWbsbrXMyYf6RKAeSlalO8FOjwmj0Z2
8ASTZLaP1yP9diRXYo4mGnpmpbNcWdMw5LTJ8KgQAVOgzE+QkzPHqsorQxs9bHKMJpOjGQEa8iJC
e96rSBPlZkO2hWfTfp0icbhrWlarTALEo7JD1RIrp56z+yca7q/b/mNCE8Pr1i1Jqr4nB30wAySm
6H0obzq0AL5GwXEbb4v6ug2uW3XdhFdEXaej1QiMHpWS+QDwqiwKmQz96VmVa6UpQherx6GkzLvW
fdPPzOa1utfecms4+HvlRXWZdoR0uePKVgFniVmms/Kg2+6jSpl0TyLmqUz+gGnRFdbdJzv4AMa1
cRMCNJrYXWtSwZTwW9TK18K3yzdgkvD/9dLrKlIeSG2oyFN8FkEqqiIRhY4chKNxrbyF30Dzqrwm
9KqWVyKxVcFuoK435Vp5L0fmhay4xtqTFzjixiNAUNmLQKxkVx+kRX6f3BYr5aPcQeTEhKWPjW7W
MDpvwSHduFfpyIQ9OhavsrloYuq6nyTMEAmFX6vLusid7TMJo1qc1b2BRWBzS7TIBoa4ZMlOQIPT
0skVRqIljk17r0HglSKqQLPKy9t4KtiZihQP8mRkMBBzT5nfu8oQEtX36cH/lgIZduej3asTNZaB
ZiMdQ1Ym7uzYsKE0ldAUHynTr6rb9IADbVZJbqUyi2VENtv6rvOZDjya4Fye4YQg7vtBKyrSN3D+
KTyCidAbiVbmqo49AtsZgCgx629h/5X9IgzM6qZGUc1/ccCJcivjpBFULllpiVCCqe8pKCBENqB3
7MDGrYyeofDq5khbZ9c5kYU0Sl094bLg3o1vNWXdrnnXb8k+fGlfjPt4xn/+EsZBdZ/tqjpJJghq
8uto3r2LnhOgt3uh3xSfM0IGs+/cc4NN3rm9sVb9SkHoNoBKrV9JjekN11kGiNkAZF326GsJ8AAx
gz+VAawk2rJg5rodwAK7t422zOiNMS5zdycqHlPKezndyhC3FpGXcu0Wx6yfa175UwfmfH8m6sUP
BaGRAqjaAp17fWu4S7Nlht7BAZPwAvymhCwN5wSP+ylf7uIPSVcnvm/a1bHq+RjTxTkQNgwLwbDT
6ggfU3AX0p2gWekh9BiWrty4+dxF+5m5Q15FpITnfcVpbZ/gdancjAk9uB/iizes3SeDLNLX/IrI
TKivg2TGt/4a0XMZ/DHgCch/rv28Nq2MrKAH1VhQ3epBsm3YyXCbYu0KSLlx3QPQLdArDX5WJKo2
zWa2nOuOLzt+NoOJYLalUcmShiW3tyVoABvLB1lawIbo9rJO+eJ7c/cBqkzUdJ7RnD50+l7Z9YPr
iseuR8xYsrhZD4XdJmAI9ikLjKfLw33NU0zGm64ralKtDDBeNCxifdkki7p1YnAAqeYIdpjEqhOL
FvtYsyIEz3ftvgL94SKIZk54btmTS9TpsuJ2Laahk7WOTtZoYF+tifcUpGai/3YtM1n05PooYTbq
ro/RBJ3p6MODXjSVDc5MUWEeKBvkRateJ1sd77z6wutX4lMaM8nbqhJeI6zIZfjjoXt3YAmZWapm
QZDSRBrfzKl9+XhOScJPYjeZqfzZ7CuR2+p5hpnG6DJem16+8dF9v3VCZAp3frXysqvccwYwYIxM
Kp0UF6JvKVOGt0LeyTl8bDdABJxYUo5kQrntQIlV7CKUtKBRukDNHow/8QaVQizxnEb0TQWGSzV7
ITbVAq3N0b5fWGYEDNAIVAvtmLTfLq+Q8L3+skKVSLKEZDWefSapB0XwwyagWGGbXj/nBnqXoVWH
uirRf1x6kqKVgdB+vIl7s1bNmaG55bo09NRf0AND9EUM7csLzXDCDptgNqhnAmIfVwEFoXNlU1+N
BT/Ps9VOPIY0DbpfzzPeZOJKNPt23Rq2qH7TfFy4rWQstGpGXatf1DUGpeA8VyWqKyIKEj4LkS+I
gSqGAzkiC1cXK1l0ioH5EpIztuIzA6CGmA33AjSnYdFgHUa25jsEmbjOpqivrGE1Vwk656P3fG6F
6LskmK62oKEld0w5dE/GVkR3d/lNeB6ePMiih4+uLT9miI/R9Kg9lJItg4gnMY2tHjCkGSsCh5U7
qgH6OOkbI29YLT/ohVN7a700uwQBxMxVOtnE6WlTScX7HpWohgfNz7sQG2FDvVoQj8HIMF6JZ/tN
+4Fq39HW3GsD5XypBSkAL7v/2uBdP7BwfcqHfg0aOIPpt8IhylisYwO2cPBkfyHqS6myG30ZPHm3
0TbBvWS9sgh0EGg7/nDVVHavMzVnHrgH+jtDWDTyRyOsY9GUMrNr7DFkgc6og1TRiM188FWk499d
dApCjIascDjjwn9xrk5y8GMHJkq2NiqjakLIe0X3dY4wwgmEpbp6KRKUHAiry7drQtIFEzYZbaJk
fUEfhFTFfiPJsirfNBy1jtb7BfzHDKUduamDfuY9Bp0s0OKpQ+E0g/K+Q1z1Vj6HEYOhcV+juQzQ
T6488tG8cBHPH4C8fhYCUdHEIBpDcixBeVSx1jMRl1xe+FdnhS9cEVUNH4+BphmXtIhikpQ9OWrA
0YGpBoUfGau/xa8eZaFr1uDIRVF4zlJv6T1cHnuC0vx108/GntgLqZcMX04wdlAx+V57EN/1nIug
8tA+dKjPCXkVu4Zw/AnZnoqY3oPL+aAj7LXHxJkGwT8z6ucbMcm2eYaYdUHfkWOdmCMIcfaJYoro
U+Whh/zldX8NiSZ7PrEiqTEOQlKO5FgN6VKPkMzDbbREEG2RjQarLiBwsQVxOzQzamV25IkRiZLB
F1FNBIkqLCS4CpRFgAEQzCGIUCiTQbWjMwUUQ7NRID/KL/rs7KgnpiSJQlkaFAysPjf35RNkTH0Z
dRamTLgX3n3RLMDT3DN4JjN7/TOLfX6sXM2cOeNKlYS6FmGvFekggdymtbzCEXdwIKXr4UV+b3on
l3DS44w4TbCj/xBu/twuagoedSca3Ii1Wmo7keA9xAxBciaZwmCXrqMYtTU8q3rLGv+2zB5TbWRy
+BZ4x+FuzNel9FQQwhJy00V4gcFbLJ4CXXRTpKZKByYFpSnRCi8si8sb9XPx/zHdia7x3Zy0NUY+
ukgCyGYOO1OtXHKP58emmEvz/tTG8+SWJAIKgTzk50OpY4GzNeTkmNaLQkXHibw3CToVcqjBxs8F
5gZ27q9nU58Sl+8vYng28EQaCiHT80bJsEq47aBLbxmejYrIiulCRw9EmTWtlbTW+ICHkIjaNThX
G2D7LSD4DRSIS4sGZHPNwgdJW7Qa+iuKx/DakUNbUjeqtm/lo4eehe2q7dZKsx17x61mFPZPzeKP
FUzh/XoaEKFKCoiVbNbITJeQD2RDh/Cp7pejD38nsi5LxteUJFdXKjAjKLvQqDwFaMRklLOuhkfm
aytpVFgZbirSIP5ILTle0caqwAYEsifRLOXlUCV2jxiQSKaKHo2lHaf3SrKN4y2SbhTdToPrftzq
1GwFS6KszFdFt9UQNWnZQyk+BaCIahdj/BjLqzJdUX0Zo7gzGjd5Ahr3uFikIfLlFDkVcvDdTVAd
Zxb75R7gAUACFEVFehzdc7SJbh4CJfDVHo6AkW8zuHayDhqjGmlm3UnuS2Ol1fswv8ZtTZIrL1lp
oT3GeJbdKxXLVeZGZpqbXWAZ77WBTgpkWPiJFVGrga8GJwzOw04QFiUS7SnitqvayWOUjcbDoi/t
Slt1jxTFqTC92JAazVvS/eXlnV5xP12AyfImBkBQxqFuKyxPRolmgwjRrNAI4UU3BbBAtuhViQJa
lMGWe2SRNYqNX3jalawgIWXLINxTWI61yaYO3j+6QH2u0X2EYLejiwbbJDmZaobErAQnzx2sPUnQ
yFBOj6XI5NjsqmWtMUM3Rd9SdolmktDE1pS6pXhmMtpq9JI0i5pukWKvAquhFl5sy4Q1qF0pWNCz
CNv33Bcsf0b4WlI7zkemuqas26XykBuby3v11TXie6XKhiyKOvJGU0xzSQICpI0H10heDNQW/YiN
9U3q5awGJAhVSLJZNTdesR65792v1XommflFW00mMHFK0SW4q9UC/p8eLvXiLq93mmpq9KpzZ674
17h2MtLUE8sVCZgoONuiu6gRWg7DI1H3VFsVOWuyteEuo/JKC6wss6q5rijki0qbDD7xvMREKnqX
y2SBhiWDqcaWAWHo16LgdOmmaleKbyv9wnXXQemQcOeVjlqaBprXwizOpc6+AjAms5kogLGUU+KG
Pjkm6VWtLXW8TjQL+Zh9A26vAHygmvPJvngokwEnVxKIHrkcKZYPgGM6fCvaVaJ7TJUexOSQDlZR
7ZvkEbsO18Xtq9VlIf8a+OD9nIoANhmaCsTsF+BXReM+HeXomCg52JBzPWVynQSL2hifXC1Dp5R4
lBFcNs9eYfhXEQ+/KkXqrEpDNJQqiuIMpbvryiQ15WH40GkGkkwivJe1+gyfb3CkZHjzPbsdO20L
i3U7VmU542x98S6xCAnhMtF1RVL1aWsU/lSvSQGJjmXKQRVq0S96mC3n8l59zYcgHCcqMqfAb+B5
7vT9M1+y1npJCD3NPxa6+tRnyQhexBoA36zGE1PkkgWgyhsDWg3wNLycNnhUl9q5tX5VS6dZAD6K
Pg2GKuqTBElf6pnnuYN/VHs8ZUaVZ+mFGpppU6krubQyHbApQ5a6BSL0JFsKwqYK6VEryF3TBeOM
9PLbcGZPdBGQFlXHq6QB1JAhTj25ou+L2ndd79hjEKsI4qPfVxoTa++jK0thxvmhk7vCh1NkAykp
vOgpAItOHMdITxVxNDKsvZU2Kg1AuC7VvlnU9M6NPRbncrCsqVQu8jR5KSJEUpKYCVeVOD5mLax4
3moCk9W8WHhx8oYHUK9plGXRSog2e1kyAygWonTRyleVeMbrnWKA+OT5K4QO2YHbK04Ld4Yh0wBk
UYwD7fH0MRZIH5YklW3DjVZuHW8VQSOr1OtrVggJGFe9RLC9Em9IeREVTFOz+yErIhaIdEVzHXSs
+pXqD4IVaujUrTTo4qxIc+c7qfeFIySeYFYUuBYRqX5l4jF3g9u4VPPEY6+SnZ+IrCvk0Or0oLoa
Q/dWCCJhT5PRw6t7ry1jP08XaUVFJ9S7nRLm9VXfI1kIeOlmCJJh1UjEzF1lGwDXzQZR9G9crNNs
mhFegKq0O19sul0giKGZJeFoXr7BU22H1agAYBkqMMVoNI4/k8BDbUIjUMTq2IYGOBp97L4nVOgs
0KfaQikDALHCR00ljY3O6b7pegDSaEkEFFwGn61Mm34tCB2yUXhZTqPK3YUBUnDeqNpojGxmZV3s
a6plcIIGdAlpc/BMCKVr0R7R9eWlTN9CAJUGWNQQVdw/Q+No5s9LEbveaI0kNw5hXmZXQtDdUbia
iartFAiSmak5eFiDZqmMyJVKvdLtEh+AFono0Tom0aLphHAtxSFDoJpZgDuFFpVg7k/T/E21LNvg
rcyq7KOeVq289f/rLQPkPPD8+u/X+Xt6rMv393r7kk9/ko/3zx9Frcyv41sv9cunfyzSOqiHffNe
Dof3qonrv/9v/CZYqPhP/r9+8y/vp0+5HfL3v/31LWvSmn+aF2QpalNO31p9+9tfDcjOv65vcZqX
ZPrT3+taiCyjCEU1oMcUCKOs4kZ9L2vh34EJkwGDF1F5ATcohcT4f/srkX5RUaEAyI4M8JmicOxm
lTW/fovC5HGskizLXCh+S0XL5AWHXw/gruAIYHKEyPjkz0LliTowjJ2XXHdKXt/qSdMs3VIKX0lb
ljrzpDZ9QGGZbyyRSYxX3diBOiXrJbDghqFSM0SJ5TKg22Dws35R1JF3SAxDOEjiEFyHiUEfhl4I
bolSuc9e1kmLLO+Q3i6iHcnEobV7wIuVIZLvPKFvrmqhFQ4CLSQr6N3+jrg1EDh6L0Ubv9SKN1cE
g3HU1vugj6AfaSm3yPPLbeabnTLq64TmwCxltYCigq4rNgqu0q/NZv4j3pA5nP2/lu+roAxeUY12
LuOnX/ln8Zb4CwGSHAJDDVRZ6EgB/SrlqvELEDmqgtIigrQzl/9f5Rzij8YO6D6lKxwOD2/un3Iu
EPILhJ9/WYO6U4ii/hZBnyZCuR0gMGxwWAiqyID5/yzoShDJouTV7c0gd3ThZWrEonb41sZB960o
Im1FilqxMjUV8UIvV1YIe4VXEFW+okVDZnJvU88As1El4EpRuCvDt8FfP8+G9EGc+O4Y3XQ8pC0F
aU3EJL7vFbyiC0JaLhMCXFsTkMTOjbFe5D4JAFE3lsKYPkthh3avlZ5Y8M2r216KSwf422KldpK4
rXF1NmlrPPaBUM6Fjdxcnnl/p3nDG+VgNSgGQ5lEbn3o1o3WCuGNmFerOBXxpIvQOCaVaAGLEe2z
svVW+qjX65q2xk2qE7Bi0yh2ulzp8OTklW9N0lb3eezulH6dEPJ+JpQ336dyXik3Nfh8hgCTorpI
ogpBld7E4LdZLMt9hBkmJBYBbc/bj8BNQWhfqsrCgJN5JepjzkbQUZmkqQSrGLXIVvGeiGwYWJer
Cvi6RO72qZdVOy0dMycyAjB4CB38ATFJURfRxstM98Trom48FMKIoKrvdNVSesOdAdadUg7nGw6/
lyCXzN1IFC59JxY6i0CCJtTKSMjL60hSkZxqRRRusKFRZFvXExBNB37fmYo/HipFcMlVW4uvBTqY
XAcVyWszaIc8YLUXO1qchxY8nxplZhFQeG7WlGYx5sJbEgo66LdVA+IeC47QK+nNqPnNezpUNGQ+
EBi3uXKUWoMNWaVvigJYlnGU4RkWdUlq0x0ltG3I4+yqHySxYHouxQ+qVughM4R2J4UjfRjDXr6N
iwpFHRlCKoNVuZ8+u5k7Iq1Uo8QnLEDdXouSgiS5buw0bEdqGXWQP8p1jwakXus26zgg5Yy8TANJ
eIS6pCJaFHH9UV05UQtipBSVVwXZcSQDEL0jUe1az+WZcHWqfbjj+WmYiZmVpaRW9MzPjvUY5I4Q
jr4Tj6XhsyrzXNQg6Nuc+M+QQN/MQi+5T10xvTWk5jYZhMfLN+RLSlxFhSw8Dx26GIkARCCfdY+s
dX0oDWp+GJORLBpJ/b/snddy3MjWpV9lXgAn4M1teRZFo2JR7gYhtSQkbMK7p58PVJ85LBR/IvrM
1UTMRRu11Eyk27nNWmv393K06IPiSvdDo2npGiNe7rseCKXVdtrvwZPKhxSTdRuX4wg7xjWPZuHZ
a8uZ1izq2k04OPVDEtWT8E1h/OxxX/a62R3SoOOulHYF2y7WDrZZm9TfXWmtsnI8oIcWfxZq298F
/ZA/lK7brxwRyYOVV+qjl4Ah5K90pRdR8Ql3zT28vxRX8T0PgQWqw/I0VwfXNAdG94Nt+LXo/VNO
ZloO413EOlRRAtYBTYXOPtp5uw5q6POdfCrSRYjH1enDh4OBZMAQMSEnqzNjlethbddmbJ780SyO
lq84rG53tBM7XRX+kBw61Q+fQiVrt11o0/8GlTtYOXW04b8DRNAAmMfx0C2Uod/8LAc0r43D6jpz
PFtYW3pjVL1xktrw2a517Z4cuXnz/uJPT8Ury+ZM/qvLQwyOzNUBps8i+0HEgH+M0TgFoUtXH71b
9cRcN01ZL1y+WcaCgSybq22qDu6edkWe1tXIBRwXy9MYAaBRpBQVYsmx2FTZ0H9Kpd4vvJLTl1/O
DENNmoTp2R5aUtPyvrLZpSjaJiFNcQrMaqu2w0NPKbtO7Z9tGG8IOTfw3NOFMd84yvZEcZ1cJShH
IPQuB41yNQZz3Oan3ktW3Vg+icFdj2WzT/vqhxPBL/IcCnvGRo3Eb11P9+/v5vWcXciMVBOh7WvQ
ZGYGLrRTsxJm1586RQSbNrOHj3HYZGunrbuHqtZ/8En6kdpKu3SHZ4fVVYmdSK+wzMARXWeetDdJ
g+VNbJQPZpeN92pONypFk8cOEES00tohXSVVOG5zX8rdGKf+Z1ME7Y6gozgUjdt85zmSj5Ff6Asr
Ms9yY1rQCODs4YWA5tCNmZ2N25CbjUf8YNcjEazbWse06PR1mlb+09hVK7sHlV37sUFdw7t1Kgod
cd/9JMRBwdzJwkOD07IT0pLYI6fbpCrnqLBsnoeccu37GzhPgwMF0T08Ub4WRqxlTK7461Or6Emk
KfGoPGSSaoxBnb5tPmjWnWcMGz2Tu6DWd4hNwagbF7ZwdnYA1k15aEio8Kw0x3opR766L36QZVFJ
JPkwZPXKrQf7oFdY/aRT6HyYaNZOFpCgvaJfvz/lmQV6GZcUskagDQ2Yq3o5Yy2J4EULMT4YHSTb
qpLVVnGqeE1YXi+s7mTIX5kE4nvU3yBte+TbDSLq2fVohk6rndCOH4dEVe6dTvmQjZQFOdjeWkJz
FYPZf31/djNqFQVNUrR4whovDERnknmX00sJucLBL8eT6lDKNlLpboy4GlOwJqV2cJIx3QYtFU10
0p2bobKJr8tgJ51MO6pjCVKzU9qdD5pir6gpDKf3P28Gl3j5PDx02mFCGkHZYs6ss3oRZbxfwynN
6mepTYXHpgz3rjt4H5oWhIYOO3Wlgvr8EoVD98EPwuo+bBqk98Kku3WSEBBNT2oy7HKbYv4AJrTS
IM6KrBJfzbaKb/QxW7tR6Kz90M7vUz0a78rYLFZ1b8KMGbVdbJDfM6p2EQF/aZT+TM4msJ3eN/42
b+sRVuCu1AAabRIl9tozwubW6Lp4m489YNZCmAqkRa06Ru6Phjq3KcBDeF6TfuQQPeuDX8HITsfm
r/fX/PKi8VVT/EsGkWMICgODfXkiDKto48aHBxbVsfHTcpvsILLCWRdpRS89hD6+uqksd5qvLnk6
V+vByKhP4GZB8KfIOjuLqtOb0sqkdgp9J9mVQqH7yOBpCy/95YWe5udguMhmkbjGlZ/Pz68Du9MK
tzxh4tp9aVifi2qiPWj2Ul3i8j7/GWlaTNtw8HbBSMxW0i6p/BiyPFl1FHwBX9Jsrcy71TVovV1f
rULhIaPx/u7N6kDToOBjyRYCRAadYc9JVm6R9y2vQXOKiCUghgn90S6yaoWYdv0UYXy2Yhi6Tw1l
m61atTUQRhRFKtsEX232wSHMumgTR061ZGlI4Lyybv/+sOkOA+MFujhbjbHrM6PK/eakqyYOSKhr
30LdbG593xhv5JD7t36cIPvnAFTX1Tw78rREpA7AAmQkKwRR2C4xrWBvjZF+TKr6hwzcX2amxOs6
I0v4/jrOqNB/PldnDb2JqMY/ZtdAzzxLU4y8PJV6R2OQousB9NpqsHcKmmWWeXHkkqZ70ykp1bhN
f2pbF8Zhp4/imw1wFDyWV91o2ig++EYV3BNl1T+sok6BeoX+bRrk8peehekxKKkRxEUQ3no5SYLW
rOlaklveB6G72dZswvy+lOo3lWzmJwxDCT0FKZd7IxE8d2NX3ovO905tDYVIREiNNuRRj3lhFhth
ZDb8pnRJAmhWZHhZG8wD79Vkmzlis4vq2n2T2q0oToYPOdQbpH/wh8I8Wko7HO1QWh8qVbiHtmse
LTmOn/3U9b76Qwvju0QPtRL1NrYhN+lWOawHLx7uB8UUR9vQsh/vb+OlW//nS6Hs8pWId/COTMbg
ldcQNVnajELJT8lg1gdvSPK1Eer5SvaJtalHa9y+P971lcebp2rO4uDZGy9iZ6/HqxPLDiw/PxFm
qF+aAUl5j8RHGXqkYYbavvEs4LTvj3lt0FwSqoZjUvjFs5933kgdl2RNGRQn2UOfLPVQ34jaHNZc
Z3Xz/lBvLCfqTehaUW3lAFxl9pS2tc2KodwU8qgSRcG9jGJ4IyLOjknjL4HMrsfzKKxPNcaJOkWW
93L7nImsiQ8iTy7MzXOXd9468MVAiTBvt5oS5QsY3Ku3D3980o7wqCGTnn7pVfVq+6qqrsuwDcl6
dKV9GLWS5tahaHd2WNmr3Ia1HeWpvCnVtllwM19ySP9x/jipU5YB1TLKDVPEO3+Werux88hmqqGn
dF/7Iux/5Fo+fqoz614vLGNP2pbO9JR575UiRFrByq2bRJTdNteUBskI6GJumzVfYp3Otr1dGZAU
ANd5iC3wYzd9/03ReHR8tyoPmWko68Jsys9N0gafG2dYJZkXrbnK4c4o6ozaZzvQg7irm1s5ygUM
1dWJneYKh4ScPrJGxnyueekPaddyjAKRVLRpANeZYj5xcJPh8P6JvbqQs6Fm7rvfDIjzaBgAN4fM
riTVlzyDuJ103udaFF/0odYW7shL4mO2k0QpxPakEdDzmlToXtscs9UiaQ9ucuKoqsfedBV4T4kn
v9iy0DZdExprwwHoV3b6Y1EC8cZEyHvUo8S6LFOxbVKXd1BxR/XGBAKopDlSyEpd7rwIFY68M+yT
rMLytjD6DOqgTwcIpf41hRVbu1WkuurLMUf9Wo7RbQFJuehdeazTbGmis2BwOrLUW7D+WDty6Ncp
DGXIpXSb+KSM7bbGGn7Qhn6AVKuWuyxV+o3Xm0+iNWp6S0BdWZn9p/c398o8TB9AqfSlZEpCYRYw
JV1Lbj4u41Ov+JDchWKbv9LO7HY46/Xz0KXx/v0BZwmUP1N2TSI+IkIqr1M17PXeqhkFoEiI5GSE
hX10W39nEOlaklc567TyECjSvM/aMtjk5mivwsKkX5Tol9Ji114eM/deqmg2GVrdm71rTYlWQ6kH
yamMhnDfeJ7Yx6Yjo5Xro8HUVL9036cRSdDTl7pF/4A3mWx6yzb5sfWx9Uv3u4iWtuP6WtNjnBCW
YhUZFmSzLhenqXQUuBQrO2mh5X52HColY2eHW4s+Mh/f34hZbexlI8jGExgSL5M/mSciEAYjl0W8
cMor4M7SFXGwGqiyrAI0EI1tG6bBsTHMbKe53LBCKiA1PQciaifcY6blQGNMxSCTkEXxXtOCamUk
EmWjSicLV5fjjTM5e+smtqyD74MtWni0J2/30ki8IH6m99oGojaHLJma4uemIN9ouqkNxT4Ld+Q5
3QVbNENwviwT6mXE9bDFMElXxHeJIda7Vp5aJfgVtuj5he5nWRjD2gqt4NBYCv3sROh/NJSQnmd+
o+0RtxyeY5I860TVy4Vpv3WB3EnKDhULHBbin8sz4o+UxEIvkyclI+RO48TbxoMeHcPcPuP/jXfZ
8FBFlXLrFONZT7vmsChrdkmZ5FhyZTwE7fBi+AVEustPCBStQb9fdh818gZbUNzNxozV36nl0MTH
qco9Gp3uzsjaZpuSykrTdiFzPouE+AB40YbN8QVgSUFptgZGFMRU89TylNetDaeig8BaRZ+yCCJ6
lSvrKhLmJrILUrOG1i44GrOD92dwGO/EwJwKcmmXs1eT2opsUECnoA9/6spgfiAZnp7fv54vFO9X
x3tSzKNgxhozSdBhczSibZXtmHd2cyK16u4Nswt2I1XpFdshy9WA5ByelC1vNT2gR3wIQcEEjbFV
hPDPdj7G8BTd8bsdyfg+c6N+b2ix/2Xw8uBrUKnhHvKI2Omib3aZAR3KrWtrJxp93IW0Sl1NCZtD
3bkUyLPgwfc78qZNW932won3jia+tDZiUEbveFt1EOW9HQ8VMWanbIdo8G7HsZd3oi8StGOc6Nz2
cClUALE7oaM/6RetuRJCfiuKnRxu2yGs9q1jFh+C3ftrOMF3XpsI1hAFW4BXbBVZEV6by51KWy2u
IMONp8IL/zIGqNy6p6jHJAWrtgJmqk8xPcDcKNS7PUps+bdAVF/jhnxxmcThj1ym9V2bl/lHV9T+
NhCi2im5oNlT5Nq3YHfB1qWye7DE4K29Ft6GpftOB7J70O+MFuXGqgySw1iM6sLUrs4gAizkcUkE
AJ+nrDMrQxip4qSdK9QTsUO9qqJe+ZiFwn/85wtIicWmcEftlqBltoB2qHYIUJbaqUlgx/fhNhic
rUKi3BblztXqJ+Hah6kxQojZi1EGarPsUUv3WfApqB6yLJ3kL6DQa6vGy7ZBfUjK+hwjaOai+zk4
iCIaRAVG9wlR3CVD+cbuT5KstEUDcsU1ulKeHDrwg17tnpqJ+u5I0IZAfHHtTb1PbkajDtnloaJ/
VSthQOuUCVdlEMk7s6jMlW2S2WkHhI7yqBvXBcyjUbh/tZ6T763G8o4F5eyPrUqBwVXU5GfslWLH
K9SuQr0NYF5YlDl1vTvIyEsW3u55+oCDPUHciCEtkiuo8MycFy0yu0QITTn1sTHsfEPWlIaDx2Rs
+8dxbPO7UhHep8oe6o3Rob7XOYN13xWItUgEDoPQDHeFqkL+KEY9MFaYlIjqUW9vYjdMNu8foplP
w7faKsyfqekyqtKARS4voRNLp+q8Rj9JRdFINEsPCdAxXMeKriyEKm8ORb6Q6E/HhVLn79LQjUkA
xuOkp5FP/FUkew8wxDbmeJ3en9Xcf/wzLealE1zjPs/5vb1Va91Y58YJ4EVziM0AdaghaEkZqbfE
vyhayvAmcWN0GTTvU+0N+sFT/WJTh8G40TVuhxrJf+bNv3yTCwaXrCwYMezC5VKb0qN4N5bGKRTd
b3zpPNP3re1/TIzOWdjVWeDwZygeYTaUxBAlrcuhYksVjgUG4dRr6bPiIb0SZ6G9gemNYJgM2gWM
9xsnHguEPCc4AuS5qeRfjhfAlEvEmHknrzHkD1vxvLUWuBAIQ7NNoJTH2pe+050KCbvsMPqu8tO1
WpdmJlk/xiubkOMxH4KtCZTrs4KC+M0YhvmNRvKTspuMhoUbev3ykPugqkSVeCpSz3OfXdun5BPH
6Gk04DQqo979ZWi5cQAjZFBs0xtIeKG14BXNXUM2hVcOtBj5Vrx66sSXi9Tm7Yh6cFo8VY1u36Bv
km7TzM53Q6oMD2UNCgSgtfEds5xvYumVD2MqxNYE+fZnu/4/fBP4Jkbnf4Zvgm+jkUD6vfpbg/8S
xsn/+jdWWbX+BQaOIM9Gp+xFL//fKE5+h3wOaGFq7RP6mHTL3yhORVP/hewabq8GKcQE68nP+xuu
PP3e9LM0XoSXY/DPFPhn7AQw/JOSN983AakpGb8UPV+l8TxjDOJYmNqhyCvjqCdx2U3kCUds8hz4
ZugVAJT8NKSKFRnFzgQMoZUqPMPW6D6kYJppn1KpPyInyqF8BI99QMDkISbqJeakPVhH5X0hdO/c
Bv74V1v0iOfkGoXIzByyG9Ov7mTbxX/qVv/oVP6/3//hRXPvfz6B97+6/7X+nvz6KbPw+8Xxc7CZ
fx8/R//XhAYA9WgT1FpTnfBvELHl/ms6YQCFqKcSpfE7/+f4uf8iQYo7RTVggvdOqfl/Hz9d/xeH
b8LF8OrqCIx6/wRFPH/HTbLwJEHA7ZIgh4Exeb+vTp90nTowg9w/pfkPamm2+lksJVDnBvplCObJ
F1OB0eaCQ0rZJIMwgaQZobqN8i+1F2IIv2vBuSY6eWUCHv8Eba/Bsld2eRoMcAoYLFAXFFGm+b6a
jx96HbcWd61DcWc93HvFti/2rrZyQNGYB2RPnIUh35oeAo00X8BHnDywyxHVqNZyU5rKqfktv8ln
kojUipYGmfsA07RQiabeDLqATO1sEAvH2DUyC1hf5K5aB7XMqVOHBXM7CP/5fECvUdeEEzeRPGZD
+fQKCSgT+6dazdaK+ZwnX+ycdnse8J5QWxhsHlwxL4IegCqUnDG16izj7ZS9zGVRh0Q37dYuH4xS
LqQQ5gectP0U2yNBM+UxgIhebk9XxyLrxRA85b76wdXv1cDaKE23ff/cTd/5OoUwH2XmDpiF7rZD
MAZPfrv1lYn56j/YuxbsxqIOyXzJpqEcGsdAZ8PrYYcuJ6RVQeO7XiCeSJGW6zjeFZYeLyzay6rM
58OLNAH5vUl6RL8cpKeNACoFqXgqAW9thn495Du0DPof8kb/gb4virQCLYTP6B2q9LPzdu8v5/y4
v8wR/BZC/jRP0OdC7npugMLX4Ui2yfNgFk+iQ+JRi//qiiXNkHldAPzBhEL4z1Azg0GrosjRukI8
ebRMESvnpO7Sh2Knf+jv0gXo+5s792qo2c5VZWs5achQmt3elGIEh7tUXp0bI2aDswMNiAIkALQX
1PYr86fajdZ4SclsCA7cwboF5rqN3HRdaxrImCWzdH25pv2ZkFgYQGAws4CzgkWdkx+DOiv0bexh
XBFzMzbvH4a3BuHeUqeeIJEgGS7PYiNGsKElNkKK+LeiH0Yreib/tnDkrzeHNObUu4KFm4ggs1Ei
N6NGJnSI0eQcz6Ym4rVwfOUfptI5bgwzKXjyQkECnj+Gaj+URu5a4sklYTOMpE012GcLc3lrxeC/
Ta4FbCN81csVq7wkovYdYFW7ctsk9yIJH1sR7d/flzdWzNSAKXigKzX8kNlDkdJ+ZrSsLnzSkrXW
xhrSKcqwMJO5dzyt18Ugs6nURZr3Himsp83dw9k46ObK+9w+GBtSK4cfp8dxPdC7XqJibd6W/Uo+
6bfD6uN/MU88LeI8SIpXlPm4tKUQMGyfjAAeXh3L+wDNn/+7MWb2VlQJoAu1YMfM5OAOPfXWhbD+
zd16NQvj8kyQLFZqUefhU1e75VZY9JkoyyWU4NuDkDgAVwJGYK4801Wt7GBchk9ZXB4QgR7JEPw3
C/WfEWYPbd1HMu2HlhEwcBVFL7Ek4D/jWyG/MB05/T9DzH0Sp/EiZNRoqbTT9/3O3o+bcHVO1+4m
/OXnvBDh8+Nfzp7ms2A7fnTqyj+56yV+zZsriWwiCbaJVTBHxlmia+tSHcOnJm5ugjGG6ST/oe/1
Ms//DPHyMr56K4KQQqMIhxCRdtelLUGmLLzic0Dsn5Ukca5NeJGJFnl55swidyK/M7i8P5INuP1D
vqv28i6+s+79s7P96+vx4GzYR/uU3MU7/SB35X5qVf/zvzgzrz5j9u6KNKqCMNbCJ9d+AluPG2tt
3h9hXuG9munsWCZA57osdsKnYe3v/ePwq4pRBVuP9SrYOuupN2W2Tbb5PkGKK1uhPyIfgl20YCzf
PDOkJkgCv3hus3mOdaSg/meFT4Fd7LumSL/DPPZ/vT/V6YdceobcDschX0G6AvDY9BGvTk2dNwI/
3obDI+99A6akcjs06AYgB/H+QG/O5tVAs8OjZYrXyZYldYdwbaCqmC4O8eYBhcOrIuM2FTidmVHs
RZaMBi/j092P9JjstFvtc9DTXdzZFptxbazTTbZO1u62uQ1oJopu6+pjdxBH9fbwX7wxOPRUm6n/
8DWzyTZZiE8wptGTCUXTiNJ7utts31/PF7zb5c5RQNYMj9IAGjB4OZc7Z8smHCNatj8FWev8qkal
fdKivkYa0zAqKJdwXb62hTX+zvsu+TKMVv29io3kOTfbCCnmnvY0QRweS2MI4I3SfQ9Z7qj1/3L7
osA6jpKWOmlUF3eNH6m/+0Ab/mrtFM1uO0/EXadasAKGUaMPR+liF0jbtwqcCFQq4FHqMl4liZJ9
tJFHudNtn19b5Wh46yrtJTSSJHcRsFVhFQArr8CGeaGW3ftln6Sr2hjN01ik4s6tFLT4xh6K/bav
LQRk3aR06hWwAj9dhcBjQ+rngnKp1/QWXBXThz4AclR+GVy1l/wrueZVRBYXeEpfub/f34TrcGPC
W5ocOBIFFNSnFOfr6wO8Jcn7PvLOMRWjXVUU1bZoVDLVSuEpd03pmA/cWeUWoYvxjoqqXOVV6n1+
/ysma3RxEqjUkZACicklpqw+MxRphlB1GEbtk27590N+kqb120toJCXueZEWIOxX91iDNUB5cCpL
4RHM6csk/2PR9aivEGeuHK1eKYuM18k7upgPnCPuDqeb+AB9/JlNUnNTD1Jphmc3MTglQ53kX+lL
YfyUg19Xa9fM1BMUEaVdWT1MkZWdWM6xjET0O6Xl6WPjFTh2eh2DIKFIkZTPTdBW0TrsTeeTX/vE
u6ruyp++q6ePSt/nv+vGVn/q1dh8G1K9o87utwasZKuv+nXauGjzqGOToTgbWfHJLjwk8zVpaMOq
0vrgNrD09KMbe/2zK1xDrJ2oQKvXAgGdbBU/01Fii/PsLiizOllBqoitfR8SjAP4SUJ1wczOiLy4
O9g/KlkcRWBiU17x8kQ6SgHEuWjDs+LmA8LSublSNajUTZBIiexEUn+znUo5ur5U17UfQG/Mgr+C
rkCdybPl/v2j+VLnvtxLIgo6rhAe0VgEIs/sc3LpNUUh43OsxvmuSDXaNfm+e1CA0W5lrQW36GRB
dIdj/lTmubNqBkM+G+pEt+7NptpWhdvel5bfH/0qpwOcTGhDkwcC4HuckQzsnCefHmpKN8g7w9eb
ndoXGvKF1nDELiIO1zXjXZs43kZ0ZouuaW0sWeIpMrqco4PWFy4mxUOKR/bsvHa1GtDDVFPPnpNM
pkia9e/WbWk/l0tNvw0l/SGh+Y83hlYq3UomtfmxM4aoPZRqnT0EhNznzB3K7409Do9jnIlPvG7a
uRpyA0miQLNBqssuf6zTlLd5wDEx2nXeSu08RF3xEekIvEknbeI7W0UjcDUWdEBYNx4cBeBy/RdR
VqWzIgkT/kKLBOlo2xWNuhZKUSQPih23xTpUlR7uQzUGvyAiep+VOPIeRdWgQqFGrV6v2tSJv+ht
WPyFYAoNa7Q8Vz+BDVafUO2p7/S4adA6tz1l4yexYy6lMa8ywRzoqS4H05yVNqloXh6kwbHDwm87
79xUXuBtavA51V3l+cgHVEnTnpshpqFAISpkv8eGLOG6KSrX3IOmjpu1j2jUp/eP9pUhpMYEMYdi
EhknWi7PfMQxNiGUmG18RhPcA6mSAurPHOfx/VGuquUWYiWq/oI2JJVxFYOpgRYqVphmZx893FWB
4McHP1LaTR6oh5inZp16W8rn9t6Hq82zXfcPXepna7rW0rpAdNZjxR3cvf9Vb8wdBJsDRghK65Q0
uNwMWQfCSo0uO2edi9RlLa3tCFl/wZZd+3NUTZBYwZKRWuHZmWUL0rjShK3l8pykZXUrbNW/d5XA
RqCaoD0f4qdaFukHLUANE2UI9l0JjW0aWKh3IbGxHRqk8AoDjl2f6MWq89X0QCcrYzOmMah+tCMa
mDUH2/atQ1Nl4tAqbX5bWwUa61FcrUdKE1s8Dbof+Uay4N1PnsGF0ZjmxotNPZKq0VWdO3ADq3Cq
Qp67IqBNmO2AvTNVEsyxJRaM8GRj50OxeKT0dJXSqTuzwYAMzdYsRnl2qebfen5kb51c9VaoLJDU
TjKwkG0Snz3N99Y54lg3//CwMNMJMAyfGdYORZXLw2LbgFsHu87POKYKvSl6uguJsFnA9etXXgPD
UN6YPBOIjVTnLofJ81Ctcq8uzvlI48yuFh4NGcZ63MaFLfZ6GtY7k8DvREtVVHF97Q4VKW3daqZy
0JNkOKYNTOy8j7VjUvf6aoxD53eoQEyIR0TJM7xoweudhmtXDfRdn2dLrPwrN47ImoNOjo+ADPmQ
mUFRlDQDmNoWZ69vRjT/SnNFIiFYW5X1VOcTzkqpFxbtqs7xMiSaA9OwLgogl2smDF/wbo/FOVYs
wEyh5h/cejS2nUa7Ol8B/4R9JdxFkX/h+L81WTqxoVsJ0ZQ03Gy3ap2SdlCM5dmLUw3keO36q2oc
k61Z0gQMgaPmSbp6vjDqld1ivmC/qU0BAcbDnLnrapmaUNSN8hxVsl4PfYhU7yCsBbt1fbUJpwk/
wbCAtwHGcrmqWhOYwJsi7Rz0UbRxevGjrqf3qIuXVHKvVxE2KXMCycb9gpl+OVITVG1uC8s4BxlX
y/MiH6Hkatwj5m+vkXzRN5ZiBAuHZg7sZlYcUdijVL8BCQKyvRxVD9xGtTupnKOwl1tTsW6qls4I
nl9t7Lo71p57q4nmXOrFrvZd+o611qn2zRwtarHge11vKNH1JME1XR28zMkovEpflEZlhujDKGdR
U9jSIud3HzZLArzTWby0nxNYmzNjof9F/n22yomhplUtouC5dApva+uyodNiQNdrSUOONvKD/fsG
89qHx9d5gQQQ18HOnoO03QHejmrVzrkK7W8g5veBX8Z0txYfe/8JLVCkXelR2DVgtGI6QFv6DoLm
wlW5nrRFzcF1wKmBikPn7HJlSUsRchq2czZgo64zfRiPA+4JVQE57CPpqAuvxJsOHtj4KeIDBKG7
M4uQZjxfvJbuWYTqoG3EqOtfM7AUj5U+Ri0S7252MoeRdjsJ2pEjPTllJ2jAmpg/a979f5xOndBC
L0CjP1C92SFPi6RvHSv3znYfeis1UJT1mGi/39/pmXrWizYwUomAKWBhAByai9UOpVomoW+mz6Gf
t0Tsbcq5cqP6kNOMY1xbSVvfgBOnE0FtNmYHV9ehkRRseEktNYygXKZu+0PNAfKinC56lHfNzkvW
eahT6yJ0fVATae2IluMvY+rQq9tqcnLcQrMChaaivvtIcJZ9ziHzoWZe2qW36fS+2gxWHz9GBCUP
aBSU6qZOhoYAWAnbG72JEKhJYl/5RAitZ+sorLyvIZSWbuVpTo6ClmXn6UaJC+U0CUk/S29MyTF5
maqsKuFnfJmfN8EGIKdV7aoopNNfHnvew4CQUr/mDir2WuTylKiF+vP9JX/jnNH8Aiwk8FMbCPCc
/SKM1q7aos6fA89qdoWn5jRSMOiLO9Ha12aEzJjlJ/LgRNHRaiF3B1EePxd+vVTWu7ZdaDqBCprq
lChgTCCj17ZLFnnqQLOMnlUnCW4HO8hXoDjKJWNyFZ1SNiTypn86YB32Y3avVKtStTL2o+cORsGh
CFX3NnCQb3K0iDaAph8ffKRzt2GjiJPWdDQcb1AXfH/Rr43JhNQDTQM0CaTdnH8v/cQ2R2mHz6pX
encUs/vnri/V+1R6Z2PoyyUE+xvjkTOHDA3Yn4dh7nLmIKpjOfbhM+hWZYPgT3sY9eklslDotAKx
VI27BljwDk+UOBxdqsGERpd7SYiv9FXIXqLBXdNxom7XTWUGW+gV9InOioJUKa2ZLE/a8GO9ZCd9
19goPr3mTGTX1j3tnWhZWFc3IggEjXBMY6FgeO3qTV+IHSeSIm6bL0lG4+6GzFj07GpsgYW023pg
eCS6evNQx2NPK7WmeM7CxbT8G+d8gleCdCJYBjk3P4CFVUTQy6JnUlYCEpjm78gsLhX833g0ofVO
/EgiAPyueXXKFmpvtq4NmABd6r2t1tqOKumws0gV7AOYrzukto1VHNvlh8Fq4qMVRLT5FKqx6UBu
LJz4acMvfQbiHcRG4YiaYG6cWXa+0PqiVBCQeA5T76GPh9+I151tP0DBPrqvZPvj/Qt27XLiB5pQ
2yzwPagUzWyJS/rZCaWMn7vRym9tJbBOkHi/kMLUFiZ2HUwCfyR0nRRUicrnqjh14FvoQ+nZszV6
3+JArR+9zknuow7Wf6lV3Vbzje4mrTUA5W5oL/h7b8yTiIFcAJRfzwJte3nP3MaVYUyl89kZHfWY
lqQAc9VG8hcxoQUv3nghIlzuISw1g5Q6UBXwAnM9azsH3j56fvmcc0Xzg9qGiJO5BV2YZVSl29xU
4nwtM6P7NloIS+59hZTkqmgi+T2TSdTcOn4C2asLWz3d5GOexlBlpPWkuUXwOGjKGGxtY9R3hi0h
XethV547XZHbVm3oUknX+eQeHpHpbvTSVr9rbWf+jhJyFa2Wl+bRDhrxvY99OtGFwPJpXp1Sg0Ce
r6FLet/iEWyC0g1pbNUMzR5FJ/O5Iyr+4eqNSTGkCc3HvhnMH1mAfOh64IJuU9soy3WdON0HI888
+jmiQEePXP7cqiXEP3lZZJyhU1P68RK/eK4C6At0XDCQJQXHdkQ6BVIn4iVogRSm1TYrw8ppPNl2
ifNUSau4c2AATWIhlaDZX6P7xh0KMamyskhBHIacbVhNJQYyV9RNbpym0Y8Bmc6z/N/snUlz3EaY
pv/KRN/hwL5ETM8BQFWxuIiSWKQsXRCiJCf2NbH++nlAt6NVIIcVvk700ZatLCQSX37LuzRK9BcF
8Cr4MPWq45NcDH8uWs/MabGyfNdXvYpzfOZMKKaXFf9GBTKDlrO6QgtUlDjUQ6bVYx2ISmKApc4j
Cc0i55gEsxqdg6cwbOItMB5ItWxe7luRKV8bV6oSkzsN1YXYaQzPZ9A0u+FYpTqTFstorJB5G6q4
ZIymGtKCynZ2GdVfFiuy9d08UGAGE+/N/qg0FfOSGlsC3S89FR9716uzMuyM2I7CLLaxG4uGtvxC
pEYAvYds5fjuoClyV9GLcn05NvNNVArvOaGh+xwNZnE3zyJW+Yvayt5ZisC3XB2LxYRUokc41phW
cky8XgFmWpjJI3eEjkhr7kLX9pzB+OCRXJY+7ujUphyM8mu+9OleVnSr1WnqdoQAC5kYJLIhSGCg
aiVTqC9I4QQT8sAwQMbpAx+fWt/bXdYaPhQUs4Ty7WQtnnVt8tljpPegqwi9h6W9iGuoKMUdUKf5
e0oL1Q70ZSrcq9TqF9XvFAfbA9HP2r7TyuKXaxVR6k/010+tF3m8RlfEnyQf3tc+i5yvde82HxU5
57/6Ps9vW9NOgAnDeLmZ1Eb3QsXuxHMjO/GFkaVih25dqh8XQM2V33XJozma8K/zBkuRFm9iPgII
0U9OhTBQY8/xAT2juPdNHdo2vQkVKf6mq+enaqaaZ4syjF7b2OxwA9RL+3r2ZmY6E3nNl7SrUUTJ
dPVb07UenNMlaT83bet0ftuRpPtLNFh3iMe2MkjdJd7Xpq2Uu1Sau3aW2eOMZviHWktGbPdKITF3
0hYt9S2gZaxgj8m3UnHte7GU4hnuUM+3r9hGfg3zcn3R3v1QuvafEdPwlpRHQUffUZbpG1NUavbF
nWp/tIWRhm2e2x6tLK1qwkjJBtsXU4Xfi+vJm2FK9Su3G9mGuYmDrMtEOA6JepuNuK3GrQsdMK56
44tqLOM9r4OTJ2i6WbtJGbrYr0RlPEErH7sQH0MslpLc7k/LRJp/ysZFw+EPQ5efk5Zp9z3Cxj+F
joqrn9t1/eCJ3DmpUbc8O9ZkMnGD0IHQ0pBj9emInTCNkhZtUy9/DZbtd4XyAfOEo6cWM3SyqPtp
M7cITUwSfB00wBdhZnYTcLB13E/QirhTBJUN+PGouS4yU6qUd4iL+9LV5sqfBKoRge7O6l/60EQf
ydbGBxEp81OhNfO1V5Kt+8oY2aST9OdoI8XN/Ct1PTQXRNObEVtO1K+R7VQCOCw6ryzKE9MXVdOo
PvlLKkJz4ewR4xJd+MTJ9FPpZsmtOqaVFvLuShdnU2l+aTUrmi+0b14ngnDuSBU82m4vjITzK1Sm
UtGabG4eI7tDAaqz9KByXYSlPQboaa54YT8O81UvrEtZ+Us3ZnOhQsqmZmdCaWs4i5wv3U62kYk5
7x8zius0iLh2r2KzFLus160xVCvHLWjNyjzzp3nmSqvHdB4DxSjqIC+77r6L1OxON1Pc1kaLVpOa
Oct37rruODudM+zRwRCmT2+1rQ55Ycl7jzDthGxID6xgbJPHXCDYFeg6+WenOQnkm8jL40PsTrbC
+e7yLNAnusjIXmriU4/Q7SUS/GtAGrtOe5qKCEAvBeimVjDNLNW9Xmsfdb1G9SGd7U+jNL8XntF+
sLxG3VVtVQZGUyaH1Bhl2BbFhKWvk+/IR/gObEcy25LGrTkOXJ85Krx153g+PAL9AxyYAftIVzug
YKbvRnNxj3IS9Wf6NuLapL98IR98nZGtvRpAsCD/UVf1NsOFlFsOoTyrfRwWdjObK3SJY1RnUOmy
LrSkXhcSvy/1Ksn19AqBfMVpH+c+FhgdjRa2XIt3Ie9744Fgv8OYwMyHBtBWJWJSzXgucRJ8jJT6
+zh4/b1w3SYwFMX66/2k/Y3nASAEi4EZH0DlLdWxBhbfi8SuHls5Of5Ee9e3MjO/0AB4YxUy2LUg
IpldZb7PP7okSjFjGkT9GE9ccTJHsyeztUt2qttV4AbbMKsRllhZtHzh56vMqhIxrR6ap4ybIqh6
XMhrCQDj/R17KeJ+jyCswGZBY101FFetxvNllkpactaj4anyv4WN3/mLXwVOUPt/xbsyuAim2J6F
7XKbvUOrIomwtBqe1MDy9YBULUh2yo5Yzlrp7lr1k/37T7gWMNsHpKEPaAL/BeL0ZnZAIgCuxhTj
k11799IgMzfq9DnP+l9KV11oub5+Z7QBfltLP9/MCHp9p5vK8DQUt6b1I0lP7z/Ly0z+vYcxzhfQ
tZEu4sT23Xh+43u+DHGECo/PZgDx2NeCz3FwILSF+j72s1D1LxA0ti0BqjfEHikTV/U9eElbrBJU
EOwydGN6zJpS1YIoq2bafLPr4viU6d21ltVAyuoyleouq9DmA0w24zptTWpu7qgZrPtc7ZZy9/6+
bCnZL7+L+EIuzKASad9NFau2CE4oVTM/wgOd/uw12fuZRSnrKPFy7BszCsrKiD47FXJdsK3kUVZ6
hAlzN6JAXNv73mvb+6YZPo1al9/icIN/b6OKED3n7PP7v3VzRl5+qgF7nAmTtqqKbT846kuyOhv7
9cVRwn5uQJdMlJbvr7I59XzKGo3JFS25SlGjjnN+UDpzMJRi6B10s2L3U1IoKjKUXR9ktN2uInv8
Hw+o1WRq9YDSVnbIOxzXpP91Tm3lP//HIAcbHBpILtqRsOHppRHt/ua2KuDx/uCGX5W1QKCwBrf8
b+RWzyIo0eXiDWpcBP9NbtW8P2jGAVuhucLQkI7YvyG3bmDZpKzUhbSd4H6TO61o5fNjsli5I3JP
qR9VZW2mDLHaxrvJMK7zhWrAjxan+SAxU6EY12daMf1gp/g46NqBWcCCh2gypUCd8Ia7HVtPDJQH
xfgTdyfH9uOUG1JtxhY4a93d4e8QP4Npyf5WefxXTOr/P93HkJB/9+R979v+7Oit//1/sapt+w/C
9Cr3oGG/xAv+5+ShnvMH/5YBBp0fJKHXAdk/Bw/ePucK1Tf+D4iNXGQEp39o1fwhrnprXmVCesU8
7N+5M22OHqeOHiA/guQD/ga65ZujR9KTx/Qdo4+AGsxQj5lIdt3z3LTzVe3qV0amKwBGES5rXUEv
51erNCdFRf5NOpAF8FaguTE5Txom33EyHZOqzwI1clB5G34gcvH8srX/c8qIb9xQ/+/49vS97L/L
83O2/h//sPdVOPp0ypDzJykAmPr7OUMRDq3stWEPsIEg9s85w+uO3i9AN07nyl5dx/H/HDOdvxAW
vAnyEzTJCkT4NwFu48gANYhvYOU2gwtDiYeDex7g0lF3srpw24fBmuwvbkRPvVFU86DMMK+kS6s3
TpC67LpMPyZtn960SFR/p/GrBxPt/52idM2dlTrLvTC9OjSEsdxT4jgHkJCI0aeL/Pug/e1Q+PHv
XO53gv7m4n75wSC6QJ+AVICWvUn7BV0xkEmQEABYLmE+LctuqGoofMiV7TVkosPf3uYb623sVv/e
IQCRFmRLIsIrvkraWejik5Q9DImnPpmNd28Xy+xPhTLu+sn9kuUmgqNljj61k8DO6Rlrlwjd0Fxz
XL9WhrtMii5I8zEKbMfrb4dRdLtW5g0dYbdDMjl19uZsOofUtLyjEeuXVGHXmuH3pJiZ8wr3Yw5H
PPtbiuT3sS8ta5sss0AQ3aJf6BU991IqEjT4u3w30ydX07Y7Kl3/8P7WvRp8s/BLSQuIglBJsD0/
XMqUDsVSTvIBOB5ilIqeHHRRJzdFL/trT5otYldKf8TvabyqZ0UJi8XtQtdtvQt1/Fu/hPUZfgMI
JOHYltg5Ui11lDf9g1Va3VWaV8YtSvDDbUJb42q2zO4jjV1tLzu1PTpWCnAPL2PfrGjbX9iTN14G
M9FVeJnrYjXfOd+TGpioppb18kDjomcgmqO1MvbjY8MJOjhzPp3a1Tw4mVSYveTeH/iasl2RUKpH
NAePvTq4n8ZszL+AUtLv8q4fnlwlz9El8IwLhfyrIfOamAFsNOB4EGxevUCjcLQ8h9bw4DZjcufE
Tf0jrnEMssqku4sNtNaMqbUPGCiUDygcttf2UHLE5qXU9mqVTXujspc9f5wcSqAp9wqmthc2lIt6
c7ghJPFdEhGhriOGc76fSi8aUzAkejCTzjik9Tz7i04Vk3rZJW78W9uBjAafkEOshCWy/pbfsF+M
oWKPma/+MDQm1utukeCeDLkXTpAs8kQPUiCVp6GUluprQlU/02OcnH3Sz2m+8+q2RfdAS/QO9RKt
n/aOaCwb11pP+zIYWIS9f9LWyH3+1a+/ECo/hjrkr1tIV2e11iJjzXjIiyU5tEO07GNzqA+qnBsk
8lL9psmX+Uj/vgxpTF+EW7466DReaQC9gCFw6bbXP/9ts3ozr/vcdLwHQxusr/kMCvcasFGHq1hp
qg8QQWbD70p8SwFj4uLlNzk9v9BJc3hhqdpZ3wooRWUoa807alFt5f6kTNGjYebOD0+NEaycOusG
MKfTBYhaDrEf2+6EvQlyZz+S1jah28Wgnndd4fZ3LG9AH/PGtDu2wJBqCFwNvLBxyTTUUKZhXEKJ
qOYSdFVZFIEeTeZp8Bqr9gXAaYn+YJ/9ZJ7m/XR00UU+qt4iC1w3604ObNsFMKS2/MKTEMqVGG29
CWtzdhMfaGamHqBNLKAx6jof9p6sUa+WY1EfxIAyY+AiHwpPUF+xvksOf2KnDeskhWQPe6y519Cy
FEub3gBiUMDsYEeb+wUAxewuRZEeqo3TGVmYRAmUgLKrT6nd4k7j9SILTa01wCW0uh4dBtmmU9hk
S6oca2tMj6Mq22rf6EV8X3elK4MR+wc1KLsxv1RwvyKucaZJZQl6KN6tQWUT+ERpdmOa9s6DXUze
jlG06he9newHpTa/VTCaPqotz7xUlvWAXF78c4pz80KweJU8oIZEg4ZCDlFrght51e9nUsPorIgr
6TwoRZMd9AWLmZIJoD+IsroqHH28kDy8Ck6sR9KHtwolA1XGJjg5dbrMUo/dBwVvaozB8yy0KuHs
Gd1cYru+8WjI+IP9xX4FObut5xcxNlWscfEe2iqGeRNbYo8QNXlKp4t9oQMAej+8vPFoXGMkjuRF
pI1b7wfQ6b2IJtd7yBZGs0tj2ny02a9SzfV//9LIduHWspVIUmxpp40JGDEq1OhhZGx4ROVUhKJW
oquBCyEc22i61MRb05KzyLkyP8y1hUfCB3xp04Eq6kx1UG1WHsxcr66yrl0VtvMMFAVfaYm/wD7B
8tVvpnLZNXljXnlZWl84OdtOosvnAhgWHgPNZ5AgW6xe5GlD11aK9TDDxskRdAPVfsyaRm1D8Jtu
FFpTYRLKIhPkA2QRbwwkhxDd1NIxHhdpoWvp4Cl7ian+OpUCKIyw2IrJpgmD0NP5N2QYBc4vTeQ9
WElvB/i7HuvIK49aY2sPBhT2m2pIHN8zoiFUFQdsSTWPHwY7ti8cwNeJOfncKqjBsacYont0/kOI
fo1dJW52ymWh/IiwLMV1yDPvm9iQP3s2Yw61WcJ3bNJ8+q5XhLlA7RPEP5EpV7Q/vc7LnmKZSz81
LPGUogmOHoODZ+xdBvHv0dB5QDQqHQf5dJXSmUZuwTbXuWmIIIG3csnO6PU3zBmnwQDdFQM22F7n
T9S3tZxoQkYPSmzEPorRht8vNtCEuOz3EE8vfcNvrce+cc5pamAPvMlneiO31WKxowdPb6/yalXO
p527JAUClG5/4US/8b5W4CnRkHNjryPZ86ejN9/pMZL5D6Vr5g8Vmr73eiQgzkR2HZT9LI5x0ykw
UPQ2jFs5hsZEXWD0+o+OyHwnJPhi3NuGQ65b+ZWX2rjpxh6znyJCBh87jc49OnARdnndLKBbk+ZP
QICXCBBv7RnHjXO/ii2Scp4/RUHqoPZKIkjzROkndvRtSJef3aA/A8bZ/dsYy44ZIFgBGdII2OrW
pkapNyMuxg8GeMGgLIxv8VhD97WMr+8v9MZHzUqMLTgKjCKZEZ8/1dgjlDlbnjhVcSO/NXO1fDcs
RJn9ypxGJZgbK1WCMo26hEJ7GBZfaNL+hhEtNnoFcKH6Auf7jWyBH0SSsCYKFJHm5uM2S6klRV2K
U263zpWjVONHiaJAMLZAitW0kzvZqPkt+KF653qRe09ZUl/ALazZwPk9QPsPwCEpP7kL1dpmU+I0
dTu0m0+gQ8ZjDUhtZyXzvxXd4G6z0KaiqKBDBJBy89GXXdvZWTMBd8pkHMYkYGECuOXC1/fGscVR
cCXrU8kRNI3zZynaygH7wMBNdksDqr57AEDIlKcZQq2ff71/nF7YmOc7R+3JFUrXaxU33rKE5tLW
FVzD0hM3dlgKtaT9PfU4XQOXarVDG0vrg5kPACWiHDvFTzAvUBptURX9ONIQV3eLJ+fHXK+9j4Or
VM96WZtHOwoapzkYhY0VYK7DDAhgrLRX7//29fvd/HTgvHzgLxNySDjnG2Vrg+KBFUpPnYoXoQ3C
ANLkIxbqN6qV/9A1FPffX/B1IsXUHxQD5wys9KtrzErjbIk7Iz2N7pSQVCjYw+dYNdTR4F04BG8t
Rc+RkQYcqrWsP3+2vLREYfRahrfU7Pnx5NohNi6WP2s4hf37p1qdJ1bRSeznt4PQVk9ty+q4nMl/
03BpKnGwcW0/xro2XNjAFzWy7StbLe55WcRjYzuin2J4BYYpq1NmNv0n1271P8XiOs82I9ivvTYb
P42hV+7SMq6Qri0yB3q6AhiqyND0gZ6SKI9DxbZnacsodmxF9SPLFjMLhJIChEGDqNUZRFoNeeAy
ytuoxvQ75Egay27sku5jmVmVyXdkphBWctl+tZXafm7byIZgY0xDGQytBImYYvyV+oqqjfeKbJxj
Gs9FfivsYbpVOwEGaRH2SGU3t7YR4gRmCBiz8RgUy6LjbedN+nyjgg1xAi5P9xMEGgCogx6Vct+m
arr4pl03X5XCRNVAj+L4m1pPBsSZtGrzXePo1eCjf4Xc+CgMrq2m36cKHVN/qDy785W+zkVQzHP1
oVXqDnIb3BxSezGg91/YmdKESep1t0YjlQWNjGn6kGnNo1SiKN3lzjzf5LJWv71/jl48hjYvFxgK
jG861eQNWx0r3cjNJtPa+lSIIk58LOnzEUP4IZ1AvVlOFGrqkiKhNbs2lK3JzZ4ju50xBc7b9lM1
tCMRw2icLws5O2iAUqp7eBlp7A/R1B0ZzBvHchb1Uy4GK1CBK33I2rhCsKA35IcB9nu+mj0NnxI7
9X506JB0AUYtI1hi08l+NZaaJNhT5LobjLHUpp0zyvTPZJLKpTLoheS42QnKSfaCWSQtzFfufpAt
JTjE9mRmuvfDKiXXcIsUQOFrQ10P/AqM6ZCgRHdjtYyr1YOtjFL6Bk1+LzC1otoXWBPKIPcKNEwQ
q4l+KA4D77BqGx37JkP9KqccSSYQ5+Udj4TTu1mTw/tYcWFgiE0OPWyZCw23tcIqP0hegI+3gm0f
33/rr4MwxEfqn1XyGAnCbXFZ91XqRL1Xn9RJV/aaV0bXsTb8kFhU7mJ3dm6cDHrX+2u+Do60xnGo
AQ5Aq5OByHlwRFypld7QVSeNrnXYYNu21wvT2antOD+8v9TrxIKqbu0iwvgD5rClx7cD8jqVljYn
ocFPtbWu33nTtFwIwWuKdH5eWGVtV2rrJrLO+QPRQLakFTfNaUKwKOxU9z7ulWYnIoCQsZw/lw1F
hjVk0+79p3ujdGUuZawDVGPtc2/j8ayZdQLzrzt1pB3fVWdR75xKje9mBzmUalG0j3Um851N8Asz
O3M/0Cv1fmE05lwlbRFduNDf/Dl8MsAB1lnaqxtdDpLsMbflCdjxdDCT4qTjPOdHVj8+z3XMGVfd
+ZNbaeW+tRzjMC3z8KmIMvVar5PyQmL7xqtHXALJMCS0VpWNTbZnp7DNzUntEGGACoX5eRyq5XAJ
UfhGrFihcUBbOMi4G2xrrUa4EOuSYTyh0qTdYbs8/0B3kqQZTXe5Wx37UO1SBDJDldldF/zWeYfy
V5wEjdr3yA6oOReRrWbgQl2lb90jmhGy8OMoWX70edf1oWVDvwxs0cR2uMw6hkOqMhehC0ZfZ1w9
1NlVW7TWjyiRWqBLpfCCZW7TS1TpLbQJKCMyP5AqVeyb4QjZm8y219zBFMk8nUBNRwd96Lg1sRJq
jk28YLbklQeceLtb3sjjUg7pY1Hq9aGCV+fHTMX2hUhnWhZNdT1F5bCv4k67HkVUhaDOpwsFxRvS
KhwgpFtol0H11bcUZ2/W7ARhhekkVGd+yptpCAAn57mfrNZgbZcquLqoV0sKKFjjrOA1OCnHzq2r
68YR3r0ee/IrzIVLXuzb2Lfu4fpt8MmC2MSc+zxU1EMfd5ZdzqemjIVfN8lw0+urV0c/x/v3o8Nb
S3EeYVMBN1y9wM+XEgqOjkgzz6c+aRD/UK0mGI2oOPRG3F4IgNtbZH0q5h4oVPLFrQL150upEoio
BUXptN6MweDE3WkeIzcQaTPclXnm3uGC3VzIsbeF1rooXF88IRh5AOHYLKp5TZ/YzsCijZnD05gM
vzUnZTcI+lFqE19qMb8Kbyy4gqeo2tHhAvS0qVJRIs1l10v1VHTevDdITqbAEkl8Ww8tuJEsag7q
OkxYJot+yKA9Dm3VP6Lz5N2NpWgvHPE39nwlyq2eA+u2r0iI3zvsfe0pfFumeqJdmQVDglV0Rc/B
H8dC2zetPu2saZwv7PlbMWC1SAClC5YCtMxmVbc1gcPU7nKyIkW5WTyr9DMzabDBEvLQwV/cId5W
neq2zPfqkqknXH2tkF5SfdOP8k5h3HFjtab6qa8VeVTUerkl06/Cxlb+tVQHiQSnnlElA0/6LRvA
BVpbjJadajm1cVI8pVWvr9mVt2+Hrr7wqa1H7fcEgJNBlkHubHA0aCdvTkalTQRgM9dOptMvR6YU
8zGfUZKxcmhTYh5Uaoxq2k1RJi/kb+t+n6/M54ZCBgqxMB1eJe1ASVR6z95ysodZvZatPn9EQur7
+5Hk9ePZWEmSCpPjMFB6aSH9NmCcEW6kxM3VU1lnRTjwj19K1Sx8z6yyvdHV03XbFMOHQsjhQoZj
rC9p83wvtfqaLSJKslWxmXHzBUiLiFq9mHMoXcX8XEBLgJ+EeRZCo2aSteGyLOr3shNkzrLqpzGU
yMQgDKYWzo4ZpqoGtTtA71umuH7Uu9i6mhj9t0GFFRrGZ6n3wXAqhBCWcl7+mnT4ikENxRYR2qR/
QAzlq2Ut+Ue3Bbmw5xgI9Big7P5lLlZ144ElWa5l4ohpH3VZ8q0XSnJsE7ANgcmI8UnOGLVC46yn
+9xzoEEZQFaaCyn1S7PkbJ9WM074ooA48UmldDmPBm4+rJM4O3tMO7W5gSCo9mFqVdOtMye5QP4P
3c57halFAYvULD4VDraQQRUVqP8Y6In1wbQUmLmaDTQMP5JKic+b2XxXij5dh7YwFFHwSRR/Kssy
TMth8jD4HIvqRpES2MQ8iRRoZtEMnxdEesTe06UFby4S0tdwA00C+j3dFZMUJP/Mskm/vn9EX+uJ
oRyhrThU7IPoIm69FiqlGKvRkM2jY8TxTV0X/ZVmpVUSpMIuBRGoqhK/iPvmA2VNeiUQS8S8p7er
OTAbRWn8ClITTslzbGS+seTDlYDPtsuHxot9VFQ0K4Qmg21fgwKz73hZVYeuMsbPJnMpuXPbLN0P
C72TICqd9j4bNXqMhb2Ycq+pmnmhWH/1WfApwsVYsRhcfHz/56+b+UU9ZMKtHoehafeoPBJneHPx
Na4q5oFTUu0Ky+2uVBGb0gfq2lyIO6/62MRW9P3hpNNJWU1cNrevidh117vJ8OhZ2XiVVUWzqxyZ
XUGptcJFWP1RGTMkpF2dyzg3qmCs7PRT7BTz4f03/1qyCIWpvwdUQDBW+NX5XgzqlCB/WE2PmH/L
r442uiDmZGxlMIbdNA9EbTE/mvRa/3NRFwoj4WTivsQpbkBLMpefCmNwAjWb879f0v8gNf+Dwv23
lxR+l9//169yhal/+F78+s//WN2Wvv36nn8vf56jgvm//gGkOzbw8RelrhU7Dr/ov+Ga1h8u9wya
TwwcaQ+T1/4D19Q9MJ5w0ShFtPX8r7ihf+Calv4HYC+uwbU/yVyR9v7/+d9nYMdu88+/gx83yd4q
LkI6S6bD3/Uy7F+/wN/uPJ2mzTzAHvmaO5OLroiYv4zc/zBKcNJVbKn/aXcS73M7z4e7KEqcz0y6
4++jtAgPlpf1FwLceTa//h7COiIf3PHIrUDaOP89yRJHjPUS86tWDO7NmCTNNWadeTBl+qXB83lw
YSmEEZz1LrEAU7DeJrhQyM3cnFP6rY4ObnFc0EB3bYsSBaUTkhh8f/LkkmTim2uCYMIoh0MBDO78
8aTlzSVS0Om3DuJXdQCdE6Q7EV7Sud+Erf96tt/W2RRFljMMYy/m9JvcT2G5F9di1xy/q74SXurL
bzBsr5fapMoNIOXcYIr1zfGRRvJtuGyRr4ZJ8KMJr0bf8CH1h799Zh//vu9/P7WbBj2iGTwaewjW
WV9JUVuyTU7NGbVpqj/3tKmBwpaufhRpa9ahzaTIPjhqW4vQKQZrF2m1UgcM9isRDlBLvUAXXBkB
imtiCWqjglbbMg6KgsFq7Zi0gUom8Do1MwKhj4VOujMCrU1jfMn8WMmye8MpI8qfsXKfXTkytCU1
nCzfmLWiDJdEcMu2tWV/jYrBvkLkYyjpknv14k9Q5g5dsgxG0PMBNX4e6dkCNLrr9V0+OdqPuupy
wGpGJ392VWLjKULTvt1NbhplyKVFDMAmtYoQ4svnye+IL6dptrUaGdByxkxsSTIXAXO7qH0D3X3v
kETG4gVFzYgBy+ienokAt++htgACO9RkmXY3RqPVdHULLb3tPNmKQCom7sZDoTZTAEG/tujWJ6DN
lg5r4zH11jn1lJIULUWkdwF4kzYPRS+LzzPol383z3x52WuEXBmghER1CyrwYg/H5qJdnmNtkYdW
K6ml+lm5cL9uAw8VPZkPDQQKfAAF2zbCbHCr12qkPtdOXQTwchI/wb428Nqmu5DFvvo6X9Yixrkr
tYN0fxN0cVJM26TLtWd1JAayWA2ScBi0EmhJp+YMCOymeEimODnZ0ot+5TUDI79HLvpb70SaeaH6
eOPRbabSLmEQXCeI9POg1LWtICTPPHop7D3SJ+M+0mR91c7OckHC6Tz+rfwqLkFeowcICjjUFoAQ
u1Eq9L4svhId832WdErQp24WzHMiApO5T+DYE9xU5BZuYcoXj+8HjvMnXZdfF4YEYXIpgwXYhHza
hX2naYXxFUG00seXj6blhFG9hWLthVp5U7GuS6GoTQYBfA6o/7aic0fco1PaY1+bpDc+joz/9u7Q
XEJ/kwj8Xje+rLIeWa6vlXO4RTV0wtBnR9b216qJkYd37PZORx8+iJZkvvFQGfny/gYy+tuuyHt7
MRgmA6EjtTXYkrWbF1hmG9+HJM2eC21xxUGx8AbwE9kO5S1VHyPuSLF71y8hh2c7ZHlKPRBuUnt+
ucRGcyjsJmfIpTlFux9Gh3E8pQmgSRen3l1l4XR17HW5cHelUfk8IaaUhWNNkw03B4avtBtmG6mL
shV3JoZYx7EzubyFRsQ8kEelPxfK6T5ITdEkx9JBOvAQz5Y2I2Uj5bcoSQ1x5VrcDDv6TcrkL8Y4
PQHnT5tD4sXO6NutEn3AZSnKDmkTZ+5+MZ3cOxWDY97piOQAvM0ECiFLaY8pSg+GMtZgsHvtJzJh
ZU06UTjDsTSGSvpzNcl7tHbqLOja0aoPozpb6t5DIsYLV2jp02TW7iOi5vzHaa/nVZAVNNgDgUsF
mMQFtWduWG26shyRpMHsRp55V0UdpWkihI2LWqU7y11Pozy9MkognR/jGgvXq1wrVBt5SWu45ygO
eRDZWp5dNWYbX0Okh9oO4D6ND+DcC4tvoGNo72pxrgZGrbZROKn1aB1qsMme7+FnwCvT81L76JXJ
KvwDZq89OF1Ne1AxJlDHCyolzHt5LzMA8HGkHndc8Ve3uq9TSqrcumajtTsvhlrAh25rXKsqI4vV
oUAdEQfWJV7mVoaMuxiJAFlkiqfFFu7nLCsK4Oal7grm6wi/0Ai1vRNI0fGpqNQ5D6hGrU/oCrUF
0wivyP1qtBAjkpFjfhkWhJtCo/PScE4XRjVq3qdN6MAChnFso2Hij7mexzdaDYYcRGbkdMc89tIh
XJy8xLHegORySO0ifuobr/nSLov4kc2eMK4bI21uRiZi0S7Lu8rdDf2o/BymadXRMujO7dSk8h6X
Vo//mgocHnZRg4RI4E2dwXlW6ph7NTXip1rGpuZboGAddLD07KPimLIPltEe99rYOsuOBrd9EEa3
PNmmlJjsyr4iamoT8uC1qif7XhrIAcP8Qe6zim2722dDNw3HnJ/6aYw6/XpihETXx6nGJFAQYquD
bh4Zn5VApXcIXUVBZwN0h2axNOkpj6ERfiOXcpOfGamP+4FZbXwv+lJ5tLpO49JS52y8LXU9TW9V
TFDkTWKN8JXcDoaCX86eeiOUtkSqcdKnbF94zjjsFhnVKZjwdDwJO1fTnfd/OTuz5jaVLlz/oUMV
83CLkDzHQxIn1g2lOAlzMzXQ8OvPQ3bVOZHssirf9c52i6ZZvYZ3kMq+qybd/4oAb/DSgJLA3tNw
i+91B5IwLCwAZKG5xNpTm/s12YvUy/tsNoweTR3hP+bQ9H/hCBf8tnJpfOvRXFKh43SJedVpC/+D
oxp37YZAgYwKFLGflqIEBNt5tv1o8CcrmmRCbQfq62ljlS2KSPx41W4ZciR1GEx2c+8kXX9nq0QU
bGA7kB6WZfsT0aXJ2ea+U0KWHII5tPrRhcXGhN/qhhj1rbjyQBR25iMzsex5bKvhy7xYNfwELxmf
tN7P96mcHB4lDdC7R/oPl0leFuDE0kfa09djN3KcwgAjMXjjHfglqPSaNmn49Y0FWzWIsevCZLT7
13FCvjEM/FF3Q71wvB9NAecnhKmv4W3QL4yG5rjvf3veOEWtLOYYjpRW3tGYlp8zRNZT4Kjz9BAb
tJXBAZSoKhaOEA/pkKI9VOQeb0KURv9o1XMKdNAqMhWyl2jKCW1Mfs4O6BAiovAC/LIHMudEJnq7
QeffegDdkIzRhFH890QvqCCxHIEaWBUujblCt8tNicTH/Akii0FjCx/MOAQSiII5kEzz0plI/G6D
SvXkqKaRTxFiacF0TcwyrQiYct1tmcWXahO3edNsx1INTihU7X5zFbPrkDmcdt+SBWTbyqqGZqMV
5YKUVCbKl6Iw7a90h3HB7LWuxMW0NOYlwggleJFo9PbboMc0eNPnATK3eYnoJaiIAYA005iF2Ijh
y327rMIxfa+SiakQIPMwaxM8U1Qp0jEasZlQUWLEM2Gu6ntUy5bGo82K/QL6VCrVEZIAK3adW3Mj
tlNj5l8h1lX1FmVh7Wdp1FztvTZVEjRJhQrakkwD56jGMyGyTWl07J+bgQ6q3aHfpEtQ1aFeicrZ
jO4wWNusKXV08WT7ooQG59B35upqGuZuBvHddeauTL3Gv7LqaiRqwk6SoDoMDrWgByBDYECps1PM
aZooTnwYwWrogjzMNTeAizjO7hOCgslrJYAoobueyhszb7InUYBGLBw9Rbkui7tbuhqNs5mHYU3C
kFjDeIzcSIV217cjFn1Fj+yVlsePw+j091ZR0tO00Dr6Tbdi0bEAjr29WaAmsoWAshxGGDHLbqpm
BSExGb/6amyA/WrdPESN2Sb3Xma7PwV5RB9aYE38iD6+8VikvfvaL/Hyu7KSeedrMTGwdNsWDQ3p
u1VkghBGEQxhpS96NSXGBdQwqi6nD0ac/qa56bem2YHkTFptRp119PdznVOM2XoxfSkzhGq3PAW9
UqIIZWoXl8uDPTX2a4I8QBy2yJuJcC6n/kc+zP29FDWithrUgHSL0Vj8Q7VqZssc1eob2xNjJMTc
SnwxuuSn5pXyp6z4tyHVcvGbFHa+Scrc3sr6UTDFKDd1G/tiB2/W+dZPWscFu3i5cyFNT5WbZdQQ
3mZw7905TDPTrYMwHbqBRKbbwUc/INQWevzECMwfQ6tw3B+1qGcDVa/Bg8Pgxi1MU7vnbKC3ui8A
On2d6JQXUeXN/VOPzE4LJEqvZcSNme4RnCte8rZ3OZGFWx3IlvLXCsQmgYthBso0csgfnDnBULdF
BrbY1ag2m2z/GHwzckQ6rUqpdMutmNsIKFrqqkr76RZu3nPgtPV9LZLsGc6RYYdTLZdux6zDWxDH
sux9W4pi3LRJHaQ7oU/D0yx87OwVaWdM11+bBP/OJxIkfCdpaBhKISrXdlJurDzP7szBCSqmMMZU
bVtVtAlBjTCVGRkKXyC+ULkc4S1f231rzlvEGRStFtXkcsupVfIy1XTzsprzYcNJjO+A4ONRzKch
P5utII90lEMUzOwpTOJUhAst/f1YjwOXtFEpO2qqUWENVrrqm813WmwsEyI/3yYR2Mzn/Ba6hg5x
Rhp+lLjAszaw2zIJ+DOZ9chVMmmv8y4pdzFwdqBssqziewzOqkOj1y7ai2q0fGZNpW+G+hKzBekU
twrRHpHQeKgmU9UC+lcmhovYsKpxaw5ebpExaA3RfxyCb6lo6wdIKPIODCTgcgYgPUZChTaa+yTp
wYRlveveChuvjgFRbHTPlTlNX0A+NuZGq2vMTwy/w8zHJr8IaUHkl2tcKcmJG9B1jqwncREDZPiS
j+3aUimgml0MZkv40KfF7Tdl0zkT4gTGtOyAjng/xDyXD3KwoK7lXO1XWuaPRBKQFI/ugjPWtd6N
/tc4dmRyNbdV30TDIjL7xlwBBPM2afImzqPGG9r+Ee/xog+TxraTnaaBb7woqpo4ZUxN/JoVIPg3
VObWPcKVBdp7MNv7S1N6/X3ZFaa8sk3CJtQ9nd6JaFEm3Rj2bC7bWetSQNqLq0Royrl/oDc16jsP
lbibrp+N71VdBa96QzjYGEmtV1vYd0UXDjo5yCZBNG3ZTGUFI8+zBWqgfVaMd1jbcC2ArUfg0HSX
7L4NvCLU4kVMO8VQilS965o5cpn19aFT1dq9lPqidu0qjsJN4o8//XyCEWngDSBWuVFtuMR5ZQqR
msMqWoDmRA2JNqMIm9kWe6NDyTVO9ObKoYhzd+3Y5k9+MizoqS0Z4VJSwDy0AP2RBRxnK9t4wez9
Cv54KpRC5N8o/eJ70pgCtq/ZdJd2LgAbDB1ieCURizicWPqPoE5mNFa74qnlU2P0j2o4BA/ffeJQ
+D/cwrtdshUB9WQrTlmY+67/lTIWUnQ8deN0w2U8HExhDmXoMK6/9zto6qEbp1oWlU1ZP5uEtPhu
lnGRZRsbP0Bo0umEv42py+Q56Y2sux2bKkO9bVwfTLlln15Xw2De+3Hq1Tez44woh2Fm96LRb8OK
jRJZZxuc9DpBzrOJCED1z6GrCP5YvuDEpo1ThogTffiRxloSxGGXOuO3lEbGDzNXjKA9ilgHe4pk
vk77tn9264SzV1iZZV+MZo2LkUH7KErTFV+cor1NKCv6+LEKsOcBw9vEERrP3g3GU0g/xrKrHpdM
hzSDpfpetyfUaGO31Jh3C75DmRTdM9V5+qzVjdg7rT3gKltOz2MsrS6El63dNmXR1A+jP4ygQ4Fu
dS3tVXO4twx3+WKPYwUUzkMYgKTAeRlnD4hREKdux+uXKgtXw/j+R6J68TrHXhBfAzmI9RtdM8GA
SUAZYHKDvPjOj+i+Vdrofs5Vo56cZCYQefh93RaWhiOj8OYAQdrUpWvvxXP9WGFRyFupUr+LTJzE
3KvUy9KLqk5wJ3Il1gM+A1TFUH+ZX2GW/dATPn9oA1Z+M9BsJjcQ/hINOdEkFH5GMTNLq7fDuV+c
r10z0E7N6iTYSQNSH3KuXhowgjc9ETVp1XBO61lfQlFMCUV+avXfe3o0tPmnpLbv3Aw3qAsI8Km8
tf3Ea7ZFXtD6mlSgvuWeNWgM7v1KoInbeGXUz0tf3aSm27hb1LEcb+sP3fjkKQajIfKEU381MtYz
vyULmPXQ6rIEIVV/Eu7WKMT4OxOjZe9yvRbZLtW8zEXps19ycAK2O105MTJddkx3FWsKvf5q+4yC
HhI27dJJRNNdBevntZkbP/gxLd3gQS2fBgN/lk5cO3UzGJe6qPHy4OYdi13aumKAbqvihkzJb7wN
RTOXn2Xmk7OrzdzJdsZiK3mdKGvJt1NrWYKURuniGs59UOwXTbTdJq/s2UH4NunQ/fVbhdtwZVQt
EIQ4Lj7TgRD2czY7tMXZEG+55L14067U1jce45bE/Zab6YOUFgZYCidFY6P0avzSAL34Tn2kuhBP
0fI5hZFFkqej1bmLG0qcICfx2YwVLcKoABV0VyrdjvmbfVtdeKmCwhwkM1ODkqxvzSzq+nORyvzb
yLHKN4Pr5cw/kEHjU2iyur9EzIw6O+4mEiujHewW+eZs/ioQYMC6ir7MYw4OS4RoQbXfjNIekk1c
cihuwMCu9aVVVM6NWcYNvPZCON99sJ7TZhqd+ktVzrqzpaEPzeX/0HQ3HaAA1svguvWvJsgQicv0
zGJu+f+EaN6Zu7zpaXpYwQLEoW2JnAxgmeNG8bKodpbLjFNG6U5boD/+ti6NM4u8aWn+WYRGLVIR
UJ3/zMH/mkgWpUuHhpbqi4KEHo2+FV/WDk7qsA3IV4f8HLr4BPXDSJ1ZksEGrQgDEJQnE0dsC6TE
zj1+WYIeKUby81BOmX4HD0nssBd4Tv1s3mlqyc+MAd4+qIljCj13sln28lT8oZuknbmyEPvAk+IC
ImJ3o5FjbLpqgYxbDPLxH98edx3EcTDwzM0gg560+Z3WMAZUxvJ9MKXLhSpgfehF3/7TMIEW+9Eq
GJodnxGvdqY5sSx6GpVW35g1952byg5rF605w6t+cxyZn3NCSEd0IDFgJI+X0kZJ0u0lYo/Wd0CS
Wrb3syOGLx9v25uZAauAnWJi4LAKMJDjVej/yFgtpdjrCFuAV4apY6NBP9CHPQMvfe95/l7p5PNS
ClvWQBdir/mJvLJo2kVW0Pz++HHenLoVdACSmyEMMElwpceP0066r4PjFvtySopdV/u4dyZm+zK3
vfVp8hft6uP1TiHKHAhwKx6ENAYuzNmdk7eEpHoJV6nt9/MKMUu0RlQbiFvOZ6TVy9UEs7kUKvkS
Y1n3AGlJ7bTOwoIUrIT7uLjSDZ14ar8rW+pnZlHvvNjVYYUfB/V8RTUe74QxJ93Y8MHtHaLmRW8w
dxrgxl4tzfD68R6882KRyOTLQ42X0s49OUIdUwuuS9Xu5dRVG682C0T2rfhMPHnveTBh4gsHr0RH
ev0VfwXOUuJnOtmV3OdlYNL8qX4upVZtUkbDZ1Y6QY2sHzkWdNwFq9a+jR7MacykZPOmpO/3pTbG
22qozUua6+KeYsO41FpY1kjBpHc9guzP0KaAj8ipuVuM3vzljElyJg6cOvSuP4eyfkUEEMyJbObx
k6vGXgZfzNMeJW4MEWNvpGgJ0ty9KEkOUNOm/DG3sdnCB2kZQ0Ru3zcBXDU/eZjG2v7uxrJFQ9xG
TxYDq0BBn6HkjxlaBPOVMOFYbApXGNgIlkNy2bRWdad5IvlZWpV27ztTs0QLXslfcSCv/TDoaJVu
ZizAH0fC/71WxBhh/eORWm9J7GjWdwAT5zT2xVVR5+3i+i9ZlRm3da6Mbxadid3Hq7y5G9eNXZlh
fChEiz+GlX8dqSaQQxBPHjOzBiaHS29yM5A57iRrRykG8d9ZVB6YlC1nVn7nMHPGAHavCtarwO/x
K/XqFoRuagx7i8bCnuy2vRtdo9rZrXPO2emdpRCSR4MCKRDUP/+crr8eEnYFAhRLLPclhrCQKcmS
gY1+y9tOnHmoN7NT4AXrETUgTLPiG1aE5iQwd8WyZ5yzXTTX35L3qm1hTL/cPMsxwz3nOfzm2cBr
Ix9skU6BI3vDZckG1NNr35L7RM7faqc0PpNV60gPpf3nj4/KeyvxCfrrwwGj+APZ+WsXR9/URNkm
494faCjFWTHtsGYxNr4JpfLjpd6GH55qTUM90lDit38S6byZXmHc+MPejtMF5iualkbvqA347WVT
L2O6bVpYfoBSXxRl7XetHIZLLUudSM+U+3zm11gcxb8wySh00r5FIhapDdRjweceH9W5rBpdy5px
n1NYhiMwzks1BqgymUyO6FD4T3E+x/jKde6TNzb6ljLfee6qSqffElzkZq+/fPyT3nsXK1AGb8M1
u9RP9kfz+okpgTXuh0HPbnGR0Lfp4LTXNLTPHbBTz9r16fFr5xZAlZKLITi5RYXbTONkDmqvee6c
hEz2scyhvwW8eOm9+R55UwoufzDVs49+VBlapRNcdE4NAgCdlekTavhqCXtzZpDgjSUQLN3rxW87
/dPApIdwTS+P4rZjo364NEmejUnTnss81b98vG3rtpy8SM6Vh2CKjqA1OcvxizQVkmZlZqn9tAiB
wNaIqYofizO31akA/J8d493o4Jkos99EgZLJrDFXYt4LI+22Wuu5n5ZmwVneaqqnFDbVpq2kF6ZV
a3zy8qx7wPyYHZuV3KJIkuw8WQ03oNzsS2o+dfnxHqyH9XQPIJRRjZiMcRC1Ot4Dw+wKmS35vFeG
M4RkSNU2bZOXNuYbS8ep/tdrjNMDlt1EFRP6CrXY8XIBo4wVRzDvmVcw74xVvm0SdY638s5DgY+h
wcVdBoj7NO52loz1zGyWvebqa8s1A7A9Z1ZY64t2Z/bG//BUKxsN2DqBl/vjJCKYgwbCJKjn/eTq
2jUun8zqsfPbfvyq3jmuaA3DFVm5OGi3nmQ9VZOgMp50M+oqCy+nHLUfVV2fY4mfCrpyXF1ov4BV
AWSw1iqp/XdaqRxz8tsgN/Zx7nXXQwvZEAJGTEvXZoxU0bW7kN1QrXpNoA56O97XdE1DNDXK28wR
Ld0uMoaZZtmd5aOjqPkZyX5g3AwF404x5eLMEX67LyTBiI+QsiBYCGTw+Ae7ldOIWDOMfVMk2a5p
K6yqBjs98xm/jbGswubYq9wK3NuTBKXTfGtw8eDe5yKIL/JRr6K5i9sokJN15oHeHl9Qc0RZe71m
+CTXn/LX1Zrrlgyw6nL2vkOHH9KzCfewc+8Cu1XXzOOt6OOD9SZN4cyylO7ywRAKTrVNZ5yPwTPp
wZ7nNi5wc4e4ifyGi//p0ho05bP5AiGw5vvHy54yHNhMFNGpJmgtcZkg13P8nIgw0crupLYHj2Ve
EhWk9qlp0Vm8qTndnzSoIHf1XDRIcoCT7Zlep8732KzafLO4WrDvbabhG9xw6L9+/NPeHqn1l62N
GodqEWj+8S9LJzeocS2M9xLAymc+7fRr5WXFmVXe2XdY7jQzXKgmXD8nH3QMdSPWZK7tiwmqEbp3
beQmRstQMO3aT5mbZRcWDMszIfidVTlavEmub3CKp8BXo7ViLNcY31DBaFcJrtm/Cux9XvJSphfG
IJxtEZTFGVbn2yMNKhIdF52qAn6Nf7Kh/dwuAXS+6tCR/F4FuQLMXHZ06Ps6vcj1eXj+5xcYrJwZ
xMJA+/Mij19ga2o68iRKHDhjpIjca3cZmL4zMeHtMUH0DGArhwRyFjyt41UYN7ZmJ93m4DrLTxhz
faT31bnL7DTwUN+7FLl8nDRIV+bn8SJMrcwGHJVzaGLvjsDk3njpYoWpUzsX/7ZplgFlhfqBpJ4k
G92w45WERVXZkKceKum3Nwgz2BuVJPH9x6ucyrihffbn9FHoEeboUJ6EN8/QAKUNnIUlQ8F0a0yB
iTiWOebZbetpzi22wvkds4lgBKWHlUzU+EBncMQanS7UmAAAxZfmDolgCxPG0hAWcJs0uFCBkTcX
ItN7GWYT2PlIq43xMVj84LnTNYNEs+pKk3Id+eQzH9Xp+f7zTJxrvhbce98ivMeiHqit2brJ2MIG
rrewttprudj3YBPOKY2cnruT1U4lzMFkBrEIWG2QRhlZEmpa7cXFmWd6c/DW97ReQ+Qc8PFOdRHI
NaSBfkl1aPNC25SlBfU0gJZXTuOvj4/E25XIPFeA+Epyoi9/EgjTfkiWBcu+Q1Ly7ibNpaBrKMsX
2AbRPy9lw/CzcPclBeN1HZ/xSrRAYkuVHYSuzJuynphgtVA6ie7umfD+pmwlEYTEAHWFm5zQdxoe
ppyqexR2cRAIiEARsWVUA+oHXYzMUeTY0E7JZho9tGcR/xotoSKrs6bbdE4RWsqZJp1JLN6em+Mf
dPLwWoJQXO/pxQFkD+NAo9IukxIJxTMP/t4yMCdhUgKtwC1ovYH+yl86w6/GrrGKQ9YletQFlf7g
W1P94+M3uWYHf1cu7K6LwCmxd00eqH1PVqkzQGqTRB9m1BEsKPXhlq6IugETH3yTlUWNiR7Jdpkb
kLRxmp+Zrpxeo+vyPk0AAqUOEf+0xvDsoUoBBtYHZm/ebQ7LKySsDBeWM2cRes/pHnfU/2FnjxY9
yZhiM22B/vn1QRZDdeEmaFMN/jieOSZvEjOejb4qrEOei5jmnmyt4yqg9XHdHNKiSb/X6HOBjWtx
85yNYduUQLFSw2aozzkdLhIX53vE2oI6BE6ybBbiPl01J9h+/L7fhlhUqyxuqP8okqdiBDmq2gnu
u93BBvl9W2qe8+yvBmMWI8m7QSbnrPveWQ+2Ow1Jfc1OUaQ4Pl9FOXgZkq79ASTkcq+gCTy0rafC
xBf6XWOjuPDx8/2RUzo50MxqmDhxMwI88E4WtJq29iygqIfY6wxnl1eVY4ZZj+JOKEc/fUU8y38O
Fl37KQt0XzIg25dp32O4i7Vn9alTnNao5d68ckiRkeNyp0CPWshaejjUhVPxx0pv1zUCW3db+d5v
VwIKOXNrvPPxMwCiKUgEgGp5OiqwMW8tDdn3h6AcDFAwfn9TG3F8ZrPerkJ9CtDOJFthbOyctG6G
bGLMkS7y4FS92iJNoF9iVfqPDoGrKDCFJR8BblA0iU5ltrJycqUNnu/gLn25MfyiiMA5W/8aLqEJ
m9BffaZ99moYdXzQUIeG9moVy6Gi3Nvp2RJvAc1mZz6fN+HS4kvmziNorpXeSkz+OyivdI5OR13i
wAhH67dpakNkscrc2KJl0N3lltKvgOlN5RauAL7GXlCeyZbffFD8AlCgUKTWHIkDfvwL8Dyh1rH0
8SBTzb6Zx2kGAj0CtKoUoI4V3f7xB3Ucobl3mRFZaFeZFMgcydOTaIhh6HHRXRhENt8AetZN6A6L
AsrtWJdIX+TbNFstND5e9Y9qyP//jP9blphBKxZa4duOGnAYOTSOsezlbNVPlVdLtFKmEWRugcGq
sVk8L7v2vAQjC9tKR/3KhYlNFpfjfXzmKznOq/78FAddHxjaqwIiYl7HO25mgMuETR9MLn4FXlss
GyOjGdaoYPin4eqfpXhWSnkorTpDjZOlJGDdUnQu7BFYNBc1bBfQQGl8CcT0XHF+Eij/rEWFwGmm
okTi91Qc1oq1qsSiW98HTZZ4G2eZi4c6j0HTkpqP2XYyk+7LiLFBE5HvBQ5Q4zGxNnNRtrdYP8d2
hLTScAmCEM6KlTS6hdqHaO+FE8TaQ5AUCG06mfZFMxj8h4LT9cW32/7rxwfl+IP87ymIK1DxLTqH
b+y55sztULTVOZ7o96F37kvj3jZ6uWnRN3pa1KTfwptpf1SWGO/m3BNn6rB3DscKD1l7pEQfZm7H
hyObe610rWXZj4bbR70GxC0jYYL9gaPDx4/67lK4Fxg0L3ltp/n9qISU6JXqezuDsj34GmJCcQne
rIcd8vFSPr/65OvjEl0HxGs/2/3T3fwr97RKc7YEDg77CmhplIG0+tXHhblBvbBD04nGhmy14DrF
3f2fWhz/vc9VLSygBUmANU8CbN3k3lhDKtmrsu1ec26OLf/aXjuh6dVS9vm5qfx7u0pnw1pLC5rc
b8YXtUidEjHEvQ7JMoKm5F/jfe5HqWN0Z77u49C9PtvK3eVS99FrYPRzelZGA8fvrLX2dkVI3SCN
le+soG2/wzyHOpWlIv328Xs84Uz/tyTyGTRXyPLZ15MlIZrKeMwWfe/n3ejtRt9u2i18q/RpCvpp
L1QDsjorsuJxtK3mlpgrbj0nyTctf/HMTfL2UKFvj4IDalgkxHywx58KeM6RfG/t/QLjyOhHoAmU
IfJYbkw80GFi5uWXrFOAO0Vjvn68EceZzp99WFtm3J2rVMYb0NOi1Wj6SsvaY0Qz4hoZl5EegEn+
eJW3Zwm0DkM9mpF8pngUHj8hChxLCr0x2Jta6290FZgo6I+HZJbFmaP0diXAN5xZojfpPJPE45VM
1U+SWJcfmPQakZHb1c7ptAHRoUyeq2Pe7h0pr45FHmARe6XWHq+VMplvh0AWhyYJxEuhGKsB1zS3
SQLcuBuT+s6A97aFx2s/a5NrE/YlQkeVAFgKtWXjDYCPM609lwm9swc2qCxE6aFyr4Y2x79r0doG
TUyvPEx+nkdBnw2beu6TCzNjMvrxi31vC5gi4A2Omw9qZut//yseAm5WqYNqNzpiqrrQF1Fv69Q2
rj5e5W2qhVDiHwVyxNRQqjr5WGXco3CAb9ABETXrtqPPw2xXn+DkOBnkA+W9AHWQ0ceLvvNoHgUa
RRqaxuiSrF/tX4/WSLNUMH8a8maUUKVti6tZ5P+eQ9HoRGlzxaYQjk5Dn5fqmlJz3lIDlDE+8cj+
6Zpm7kQR52cS5D/D1uPLC1lmPHEY4ZMkE/uOn8gFzDV0y0DXWvcSiFaBdF/9REtvrLhQ95z0loG7
60hoW4aDikIJGicLkTP23M3kp+4lZbBbQPYoNVRBptFi5N4scE7JfmHoCK80wsla+i+mSrtip+eu
ce1kOoLNCD1j92LAX8ExRHmcSprB+m8BycIPlSqdr4qWQxO2xB6YYms9FErPgsYB+Pg7emvDS9U4
/EYgEcOmwzL1CzDb8ecwFPRrrSIXTRSYjB6uAIhqPxa9auywahp7p+to4W1oJ4zwlLHEfe1qncfM
wAFVITjzaQnx8jBveg/SOpODOP/pjS2WRJqw1MM0CfpnddzVKvJ7A1qmROwOWay8c7QbLCASfVPV
hZ5CFtJxOc3hM2sbs5Dma0J/7kkmqfpdO9Crmb/EMOyVV7YHZ/FRMOik7v8QFuqqGwDv9Z0rfGWE
lSwq+uKezEU0ljmsV7FYFbQ+tTjuxoQeAe8OZIjcVv4q8wHpz38eEVI818l8Jw3m0HsENoa19PVO
E7hSmSPHQnQHDEVq3F5AW9wU1vwrw8jioQlWYnOmqcvMGMBjmBijtLHdfOlsZ9ghhJFGrSGL3Tw4
9ZVN/L9a+tTf9oKeQ6JLdU0BCEGzKc0r5BfsM5fAO58uLWUdFy6kdxGyPCkFU5iHysTJ4SCmrqEg
6wB+u7Wx/ThAvBNmKeGBXGNqBcDhVLoCOcLJnVVfHtoBqivObUE0LyPsgGR2/oeluEHx3FlV5hmd
H3+5iW1NcNQtIjqm45eVm7iRUcrgChmi+UyB+U6sRb9rFcljCL3Gv+OlYgvK4OiU1UFLTfitjDe4
PZJO3Iza0qZhJ+PgSTZqfvr3zfxTbYGVoSNyGm0Ry0CTyIvFYXAwM8BZFevWKbY2S+anZ5KRt9km
TV3STY4H02iQHMdPaFgiD5QbiENtYVPnLdCr0jQtLid7QGZy6vLdx4/2TsmOBfgqQwaAA3Dwqcqk
hs/gZJflKjVuQ7xp6YgXOZ6MvTnSNNO9+JtWorPekRRcI1yebW0m0Wcu6jflIO0CbGo4pojxInh6
khdZw6xi+li81hzmkmSqdWc5Mv5UaUZ2jxhsvKv4iSFUj2LbzpY6c5m+OVWU7ewA5RkHmIH0SUpi
e3mCiEhl0E03+u8c4l+GbdeoAef5VQOk6zKY+vrMe377yNx1CHoxciS/ppt3/J7FIoKce9A8JP2C
PjXk4jZsdDTdMdPrH4pygk3fD9Wd13b91l/6c2jXN1GIZyZ3YONZfUVoHa8/uWUKpcAyD3bcyWh2
bHWbL865LPQP2vvvW50cF6gggy0OM5yC0y9nokkOOKxyDnRieyNMBI6ZsBv74KZuknJYtTO0MrKB
yX23e0huiIQkaKnolOf1Jq0L+SnVfPdFBvhrbGqcF4yosubahFE0OlhWTJP+hPKIfzPU1nA3ijje
Sqgm2EyUUFBrJqYrmyj+7c1F/RoLxPQbt6/yyOC0WZu+nfM0Qq3HuISW3bi4aI5QYhJrXF40czJT
+OUx3G+FGvqrhWgNkNnSXNqNiyLYVz/uIErEuANeIl/lXxnz2OsXhjuiZyO4kJNQR1R6xHGyNpzQ
gQLVghmCeb6VdurcWlkyTiFIyea+rivTDjsh9E/a4PDrVa6s68Sxq1dVZDYyZBzcTSVSmK4Lspwy
hGwz7ns4aBfgTND0i1WlzedCwxprjl8eXCHCLM6Taw1xasCoEijGrVL2YenieEbVaKzQ36xtl0TM
cK/IRAAwGlOdPaCSG4xXUEehmuKAbXkb2aVVFiGYnD1amuY9NyY92HBSnv00o63/yWBPhmtRBtqZ
D+s/vfWjn23DYaHx5+B3qDNrOblgkQ0wpqKB+mrBq4byO8BOxXi7C0IP8VCEbmmPwIJd5Q1Mqw0w
AI0N/Uu65PXBzlXJLGtEdi5yvSS2L3Bl6W+xoJY/8HrRPgeD5nTXSpjoRBjWgP1PFnTqRmpKLhtR
65l3MQ4jQiZl7OevMMLdJRxaKCGhWJmFo5zMH24JpTbsENyIwyX2VLxT5VQAgplGuN+o2qDJVpsC
QliAGpGzQwo5zzZG2TevSPtoXVTUGOW606jmC2DQtrGdAsxyNp7WOAj76nERfEaqS8y0fHxUuGJs
+j4jMKacTdZN9T0lV3KXAwQfQqOvl5cgVvON6WdVvEmbPrkbColaSTBrkET0rlgeceYutCgpGu1y
mFxErxFiye8SfVBxlCIXXqOTgLhIZBRD8N2tB+NzJvuy2CIu6v8ok3q5qyAlmjs0s7Qev5yJCXRn
6/fKkfML/UkkBkbdIeLhQ+v9sosB8hsBOH4UReWP4L/qIriRZZ3s6x61pjDHaBY3rCAmxy7SCZET
q8tD15bdk1NXTbDRMX8Es1cOzmsxLW3M5tdOs4VgqiFUhKvDF5wna/2ukmgoRHlgqvyiCbBji6ZW
1EaErdakPc8a0OIo1Y2kjfJWqvmubLEZ26CQPh5UUzfzJ4RytfwRpnqc790mdjQQZO0wwZo1Mq1/
svS49NE1yJM6vxyWUY3oDovZLe+mVAcZATpTcy89RsXapu6S+msO8a8PG7xi7ChPCr1nck5XIsQj
Z7hgaI/eBvVAjBbR7Da/PFfKb9jf8r8YTjpPq7BT/yW20EJycVmydksc97eVpqU6HN3cXBVz0/aa
Ys4owj4ZYrQO55EMo2rNIP80Y9qLa0HTG9P/Ze9MlipHsnX9KtfuXGXqm6m0GzawNxANEcFERkCg
1tW5+qc/n7LsnALBZVuc8c0apFVmBo4k9+Xua/3r+/dlm2Ew4HRpdzEYssLbNmuqfhsqbrz4QCpT
diVcNf9DmsG+nswUZ6Y41C0gN4NmH8miNU+mIc06oCBgX8FYS+k0HEMQg2MFcwQwEJwtFCrJCNxH
xRS7mzp33C/KT/4Joo54iyWJMR+o2hXqZWemk7IlTaNfO3KMzY1QahCuZocG9KBpsv4Sjb1SHIoW
/9Fr/DK95KYZDIcOABIaB62T5SXdq0UNO1qZ86c4Dp2TG7oYN1UGrsC0wBhR42uVcI48pzHvlKkg
XoW9XZ/AZiovXVuhy8ZO1IDWNIoQ9kKehsfBBEVyOZZaFF0gJfYutJgzUsCkz2WgtkapbzJj6PTd
OIzYoZiVnSeB1EIpdlrZQ0agCglpIC1d4eC5EXfGBdI0eGShGtF8Ow+sIVT+EuxCyS/ul+5YPTlQ
HNAn6lT+djof+qdHWzFGyFHew37Tk+hLr7ai9msSpL8oK4fWVlPGbNpmcRgeWgAjjg9WJn/qtRqJ
vh7Hs7rBN4uwNWR6sdU9fo9N5UXJlZXw+4E807LEj506fjJkYhn75f6IHbeo7LsoA2p2CSKzvKKY
ADugcTM6khZPVYvdUpkgf5qzswRKPf/uhNy5fQmu6tvMNvtSd1nT+sAFIwTYcHE8IGZT8hBKF8wZ
XcReRb/7PCZ7t9OiH+PcICvQe1faxKdW0wMjzLn/YxtmHjsVhKXfNHNibmpSFdUCB4stLuT4iezs
bqIG1kJCxSZOZtweQkhcERdVff6GyMdDiR7W7f1kltWLKwvjgVgOt6o0IvNHlk7176rGpnxjK0nK
mzWcuNxPTeU88nHnKqhaZ2TTK+Psm1IlmthwvuiwqIGm/WzmmaNtYh6SU3yraVsjaeChmkk8Vr4V
J9imkSjIe5+tRUs2RT+QYtVALQRYmZQqXtelMvlO5+XAUQUV5s08uMa+jLiTBXWjht/10pYFtRMl
/U4HuPV9stu6JEchE5yywRb9IusWuRt99LKbYRS8CMurtevGUNpr6G3617Qo7EcnTPhTQEa6axeX
kSjQSiX5TeAwRSA9eAO+AY6cEBfO5gk2OxSEcJoAPnGSJLnSuhVcQ3TOHhkMyEIkNsLSubAnyhIb
M1RT9jxDjRWIWnbr+kOXmLssr7ilFyVB1p8qof4yk9y7pyQsYjqw6s7iAJY6Fy2OzOwOlaa/xKm0
86BRs+SpxChMwBpI8yuzzecOVlKpQj8Zy0HfALEafzWyjwfO0WWd7spiyoBtZjCogFx08L2KLDHu
ONoBFaug6P+clSTvLjOq4TDzyzrS/anxctOvZqWvtkSaKQ444rCwZDFDJVONuHuoC0U81QmO3Bfg
wdR9OiVwHWlYny6NXiQ2vDugPr4u8vbeMqP2oYJgcusNWlxfdGZnRmw/jv7NLNzqC/Ko6rbAqC2j
ab/iRJhz7d4VoV6qPq392Y3tKk92bbQFVQhBRB1GpcNeN096vnY6utp21DwF6hZG6+OBTDTOJQXE
3StOJirps6RPnkH2CShcpE2jfdjpRQrcsDKN70RvM4XgNevQKCgjcPlsjeLWIWdtAByYZnMvp4yC
x5B3A+HCTow/BU5U+k0eGeExadWBwoA5AsqTtJV9J6qzy4wyNQELtpn2ZXKFl6BhTK3vZD5U5ypx
3SLba7BLcp+qVuh+LQi1QwCeZJh+DZz7O98YJ6fbdxJe0I5kruyot1ATxGbKZMsfJkgbA/zKds+B
g9VUQjWZLr10VsMHkwzUfMhirSp/F6oNhU+d67nbdW5kPzaukk6+Pc7xF8OsdQhGg8QXt+MG+IPK
K9ThEZW7cmnDGr2PMXkg24Zdo6/GU29vTHcsH7xEy8GcgSwbtkAudLpoSpc/EXMRCqgXpeJu1KZ4
OOVhU1kvfL9O/ZWFqJjgbCaqelkTZqJt6zV6fh0TNCA3t7rxRdTNIC4UKxXNpZGPcbQbcPyy7yvg
rdcQzO1viWZ2xo7iv/YCFGJqNjY2HdmmZSrKjRjoMdrJzuiyzZiXZkURqatnutSM7srLZaNswwF4
Wgqms11oLFW3UUlJJRva+NoSxXtpklXzlPpXr836iORR7cejruWzczuZOJ7ty1lvxo2TuEMUuKxg
dUO5akyJXDqmE0abDX+6dHKUAAFZ+SC0UKkOk2g4RcxJp95EqtZeD44XQ9EzhXgyWntiw5jqLNuZ
U55F16A5EhwnSWlutJDrHJgAsEw7pye5GoRdSQMRGU31FsXuwHHddeR938ZDfeAuA9OHxxbPVaU6
p2rqFWWn0KM/+bJpnSHoCy3RA4todGtZ8Cj38Ox6Zyuj1jb8KWvkH67L6jcQPu0jcVopd6VKZ4Vn
DiJCYGTrh0xTzCnocef4oYTKLHnv3Ch2DY92nXJjJWxMMRa0bt840ucnyrtRTWsuHqJWqj3Em+Zk
N7U67kaNa9vGEPokfXxk1PCqyrTqWiDSAFcwRJhriwF3162W5uKYC6T4vlrb+u8xrtnCewdSURD2
tbaNpIKcvQTWvTOjWTX9tuuT4hfHsHTrjrIM6CcDP1xZdHKATYL+FXhRzcamTxMbb9rMUSB7ARE+
1jO5iWpRNsglPKMOevBq3C3sLMpwiRZzAqMRSsSeTreh2atSV/dODvTnuiqJPFnSaOp1Nmv6rfC6
2grMJsJjsVvKnFx5VMXe5LguPoyWOv5UtSkroLuOCHnLRnrNppSKg8mRq1hhYPWO6gCXmrvrzub/
+GVCWYmVZQ5PmdTNF8+dvS+TNWjpIVdsKHkKnsNc6UT4U627+UakignstFWtxx46pQn1VXHLHTF3
RJmZCq094VNoNSe9GucnK6zL5rKZBqjfYb+wmkHnciln13kZjMbut/3kVWrQigXtp7uT+TUvxhSD
KqbpsB3kNAE9t6bZ9nWowN61C2pr3vRdPQybAQenU97RJksz/MDup6FBGoOkwM3kwnaK+KfCqf23
E0ZzG8D7VGllh3DF0jcUKoWpLuI/cHKF8a0dqSHQcCSHI/LZqb/APt7J9+RDx5ca6Bun02K0fi+u
ldWmBEBtbSo78gCiL7Ct1M/RvH7LoaHFQVlRoSJ04XbAu+XaycMmzWOZZm7MnUVPCmoQ2fjswSIH
5JWC8992SmfecGt0Jm7JJCjYfEznG63wLk0Nuh7BGiJF2gZUH+EAlTRcAM9VwvQEGtRRDnAPBPhF
KJXaZaOJKdrkRk/W3VDi7nsyLPBG0xYO/chhJnZGSuF5KcxQaqERkAasyEqawDIh51woWl8YW32g
XksLs4DeCFovuZVVs7yDxtLuxzGhgMKu2D2O8TCdKCIPN0kqpvBgAiioOXVVygn0SYRfjFH2v2gB
whU0HsfyiHWIgMOGMBt1ymgYT32cyPDSm2fkl5Mj7YtaOPWfOQSyutXp31QwmzdjsfHwz/kGg7G5
ig2yU35pgwvzcwxVv4Lu7WiNbduJfKbiqfIit1Jp3UD9cIB+DqXgQo6o4KLXR06/lHTNKzrQAKKG
BtD9QDQTOEezU9PjNGvm49g4Tu/rmcb+CaEqNgM95irpO6MlB7+z+/bXPJcACUrHEdwn48S9GqGH
hFe6YZL86DhWqf4Y2/LbYhrxfYbVfu0Z1RBvZYnBwMZKHecmjE37lCbV/Cyk0poBP6t+ifPMfh5q
zs6+x/t6gGkoAeEmjv5IP2mmM2Q8pn5Y5sZPcnnR16wHAMUVPdF7v+f0L2HQedUtHeERbV2YKWbc
enEFIPQA9962KjaP3wTLyYRwDIqSrEYXEkcqdmUOBbK4ttE2wzPEHEDuDbtpfzZjmrycSY4viec3
qSTEFzoJSpoAELdQun2bJa0yIl0RtcUzEcnvohcsYHfAX2f3W1Fyly2Ix8WhTH9nyRcNaN2Z0dc5
WkQ8b0ZfJbK0ovJUx+mKZ25SRw6f1VP51Ty2P+07wmOlBUm3r5xNu/982HVmej3qqgJRGG4VmQqj
5gbtNrP1BBTzUlEaf2zA7FpbezKDTvZnqujvco2rZ11+q1cF7cwGmRW2A88K2s1xeL/30HRyXnsL
HDY0z1Qclg/3//6wpAnfDgdZVVWzkIe0R32T5yKY1BfsfKEwxmeqY58/GHXqtyMNSjeEet8Xz6PS
31BHYCQjsN2emw1wrXane98+/36fzxom79sBqwIEvMTH5rnKKITzNovk9vMR1rXFtzPknSTIKqpI
gXtaPJNc85dGNuVpGM+Msa7J/DMGkhz0sqhXkAi+fQoq8haVPq14Lg5yb26cvXL4O68N4BfLlHs1
xOpFjbO0WnfUi2fE5NtGPMfaOZXaqpng/RCrKg+9hBpAJZ6Cyy+7bKH7GIrf15tmO196d9HtHMT/
m9X76qGW2fFqHVm0zUpo/8Vz7HbY9e7rjsTj3iyLfR5dFMoP2rfOLKUP59urEVfVM72ZZONkjGjT
TxTiXCbPVX0/XKyvRlhFYRLInAdIXz6rirozFfNgg4MOw8tMnhGhvCuGrqfEKuKGtP8mTjcVz7RU
HJCFBpPTcKLJN11zhNwdqJrcpcWfRjtLjvowTCDTAj6zyIit1XwnWz9XVISLZ+crao5LcZ9clvg7
+Nne/EpWJtukRyj4X6fryT9noPRhwH819GodUJmZ7ER3i+fee+zG79wBo6HZuMazGp1wuN+bxsP/
In68GnC1KlA3F8bUOMWzYMV57T3d/YEKZ/zzUT7+mK+GWS2FmYquI+CYEUK03ZfbW/jbG9hGZ4b5
cPq/GmU1/WnUiI2OfNmzcPCS4ESbJLvPH+Tc1FhNf30yFXT0vK4KeG67JTukLaCKYMRX61yT1Ydh
99XTrBaAYmYYLGmMVbqBs7MenAfYyeLMK9PejYLlLhVh5rnmYTNmr75MPZeRqc+j9qzb43CL8gti
bQ9cfrbTeTPFi8C2bqMjFUkDw6UiDziXZ79TLAI23WgiXE+lGH3h2eamKZU+wGbURB5aued+0WUm
vjsmLEqMBT21tDS8jaZOTfVXLDudm15AQLdK336Uv6Lv3h2J1ENcnrBwObdpvHs5q5OQ/nZMkYo2
0QwODMJNOdE/zOHN5L6gF6Nufs5c7J+Wz3cP+OqAu1qK6LYBDAnOQeIxOSWX2Z17sG/RujkkIK5x
C4sgTf8RZ8Ls5+cHsBJvnzDUemkhqeBINH2dvR9VFQAh+3zNfBjTXj3XalVOpUwFdVc2JZRovqLd
KcjglPY2a/pfJpn1onv04qfPx9TfzRYPephl/uOjzj66uBy+3nsNvasWyGT4G5ExQhkSEWMWOJii
xdjGOkmyaWuDL7kkmPyqSyGl0LaCv05vSOdOGz0D9rE1F1feFM6/M5pJkOIMxtD6nI7b6hJhkIOt
j+tRaekUrMbFolrxe312aRk3gEmHOp2R/zzU/ze8/L+4gL36vu8ML28fq+7x/yy2l3tQ738e37he
Ln/0366X8A/+ZdLAosEqQdkJ2Od/TC9N9V9IuZYGJAybydQzR//b9FLFDtOyFtUwX5guO5om/uN6
qWn/WtQWQA0XqIsKpu1vXC+XxfSfFe46SJIRrXFI5weyGa1xHuCfEfFC5ruWdDCBuzZa5aXQTP3i
1cu5/fcPfG1T+HbB/TMMVs7IrBfuJcbS66gVzqWCQsG9Vtoq/26oBHKzacsTHZfFj4huoh9w1fUD
/Dn1R41dz1+JKpfhOTN5NJ7AiNDhiaziGIz6RlqFFR0LFd88LXPFRozDl8+f8f2r9GyoZyQCaAoB
aLW8g1dn61h1ECFoUXyEExYGVDaxICHDGnw+ytvo+O9HcRYH3sWLl78vv8WrUbAqiUJvSuKjSs3Y
V0gu4yo2U1F0hbr5fKiPHghVn7pIKR14fatbcNbVTGto9kdsFbonj/LFDkwEusO/H4ZWcXZ7VDkQ
K1cfpwWeOOGnEB/HXrRbmgtUTHSy9ozwZ9U188+LWxCdwAZh8iEjXIXfpJclSUE1PsKsqY4SWyeq
t2q+K0P9zyBHAGcSCqHRde5uoHt7049zyb3P9v5+LtLttaB9wPYtosq3H7DHkS9UkKQfYwnQLXaF
hdWCk585RC9Hj7frmlmOFpZmS/Ycd40AIBnL9mLo8bHO1OcBRovv2dWdhX0VngKj/fczBc4A84RQ
hZ5vzZQhc601iWfHx4Si5b7DtNOn+bj+92bzxrH3dRD5YOrTb6DSRsbUZyWv3hyNvz1XuyY9GvMY
wjTJ6w3Hrz+DitziL6ekCbiAHkrkbYsZ5Lo7RmSNllMSFMeWXgZ0hEweMulSOxMx3n0kk4nAnZsW
NYtVtrbADVtXgJ6uiBgzajic2rNnO8J/FEcj945r7bkOwHcLmvFcZOULw5S5tx5v0gw5NDJOjngi
Zps4xWVPMVyx/duXh6acLlRAbFAp6eN5O8FrCsC1iyrgOOqWdsDQraeWkBlnRnm/nhdyCPMNrRqb
pGWvolO56EkbJxRINs3Cb0ZTpRBSj89JUXq7uI30GxTtd4Zby5eqb8ob0mwFWpnynA7y/Uu10Mk6
+tIHt0SvVfhKrHwqNbr8jmZsTsAlledQSc5pkD8YhDjM1ZfbP00969awXOplV2PPd/RQTG3DokE8
6dj13y5jrjCvR1k9Ch4uocyNKT62eoZlmW6CdBiwEvh8frxbxmwpy+Li3AFvBnHx2/nhTfR0q1op
jkLRTTx6BpCHsdJtyfa5Z9KEHw9FGhwB7KJQXf79q81SLd3BLR1VHCeh2V8NespDX6+H9j5b+kbO
7GNL+HkTck12MSIgLfzLxXWtE58biSOHU5VHUEq3I9LLQz2aOg4jU6CpfZDXsNjcYjiHJHk/NRjW
4j3SGkUUWUPFYaOPfRtRlHK1iB4AkYQ+Sozsrz8ao8B4BktFQGS6v32TblykFdqh8gjIxK2CXsfQ
5apGeUYSrG2T6PD5HPngXYKNZAnTpYgGft0GiKHSLLnUV0e6rjQXn0hMKvBz6yiNubN7ipzZfZ6U
zj6OFRySMx/yfVjmMMKZWzVo2UOhvpo1EVaIpTE69bFsaTbY4MHpRD4t/OmvOM6NB1xBIWt//rzv
JionH5MeU7a1BaLorl6vnuHBVEdCHiOqcz4EUJK/Xop4J9SsM83t7+YLQ3EA0Uy2tYWpsXo6oM6p
Y1dle7R0VX8xh0Q7VapEvfjXT8T5hpC1+DmAJV/tAmhvqEIWeX+cO62/ArwrdqKT0SECmfPz86He
fS9OHtxOONKxxhc/h7dzs/SyxkQc1x0bF4VLzke6HPAzC2ZXaS9MrXXPnOA++FiQD7l9cWDVIOAs
b/hVVIlorLRiT3ZHReeBwKe3m2JxI8GVx7n4/NHerYPl0WhNdTgcWMTN1VBMvWZUs647chrSHjEe
Qm0Z9eJ6xOflVMwNboClh8mmQ+37+PnQ0HzWAW0ZHLwZ609f9vHVTLEqxcyhPOk3dY/Y+250RsXc
Snew3DuahpERLbdTei3qWZuvsZvVzUvRUPlEgk2PndildSX6AMMaOWzxFlTtlsp77pb0HYYkOE6o
kDiJGuagKgeABY2xsZoUD1g8CJELWV0f3it2oXA+ngwzv8hwbtc3iMRLuRcabV1+WFe1JOeXaOPG
VAe01J5XptZDk85iCqpQzD/yQk+yW1psuY3pSSXtqwIzMHKE0Yhp01ct6RA/qGh6rR2A3y59xDRs
aHdGr5uAZDt8SG+y1JIvlmy0frGFU+JrwPaVedALD1+SLo+qeoP5rsATssbC9cJAAkI+3uzkz0jM
jrNBCe1G164L6ZV+UUOgRZdGLPw4p853jUysulbVMb9vW6cxtilXA7zOJys5aPjRGY+jgUTyhBFk
ldzEyNimbVLM7oPkPP9DwcYw389e1sY7aQ9ltJ+zIex+5FmdKde0iaTOYXRpngK6N0FovUsHzarR
iwOJuJmx9Bp22EI4jxT8scuLReFmh7JAELkJx86dL2qnooaHQ3VJ4jrt6ZnpMTpsD72ZJsIvmiF1
d6GujF+VflHpVGqd/mwQWccY5Dl4dUoUzW5gdAbuQiibkscqVkkb1qpVxEHLFfqgYLBFv42UiNkr
5KupL7JQ/g4H3f7SDiM3MtZvn1yrrVku6DvT+4Oc1J0DF0lsEiQtIXofxuEkNrOtVOZRKXpr2GWz
g4bS9yQLcxtzQnRuBFoZCCIA0J3f0CFQMyqZ00UpglOrdreVM6PMLhWv/I1cBbw2QhHM+NC/dDtT
YhBylzUJxr3ImlX9YeQeFP+ZcVzVL5TEcst9Hqr4oiLhr+BVR3bc7WackK2dY6W5egh1UgY7aaF/
D1wvw1rV55aUzRx6ENddAouS9iFrMRE04Da6nYkemm6QTUFOEP1chkpiI+ehngKZ4fZ3ZecOXl89
hhLdwzRptdx5w2AkuyTD+GqLbKAaLiUiPSn9ybDG4gpnBgw1a8VatD49gsmrRhZ5drQwu9WeMUTG
qxvr3jSujh09zYg8pdujfyZfqR9asEnJ3krDSnm0e0FOu4KB1G9KXS3zfS8TD0lPlNt3pG9i1EGI
0TV16aGhTGZ7MR3JTl6VzX7uwrY6JBl/2J9SN8m3c9Pi9FS1NDxcehwG7I1Nbyq+d2xT4XbA2u/W
jooBJ6+BrNKNbJo2A/lV6e5PLIcz0fvke5riftZ6O3yetbaIfmJvrg/oEXLo2ZtCVUXcHao5s3E6
U9zRkI9VXlvtl4zVPl0rFdvKPnMECYe2Mto29NMY265mM8dD+dxPWd3iixZDTSx2zph0jcpcHPAg
9ml7UcUJmqox72VsWPmPJaObBRbozriXft24mN5djbhb7/OJ93VobDERsUmyDeXXCidKBXM1nKtv
B5F68wXuW2Z+Z9qN5QVKnWjKJUsLHJGdR31y0aDvsgK7iV0MPqdwKJ4wu57H26kpnKXxvkH8j4d4
Ugx/MLEt+5csmfT+i5eVUXtKU3PmpsxJxthXDXKwP0JXxYSnbWXN87epmEO0TSoYxP6yhtPePOXl
qDa3aimKZKMyCdKtpBfUuxRTZ7CwdDXHr9mgoSkfZmPaa2knBDbFmk6fHcc6a4fkNipfBK0cnRbE
hOfUpYuAk2wXmMNoXIeRYz5pJL69x5B1HW1tiS5vaxd0tvgl5qUDoPssaY2LlKbiaZOhhkO1X8WW
ngcjxiYo6dzR/tnnaCiuCXhO6LtxGmcbRY+yUylHr9lykHSRB8jeuxexcInRcPGePQ8YCc7Zyjxe
eUKiycMXWaDGGgfX2nJ0EOZFrPWe6rfWTMOQF4M49ltdjelgKVTzpWjxPvIHYdWa3xlZmW+HPE0e
2AUMCsKeBW6tUrr4MkbIjDK9Nsju65Obix0UMfV2RFvlBTRfmTxpVyrmN2hK8VMthmym1Ekguq41
ryByomHMNu7QduqptQra7d0iKeSG91Kqm8kdzSpwZFQ9t4MMUXKJbq58erjJYY0KyqzbYhRzc0Fn
bKIVwajUWbsLAcJO+yacvfi6WXyWIx8VmEGDZ4vUbRuXjrA3Ql+K2O7I7SxQG8OgJNLbDT4GbU0z
hS/y0aP/LE01JH0dBtOIt4Rl3dWorDCEBZX8pfI4lhHMkcrdxPixjZClLGl+6Qo3am6bOk9ZYglw
iU1qDFPiEwlkefLot2GBN6ipN6ZV2zU9+oMW7gds2vVLp4l75U4gd8t9UavVAxuJDe6dnCjiiUF6
fhqNGFrnHN0eKKKr4rLO6cRGe4gZ+nMXq/U1krIeC80En+x5T3yx0qDtsqxfjH2Trg3CObSK/Vjr
rR2UfUyPX9Zzagn6vlR1n5hNDyPBHCNxdGZhfKEA4Yl3iFQGtKuYNiD6knVrq1eksYbJ9xTSGLvG
cdOXqdfT5MB/nnyNTNney6YaG/Ru47L9xDByssCltwsfwrFEdpQlFrPGMhuhfCmMuva2Dk6I1tc6
Cnu6EKVGlSyQNj15V2ORV8/WcjY5ICVyCgCpcUpSZIwqCxttlumwr0vNmI6aOkblrpoLYlZIprXb
66JH6I1ZEM0SFBczsWkG2sMOXqvE94kjGtM3ytL5SnNs4uKvXdcl3Tah95wkmp4im9YHPl4bkhZu
qjl6pEJcFxcTx8Bil6dLJ40RtWnz97cLDvqkShcQpwE76+0R3CiMih4LYs3gZsyURPlZp4uDRDhF
u8+PwR8e9qE1LtY/MOCtVVYfo5+oN1qnO3qVQLJq4JUgMcfBBEk7l0n6cCiu2EuLOxnbtRYM9uTY
T7Q1HGecmDj9qepPNVTny0Saxenzp1oDeB2PF0fRh3KMi60Rt8G3L1Dqdj9EyC2PLh5VCT6mbnqa
FTu7pB0qOtK7qRcX46IA9jNUtnS5REL/Q7d5cVPDKb9rOEGds1f44GLqcoUDKwklhwTl6leqVLy9
yWVAdBuQl8/hYF6afRKeySx8NAr8BJSRlDQgr6++55zMSju3jDL3eegrdTfuMjKJ28/f7wdXUkoz
1Lmo0JFLWEPd6d1qu0m3hqM+kC1JyGLs1SalA0HL65+dlOlfX0k5piNABq5IQZCU8tvPOUxejPxW
nekFt/Qg5UOxLyh1gNK+2vztozFpTBJB4N1Bq62pP5N0inLOTfWYqg03TyGlrtEmSUlqo9SDEwZ5
OqKF+nzQ9/fgBSdMLggIEEILfTU3IkeEta5F3tHsRm+iPdmSyR4yIaS82XDDaiv7tuhvc7x2ymO+
ALbO/AJvZReEmoWjhCcmOwcbBxTgty+4i3W11rpEOWIU7V4OTqXdTELhIio1QBip5IK8SWWYmGfG
fT9duYBThYBmR4LPWZNBgWmEZFfKxSjdcbe0qdPzW7LtfP56348C32IpSi0egC6qgrdPp+rhNNql
Gx7DrJ13kwnawFlOGJ+P8i6+wZuht5dE1+IWYq9ZInlPgkT1eufYlTksMUpXAUedGglvrp9Zf+8e
aDXUKiWkyryn/WFyjs7QacdaLdwb0kTntDjvR6HZj+lAgZ+aFHn5t6/NjSpRm8XgHatUoT8XwBF9
VF57JmK9f20k/MlEMgWpYOvrBG9Pk6Gp5U10qmhXDCZgENwFzVrBbR4zmvvPv9EHj4RPAnlBqkQI
DNbz3OkdHX62t0j7IrW5KajaY/DX2eaZbfXdOEtuiYgFZBPyKJPv7aubZ52Ga6mxgXOg3tWmoT0U
Rjyf2eber9q3o6ymgV0nddThX3g0aB7tzGKkGSPxLrBjDb+laT6wy6TDmSrluzEpSL1+g8u/f5Ud
nO1ZeLEi4lNLJ7LfF8pWk38Up+ww5bbmHYSPc5L8jyYIJSgy81jwIDJZ3vWrEbMRIMNygTjRdZR3
ILwGcYmmXU8uBms6J2N69+FIR1L2Z/2S2cU0dfllXg026UOqZJEanxLhYMoFKMvhlD+e82b94C0i
mFmiBDCnBUD0dhgZj4mrJX18KkDFn9KyKrk8asUN5hi4bOrtNPlmN5zjTX/wJheZDocvlLYcD1aj
kujLmnLq4pNThMWhsYpkmya0ndQlDQ6fL7R3J4TlPWIixRGBj/aO1EsFQ9Oqdo6BREj6yBQ1O07w
ihMfy2MAa3qZnJHVffThOPZg76oD20Hq8/aNOhGOD1apx6dRGM7PyLW0X5lnltvPH+vDUSibQ41C
Vam5q9mv4lFejbS/n2gOreWFYlV2eONNsxr/bQDh/S05eFoAFjeuNcalt82e5rs2OdWWUR903E23
xpQ2+88f56MJwcaIzxE3DXzgVi+tamWsoBZMTgiIogsPTQhdwWlxdHJggp8P9dGEWLymCB8cNSgE
vf0+Ob2F3NOG5GSpzZc297gHFhkgDrP7Ra395+eDffhczDtaHP7BL612rrSMnQbZTXIqZG7eqNFQ
P81ybFAo6+eqJR/NCM5txHtoQRyHl1/lVcAo8iIvjTbneqEZEVmUpg/lveI5cf/t82f6cCCuT5Rg
CRvUS94OlJtJUhi0A5/CsGhJP+LCeG/AG2i3fz/OItxgM+ZC6K71qTnXfrNQ0vQEPbH74Uz2iHnJ
XOV/ad5GGEKzxnmMZcTf0AO+fZ65prV/7pgQYCq6TRRrgPocN/76t09DqXvBwMJDWr7SahTZxhPp
kjo7uc04Xud1r14LO8vPqK/ezzeOp6iR4HzhgIChzdtnoXyjeg3Jk5OM8vTXnPT1zupKxEg5/dVn
FtK5sZa7xKsJl7q5Cxxgzk59os93yBGBmkt12JIvjs6Eh/dTDpY9iWeUHyoKA201VEe9IoxoJD21
wgjvcyXUsBFPnL+93KGHX7ICXIvZEN9dfoRdGWaTiPTUZ4l0tpo9eN2XBiFUH3jZ7BpnzpsfPhSf
ClWohZRhfapVQy1yrM4g5g0DCWry1zD3unPg6CVyvlFLuGiECAiso0UspK5mhL7cL6yOsBBC+SE3
ieqg5vRs9ReN6pbXnTuk17TbKSdQT6OkGV64f+kSviwwTIjRQ4GO5hzqrb6eJdO6NKc6PTmSoh8Z
xDlMgq5Myx9aBOVx8/lCW37auwfGKmq5ZbGdrBvvzMikdVZp0hN0BrkjKUdSxQZ6YJpZemmnXXsV
FVK/aDwyTJ+P/MEHdWnR5QrJfrz89XZBgPVIvFzE6Smd8nwD2iXZdoM+nZmlH42Cch0ZFPIX+51k
w3JHyiF1m54S5HI/bDWl3Zl/mJwz6Xu/T8JDJM+xvEYu5euJE5J5D62R96gYw/zVbs3qawqLLbBD
zogVFSzv7+MJAEYOvVTC0aiaqwgpnGmYIzw4TpVEqzm5Sr/LJaD8lvzkmWC8fIn1HEE1x52S6x4G
eqvjRlHQypaaYXLKItntWBMRssNj1evqPaCbfpPO/bkEwwfRkpwK/2MPgGG/3p4H6ol5ArXoZPWa
uROcey8dZVSA8TjyTLT8aAWQPVloj0RdbEfezsMmabmMjcQxgNf5VzsGHl63irgc2kLd9JqVWn4T
Vt6lzJz+zJ794VMuTUU8KNn5NT56pLBnYmGRnkbNlg+G16aIzSVmY5RHw/ZcNu7DKYpjKO0exBci
3NsHjWNRTy5jnNwOMGNYGdUmnkH4Fb1WXOFrYf76fIF/OG1ejbeaNgJnwkylDHMSA93XqZP/iTol
8/+Ls/PacRuJ0vATFcAcbqnUwa2W27HnhhiPbeac+fT7Vc9i16IEET2YC2NgwKUqVjjhD9kYxw+0
3rMPapJmK6n1tRXFYQjgGfqP0nb3fI56noaDCzH/iATm9OjHoTN4fdjlr34I8Wbl7lyQ9QjouKr/
HG2xdeiC0J+Ptfio1k1pbEdcOj3gC/4p7uLxkMd5CCqCvuTUOh2anraef4NxsBZZLAi7//szIEu8
mV4h0r/ID1081t0hsnmJh4HyWI763M8qQeBdKn7TQOyLAOeD3AL2QBO+GD7WpuafuqgM7rJSj+/H
GtPl0MrNcuWKv7YDsOICHUoUohlLJQLHaQbLjxVU+tQu3CVFPDT7XE3oV1I37ZLDkNs/eOzLlZzy
6iZAIhYcFGkEhnPnm4BSqO93HVCezmyOc5HrX+fYV3ZVaomVu+Pa60KmTJQlkdmA8s5HqhxR+07L
3aGPktTk5/HWmnplf/sgXbuhSMUBnryFJkuYbVugBtt0U3wsKNQfFbQvPiGE23zQ0Pd5me3WRW7e
aO9UZJBXUHlXVxJHIr6dQ4LuLlbSqBOlbHI1PiZuYu7cBs55oPX6g3TfWdkr8p9aPjIUsDXdgoVm
uEv8LQ9YFxGGJ8d5rH9lLlu1bar5V1Pp2iuViukQhs70WjhF9gvURrMCK7t6hnTCH1hHYIBNTW7l
P8LzVAkq/sZPjjU5wUEIhP0fUFfFXkcby/pTUkbtNzvDvsWrBvXnmJmvU94b+9Lp9E94lYJfCc1h
fn3/h4fAYLqWRl8I85nzH5VMU00nkxBJKXRKPbWqznu/xERNG6aewkKa/0WTu3kRKLCsLMi1PQcL
BFN2Be8xFLnOhx70pHcLhfabXfiDvQlj9KY9VHaAXNWZMuRbAYR69FQlsYstKk9ut3K05AAX+8HF
Z02HDAZ6ebH1hO6HJANNfNTmRH2uAId9gZoSP6mjCLaNEpoHN+z197H2/71KgX9De6DgIc/0+bTd
ChMFxSzjY4oNV+CZhYGsK9AS8dxT17vXc3WNyH7tiBlUvsilCPux5DofMZjCMQFgER9rHbeIzZB1
hbtNR8SkPDtK0Ym5vaWuLauB0xJcFSqzRB7nw/Wzr2RO6vJkhbXDOEP1o0kCkIduGIV7JJ/c3yGZ
1tfbo14LPQC7k7bJFrKlLV4oiBYd0ns8BB36v603BymyQRoQoIPk1nV7vVObL7eHvLauZKboqJEU
YWG1WNexjYsphjx47EY9f7bDYJy2ZR30IehlI/n4HwbDbASoLw1s0rbzVY0CZ26nvCW5N+v0q9nR
jdwXY5T+QGQC6ezbg112yQk7GAybSwvSHk5P56ONbt5UrsNqNgV5jIiTYYMkXrADIDRvLBVh4tRQ
P0YKHsx2rIV4KNgUq4PGLjyBj8h/uLjpmPBCgPuk2LDYUbLrgPFmlgAF6pJXP2vbY1KEdNGId5yj
nozVM6YivuWhbFh+MB1Kliu/4JJ0IxeEuwowMC8Vd/j5guDYUVcmUhfHOmmMjas2yvhh7s0JBeRo
fkbDWkQbgHOnVm2NDyKyVSQRVSlCOSAGePvjXLs3QWRQtSYlo6MoT8If70gfxGGFKm9yjI3Q2dOH
KCSPOqgeu9KZ9l0Xuv8YY5Y+lUVhre0L+d2XV6YklOo0MnHCXMaBTd1NQYqm9THP6IZ73FrG9xYh
xe+iNeN6Y00NqlN9FzrePJQtct95NSJ3W0HCXYlYrt0yZFNUMSAPsFEXeyIesjRJ5i45qt0EQDmq
qYZvULgHETVP1Cf3bRL4v4VIlXkl9rs2MjRkbEZ5Ni/LoC3zygX32REJQtX2gjJXwl2HBtgLSnYK
bhvgJzcdGt5rvd1r9w1kVNmgkWYbS98mY3SLyRgEL4dZpB/UsRo2hpJXL70W2St5x7U5Qv9ji0n/
iwtHLuTZUVtFePIIO1bf+yPSqhS1rHtwBuKxycKvcd4rK+t6fXr/P+Yi0m1MB2BzmSdHhcrY4zAF
L0Db8kc8h7P72yfo2ltB1ZIOm03HAd7m+QkqAClXCuC3o19UuPcOWjLNhwpvUKS9NRyFvaET9Uq0
c3VMaVBJAQcAyfIC8V0dRstUJschBx3mGe2McQknHLJNoru7orfXnv1r9wQBpQyuHHbMskaLonNX
JbqWHMfIVHY+7krRRsv96k7TEutxsCO0ARteya1w67VWwdX9Q0RFWUVG27r8+z/uqBCNyqDX2D8i
qB8KxT9a8QiIzOo+ishvtlO2Vue4migjNfB/Iy4u6NzFyMoZ4+SYazAADEKvbVNW/g4AS/1gNy1q
u3b+mqH1fNDafj5EaB2vXEnXUjWUTmlYAOUCsr2IpanZqg1Y4eSoZbl5iFyl9BzL71fKjVc/K67l
hDn/ki/PlzbF2HGucFg8hrmd7E1q+1h5WM42EH34oQcis+/bSYp7TLAHbp+bqyf0j6EXX9VCOwu1
R5VmBr0s4bmYpXypnAjor2JLGsTt0a4upySsy0NDu3PxRYOo6WujSdPjJLCD8PA0J7IqqwGf69sD
XZsWuG3gai49VcynzlcUdV/6AZFMzJxSLbzYMsd2T3ibUVCoFVg9/2E4onHJD7MoTi9un1Ir0Y4P
HHaqRcfBi/K0+gaMv/ktLL9L/8OeJLeTjTTZqdEXYWM6xqHIZ8FV16XltoFxtJmLMVzZk1dX0OF2
Y9fTPlnyq+E2NUXgRumxpaeBhzGWAtpBz8P209DYTrPyva5dpYSCkKjBTOKItwhORUNPz+3q9Ii5
TfKpNXDLqHGp/Y6ih+FsGkoIa1UmuUp/hD1EfcD9bGJh+rnSXHVxsqtajE0zKubzVGUR/hRWnr64
UdZ8C8m5cDLQs59pTRTk8+QE6BFZ7rh716Z5+wWAT0wbk0hAq8t+PCa5YV+WwnwuwzH4BMa9f0p7
N/gG+rxYeYeXse7bWKwrAi2gUoH8LQ5eURuTq/qa9RwEam/f+XMvbLD8loufBjaA9qZww+Er4IAa
OV4x4q6g4FdZPVm16sxbgOdpfrg9+2vrT8hFqwrLSn7fIjQwksku2qm2no2gQWGX3A5F2Olz2VQ7
o0CdmUvpR+MGeEekazpmi639thhUbMjxcLlFsGBxWucwyQdQatYzPXFn00cKAvc8aocIAs/KLK8N
BecQt0YuByKExS5riPXRYw7t5z4fcTqAs/4sWivHpNo3Xm4v6DLBe5sWnTE2FNKbQGgXY8HDqeYq
GGz2U9vT7Jz74RfeFXGyyUQ2fxxUdJuxWevS52lIYPVbbuEn+7Zou5cmzqzxoCf4Y6wc7MWNL38U
exsRfRJO2KXLqKFHUrapitB5HpTaOBZ91j8h6+x/vj33K6NwyxOWUHIivF2ynK0oKEVgdO4zEMkx
h3HTFH/1prWms3fla0oAA01/Mmk+1uKWskCadLPInGeDtNGzUBR/GUx12KuhZazMaHEhynVDXksu
GfVTCpyLB8yG42R3veI8p07bf+nN0H/s1T44qHaqeIrhd1/fvYIm4k4sH7hrEBSL3CsXRaUVsXCe
LdtHYxn61jfNad2/b49ybQHpIyH14yArACbz/Fnu+kYPXCeBh5rlSD84XYfzhp3tYJ/V73sl3xaQ
DwUnHEoFDbrFhDDDtQO7St1ntFum7dAivZYj7L9yvq9sPJMh6I6qrJq2RG6FNUCTTjPdZ7Nt0O+F
v7+N8Rm8u71sV0axsLgE4wR9GkTm4q4ckeSgCp3Aoy8785AXqI8quu/s/sMoCOzI/cb9sYyZLFf4
kerA1i8HPUUT3k7uE27ItebAItil0AUdROJ/ZZVYpeV2vgccaLt2VtrBycCWCw1ELq35i5rA4PTi
dhTOfWCgfL1VdQXd5wrR/WCXWC2Kk+noGM1Herna+NJm5CJberOwmaYe2imuIGKCcWtyzb1GSmHi
zoa2v7vN0hiGZpV0ubhLkWO3nhxnKNJNqdi5/lhGppl9qR3FP7XcLdGmxbEFC5JuKCHQmv2U/ig6
16qfCruG2IX3UfqCR485fLZE35b4cljCh65bzXrziMS+j5Q79o4G1Loocb1EM+N/QAU34UsUm21x
BxZSM3dGCO7lcZT8fw/PrTp7HWolmu/yWZ2sR6T8VfsZmENR3Uez3vpbpRsce5Nrk6s9pnMzTx6m
ID35QIGXQr0N+lYYP9RWuO6vd24JQiOidERhUD+geChvqT9yvl6vh9ScavGsaVkLCzKwEKbXx/e+
ERTqNQXDK/BHHKOlbhuc28pJysl5RuE831o69hNgkNZYDxc3qhyFqBntNhkGLQM+bCNUTSiz8+wU
XXyyugCT3z4wHlN9HPEJSZvv71w7Ug9OPhAVkkfkNxZ3nWtUbsHfqs9xFxX7SoOGG9aGubJ2l7Ny
KdwRygLdB45wwalIOl+ZcHJ4rgMbUwk7LvdOMIlHsxzFvalVaz7Z18bDMYeOAxhInvZFIJnFCgD6
utGf+zowTgpV0hDy/1h/DXxd4MjXZdXKtSRfurNAXcpWMTPARmDCL3RvpsZtUVzqCRSxRrG3pl1W
vwxUzcoDvefAPlDDHc09EJTRWkmB3pxBF0PbpCP/ShqabNHz7T/UdTFkles+IwDWTccSma5/EjtP
vtf2kEAET7TuryLCuXWTJqj7b12CZjQcXL/7VbZ4CNwj66VGnm6lwt3KJoDpUYIV+ZfQchrtIJyo
nhHRNex8g/tkW77qaF/gDwOZ29zgdgb9E1BXUW+7yCzaT1gfWr+RfrK/VX2H20Q00UHwlLi3/paC
cN3+9gZe1l/4wqRkJuBTJGElTmkRg6hCnToabcYzbWo8wWc1eI6xOjO8GOrzD72fvuZOv52SMMPN
u29ejdoq116L5cenBInnNcBefgb4usXLV4c6DG61cJ/pV0SHoa3V2oO7GiQo9STJSi3k4mUCu6eD
/6AAKqG3SxiIP2A31WDO8uwGGuZPpGaeEQd/WWOGfY+oDnmufQzwQ1opHly87uTw7DECSkkHo/x/
vsvq2s4UM4ni0xAV3fdBFNiMTab29fbXvAi95CgAY6UgKxf5ssVgVnNb9PDOT00vkoOd4V2Tj3Oy
951oLb+6uCOAtzCQBgIAABj59fmEMgRv0SlAzNdIXSzorPF1TALcjISza7t+rbF1OTHkytDDAuZA
VRvM+floQYjFSlCWwakeesScGPJDmZb6Uc26dOWyvfxSqA1RLGMJSRvZmOdDZeMY5iLXwhPGa+Ym
rOps32Mp/e79IButKKWi2A9UdimqKHo8zrS84o2q/XRD3BHiuxG4K5HrlWWTGROPh+wJQLc5n0sV
2oWdDGHCsiV6sC0LF/usGddBCIB5uEaXu7jEqSTxBjIjm24bZKnz0Uw/QrJj4N1VzGD2TGTQpc3b
PxhQPoq4Lw59PK1xEK5MUN5gLrueshKp4fmQHXcFwOk2OUVBVt7jUNQiF9kKHGRCPLxeb5+uKzsD
EhGVIQB5oACWVJHQHgNDgUJ3QtAneHLnVv+MauA7CSlEzGQYJlEF6bTOcIspUSMJRSvs7IRIEcAh
7E53AqzB9v1zwQVZAbnDsUKm73zhwiDGjgU/2pPWOf6+JGT7OwjN+K/3jgJtS5JqSNiJkpZG6MIt
ARCYPitWGrhyl5rrBX31ThAUK8YoiK5BYKavqCxPLILUMzazeX7Cnmc+ABCqd+6UwFyb+vbeEDiw
4oOtPrZVhtvm7QlebnldWjNLEgxBC0WZ82XEea6MSyXMToVq98OLhvwqeOIy1MZTTSqZf560svsh
rXTjNTD45W4EE8UDJvGplLeWu7EpUzTQMGA5ITM3OChWujqG0KH9/iMGAws4CEELXxCBrPMpptHk
I14XFCcEV/IdulPZxsza8uCmlr2ymlempFEnpRhN1Zv25WLr63GGz1LVFqe8xNiQ6oh1wtSvWIn4
LuukdGAAfrAvyXiIeBZ7P2pivaPBXJx68BF3VmIk+9AW/oFcLNppQ4maSKYbOyDjDrotKk5pzmBQ
9Te1lev58g3FsIWjDsWEJJnE/3xppwabzxCU1KnUpvKAV7OFQV6Y70B0+bhPF/O7Dz3jIfRE2RBu
EzSx8/GywDBBrMXlqar7YmtO/UdsOtYYaNcmRU7Lew1nT1LQzwfJtdRInawrT3WiYYGgu/EmB4e6
STRY79mMTdi7j6DGncyDAysXOOkiNCCnmGvcN8oTJ0XfSNTYLkLcY++mXeI5M5WFAfOFlRrXlZ1K
eCBLnhrNIIp455Pk2vanMjer0+hr7gav0dTcaISWaxyMK4tJZYsKNg1ZkyxlMTk1dozRnJTqVAA5
/x1ZefGSJVb+FUU4Z6eV0Vrv7vI9hSIrm87IqoJ6XkKjHK0eTB0FiFOeT/oDHpZQB4bR2SrWWi3y
ojUgaYME+1L8ATr4Mu2q68roooCZUYXR8auEyIW/poERX4WWK9araaZ8sSZEbdw+bO/ZtcX3d28c
2eOWKGBq9jxP59+w6bSqx4q+OXHFFfqO67rWdro6dNmDW6hldW9RqXrBatYsVkLMN6DCWc7pvHHx
5NshI8AlQyPEEgRD9c48pRiV9jbvk1nmtee4Vhk8zHpdRfduCaTxQwh1pP5d2uNsHxREt5pPuY1i
HkYKhTVbv+EGFNWjGHUEktpRq5pHhIGwcLu9UMtNqL1tBb6RRkVF5k7nC9Xh38zdr6an3kbKCZXT
BzQxT7kRfCtYopW1WZ4sORhNcoo4Mk0DB3Y+mKYWnQpyPj+FRaNiwYdqm4Wi5MpLc2VKwEi4pHhv
ZKq0mFKTllqb5W19strZ2pimcA9stS+mWxYbqC7typOz3OxMijdNIcGWXXjov+eTKo0G3Wxnak5R
KewDDCCkl9xe3YkBnd3BGdNDMw3OrsYOfKNNVfjOe5/hwbsTIxEd8YwvNRJ6LFWTuSnbE3LCPuVW
AdjJV/r97W1y+eU4x+wPQj00MygrnE/SakRZ63PQnRBPcJ6qQYmzuxEz9bUA+a0t8ufp0dCcBUwI
Ilu2VOknLwdKBVKW3YAKXaUgqqZjFX1o3FlBbyuYUXFy5vjVMEWlfgxrrevnbdlaoC+9qGi1ynOU
rqkoLWiAl9MyiD7Hva7MBzS54nHj9ENlegD1IWhRGMeAtQOkMR8CP7N+JCgzf458igZeVodx71VO
4H7HRrV9Rv9PfNGtxlqTpb2yqlQNSHslU02WaM8nqye5oY9VPp4KV/yl9UZ4CIvYWjnhC98cbiOq
pYCNwC3JGi3HfDEK7uBOFpUTJdMeR/d6NBFNq3BInDB4zZ16444j5SoxYu+8i4IxyE+pzuk/xGbg
NHvgA7HlVTVVPm90UPbZ0mjSh907NxjYAXYyx5bGLkWUxXcvK2egGjeXp951iLWxw8K2vaNxf3uY
RUwv62G0qylDseZgsJbWZX6uUjNBMeho2sIGGJyVh95tbai/KHJuinAyTpXfTHe3R128vP+OCjAU
3C4wVdBm51+gNf3U0XMQmsas+4Pn2IQwZofGGn6zjfbx9mDLEPjf0Xh4mSAfn5rr+WjAvHyrxgMb
TkOOXG1vNQ+Rkab31ZRPByuotX2r+Rn+zxWYDLNWqq0wGvt7qjb5ytUo5/XHYf73l4BykTr/YKOW
pHGr8UUK7Co9xr0xlvdd7aOK52dKqeFiMOuf27xuVrLSax+Y14WvTPkPLMpiH9V5CxZpHgCCqnXz
Qy0CpHrrSNllSq8/o0vl79H9tPuVbbU4yG8TlZruvG3AkVHZOl/yJizdohsVPnA+T2Jbh3aLMtug
OcnKMblGWAEWRRWL3pK0dVmE+Sil2aLI6+w41pOR7NSaC2pjaUX6hfIgGHuUTOO7uK82cW/GO7CG
2TasAlS8cfl48tOmurPyUZxub7lr31lSbWUUSwlv2cOYaxdD6inOjpQV1V1b9VGKj1VRHdAPVu4J
SsvX2wMuK9tvC04WCWPIoM3OS3G+4Jo/tD3+3ukR2KS/afPW3cwkWvfsi0GKySqbxOz0jj4gyo4K
K/ZZEUm+Mu1re43yCkktVRCQY4tHkUYmCggux9pu3flzVM1/OyKd7oTR259KM7L2bLe12qLcScsj
9RbUUG92kWlfBLZjkhpigKp+dDJ9eukCxZofSzh/3OIQEbYY4nxDJFZM6Fh1AW1Gymvz19uLf+1r
k7JIcANh1oUyYDmgp2uOnOpRBf7jlUNumFsTTPkvu8779tGdu9Wo+tpSUz3AwYq4Dr23xbavaz0k
l7fSYyPS/osWz+I+U2LjyZ76ctumirgLAU7tb0/06qDEIrIWo2DysggkR7IzvW6D7GhrfbFDt1oc
lClCDDFVqjtVG9vXIRHtyqZaPtdvWxtxF3JZOBTo2i22tkhbP22FmR2xFC++wRCLNgrtqq/1XAwH
RQ+qjRNNOE2bsycMP5AooHIDD7S8V+c23Dl1YRyKEs3y24tx9eYxaSWxY2Thb3nz+IWIuLMRGc4d
ZHB70dIRy8UQbRyEBDZCRe7a1wfL6+lqbQ2tgTmdTx4ydf6mqKYazlgYr7yr13YiWGbg9xSI6XEv
dsUUT+WghVV2hJtuD97YE8OyOp3UXo+Umlemn3J1ZSGunUDJVZQQfP5c4lLUtgh9y9UQW55KdW/W
lXbvorNxj5hXtR9N6avuCGvTZ6OPv3k5TGsb5Nq2pJtGsRoEKRYviysgjSgj5VDVj5aBqcF26CD3
er2uE9WhyTof3Ck0n9hcmwphezxTYMtZaM57ZEr1phZJ9RA39fQbzCLEiLF2ip9+G5SRp2hD+vP2
ppF79fy24tRJWDTanlCzl68xRjS1Efuo4OA2OHQbFH/VL3paG2tN7csACzlC/nn6IZRrORPnz0ES
j5SQJSG3raD6TPyvySNYdsWDmtqotL97VpQXkcCT247BFtuumjsXyV0LvaLUsIJtFYLbOxhBVA3v
DitYNxmycwsQPC5LCXqZZ0YeQaV3EpQJdb/ItijArlmeyWdq8ZHewBvsaJT2oTOfL57Q9IbZwkmA
NV9EaMY4pbOl2Rl1Xh7p4ddM5Fm6tRoULrxKcZN+pd52eaCgitMPkXhowuOl6ANAMxM9mSg5UlGy
Ty7q2/Mu18jSvpeiLiEwdZP+TyPsiKelbZtmR4d1WgOXXB4qfoTs2vGfVDmSP/IPoEwVQmOMxJAc
7WhKdymApQHmflQknBh1QialcjgsVaq93t5Ll1eYLFRwNN6OM9v3fFw7iIKCUAUseD1q/gb/rTnY
jY2TTQczY/ht2Bvlmt7htclycbChpPkbZbrzQXPsB0tt5IvXRjr/BGQ7b+ze7A9GqlcfQPNH3ysX
g+V3z5RqOKxeoEI0p5aEQSECq+w6mFKWMbhgHwjfES5O88n19NGlhz2nirO5PeaVe0HGo0SKKk8q
UO3zicZhGmZUR2CXK7hQbLust5O7tNIr3XMy0X2+PdqVbymZkFKCiQsPHOb5aBUUgsJ3MpJLa9Bx
SMgVzZudUXxxmnY4QtFrxcoFcWV+0JaljyudBs6o/EV/7NqCPohVun56VLVWse7nVqmGXQtns/yK
KG397ucWcKmJEirNOIqbS1mA2Yg7c9L0/Kinc7FVEII99lmNxDqdjoMBtfHLu9cTQTPamNhfSUzH
4mxgzZXkjpPmRz+20jtasjo+ytr0K7cA/m/aelp1f7xyMEAhoDwmJWEAJCyvwjRU42ju8iPacZrY
lqP/7KMu7GXWlN6Zfec+uinIy5VdeuWVpIdPyZyKBOHfEmhGrSIERjDnRy4g7YtA9P1HVYXT/e3V
vDoKNUKwz+jEXrj3qMC9uhjx2WMxFsUu1Jt+44hhLUy8cgZYOzq2rJ/U8FnsSFxC88oAzYmeA/nw
3ogQKfGGyIy1/aw5obZvtEl9Z8WXNaNFS9sLHXESExoq58dAD4M66ho3P4ZtZL7Y4Wx80vFa+TWH
vvkpLTprzYv6ci0RYSTjo03Ie0lT/3zAOJe+p4peHDvLEruuNLq9D4ZzhfRxuZaMQgBF20Yn2lhK
FOWBYcQAzRgls1HX19IB4EXh4yBRwy+bNX3/3h3CeBLVi26EDDgW3y6mGdw6mKMcLTHoT4Aswju9
mFaegcsj9ga84fUhrwIvurgkWyGg5tZJdQQqGj/k/pzu/KDveWczDY2uJhq/+4Hjq+++KeWwlE5Y
UXSfl+ip0kfgadTd8ohvVP9sApF4gE8/Yn9kuYnYvnshwTnKXUlBEzWJxUJGHTmcFoTVsbb6f7oy
6w5T8H4xbkq67Dx50gB8X+yOCnuTye2H+hh3Va4DqjOr71ND5W93ezJXdiGhNQ0OhOrZFUsp0Mmn
GZRS0DpqGoqZPcDvB9XRfmtpmR9HUa7pw10Oxw0M8Y/mOTicC6u2qTDwGkrm4RgWwetYAZsWSvPR
MnsHaPcqxugy9n27799iMOrCS+XnrK1yBUuf8agWwkLkxlfKja/EbbLj+XY/5H0WutgNVIBih9wd
1rj7l4eByxIdcomOlejsxT3i5OgB5kk1ccIxGqYW/61V568BIiybyhye81Kp9u/8mjxqsl8ERoIC
A4nZ+c3VmToajZUrnsLaxrplNHZCi/CxyR3et1l9b8TwNhrYIDIYelRLqoCqNCisl6p4ilJNuSNB
axFYj9r5jgffKj2f+2FlxIuICIguAd9bIkjzdVmJjcZOKdKKjBO/idnajoUQrRf4mv2zVsLRXDkb
F+8Ao/Fuy6SJyRFLn68mzG0d6QUpudlPhWeMnfhodNOaStG1OREbYKzJweLQy038R5Q3DnUgsR/R
cRjnYZs4k7p1Mkc8iDQf3hskMCGpJct5lwbsyycnBSYG1wEBvqoYywfoiOluUgdthXcvt/VZxsko
oLFlPkfgQ+/yfELc9n5vYkF3hJmhfi5QmcIrNIopJkIL8fMfA9wLJfUaEajBY6f7IHbtpNbcNfuN
awtLHCuxyTITWhZwQ6H4QTIixEfJ0S92gAaKZotVkdk/xa7V/YfNgqYT8Sz3KGXFxazdpjc72+zJ
5nPU2TRFKaJtW+Rtu/L6XJsVL4JU3SESoyVxvrpDPWUTXUBUOFI7xuW1i5yfkaPNG9WPhPGfBpPQ
UFn9pz57Ppjf+ioykAyGchTdfNWNgx2C6PXLnGXTmhfq5XHjEnE1bkvJpFIuZJqUYMzCgIJ7P5XG
LsKQapuNs/vertXb2vF0wy+Vb8IiQhmiwG2tQUCchjqADKxZAzxtKj3+B/Xt6Fmzsvjdp46vxXNH
n4wKCGTT80XMSmy/qI9lR7oVUjx0sHOxb7MC68P33v7IXFAie2PpIFQuF/iPm6SPcz80a2qXddr2
laeUaiY83OqKaWv3JSzqqpJ1jtuDXjxyrCdnTIJxQP+hzHc+qDWTpUZVFhyDwhDHSBHKXmAtiJlP
nd3NZfOqYVi3EmVeRBEuwQpi/VxjVKov2mQxLZI4Qi7saMRjtGvr0ngt3Gp44eWIt8LHnmZlkpeH
jh1JwCedc+GZLS3uS6egiz7QoEhGah9bt7Cbf4QSTJ9rMQHgub2il7OjF0IHBqIsMS054/mKVoVi
gAul0JCNQhQbTauVcjuUkwAA0dph7EVmVsUrWerlZ0ShXTKh6CyTZy0dkWLXSC0ra9OjO5v+QzKP
OCOmk9G+ABfRvTYeAzwgu0hdeSsuzzzoBZvzTqOPCGkJAcS8scNZkbaDO8wIWbkxmk6jvUY2vbKi
EE4RTyIEpGu3tPCycjR8ZpsOZmLPv1o9jH6ned59dYy8QsGKFvqn219wsV3oEZPSwfKW0mGSqb44
8TMSSo3QivGJO9XfqLJ/5+AOuA1be83NebGAciiJhqJ9hU4CbKjFc6A0ZQXLy5qecji9n+qosKio
ztFK3HVtFBoxiAHwiym3LQ55O+N1mLfT+KQYDfUS3p9dbOjpysZfugDLycgDLbkIEs2ytJYy/WGs
i9CcnqQIaLLR1bjSdrlb42AbVZyVrds39rixK3v6HbRaWXjgWK0PAcmhfhywo31Vg8J+KZS2GndN
numAEfXUx9YwalKWH/8X4QXIyPRek6GhdT8o2GQ+GDCr26em54RsJKMs3dN9NoaDNulFuFdSAETP
IPUmawtSqYQAG6JTUgEmQu9uMuwg+BBbdhM+JaXT5Du3nOphEyi1wkoZJG93Clod033uVtmXBJj3
7Pl1qY/723tuscff1g79P6J+KlwcqcUnmjW1xGjQUZ6qLm/u/bR0dyrk2j3e3tWuzirtvdQviKcq
5VBJ6SHXX1Zl1CwR0OwH9UkfKmOj6qW5k4pIXjfr8dq+4ML7I6CUU4PmQLjDq02TeBny0Jnorcmf
1SclaVuvC0A9zE2w9nrKBVqOgtIc3Ua2IIC7xQIadpjieTXqTy3FY4xl69HfD3aj7gI1EWD7ut9t
rFrFfurR3b397a4cLxZSBlgwyCncy8v5j4dbF0OfRWM6PlVmnm3hMAUfFS21V3bI4opnGSlrIotA
4U4yspYoPw6CYo14Ozy5BvzoCCPI0VG8Kg9/BThneJO/ltlcTsvQOHm0CCWAghbu+bRE3g1WnQv1
Kbby8q6J8y+TUa5RSK4O8mZXRZFEhnXng7hF07WxVWlPQYvuH7ThcM99sYa/v7zRqY1DjwKojv8W
FOXzUdq0bHX42/oTIAi/2PfljJ4AimzUxzHhXpUgvvKpDEC0CCRJg6CLSdl2W/mT3xtPY+iqrx3u
u/cwLaMHEAvBU9Xoxn5MpnjlLb4yR0S0GBaqKyCrpSORMFEgwWzWeCIpFj8Np/a/zEOEKmwKmvx9
UTh7ESU4ThsSAzRZjWWb3RwmNaqByD/hg4QBozCTrVGGSNJiY7v1acqtnLDL25Hx4Jq9GTBQF5G7
6I8TlmTWEPgUZJ5iPxm2ow8Vxh4bfJCLvkNOIxg/3j7Rlx9QRsQ0G2WeQUlmEcNF0I5FBq3hiVjY
7jf+pJftvS2cvL5X3cauHhvEPVH4S7PEXIlVL+8xE6AwzwBBJLp3S9hpqxDiDbNqPkXVVGz8UfF/
oJ4GWAqc1GGsg+nFQAJ5M6r9mk/SlUWWUlSQ5qkAIC2tny9yTEc7mByc8OinDtsy9ltMkSffA2Pq
eDnaDu/+qFRNJDSaRoR8HdTz8aC3ViXq2VS77CD30J1PDskchRs9ShMQvv3U/779VS/vGsbDmJFE
GNUtUoHzASd3Do00asUTq294bZtjJuJUa+2HJcSTw8Ew6K7KidH3uHDhQz0isRNLPJnCPOZGMm+b
vvx7MJXfZqsHIOvbT1HoNFtbmZ4H1bxz4nFc2URyf54/hvwEQMUcUmbLvXc+U8TmAHwS2Rw7w+pC
cPy+NXxKCs4Y9seu08ZeiRlBdujcJPR/daqK87GtYAi8vb3il+eI7I5GDDkXaS1d9PPfMRtaFSZR
Ehzdyne9qe5KlT59U/5tlah2lzFyx0Y4VmtFlsvpk6jL5EuSU6m0LK6L3katwLKz6FhYk3WHomAz
7YwyKxWvCTVr2vS9Yv2ta5NpeiUSIF9ytTJ+3Z755V6TnD0OsmxE8VgvXhzbrhU7GoCnIV5kPzWJ
Gu/MvBpWdvTlkaWWJEv/piyGcEOer2882n6Sghc+5kJTvCEeHugdOZ7biwdwBGu1gitzkmJJsO/o
+ZJLLA4sl1VbxUGbHYcJ94ZEz42d48bD3e2Ve8tGzjcvkwI/CUFQRW5rWXcPmyEwZk0UR6hWs6V5
FauXeHVNYfTQdWr0q8gNZd66+VBioS3KMRseAmw0hq2TY8hnlUpvb6zMKPRP8FbdnwFdEtVTXeDH
m7hRqmI7qW6g33PjQPS5/eOvLRHVZl5f2gaydXD+QbK4s4u8c7NjrHYQqPxUbOwCl/rbo1w+9QCc
0F2i7EylFnbC+SjuiFfl5Pr50RaasRGTY20HP/0fzs6sOY4j2dJ/5Vq/Z0/uy9jtfqisBQCBKoAU
SYkvaRQF5b5n5Pbr5wu0Zi4rsww1JWuzNskgMhCRsbgfP36O7VfQoPfvD7WaEKAe7C1ovIScpHaL
+EwEs10VTlAeO82L/aGPFN/F7PxKMXV1TzAKZ4U9RQ5E/W8xoTJIBPJRQ8WBzeN93SBPEzWTrWyC
IEiGDWT4fi9s/UYzW+kqBbxF9s2u5tpeer0YxpDZ2J/Ux45uJL9VBFLdpjbubl5C8ivyYSS5QC2X
kGWWj3E6hRVFVVpa/a7t0EM0q3j7/iirPcFc5C1LJZD3FHPn8z3R24EV1/HAXLCxv5snO3nKCG22
ID/Xio7roXBVeos1EfdGbGxxD4wzftW9N1fHeWjtQytMZ9uHNlrHSnTzA0IAhF4l7Rmgd5IBdz4r
kJjUwKG+Pgpt1L/ybVKsU1q93CX1NKJ+MYgAr5xZvzW+lcPSLqZTYJZMwsUM1S5Bh6Jq6mOiG6jw
dlOy64dg/i1AjWXv5Zlyo8QpO5EBIS0QSpNrrcDzuKslElHUR9XNqjsXlvYhStMO6TbnxrLf21As
puR+UjEGNTxf0tHShJk1GkPFWnWnJrgRtrEpdinY0IcEt8qX9zfm+gbBiIVgCOSODA/9s/PxTKdK
0D4z6iP0ZHtX5laxzzXlRpLpf2YFQsgRgPIPhHI+ilULk45Frz46k61uQ1fLN9lgz3uLBu8rcevF
CQFDvsmsARTKn/+UjDhaag/d7NbH2dKC7zCthue2m+Yrd/z6SmTZfhpl8ZkoeYWBgl/TkTYRy49t
h4ZPI9GbaENMF/6hWMMPYffJ57/xsTz6crmr+GTLxK52CktDDb45zqEbPgyjWfmG3ee3ryDbHRKL
7IyUzh7nK2iZXaBEjd0cBe6lHOWk3gZRPN18IxKRSGozGQ1vyjIhDnKIAY3LRm8DVDpNfRZHtw7H
B0cTxvP7y3bhRtQkLweSLD3FiFieTwjiYkjj2lwfQyRmP2XNrN5PWvQhnOL+SnR0cSQwBal8Afd2
CeXGwHZW0Tk1Ds6q2Lqti2xelLj+FFNfeH9SF/Y5BSmYktK3S9K3zydFGNMZfZ40x24MFT+v9GKv
h8bHvzEISKREE6i+LiPYXLWF3UZFc9RkZt/l87DpJu3aYVrFyW87gdBXdosAQi7u86Y3hrQSPRuO
k3pfV/bg1xOScQRr9X2YF/bf2Hr0USN0RYhhIT91vnRODKrliYlZxcGYEAdOQtkXStydRG+VNwtY
MjuYg7DRpPMIgN35aAb61EGOngSa8UZ1oLe/2DRWH185tJd23k+jLLlhgUdrGsaszbGNY8T2rKnw
60SE9GWGr7fvCSoIBDEEZmhBLeZDD2I3A0w2x0aJ+/tkmE0/bMdg9zdGIUPkI7H9VpTnUC9K3Au9
5ljhh7dttOmHlgfX+lEunSFSQBrRoK2CCMpF/emtiJt6UMIhbY+BHpnbcOiGA+pjtwfpBM+8fGwB
GIIr7i92ha4n3LI9Qphwv2lGb3n35pg112RTLs6GBljZ48ZbvkxqlS7s7DnIW+xlm3neeOmo2pum
KOqbJXbY0XABuUmlxCN97efL1nlWR0NXzLLl07QlNXA2IqakefMOgMjhyS5c+nF5885HyYSFBoSJ
H11mJsYuqNrJbx2oGH9jFG5QbgGpVbSkLWc93GirsXG9QwvJT5JY2RqVuP2Gk5qvyJxLbtCaVxL2
iV3NukXXQFkWz3ocqz/ohDNewrlL70cuoe/vz0rGU2dJOrAS86HOB9wFqr54wt2iL53RhYw9O5Uq
7sqoq5VPQzSJ+SkYprJ+KsYgsPexM7jNHYXoLrw5RAc5BAnGEI0UBOr0+ccbcpZ8RKb1mDYtEG2E
9PprlSFX49MdpvyKZpC4dgOuXxGyHkaUJsvsmWVAYXqJquaTyTEjghF+UShmvofHMB8MK6Nt2dHz
/BocvB6TlJHdySsCoLViY6mCRtEEmtwxnNQhQgMzq+2v2Wz04WfFbBTje5Um4RUQQ56u8297Pqb8
nX66tMJ26Ecw3+7YCVV/TAHHtnaUd79O6c2iI2TFsuZJukpHOLoSi6/ounNrKhhDHunYUrZjA4s6
q8PqStB0aRHZqh40MhAlVvN8QnGvdb3a1uI4GemX3GzFZk6SRzHr9yIprwW3l1aPtkdiM6QyHH2Z
7pelNqdAuuJoNHH7gIbo7zCbp4M7B9d8rVYjydtLStYh7is9gBc5j2KA/FXd2B3dslK2CRajNCQZ
7Saep+bWS4x7ixcZtjTyD0Tsi++UT3UZ20rYH4MCq7A08cQ26RBxfv9SuTAhokAI4NCsJHt6cSG3
9dhrsV702KXEtb4Ju/iPMQ3yYptaCGffPpYkrZCQSvGNZfue2VVWPbh6DwnJLulSr+hV9cve0yq/
1guwrveHW92Xb4x62HFkI/L+WNyXxE1W0+bmcNTdgWdAQDXEp8Ae7QZdaupZ22Jqa8RpEX76UpPy
iVsjUmm+JS08eYcAu1bc0QlFcj6xerSzLN71QC1+qwXiMMzWNb2FVeYKQszGpFGPs03ddRFsQ26a
o3rIDVi++eSjxVeSnbjJ3lVq86hnjfN7ZgTxrdVPCmbczbxJQFPItizOghuONZXcxjkKl96IAxWg
0DogA6pFW6VXpmt2TatICD6DhdY+e4dqGTXQ8xtlHESfhl3p0tzcq36H4vhG1a/ejuvzYFs0jgFR
IgNIOXKxkoqBKZpnJPMxi2gt3zZux+50utYtdoPAbezKHpXH6+zeR5OSuhXFOFoKZLPu+aQqLXEw
x5uMox7o5jYqoTzZk9vsdWtU96lV634rYurJgMB3ba1fE6Ba7Rv6895MtykGcsss1STtCA5HLpz5
iDNcE+7doWGI1kCr7wNlrsbaRHkuku2MSmyyv/F0MjSkEbgpYM+kUcb5zE0tGiI1KDWszd2q2qNL
FGl7r4oifcdJ7cctz67l+lY0ZvOuUlrzRoceyZiCScfqw7tGw2lJIaltoqhS681jgtS9b6We+6wh
8vsUDa32ycrMa0WW1aeGdgYnh1yB/1EJXdy0nci9eJ5tix4ppbnTlSC17y1k/SlT8kbu0NfP1Oeh
dqBGmJ2uJxuTTNnYvb/qq0MkfwnQVUyo2W2ExuerrsCSyKcstQAYEN7hSsoe5sLSr9QWVoeIFgA8
p8lXwFiRn1wc1bytZrfHguA4RFr5MExOuq3A/bfCMovbnM7lV5SMNTowwXLRElocIColJC2aGxwt
rzOnfefoae6HsxfNvikwkd3cun4okIJS8z/CYCDk8/VzjNrJx75zjqNXhRs7xJ+5juPq8P4oq+BJ
OuKR7MEslTjDkhaAdCzFptR1jj043clxG/2HA5HlvhrS8snLC/Xb++OtvxebgmwZ3iULyXKezyrr
FWPuhOsdownfgk2AHIJPQTd7sfFqu/XG43UCdJfVetnLbyzOfYN8ZCWyNjjSS48MINIszRYxtWqn
tqbVbdTW7aFKKm6u7zQlsjM/ccxrJicX5kvxiYonVUPi02WfQ1JZLvUUNk2JUfxdqQmxjfPS3fWO
mF7eX9q33vGzG94g+qWPkNeZsvNK4882MtltMaSnJtDqbhMp1OIPCR/eOKVqLZqdHXPhbqPEHAu/
IVLo9mrTNOah6qdJueNGzMgFrBAdfhT08IxPjCiZPqPxUjR7JYmHYKMXnZ1+aNBS7OFtetafTVtb
5Qa3D20aaCPP+35j1xXO1VHqGeILxh8mo+Ci3mwTkQnUirOkRKAJmc8Sp4+woa2SLq8i+CU1zWC4
U9PSDTcNF4qyGdBhPEwA1IGPrJBpHFKzG09a3tnDS+DZQXCfCOhyj9qg1M2TFtZNs229Cj2NsYhN
477QrTLx3cLscgh0mZl/pb9tmveN2QSjPyXzmP8i0LYzD02ohuEu0bt23qoWedHGzezxO/ouReKr
BgdiF+c5roJVQuPuzs3D0d0M7mzUL2mr99a93diWcocYXtD7nLMh3LOuqrmbU+R6XkRB6Q63MMwm
vL0aO23zNcK2x002GdmYgYRIjXjGqVGG+jfB9+o/J33j5t9GXQhEnuMGHDiswjT4ZaydyOr9PBij
4ME14kI8B6OuTh89o2wnOCmxFt7PQ6NVmwp5quoAwcki/iXytF8gzrrlleRrfcsjpc2bKmuGoJOe
/PlP2WTvxFwwpVGdIpzkdy2eN5tKD9vd+1t7PQqd9nTrgQWgKUBodj5KbrV5lYlsOJGIi5cqN/td
EunXqkzrEIXqEjmXgUCD1IRYjBIYJtLWirzg7UzfqoFW/tKoWPbuCqHExsZsC88CVE76X2+dHdg4
a4eklkTGlo1zaEDEDS4SyUmpk2H0kwlZ/Mit7WL7/jjru57KAh6vLpcRAMfyAavL1FQFr9ZpSDsO
GUr52Z8ZDcFf2P3wiJpMs6orH04u2fmVxJDMiOkBXcJOP/9wRqTXCrF7elLSudT3elsH2a6gJbh/
RBdidm/ejaQ5UrReNpVJSZrz4eISkMZVEUfI8bzeZf2k7YP81p53AgHq/LBkZEjJPyzl14txCGe6
HYNjapjdoYIb+bHEMe4Osw38luBAiJtDAQbkg0nFEFkJkBv3p0Omm4mZ5PUUHGmb0w9eUiTbAR/L
2xePdkpYGrxWb9Jb56PkQFCFbcfJyRtM82TMke07SuhcGWW9CSkGAf7T6AGTgeTnfBTI6m2PJ0p6
Ij81vg11PX+JjMoENXXzvaJWxZXU0eXvO9+BwF1UxNkXFHNxGj4frxi1GeW2vjqV2DF90Ajx+22g
qelXqlXRAzNVn7gU+td21MYrSNuloWUJgr0iOetLBCfNwnxserM+FXTj9ndVkeHCiyDJrG77yXDK
w4RoSfcwaDTSHWYqZVe6AC7cmvJSBgeB7gflanE3Z6E+gxrYw8nUi+kBg+xgkwPMXPmgl0ZB6FSm
V3KQJaU1SAHxbSsbT2/0zjpX4texquZrUknrmwTMgauEkJEjgPXB4jtCGaMjqB9PSVN8iALF8dMu
TDadQ1PN+9fkm27v+ZaR1G4yclIX2MFLNGeOzdpojGQ6aQa6tzDxw+hjbU+i851s1ottrw+z+1y1
YaPuiD+s+nlM7U7bDLSqDN/DXAE/q4e5CDeJJTBusQJneLSGULH+8CJzyG++Y1Hmo6sHpyFkOOgc
Pl8ZxclCjahnOhEASSQyU+9GrRMn1yGaeX9p1odXevtwnUsylyxEnA8VGmovZtrqTkS0fbNp6Ru+
K6Kh/6Ok/PqLYg9Nu39/xAufneMH453+a8naXmRBBh5tQ2ol86lPRf9Au2LuT+CLW3d2tCvreGEj
YxQoI3Xcd4hp5K/y0y0bNCk+mF2an9RJ1e66cI58Gl7TK0u4DjIIMLhiQexAQkm9zkdxYtWYFZpp
T6LuxZ2emNUXOiatnQIuuPFQs9xmQkxXyimXpgYFW/qsI1e0Sl2ljXw4eh2DVjTiV3GR+zoY6bWD
c+FjwcQA0UI4hbd+GciETS8SJSmKU1wBJ3gUMg5wkTDoUo302Zzm6ptACCDf0DQ2HIJmeBhVc/iG
T1T2kJVj+4HqebMLS2hutplfU7dYrQFgpXRklpwRmvGWLg34MU/65Ajt1OcFIIHlthtVcfT79/fr
ehQJoUMNhd0DZrk8IVTlaDALC/cUTXB25zjVdnjKuVe26lKpkqMHhE6UKvuRJBN1sYsSct4y1Ttx
zPR8sjeeSeD6isSDaB/D2arVp0KQ0t5Rkp5oyZsdtzpkiju7D3VYhLofiCTpdg2WfuNmtIce+GSe
8mvCbqvtIFWVeEbZ5YCOsD/Pt7qtUSQUTSOOuqLXmyQ24Nkh6rNR9FS/svXWyy7bDIDY4P6DFS/B
ElgEJGD0cR+ppDR+70TlwUhSb3vrx5VHVlqNMYgUszmfUIbYsEEm1x9Hs4Vj4unRAfQ0vzXakx3G
kpcD0xi48O15+ukeUs201eDSq8dZsbUHjMfyrSom5coWWl3lb6PQDQJOiPnqksuMcfcIT75hFHKc
jUis34Ux35V11GzsILSvzGm9FQCx2AjUJ2SRbgnTWUNC8pkZGli3F+Dql9IOYrU1JiIiM76+/5Uu
jiVr5QYNUw6R8/lXKoOWFk7kLo9KkaAu3kSmXyq8G54N4Pv+UOttx7TQdAPIB9sF3D0fatKANBBh
0I5Dh72nhrr9Np7ra1Xi1ZPBp4L7SwMxCiRc4otXd06zodNnFk+N7HI7iGICnxHKp86gdacxymqv
2fG1JrCLUwO5VWWiuE6GRxu9eaBD7ThPU7s3CjDBCMPMm8+tBDd5DmHxESQvswFNdGEblaZ2jAw7
90Vb1B8MEfZ/5zPJLhXEyUmwlz0HdjdOYw2f8yj6zvKDJKnvFaW91mF1ccWkg5mE36C3LEKV1IqQ
6Jxc9l2D466ZcC/XnXKNCnJxM9C/JVtfyKiXZMR8Sgu7J9k45uY8+3oen2w1+CUrMU0rq6e+CG5F
veXm+5/xljB+pCaWiq6cdkyq7lsR5gKPzrDaWoW4xgZfVS3kSABJ1LxJDKlbnB+mFvlkYU6KdjQG
I9r0unsXh8WdEyEEYmBzXM/lt0AEL4GG2sH7x/jSjcFq0gkLfCB9ohcjZ43VJTH7AyGE4IC1xQTH
2CvuMlLGW+NZJinpVZBrSC8AwM+HSju2xTyzSSLh6b6QJ7j0cAWeBix53p/Vpf3IhQsRnGeEiGRx
D6oAzi3lWv1IQ0yzabxcebDpoj68P8rFtSOzljQ4svll/3c8mgKX41o/NoHj7lLDew2gR2zdML1W
ZH+7DM7yMj6QCbBNXRdKCUWL87WjmaOtAlHOx8JIMb7KRrhHmN/5WekUh8HyxEnM0fgkeq3fV1oX
7ME7q7uiCwdgUOeaktJ6eSGJE0cix0E0RpPW+W+TF8ZkmbM5H0crnPwi8xDbngvj5o9IIgoHS3J2
qN8uFaep/TQhMqP6sWBZt2HXf7PG+po8wXoqXIvsR0R3KCCsVDAp+aaAMsZ0DJVK2WthX38Qbmde
2SmriAPpErgYlLtlwzmP8/mCBUEktMiLnGNc24+Taz318AM3EfJdlJ+vbZbVlCyqLchS0yEJJwhK
xvlg3oicaJ+01hFJLXM75GbkV7lxTXLz0ii0VUqKIdUdvtH5KBB/+8Qbe+toNVa9sfXe25upuNYf
fXEUQFv6VqEjwPA4H8V1G8g49AkcaXOPaRpWjEfhhsGn9w/yhVGkNoV8JJEFoGB2Pgpelao50yR6
DA0c8rDm1nZ9p4zb90dZXRfSAw0uBwgjfO1VCD1OXteOSuKikNV2n+qMqlFspN0PdFHElaNzaSh6
vGnQ5PNIiub5hFz8IueGX+SYi77YlLPeHxyTImPsJc2tVWhmBaGJLjruWXDhxVULbJqhJJVTaVTS
aFsmKdojKvrkbT5fo4Vd+Ex4i8quUOrrbLvFUHFZdrnSUtQMVYyWRKCJJ83tpltffTkhuofA0El0
qNSer10TgffFRsyEPPO3WBPRvSE8ZAfc8Vb0UAo3wEzC6ZNYE4GD84GKDh0XTGbDk4Ha0M6t9B8l
onRX3vf1mvEMyvI9zCxijGXqL+owBrfQwJyH4qNCCe2zgqjdx/d39moQDgj4lEbu5lChWlabqeyI
uE/n4tSrFHGaFhFjR1eGK5saBiUrcvYKktRQcyANBZpcN5OpBWGhbgv3ODTNVG4r3Q2fa0cvRl9Q
9jNhbOulc2JB6mwbTZjafcGHb3RfnBDnyIeQosnwNYvVtNhNRY1OnE0kXPnUS/Vj1aR98FUbhmre
REZHLbfUlB7j9aS3jfvKUtxmg+cBXTebzm5He4dck1ccuqRM223uTVO2KV01VLY6dj8jRl8E9/ug
y1p7o+nJYO5KdRyMPSbXXb33tHbID2E0lOOD6F27PnhOkO9jlNFwK6RSNOofp7ych1/h7VErtuvR
fQjTyKzv0JP1ovvBS8s/M66TV2JxQ9vPQ+KGj14RmfFeauWLbjOasxpvhwpqzsdxJAV5CVIzig7T
oDXATUo8NY/64Fo4NxQ6wmSYOmTjxmgD71uZC84usbanol6AmQU2Z0X+yY7gsvpjZeJyXqJ7XDwS
lYzNvjaT+aOatc5vqTZkJb9tVkXbcVbMb3hNBsHOnYpZ/2T3htXdxbmb6T5dbIq+QeiiRqfZCSpb
39mQMao/2lykL5BeNA1FE6LIfdFZcbTPmyLqTomGZNvD1FTDcBhbnKP2aUKH+11AoouWBRpv/csQ
a/1vCoA1tB+edSvzvUgJzFeQ1FD17XnMpj9rN3Z0P8FVpfOLMa9aP7OTwPk4Ey16+7o3q94v8n7u
D5ZWWMldZzsjygJ5OQ3KE687rZlmY4bPJUsU/+45Q5DuVADAaF+7qfFrZGGw5tOnmFU7b0hz50VN
p4zG9T6IPoaD4mV+ZbeVgoKUWtfb3kkGlY0hen07jFFUbgza0E3pu5hqD/kQTDE57+Qlzx0N19Od
2RTpvOFjKDAKWqd2/RytgsmHt5BEf+I517m+Fzb5jyBsi4926ID2WYSNrV+FQ/JRTMao/pLNwnia
1DGzgg07TfOQVrPVxJ8KSym3iRmV833XqXmHAwNYz4s1m1my7SJTiU+amSnJISFNDg8QXuxoNyul
q++mqBMQTORn+FpXWqvvwTp0y1eTZKj2Y5lU6gG6i9B9LcWUd0Pt3hsPlIeSaRPF2fwNPUK7l+4l
nKeNWQdmto2RzPnWaxgvbVvoHdUG/YFR37pGrVnbqnYVa9d0rWq/alqdq35kNHoK1cTTn2tDje1n
TS3bMt3QXNb+mnJuNd+20lCHCJdp3b5sTfXH+1fh6uW1QZSkKj6tynBFl4CFNqjDkCllcwqBsPad
V8V3VqzoX5oOSd/3h7pw60oGE7xQNOMxLlzEeTiPWJHets3Jqjr7LuqH3Dd6zdi+P8oqdJUhkaxx
wWjn2l1W0oqOsleuiuZUkwc9wGhv6Dgky4F6vkf4/I/3R1vPCdISGCYrRzxOxHf+JtaKF6jZkIiT
Vw4TemR2uVGxdN29P8oaQ5boDhqbdBtKwYclK5EmMkeEfCpMFvNi2GgK5rSbugpprg0STReb1DXc
aNemucj/0LxJalemSgCNKB3K9rHI0nLcZzXNsk+pk1li42BoenPlAtoHVWm6SUmaJXv1fC0QXAgo
xPTdKfV619rmw6B+sEZvbK8kJ+tXlR506gO84dSnAavPx9FbY5wqOuyQ56SJtEqjHpP4fkw+U8Ex
dyM8qH1oiyK8srFWJWJUR6H2o/0OwYXXfDG9LI7GoBvIiWqnD+4d5/dEG/BuC1taj9MCqkTU4cTZ
CKxF3//6qz0GM5MmeFgFSESjgrSYb6giVjVXtn0sKm08mNKsDsWnT+8Psp4d8TCQwFtyZMHPPF9U
bEuNXGqlHQ03UPa2YhofEqqgW6tyzX2W6h+yGMkcrx2Mm6NKInGScvQ+iWeIMM8HNkTNQ2h03hGP
ansTwnX70GJFdyXqX90K6NDZ5JjkmWS0K49Fsr+6HmzFOzYiSF681En2mlkpX7sIAhTqDPPn95dz
fa1yYIHReU4kc2LZo6lVHLIo8IYTt6/KU98k24T4cROJ8WbDapAGMlpKebTVoBe1SAbDkHWLRlWc
cuzMt+jSpZ9RzTQ+VKUirtQmL8zKgUImWYtUDGn1P/9WSlRP3hCZ4tRggOr4HDcgHSsMsRkv1aa2
9+8v4tJMjZcCHJ3inDSKIfkw5e/zU3llqrJO1SdnOHXcaPmJ1k0Fe6w5s1CEdLF281vBH7svrMbR
N6XRq/VnF0/tFnZjlTjIf2txeJepMxWTQYvia1jM6iLi14O0zW3ElYyl5WI53EHpOnj5/clRtNg3
hoRgjzLaY6x7lJysmvbMUblWYVjdBmxf2e2HGBolRerf52sSGah8TBReT1xTItrgeGM9B6zJlbVf
f2r5rrGjZBvjOiOfMrVR03weT7qgJOwbSjmfsGH14q2YZvOa4eyF0f7T9eJIuvEKLpzyeNbAzuYT
DZLTXRwLSKxBHD/SC/T7+3tq/c1kpyQwq8yWEaVa3HNeibFtPgXjiZdbeUGrMbTuwcz1bZG7Rr5H
Dqae/Cwdmsi/eWCK7aDIPONverbn3y1zQignMFVPwA/VFkhd2USaMmyF6pUnra6zu0EGwe8Purr2
kAAnHEKlkgeE/5c//+kAOTOi3GUfTqcim7yPcT+HHwrF8pDri/tHHLlRlH9/wAsfEnBSuimTpdPM
tbjNNVO0pFMFA7L4T6GToGmCJvjnIOjiw/tDrQ8CzwY4JR8SrN9b1intItCM2cmnU6u60Qc9SVEh
zONrTgmXVpB3iX5h1EzXUFtpGqFGSjOdzCCavjhW3G5DzcoOqkiCrUAh+woR7MICYh+JhpjOSWCn
LhYQL/YWGYlCPWmZZ+PJWgmiVszskma8ZpxzYQEZCpkbqacOEiJ//tPmwIqnL+O2Vk9GOAQ7JM3N
O9NIbkZEQT84bUCV1Ay5KxcTMvIsiwoEr0/W0Jn36eBNTwAg13QeLswFjT/wVi5imEHL6u5QtC3l
6UY7tQ5siTTrRjpLx3z7/pZ7c0I7A3SYjER3EYDl4l9ZVA9OHCquE6innpqhsQ0qA/JcCVqBiGA5
qr8rowulvYOU/DI1Ue3tqXS2YQjUUine3dSoeurrgTd+mZxxmr/rQ5E5u0J1hOVjDzq4p0Yv1MxX
bSjTD2nQND+cILa7h7KOe/czgFmloi0WU6k0rChK9lPUK/2Vi+rCDqT0Kms3EsAGjz3fFh3qbFlf
1NrJzGPnSG6Drn9axZKVqGlf31/QC6dLNjtyhKUN9yr4G5ucSyRRtVNWqvRtaxak2Q29dcYzQHHT
7pos0e0roeB6q/AmUlgGQpIedMsqqdshXzaOBb4xSqofdDeGxzSb7ZWtIrf1+U4BzaaNmmWU7br6
YtunutYXKSINJ88u+98zq+33bFzjYzEDBk3Yyn818fW+1ybVvEJlXX8/Gp8gkpJoo0PBPXL+/URg
QBmK2KOIaFSPWTNpX0QKYXeYQP7e/3wXlpKhqAMDpNL+tKQz8uB0SlsyVGBkw5PBVnmIdeFc4Wmt
n2wiAsmbJOAkuVzqVjkdmtXYwBsn0NJmW1iDtc/Hwn0a9Sb8lMZ29oeHd/z+1qmhyI2qGhxWOj9p
ZThfRZSWs6YsdONEFcbz7SaNv7heZN0cUEsmFF8JSXjK6EuHtKlKzKnEOuqEqWP8iDMvR90d7Ce7
dq5xf9fbAtgF0imXJEE1/3w+oXx0vEqhCHry1Oj3Zva6e1VU036I2mv1vAu3JGp0NIBQn0KukAvz
fKjIBpU1a8M6wV5PFTyNafBLdmmC8NO9ZuL3uI3NoaL7CFMl7cGO5rnd1nZdnlSvdpudHo/V9DWO
Rw+l0t6UFa7RVJO70Onj53pKw2k7NUr9B57PYfziwBMJ73QkNvKdXahxRIuSi+GzJvLY28BZqQPa
n7J2uhbqyAU7P+EccPrw0IhjDwA2nc8SffYiGNzSODVt/GfZ1YbvmOK+CmgA0uP2+9RH91Pa4Gmm
XAlh16cOTj5FOSr5KNmQQJ4PbGftPAAV6yfDK+3H2VSU75nVaFcOwBsPbzE/Ku08AmiyMM4SrutR
ZGlmt7FOtES5PqC5dcxcW2zDpOteNKdtTyoqvofJEqU/TkP1jO1AvC3t7ppP3HrnStti3nSCSsqR
mrwffopTSOJEjAyBe3KwndiAVip+M9YlkPec7m499bLzTx5GHkCptnU+VGeXYR5QSzuZihvvDMwt
KCVQT3h/lAsTglJMzgiAhWHHkns7zWlVKW5mERIBHOdWHB56fcYRO2LvvD/U+hlCMxEDegoBXJ2r
ejTibqknqtY6aaGjbKdQdJ9tLe39sHFBATU3oiNw1KZkOxpZdaWdY71PGZtKHhc3uxVY9nwxh0yt
YlVn7CSOve2MgwTJjh5feYMuLiZ+BnDTqNuhVX0+itNnONa0vXWK50ocQkx7HyMSsT1m9H/lAv/r
x/i/w9fy+T+bv/33f/PvP0rcJeIw6hb/+u9T9Vp86prX1+7pe/Xf8o/+v//0/A/++yn+0QDW/9kt
/6uzP8Tf/9f42+/d97N/2RWYvE0v4rWZPr62uCG+DcBvKv/L/98f/tfr29/yy1S9/usfP0pRYPj6
8TWkAPaPv350/8e//sG78NO+kn//Xz88fs/5c8/fs+9i9d+/fm87/qhh/pPckqZk2DUcHdkmPLz+
5yfaP7ke0TIANAIikYBwUVI4+Nc/3H/KWwXVB54JDA1kr1lbCvkT/Z8o6iKxACMbN1tYDt4//u+0
zz7Q/3yw/yporCzjomv5e/n4/3OHAZdyjJGVRWOI5xWi++I89zqN7WXpTI9eTGkIWYV2E5nuxJaP
6eSspm5TGShSx7wdP63PX7/IzwOf70o5sMXQUjULsw4JG5/vSrUKJ4/qYvPoRnO66e3EBkLRiztt
VG5jGfw1FOwCQj66Enl4z4fqM0xwxVA0j2VApS7tens/WnZ8ZUJvjK3zpaTij/gRRAM86fja58PE
YRsKxBfEo0sVeqM2brRvVSv7jMxn/9DF6rC30kzTd10zurtOT2iRGG0zop5pesP3GJLPbjBb297O
et0clFkPOt/WSrxn9NnRT7UhKOcNplr/VsbpE/tNYKzeTdNnrZ/ar2lfD3/0caT85ij4GVtz7Vmb
eEz6Y98oJTW4Lh1+S9NSfNenMXlQAtW9Qw9t2Or9KJD5DdS62ARGPn7zZk25rf//7RNIJTYeY8Id
GtcWL5SutblOJa17TAdH7L0BB/pAjNf0jGRAsfgCFJs4F/CK+QBLMXU7UU0Uodz20ZqjL329NcQR
eZfqYNjBtcD+LfdfjSXloGSIQdVB7u+f3txWhGNsVUH7SDV3X0+qr4f5tg6MfQI6Jn6Eyb7SLXTn
KNJCHpysZi/67tBOKtZaMAqbZ118T9XkPq7L11Axd9HgHnLvZLTjZtCPVuvBCZz8CANwK//ioroj
6nwzzL0/GI9a89zHD2rnV+1HXEY3kfrNjL8m/UNb+lnhK9T6I0fdham+Q80HRyixV/pkk8wHLarY
dF/b4JSU0wuyvQg+PiYI5I3Jy2S/Bt2XaU4+DDE9oN0+0x4CBFUr6LnO5A/23nAx5esH/vG7Y2Qn
CC53hfjYJM2VF+stclotLkmoJCATaix1eZBuQbSt1drHMoq1A/+6t91C3Sdp8Rqn5eRPqRY/6lGS
UWUPy0PU9dEvWpoeY5xO91YQKds8CuwPZYNBYh6oGzrIfoXuue/N117TGj9LTCz/+qJ5QWU9fg5g
G6NYO38YlTj7P8x92XLkuLLkr8wP8AxJcH0FuOW+aX+hSSWJBLjvy9dfZ50em85UT6X125SVdXW3
VCKJJAIRHh7ubhsTwpRm5MwalM+01NtVAr/FjV305s7QmormUqU4NVC8C0mMcpWMfMCnlE++mpfx
6s9x8ncd9WMtkNYtJGIglLeWYigK5FJ0RrvVG4s4QDu4hxA0redy1pmWk/7bHkZEbTPtKQYTyAtI
AuoqByeARoNtsD40Ksrh8uvoaO0wCX1nqshwhgURomMh4kswhg1+MvzRXE1L7n2Yv2cmbx8AjTOo
72FWYtHlut4pUhfrix1Zu80wC85EG1WsiWzDb8tJcxtryP3UmpLNYMFbolS6Z3Re7xnd/cNhg1Jr
GdtWUCKjV3J9C0Ou9XKiJt1WskZEOVsSG8xw676lh/eIyv94KZymCwKGqZfbUyDX4qpq5q7b2lUN
Qow2KW6mJvJr3PXxnW1y0/T+b1QF7ArXYXR/lkz5+rEy0tiRiuR1C+wh3GUwc3WIyMhp6Nthg8Ug
NIlni5lDnWxjRS7dsqs1CqaGfpi6wvDUVjR7pWmLOwDLzdDpcmMArXAOIn3HP38gSA1kFdUSJ8pW
VqWHqA5Vt4kNuI4bcgygtiktcFugG2ZGFpgtLXkJK06cBCCoh1nbbNUZuQiMdJgDSYLMHsZ78juw
2s+0B6M0OKXR6gReCRfj65XTwig2QNYrt8XYFucsr+Fkn4zp2pjr3DenOFkJUFe2CmnzO+Dh8plc
7QYQHcGAXmT2NXABbtsrVSQrnRnn+QZgk+WaU1I6UWf9O1VSfAAA/lEMAptc1Fqgn379fGVvl301
Cm2TyfXoyRnHsi9moH+OTT/OW5SAIFQujgiQhPrBsjUi2ZjTqZ832aT4pKzroJtlBVZ5ZgWC01/T
Bv+quPh/lgxXZcYfS5D/L4sLfD7/+/9k8T+Ki9173cTvafq/Vk36nn8213UG/upfdYap/Ac4HGQ/
QBZYfH1QTfxVZxjyf5bqdnkhgBT8tkP5q85QtP/A9AadcURmcPJ/Nxb/KjS0/4BWAfASyAJaLdjI
xr8pNK7fFWwxAEEKOgIg5ONaoPtdv5EDLAKzQebZuR7lmimVQmfZuvSDQShsdSz/bwv0D9XF9f7+
79WWUSywgmCVjCmV66sZIhrGVCqzM/StEy87qXN0GIhAC7zdFbDlpEAd7llX/sM1EfOBIWCJUdLc
NqYyEcZql43JuZ/Mw8htnKvt6JcNd+W+MH2uJhtu32se/cOyAlrG4QahSySht8vag9LZFUqantVZ
n4O+tVbtaD+3kgU6inFvqByHylX0wrpi1gcUFFxwWVcccDfrapLcEqlsnO2D3nvgMBHuWMmnPFJl
jDBC/8kNHQZcL110UcRBQMa+PZA80GGKEzI5ctSWzcq7PdOlNxh/WtGnVTyOFRSEjnK/avtvoq0s
4UJaqY29VDxozcGINynQNd3lPTNjVme+1bzOcCbJI+SyNVMfunrVxI62FacidifyORUPWn+Jc8xn
HmbzFcJwc+lblh/qZ2KCY3yStbOlC9ooMCpWVTqUp1aWfJDdOzPg/qgGUgQtRuhOkrMVrohvrglU
y+ANCi6y/TS/G7GT6S3DecFftefkQy1ZIh1n/VcqZTtulAwtrqo4DgCOtezLkl8n66Jb75UANRMu
cHl5UquPSiROU8DeSv3qwzfg87C7olHnNWTVFzkmjFNMir2E8ynMHTCP5UFQvevxxDpsdF5MkVKF
PEt8U49rw5hpOpfUVjZyCb4XbY45RxsN+DEroohFtod3AYNudbLRQsccXjuJGZoPcjMvVua9I+4m
4/vvW7KMqwJPQC2G1O/6LYHzUh1lyD3PA88qZhihBr2hKXTQyonxIoSaZzWcbPOh4hRmww9Fq93r
0f3YF9gMSL4Aqi36Lz8sKCezbZNkMrRza723UxuzdmhgmVMONgUSot7JxP7past0BrY9qFOYyrx+
YF3C9HqBqe1z2tmPYVzG1DS6kuW92I51fM8z7EegQbPs9/QsciuQ7W5l58LB7KWOjOnDiIyXkrFy
tNZ8NMtw1Q7ZxrD541Tn4g5O+htE/r+JCz5UXBVYOgFpCwfMD8GlKYwgWwa3uId60l9bM4gzNFzt
FtUVt5LKVZAw0To2YIebDAGUZfEul/EDz/qTMeQWbTqLrLI2KVwomTvGKM5/jvi/Z0Wu7g94GRR5
IQmFkfkF5rn+DLiqS1miRvYlL3dm5+PTNglrrUBXHRv1HKeaHExJoHjjSh7cMgRNm8alK30leAlt
KncUwwHapQ2ExISX7eqNsq5W+tr054l2sBGomL0zOjwjwzfWNcXfUwanQlOWgdQKzAUjiZ5MhUYr
mUqf0rZZF4FeUmPffESXeK1u6rd0HXmxDy6Bq5osl6hqUkU44Vl//fNq/A7EP1cDtDekZiDU3B6A
UQkX9alK7Iv1OEyM/ELRJcAAwxaoAfCx8NvcFI9pS9VjusFCYO4/lJ0S1H+bQvyxfoK8jlSx6lLu
ho34Kj7wHGZJASL8+T5/y8/86T5vgCFo1Q0ANWL7IlblVpvoYLF4VXvFpgikIEcY/Vawti/JfvbC
U/+iHPLttO5cE3ZbezSnw5iFu3hlB7C7V89kRRYBX48Xgd25RepIlZPGDmYX5mQrNGaNj23s5IQO
FR1bqjcMJ1hv0QToCzUDcxOuhqNyGs9ohbUmLQG4VM4IGC12qs5P4eA9H7RxM+teE+7s4jiB2Fq8
tu05rxipqfaS7kNaeFoApcJTuSsOIDMUl3on/HuZ96084sI6gNwRmFKAkxeh95t0KkHTK4PwmHXh
T/JaOSir+SC2zR725lQPpGftqaHZqavwttIkodFIdQyENAwzfXA8FS0b3rLRBVZkFawZV/VwrGuI
arBcwbAPw99La79DecI9VMlxBZUzxxoY75xJoGhmYUk7eGporhKzZis2MFXN33DuYGhWitdViU3n
pW/VRVp3K+tZvBnPyq7fQxLriIOHQD7jJEYMOdABwePSyVTXLna/inUH+6EqAqI5UgGRRkg+w4jb
hRaf3NIspvd8aH/7H92+fctAJdg3ECX4IXU9CeQ4GXKeS7gLd/ypW5NV/Biy0km3Vczk0YV7VlF4
ccOMnNkZzXbGqvPSTb7hfuXYp2I1uqqnebAxUZ+Blae7e5KEMMdA3Pr7PQK3QDmHgvE3uxl8pOu4
VmoFxv3Dajqlls8zv1DWwqaQOjawH6NURfzfJGVIG9vNolUUrUu+Sk0okJ5EvpLttTFsmvJVsx+t
dt2AyRvt9InJxJnCQHBW/SotL+ppW6zb7+kQhw660eSUt7SWqapQ7TOpqP0eHctv1XC74jGaXqz6
AOM5fB3QYjpREWPem1mdq5tsgAGe4tWFw9XLXDhN5UzDuhB7dA/q1Am5n8YeCKetmSO3iRm0jKlN
QG1Z9/KjmSmQsdzPya6s/FgsQRbZHxcmnfN9q3HWmbaj5o8GgS6Kg43Zd1+4+ar1AXWKM2Ziuo9G
ocS4JN1GqF6RnHrJN6aPCbmikUO7vHEALNDKJG4CXmiNed1UwyPiZrSixpIiExQszKiEGAkjK7yi
eZxQWYA2B4VBHYMzEYUyL63NbTaezfjYdzu4Gnm99cTNB3C2aCawWvem5G6TC2ihG0jwsdUXTj/m
0q9fgDBTG0zZx/IZ2p8YWRvFKjQmAlt4tWFzZd45OX5cDVAd2kvgJYDMj47V8vW/4dpyJjQD/YX6
DGzms6mRupEkEVTGoCGOS/UeUnQNh4CAoy/iwwRdSZSH0Ma+gbDQFjEaSGVFF2FkFe2UanYA/v5C
E2HJ89eQd5UZN1d535NthNkqjAA62hzVEHg113VB7ml43GBqyw1B0ArNE9wURqEx+3X9/NIgNC6D
LX6GOPJzPcS6h8QR6KqxjUiX0jgK/ZbgUJUykOQljH+bJ90oMlQj8smc0O7/8wF5m+vhdpDWYJoC
WReY3vZNZonYNEYYO5jPUJjyNYwVQ3OtxUAeRg7RpnHmrAgplvgeh/oaxVxWYRmfXnRMlg4HdIyu
V2HkpDWtopPPHS8bV04amfVK1GBWEG/ev31CzJpi0hQiZUvRfIvNSlGqxREGFM8tBEZoEbrtiCYk
OjgxKss3QoThJIrm/fmiSM7xBFdhFWKGUFhatPEQ90EYv3nCWi1JXZbqOUnAKGKZWMXap50SlhSw
v4HiSdDZezN6x9ggJb2N5gmCgry35J1uJ7QsXvXqQWvPYfmUy8dx3OTjZSqfpuajavGWjJc43Q7t
Bzc2WrtFtpzkG9BvrSnIq900B6VEFQ3NmRhFHFwwtIy9ZKbTZj0TK7MKErVA8EOFZx1mqPXOQS3o
WJ5Mjl1/zLudbgSZ/CpXCOCatK/mQJt2ifRdoOaAsw5rVE4xo2Li6NVejOjc2WezeKpMVEKBiRux
DlLkqeRXWjzpk1uM+yZyBrgP5xCbOqXyytY3deYo+bdtCuQDW8OG/h4eOnMk8Hp5T3tonE10llxb
erbEozrv1fiMCts0nBDPxLGK0lrVvuDaoPfvSgGRixOvHlKUt+BqCsWPh9Lpp5XAWkk4aGFvJm05
+mJlZrm1FTpE30FJofsVFzBxzd8VBWuqv0H+AIOQtDT8VGFxg5nVUz6h2Alqzgp9VVquqq1QPxvm
Q989xPhWnhisJhfYJY3WU2d7CnFVEgCj4CEK5yVWN6VL0PG6x1v7cWojLQMyv8jTAn3Ffrp+vSqe
DxH0V7RzzKMUBTsEgcrSamkOeWE66VLNuFKa/zabxog71HLAC0AgxWVvc4V4joZuzGVyno3PvKdZ
DUfQ2ZUrWHkXm6T6bqS9nFANra0uOpF2HWH+L/eVcKdVT23mIaA046tkeam5y8YdZuS4ioFh/WSh
FNBPk/IGYxhNgxqzZyBprNdDiiYjrY31JI6NJtB9wMpO66rwetuBwqG5zWlGHpHVzccwZIZ9svvO
lWO6tDUjryeeGoLCzRprDbUGWsrrXF6PzVeUe5rutqlbfIaGL2Pt5LV96pPdfia0Hg6xeCkmnepp
TSueUaUDyetUmgU16yeTrKOe8fqQEs8cac7vsGNB8PoROiDqA7bV74YSEL+bmsVqMFc45UQ9c7JG
bxfZQr9NVxgycVM2fC+D5ru5p/ULzGYVdNgmCn7zIqDUhyd5Xo9FRdG2JGw0d2W8TbWP5T8iqHvx
7AntqKx30pzOpaMSEKcZ5pely7Qv5rUwd3G+OxTA2hImdzmyZm2l4Wwm0xe09SFX8wJnNWoW+AN9
jVWmlB7pqZ2+2fx9EjsbmI+Nhp8/8UvMXXUMpI/yqDQ78J6UaBP1Tm48hdNj3/XMijDNO71H2omA
hqg3O2jJS8ahJJQgD5CVjGUDAkJ9mKZ3C72uQkbBdJZ4hzp62ztFxcL2LEvA7AqGIavcgjc2FF90
2s9ObfgxoVn00OiFG3YfCrqnQkqoXj9AcmpZsgn1YJcEMo6BeqeiuBao4TlsA1iVjNQwnelJ2Xbq
riK+OlBD3mv8XL8PmDs4DhjFnjtqSbvU0GhUHfRwD19mh2P0u/4kiG3xTu3GgLeYLx/0bV4fG/1J
icIgiVCOl4eqdd91KPLo3Ucx6ltwu1eYKKLWWNFyxESjk5lfshGjKVXSZo49pfDzGvNUlWe2vzDk
ZGYh4roHRdylFApBb5wxCl8jZiYTlbSHrFyH02qEaGMHXK/rjhEBw834KNNPnTyoFFr00ujrCbre
yJkDsag34SxAmu8VFn3Eh+nnb0/qh1R6cPPKQk+WHXGWHjvZUT7BOrBQvFQeGVy7YHbi1uMugbAf
p/2p3Y8zSmCvxy53cNCkPviXwgtNv5A5LTK3StZT6pSPLUTxGQq4lM7uqOHgoSRayc62TP0Bw2yQ
B3KjZsc7NzY9I7CdxkV8iF8TsPjfoo3tFfvkXTrCAy9TaH8e3W41BKCYNIcOWKqxMoG7nOO3KKej
ROWgunCBu5s0nGWMr8qNeNaoHLLpVGuO9nxPQvmmN7mkNoswFlSE4esKs5pb4aUCuXyWQCHhLGoB
6wJeynSseoYCMaboFmJ8S4HRq5yr2KDAtaK0c+zC3kBQQKMQ+9mDO/fYSOa2kZM7XOcfuTDww2V6
FT27RQzllraKhnHG4TA2nkWcdizS1QI90f7eVNCPjBKPDnkwcHDgq2DA7PH6ZCItDytLTPJZYOaS
lnr3JMfyEarRKPLn91aej4Ow78RMsAxvYyawSoCWi6QlVv7H6DO4QZIqxKScsxSmX9BScDI5ABDF
Z0QCr8od4N8jcQ0lyNW9kPwY7+n8lCLGAoUvV9aXwp0PhJ+yXSCLDj47yjkS4NWC71RVbOz3XEfM
2EzxV2cc5+FLyV7MZiOnH313rMSxEE95/z1bHprivWDggIApW0kUnYZEOJguQc6pAIWnZuXhHRCx
l08Mdh726BbIpMSa16vcdEbwpTqWcoYdM0D6caLoPMTp2gKs7IGOEagbABoBEpFT46KYZMALHUBX
vuJNrHJ7r3GjvXUK34rv8DH5Ll8KV3eKDfoo+D50jbzKNdz+NXnOPpTXaqOs1LfpJOFP/ThA7Afk
IRltFIgzO/idR8GseMl87qVgylfE3I7DKfctEpTZR5/8mjJMAGzkHuSfnSwO7bCSmhwevDhpyqDX
LwL9+eIFfl7VFht8Vj1erZVkYwPEiVYpD3Li2YkPVgYObOg/y9DQgND+WX6oXqHbkL1OgLkLcLop
mnmShhBIoTdivvKPP+fqKHR/vjzgvSwTFEtn+0c1MrVgLlppN59jxSFVMBoBPPE0zVNGL7RdJJX4
/5rhqHyFFhyVS4YXW3uzYUOluX35kJsfXbEHFm/NuxaJNaQoFL/ntIzdGLbbsKNA+SZgSsGac/oq
vZQZK/YNQ3INhCClxqUN3UFxROaqh/AyvcBcJZm8oqD6SXvpn5Tv+Jw/ZXgbTtG2DHBD62oXewl+
gP2WDrAKpMU2PHSe6eIeV/lT+a4/9T6EwnIq6Sy5INx/6zUFxwqoMuSgueJ0JeW4wSA+mEFaUvk9
x/xUYKxKaN8pD8bB8Mp1/Aa7slSjqdus2m8ggTg4Fdq86rsEt7YjO921meRmfuIbTuNFW4PiMGGy
V7uoYKR3AYAGG0ow8gasRb6E2/BBHoB3APWRP9VV5AtgPPAcEbTawY5oT4I+MD4bRGu38NQP9Vls
Jo5FgB2N9lCBafWCPZWXrpidJHGHaa0DQ1XcOQ9k9Kz6z9I8Tf1qIpe4nH193NqxJxqGr3GQUnAo
5NQ8y6/5c7IzXrsBMq402mWPVUXx2yxd/K5Dx5ACo/Ag+6G0tDFYnDAQ3QdcbgjsRQVnY/W7YpCB
1r0003oAhon4/tEHpm9lrJ2B2rtD7INu0p/AflMeh0/9q9+pLboYtMZPsmiGHmUC/xRsm6A2WBqx
EBJ8id/ovtrukxTUS8/UHHxzkbAc7hZfsUZzKKYJNgrHmiBw64X6OrSdWmwg5aPDt4GsFMWzinU8
nBJArFFgdN8aRz51IWgR9wGv/EbbQc+LNIcBpYlw29bB/+xMCrXjonDaAaGOgvGVQJkPNHEKkYvJ
RvsOncg7VcRPCASChEunB8q2Gvo99k1+q+l1hhG+bD5nnQkhjAE7PORjSpMe/Y44MddtclbqraF2
x7xwwU1UHQm/WCbrgHhJcocl/wORwu3g2ICSmwqhYjS8rg+smtRjMXSxclZe7NyeXFkv0WEt0NYY
rTvnFFp9P0INiDPIDOxFAQ3QwA3YJqchgUhPOZ9HJwuqdbcft8MTaJSe7Q5HbA1eQVeJZfG6Gx/K
hNVwWwJE/KgetYdJUOsIlFz0R5i4CyDmEuoRVMIexmyanKnct2Jq/ZofQQJl+nsGdRedGi2DZXAK
7SvLa/BuH1XTzdpD2rChd81sOaA64Y6FU6Msg8/TUXwvG/0wvXZ9QMRDpO2n3iUIz8fpWG7U1zqI
Vtm2ded15HPfPie+5Lab6ag5iQ9s9Rnfd0B4f8rfh225V70BcYnsQQqsxN7EKxk6jXD1GVIt64n7
bbKbW1gC7DIN9+FoR3iEA/HVqiUchgTtL1cyTwqOHIVpJj4bNhylxyU27uQjbj96g9pV9Cgf0V+T
X8i3hBiZboATmxENX+fZQR8GBRFijHEkZ8MxnIIpVPfmLfJbT6M4bx3Vm7/rlMo2lR7zD1sw6Dvh
fpPHAfvOotUXFnoJNcG8Nl7ic1NQ/lA8oBSS1uUprbBB+3w5Ne1P+zhITFPAPoN3K20+egQttJIS
FBi0+y7cfFcd+Atgk7W179Z2YJzFV4TzeVjX2/RB/zWt1V3yYRMAx9Q8AhTGn9K4Fo+EoK3saB1K
aExnbnSybFUQyNL+1IQbq9kPtiN5SbFO+2AaMcd26toj13aR5nEwgw1HIk6peNxC0EF4cFLJtxvf
Jo7UBTP3IZgFfTygGFrJjDcA1kaDwO1k8N8TeFto8mzndGEWSNRwp/ZYdjtVDabOU6ezqu2ShsH/
pMFz51up26XtQWpDlug7mz+V0TpsqHkH1/2HPYtOBUhIBNxEyCbdMACsDroQ4djO53nOyoMEb6dN
nykjDftRc6tWn/51jAAFG/rB4EAuCju3cpyiMCYxDFJyhlSKwVpuIWLW1bqQk8/Jku5xPH/rEl+B
hwB3kHOAYadgTAnB8jok2aIkEAezkrNowtKB2vyHrsK9ikCIj03tL3DgQj6hSorbwrVBfDBjmJSl
eY4jFVN8rM1UYE8NWvWT5Lcg7bPSBt/ajppff06dbj8GrDzQoAVdx6AmZJZvQM5qxMhAKzJ+Lme7
QGunw2tqGK2DYofNg9qt/ny530Mbf1+X5XrQPkRPcqFBQBbjel2S0s7mskn52eLzsEmraTuK0PKS
Jm4czudflYGKahKEu5M1o9ESW6YHaDhnhZbWm75GzYjnqakktDAwbGiZFHppbiEYeueM+006vrpT
aDAoMJSB8CA8PDEddX2nTSZVcOMg80V963A9hYI9nT5IB83XL6FvrTO3OKFfGl+idfFFnhHq0RTl
b2nCpAx4La3BwhZHrfAyJGA5oomrdPsMgAv3JO4liYOURA8dFdCPwnH+Xzptr/WBfc7EJlI2ech0
6NKWtIJRX02hVUV0z7ZYP7u61dM4XUGMq6uRRHhofdoD8munyna5CvD2JIXnAem+cHnlAhNAIjJt
8K9EovyjcKcTBgUqE8M7S5QAktETQCSMI11CLofz6LlF9APHymRcsFg4NZJAnZXDnSX+TXq5XWJM
fKCtg1+LddD1EieGYgJ+TeXLXNZbjCglDjFHnaUxDspSGlWKXfvew06Ilgmyq0w+aEr4LSCEuEJT
5PjnV/MWszMgKwLRpkX9E/O2mCu4vhmUwrGBLZtfVEzUoouTHjRt6P2Q/4I4GLLWx6kvAhiW2ezP
173FgX9fF5NVCE6QJYOj0PV1cwLpO6Ph+aW3Ja9VQOoqRzFTbsC+SOUqwCzjnr/cj02PRwXrF5kb
kIRFV/P6kpKmtI1Cquwi4O7m1uZmwvwLijxk8yJLvD8/3z9cbNlIGnYQJhTwtNcXG6NR56WuY11F
9cLjHAk2sb5gDfk4pfxeZnqbnOHHA0QAtQHp4HKs3GSCBAqAALej4RLOCSC3vEGuraJl8+dH+n1Y
XL+4kC8Djo7WkLwMZt68uEIjY6NURn/BBD3ArALTMQ+xoAOMk2dsfyR9zELRywMrPepQO5FdzIjq
ILTmjx1fFflGxGfJPpTjptRdEfqFrTM99VLdVTOnbN1udOAKQ+qHsnFSzGE3/ig5thY0idNyjK9s
WgWKW6vc3kSaixmJeg7s0LV1tKgd5RvlJLrW0AdB5ghVXv6QPShP5ghJDJdwVu6Re+Hr6VPSU7mg
VewqFYuQffYMnk8FWobpviBuy4Mx2wsT4+1LEY+JIUtiGMiuKw9uN5Hpi02bBXLoJ4Pf73L/np7x
LQqFj3LhyxGQj8EF+zEmoclSBoVIubvIyQwzi/6AHh+dbdgo92390unFIQac/+cP9gcv0YAOMLyE
FbxGy8t6K9yRmzHkRDCEcMHMgkAZODrwiYldCG+D29U3mgMnE0BC/RjkUhu5VVHeay//fGxMwkMq
WkNLF5z538fS37vr0QyNWH3ML6mkPaU846zW4pCJCsaMrVBVRxTfkAm85zf2c5ciBIOPuWgBgnx9
KwjYwBW35n1ZXyajbtat5Uvg4umxzjIlkvx/vcqww4OCAkIQqDXgmV2HBKmVu3CoC1xssC4V3Kea
HEqjRfUdD8dCykuctl3KZhstpLQs7iSC//AZg3kKMSKkH0jNIC58ffUC532cQwr3IuWyjZ7F7PR5
tCOdXjk657tpO1RCoAkYPaEz9/LnR/+5zDam7yEuvIy8oF69ubaq8TLqrby+NFmzqRoVdY1sI150
Bh3t5m6cwpNchylcDbAYVLoXVv8tkG0Pcg2Kn95cQK1oAwBZQ7saMftHO9V4ImocM4yjTWgwJ9a9
jfTjVIPUHNC4pQmmgpVC1OtFjvE0plSiA5ZBXUpNavkhBh867y5dK23yGhYQvYqW9NjC+NbGgcDA
ELUwRbwy7AgUzDKVPRgHeuagGZcGffY/fww/0nMw1HWMseG0R2Mfwgw3h70oUwlk3Eg+TxWkc6Nx
+o77qvGMomyomqC7j2TABHUdrUwbUz+oq1FEV/Fzy1U0u7RM81qrK9zMQLpXkjOslzu3zsB4K8Wd
W/3xxoCuCnUYjP5jYyJTv7nTHmI3xpgb5cUuwd+eG3RM7LJSWKgmv6AleM8b5McBunCyIVmPF1SB
xP+tUKbddI2SR2ZxgboSAaUcvJU07NI7e1BfDsirNxPuGaDQALdBIwBM3JvketDh49OoKb9UIKtx
mtnqK1HGcxPPq7jixdbQwFaLphlNYK0qN4aO+7CllOzGzjiEcmQfMamdeOEMes9o6useIq37Ehru
m0QBpmDML5qVobVbC+NgwxmadnMHyWz1lwUirxSHH3YUSyvcBtBSgMJqOu7tSgfaDc01Br0fsA1k
JCqtJq2lJCzOsAZ3BGnxAcwzDKRNuTl1QEfD1upPs+mmoWqfQSuY9LY4mhX06Vt+Jz39WTlhyUBD
xHwMjiccTjc8n4ZDMq5rUnGZ20wwGLYQBrHGwjFTpWDyDMiPizZcd11yRDB/wPDPQFvZ/pJbeZeo
oUtGrX+GfA6ba+AAtWrXHialtTupkXqLxGOwCDQk2HgteRjUFW82fqXmUWdbOb/og8R9MvTkoLSF
5EZ9q9IJ1tRpFxZgE5Q5RYMc1NO2g7xdjBdaawtWAwg4Rvkr/I+z9WzzbWb2GK7VOh/yM81Wk6JN
Gypq8Odw8OPMXQzBlgknLC+GAm6tjEiX11KsD/3C6LJ9gpdii94ajWRQ1y2MotPUgvrxv78mAuSS
byyqT7/X8W/n/KDqYOhafX1WRftrTpuvLE6f0zBZZVaIQxB9L0m+Z9kEMY8f+w75Pi62cOmgmHR7
IiSE1KoBZbdzzh2SY1b5YtrQMBmf8hy6sR2NlBc922EOqa3WmQHODriZnGJVUKNGbKgql/OIRpjn
mTImYyaDW41DUKk1E3gF4UyjGVQM9cNsQf/9MEZ4pZNNDcAPsz9qf+ghI59qgcghQH5Wx30Pdk+Z
BOF0bFPHnFw4FYKL09tPTVqxvnzMlI+hchu07zp9BWV4O/4G7TeNgQwafghEPdMejSKwnnPDGfIX
QjYDBm0UCpZUc9Qtt5vQCQPhB21SwzU6ZgtBu/FbKs8J0PGscvIRk9s7zTiY9WMI/M541lLNtZJD
hBuuz5Ct6QuvjCCWAyR2P5XOZFHpFVEXDS+ur0LTwyAjtlNWuUmO4Qoc5yBC+vAj//Pb8vMUsFGA
QkILc6FgX96SIGGzCH14Q0WEJATMiRHgZsj3EWi1xdDf8+z8r6bHdXjG5bATbJwGkBK5HX7lepbJ
vNKGc6d5g3oqDBrOh6bBhydXTG9cPQVQoL+Y1rtd7uB4AFLeJW5f4m7dkFeifSna1zgA4iqPUfmV
Srs4pNXsasnz3PngvHXFJpT/h70v2Y0c2bL8FeFtqgooqjjT2UAXED7KNYVC7vIYNgQleXCeZzYa
6E1/RK1r9Ra9q2Xt8k/6S+oYXYx0o3vII4JEpurheSYSqXCF0XjN7Nodzj0XOZgHbvRQVdlYtD8a
OT9JM3WsavLcQpqMsSephowGQBU5MCOFs9Sy+8K8CfiFMfqUqYBIhc98Ek9qAfELrFCSWRNORofc
KMR+/qhql5UZj8EOBK9MAsc94uqIpJRJusxNZiYU/gSEBQDQiUWG0EmBoBwCyw7o9XPAI5BLUwPU
M9jBGB0lUfiAfgzI/2WeMWaELSc9W0w49rk79VMJZypG3ReaPKKYZ6EZn6LAW+SYeoV4doxveZQw
FRp46uUNUDFj1qrGbILbxEGCO/8sfUHpQIFYfDy2NznASu6EH32Iw3vbeRaRPHZ4FfGA5QhV0aqx
Vo0PVvw5kO9ZIGZMdIoYq/JVpMLTRUERgG6efa9hMqK6VINFFn4GfAow5nLqCkBPYMdmC9BRj4BL
RyQ6Wo74cb0JcOdNNHOsqhPEWZBHyx74r9yqNKfIgHMiwF3ONY9KBXGiYMLmLAs/MB+QFcwfhSvQ
cyA+by0CfyLGM3DRIxIFXtsE8Rqg1/hpACQfLkl26oweC37DqDN0DEcuyDOnOVhbnZkhTCJzKmcL
xb5w/YUK31i7tABjLL6oCUKSS15ZRtXcjucFqcarYgBCQEZB/ris3qcxQOioj0vKj6xZIR/3OQs+
l8jjAoVbmFNlUzzXyhTpvGy0QHEhErQxv1adS82d+GgNkn4yRku0IFByvcbOHKF4ZQRzg+SqM3Pm
QI9hnyArqi6CbCaMpqPyCnh4qEL86+fXMbNygIxylvDJSjBNugAOXHvZzA5vZQBF/OTRIfnkcuwk
S5/7IGLyTPiccx9yd6WVKxvJxkSaoVhkFC9l3OiB8+CbN2hoJ3AL3liY3qVoLDT72skubfcyyoh7
j5aVQEf69XvOv5K5qS/OPem+Kj6ikE/IHzKQXSyz4H01WpTiPLTWsYPSwHsuu8uQ+Nc+8jgedbmU
1Jk6ugaQ3ZMuQKcDAggTMKhLGQnJYPa62hLJbd9RJCigBwvgiAWPEApfaTcg9wPQ5KZVfl8jAWgB
W+ra6VgBJ8284tiVbbvFso5Iy+40EseJZ1z7JditNFUzFyaLKEqU8YgLO6WKgwDEXOTA/FVyAa2p
ZQ84Bk9DCmWcqfl6ZPvrVCP5Wz6YuQoL9AMBgvkAa6WeWS6i0kAEJgf5R57gmnJV1plI5kdQC3Dj
UPEioGVz1J2MZnKUTixXBt6zDhZODmjW6yI5dD9hE6HikPiB6KKJxkO0SJhQSmzOZNwVr7HFnWzm
00jwp7yo5eM653AZ5yhmGRmPZZaAI4g1ssWJCRysCSZA6gNJ7SPxvjvBKynjcqWWJHcF5028NsI7
RAOqeZiKX60E0ME0BWuQGyM4HFdlMUHjkWcUjSPnFGKjvz4VsvrU7iAzATsOj/QPafLUMWmLGu1R
XTCSrNDE+7Mh1bi7K3hcAUzdhQyKGxV6/fUnHpqn5JGyAFZ0QG7h/nUccN8TQP3Hiwh9JugvMgr8
YpI6ypMQqqM7TzRQOJHxSzn2PeBhE22mifF7NB9ZC7gML6NRBUSf7D0YfIy/NqpimEB+PkljtLLm
twoafU1Q/VyekFKD6qLFhCoDwvIFox+YtK5JbdWa5VRW5AAGh/2Rc765yEuWnxRalk+5wkpnoZvX
Y96AuyQDrWurnnGXAmJhIN2Y+W4+Fw2VW1Qsm6HbozgGq3owcTKDmxtaIs8lP1AXI4XUwHg2wBhJ
miwSLpQvqgCoK9O0nipfSa4rzlsUFc+eeDvxYA+AJxChWoCgRZRxKMQ237ODkyostUCsnRWPooox
qJnWFXgqT6z6gYFP2k/uPaSz6pohOTzvaADSJCwSHaC8nltcHAJHg/+II1T8KWgQg7ZmCMW64P2S
E/VTlL33Szec2wobo+8H4CQF/74coT6oyAH5QtZpwgLKMK3tCjhXoHy1ErVLHtjEgd0fXYSigbKE
kFHm6hSrK8xffyXu8BSTYDqPKBbakgCy2DnFoYUmPJJZM/dyCmBToJj1LGJzBAdGRrE0QzgtMuyC
zLiWShLeNYwYZbUjGQCtYnRiCZsQfmeDInMhAyxJUhjwUuk1TFVRQ1ODgLnPInchpUK+QD8Fa8bU
4jKQeBQp8GBJrYHKEx1pwnOV8F61UhgJqJOYGRKMMMlDpsVWTgEZj06MIxQPIHpgBZBU0BPzw8K3
3Thm7iO1qifojHkv1NES9oE7hW5D8a+ffs4zbVpqWEPPZK5YxBEmSgWUVM6UCfjmzFXglZ9eX7sj
SghePLQeVg8tdg5YUeIst+zKCI2Vq4382xr+rCxkC80dFVe1ry1lTY2noTMyJqVYorUufmuC5lHy
lSRxM5u5KoNrAVlSkfWZCyNJPdgK8ldfNat5VPksiESD3Wb7O6/KX5AC21u7A16VdeBsO7SNzd/Y
0akwCCCfcyi4I8oZpRSIdrZ8KviKPwe/DmikEQ5BHoNsvRdCFWZ0jnioAKcfwVHSH5eQl74wqjDq
OaL/CAjgbkbkl0V+vCV9ududuB2Z5neoG2nlChgzorC4WxHuZtFwR+yWMPFAEFe1HLIrnvsgRO/R
z0eb2/6Hir8K+KvCWArsfWhco1JhrKHaVr4NvVliz+tLUR3HH1VnUqP6QL3M/EUQXhpIQ2rl2PgK
QBlQJWvY5MEUajG375TyFpVfmTs1xPeeOSm5q1QmpY9qsTCqWSlcR6o4RuGNXIP6x8YlP2Yy8Hs8
mPFn1pp44SRaoI4hzUdrRg6nKYqWOPtS8u8s6wvDfZb99yV7o9YIE713+fc+ynpYoEtH8g3nbAwR
zifYQirxogJuyFjl5RhliOPofRJdgpn6hB/eUbsvEkX8BEuO6OgBkXbB8mkwMj12lVjSJyk3rGlp
iMoVuih8UUr0kEpV5DGYefGRKVPpRhHQTsYukMXf24UvC71PjdkB4JFpkAQR8gcAKSCSp3QVm5+M
QiER65Vj8hsu40b3aHVnXSHYIln2J1Aq63IoPnhsycCdjBc8S5rMCG61QgONKczMh9fnQ9+vmA5s
N2wv0uSEzEfs2LRBMOKNShgVq5iP2XkWWuo8qcVPqVAtPFu+5AWOWQIj88I283e9BL0EVfJ9vqd1
4Bv6PslT8/vftJJwjkAxKIZgF6A2kzRU27E8QStBv8BaB+wKugfxWSxkq5U46Zz8NhQZbkzgXXhY
661W4sVzkIQRKhF0YtpprJ9QSwe7lwSywe1K8FEE9dHNaSiOZUtoJSQ9lKNAvUbcN1mqtsdMfRul
iJJb5hfgw/PX4JRFPTX6owYXos+XSzCWxxMYOfE0S9HrZmxycT3bE+ORg0U26u+WDDQ4EhJg5UNB
PQwakBt1DEWvDFnDsJj0QWPNGOF9hPbAqs7dIdfvzGNGPNUiqKugm+eRywPddEAv0PXFzBwQk7oy
8gdQMmYzt0AplWcn3Cl1QYzB7msBFDEiiUBkvJSOG25qocNpvpk/hApw1z6jBqgmMEcM2DHU4n6U
gQLQtEfgX+RlYZoqST5hoji7e122RHbUJMCygy4OAGUAOAtLv6OzLMcW0Wl0FCDWXFQXSVoZn6sI
5UQgJcw+MmKIeEagaSA+ClgU9gA5+vrjO443hItsFrxM3K7kUob7RxuDjCglNReQWHeKqk4tALo2
48vRncCm3G0gKTmKPGz+SoiS8tYuxU+ZgyKB1+dwsNwgX4PBhxbqqNRGAph8v+fs+KnD1IlrpJuY
5zUA0BHcSGNFPvEU8iK0oPEUnF/Y4yBgP+CDKEu7iDizTDeRLMRL3nIA2TczaRHbJ/vqdSBcRKgq
aOVRc4GXAdkXsYD236gO84ILxKraVFwiTY0ys+cwhziANkbqZc6jw8o4CE3gslPmk1ygsM8FcOLC
Ynzro2ZovDcBpbl8okqKDivs5oTLCAyTLMAjvNRxR0SEc2wvi4uNLDBfMoABUBXgX9il9AGMb2g7
Gp7Ksx8KHO0tgBuBBwv9iMIpWgj8qBZzOXSrTVCic06GkvKpwReoV0D3lxO7+OBRiBmBol0EuhSQ
sR06fW8HpZFUJZIb5Bs3Q3mhZ6GCtFZzE1V4CX8iVtK91HFJYFFh3eJ5hCqyc6n7YWSHplZkm4zx
vXmpqAxagcrxRIsl6T6oZHbGKbEyZgLvVMH/sZeESwzDhmC5gP6h5WmnmRmKTlxuQAktXoCalwGz
RuDORakyZ6+fyAOFT2JwrEw68qF3DEhe6EeVBqAgas2XG03UrpXE+cTl6BRVKhZIBxPh8fWHHWxM
PAz3JwKioOSSIVT6YUrIg4I317KNU4aoVoVd5U8cEKpfhJUXXtcW411lPoDJP/1UMKkD6QfdizuG
76xjXNcOAjgmu6kdT3t0CnBnoBfEQrB45oLJCK9vxQhfX38mERulgmBgIJoD+Cy6KiJw1TkRmIWY
52rEbnIDpdYquiVPagxw8dNPadptimA+BnypoY7aOwx+XoD7LNXqjZyY6syUknQ8EspTbWw69aDQ
J4gdoGwezhhBpMFyoZdNq9AWMZRyeWOHoxsPRUch2kqzaXjnWihljmecALYzMHnbF6a7KVkDtaEV
mB0rlCPDfCg3r7/0kcNBLAXEfQj/CGw4ejaRYIaMG3jyZgRYbgLccx2UU772568/5uhbE3gjWuqQ
thBdXGrlKKDdQlZsA5oNQCQKkA1eWTejFfqaCwA/jPll9ATeM+MZhQXaKVDssZfcf3jnpASc4qpe
nMgbX70Rs2tFuTXME5U8h4/geXjg2KASmFwAfaflmKMzCYum1ulH8GC7C7eOvbnnoIGW7UrOT+9T
3MQ4+LArAU7H/9GPYgpPFE0nUzfon1rMHB6kAwD5hyf0dcPoRR86OPQNfTVBTcIfox/DKXZsIeyv
bkajHA2wTTdIt0bhAkmu2UhlTrUACdOxHNQRaBlcbxGmqfk18l1k7QyutJVJEIniZzbzVITsNNl0
psAh+M+e5IOt0k854PE1kFcjLDVyrHRhSq6ioabTcUHuJKTVlRhG+R2gbMCqj1BCAIidiCrUjAnY
C8OKsFcSkZABCiBz+zoKLO+UojtUOnh/EEoCVUhSCo3bsacOJM6JEAIvlI2fuMEsRBcaJC2S4sSN
cWDGIikO3Q0/Adg6AtKkpeyjq3HMjxJ1g8aXoKTWONBoaGmg8Je8aiH0GolVep0VqJK2NYfQHiau
91OYMKKQkEoD7w/ihwLAhF0vpQbxKMjnGWMjFby6LJEpmvKs41wwReDPHBOpyNd1waFgweaI7nIg
l0ctBHif6FdGeD7yuDh1NmxsOFOlBuOSjMaX09efcihYPIWEzBARI/HazoHkS04rbT5xNiZuaoBM
hFBCq4QIvAtFLt35Rh5fGT7Co0JUAklkGOEJhXD0+cQtBQwILnA3MQfSStGtFd/ZoN2AdRum+Wcm
QjmFFcDIkT0GjGJlCWoLIWA+Aa90KjPVgeaQRcXrA/mL3mJ4OrqL0UIu3WLEmKZsb1wUixZgm8X1
Gl8pBjqho1NVuLZNAwQXFTLCKJ3yJzL61V5EFSee2FtH1hq5WgQmEc1Bv84mo7t3iHgtFKWQwSqg
eKdelFYKQGQWnOo/fvQpSPlwsHFQENStQChqQ40iNBzZBFGKmKNbogk5a5/iDjv6FOhb9MMVSOfR
To7ELTzFl0aOs0FDLW5cFGaImkQlOaF3mxopWu8SWw7dy1i0tISF17mRM3QB1fKctTcV44zA+hkk
N4wUo9DaSKRJZnl3NfIx/FitRPVjUETmjeup3oMMsusnVgUDMLzeEo2ywLiplPlXhc2AVywL9Job
M7VffeUchl+IpYAmOFIaVzPXckB0pKFKWMs5oF1++hTiZYADJ29D3HV6G/KlgdQFuh9uvBrJnEzB
WS81BFsShgMuouLFCaMFj57Pfwjz6hQo7iC8ikOA+htwmcFwxKp1XbfAQ2lYCL97g9aB0gyyA6CH
CbllzKLayQk5e1EJpXJRRBk7j6RCug1yrbovNdaaG45m/sJZAEsTSSAhgI8elLQsZER+1MLz7Y3q
ssoSfUACFEOI/uJ1iZNRDrYPbIPmOQixdWzlXFXKOM1ra1OPCmeiOSUYEFXDW1qeVy/rQCpPPO+I
kAnvMkSMYgUUQ3bNZiTLYmzXONmoRf45VEAsEJi8NC44uVrWpSB/4tL8Uy6C8isPCnvJZSwK5Nk8
uRLi4FS3uIOoDEnDwwKDmYne9ajN7Ly9aXnAhFR+ikg+z0WgdUmTSzhK3sxQE3OBXZ98hODQ3sUQ
gb4KTYLKj9gTm/4gIklmgbscPHiIzsDf7ax0xGCdHUFJSchghExGlH6EeWosCxbYn4JFZZ/now5C
jD1/XqFJ02OaCdVaY/itr6KzVpXeo3+PeiJg1uRN93YG7gISXwHRIGEKg73RNeiCYoSW2lr+ScFt
f21kof1JThKgDDWUsoEISBmBei6JgdgeAx8o3RgjN/okR5WYgjO4BgVR5QrubeRn2heTSwlZkuJK
N7JiCsk4L1DOAlohVwao2ci5tSeWwDUylRm8R89VF3BOgGQ+gS45Qx/gtPDXkRoAIcYIknuXFAn3
AeE2wJYsgOTXfBIKJQoUIzB1xYERfTEs13wCAZe4dr3ARuV4nQA/V8JNA/otrAEC4iUtus8Lxv/i
ezG3qUYqaHTRBxHcI6Kggd0TYD5T59m0BtTQdNSroJT9GxSNGE9oYePjVgL7zaNQg8o94EzhGYUE
KLG2HY9/FHI0pJ3wcik+cqoRfRBrFrSYoY8UyTgM0VFvXGMvgU1OMJ9CVfHA7VHAOBekjECMVDVe
oyMrYH+ejXbqQAnVIKALzND+zPqetnMN/p7C+Auc5T09eJBa/Yh2FVZyhm4VZ/MszXw6nUH+7rd0
hozkA/HVgJKGK/570wqkM0Yk/0pSHPv5VU44x20M+CpcO+g4nhQxtJkMdLMgFSnoWYHsmYyiRO5n
EqwdgAGMNpwzBacUXSFxWg9UqYFeZZbFsemDndnY4DFadd+WvqWwEwlm+YJU4Izt0jCcWV3x+WOU
xeCVHbEJ4EOC7DxoURrduqXg3XMVWy8SaOYT3srB5YJYATjPMTkVUcMDTvYCgBU2hjf2ENko+kcl
6yWYJ0bABnmRuNxbv7udXtpPSh5YW+RRCEwgZgC3GutF35ZprhQA2tTpQ8VUIGAqYmNmsKZ9IrhL
Fpa+LolrACcLUSUeK9mlXy2AF2RiYPo2uJyyBScDOOihbgzdTNkJagQiFK1kKFVOU81Zc241uq0j
5saJ3avY1ECmwRk+bjSnnoEwV1p5I0ic4VRnaleVM1e0e0dBvYmT2+GFbSBQHCamtjCzSALNtMqe
uonJ5ban4LF9EFoCIz2ixmg0DbeDFlmliUJceYm5URTGfFYyX7iDkZpMVJ7ceFaoArLLXZYimD8z
sQoXuVtPjMphp16KJhoxSHLcxItRVrWWxNye5Y5h7Rb17/oJ+gkO4PdTrCvdCzo6Cb//TSdx5wjz
o80mT0LHwOTvpVj5c7Aio9cWPEmUa2H7fsuwCufo6QTWTWQlUGMJGjdKL0GFEOAHzF8UmIIO9Ccy
rE2oh9pYEnrbcCyi2pgE3OWOS4ICd7SpykthHVpRxHxGdYv63ioNXIMefJWl4+bIOtWar/u5g/aR
kRdJ8xjVUih80+rwObQ0MF+lkjQOeBOdC0dsFLuTEYe/AfZ83iF0y2xUgEY/9MHqo6ggLSsKrx4n
rizfibgy0buAFRJnYjgVr0zRry1Y2TXzJc4TUOT4fBE8snBoKsJ2iggN6riYe4RbapNEmHJvzLt5
Fc4yVjKfPTkcwTj1fQkdqky0U557qRveWYLozaO0yKNJQRpUntCbB8oM5j5KA2ElI8CC2vyO6xhj
YS04QNzaZS0NdLlZPPE8MZ/ubakjKvNAO+MpKPtnEZQjhR1Cx+d3YzfNotCC8eWLycw3g3heCgl6
MaI2cybk3qmmAEf2BV4FGVhCFg37TOk8MOM9vxZQFLqW2bBCOCXIP5fCiBHmhaZG8jhEztMd85yt
LtCGzMQyc0rhjRMhRDlOGSDyG6Ya2kSKvvjk+Wy61dhARdcZMDIok1QpUN5lVIG4Ei30AJrwoVg9
ZEoloUZPEKpgZoXA1fpVESczBBlRj4P72Qmmdc2B+9TJijqdmKHiy2MUWNrvEy4BQZsohBUY29DM
gVFRwzeVxRAcRpoS3cumVn4BT4MCxo0kE3TJkuOvoufYaGQhAtM9FpFq8U54CgcrRjIA4K1B0xow
Qx4gqtBHEemoUi7XqeF/1ergymAgm5pXL1AnaM2b7fHfSPm+TJVYbwfdkr8h0ci3TffgNfiPOv2W
f+iXWk13fKCXNsqn2i/j7qS0eTOjpvPzawO4OiacPaNBM4MmzKTWCZ2GWSh2fHBbuwDatN/L+B4Y
V2ReEBohH5iVeOKeiL4nhNff77Ax9eE4r73Crjt104Ka3Da9hKCek3dD7y7kzpsPBtyTgUI6S6Nw
AVmE3Qdq822JgJiDvSQgA7eJ6DPMYnSHIh+oyD0JMKoMEWGLkJR4+/3bEgExRnqJgOEltCMn/ZwQ
id59KBmQduVwdTjErAi6FJmWt7YLSJ1RLxHw8rkEeDZiUi9nHa+4twt49Ry1+IgTgZek+exE/oZU
ATElekmA4dhzYNLw6Z4ACe5189KtbN7cy4t91aCA5QdIDWkg8egBYIGwBEcyAtVvbecDVNZz4XHN
IfuEpCLw582HvgZV5VxpCnWQqnubW5+Q9vTa+hJ3DvAnAvFA5h+RADkYiHEAwvdy+t+c+iN0Gr0k
IOKSg/Ij9d+03jsHwk1A+pu4vs3nze1/se+7CypUPwllAULdfHCg9lQ/o6rnhMKQMM7uRPDmbCDc
S33XX0DxCjr8gKJlJwP6+uN4RGTJF+319+ZOAEAgPUUg8ec8KiwIYodafwknQ4a3DrjZy+etHQEU
BfZ8d1x/gA+BAw31QbsPJQJ0oDtvuj2T2Cz0zBsye2Ca9n/3BvqA4srd1qePP+Co5yjdI9XTu0P2
ll5e7rvpeeEc0Hxi+dB+H4xBuEWAAJN/3tqaA5rcc80ZfkRcf4DGSEBsT9nDESL9xhBBfXNKvtFL
/S552DHw4kB39HLIsaH33p3BHQAMIWLVLwfh7bl5IJ/vufLwZVQcd5RjHpcBdj1KKUh2ZqcMiC/0
oxrvBzTDt+jYBFSWz03wzNomTdBqFxU6+QttaOlwgJeQEYkLIQ9B6o0J0wKKIlDfBVwN9RdJbG33
qF0wifz8r09B5gNPdL81rMBvlPzel63Sb5778tdfXvhwKt+uiMOv6ODXz3+/95akHcHv2dz9iT2V
/2Nv6q+/1yu/m/QUAoZG3S71ju0qXFjbWI+fwFLTBFBf3upW9xCYnOi+/qzvV/uRINfvL/Q//0K9
0d6JeG3URbzd+i7S7+1QZKMQf7bvwDfb0noK2nGasCS5l/oOu9ItPz27g5zibYMauLGibAt91Q5N
ngSi7vbHo+Hib/ryNck8+Fa6fT5bpXq6TdrhmtGJb9H3PSYYINbds3feNraeqGUlNDnQL999Aibz
Qy8w0WPr8XGrU6KBEiflm8hjnRj/2Cn+Yw4wkJpAxbZH4lcP8P78TyumXzyTY92MsSFbYTa7HH7C
d0X7oytXhXFG7TmSpO476kKvdWzn2ArbsZr5krus79DLuLPLCGq696BJrG/ddpxmrsQJ6z1srEft
KM2ghJej76CXQfzcEQGBifYd9iordCttx2lmKwww7PX2UfdpldkAaPpO973XkQEpcek76AekFeN2
mEYEJCPXd9SVnj1bZ+9i/dGilS+pB+49eBV3RiW+eN9RXy4kMuezmWfFB/cSQaT3fcjHbZKejXXf
aYciEkcMqP3x1+/Tz1tvS2nKBhrWd763wRk23T8kZ10bBnmb/nMGzZPun62yx2crgeJ8oo4ikCFD
qOU1GFDPlgmZP6XyiUcGbNEAyundY3Z2kyXUPn8ZfQAZ/a/72Wp2v5lN//cZ2TzbGALr7n/wSANX
TRpzARAI/gFRPHmf7d/fM2INwyP6Y+wPHhQJvc2Pt+c/vPtqmLqPfUzraKH/KXlXb+NH3bLpgQdQ
Ge9iqAxakw6g+qHdDFd/3iZm++qNjhtAEDcVurzTlxXJnPTVcWMz6y7aAJp+HGf+1mpnR0RACFj6
znWie4/BM71mpKFP33FXsXV2jWuJUmIk7tN3YPgXNOicZI37DnoBvNDZFfnP6t19O1xjuxDK5r6j
L/3nwN8mtJAbku8BRu6OOsCxuNRDWjU0qYm+c72qYjD/d9UZ+iP0F/BtEKcm1i/eUtuNI6XWfae9
CrLjYw+wMa7g4TnmoUgGONfXekBbJwRL3FcWN/qTHhwcEUKs0HtknL3A7exlwurRe2DdfbZyOiCE
JgeDDKxX3TNNAEx9Z3y7DXXaiyZEKn1HvdNj/WnrHjVcCZ1Y//GdA1MFRMkDDIwQuxWGFhRoO1hz
/ZO0Rt9JryzwsYVQG+1QzcikWqjvyGtTt7oeDhpmDjCwbluHkgY58hBDWwWt94E0H2DYLHaIWdhV
c/wQGumhftweEQchrum7hBtrm/q61w7UbI0hVN17eKZBfrZMUTQWnv3L2SwN4iDNXk7m/uM4YFUH
eJGXB4KDSE9MK8Yj2/+1jj0UdWcD2BCrEPEOtzqmbwSOxIt7r8+N9fzsbs9mepK2g5E12kWjvz86
tMgPReNfpLYyLSeANQ+pffvfnfO//1AUm4NM86SPvItav5bEuNFdvdKxQLHl/v//82+JQ35axBUy
SZjBhf4YeHq7apQ+RA5CFgjDR99tvwaBS8xck8hAOxgRK4GUoPFM+0e/HlZabeEUOO12T/5laulB
BX/JOvuQ+c86lYFCtScYUwd4KFqAPAcQ4Fp34EZant6+B3k1YGJQsDLA4l3pGRi4qEgc+JfApkVg
CH3X5U5nXIt5Mi2dSZKsHY/M/+UZA6z9Cp72kZEH0EHXepiaHbNmJ5qTF9efF1jiCE9w37zWGwws
+QjQP6WdLCbY9Nql/97h/vNWAoAXhf2hpUDk0cdRO0j508sQPCHNeuJ3qOz8n4QhePe1m2wG1UZ3
mV5e+QfvtXdHV7/Z6h0d9ZPjdnyhJirba8RZFgchdQmhMlY8sBx+bpq7UMGxLH4DQ+k14XcZTDu9
48USdMDB3fJzc96FII7MGfTdBNdHXy0/N/Z7chJovxst3sHqgg4vgJGBFwAUBAcXwM894w4ZQSPo
PoVcuuAoJPw8wOopKHruvkn2O47pR6027Bm9sxHB8IBaanA1o/aTUMSAvmqAB411Fxr0CNpEAQ8Y
UiZg18X7AbsFAv8BHnezTYIQdqhHLxXyNGC/IQSXKOsCOTd6Wg/xMN0w4+1jO1Jj/qHvL/mHlLqD
hAN0ckM86Bvi5ex2m5rb+CCndgwB19nuB5vkz7uldurpb9BgcAE/oDfegdbZW4YfvoiegzimLPGT
tuBpB6rRwfRcCWsUrSJ/frLjrWtYGR0MeO0E/KAMxkECwTa4uIttXG+NIO9kNwhWf4DJ6x18EmlW
1XvYzDUAWaNWUBhgutMtScpRbhQhpek73WWMnjA0bpJQ/vUddpak3asNpmrvYSf1lvh67UCNDh5A
tnPrADxKugr0FcJcj4PtsVjPq/fRDx6Seaz7T9t2kkQSpFCu75QX1iNstQ5UaYiA9SIDpCLZVu0U
yYTVA6M9+922+UExLLYxkDP0sEPIAYBiWrrqAKcCdHFgaKC2L2rvW5F8z8E8rd4vMkTsY0oIoH3o
P+4SuZGOckD9xADjprpLz5YU+fXdu5fbuLPBQEIzwLAIc97oFY36arqv9Z3wtZ7mnd0wBMgAXH9m
1jVNuEMX8ecP2wq9GHSnO+UBZHxtQa+nWx/h1Q4OeQgcw3VWboHnyGKj3Q1E+4ANqf3x10/eTeA+
QybtQM24pBNC361xE/h6p+5AGuCIIJCe0pMdIqvxHTelKVvtKwhEJgqd1hVDXM2gs+oqtiEwineA
XGRGJ6I7RB3KPTIcHWcDjAX99xk50V1wGmJUAwzcaM3Y8qnUBTqcDDB02ClWaKoH+260Va7DoYuf
2/mRo4wO9e2Pv64iVsX2mb480DJ5iGGtFIjF7jZu+EH7yuLBIfUglHGJOFH/Ob9gv68AMHgOaLfx
MICb/bQtuIFx9YR9N0ET7nayzTIS5u2+MoFGxgW1NWJ6Qw/h1awAPKUvVZ6QZ/adMRKy27PgK4wX
CrAOSughijp2IWNgn7aA8dGzJ/0GBrisroIkyClpozuXiGbj/UXz2/8l5+aYawamDPBhoAMWWF8B
vgex4MnH/XmhNZL2+FsMrBmoJqTMlAFujXcESkcNenJhTzte4yBNgA6ihuWGGBd3MnVoh0AyjQGt
8Z+t9vQQzTgE2Ghi6tSlOcRFcb8Ns0cXmQSoL4TAzyYECLk/ccIF2lc/Trde8AQ8Dh5z+nkD7ECA
yrdxQBesna4gOb0JJwGwKTSulTRQ7yueb7W9TbbV/yajdmSyf17N4vxgBGeih9uzzTZ+puyNV/Ne
Pzjy1Lbg9aXUjieE630lMzOqMG2HIWIYAuA6izIdmDcL1dSLDMYXpVPkAXTKLLbSDhR8CCtjlpog
RqbV9RDgpDWO/QJlGPTIpJdF3+VbAC9GKVfSpKT3oKhKopbstN1w+mQfbgQUvvef6+S3/0i3Z8//
sMwDi0b5ckNcXldbv6JEQSrRegv42nrsWgWgshlgXOSQU5O6XGBkDjCu9diRAuFY6rvNbgB5NPTk
iS7P4oa4RhDjDFIa3oiul0NM2dULSgdzTUMMoCXS6tfdaoSyOoMOcIpvcJE+deNuA2zeGx3Q1dTK
klac5NYA61z7Yx8xkJG7sSFuiGvuJqiJ/gUxSTvN3awH2Ma3Fkx8atQhroxmVPq+4Aj3V99Dt1PD
zNhKEj1rh2tkcYgzyn46anH/218zH6RE9MADCPkenglNtcMPUbe32lZP5tZ1t9RmRn+B9gV+fTO/
QLoO4H0NKVrfVQTEetsJzfJDJLNWhMVHP7veopqxFQHZHOjm0v7YRyLeAXRuCFaSVfZMR4XAo9V/
tuuA9tKaHhC91+23fw/O1oH3218bRMhd/Nv/858sGgLJCwPIGhQGVgcl13Q16fsCa92vuwoaFG39
xf1gHBzwIfKHiBM4wNuczfWEMovAINp/zmABszo2PZoR9h93hjgMQM6UScAPccF+OfBB0Hi8/3y/
WN6j/ljQGmMIopmdDj0834RDtu9OHqNOag1jjirEBBS2/8jvHiu6il9B8R6qoNHxR0E0GYr6tD/1
58Vhd1xnfSOx+/MnN8ZrRCHUs2bElG6IRU67lIDsWTW96wY4fZMAdYxn993iiQFGnrlnK93NdaAi
211GLldCbdp3Ny8QcNnieqV8VdK8t+/A4E14JojrdqTGVDxdSHJ68W4h4Fg3MmrG3Ks0ez8YKrtD
9IKu/+JOo7P2N+zve/DYn+6RgB7duT/0/cu67KT5wv9HjfZyaCDH31dwUOLP3QpN9ulN2wm8Vr74
Ls4e6SVrd8avG4YoWLGwERqTaKzHj7Dn2kEb47P9oc8TjMxy6dMxRBE4mS2OM306BnAeSMAQTIbY
xtTQQ3CWTfQK8Itj6cIhMESTzu4YIjoyDTwYQzQj5xBmSzvu8XTAEAwSoHLtMsQOgcyBsn8GwWpG
+w1D+O8X4DakzE5uiILgS+zjzvqhSVv/U32jx8RM7gZ1hkgYEYREQnzhtJ1mo6qHyBHdAT2cBsTA
oD2SIdjxdly8V1aa7hr43m5zi9YgQ9AN7J5ynT3R8Sm09m2F9euaeg2YlfWsPzeXwTp4RFlZO2hz
FwxRLbGGU7iTzwT7MkiOKUN+iDj/TlAbC+B2UCQTlAZJAO+0wgHdyRAh9TGJzCbm2caKDeuokgft
XyvPX1+kh9WrTxjAnh0DM9rJ5/BD2MkT2LJgOGpF0GypIcK1K522inhlAP0G8pr0bIaSU0QD6HA7
P0QoeLc7YcKk5m9/dbdetS8VaZhwIl7gRscTaNAgfOEh0sy7F9jdAmf/uCsi+af9lxBQdHrSoT9m
4/8xtJbHajtbG7wxzMkJ/e/P/t+UR/d9r1ccoT+rcv9YLfgQcGOgEb8GrvNyK+3vZxlwR1DFo001
wIMjtLg/ne3/83b3rnT9b3DdY4O45DRCYgi6ozHo8To1NEOAW8exXtNRTtKC8veowq91qSD6iQq9
DYEzmARu0EXJDEHINXuCx0QH3YbofDGHe/dkEohTBy8zRHx6rrvOd4G9AwT2Fhmocak4C1iG+u+L
FVL4CL9RW4MbokaU0BsiSEQZKdxI6j/ju22ctaM0Tt5ppXo6uvkQZ93J8kOckA0SvzW6q1ALBw6K
9gW+Z9P/edfAMa6Rv8FLYdc0BkTruhdQizOEHT1GYXA3KDqAG7ci6jY46iYOwdk7CYhv/Y9XW6Rp
fOOfjnnZQ/i8TfEG4biHI0AU8bHnDFHGOAmC1iajQipD1DLOLdtqjzDRQUPwwc5RqkU6UrQNk5ry
GespPiSqfrX30A8mXV7uQtQiVgdE2EMkdV7GbzLCZLFJMOUb0RXhIX+mFmWIiwFhVqqu65AkKftp
gNTFFmV5Lzu0eYebpylCHW77Z9RLgG2m3RTf0+unb6IrEBY+IoDQjtRccUNATCZmDMZXZCiOOCrc
ECwht9vibKK7R2qyhihUu7U6WMAhAOQb3UciljYnhogE3QJzSY86xJklAv6yRdKY5kxBzVi7WX59
291Z6RMieEcvF1B0DfAAPUTKkLzCEWT5MHScbhchOcBxxCWVgCbzOE33EAn7XVDsYusi9fTPZ+8S
hJ4TIDJ38XRyYpH8A9XsJPNNyk4Bc1r/RVkHDmxTaqfyQ5gSa9RM0bMdgvh/naFOujPZAXbmRyyv
tcsvzLMUnMytXJto8xAZ0QMjkx+C3HZCWNhJbqo9tPvzlhBKRWdtxJxQuMqC2W8I5oKXGupV09Dx
7AYF9vHZ+wyk0rAXj5pxCiHyZdG4aIQoGOmB+5YdnyP0h30dn3037iU4vP9HsxfwVANB+WNi2Me4
F//Yt/xFIMtiGyBHRp3NIbok3GdJF3c7RAp9/dt/AshabfePJJg12x+/d08f2xx/zL44RpL5x+6L
Y+/+Q9isU52P97BbyhHSzDf2lifE8ALMfHLhmPzrfwEAAP//</cx:binary>
              </cx:geoCache>
            </cx:geography>
          </cx:layoutPr>
        </cx:series>
      </cx:plotAreaRegion>
    </cx:plotArea>
    <cx:legend pos="r" align="min" overlay="0"/>
  </cx:chart>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strDim type="cat">
        <cx:f>_xlchart.v1.0</cx:f>
      </cx:strDim>
      <cx:numDim type="size">
        <cx:f>_xlchart.v1.2</cx:f>
      </cx:numDim>
    </cx:data>
  </cx:chartData>
  <cx:chart>
    <cx:title pos="t" align="ctr" overlay="0"/>
    <cx:plotArea>
      <cx:plotAreaRegion>
        <cx:series layoutId="sunburst" uniqueId="{76503CA2-E96A-4CF7-8772-7433EA5526CE}">
          <cx:tx>
            <cx:txData>
              <cx:f>_xlchart.v1.1</cx:f>
              <cx:v>% of Profit Margin</cx:v>
            </cx:txData>
          </cx:tx>
          <cx:dataLabels pos="ctr">
            <cx:visibility seriesName="0" categoryName="1" value="0"/>
          </cx:dataLabels>
          <cx:dataId val="0"/>
        </cx:series>
      </cx:plotAreaRegion>
    </cx:plotArea>
  </cx:chart>
</cx:chartSpace>
</file>

<file path=xl/charts/chartEx3.xml><?xml version="1.0" encoding="utf-8"?>
<cx:chartSpace xmlns:a="http://schemas.openxmlformats.org/drawingml/2006/main" xmlns:r="http://schemas.openxmlformats.org/officeDocument/2006/relationships" xmlns:cx="http://schemas.microsoft.com/office/drawing/2014/chartex">
  <cx:chartData>
    <cx:data id="0">
      <cx:strDim type="cat">
        <cx:f>_xlchart.v1.9</cx:f>
      </cx:strDim>
      <cx:numDim type="size">
        <cx:f>_xlchart.v1.11</cx:f>
      </cx:numDim>
    </cx:data>
  </cx:chartData>
  <cx:chart>
    <cx:plotArea>
      <cx:plotAreaRegion>
        <cx:series layoutId="sunburst" uniqueId="{76503CA2-E96A-4CF7-8772-7433EA5526CE}">
          <cx:tx>
            <cx:txData>
              <cx:f>_xlchart.v1.10</cx:f>
              <cx:v>% of Profit Margin</cx:v>
            </cx:txData>
          </cx:tx>
          <cx:dataLabels pos="ctr">
            <cx:txPr>
              <a:bodyPr vertOverflow="overflow" horzOverflow="overflow" wrap="square" lIns="0" tIns="0" rIns="0" bIns="0"/>
              <a:lstStyle/>
              <a:p>
                <a:pPr algn="ctr" rtl="0">
                  <a:defRPr sz="1100" b="0" i="0">
                    <a:solidFill>
                      <a:srgbClr val="FFFFFF"/>
                    </a:solidFill>
                    <a:latin typeface="Montserrat" panose="00000500000000000000" pitchFamily="2" charset="0"/>
                    <a:ea typeface="Montserrat" panose="00000500000000000000" pitchFamily="2" charset="0"/>
                    <a:cs typeface="Montserrat" panose="00000500000000000000" pitchFamily="2" charset="0"/>
                  </a:defRPr>
                </a:pPr>
                <a:endParaRPr lang="en-US" sz="1100"/>
              </a:p>
            </cx:txPr>
            <cx:visibility seriesName="0" categoryName="1" value="0"/>
          </cx:dataLabels>
          <cx:dataId val="0"/>
        </cx:series>
      </cx:plotAreaRegion>
    </cx:plotArea>
  </cx:chart>
  <cx:spPr>
    <a:ln>
      <a:noFill/>
    </a:ln>
  </cx:spPr>
</cx:chartSpace>
</file>

<file path=xl/charts/chartEx4.xml><?xml version="1.0" encoding="utf-8"?>
<cx:chartSpace xmlns:a="http://schemas.openxmlformats.org/drawingml/2006/main" xmlns:r="http://schemas.openxmlformats.org/officeDocument/2006/relationships" xmlns:cx="http://schemas.microsoft.com/office/drawing/2014/chartex">
  <cx:chartData>
    <cx:data id="0">
      <cx:strDim type="cat">
        <cx:f>_xlchart.v1.6</cx:f>
      </cx:strDim>
      <cx:numDim type="size">
        <cx:f>_xlchart.v1.8</cx:f>
      </cx:numDim>
    </cx:data>
  </cx:chartData>
  <cx:chart>
    <cx:title pos="t" align="ctr" overlay="0"/>
    <cx:plotArea>
      <cx:plotAreaRegion>
        <cx:series layoutId="treemap" uniqueId="{32685F80-B3B1-4EA3-8C09-77B9FBC14621}">
          <cx:tx>
            <cx:txData>
              <cx:f>_xlchart.v1.7</cx:f>
              <cx:v>% of Profit Margin</cx:v>
            </cx:txData>
          </cx:tx>
          <cx:dataLabels pos="inEnd">
            <cx:visibility seriesName="0" categoryName="1" value="0"/>
          </cx:dataLabels>
          <cx:dataId val="0"/>
          <cx:layoutPr>
            <cx:parentLabelLayout val="overlapping"/>
          </cx:layoutPr>
        </cx:series>
      </cx:plotAreaRegion>
    </cx:plotArea>
    <cx:legend pos="t" align="ctr" overlay="0"/>
  </cx:chart>
</cx:chartSpace>
</file>

<file path=xl/charts/chartEx5.xml><?xml version="1.0" encoding="utf-8"?>
<cx:chartSpace xmlns:a="http://schemas.openxmlformats.org/drawingml/2006/main" xmlns:r="http://schemas.openxmlformats.org/officeDocument/2006/relationships" xmlns:cx="http://schemas.microsoft.com/office/drawing/2014/chartex">
  <cx:chartData>
    <cx:data id="0">
      <cx:strDim type="cat">
        <cx:f>_xlchart.v1.3</cx:f>
      </cx:strDim>
      <cx:numDim type="size">
        <cx:f>_xlchart.v1.5</cx:f>
      </cx:numDim>
    </cx:data>
  </cx:chartData>
  <cx:chart>
    <cx:plotArea>
      <cx:plotAreaRegion>
        <cx:series layoutId="treemap" uniqueId="{32685F80-B3B1-4EA3-8C09-77B9FBC14621}">
          <cx:tx>
            <cx:txData>
              <cx:f>_xlchart.v1.4</cx:f>
              <cx:v>% of Profit Margin</cx:v>
            </cx:txData>
          </cx:tx>
          <cx:dataLabels pos="inEnd">
            <cx:txPr>
              <a:bodyPr vertOverflow="overflow" horzOverflow="overflow" wrap="square" lIns="0" tIns="0" rIns="0" bIns="0"/>
              <a:lstStyle/>
              <a:p>
                <a:pPr algn="ctr" rtl="0">
                  <a:defRPr sz="1100" b="0" i="0">
                    <a:solidFill>
                      <a:srgbClr val="FFFFFF"/>
                    </a:solidFill>
                    <a:latin typeface="Montserrat" panose="00000500000000000000" pitchFamily="2" charset="0"/>
                    <a:ea typeface="Montserrat" panose="00000500000000000000" pitchFamily="2" charset="0"/>
                    <a:cs typeface="Montserrat" panose="00000500000000000000" pitchFamily="2" charset="0"/>
                  </a:defRPr>
                </a:pPr>
                <a:endParaRPr lang="en-US" sz="1100"/>
              </a:p>
            </cx:txPr>
            <cx:visibility seriesName="0" categoryName="1" value="0"/>
          </cx:dataLabels>
          <cx:dataId val="0"/>
          <cx:layoutPr>
            <cx:parentLabelLayout val="overlapping"/>
          </cx:layoutPr>
        </cx:series>
      </cx:plotAreaRegion>
    </cx:plotArea>
    <cx:legend pos="t" align="ctr" overlay="0">
      <cx:txPr>
        <a:bodyPr vertOverflow="overflow" horzOverflow="overflow" wrap="square" lIns="0" tIns="0" rIns="0" bIns="0"/>
        <a:lstStyle/>
        <a:p>
          <a:pPr algn="ctr" rtl="0">
            <a:defRPr sz="1100" b="0" i="0">
              <a:solidFill>
                <a:srgbClr val="595959"/>
              </a:solidFill>
              <a:latin typeface="Montserrat" panose="00000500000000000000" pitchFamily="2" charset="0"/>
              <a:ea typeface="Montserrat" panose="00000500000000000000" pitchFamily="2" charset="0"/>
              <a:cs typeface="Montserrat" panose="00000500000000000000" pitchFamily="2" charset="0"/>
            </a:defRPr>
          </a:pPr>
          <a:endParaRPr lang="en-US" sz="1100"/>
        </a:p>
      </cx:txPr>
    </cx:legend>
  </cx:chart>
  <cx:spPr>
    <a:ln>
      <a:solidFill>
        <a:schemeClr val="bg1"/>
      </a:solidFill>
    </a:ln>
  </cx:spPr>
</cx:chartSpace>
</file>

<file path=xl/charts/chartEx6.xml><?xml version="1.0" encoding="utf-8"?>
<cx:chartSpace xmlns:a="http://schemas.openxmlformats.org/drawingml/2006/main" xmlns:r="http://schemas.openxmlformats.org/officeDocument/2006/relationships" xmlns:cx="http://schemas.microsoft.com/office/drawing/2014/chartex">
  <cx:chartData>
    <cx:data id="0">
      <cx:strDim type="cat">
        <cx:f>_xlchart.v5.13</cx:f>
        <cx:nf>_xlchart.v5.12</cx:nf>
      </cx:strDim>
      <cx:numDim type="colorVal">
        <cx:f>_xlchart.v5.15</cx:f>
        <cx:nf>_xlchart.v5.14</cx:nf>
      </cx:numDim>
    </cx:data>
  </cx:chartData>
  <cx:chart>
    <cx:plotArea>
      <cx:plotAreaRegion>
        <cx:series layoutId="regionMap" uniqueId="{B3539AED-3FDF-48BE-BEF5-4D6F098EC7CA}">
          <cx:tx>
            <cx:txData>
              <cx:f>_xlchart.v5.14</cx:f>
              <cx:v>Profit Margin</cx:v>
            </cx:txData>
          </cx:tx>
          <cx:dataId val="0"/>
          <cx:layoutPr>
            <cx:geography cultureLanguage="en-US" cultureRegion="US" attribution="Powered by Bing">
              <cx:geoCache provider="{E9337A44-BEBE-4D9F-B70C-5C5E7DAFC167}">
                <cx:binary>zHxpc9xGsu1fcfjzA107ChPjG2GgG80mtVCUtdhfELREYV8L+6+/B6Q4wwbbbOvaL2zOeEZuCMyq
zKzMkyez+t+fxn99ym5vmu/GPCvMvz6NP34ftW31rx9+MJ+i2/zGnOXxp6Y05Zf27FOZ/1B++RJ/
uv3hc3MzxEX4AyNU/PApumna2/H7//k3flt4W74oP920cVm86W6b6frWdFlrnnl29NF3n8quaJfX
Q/ymH7/f3Tb5TTF9/91t0cbt9PNU3f74/cHf+f67H9a/6YnU7zIsrO0+411Jz4hDHW0r4tz92N9/
l5VF+PUxJWdcE01srcndD30Q/eomx+t/YD13q7n5/Lm5Nea7r///6MWDxT/6PDald793r1wWutne
7eyHQ93+z79XH2Cvq08eqX+tmFOP1tr/qQkXvRc3D0r48/q3uDhzHCUcTY8awFJ4rmymJVX3FuAP
wu8t8IfWdNwGj15dWeHRk7Udfrr+++3gNzfFp9sHPfx5Iwh1ppjQxGGH3s/OhNTcVtq+PxuO8yDz
Xven13Fc8Q/vrbT+8PFa5f4/QOU/daZtbrL4r3R9Js/g2ERoTr/q9zD24GgIh1Cbc3Es9vyhJR03
wKNXVzZ49GRthp/e/f2e7zY3c5w9eOGf93xrCfB3P4QdKN+S/IzdaR2Z4e4Hz++Tzr3vn17JcdU/
vLfS+8PHa6W7/wDf926Km89/oeMrdiZt7mhF5H9U+yjnWg7CEUE+0PLeAotpHqv+9HqOq/7hvZXq
Hz5eq9776e/3dy/6S7MtV2dSOtymjjgacQg/syXCjbNKsieX8TsKv1/9Wt/3nz5R96u/X93bcKra
B2f789GFQd2EIbM+xBB6EGOYc6ZtQekDtlz7+cnVHNf619dWWv/66Vrr293fr/V98fl0Xv3/h2r3
7U32F1YUgp9JJqUk+j5rk0OjU3Z2j2S/FhTL48fB7eRqjhv962sro3/9dG30/c9/v9Evbqqb4mHr
f/6oIbIpKaiUNjsa2bh95thKKiYfZN6n8ZPLOK7ur6+t1P3107W6L67+fnW/vB3jT+XD3v+8vhk/
czhfcgkU+jh5U4LsThy1/OdB3L2qTy/huK4f3lsp++HjtbZffvz7tf3qto1um+ym+GwedPDnVS7Z
GRNScUYPqzSJ4k05RNu/U6X9wcUcV/7ByysLHDxbm+HVi3+AGeLwtjmdWg4plefYIgfAlBAulX0P
XMmh8yPG4Mem+uGxeLD+/Ql4dXo9v2OFhxfXFnj4/In2/wFp/boz5q9UPpggpRUnDoiKu5/DY+DY
Z7aQnNjO8arh9HKO6/7hvZXqHz5ea/76H1Alvy27Nvrupy9N/OnmwQP/fPyxmF6oOs6IfVgrg8dA
9KGCOSt//6PrOK74w7dX6j98uDbCrz/9/cHnfoWXZXP7F9oAMEdwzZhW9D4CoVB7lH0ps880Z4g/
Qj8Y/j70/MHVPGeJr1s5aoivz9Z2uPwHsBdvq5v4LwSaAoQRSDmiHjg7KPqRBSygfym4UvSrgdb4
/uRyfscE97tYK//+07Xat2//fvd/V8Tt7efvLtEe+lzmD87456MQeDkHR4Azfp8EnJX+gT4lkUo8
cEvrovqPr+u4Idbvryyyfrw2zc79x5jmbXvT3v6F+JQ7AP5c2oJ/hT+HsclynDNCNVf8gXxaZYuv
qju9rGcN8/D6cbs8PF2b5d1fcmJ+n6P4D6jc3LQ327ve5aPm2/NP77aLfurq1a+swdETdU8o7D//
+D0jsMJ/OqLLrzhgGx5QzOqF2xvT/vi9RdWS8W1bKkeCrrA1uIrhdnlEgYS5Vo6W9tIa1RKdoaJs
2ujH7zU901I7NlGCEe1oATObBZD8+L2gZxSNPEJAjwjET8b+0yy+KrMpLIv/aOLrv39XdPlVGRet
QasWYLu6/2vLzoTiAu0RKZgAxeZQKrG66tPNNSIO/jb9fwEvIzIlzpy4FRGh3xUkVl7YJU33cRRt
lbn9nFRp65d1NjdXhLSzug60TpJzJ2mc6aqhY8VTN+IO1/lm4Gnenyd505ZuNrW63FRBQ96kpVO+
j8JYC7fJs2RyiyGN5baMVKDeiEgGgW+VuRVVLi0K3QivkFY5Gt+kUx3lHknU0GzrmnXXcu4Jcx1m
kStdNOaTQ1pruqosJ7lg1UhnrzekJN5UxkrsnLAeiBeITn6kHW+NyxInzDdkEFK46VhlL+UQDLGb
xrGK3EG0DXeLrkiIq2I7Mn4Sy/TaCgUzWEJfZT5hPVV7QpM5E74yE1SVWU5dULd1mnDq7uPWfal0
zDhHbIPe4YJVYGjNVrapraJn0JmduFYZJo07DU1jYJDKucxT2sSbR157RBxdft+hL0hG4Wv07r+C
wesPfCEODVyuFYmbWMksXNaHzGwSFYrhN8Jy1rhzG9fRZVmUU/Zpdgz9ua8G83EaDFxgis04nNAA
TsDhiiR10OUAFULwB8VXKzKhNSdhWNDYNQlRzkZYJdt05WwxTyZ8mHd2MkRmqzPHqA2ri7HcFrkd
nlrGnaYfawY0pIODAp6ZS4YDi3z5WDNKFd1sZcEUuVHQZmpTxkHJXqdFGjtuGrUD8UVgBbXL0JFJ
L8dQ8VtCs3pDR4spN00rNt/wsDfOe7i8FuEuG/uoLlyZiJgELresYp/EVZBu+zBP8zdDME/BJ9mP
ppIeYe0gC+95YyOAHGgWZnYoekPaIdxmAFqHOyKJjqa4lVXkxrEuf51tbudbFfEsOeFVIKxWgsDi
QnPMtm0m7DunexRgZMED+EiQQ3X22CrP6nVGX4p8TFuvyMd48gaZZ92J7a3Dml6a7pwTSilzqFiK
rccGy/VQV4WKgtDVLAzdKK0mn6sy2DSJ05w/r8onO8RYhdYSh4ZphqJhef5ohyGq7YylWRe5gcrG
akN5yoLzdip6fTHVrWSXbTeMo3PibKBSP1Qspm2IAwwH8Qqs7UpsG/Sa5yZUoSvCWXkjNelVHiR1
5xZOYN7TqTF+m6vq5vndPtEsxCrFFVGacZRJqyM5s3yYSnBsEEvmufaoHMaXndZV58a0FJ+el7Yc
rIODp4Qt76piiEXWW23SblPWz7OdhO5spd1501T2Lug431lB5lwZm5Ftrvh8EUHBJ1yI0SeGVRLa
XaYH0Oxbeq2Hhg2CtGZxzeE/JhirIvRSR5ji2jTFnN5kUgvjuCrEundaznYLLwvTJnNpb2VF66YV
oTJwhWkVjbwybdR0ZY9JX7ycem6UR4ouY6/r0VIDkmXK2mR0nW4u5zdDacZyF8DA+ZtyLprWVwOd
osjtgqGerquWqNllgbLUmzno4/kLj+tKDufEqHSibj/YZH5Xx73V34aknsN3gxh67bjJpJP0pRhi
Jl7FBaH1m8LJ1eiFLCxV4g0ZD+3LlNjTxLyBDjrwpiErp1cmLEW+HfVYN5MfzjGbO6+jRcw+JFbZ
qn7viDAXldsltpO9i+aMx240hjMdN5UdicZN+DzOHzvN4mwT9rKQrkirUAmP2F1k6X2VZUNy2YaE
R6+aXhfJTk1lLs7xO0Jn9iNrLIPeSyE5+S0rojZ4wULRZJsUBSZChyHK0uWryE50ku/hufY4bKpR
js6mnftcIrdHlpWWbmezQG6zmuUjv8rpWE/iS8FVMTTndZVnVrwpeeFMbFtYoo5sr+PBJJgbTv1U
7MM4t/StY+VO9441Qzp9SZWs7NAdy8iufrNkVTEvjoq69mI+mqjdOnSwzC3wjd1u7GmOklvHybLi
wuIBkIlb5EnNXlhjUanajcM5Kjc2JeOwTUWbpKkrBtOVHkt0kX0QbKaD2yhaDhesU7lzPoRDTjwZ
Vm2/j4resl4pMoXIQVbhROZtVMRTcQUEU33Jk0o712FjDZHyukrS9KMRdhghs2ekz1yVjhN5CWwY
s+upcBx+2Y+TKX3esUnDcVUsL3QrAZI2cSHD8d1UNeN56NhB6lelmLAumma2F1d5MsiLyC6an2OS
U2dbtkOhLWCksFPzb7qwghE4EyYr3STTpUh3AzW8aF+YmkVU7aoiplm1cYY0midXh5JuZ6s13COm
mC8HpXu+G02eZvuhQl4Zvcxu406HFzq0pF1v7cQRyc+2zfPu/RwV89R5dZOQaD9yY0VwXU3z0U8Z
zyrhGkLi2XZbOfD6A2s7QS7KPuxV7vZOoObSncdMloPbiYLZ3O2GVqlNKKx82DR8Esmej31leW1V
KRV6o5USdqXVBM26ZVXP4jfWhDTew7hRtRUBbckmD5uUXbBUApaSYRiTX0eWEO3Luqy7VxUrq+LF
PGk6vVR5N8QejbnV117Khto+HwLSjy+m0qbRTg82DV9SqcP4vZ3FYdq97JO80mY7DFHZTh6cQ4z7
KiZtoH/LmjAw74K4TWPmzk2SjROS8dAWvavHwInemV7E8bkSphq6i9wWSu371E556OsRk6XsdTNl
VtC4JG/t8k2p9WisTWY4IoU7B1Rkv0zDwNoPnZXr2I1nTAy9z+2OdJc2yctxbzW8DV5aQdRei3EQ
4tPUSjs7lRAPwzXqKEKRaiWqGDRygBZXIC0oZJRaOrD9erJqryxSszd5WW9GuyZuNdr9iQTxVB7j
1EY5juwAFK5XECohXNCunxw/DYbovIhKc17apHQ1R5CeZy5PyDvMhcv+2ALMCXFsOJwjFkDwCGdY
ger7dtCOX6Wl9uCNoz9G/eyJNjAvdKepW+aB3liKlycw3KoyuBOtMELH0BbAHKkUq0zYlcAVGZtR
pnWRiS5ShIrRm8YsuCQkqj8Q1U/7jME4XtU00guTfMj9pE5MulFlQS+eBwVPsKvSGLQEftVKEU7E
AlEeKYKG3Ir1kARfoinkF0lH2V7aMT+Brw7NKzCwid+NQR5b2sTGxM9KSmB1c4ItNl9SJNzKHSqL
mF2ZAVfuCqHDdtM1jolPCF0XPNpmCgjSpjCxQDW2srEKprEq7Tb4UuOU9V4miiLdNYwko49Kfej3
aZy2gdc27YwqNZjavQ4SMn18XsFPt85syh0J+AMyivLVKkap6kDzaAE+UYCybFeNYZN3XpFp3rys
USWGuctrzutvdHG0YAVV6P5JIGnUWovlH1mW8XBirBbinPexStwgGqd2p1lHrwtEx2hXGom4zOZe
eW0sY37+/L4Pse3i5kQo1CnLqJHWTPFD8RYLVSdkbPuTQ8l5xll9EbIhehUUAEonLH1EFugdhhgB
NkcKe6XjjLUzT1Cs+sDYzosQSMsdpUyvKpWM22/dFsOu4E7wZc7Q1zjcVtaRfphkbflDFNrRRo9J
dhmWVh27hLfVfQ/6d0mLZd3/Rex3oQIJVknMozMbjBc7FDaxGIM9RRjuTNLofdKkjheJonFZ1QUe
1wVRbplY/ERIOCJVO+jr4+SgDEN9cig11AbglwvLz2TWvikZG/ZKTd2GjYS9zSydetTqZXPChndV
8sFm1dInQuUAvtZhYuEJH/urLmzAEObEu9KeU7LLk34AsGdTmbmM5sp3SGgFoUfnspu3WVblpWcm
Yg+uQ5okbE8s54lLgSAR2DwDXYF5uXXwCLs+CCsFVNUl1Bq8qsua7H3f1b0rpzpuv1Xld4EKBa/g
SIFSr9Jt0kS0ZZ2pd1o3fePHaV57WtPBE1Oab7Sdm8+dinV2IkQcxib4l43krhSiEnIRarOVWNHX
5RjVgdkN6UjeJpwN16QwQ+l1XWe5YHDUKYmHMflOosMQDgkSIEcwXHk0SanFO8C/XTjQLWvy8HVh
JfauYG31AU79kYmkuM7bcHwRAs69ef7sLts58DBAfurgOIGYQ3Ba5oEee9hYCZLVKmh3U4miM81o
AbqyND9ngvXuUBjqD1Zlb8YkHU/Ylx6m2WXfjElk2GXmC21ptbjbo2AchIUVRv3Y7/ounHexbmfX
GXPnUzP3436KRe7NQ5t6Dq3ibdZ3w7lKldqlRDobO9aWy7q+33QBq8wJF3ji53AjDv+mioOQU3IV
OstKITm0zbSz6rH3HNlVO8vMN33en4qcT7QPSQIch8BYkC1wyeBQBTKu864087TL4oZ5Y8HIxRyZ
dp8m0vqltSLzgipbuZYdtuZbgzZEK4bkKhbhfM18lCIsGjE70w6sGjCe7NvU5Vl440C3n5/3sbsz
c+BkGjO0wM4Oxg8I+uIrSwvLjHFCB7qDBsy2y+jokrYpd0Wu032dKeOVLMg8puvw1ehMdNeaRHma
NORtNU/Kn7P6g8hZ5YUo1DwnpfnLPE2j28JSp6LOoUWAth2OFI1eBebjwJ+IFSfe5nkNQTrZyFhy
epFZo5h/tazMQgAIg/S1XdnmOu+JKqXnTAM5YZW1eIRWR0iHwRtAniIMHTpEOuixz2w5+0Np9/vC
qoo3su5vUhr1OzAImWeiwbkorLj1n7fRYYJDjlkE2wC7FM4ocFXwULDMzZiqMSI+hqGLz5mVDvkm
shsyejm3K+LWQvXvYzSN3j0v9zDcLnKXggpdK8fByAq6VYdyKUvL0G4m4nexZjtQ72xTlCPbZVEJ
S5sh2/8f5MHGONgoroRaFVXVxEeQPSDUZWCbS3vWw0srQS+nmZPfIjqSE+H12PbYwoI7FA0wwKTD
7Vm8arJO18RXonReF7JB1dZGnXQ7FOOg3VQgTiTpoxJB11KBqA5rLh72KKqWLXdiCvTuD4KEG+LU
bDeBNtzyoE/cfBTl5fMKXTzyv2f73oDLqAvgLEMYX9PEmbB6M1YMChVx6IbR1F8P+GTTq0n/H0Rx
7TAIAxTSd73GR1vTkgM+s2D256CItmaaLOmW5ai3aTAG1jclgft9ITraGv0Y3IJZZpIf67GlQzgJ
HVM/GUb5wshIv1B1U7kF2Lrrb1XhQgTj6AHXIhHaK5/MB6XmIZHEZ71jb53ISV0ig/pdamr7m9Dz
sislUXgh6FOCEmyNNVpH5lWC2Xc/VabaStGJTRMm2osGVPtERuUW8SU9EVueuogCWa0Xy8FEVK72
16loIL1uia/L2HbcNhDlz6MYeLYHLspPJbanIVRpnG4EFCB1BKTVkWNOl/ZRHzM/tq2ufk1Lu55c
dK910rpjY3i9ySIWjC5YUD39nITVyOMTG34aTMEgLN1u7FegJb/asEyZNc19R302WwZNunz0iiqr
/BpEgFclttqKOcm+3bRLpYdgw+9mu1eZy56znMkBQmtlx9uFAtiHyHaXU2zTbc0nucm7qfnmIwke
AwcfBBWyJuFLNHp0JKHcTmg6cj9O1MeeZINPp0J4Mtfm9fOH5JhOF6AE90W/xF43jy0Tjx23Su4T
DjDOiqzbo24CRszSeddbjkGXs5Kb54Ue8VytuaYYkXCWGyGrrBhjiiCRs+HITlO0aVWZe109p+cm
q+X2eVFP47ZC0Y+GgtRLQ3PtMzEHkWupifpxnjPc9bL4q8GOhxfBaEXXGcvTE/KObA0eCtyHkXRM
iMgV9MxV2VtDAnmsDPmGzu14JaL8c1qP7fnzO1uUdJghgPWB7DBvh9FUtoYW6B0NadpNs185cfuR
dEXeuiQrkhOZ/akYMA9g7dBJw2Cfvcy5PnZFZzb52BQh9Q2JxISuCSgmj5WMf3h+O0/jC3gVzNUA
JIFEQm44lKMda7RMIqhPMg2fQCDyZ9DAn0mUV14f9M0W/FbvJ059iqB96iLLwI6UlKHpDBJpVSjO
2mqzsp2p34vB8ouaf9HoDbywevbLHNRq8/w+j0kDM4kGJaK3ZmskXKBuoCE6Qv7IixoVl92F23bO
G49nmX1Rx5NtvlHiwq4LhS43AT0oAQgPNRtYdVDm4dyiPeZEXu/Q247ZF6OqAhdt6OEbEzykIa2D
GMPoC4ajxEqbBc17pyROu+2snuxrYMKdlZdB5uaZTopvRGV3woB0ObhHfJWFWgVniVK1jFoIqzoW
7VjlkE2ad/XF3IejR6pSnThzh5zCwixjc4jLy1gYWOblOwMeHwaNqY+g70W7HWkr90VYTW86Jwvk
Zury5BLyzMtgboI9M0p+xJ/qb4wui3wKjAb/sQHs165qUkCnIbHabRtmowc+NfEn9HfdtG3mE16z
DmSo0YGs8Q/wDCq2dQ09On2A+QdebQejpl/6JKuiq6ruTHKh4iq9ev5QHBPm4P4auvYCAPSupf8o
33HMrXEaC8CkqkguA50WW6dEh7R1TPXt+wLduFAREs6p1yYcedCJWolqO9OobtzMCXviWkFp0P8b
6uLXb94YEjUOH3IPpOnVaUg7FWAcDGcvREvdR5Wk36e1k2zaqBBvnxe1zuQwGLIBhmfgFyi21yOB
iY1voakDu93mQdteKKP2KC3EVimNsmjiiVdVc3nCH+mSzh4nIQgFcQncC4YN7rKOLbHmaFBnpdna
lVNcWRJu4kaqac/nAf3dIKX00mZd4GMOjgQeqLppG48irt1otvI3WSHQ7MvKaD4RF47oQmHEEkBc
494jAsPhOR2dtC2ojV4+E6rwi3F2Mq8W5bQNcc3mXOVN7DeVCLNvFYtfpxaGE3w9ogRfhaM2ESHH
pMiwxbTEhIk/jBaKRnIPM1vznrQNSAfansjPT47OInMZNoQlUAmQdXQPR2uM0nLYiilLv8S8c3wD
vLAvK2JOOLNYG3sRJUDfwuqgdNaIgyddGckpHraDkJYrMZnwLu+c6fp5Pz4mBWU9zifm2BF/lg0/
igXxPNdzrdSwNcISrxK7qTxCguHEaTmmNhRsQE9LdYj5vkMpEZ9axjp72Nq87i9GltZ+Hxkrc41V
nyrUnngj9IbLQwq8CGaGkYIPZXHZdryuwnHLasY3jpxrt8aczpuoigOXpoPys64rvjXOLZF7GaRb
tocKccFbj9UYpCOlSQehSqgNKcX8CpFn2lKW1/7zFjuyv+UKFMcVNPQVnpB7rJraotNgcQc28c+a
kzH3El4E3ljF7c+lIOMuQEX62/NSj1jwbgISo2YLs/ak6RiRqOENHbax7L/wrqQvOoytgFcT0wm2
6bgkgW/ssJGdsMdDVYq8AKMtOY5YTMLzWVkIJo5xNjla5yciyBoFI4hiU/8VtYogdhBZgSimYat1
Wr1I7LSo3L4KjKdS3mISLIiurD5MPKsphxPYZjU3B3CzyMZsOoYiQdPDbQ632SQ6tqtuHrZt6wwu
ARreO2EYXWX2OGKqOE/70i1iI69LpZzZVXpyrkgfjK+JacwlckSyn5yg2qRlbtAErtD8RhVLrBMq
OhIf0GVHikPuVujwL88fOXaAutERIBi3tG2/0CKbfu6ZrU+EhzVKX3SBTLp8jYHDUYsvee+RkFll
KRgbmNz0dnpRIfD6ugn4C91HfEvHiZ5gGZ4Ay0Ue7uiDZEBdwO3VpjBNVWV51kNeLZhvWjSzeSdi
H7wT3WjdGR/xI/TMgIn/rBqL3fNn6dgJ5iiUUSbDDwALDrfbiTntghgzbLUas5e0pj3ZGaXHl3bZ
zNrVZda9bmUrxcvn5R5VM2pKTE0snbL1sMZMs2HsCVwu41m3QTGrL01rs43Ks2bTp/pUH+CIjyuM
R8DrcIxxi2q5ofbYrr3BMOOsaL+t6joL3Mio5BYkp/wZ1yHG1u2zRvgTxm8/98nQb6omDuuNRUR9
W040NS6JqhZ3K4Ks3fZkjEsXo9HlJtSjvnleMU9DDpwB9SFYJ9gDEzOH6zRln4OG7vst61GPVnNa
0a1saEk9fKUKD07A76dmWCAE2obggHB/bPleg8dawWHjqsJk25anpHcxsTL/ggsaiDJBG2G3Fj0R
UI/JE2hP4rIUjjCg+KE8WmVz1s+6x9h82g+YiZqC7F2ZxV3hmi5xMIsFO5UnhB5RKb4gA/U9uGeO
WYdVFm4FuukdSbqtqeJ0N6Oz9oGEmLMOWJgk3vPmexqjNGUgFFAoYpvwtcMNYnhu0hPJpm0UdeaW
9YJjVNgePjwvZTXftUTsQzErPRoxNIOK52nbYw5qY+w2+kgbktSoahj7UnNjWy8pL2ngTiwkt+Gc
jW+IiIu3dWyCbvP8ap7oFyCHo8yBhkGCgwg93HOGqo6XgAg+DUy0yTHrdF5GAXEn1Jfb50U98R+Q
+RozdUD2yFfAVYeiwjqcgzRtpF/GfXeFSTKxDXMMe5GpLmp3SrvxRG48IpASiaoRbQtc8Vu3SKIh
xSUvmzJfG1m8IDD5e65xn0c7kXwZdbY1nkhyT/IBwBv6aPgfcG8Umj3cIeq1rC2mhPljQMrXLA7V
NeEp/xIK3EBxc0yDgoojaJpchJ1D8nMTW6dqqCdQZJGucSMD7aelbbtyLuA8h2dpz/ywiOpfCrQu
XxFQAh+JacvJS8ck3JiOKFzNYPUJx37qStAlc1CLgUPF8VkBLjsaOhGoiflopCz3maRjtpLLbh/m
k3BOONOT3Id94stcHIKBIIYm2MpvK25nUswV8/vRKjYxRo6vodEv+RTGG4krdefZQL/9rKBPgFjr
gELCRZ71BSlZkWpAFmJ+WU3WZTpZZtjUmbHlxzIMiD6RZY84E4Y/Ga7OL/3SJ3T7yB1LiqHlPmrW
eCPYNF7Ota42JeXVW14NjU/CNHvZ49KamxFW3j5/Wp8EQzgKJlBx/QqdDAC2xdqPsFSYzMHcVRn1
Z5XmF0FnB/vZSdoTZlwNdUGNgA9wVpgR3SGMsa2CAkGdkzdFL3xrJMGHeiyGvYlF8NHkWag2bReg
uEsjk0XbbJZj5ZUT638F12yLEys5sl+JO6DLzRO60FmrhUhMIpgKHTF/TEP5vsaM2b7PTH2icfM0
JC3jRYgOdz1AdLgOtaqaUbcFijI/a+IvguFKkUscWBZz4vmLQGMe/putiMyJWhH0I5Dq+pjwVIU9
ChPhAyh8inBJfSMtfapbsyz6gE6C4QAHHHBmyL/o2h5uyljIGHNrhC8mGXplXVYuqi9z7rA23T2/
nyf6A7mA27jYCwYbgQWXsPDIK9uiQVWHO4p+PGBC2w1DDASpQhdX1JRvgiTtN8/Le7I1yINT4ntm
OdIIWkMreTaLW3tuKdwzCt4RTMNtMOxfmI1oGh6cMNaTmAZhtsQw4R2ZiqHrQ2GWnYvSJAn1J1ZM
b2enNe/ybMYwMp+jCxRmaL+X83wC9BwRujDGAtfgMYmLy6+HQvPOanB/ATvESGf1ouodcqlKW+4Q
XtVWOWbatBLXYZ9X60oo2D2UZ8u5B/mJinA9CVKyvIgbTeOPGYsMc/PKnt8EGOiD94y8yfzMTufU
beKSkRMGXTnQnWTME4E6QjPg6RVsPietGGc7+hhlJLjpU0wy6CHtud+z6Nd6CtrmhH5XHnQvEDEO
gWyhx9YAC/GLBWXCo48lxeCDxwJMz16kRlYoRlKTxCeyxir/L+KAz/FtpQKkMvpjq7NYa14V1ZDF
H0GzpOaFQX+48owd4nJRns9metV1KTPndhbE1I2tdKr85017ZL+YrAAMWr705e7G/MEJ5fOMW3VB
E3/sIso2FasGj7VSf57oVL59XtQRWyJgw4WWMQqJcY5D16XTZLJU5AkuzxfjuJlnQasLK52jfvO/
nJ3JctxG07WvCBGYhy16ItkUNVFmUxuEJPvFjAIKKExX/z+QI75Qg/13B72wvVBY2VWoysrhnJMG
uOt8MwTV1Nw4QBeOLq1VKoMLS3opqp4bdRUpaNXa6clpemMbBDIJtlFseP8Lysw5yrgoDpEx19ON
Y7Tc/T987L/fdUGOkF4CINRXa/Vi2C8avvsFei/JbJw3sv/cFe2Q30CiXlwf0TkrXPAaa1zz5Eam
G8sxeOENi8wN7c0k2OSUnqItBKi2+NwKC4yiJquuOL3/e3IvSfNwRktl4Xxr7cRsSn0qghc/HsSj
W9v2vs/q7jiAv912hjbd8EKX9nTh+oPGwRtxac7t4fSbIps7/8XpI2O4N5y82TpeXQw3cCErcC/J
+dLTICznb6RZDmjj3JBjdzRxgb69VNTh7zOhJZtq1ob7yZu0jTWm+bNZ6k16iKXYyWLQ/gYcIH36
vJ3b3gEbls8CymuzF8q6xau65C9MyqBA69FNpzt5/tOaclZqVK3/ErtFoD80hZ3Fd6bXDeqZ19TV
wkaz1RciYqs52IZI4/v3f3NgXijU0Trgv6tv7vU9FJDZiF68pvQPVcJ7MwV1tJ9G19k0xKA37tGl
402+u2gdWTTX7dWnkKWRQOTGHu0W+6deW6aYwsEd8mGb1rOWhm7nl8NxhPeSfr6+1EvHDUUDkuzl
5XGtxXP+EbvAbiWdMUrtJfLspt1YWqP6HSS/9td/sMMbZ5FcEcquwSyR5YnSS8zgxZrT8S6vpVds
7JLrfuP6XPL0RLII2IEKJC+yztcjEmM2hKMFL11bd5tSVOURhE2775VIv11f0mVTdAxg1BD4Gaut
AySDZMliytLy/K4v9Z95JIdvdctb+h8skbqDHTN1OPcr926q0iUzTqOXMk26bV6JPpR1rz9yhqMb
T/WlRTkGh4E+LBcwWJlqcqefS5erZ6RQzKeyLSeQJXWVhHEd3OqcXTr3RCGAdUAIgIZY72AxtlCM
Y+3FTeI63ab6MKehV/dztcntQtwHs6PPD4E1i2/XN3S5UOuHi/o0UCSdPIQeyfkpsYoyqp0ujU+p
9OQP7kf9tfD0n0A/gkcjS6JDGrmJDMe0bh47EBE3wpEL64ZoBvht6eMBcl7ddwhBCGjHfXzqyqD6
qgGLmjZTH9RH0+mL724TpF8lfWfjhpu5EJqQN/+GeZLCAj85XzU9u2qK/Tw5FZ5fvQJuyTf+0KJQ
4Gq5/YWo4RZ15aJBjuziwmEIrc9tF3lNXzsZcW08i7+aOYk+jW381ShVbvCQFPGNBb51ZmiKWmzr
wgOmj7i6/A2KDFL0uv8yoSDwBVoy7xVBmPXj+ul58/lAzPDllqo/4vqUZc/30cr0stKcpD61riy+
BpXhU+4fPZRUvMnqjrqw4EC3pXMLXXbL7vLnf/hqKBGkW7EpTkXs8ChEnvPZHwZxKDVwApmX6ioc
pui9b+GyWOC6NHRwB8A7z43CFO+DxLbqU8/X3M7pbG9zWRPGuon5JaiVeK+vwx5VNCpp1H0XH35u
zxj0lqpBXJ9cJ3H6O4pLlh52nVtrH9MoTYv3XsXFHEK0OCBqsgzQOTeH8JMwvSFvTo7wmy2dOoEC
xFTdURKWB1Hb7sYOOu/Go/v2Q3L9qbPgn6FyUBM9NzqNoi5tZxQn30mz+9EMjnmUtknoDmW2KZtM
C7NkkDeqPG88O1gv6hQ8qQsWi57QudEhEjIpTU+cjGDQvW3iGN2XYoI6vG26m1nQRWOwl/mUAMxA
Dpwby2tn6su2qE8N8c5fSoj6M7wcbzN3mn6rwP3m1i8L+8PWKlqj1ihBC1T1qZhcZ9x1eWz/lrTI
30ncgFyKoaVSRqDGBqK7dn7/5jqTzjjUJ6+u/c8U8qs9HcB8E3mx+ZCNvroRol86JszvWBjhJAOI
NZ3bG3kNZGxF1anz9OC+43DcWx6Fs7AuyOo80WqfIXXurju3N7E3i/zT6OqYoAFSBY2ViVMpxfzI
ydDUxkvHPt/5k6z+Uk0R/0yCIguRVYluONZLp+Z3m4JXcQG5rDbYQvpt9AZsK6tq5zAu/H479prn
bnPbGl+uL/TSsYGEAOmHLIti72qhkV/Q2Ms6cXK0pvmcj9rkbRtRVfH2up2LGwqKztWh8UGOWV12
U7M8bW5VdZqnTGyCMuhCJG3+AcT2c0QtYtoo4SRTqNfVLSbV8jefRTnLp/w/y3Qlzs9PM/dmHClZ
nSTn9a/aR2TGnUtILCqu7wrVB8+zVY8QZtCXiTamobTn60tftvDNDwAIQh7F6QVVe/4DbDUEdZ1a
4mQPztE0a/vJlCiUmIVCYmU0byEkL9wXEHOAvfCpANjWZaY6wGlz96tTJOwurMEOzaHypRniPPJn
T5f+I5oR3v7di4SpRgaAbZo+67Jh7tddFSi/Og1D5x1TXUQHI9Grh2iUZoLIoItE1nWLF07uwgFE
kcJcWOfr9gRofdkukeOpqrt8NybSbO5k1xa3mJYXruOZnZX/Ec5QjZWRVadJSdSXdEtJmMBAZAAJ
U/y4vqgLh5Vkm++2aF6Qd68SD1WmBASpKE+tVTfGpleBujcUAo+RGONTk2da2YctMZ8Zyly2/peM
5kxwuP4jLhxYfgS9CaIPXuc18FWqxkgp/vItq2iitARxJUY/546AZD7MXVG9Xrd3cYeJrjwIJS4s
j+VE/xHRKUNr2qG3qlOdm81O6/ByYUvH/W6eg+qW4N/FxXkLzwNtCyqUK2Om03SRE8UCR5SqzZSI
+YveN/q9bBPjKZ+K+AbG8+LiyLAWFBg3ZA1YNrx4zIeZxYm8l4+jgmQc1mpIqq2WjoF14xpeuvz2
74adz1UkuznfSrc2PVm0qThxO8Ywy0ofYSJP/2z4Sn3iUZ93ESCG/73/+6GRTIsOjgLFm1X0GLt6
lbvJxA2xDf9DUBt6aMET/F555XB/3dSlr7eAzFG8QREWR3O+PkNYWTNMSXnquqwaH0srS7UHMSqk
ooiRx+i7rjQboM11qxd3FSwfNAyKkfxzbtURknJ1E5WnrNb15y4tfevQ6WP+02hM/7mJ8g9CT7xb
zM4LTya9H3h5FCGorazLvV5nw2Kx2vKkR236LcimJuwUnO+tPyAPtkHnKUBMcgLYc5doZZ7cqCFd
XPQCJlpE4KF4r8MQWYjI0PTyVBTIeERRBHIpQA8n1Dpp7FQyGyDnequ+UXq59IUB+rDJOAJ8z+L2
/3AGYEW6pE4SnMEgy/vI8ucNb2R9lzUmgkoA5v/DMsG04wtoANG6XPmDoKitKqnj6gTnoHjVcqPZ
gsPOP806dAmnA5WG7lhc/ztw7P+rDnPp23KG4QiSTYL9Xm2ur+mRpXy3OI1mlG6iqdK2hEHxi6G3
qFkNStspy+5+5V2Sf33/WV5gIJwoUKXg9s73t5qlW0StXZyavvM+tJXRIVPlNGVY1/W0RdYD3Tmn
lu+DYy5JA94FOuRi1abIe25V9ugvamnMegn27mDfDl+GOI63Fbicfpu2tTuEeaV41pIgcr4ksvd+
Xl/3hXCBM0zAQLELMsGaJjbnvaFHDb+gMmc/e0j7MvlI/8Qf99ftXPD32FnyFLoW4MVX4aaZIfTY
eCI/NbHny40qJqXu5SxzsUslYmx3/8Hcb3WqhUtFf+Z8Y6nBmJTj3exkOT4nSYguMR9h60dzFZai
mPNb1aULJ5dzu8hh/Wtw+fM/7uc8AOWdMjc/ITNjb9tggWopaK0vtSQJlH0r7qoxrX7mzTB/ur7W
C65hgVV69NjIImiKn5v2pDDz3GvykxV3IGtcpfx8X82m+qsJhuDvPCudG4fmgg/EIvov4BxpZa5d
8OC7Y2e3dn6SjUw+IssJtiUdRfEjpTLxv0rrg7AQbp/ceG8uRIFnZld7rPqm0gxby09BLH8IhNCO
ld2hhAkXtvmBkvgRAPNHp2vVAzLl4hYn7uI2U45GeB1kL4HS+Ta31WRGZscXnvs6Po1eeWzKePrR
6fZ0sDtveHepC0dI8QnQAmAYaL7n5sxpyLVsyIuTq7qfrYRTFFmxcdJ6w7lFJ7p4dhfCAaQik3+v
TBlKRVWgJ8UpKPSHCKnTB0tGo4KiEqtDyphvEZZJ5D/UKBz9l1X+YXr1SYPGz9OhbQrwpFmfh16z
KChotvPSEQbesHXp1PJOggIHxoHHWz2hDhq3ppnb2UmUqm832Wx2/YPZFH27l5oXbHPNbKKwbwxn
vrt+Qy85PwpdIP1h6CCnvzo6lYqDrtC8jMfUm46jA4bSl5Pzy1atuhEnXDRFDAjrfSEtrFtcEdoI
yki07ORUmrz3m7m970XlfS7a8Z26F78fL8qU1BBA49JSWy7MHy5PE5OTT1mSn1K3zA7+jGDcmCu0
gz0ekv+wgUhNGT4odQgMqw30gNIjTc/dk3PT92GfTwjsJ7bq90nhiVvSzpfuA8ii/7O2OijdhHSY
n6GDayY1YHxVoxTxwYgGe5MWeRA23ljCp2pN71A7bXUjBFrjC//d1gWXCmoT3ra72tY5iDQ97rFe
KgLCEJBq0W5bJOvqEBkexwv1aDQfKcM5X8u0dfXNjJbaQ5FrRXwjBrx0luD74fLgCJDDrKITs1GT
gUpneSqHdoC2lntHGvNy5zq5lv8XWwtTFhTuoqSycgRu3tVeY2gFT0qchWmJRt2mTtH2HZuO1vP1
43Rpjxcg5yIHC/yPBsb50S0ATmpTJbITfdOOeRMW7LjdpM9qBzND2QeoEmrYtMbsTg9GZ4inwE20
egvqq/l8/adccErkh/heSNYIt65pwnGQJWNbtNkpFYX3WKWDFWw8bQid6FdU5ss3L9FSvW7zwktG
8xsRHmROFizbaq/phLnzVAPwaoax++m0hjT2nixT73XIZBNs/NSvbulVXLRJ0kSWuuiyrjVDO1Po
pj6P6clngsZDNI9C0TwZxrtlGNoT3GjtnZz95R79Tk0dzKHAv3a6ThHpyehG2UmbNC/sTYTEWy0r
PjlESRs3i4dbBi+E0qSjfEhCBGQj1vUaa+iE7vUYzAzkz1RnMm4iRzbtFivh0pGBc0wCTNLNg7Y6
vK0Ru2Ns+Gxlr+Wfzaytm/tS2EN8HGhxxoem9qktRmPv3dK7e2OZG0NrasGvUSYC1XB+bdIUtIRp
xNmpQmWIvJe6OdL1sVUXm8LP42TjmFMhN05QeX9fP7JvLXNueNZI0RZxiXXWHQ+TrpldoE6xQXt8
4xlZruhMuzC6ER4frY1Rzd1+6o1bruKND+TALhRAQCk8plRXzpecVb6firEcTp7o5AcheogQHcNP
EKAfvl9f41tTS/XN5uVeBNyCdYDJrAsZtUHinXK7nV5KZY9f0jhKNkE/ee/1tkv8SksYjwPAgQLO
+aoaOThjb2TeSdH6HHaCefH6zkqc8VhWdr69vq43V39ZFlUwomZwN+Cmzo3VGaTWOUMF3PeTZBe3
8fw/e3Cnl4RZPN+Wc3Yrnn17WFgcDNNFScletH/ODc61VbSyy6vXIXHKnS1bmYRzGZTHIqjn74M1
jPdVlgf/YZnk8cDSUG1z3+ALoqhzqzGQ5WsTSHdbVbqmh55lFmEduOVd3Wad8Z8sImexIGSAfK9y
6pqbmNEML17Leh7CcVT+B2TV4w/JlFVI7/vDDXtv4iI+JHHzgvbm/gMwP9/XyXLrQRv98nV0VbSb
VKrtOt0Zv9FtUXuZxEkTlvB1SByCKLjxZtn83X90i3gwyOJNB9A+scHCWTq3XVZZYjKTJvtaG8wZ
quZNp+6uH9Pfj/6fJthIc+kx8CyibU3Qc26icSZNua1l/FgmP+yFrLtXSn3fzWnWjyNJ7muNrv0+
9/PuG2WA9jFT7WfgUN3z9d/xWwrr/HcA9wN4TS4PwBF/e/47KtGBFNHn5rtjFq5WI4zFOKBjbCWq
OyoVCNAdYnbtdOfQSpr2QZ7FVht6UZsNH5k8Ndt3sfKF+tV1nTlDkAv8v7zIlT+9HGBXvoBRxv5e
SwVABrCtQf8Eua/9B6yug0J/p7ehYZf9E4JWKv11Y2mLXzlfGgwokDFo2iyubu13Orcb0CIw0u8j
SpnZE0iH7ns2pc4YEvaCrZ88Pd7lXeY7d6nV2NbCE9YLa1elVTEfJ702jE9eqiVFODOhINlOVRZP
G7NMZzReJ5FHTwaQanGfITHv3Fujl0X3dWmWxuc85w89t7ecG8iJlXfjrQc4wYX34R5BelojZWcA
fZHnNdMPoMbii6mCVIWBkXubzgzivVv1N0qG/8oAnG0iPAuAE0D9KJASPK79aTpUWmEJ7btTpLWD
tu1EIhYCjG/cB4SdTfvRAxBjfJDKb7eBy8SSnRMJlIGXOk25R1na/64niWZso2AqsxDgV+9vmtSt
k32mJRK14jbX83AQc/zRUZAwHh2/s5iFAV+/OiR+Y1QvrR1F8dFGiEQ0HxuBbHX3oSun8mBbdFe+
zFkwiLtcqNKheZ1pdRlKWyIWTB9GPugom7ehLEYj/TQb8fChcqXphwj+ZT/dNmHok7Dl/GxXnqdv
W63nNhZe0eyzaRr7u67U8uggsp7Ba2MRi0dRFE2W7VUdjOph9GdJ7W2wpsh9gt5c/MopiPUhs12Q
SfIsrUp/TPaU+mHLVJJsU5Q5w4pGo9DsbO8WQ5R+hQFSvAYTW3asaJF7m4YRVNmHuqmFqSgT2DTl
w85pHO1ooYTz3SMwSnZWExQfGzmrLpyiKHMPThln8a4NpsK+H5GirLedCWJyN/dyqHc+R7oLu2IM
vlRFa0IqHZw2QM1ez6HROt0UbMa4teQ2r9EQ2Xt5rNJ7NHD0hyzJZu1LyzMW3aG1mpYhwKsxeQ6a
ofZ3leEm/nZhTLaPla7XRcXcqTLod7GR6+kGFO7oHXtbGB5tgzaqNk0TZXY4T0gGWRRI3aM3mUHz
TN5kqydHOOgBmsacM1fGtqqvdcJtfZSVHJ90RyoVFk7ClLOymWV83/QmQ3WqSiKvZ8MHLg+aCrzs
g56bufuESAfi27Ym5xkeqZ8hJekn4NfLuRJ3vT1qx1TRitv0ejZU3+M6idVm5IH/6butN20aV9Sf
cJzLriGAM+5sYSbT0epkUTx5Ypj/jme0We+jTnh1HmYCKaEcnqGMPDOs+3RgKAYUm+kQJ9FYPs2D
rhlFaOW41XqrlUkSf7AJSaJnI/MNdd80ccAgMl0yey0qhRzFxlJNVT7HZanF+7FvxuSH0btN9bHV
vaIT27YrInM3oGit6tArUz37K9ISlZghY2w8YW7KIS2drzqgQ/dYCsBV914jYqY79eQNG66e6p51
XzOrGOVJy6rjzZBqHjrepWtHDwManzW3hnEuMt64PTJnXVg0fhq8yMjMk60JvZ2aetvQ5pySWP+W
xFL/MtMWjEPZgw+8R0ZJN5j6pZv/RH4gj7YRJ9aWqYzTIgAgdet5TrRp+AFf0wKI0usq+zbUvfNk
a1bSPDqKVynEN5m0v/1Ylw/IrgUMiHLMDhmFwAWWM5ii1L9kTZn9owC5Ok9o6mSniZqeG45aVs4b
kWXOYTb8xAh16bk/3bmyXppMZgbHOzHk1p3mzNlEtcXMg0Dz2jYU0CfjjQkdO6P60oo25P8394Vd
1iNQozk1Nu00q1++kUzlps218lMLZNFHIkr4411FmwWZpDZGNtTxKlE+NPnYtHs96ZL72SosYyu7
btLCYOqmDpUzLVP6jnBKlNt4GPyPvTZrTdii8WRs7chh0oRlZ6ad7xKn0Ny9nPUmv+/hLLWgEIoi
cF4hqJa/ot7mXheqgKfuyqC3P/pp3amHQpqR/VijCdEzBkWfbfchlVHy4jD7st0WjIZJ9o407Wrj
NbHzPJtGNmy1efJ6P3QGpxdx2Phk0Ax/ysXH2M6j7lQEYJY2NIjMLIwbfVmdqHttS1ffrPe8/+a8
qxUu6rPozf5OHyqTdE3CItmUY1LOR7SaI/VxbplGJIoo10+SttH/eNjs+FtcTdN+NNpK/9V5bsx0
xXYG5OUkcdEenHquPulBznQX4crM2VmjrWoYga7db2q3sce9RlsT7HZeuTWseTCPdwX9kWRbRbb3
wnjSdDoOnd8XWx8On7pXXTB9AoKA7sUwd131KHPQXjt03Uf3vjIGzrNRCiYn0kEU8gtCA2l9AMXU
u7tIr0Cjt7WnGY99DyfT2LaDExs/p1IV6ZOuNbPHXEVGXJiP8VJCBQcQs58Bb4baROQx9YvKhlqk
BwQXbM3bokc3lzeC2VUjg5Yf3C+QpQg38IbDVT6P8GibR+hZ5fOPLHba/k7EXfHcNEasPkaMQ2xD
n2fECHltUPUVXWfVYYnw0TvJ4cuvoLa38IeRL0Pqb5XNWx3TSvXENX5EVpGmIU7/ZHRBXkEuKf65
Hvi9CZIwRdZO7XuREKV7f75gaAtZEne1+QOvWJ3aqYuPXpLK7x368CijG16e7K9bXOUqLA7usAkY
eBk0spBvzy3mWdLnhLTJz6BgwhoS/PXwZPSl8dhpDKKN6yYLPVFbvPydUd/4vKtEfunoUlekTPE7
G4Qpfm67Yn6XPUkt+9l19ch8rslNX0uKUVtEb4pb2cI6MaJGzJ4u3TggQjZDN86NtTL2HTpT2Y84
6bQvGWyo7gNvhxBbAyaDj7QAJdxD5fRO8LGEnNvsGr1r+p2MZ4Ky3MrgFMAma+4j4PjPNjjgngJv
F/T/Y2wVQ9i20ihU+tegJbq+h2FS6vdpINu/m8p1C/ymX4rjDLyxvyPWq6wbKNc3B4fRIYiFk5Rx
GUlzV2e0z0a3rbPJ+TFbJokfr7kRf8rNRB4HrZcc2kYJubt+dN58PmwyvZJmKqOGFoTt+Y5KVfmT
San3x/JqqRBmxJA+KI2iSSiCWKlbp2WdFLE5FEWWij/8V47Oao3xMFflnKT6jzGDWL+va6NSnxCp
HeajQwozLII8M3wevp6zrczC/w4uozc3tGXgSU1akY5FmMHlLL4mjUWWfoBDOssns66UccdMaDf4
MqMLXKcM7iXiq8LaspL6n3SqI4fwvIeXMIZCRXr6reYli3dRjhrvU+AXZbkxAS3mO1OZxqueOIMR
unbTgJqs6Z+R3tRZ+yDKZE6ebVk78lNcmQJ5ndkaldiC79bjjeZKTfM30hqi7B4qOnpIDMg1FVFu
ZGo7j4F3WY84T294e5MO/ZxtRrv1WqYe6oTG2a7snX4UDPbtKtpnUVb37Rd75gl7CaK4rH56iXQY
JXb9FKxPHv0felskdjqaElStVi4rVXWWInszvdIpiHfpXGnMm0r9J2+2foqh0G50uNZPggvvjdQY
FhclVDjtq2vcyWQ0hqTTX5ls7ad7d8rj/aTl5iedkUXxQffnfmv6hZWhLWE1TN5yRX5LUOLNkpd0
f3HRFD9otK2F7IdY1+IiqMxX5Hqtjefn+XM1iCSkdm8TckBiC6/v8ZuSC6sG+fsbNwGo6Y34K2pT
ymEMnPnq2UQVaeeTTySIZg4iikJtcOcDw0WNTZV2f2mplh0NZccbv0Hj4/oPubBydp5LjxwEJaa1
8h4zQFEVaArrNerS9F6Hc7WzezmhnJjoR4U+7a1a05s7D4qe6g4PFGNVwOquTpecPDU4g2u/Mly9
/dtjaPRTQN7jHiHSeHqYqsxnOmmXz8VBkKiQ4kpN7pTZ1/M2GkCm7UFZRDdKGau6KW0SfhSjBWAw
/FboWxzjHw3dWKPfD8nNfgUAlKDRXjk7n8mTejijNfodsanZ28+ISOgv13d/3Y77bZjeJUQbXs1l
WNa5Yea4g2zDM74miR/9BbpElltpt/VdkzAPY5eIZJq3eZQlr3kg5At902wH5VY33vnaLBsA5W9R
qKMmTTXw/HfYQSoyh3kRr6rt/U+ZNL0N8y/djiCw8Qg6fZGrw/vWDmIIwBDSB4j/UbEGnH5us9Pq
wJsrJDQM0rpPhqnJjZ2S9oNBxl8nmr4T5UyWY9hir3ThPMjKvyXBtHrxfv8GwiXwZQsFiEFl579B
rwa+vVujGVImDvFB3zMxYy64i4wcv77eVbjy2xTHfgGCLXIE6zpurTTqMEw+3ZtRkH8Yxik+zhkD
ga9bWZ3kf614+G9Yy9yXde9PG4OKogFuohGJvU/SKNvkTCTba3pqH2O3tI/ARG+Njbi0i7+1zykf
01xdixu6ypsX6AOK63xpEG5V8cC0k5TpasyEvb6+lb/6vT4fbiESP4TviC6dfzA/KvWgRcoaDbRM
3zaapW0ML2shhDfpoxabzg17l/ZzAXpRt/2t87q6oBaPMqkRtQMpcvOj2QlCscqIdkM+BhsLEH6o
3Dy74ZQv7ieCIOCfuBdAbs8XWZqTmzWMWtwPvk7e3+UyTEwt2OnMQr5h6sJ+IsFJyMeYdt77YHUJ
GX83Uv9IzD35/CSgUCGVRUJkB6+oGNjb2PFuEe4u7CgWMcdAwqUHv7IIZ3semgg1MPCe4zaW2cyg
PBAlPEXy0ZyS7xPs0huvzoUN5VhiC1od2kfra554zewqvjLSQLBr3Z6C5+D5MAuzsj1cP6DLt/mj
Rr0cUNZFxI5+KuHTetwH9BrbzINI31tjI/c5+ci2GmOxpVUsl0nQ877153oXRcO7ddcXy0vWwFUE
2LEOYmD1TlWqIDLlacQrQl2awo1AuC/w5/9wakDpLEgSYJAMyDk/oPB6OtfKGfyT1THTcZpx3mSq
Lz9CEmlCU+tuRQ2Xvh8dIXpUYBB5KlcXImfOX6wmHEy8HBx3YhAHBdvyLrGnv69/vouWaPZBYeZh
oqtxvrIMbWpPzysWBX/B/HugeuJ+NkgBjUXhcT5dt/b29tHa5/nhAVpmf6wFneZZmlYOj3hfA3eg
WBTkuxQpwkM7pcWDXqBqf93e29UZ3Ds6y+BCIPivlWk6RlLMVFntvUp0584uGJKRmPTbXD9Kvlw3
tQ5tuAiLLUosnEXklNa0UOW6FWxxBVxt9Gqn27iDVxRtGKeebA792Gbx3umYg/5EByTPy82ozLJ/
rv3SBRpj+NEt9ZK3fsdYhBbJM6kZvCUcIp/QNULLkRmOo8hpQh7EPP45upAqttBy45LGhMckMK9P
c+P++mZc+M5ILSKVD3JkmY63/Pkf8SXKErUxRr2zj3PmYfKC+OZDRVt3zzj5ZuMxv+5Gav3WC/12
sItQywKWWV+YIp0HIpAq2KtW5Hs19ekp8nvq+V2i77JGaz+UFonGEPXiRij9m8N87gCJAqBOgObA
A4JBOl9r4nUWNbsRPmVS61HoxHz7vmGSVFaq+sfcWwvUghnnqVO5j/rI5DrKL+Ig5nF4tr1m3JXB
bN44jG/3H9VUxHCRQMFrwbs6/039nAgrdQVRkS2So2O2apdD2z0mQsxPteN/fu/nBnuBsid8Ff5F
Pe7cHLAaXjmFzLQGLvtrYxa5ucn8Pq+p2/bzDuGeoLjx7Ly92eCTyKa42XxxMFLnJvmYfm0w9XtP
W6dqw7IVswhbugD73gjiW6NLjOWRPv/IAbUp8DNIh+GR14W+mU4Is655UNs2lVsbplXotsr8MnZz
tXXbvts6M53gtCzKnzjPUxC1HuV2eleOcMWNtS8x3/rH4NB0vDa6TczYOl97mTPISxnSRMG77A4F
NfR8wxDhRNy4VG9P0YKQIEFigxfd1tXboLdm3xcJoqlpNSXPpe6lR7cwSjpaPcMaCv/n9VN0YVlA
0kGELlrKFPlWF6nN3SpObEaU5SN7nKAF+eQnQv903cqFg8NqeBEWkUYGU6/Oau13MW0MHaHUIrOf
uzEpyjDIh+GoqkaZ4XVjb30wGHQeVW4iYBY28/xLTU0+oasYITvbJsmPRAucH0Be4vkelWGt3fFM
jNohlXb+zsI0jxE+ibsB3ZKV8uieG+4Mr1uCtSUjmtXRgZKThlqrGrpnmv7t+iIvHBNsLTo6gLYJ
dFfH0TdQnhxtZFIdGpAPCT9sm1m1HVIHSHYJBf/35e7/rm0ZKsBn5PKvH/WWqoGvPJeHNp+juyLz
iwca2TEQ+NzewqZ4Z7HsX3uk7QSAvKZIpZ3vJRGtdGUHDt0qM3cXmIxiA3/ibfIlDwN70N16Ud44
G95rLjdxC0Irb3XAaNImlt/49p7mkCf3ddV5XyFJNAz5iGS70/3WM8LMk5TqtLpVydYrwBPME8MF
9Mpg7ld90+W8uTX8JPo6C4gamSYIbOd7MDPDTDpa7ewrsj8mM5jTrhoZ+1F40zvLsbjZZXg5iRKD
1NFjWL9dSSbnFJatvUfLv36KazUeEkAPuw746643fOfGcXrjdrCHxB6vFhNVsLq6Kk4aRQh4Wfa+
Q5VAQ7CHyQmAJIzOveEM3uwhXoAUiWYqzAYw4KtHGTVIAsM+Nw9czWzfjXZ2mAJp7vDkL9dv5Jsl
0ebD7/ChqLk6uO7zrzX6WuvGDA48WAxH/cqhcR4YdZncKGS/tcJfjRbi4mBo2qwVLdLZMxE/a52D
ITSr3KV5ZpoxaGTkvPx3bx1ukSR8gewBZV0rh9O5t7tRdP4hYkTuL2TL3buomuotQJeb4O437gzY
I/OWQHfDg2DW8irXKzxDOsJq/EOa26iS67LbRq5mPUZoOhW6Ft1ggbzdRVJYMIDQQxHQhIpy/q36
XOW5K2v/YLvTuENOdz5Gja3dXT8Rv8WH/4wZKLUuwzEBk1FNYKry6gL3rsdAOQF2ZdAGww0tQxaV
vG8HodxtkNVmDNdGOd7wgRvClppMB40OyO8n1gMTLt0ipF9sBrwhrVeEgwTRtClypOPCeGwnuf9/
lJ3XcpxMt4aviCpyOAUmaEZZzieULdtAQ5OhgavfD94n1ugvT32u8onlEqnD6vUmgzzHb+3oyF9I
ibsX1az+A0ny1qOTYOFGPVwuHwliG89J4Zovah4HPUyB34wIUNfMQwU+/ipArsaI7Hj9bvb1+Xum
TBDcFsPh8yBo5cWeuUBGl50ZrCdaWKx/hd0MZghYlFih63X6U7rRUqLAJAf8Xq+nYbpNGs+aYToU
7s/A6gmrNzM7+5DgZfldmisEw8mjN3KbwnNrQxafdjgmzpDe1/2khv0oPW3au06brzGgpaz3ABiy
xeRUF97OVWZqPPpd0/9UYy2rA8EB/i5ZE8OAMz+v6qeVEssdpzOzcadsK1dYLnROIe2oK7OijEFx
Z9mcxkr5FHHu0A2hXYy4ah0MR4yWBXMq7ZIqNoNilA9VX6YQq7vUSX5Z9jyKHYVHh1pJzy15Awa9
+pGfyRZyfA79quUV2iPNA8rRvN1LS+E7E+o+ntjaPugzMd/U1TDPv2TTOi3dNwv2mNGNy/IZdMIq
1tCDPBQcIOaRP3xlRDKu3wxI2hsbwRhxATR4Wpxvxz1u2avRZBOAWyrqg2jsIZakkZRhltrrfsTy
OkzrNSdavcJ4dPCTK9e/nOYb/gVPHbaxTj4JndW315/Wvl5IsBe7xJ3r0+D135MJJyfX19q9Z9bX
uL5/jCf+fl7O/qxcbGpoznEUupT/OGaSlVBZxSm1JB6iKjBlt18xh3F2dYWIMV4ziQErPCLTuQES
9YddP9Ymbp/6GBy8GQe6g2eLfN0D4evJrm073YeNZy9LmEKyK77VfeZlIalJs35Xj5ALX9DKEMFr
VZS298uc6ic1WBbUbTzeWqayLZ8kZfj0eUg9o96ZrTKH2PUKuhaOVcxe2PXuoJMRrIzkQU513cdT
albwRb2USggUo+q+9uiovH1eaBlW/wQ6f2hMNRQPBaGIt4bWtHW4bbo/9Cmf7F0He7O6x5fYsA5q
0DPjaAqz+G3YonCqUG85YoWsGiJ4VJ7ZPPdiSr/ypaQbGdO63gmjz6c7D1XlTql2yF9ULwv9zL3O
+Y/CgVL0KRVail/VuvTWIbHQoR9wEPdI8aoKIuyPbkGKIfymXj3mMz5Th0UL6jIKitm6C2pjyX9a
WK4cOM+SZlIAwgT2zsFnHSu2kZSDLEIR5/aha4iuW+Ii76T5pR3Sdm6OKs+y5ghkucIoEiI1SABK
A28Ic9BN52RyNtXiqQva9NHCb21+ca3V+DlQ1hkYPhpGesCEKcBzH+Kj3CXI/tLI7lx/+vLviff/
CPPboegBQ21tAZQENPovhj60W2Wy5NUnuNMGkruWXo4H/Wib8JlWQ1IKHaZ9t/c96X4o52T+HaQs
C49NlbC1FzXpc2HfmbC2Bto74xGmVf5D96vsPq3ZyIHxbYyCMN1qUIszIVIr7Eyd5PdBzAuW6nlm
Vg+McSWiCopiFzbLagx8L72uHyctVc0TkX2a3Du+TOqdDmE2j6q2sjo9SpWu57dT5xlFOCDkQ12m
ZxXJYPVsq+JOkyLPdxWGvRPmi3Od+Z/tpbfXr662+s4XE1OPH36fWV402sbY3/h4MqThKHQLF3LW
A7O8D5Zk8uFMJGhI9qPbi+UeOmttnJaxGHcSvb3YB1kZdB2vybLyyCNrqv8GtOdFS9kkmFplTTCc
xJo5EG+y1Fng+SZti7XpOtVraGQiTfaAjsW9bdZBf59XVZV8dV05uWFlkzlzk49evexFyuy+S8q0
IUiJwThESW6hqes7Daw2lU6/PCnkImNo6htk6+QkjxYQuc2nTqnquATZXETkM436DQ4bfnKG+h88
aY7M/AJh8qx6tkqzw+k567xBfCyQvXxZO5mMS6TQaad1RHph1sWyhA4U61auLXFSNoUTe7XvaBHA
Rla7UW+y1yGurG2fqCVrkStZIFMzqdCF3Kc/6FWWeK8QKrT1KBarlrsh60alh3A3RflE4eJ8mtuq
Lz7QeF5jDbsp/+QIP32F8ms8NyMy2Rte/+ZS6M3iy8D8SY9QOfjIAnVFq8WJs5oHSxfCg9VWW8S3
z6n1Jemt3AmzZMxjtk58ovO+WpfvVT4FxgMiQW/53gRYTcnQMOfyfi6yModqm8wfUFbAGTf1QcVE
1IHLDlNZHdParBEjqCZlHCd5Bh1f9xNhhqVyqvJjpS3JN1trBushH4yVDy6Unu1hNsmjo7TF/OCt
qCBue+UH9I2aqc4/4EckhXlQJcnNN7ATUzVC/R2sro3p/xRyt9qqWj6sxuz8svkhoSP2SopaaOUG
sz4MRDH0hyplmzumrZEl7m5BCWVHQjSr+O4hk7A/qySxNYpzV/bzOfM1YZ9g8vjevjIK6xZRfK+O
SwPr7C4LWs86r4kmjbgcYOCASmdFSryqPwc7KD9m+RP8bArO/C6HYhUfl2ane613GN0lLZs4zbPZ
IohLy6EAI2cKoF73ffNtMlqr3PW9a77qCUDA64QrXB9DSR3SJ220uk+2gTQnrNzZWg4L8gZ88mCh
n8dxLpa7jgTemQYUu8uuxHH9hp6GRvE3TdTQIYTXYBTholfjXt+iMWca8DL7ojOj6zuh5PixrQJT
+00NZiGQIMG6OVlaroxwFrrxM9Uzcc2/6LLEQCmy4f3A38TH0K68OEkIGxYHzl46vv/QAQ/Gmixr
WCBxH3GmQoxrIG2CMPVybX2/qKy2y9IboaSx6B/AMXpb2aRIZYxsbpxTQblYPfnd2gVIZxbVvVpm
lrn3TjetSVjkcA522tjJ+dBkktUMYr6zPgbzwJTx8ez67SzL6kR9XU3DGCa4LfWHVUv6H0r1U6HC
QSndC3OMb2/twGvNWE7jOBVXmst/0PQ32xWAyoaA09PaTs6XCXs2J7ICl6D15Bt9Sgq4VY/ljTka
QRdXXV9QNtd9/r2sav+jXWHks2ul13iPvr1YnARm0I9brUpzfTvaGHYb1gDQyTOHLIGmNE1NK6Ry
l9ZOI3bY+NwjSjrZNU4ALwgk7c++MxhDaOR45N+4zSivRSn94UG8fbwtY5c+PfovDAsvY1WxlXWN
JLWmk4IT2OxLpBx3o8tJuhm66kEsehHsBnsUeRikc5LFmt5/7ZC0W2iisuGk+ctXG2znFzFLJVFl
cpk+2uP000+UeS2sfOsbXN4qBo4m3Bl2bRqbb0eWDeDaef2iTog6lwYhIlrHOkwxBTNNHCFy0aMo
F/q9p6u53m8ZK9e8LN9PKdjUFIyUpX86AtvP/wKW7DEDBk1c/TTQ8/wIiDXsWqQ/Fjs4W86cSmrX
f0+nP+6Ubx9aJ01yy0fY8OZ3vQcedWh8rXJP8DyEDvtiY9z6E4eLs9dYwr8n7U/q0ZTm/kkzaYUs
YbeY3hoZo1ckZohdYuA9FVO/QsJFMzB9EML1BSFoToW3uBpzM6KCLe9R4ZnNfVeCUV15hss29JaX
sZ37/7/lTRfg7Vsby9QrIJj6p7T31U1DQfRAHz647drZ+zV2Sov4D7BF//3m3l+VJuymzcVTjBFz
OW8DRDRwP2n/NqivnEMnukAda4W24TEtlzL7UATWQMQNXovXcOY/I/HNRwP1gkkMk4UyF/HcxTip
CkujN9TIM/q2gBQdv6/3A4G36VMOLPqI1SuGC6K1bDSQfeOYD1nR9s7eTpekCosu0acjHy+/X4SY
uipc2s4pD7M08e9K8S2NLdFgssf5pvrd84zWvimSJrgiE9/2h7cPsaXkgVsSIANd7pJBlfZ9Npp6
pZ08d9wvQZ5+V86w/GIvcR7ZC9PdYmTjQ907zq/FWZMr7b0/RhwXl4c6Al/ZAzgnyeMC/jEn/P7X
eS3O02q1RpwFqboth9alW0PpIWOyQQrySq3Mbl882qUtO7/TP5oTYWiIegrpfbVSp053pkeBm0Qk
CiTyhy/H/G7xEr/eFytHTlKVaq+fQ7xSlbYrWaO7JbRH3xweFVmIt4uZ23M423ai7Sa9IT0jxK7O
/mk7GhJXaGUoJ9LBcIdd3lpZegaxCszzuJjKD5e+aLSvzcBRWdzYlnL9iJYVBkihYwzkyutZ0uuH
f4/6dzwA2oaEGeDzQcEF1nG5SFZqDWiM6eKs3HReQwup0cnoV3VPB70+0AcQ5wBsPNSN9Gcz+8aJ
oNrh+79v4nLksEniSwHvgVYmJKfLdn1QN/gJuON0rjqQoJsS3d8YMscNcQLTo7dpWcLVY9volLXX
nFrPz3Ze69dc1f/HbYCIbwxTFoLNC+TtujOvqzL8MhvOhbd01k653hyNjW7M2Edk0ggzH99qJy20
u2mWZbhM5TUb+T9tlb8HMW8CnzR8OTfWL5zHi6WvCzJacnnWnlWypv4hG4JhDeF8dv7NOoxGHubY
Z7S3HLG6H3Y7+OYOCV59Xwzz2K2hNrUeuTNpqqJmGrR+P3b51MWd0WJjEw66uQxHfxPP7QWBfLf1
iuTvOzqsJDhNqvZxLUtQomle2Zx6rMwUh6Oubdy9M67aIdGwDt/9+8NfYgw8Lij89qCb8xXP/PaN
K4Qya6p59Vnz3Ve8jbQpxrfpc9YOjR39+1LvMPHtWvQPIBjwfcH9Lq4lxOCXOee786S015kwYztM
Spk7u6ld8gMWr9QweUfiy548JvlRJVlGcIAcv9KRm27gxF2de5fVAQv9lovC0Id1Qoly0UtfaGiq
bhHdWYP5mkfDMKVhVRXtEOkOLczI7PP1Wr76H6bB2xEGWsBLsBjfLB6X5TbLiavP7TCe8406cHYd
DDWPU20i91LFYE6hXbdyys89nHvtZSGIunlobR2a81ISU7VmNKi+BDQ6HvIs0NJdFZTdWVDJml1Y
mLBoEXmvZXIQNO6HcHVTL4+rohDu1wmxMtuVhZeQc09oaqGeiA9mv+VIO3zR7Boi/b6V0qyjaWKV
pmdjzz5qXsSGV8bdHxD04i1AsdrcFMCEKKAvBkOjEs2u0qk+A+8N90vmbPL+pW/KowE46YdDUhhp
jHqjXcMKHe7r2vqzvzeEUEvk94zPEzJCPc7heuRRI9zsU9mk9XKcV0MTcbOY1s3koNG+UqRcChN0
xgxOHpwwEIFsqJz5dsYMFdg/cQ/d2fMYvA99zaZ+l2c0hg1S4cpzW2zS1rVzkoNmIoF+0Ca76KPR
cguMSqsi9z7/53kFnYVGMQweQGd6xW/vyOz0hXQWe2bVtJrz7E6wJ8fZejSM+mFs/exRoSp8pLw3
bzoHUUWoNzPCQbaB+XPaQZe88or+x6zCohWZCEzSjbd38WnRjCZKjaV17ukh0+pZsSr1cOE52C1Q
/6qDQF+54rs9FKLlxpgFJmVhwTT6YiLX41QamKMNZ0tNaRepxqvmyBrQFMZ8TNlUeAwos382BP8J
6QId1lijXQTdpigt58oXef8CeHxuAm9Gcmff3Y3y7CTVG7c7O73n5jflCv4V66k9uT+8VOVN3NfS
1m7+PQy2t/rXhKJCgGsEX3ibUZiVXAb6Yq8+s1i6oAPuUk+RsYzrB21pB4eKIu/aK2/8f1wNFMYD
PeeITc2y1fJ/nauI2q5YGrxNEmCs1W4tV32NcAcYTxaGCL///WgXkCePZiCFwD4HOJdJ92dj+eti
xeJOTlOs9m4dVqR2FbAIiKRmXWl0v38mhg78F84g+BFBqX77TE3gzKihaeDnsl7V3WT0bvZZjeDZ
x8X2k+RK3+XyIL/BOxw6sCLaTvHYH22n578ea9GnbEwc4T5VzCNDRPUa9AWnwzHxOeex8qmD0oh7
upEGNVgXVeYyTnEwJuUPbWO77AB5siJMFCOL8DV77VesmCsy1qPJbkgcdoVoGxFiBlabxuHf3+Ry
HeTuwfLR54CJkSkA8n1x9xPta89e3aceE6NHEKlA0Ee0AxnSJ7lba1d+08Y1RUUtfPfYVHX5LJtG
fWlsfMmuHD22L/PX2N/uhVuglN+c64DFL+rGcdGdqq7s7LlKvZ6IKDt1owwPkW+qy7yXbJ49Go5B
eYUIcjHNueqm5uAPMw5g5BIWqcRAjaCmiTSlKvmZjJn8kGj+uv7Qqrav43Ky1XLF4uV/vHWuSRop
JGUmAlyNt2+9khBr6M7rTwvfJrhpZljY58auK1+GVVKaPo1/WbiHpE9l3e+C2S2brxo7/RovgUq7
HY15fboW9ntRt29vAuoY5j0BVB+ICRdFc7PaCUZE/fykF+tu8AjUiRgcN8oUthPNjb2lWtisRDTA
K+uYwYG6lkx7yapl9UOmzr6MoBsKBseoty+m8DCjLZbEeKpQy6P+xdbDPXQN9gxfUJfqj+tQqQpD
6amboj5b+uwjTgZKnirECHpxsrKiNkJo5Q4ScJ/l6Bp8/Qef/muMcoMsFHR2AY85onOjb2+wq3Eb
KfTBhXHQGqs4obcISMyWbdYQ2pjpUru1u2Wab2izB1kVGuPqGZHo6NU86b4Kpn0HDwDMCR6VzRZX
WWX1YlZW2p8TNVc3a82u+7uDEGLnW9AlRxA6b7LfSwwNkxBDFmHQ7qsSM5kjIs6GFznLjCBOtTS5
j46t0fwhJlXPOBpycRSuDksgH5Kgaoq9FqSiwO7Un5YnLAhcmiHakA27bqIW2oktWOxUJ7mDffe4
qg/ONOTWrpyGZDSjTC5iuAegN+2nBmd48OcS/2L3sernBdny0tL7crOkGY/mnOsHbS107Zm7wvp3
4w/jkZLmZeSUKqdC1otFnsZ2voenb8vHpK7c/lr763KWbd/KQO1DkgA0RUTYFxVMo9Xw4uzBeFKt
mm6rIJH0G5aliirRGDKqbEwi4qLEoHifsobH5qywEUmzDVEjAv3Dv5faiy4qd4MqDtCFyg7LZ+NS
0jXUyk7H2m6fhzV5UP2cHQM6z5EqexodVVL89u0qORpTUl9Zbf7nhelLbo6gzHD3orDUlN2YRdV0
z3NgZ0egMhl6FaQ6/lk+Cn/RvvScGPBvcgt5/PczX1Z020OzuHJIgpDm+YDPb6dL1pSMhXnJnhuF
5jTu2wlXoLmBIRuhrSkid0hK60M+YVa06k3+rHCH+1wG4pohx/t3ALmQmzEhM9Jcu2TrawClHSG3
4/PoMdLtxDBDo5TLrZyW7qDbbf5dbFaX5eBqn/79Ci42Nd4AXZA//DV65/CbL1a0sjEBVmWtPflG
Mot96UzZcpuLTtgxtMEFGegwGSFm58HVxfTPU71drHhW9O3oMC24z5fpA3oOJ68L+vJZbUANzWqr
LbfTy6IbJW2ZjfFY+yV7/RrMekMEgV2tL/PscNwalgBLjzjXZqFulTYBKnAYUsmTyXI3/56hMS3i
14JMUd0tUFNAMoVU2WEgqqKO5kAl5e3cjDgG+llhLqHbzDOpHWtnAFIXVXeuVYr7TtkzC3fDBEwj
fWEukdT1Ga0jAD9stNxIm9j0kqm7S9bMLvZ0a+tpT0tFEyJM2mLsP1CY1Y+utazfElbA5Mmp29Y9
zJA9qh1s6zVADKGL/tB7ud1G6+AOBa5Bo+69rgMChiiFj5ScEMyXLA4DTnkHWpvCfUz8VN5WAuD1
sMjA6aPa1IhiDVde2HDqhrb34oZm6Rh7E4aGkexNF2YAsFX7Aold9I9V4g/yjNpYWBhsGfinhvUW
61xFWSVz0OBZzsXe62b/GX2IV4delnSfC0gNHEJ7sc5fHVc637bzvA/lbOwfodxU7mEkw0EAcxLo
F2VqUh0UVl0dfWIp1SeFMcmxyGexZTVbnXarFCVe6Dekx+xcPK/BKVQ1QeOIAqO3xc9OgarGU1Gb
EGDSpbXbb75KPfdxkyutj5CdNeMGQqDTZ9ESePidURFZEVWctbbHVlX6nWAFFu2eiIQONxHiPX0s
qxemNEmH1vC1cw2ysxGAlmejhgj4C7WZ/1gpqT6RdDz7oQmBoYrTqm6CGF8O6MxTaZbxWqbBET4S
h6RIl6CQUZBlcBYQjPmnDGPn5eAov/5WBzV4sPJX8ZljZRnEi7bReNzSqtrIXFOIDgcYezq+8FYv
gkOzNmShA9HCqetqvw8QrThZEnWLUmLcOXYXlDeLNZf6jW9U04+2lGkR4/FcNwuL5uR/7Dl4Wrdj
KkcPYVmGdVSdDZMnj4R3myJiQZjOhic9+2VYNo8yHc8OI4+3xOPlgYFQyu+9SZlzj9F3rW40TNGc
0NE00Rw8HBollENVyDNdhsH5gAAlnW7XVnf6cJoz83Vdl4LJpZpAPytT+k4BVpu3OAJnuOHt5tpu
DtJTtvEBMyRtxaMwz/obCE/VYO63ooaKSnr6x1lrfHBFw20SNDS4Xu2FD6ND3kusbxttRy5dZ0Wr
KPon7OQwVjbXcXHCsZDafzQmYJFE2AJmThFO/+6dXS0cX1ggbj48Q3oxYwhw/k7gzHC76HX2sR7H
4tSAWfzXDZlJt53rEa9u3dNLYx2a07A30G49FyVAC+Yr+Qdf+PVr4PU0qWvms3Gmk508VEPQXeMh
vt+QHAcVKycO8EW6PRe1tvT13lozy3liMK+GEY7+PFoydJmgaD5z1z5kybK5dEqOBVnc50We/ffN
GQMjfGyhhfEi/EsI2u3lKtw5z5+rWac06sq0eOjBpW5s2SYv1qTbR8da8qM7rN7THKBc0YZcu3IC
vTh+bZ9+swjhyEErjobqRZE2i24uA6OWz6UjDVJbiiFf0gPza/Z3KTRW/cYxOte70sX+X1d1ke/5
W5MAWPmiLiklvVu7XJtnT9ezJ7wSs19DUq2Ylbvlg96Ds1zptPyPYtSlswPRGxUsh9vLVPmpQTLW
WlX9jItcVR21ai7mHXQvO+zauvZiY8x8/35p1acq1cQBXLmHFEs1d9eh43n8d1HyfvThHeQi8oJ6
btKU2YqWv3oWTQbdEavV5ll1dfmtHwi6lkviRAo4/VwA4MyRTFkV1KyNV2bd+3qIggRVrkNbAcXX
u3rIY5cu57Z+tsZe3E+jpcezcsbvM83lcClJH5BiEM//ft73n9uhAOLV0+UyiAW4OG+XRqsRsNKI
52mEh9nkgl1QU7UstpDvPVARDMN/X/HPc1zUXhb+UkRr4RUP9fdigiu3o1roa/upyFforZVWW3Qz
XD+bjik7q4H42Sn3RHACxQ2tXWms30kWDJ9ZDbTmtvHJ6yZ+MK3b02hjC3RPj4JNOUnM9YU7hzzP
4oKtVEhMhxX8XDw5QtEtljmvIyORi0WuRd5Ry8X/frB3QwdzAYgRLNLEs+FlZb8dOkhMangMk3iR
nijXOOid9qhBeTwYZNIfPRxWsCqmRQRtsPKuZV9edCgYrFtPj1WLigJ8z9q+81/jthCDsuTclC+2
k6l9r+kMGSol9LVlG1XdVBwrrbAeLBiJJy0XxrVe31asv/moEFA23xhUmKA6NPzeXt9DDA5bGdNN
ZouyItIGgpoSenJ+zcGUP9G3ssN21b3+IFq3+jA2WVmGOFB5HyEYSJBD6Xz69+d4N51Yu7YQULoR
m4DKvhzZwO2tVqIkFkVePlvIFo7kgK0JtG7bOYpiSm6ntbvmwfBuPm3ZzryGAGgLhszlsW6FSJ7Q
Cbef20RL/PMyWfI2aSVk8roNiqOCqPr67+e86Ory5ck+3F4v0COSoEuEM9OoCcY5XZ7HWZMf+lar
n73cEIespLr+96Xev1J6/VDvsbdgYwY/efuR0zSDRKyCFCvcpvtcK/Oryn33XHG8l+GYjMUO027x
Xw/pVLEIVDmkbnEWNC7eXrQD5IPl1ibPRKKkZ85sfqQbbU2Zlzj3but557ai7AuZ2dOVBuj7V8uV
EesD7NIQY3S/vfRKjMVclGP2UtObOSK1ggtrkD39kHRo1K7sgwA6/Lq3cwhACfkFKU3MIsbu28vV
DGbOULn3TPnRdk8QJ1RLtbUWUqGylHb/S/cQ7JNO7OsZygND0nakBBfEgI0zTOdtk8UCdBgMdBtm
o/3027bI932ey0flBzLZW/BAMJHXBNbJBl2m7EQMVW+VIa7bA77Q45D1IPVZ0saD50w5jkzIMm6U
MurxkWrcGF+N3A/K+8LxW51TVmEb88OwId/hoCFyPY6qr3IgGa/91MhcfmxFmZWw4HJ3a5VP6bpL
R719NVgQirh2BYa+i+itifC2qrjvuxFhC4W1Dpkoq7pffm8vMlzGvhnuyDfTvgo4zuM9BMj+U9bV
2he/GvvXcjUssUN5tT66jkzsKJ0yZ7jVrdF5tok7foUwzOFTdpURFhOt5QiRDxmWuUlmVIhPYHan
LDPHD0Enyu40SFE/j4kxDjcVgdtOXINMRE2Qw2hLAZ+qcBzkqpPi4iu50915TY/esuiR5qNK/dTO
hhYcxrRvfiuBldyOfMWuP5S+rrKXipO79qszp7Z+hMAtYsrKet47gaj1c0Kb5TYVVqmFNHaH3/yF
uk6RqV4Dd1LWzh7GvApp2kwfNbW05me8+qtT17MvnBBpWf4uV8ko4iUzxq8We3q9Q8GFHwANvH6C
7gy3O8RVMqdw5t/d2Bw7B5qwWdS1e0/WLTbDug7O9ehzWpr3vl4v3a1N7yL/6PRCtnHCaW+OeiO1
yuM8U6uFGJhNXuTYtXMkzlAa8OuRLYRjPQr74ORSjnftQu8kctfBmD55TlskJ8yiMOPdrYRdrkXE
eStovkkTLk7otClx6gjYinhJp/EwLX5mvcz1RqcgU6KDWkIpmoXUp4sVZmbAARVnrXWO87r2v9C8
D9zXtoMhG2MuMnxsU/yfo8EUnjgTkFvV8TIYi30rffR/N/Dw8+9jauFlXKe5xlF+ssapjqdGideU
bepzCm3vmywr2YUaYeR7SFiBcy/y1L8bOoQeO5ygE+8L7e+6iWndLRjrmg0KNY/xn4U5oqoc9djo
/GTxH/qnEZu1+1GDHBrDMgY0GFncxpA0BVCxHOvuLyWyN/2xGFY3WUIvd91nP6HpD9dM0nHqpkA/
chhkFaEnUKh2DMWQtcuuL/I2f7A7a573wZCl3sd6mm1i1U3PzlTIrS66iF0JhBQ5mVZZOHmrsg6T
HmLUsckZbMybAgNAz+u5I7ghlnMnsm740lVqfN1Ibz9Lg8EdKT7tfNtPQf+twgIrv62SSdQ381I1
+D4srhvauZi9m6KXjrzR50SbqMaq/IszVr38mXT+YNMSGE03MkdhvraoWZNj0YxBFZaSyjtWzQKt
w8jABW9gYZcOzQ0l7SfY+I0bFVanhtekX6biNA2YY7+I0SmNY9UueFaBZ2nFoS1mHPjNoUFJwXhE
/+CzWxyxt5qBF+uOeDOJUy4ORnneRDoM+SmGOmXNrA1emsX65Cf2Dc7kIj15XlJhFO+ZYgl9Ic2E
Dl6ZG1hMdza2mLO3iFjUTp7vKVddGoV22XxBKZyrcHQSNKUhegBrxVLLtpadJsxsX1FAOB8HKxnH
uymhnRZJw686OJXuWId4QrqfVNIiAkvsrrsbeaujE7cLzP+z1WTGujcnmhShrRlC7mfHaXaYSQIj
FDYa5AiOu3CfAxd6BE7iJJC60dySqRUbdUHcdIXUb8cvMNuDiwb2V7Hk6tcqmuqjZRj9eJwCPtA9
+WDejIRCX3vMcmqiBSrP6b83EwTXe6Qv3kQt1ZVmtGCanp2WQSfQlVZhOXsxArDaPGgIyHysJOfu
d60CoYVeWWu/NIT6EyKGwMGR10q8a943lwxlSiLf8zZLSxB1C+zZeruRek0zQJiZ2hc/zbL5pleV
f5O12AvEBaYkQ4mFa+/+Tosgx9+81TQkiMxGo9I74KcR+t8OUX/hRGXOSNo5rS1/GV7X0QdWSTNE
TjDA1BJ5p269JZfX8l7eV1kIN7bykWIHqsMlQy91PVhCRta9SCzGGvarMdjNpUHMsqtP2s52M/Jx
y7S7lh30/ghBwbp5c28BTO9BoaDTNV7c0LxYqArZ2oOulodh9CHRr/OQseIOg8KqdFrUF1WMrcKi
vEjnK2XQ+wKa0tncOHRo/EAILr5dSyO2VLVRv6zoQX60XBf2U6aQp2W1FiGr0m/+a1GLoJrTPp0L
8G5q6LeDxbaUzdtcrGfYAOltnzmiiXXbrx5nZ+mfJ0iJiJvrUf3n5+Sy0GdcWm3IfvWLA9Pa9dLs
U2U9qyygdFuzbM+W4t8X5SrvXbd++e9PyVmIljAeVO8P3dBbl8oye+sZHmT/bV4E7sdiS5mAPLRE
o1P1x7bVy//aTQHDJ2uY/CIQG0yuLo76/0fZmfW2jWRR+BcR4L68UpIl2bId2XG2FyJJd3MvkkWy
uPz6+eh5aVGBhW4MMoNpIBTJYi33nvMdMPyFkamkeHV6jiNhHDRAQ6pSPePP7TDPT7UWdnTX8A22
/i1az/V4RsWGcgyNFqWGK/lJWoJQdkrlv/RDjYsKFSsSbTNIwTE7Sbvtczs9tDPFxU2NE+nrQHzF
rdrWH34CKkiIEBwKF5rGuoRHN2FUfS5euzHXQnJtISwOhiBQJm6CmhY5mcyxPnjfRKAFCoCAo27Q
FK4/J6ZC2npwDnQfu8ZqdFPJ1VXeeO0rxxxrT1Nx6AA1Gfa9HWfipTWlePt4oF1dMFg0p2DEA/LH
KCutXnmjt5mGnNt8BVicPjYDDsUhtZ17OjvNPe4QdaPqct1IpXCIHsKhqPNeLV8VLL0Kqiv+y+jV
qUhfoYPkgvQWAcIRUqi1uIKonLpvw+x7n223R+puWkP1rCEovAVOWQuA2VnyU7hvJhG+aywKl1OJ
5+BzbDIVvdqiH6Dj2OLJ95saGgEwb9qqIr0zDYLdwU1H3wszKjapIa0fydQbL7U/g5P4+F384Qc5
lHAXYRnvgm7z6kQ5WbSBfOa3zwaEhJNOK+R7X4Ab3KQOXikYWW26bVAyUR4z5+k+jg0OJHnA1+CY
tf6rU/UtTNnVFwEWyVnQtO/vioLn5SPKoyBopJEUdGB0OYatp/k/u7YYftjJ7JyYLL5NTmsdsOvr
xzytnPrGI1kPTziECGZpvS+NFfxzq1cUkBfgEEsiz1qT1sk9lhZZfPJq4bcHfF4ga0EV4gj8+D2s
V3QuyleBZQ/rI32VNR5XxCIts8L3P+UANv7qOk7N+5b/19ybOmvAzh1L2d9ZQ9nIG9P+uibJ/AfW
Cs0Yml4q9OsJSO8lkjWNQj4yluBX1JXuY13Nhr3LTALSd4QTat8LEA/2pnXbKTl+fN9Xpf1FqIm2
ASAO/2MRd1y+bRR7UuKwjs+VaMafo6lhxRVzWW+stsi/48Lq9oEda+egAnM7wvl4q3tFQjQb8Fu1
q6t5gt+yIC9hbKKbXkrdl79FayK7RetQnA1CV+4XWN6OU1R2iIBKPVhGLN2wD4I4AkfSlvvIn/Mv
Ss6RdbjxTJbr/LvKw+Up0gYQlliW8NGt1oQsNax+oFh8npQujnKayidbjh7nQCRKvyUsu5+ePbav
lvC1vylQxviNnRuT9PWwcKlroSRmzqQ4t9azBTku/6xQzrlXtDg3ruizCl+Erb9JvbOnbWL3gpBa
bEou6WFeb+4+fgjXHwSLIeZOMArYARD1Xr6LHrBpNjb6eAa/UZ5zYyzvZq8PNmYkqn1hDdqRR3Rr
X7082MsHj4ISLCU6NQcL3Lo+H2mOpeoy7s9tN/dB6EYiqMOhcLQjlZ1s//EdXs0zXIZny+ZHh28C
VOXyDlNUA7IpDePs60UfhwAlqFWUbfRPOurRXUzu6ubjC64n1uW+bCQdKMYs2g/m6oJw+9shw5p7
tuc5OIxqFo9uQrDqE7ILdWQc51/oZDs7argeX9hcJP6Nl/qnW2ZWZ6ODWh2zzeoDs6vJqKTe6OcZ
7FV0R81LTU9xD/A8EqlhHAtaeMUNNNzVQOauEfDz9OB3mBz5Vo8ZfQmJfZN+dsiIg8zSze2B0kpv
b3RfedaJKlL5jYpgVG7sKkr++s/PfFlLmNIptrCxXt2x2zV8M0JaZ9a0qgux28mv9QLyzTsgQwdW
L+JnEqpUWAbg6WNyuzHBXg1pskiXxh0ETr5itNaXt0+zodYnzTTPM/2fbmuntWYfcwNqmyQfJL0x
xN6PQhdfEDVrQ2fiMrntxU53ebk2EaCnMGieRQb1b9s0ijjtbUcA8wkpQlft+zaH9lFGZBfghnSR
ZVZOPmq/EJNYFhVrpaxDL9CZxWmQgqUNVFFYobITxEubxq7b8qEjT7H2oISSBEavjDg0ggk4JdVe
74e12SY7HN3QbMLZRdFabDiqosZVbUJJPK1rBXuDFBFnOzrLpr8L7O45VWPW3WgNXOlx+d7otnFo
ZC6h17cGSrYq7Sq6Se65mEZKTqo6ZwCobHw9cLlIlGE7n6SF99CndbVrx27Y27UrfvZ+Mn0DHqP2
aEf1Wz/qam3BJ7MoN5bRaC1Us8sXlNimchKoNWdDUOzep1osgxOOqbI3iKkW2p4HXlNlhDwR7OrO
LLV9zCyWvmRGLW7RHq4meX4MFDz0wBwIAtJlL38M2rdEEtU2n01TJAV8lCTaptM4qY1n1ORrLNWx
LI+sGweCP10Wp/OSDcCex1/vOTBJefBeKuPsAVpxjkTwuGjVq4SqddOQC3dqkUXdtU3X3WhU/eFj
ZD1jFlhWNE6cy7//Vwt2lHg40fXpZ8Ro+T+u9OdtIjVTIR4K9ObGXa59nMvJCvUiF+R8y85+vZpR
NxLBPCv9HOEZ+R6jEeo3PecyQaGvSLYoBebsAfn+sE362jN3TTzQsDBEJo8GGuOTL71JfYKP435T
Zm6ZYaPNZMKNsdS30u2yaTfUdCNeewTayQY6TeptYRk1hxQ3swqrvBbB1h7SAvOIVIv23Zi6NITU
GZS37E9ryQAyZYY08tSFjoYKfx0ZQNhf3AxW3T2IARzlYxy1VMZnlQHYx5iRRp/q3KasSX+c2Kao
mN3fNQ6t4QQDOHkKyA9M/+pys/ki+G15GPQqueudjEBRfQwKbY/lCI11hZB7eCBBW/3ITJkVu3TS
tLtoyi1x4zyw3he/3w8bQLLnmEVwda2GSp4V1WwiR8cpWuTt5y5ojOescBv6NPSYCDqKsjm9p4ys
nqVoe3G2qLz1oUEBOvmCg1zc8JesNg+s2ezRsSG9S2LptS7f1L+GLlvwIGnodZ5ynrLM8QDP+bzR
c6O1tq5HJ1AP+ayqL2bqimE7kA8L/0ubS+vGcn6FKeCHvJ/KMH9wamH2uPwhrSODeXTc7JRF9tj0
G1EN7fCtctBgbugy5YALJ0/SPEhbetShaJXrbWdhdCfCGgmJHnzZOUROUj+NDFaUiu1XSBKrIY1N
ZZW6/7edxiN8LjQ8J6+WE/FhTlyJjRuhd76xPVjNRMQTmz6OHeTdHDhYOFdPNQE5N3RxZJ4obvXt
V70y0iNd2cHYUpyus36DMyJy7maJd+Pt453JO0j5X0v1+7WXXBtEbHw5/IDLB6kr4trojNoPgOjs
EWE/ctIIMFiKER6IYTmUn7PaSxJ+C4AwPHREAqt0U0SDbNuwyc1u3OhGFkF+7dz4GwZv/Kutin3n
jsTfjMXc6fKHstfR6JpQ+9ChohDXqW4VpfaAYqz5bvp99YJmE1RCXgadPGlRqi/9JnMqo9CWOV29
tCvbMOlHsgKNQFjP3egDgC76bIpPEIjkvZ8AftsBhYy7jaWQjNKcYhR+K9t+Endl4Y+PAC45NXS5
auK72DDq8Q2TR/qlUyhqtx3wvt+ah/LkVLV2guGkrfzfflrCLylLqf4qI7oXIXuelqMOGvtyXy1B
wXvX0+qHonLgdnalyXk9xzd9gKiGM8KLSHGGppap1D/V1OuxMbfUlglRdqbggaKT1uyHxjOOeR1U
KTdoq2l34w3zAi9fMOUuVlW6SO8QoNXRuhwoe5r9nJwA39TDlpZIf7B1Gj17WOLzoctH4+vHV7z+
ONGmcUHKyIsL82o80wH1WHOz5NRUqd3/FajB/AF73Vf7IjDjmpyh2WCpaCJheiHFdG8DQAmWI37c
zKEB6Qq4YAl8YbJyOaTF93meGtN+jitn3NoZmZ9guYL0y6TVQ/rkxH7lHXpERdaN2W69j10+DmT/
NrxNFkT2s6ttUqlPDjhgLTmZsu6y49BlojbgTwC2DgNCF4+JSRj2fUDCYoBCPKsSk/ODk43+UUSJ
rkJ2AJ25q/yuyloAk6b+1Umb4JkwvwTgt014fRwOJqrRJyDU0+emBjezk4Fd3AUWM/w9SNf8NSe8
V+z5XHRc7I4r53w7tvk4LWHB8Bo3BkmBGANau3hfXD2/o0oXZOBmP36vqzMUTwPzBeVazhG0m5g2
L6eK3hinJu6C4MFDeP537XsOItMU7J1hR590jTcVKpokFGhIKrv1KqyrYUwUx7sDhgYMb2V18cCb
4hkys/8wcEhjEe6yAUcB+cBLtmGVxW8cpwoPGllg/KRc5KRvLQgB95fjD2RvpxCY1MbVTOMn6Jeu
k6EwvOnZQqavjHsjy6fsjTIgUpWw8AvVj5vEqbUvfKAznCYnKuOnqEn0dAuE0m+H7Yzf6w43RB58
iY0kePaj2WoZ0UxwkoIBbCP2c0H1BHC2yg/tKJtfozEinbhx0np/5pdf99IY4lPD60cXY/1YZifj
S6x152Hs67KCbwAVMXgynKbfIWch4tjiVE/MeibyfeJo5TdbY56kb+w7zVyDnkLO/3cjEze9J++e
iFvRaZT6AtlgCMgogIk7D2SCuTVqyjDZppSZ3r+M0m86bVfR+2T3IfCfYdMrCxZaYufsZo/+Py4J
4RsD94dTcqh/NZrRrx79PI3brddmLW/Q8SdAnWOW2kdJ5HzzSqNTWJ9yoM/q1GG4ReKRjHO9GYx0
IiwdFQYHgbImr9js/VnspdCj4RVgJo/V9pR3liXciKfAy7MXgXISacLoTrKGklA30VfSxLOYxYrq
wrQD42hn39zIAnTR8uVobyhIKe91YswAOhNsfohslDmgwoIJYqHQavlPmuY+UMOa49KXjz+t9xPx
+j16NCew7ZIacZXymBa6AzilNx6Keumpurn0f7JVjYvfc2uK4rfhZ4Q2d0Y0kzxqT+luShaLq/L4
ALa9ZySxDGU0teYjm+zceJbvquxMdtZbDId/odCVEPN+VKmjvNc4yVlmHX1oLFb0OVHf6rbwkt9N
ouRO4FKKgl3QtHawCbqMld+P5/E1oEyV4pNARlAnbDtvHFT+MLvwmwgWdFHU+yAMLmcXPER+4ZfB
9OCih2yxEwX9J0uzrf6Rb87UH2ypMBIEqk/bx6zT53S48QOud2GWh4+SZjrFIOfKQUHjZ6TdrYyH
3qXY/ph3evwo7b4DIVBEOuWErASLBU95lncfv/1lF3/58tl84Z9gG0gLFG375a0nRUVJvq+yE6jK
Icfcr4nzaBYk1ulO7d2YSddue6ZxitsACzCz2Yy3dSmsc3RpdVjrH4y4VJJjkB9b8SEqchjIzN+i
+tY3BCFsBmuoc7Jtbc1hItQ0467UO9Mnfb2f2uGhmbJx7xPwZYf6HGfqLGpRmEeG61AWAH5FF994
TNcviFGxIOZpiBPwsMYE6EbuZ0mqtAcckb6xh2ao48OcCYJ6qXA4sBg46ovRM1/euPAf3g/eFh4V
6D7+XBsP6BBVo9Zl6clPsn5EVknd4E3vY/jc6IZGR91qB19/C3TggRGxg8JxybR+OSBQGPVNkqXZ
qcuCyr5juzbYW8X2OfrETtpPn309MmoEnG3yqydBqD1/PCCXb201IGlPUqsklmvpDK32PZyuvAzu
QvDQ9CK7H6PlwM+0qp97miePZhHN6sbe4r0McXlJEisWigI4JL7tdVABPeKiLvXY46RreMCliJ9X
Z2x6sn3Q9Eo234q4S9tNPkoUqQlYOuQ1wkn8T0Y8ld/d2IgjUNUKqPYrjlTorqY+le6tRukftrYO
AHX0QjSvIWSsK7m6Nnh14Mr41AQR+8Zw0lQ+/1ZD1z9pExSUUJYpHph8ad3nRVI/+xAhFwRzFxnP
iag7Ed/hI9K6k9thEQhds0y0p0AULnKDCSvdQRst55cWGZpMtz3vQNzFXqniG5WF62/JsVEF4UGg
5wZGYTXliL6p55be9qkaDeM+izNUQkpPE+2QJgVC6lCzWBV3ODVFfctV/k6hWL1rh3WOE++iNcC1
djm8yaqVvqGl3sOQZeM3x0fqJ0LU/iiOvXqImT3mTveJ/umiyN3i8/XBz+kwmUNAQlG7UWhUptcJ
qLVk9e5F+XO2UQO+ZXRW5y9kKfSIHLU0qL43zWQdHDdXcQR0NVmO8V0MWmsX+JRrNuNcCsTFnte0
u3YItPHUGJhAfstGq1P5nAxJ28pdoqlMxOFU5xW9pkG5wjuNFv3fz4rMgyOkuNq+a0voeSGT9iKb
JjKsDaGSip98pj2nGOyJ7iamwv1jsPR4LO5qv7WYvT7+bK+qM3w3S51/MTMgDF9PkF7m1Uj7Gmoc
7qwPm9w3ieCQplZ+jWNAnBtEUjCh7owaGdN9WnniZ1YZttYfP/4ZfxhbKIeWFhpNHrodq2ZDDmx6
qQXEJ5/ZstxqQcvJwE9mkhHR5g77uXX9bS4dEND/+cJY4BjPyDwQh62lUlAyOYrEhF6gLehztvBE
N0iVVPwETaIpLMvshCnm1rnonSi0Gs9svumoMSuQU7+2xntJyS5WRfPDour2vI3MlCvvJninRVgV
vvpbH+ssChXQ+OA+sv35UXZCdLuoHWwNPbsNUHlIM/8hyyZ/p9jleUs5z4ju5gAoO77+oAT5rcPl
/BrlOSCwti2n9pGNq+EfIsoQ00MSTEs09uSo7mcxETnwpHmwr17mxs5/qrGhWqI1AzgYJ4KmPezo
L4DX37Z2Hgm1hUx1C3n7vkhdPpWFysuGljUML7O5GgZL08CzhB4gpq4yDNB08eXW6nIxvTRAar7w
xbJFAMoRfOZcUH0HdK78cYsBeG6RRtOgEHshMu0vJLTQaj8eKn/4dUw/FgVNoM+LjWJdQFToDZLI
xwVc9DM+PYAWQ3K0jZQzRjDnvrePjap9HJLejd7MeizZYBMWkjYQiTAafg7w/1pbAFep/VNNtUzt
/zyYqfuy1cGmhU+M7+hykuw8qroj3tWTcobsXvczrBZSUluJj3bHQNmT0UwmrY3EWsgbe8Tr9X85
TrpI8cwFebFWgwxTN+cKhj05FK3/Dzk0SDg9mR4QHfTok9w6tW9ssa4r3cRtUsplA+4voQlrC43p
ZbWZRWZ5ckY89g99EaXuIYgGfy9TccZVMv+Tw04LAQdPn105IGluhqA660AD6xsT2FoX/P7IqeGx
ScZneV1dRqzq12bRdqdsVtqUblBA62pLmc0fIcc4o2F/cuCaPfdwcbUNjHqnOPdzo8jVocuIIyMc
MN8mxDboCBhfm2pQtgv3IOq0t7bQ7OjMLKQlxxZcWH1Y+M/JpxlRmntry+xevUkmYbTiMIQXdxQ7
2MtRVLBollaTtqdY+Hn2I7OsRLwgDPbhzNObvbcRJlfgypkvwamCKcTQUKTDFxkP+V3qakR2sHQZ
wEY0SuECiDPFnw1zqvc9wp8vXlHbixeddh0kimKOfkS5Iga+wUFfbKu69N9Sj5NN2BgT0z2dz8jb
G6LAuQCwo0ntYgtR3x7unSpPcQMm0bigCjK2B922I/ypPER9VPqQEUwn/uGSqKS2tpbrzo6mbgUG
J0o42s5mS1aP44i+fIqdwgroNQf2j2jIDO2+G023fdGK0V32ZS42B/xAPoJWw0wPnSNT+p858oxj
z7hsQmOwuy6sdTrPO2OmnXJ0gZlGh2Q0IAY6hcm2DqapRyB7R2Ptp5vTcH9PGa7jOiS4Ha9C4eY+
Wrl28AvtqwsXHkhAYkk4yR/PYlcrLaSn5QjHrhlBhbNuxzg+uhKyZOKT5gqj/5U4Cs9bhMPznrgk
DUJawq5jkWDcmj2vDihcmKmdhoFHWZlJ4nJYdUlNH8RHBj3Ni+S6crTk0LqD2fxDDkPa3qeNUXsH
CZe72kxMJb+cQbjf56LJiWnSxzyYvscOJyg6gxldRaaXtBL9MXdJM7iPbYNY2rADdf0rYQm5FYO4
VjvyeSM2pqX2LmOnU7iSJ5hjPlulKbJToFH82BvZ5G2tycGhYcnoRKcGKDvpwmRjR8VQ7EsKKMnG
zgwrpBbmkYcBR/1G8eF6/uM3sXvDWM2EA9BsNd0DwtA7WZTliTHfTeS92HaG3riS3qmNMRxtyGVh
nSY7xLpr40b+El4UfMcYRgqnZlVD/+XjoXU9cbCDW3rUdPwWtMrqgBB3HrsYRKMnNhGzHgZ0F3de
kRsehWbPP+ou2+ePr/huQL3YMLxTABdsNlooWharJblgx1DkfUXoQO7XCZTghrwiEj/0HDEg+Yob
KpcpBs7KLmSiNlM/8By2PpA15BRlrDXqk4ERQzyw244hohIOEABstqlXDKFfxXOZ3PgOrj4Dny4z
jUj8kjgy2XdffgbQRmnT9YNz8kbQbn1eea9+0U0yNDFavuJdx/VWIi5+FirxbrRA7eUvv3hc/oJf
WBoU7K5gjqweF9Hm0LvxEZ8YNb7Ij1pr1F86W69I0xn8mIiSzrMS+vyixnxi7py0zZwoHCdJnI2H
rQ4bJ0dRbI202/QwIQfkV9L5U/VYF0MuzwvzZ9rjaCxga5CEZW4kWOTz0KiROjPMcCvZ+FrQzzms
nTydXnVds/3fuSHzv+1cpKQ8manKN0ZpTcnGpI3+OcWsNYYTcDlvF9ke/kNihrrgQehjZRLtpdoA
CxGK8xQ1j202TrZlmtGM7aTrIv5u9pU8DVmCRCEsECZa/SYm6uE8WgZm3xujcT23Mj0wNRgQNbwl
Bj1YrZw0/qjINrq4H6WqHBRFHZ+BMXv6Hkl0/4JRlVgtZ8lV4tT1MDl9eYe9rzroNWlVzNfdfrKl
cW8bif+SiQHiukuQWEiO3K3zx9UvtXX+Wc4ebNXYy64m4wQ8dIZ9XN7jm3cOflGkf1XUuA8TjqVd
berVc5H/RyYXc+CiXXFoKoJa5fqra1I5qIao1Yb7ooFZkI612kS6KTb4+4eDwZ4kTC1P3Rjyy5zz
7xHvo4pGHU2BluoYi86qLFVnNe5rv+kPwp7Lz44HRzBM6Bl0YatTyL8xAtYz4PvVmItIgqcYjDb+
8uP2ukAjolzvDzXBjJS/RKqHPcyqejsZY8IADaBW/cdN/3LNpTCCpIFRR17I5TVjUw1NQ2rMAfW9
8xUqk5y3tR/n4slGmkbclSaLz2XHRuvGhf/0aFkOOaUhMlk0YZcXhr0QkHVv9Ieqa+XWG5xqvsPw
nbYhIgrvVsDF1aOlBks3dUloWNrDawiEdFEhCY68x9Iek+2Yu9kuKEErkf39S9bs8j/+lt8rDhcD
h+tht+CCKKGWMNTLu+vLYMAxOrsHCTa7IG+pmeIe3fIit/+Ek8weNl4/u/Ozm071vcy12j0VhJbU
n5pSctxuZiP+QVqKmQLn0jS4ap2FXiTDA6htTTdzvvtGof9smNHGnTmBetq6Q5V9FhkutR0LXhAc
Ul+YZxBioC5zATDgJGTgDocgLcrkLZhmAFp3oovwau8YcHb0O41Lx/iZ0A1m8gC03c3DptH7rvgt
qT5hdm9iBwNymTlNArWyooInRBp1Gxtd7W8dKmvyoENvK+6IfvHirzmn3f7YIsjaNmSlxUci6FSz
sezJYT5nljVPA9vgnfARbm1kYyGRNAdPVQ16B8vg/CMS3ONiigVCZU8p+dnLgrz6++OX9YexQVUw
oHIUsL3U1ymymmFzEoIFcJyq2Jg/m0lmICIr9b+HUc79UzHl5o0P/Wrs081eoBGUb9jQOGv4fZAq
NntOkR5zaRRPyEcNeYdQUf+hpV1a7T6+vfWWgWCV/3cvLEjdbBtWX3hZVR3lgwmBD/GcFiUFqoag
8cetHxFqig6z3okWtFUYaOUtT8sfbhR90cLzBDzCEXu1XXHSwY9KDNB85GOE8MLU72Ojth4ZMOr3
x7e53pxwm4sx00dzzf4EZuTlF1cQKsdRTboH1pEhbMwqI4qERLPsxrv7w3V8JM107BByIrBd3ZIR
tKCdq9Q/xNAS7K9KV4NzX0pb72/NkFerLCgTUBt49AgrYCpZzZBpahJsQVzPAf149EwLdnjRYx+M
RinqmdDagpZZMKjiRitmNV7e5ZsMTQpBQI45x68ua3Bi76UarXOdBfGuyEn0dK2GAFNpWfUB13wh
Qk4z3j+aSOzDxy9xvSN/vzgF0UU3ii2JINbLt2iDAszbNjLPRgBMCyN4kEfNpvVnJY8T7FfrtVXZ
sB+92iJ6S3PEY4AptyBc2NEf4mT2p13sdINDCZ3oxMesVcNzngvf3H78Q1dzxvvvDOgecRZFFUjJ
6vJ3GjEhPoS9G2c5efoXU0RZtsnbsd8wWRdiK32Zvn58xevXQnGbDtCySC+QqtUVqcLpCB6keSai
bI6fezG1b4mpFdN29JTR4RfTje/gg5P4aHmt/eXjqy/r1b/WM+4XpyhtQf5c6uvrYtnUKaumE2Ce
+4V+3o6G89uLHLXRBMA5jQjPLXbV4K4t6NW3mjvfGBfXj5tyLqVlztELweo9MvtfKlDu0kYvPlvn
uCaGRlU1kZhOab4FgICNTe3b3Xxj1lzNXO83zB9wizi8g75ZDUSYkH1A2Lx9jojnGTe5Z6s3rcoo
PdhpY376+OmuvvT/X4zmK6YrHjLnusvRRHSfbra1cM7dRIX4afQ67R/wENCNXUsfH8mVS9iDdf/d
owEX2zf4j4cDzl/fI48000rG2pluRf5L0xBDbCjlePc2iMr/eGZ4v0c0tAudyQgWAtXlPZrQJ4YO
5duZjhG722zUtLOrIv0ZqCYKvQR317Zq+/FG2/HaXMeYXVz7i8zfZWu9Wv7MJHWlWUX2uY7ngKAE
G5m17Huv3jipNW6FKNu/WrgymM410mhnJ97h9zK/f/yG//wzSOdaiF/M58bqFWsV7KNR8+yzsjQD
9pmV37lQnuGLxUJ7MLrEvXezqf49Jan/hFgpwmia3jIgrGs+y0tAgsHqaPCZunSUL18C2ehd1bCS
8hLavjkaE4CfPdSMGPVNnELQVAizPs356Ap8LjlslmAY5mVCSYoDvuRmurHY/OHDBg7Hek1vGJDo
2oZvS1sUucztc1PmCMJkmtwB3TZ3mRfkpy6q5Y15+/qzBgHHLgh4OVelE3P5AJIMBw+pu9GnucFr
QMpOWX/VC3TtghqFvDGHXE+a7ET4vmzQ8+xL1itpEOWJVpt1fjbGWvTPncxmaz+2g9parpYQfumn
ytuKpGm+u+QGfQt0BdjqxlHkem6hLcRphMmbOh+RP5d33FFm1Cpnqs5V35a/+D39JhsGS27yqvTn
fRTF5kMekezz8YC/erHM04z2BZ1JyQjX+eVlDRYlFQ9QHdBPjOKOjmyIlxouaFe3dzUt7xu3eX09
4BFoZhdJObLWdYW1AuI/IQ2NzlU+JtGxs3rx2a4RmUFFittul9vj/N96VgjYuSQPdKmBMIOuN9YC
7D8oJj84t05X98cqcNJ9U3ikBdeOGIe9Prt2fuOxrivJ7xddXNOcZRlZV+aaxKVlUlRl/FIYZky6
DzFm8htAJn/+PLajnW1lyxb13myC4pECAlbiKSBmdmF0l+Ox6RrZ7NTgJtqND+tqrIMuIgOCQxRa
WRQmq2EWJJNT4ycLzqXX9W+5JCgLtpMPXogjvf2smpzTKr3N4ixUKTh8e+kNi9kfRgAWdgRbOgZi
mhOrX6CMsqmsaYpfFPFb92acmt+jCrCm38k43+RGEd9qmC5/48WmiHuGnrFweJHDQg29HONjRBgA
nI/gDEt91h4qqyiPRe37fM0jQd+5P9f2Nkkx9mwoE9Bm+vgTu5rLbCgBEB046+Bno2l7efnCUEjp
AWu9JGh9srsh94p9W+dxsndoH934vq7vleTb5T4X+Y5Dn/3yYsrqUhENTf6SaVp3rJFef56dxvqB
Se9bACLuDqomGnWYQ0B5Pr7P67VzeaeAQ9mHoRyy19e2KvC7HpDQlwwGzheQv/aevC/92A2a/O4m
TgW6DtFCF2mocwaR/jMCqbrxsf/hw1tYwFTL8IQv/MzVhlC4RPkAYffOVkuuqKQt3HWv6RhrzjMN
AdAAANPZvaRY6Jeo2FGLDrYm8jE0miETBDQl5kkO5jzfGPbvZ+jLUQjQA2kBFoj36vxqGIiuMoXy
84BdHEv7jrhtp9kC3/NUWEh9Itic3OGI3OhY7x98t02bDek57S5BVBYffHJaQHtlQ5RtAHVkwOaq
sfxKrplv3ePi0Wyq4xNE3IyWwF3vBeM/FKLVpw6i/PxCMmA9bGhONfUuwbDw68abX+qr63uDERMQ
qEppkiiOy1GXZflseJ3iC3N9Te7S2PI2LmxeKkleh0U+jUH/GzbUBgAzD8Vk4tnwZH7ydHUrjeJq
HbXdpXyIYNC1oTWsa949y47nYpQ+I+NyaBIXVvwldg3p7Vp9iFVY+j6SrdiV2evHD+EPF2ZRo0KF
+42zyLrg4MLFryKmoHPgSIOMFswb32gF5GoPIpyotXxWn5M40eYbn9319MKOTKfXRMeX9Pp1kYqJ
gOTcYoxfus4xSnj4RrNBKN0YJLKO2Y1C+/XOdEncgNtKmYNDnr4+4fk1AiUFS/ylL4r4b5Q5bb7v
VGZ1z4M2BM5uAg20hMC4CBlLVKjVKyA1rd5aRt5Y21ZvtBvf1Z9mHY4ry3L2LmRYHxy0OO7sRrnJ
SzoI761mNX/qKx0rlmGBOAV53oR0D8djWdoRNhlNjajukm7/8dt/p4qtPoF3IsbiqqVAtpYCI8sl
3qmLg/Og9aI+2qk2+yGRDCahQFgV512ZVgqSXppL4InKc77FTgvssLaLrD+MlSait8iauijU7IJE
YkTWCSrqxns2ic36hC8qKcOCMlaziaZRvE7kKTgbEtmd7gki15SGvV3Gj3OcFH97PRsPit3COskA
rutdnFtZ+urraZ9sUG74YBod0Fl0EHKQ0qCPI/feMGSxc3pEkHdJraXTJmpQW+ydqtP2feFDTHci
iPt4dfUo2AK9qdLfmZE0lM57UnbybLKyTasY94SLtC1BlI7RJuGip0S1EwyZHrK/FZ+Qh6vp1GGU
G7Z9pSXNvW7MuvXTcgp7um8725x2I6lcBGckfoU+MG3mZwI/rR91IAwcO3mWvn388t5PdeuXB/ua
lQN8Gz6D1S5Y9VXhmI0bnTtbTH9NYmjmfeJrrossrU/tTUVqA56RCYtgWLZ+2f8yWcpiItKDsrjL
206qUKqme7KBs8ah8qv+NwzKJt3kUdXWNzYU7z2X1c9dhAAGZ37OC/zky+k2FSNOjjjQzsksSrXF
p4nHqIqjSefaTpI8KFMVzXPctbq/1xBWSWJ5Bk4ybRkpO6yhonKokoOlmlAbe93eMbR7WkttFofz
YBm/5khnHFiFXv80hix/9Uo9s3cQPvVxa3RQx3bYj8tnpybLfachdOHCbYmVDWCo2TDKVW7zX2BZ
jkXD8wrr/1F2Hstx41oYfiJWMYctO7eiW3LcsCxbZg4Awfj09+PcjdWtUpdnalb2CAKIcMIfkn4S
GwWE4dr5XyKa88WA80uOCNByefvfLoZOQQZ3oyD6RCvb0n/y0GE1EkJpTGJaVFNjf6tojmETPEyV
fg/1NzgGqa7VR2hQ+uCsoh6j1Jqqz7Uc9jLQBbeBQxYYPa5mMoG3v5irPLt2J6s65XTQ5YMlk/l7
BlklvQdt7Oxh87RX3uHLEanGUnYjsKcBCyfh7YjJaKmmzoPyBJnK1DHxoe86lV4vw7idaDHV13C1
7w2IChDXHd1JatHLn/9V7wMvRbE/aptT6Q7+nhcQQ5apo83cAHcydnobNe3+47N6+cxSSgdKyzv+
XuW5iLUymI2uOaEj3jqhjSV6W1izserKKltZXYnYoqS5dWXYy7yJ+GZpO1H1Q7/8PKwo4Xn4TupV
pyEQkXefIr9cr7JgFL+xJYKGTAt+DpBOXjq/M87ILogws5Pdlcf+nQXnxJO90YJBGy8421O916em
JII5IQOGNU0L3I37MPnu2vCsa1E3V8Lpd8aD5kqrBl1Pem/nuYsa40FDyUmeakyCdmUd/QgqwF1w
ktodToXJ6eOP+85jztRoxbJtUBq8sMysEB0apskSpwg/AmObTQlMGh818ogg2Zq2kngj2RDjGOZN
Tz2ZR6mvi/QEPUrlV1Ll9+YOrYfr8T/A07nZqY4MCk4RvTzFUTTsYnNubq3csGZonPUDvrnggT+e
/X/d7bdX2ULwI4bkFKOsda7IQcfKRrygA4eZ2thjQhR2XiiQjcF+bjxq6ZnspI8rQ8zQOk5CAA2h
kT7oyARWIfHuoFZmJnx0svVKs9B0Nzy46ChWYkVo56TYwrKx1o0rvVrp3Qw8ouMaSSB6dRZa33Xe
bxOpQyccfDSnAWDWrfMYjN41n/N3zvCCnKDhDoKY47SEtH9dG4GdadboquIkZFc860nhbiExQwjI
rOHYNHN+4N07fLy47ySGtEMWZgmhogvH7ezRLKFUVzKavZONrOeJzwmawRytH2KQ5s7V2uwrHWW1
TYKOlY5jtzkKw9DMVQSSqcS50Jj++WzRJTKx5+HNWrQzl1X6axWmQKVeiwTkKU6NHPvlCWfiEuut
EXSpb942OUJ2VyKHyy29lJNh2NDAAFV9wa9JmyHP+tw7FRBXNATW0W9lEabPaYZUB5xOOV4JrS6z
E0a08EZcCn6LPu7bSQ5YpgB8Y8Q8mufvSarsVTHPqRtKUfWbjz8xlAp+2psDhHAz+kXL+8e1xTzf
jhY5uSDISwJuaW/ufia2Qt4D+j2w4hfKMO3YbmNIrT2SlSo1cesbcjSp46SL7c+c7CL4hpyc1uoh
J0pMN8iOargoRG1W7J3aLfRXzlvronmT9f66zgHT/VRmhO+nE80g0zI8feUeknt8HHVsCEGMKuIt
5NTHgz4iuPAcKyu27xcZ5jxsHJhrLISRddZPClSwIY6j2UzE+T3lu2INwEqbjrhzmHdmXLZOt0Kx
SUd933Y6k4xyCszPGjkaD0GTjM/kuP2MCaKN/6ZTWtEWVxy8oGF1dnmoZZH31eut/n4J6PO9BJuy
dYYxUWuRUfldD5zHAuUfkJFhrOljMq0GPAv1z3A+lR7mhJzRqhnk/MnXROBtCifoXxIbc8u179T6
Q6kG/ckYHWNyQ6ey++iQZXUT3bpJ7AOaTQ3nU+lHbYUaYGF8daq8nQCDG9FjVo9wGEto8nJdW8p8
JR51rC8Vx7C+qWMHr1aYdOJlThr5U3aUz3adbrQ3nGcNDRlkI+Ywz+spfZY1DVcLX/VvuEKKT6kd
i2lFHyk6lTkFKcRV83xV9pTp1rUo2hskVetslYrRO7kI+H+J4qF/zr08+tXngVGEVN+r8tCbcfyt
AZ33SmnSiDZoWIv4CTr9bK3KnDwgLNBwsFY49qjivrL6aLjP9KF+QfWGLGoyMsq/wgoS1P8LvEfQ
8jBx4ZqoFzbrNGh1hdB81b7McEX8m8RIMoFfnY8JEf5hQbIlSYztO3+OVPAJHAKGAJpeuje+OQ2f
KXfW2RY6dnVDmOYHK+li2MGrkKDEMqWT+OTOlVIbGEqxCrPMbTC1Jzb3Th6WY16oI2zzw/G8+mfX
mEN+z6SS9Tz1freZAdAfQTmXZmgPejc8TT5sufU8Y1m/kVEuXpsIPUzCPX2YV3XkdcXnju6hiV1C
jQS+3beG94xPd/Qy2KS3T3Byx/7G13NNrLymi5JdUuJaS0Fm6uU6EvU0rxqYnraCWOAotjndtp9S
0Q5ZtTQPy02GSeRyvGLsgNNUGeO6o92Otd6YGORiQYMKdroAFFeZLlAbd83e+NZXeB58Nxphmw8x
qtXdk8Xyf6OCU/cvduLhphniQmDWhyQuhlu9N2T9Ix6A6X6iFTsjVDVIbBNxGW+9X10bZ8OfNklt
975FA3PeligcTGHj+upY62kwhgtxw+IToVbq5G3w0NiRdG7yWOoj3JUest0kMd5eDdNA1rSO8Ay5
B5bllEf+YrFR2GyM7gp1RcqTBbHSIvpMrLD3IzLOL6WTJ9gG6o06FLMYiDWVmuawAP2oh05czt56
mm3hndDRi2u+b976a63U236lpBge5DzPxoH0R9u5feYEO5inYNJU7OLgknZT2m+rQOGPaIpiQoAY
TYv44M6g0J57uwnkPfON6s8Z9EyyyUKijWcI032EGREbG7tU5avSsJC58lReBAy82sA4FlADbXea
4G/vdYtySYMX9QSwxnQ+RYiP5rBEItTgekgNR3uGnrWLiii/Bmi4eL5oVIH3RTOMcBvA7/Lnf73R
gNBivyfBO7lFpf3O6/hZUbJI1yY2YO2V8O/icXYQOCdNpPu35G/nnom6jQcTFBUfiYq+3tbNXL4k
pDYijCbHOZlKTlcC3Mtom4aEQ8udmUGaB0TxdnYzlSUkw0wsZVB53iAOqt+nY139hh1i3BuyHY+6
21o7Y3b6aYUCVSTCsbe/ffxqn2dWNLmBrFC75FanNH4Bp6bLWcIaKp/MyarN0Groghldnb5odZFt
pZ6RSs14142YpQwoOMqy++eWFGwG/ISoXcMvCy4YdWUN+BMnseIJTq6Itnpmjq9a0dGlyCUP7xEf
UvNKPnlZSHXQFiQgZcYktOQ7b9ceHzq0tbglTq2V1mHhYPeSeSK+E60gNggao7kf8BX311NbtC9N
HVUh5e4JVJlNsfdf40LO1yK3Tq5DMArR7u0vg1QaFUOzGk/+gFzmlBlqha6BQsDBUd6nQGnXWObv
nCt6gOR3YIVAFZzjfEFMe3PRWdPJaQpY0CJx9qWVD18mVUfXqPnnl8eywWjwUw5ZlCTh5r+dnJv5
WhT7cf3UOdKM14GlAvQjBYacgZep26ST8pEGZPn68b72+bF/x6IMa6MTTDsfHhRdkbPwPhka9OCk
2Tz5UMWih6iq2E8cxPbrbCXxron7Ol6XFfnWnYWR0NePRz9f4GX0xYyCgw38jZ7v+aSdqG+QX3yi
CIRKfFnV3ieEx/qD2/bY1Hw82PnNhWcfJS6go0TkSMRbZ0G+N+eZ5UKAejIHpY8YOUHIB7eIyyh9
NPPFjpskuTLkRTuNVj5pOYaBkGARyj+vgYKyHFALCMRzqVmIPoeLJJeFB1LloUWUizLeg44cjC+1
PhKrE8/PwRrAjPVSxyatT+nHxrRCLctDNyfRUeSKx8zPtmBtzVvHilweWCvW2lVSIhBHht0HW9Sv
kOKvLWyff+taPH6dQJZ/L9Cec58+XtDLLcvkELshcVpwx+d8hsDhR5p+pZ473B7/LFjFW0l+8Jyr
cVppY+vepPOQffl40AtQJwPSQVr46lR7kKRYdvRfj13ZxX4z+1X9jPM44kilRN1q1XlpfBM7necc
Eny819hTlpCzJ+l4R99osH1qNWntUNzuGwjA3dTsSGfHfTAR5ezNSVPj6ePfc3ns3x6sRRuVi4ro
FlnE82J96gCIyUVrPk2yalBKplaidhYksSuX4uURYpyAZSUHp9R4LoVrqDqm3myZT71os2lbzd5v
B8RZujJ6nSbHv0+Ky5D5kMJyeM/Pa5k3douy2pNWabhW5XGVHDz8sqYr7857k/p7nLMMGQh7Vgw6
5hrkAsKHqgIOIUQdZYrWdH0Akn08rfeGQ9tat4AUwsw5b85h2+Q1oz9bTyndb0K2Jr1xnLT4pSd5
da02erkvKHyDLF/uXYY8hx+kWaW8JDXJNKJ8+D5oTeSGPVXNz/86Jar6CwlnOZ9wEc6eEyF0pF3p
IT/HozDwg+3UzLNJr22VZtJ8+Xiwi0dkkWFZtH5o7OqEKGc3q4skqeHjwPhs1Xkn10lZBS8kfiiS
+5093YISS5+dNGv+zJCxhisH4OIWWgYHgAiPmK4v7/Xb+wCwgDXn1COeyZrwDAzgUlvw+/wgzKK4
iHaqyauDEbnz4d8njbgAETBguIXy+nZc+DAwEmGZPidKRrRy8PzZVF4XP89YKD/XKPlSm+h0Nw1t
R7j//JgBYKCMAmIMqTswt2eje7jcaVYjYFNlFEutIYe7NlbaT7sVzaFL2ms1uYsjsoxHaM2mBdyL
ytHb2YLtjJISWOEz0sq+dkwGo2y2YxcVoGeQxAjWHy/uxSlBUGyBXi26VThrnIt8mS4SnIReeIDK
WJVUTkr7dzA310y4LtSlacYvaLslsIQjaZ2HlLadFLyz5fTsp5RHfmAKbqGzK/wYnzvZd3duQSVt
b3ZuEG0sGlfUWAdXCLGrnGA6Fl7qFGHhDu28j1JHIcPqNEig4LnbDglZ7yTno3BFIZ99P2n2ta5L
A3sxrStXeT/jsoq6DVl9qCoyerWDm4+KAPZ0Lpb3MvuZpC36DB+v7MWHREWVF8Mjol9AEue9Ekkk
5ylUB55nV/NAY4zeNwPnyZ1wu2syHJdDQemnnIptEeR+ZLzf7plhNmOIeIl8RllbPSdJHpirIW1P
ePs53fbjaV1GWv8J1ENKwvmE3Og/JYm/wgLwtimpoymfu4WKtovGtth7gx1YKzROlPwT6CprF3zL
7OwSq2ueQPzP1M3nkWKHEbUlKg/VPCfVWm897dOkl8JceaIdAQ30sY3toB3Pv7LYpxPRup35xyFa
29M7mJqtphbTzkxLWvEg4NeUV/AsF/frYneBDM5CmCBMPtdS4YjLPHXL7tnw2h49P8xS0LNvusfR
lPXXyfSajY0r9i6j6nxlu1wEzcvXg0XMSaRCfhGhG0Ep4gg7xucmoZaHlGBD4xyrWbtbyVQX7a5M
4vmaAcPFlb6cRpqHEIc4oACl3m6cThBUejCWnw1hdOMOqa0KTEqT4bZAuDbcV5jLbIs2/+enhHFp
HyKsQDQAGedsw0rpxGlqyf7ZtPAUD/mq+jGx5oMPP+d7T36MLbJrXquoXByTJTqE/UW7VveI4M6C
nT4ZZaaQNXquOmqaWHoB4wiDXivKbTR4RbP5+KRc5PT0LD3AI8jj8XhwrZ/NEqwRqLZqSj5PYNVv
UkEr2kiG7JZK310q651rp8bDonF6T6HO2XdM+V7Iob2ys86mzdOFxBWvF30u4M5UzN5+ZERSEsdp
aIF7JWHF1ptIUre9FbV3vYZg4enjWb83mk0/CXcmAhRAAG9HQ4iwROM40nC/8jMFCQZMK4gsmdxP
ZffjX8ei8Y9PiQuE/L+c8+1YnnBEgb9tgOCy3v4axjLadIifY4zjTfrjv46FgyVLuJAQGPE8qS3j
QvNjb0iOfuQg9duPDvrh6CrLtWp8kFwfj3Z2G/DNoH8S9MCx5oQAUXw7s0U40UUVPTo0RWDvi2Bq
H/VsEmt8hvy1aZbtFauJd8bjuQKOTMXhv6zv7XiVxjWc2Yl7QHquD3146/ter9GpUUIGuwzD72sR
wfsj0tUnowKk4pzN0DChdM/d7Bwq4XxJfWE88mS3Rxinw0o6Q7/7eEGXTf5XlrgsKDVNkMgICyyc
jrPhchV36Jlh35GDBlkjVWSHmqPXG6vLjTDStWmflmoGOxUUuyiwyu3Hw5/fBf+Nz7XO8sKXobJ2
FkaWLlptmir8Ax68yffEF8VNXI36d0oJ5Xe/1xQdxcDMV5ZT+belrU+7CGDpsZxt/cqvcvbG/f83
oftKHcpd9DPNt5/asWgqj9SwDxXqzGunm6dfqGl4W4kc4gOlvhx0FoLC+xxV19ePV+HyboCAi0g6
T04ABOpcS22mLdESyLkHDUL4Ecwf7uJJmT55tbjGK16+5/n35j3lq+vLZ/fPrqESFg+JEUM1ld1s
hy6t1zx2WN7i4rFzJ3D+H0/t7CX9b1Xhx7GuYAZJE5ap/xUVIbsmnXwy2M7GZFuUMLP2xseudGW0
ulzLia7wilWVV4a9nCZdXxz5qDwsuLJzvg5QHARPotE+eGmSfKNZVYbu3I3b0Wr1FXqZxpV04XKa
yDEQ00KgIKqlwvx2msFMq0uLB+vQFza+1kNqrgM7UacoqiInFOSBj1pn0l76eHUvNw7DkszTE2Cm
YObfDhtXkb7cujbXYZ/ujFg4B78lEsTx0P308VDvzRCUj09JidfLPT8epLZR26vSPkxC6n9aOpZf
o4ySECb37jyGFOfmO5xH6/FfV5ZyCAk2YpSEYYvR0dsporEoIvT/g4MLjupOmGgGrSotcG5VORm3
GhDYlfTddP/xbC/2zzIqSdkCZYPsdj5bD9RQW3a9Dw3K9h5jT6GQZEKP+mnbSEiFZW77V0a8+JRo
QOhsVsbl/uHifzvPEUviyB9N55B5k4lLSlUm+3TSozApGr2+MhgFOn7c23sAdcS/PudZzEcvx8Tx
pUU407WGU+lACDk00kUEBuLREISjDPIgBAounXtgvY3+4pVJC+PK8tRBr/oxQus9dRAl6M0BgQ9Q
Fq5cmTNVUyTzSZ3DtsrKaVM6Sp68yqx/+o1jf4+zBc9s6ZP+zAM+tisT+WEN9nM80G+Nnbp71K0y
KjdzH5Xiq4km2nQ7lJr0H/saZduNlwSNs7cnUcn1ZEeR+Q1Qf9qvbJ+9eZzN2iu2Vt/p9bqXzdx/
AfpnWk88cAZmKyU+EKEOgqgMq7yIPtcAwrAGrXD72dSGEX+pakOL12aZdveNVVXkZUz4vk9do3kE
/O0dtGwc6QCnbuFt0t4WTwUB2E/PLL0nZUczxnhWoO0HGVt/TAxQXnSnb7UVTL6qBrCupVnYFGhP
hgoj9wO/pg2SqulysUFINu2Ocdcmj8Ncmu6975aoMkgo8A9eqscnKCz594qAEakUli/0bBkcs8hR
ycrCWaBeIVDol58NowJ8PeSD/Q3BUEnR0jBmsYmnSFk7v6vorpej9ksKuzA3gyYcYz1bSAyE/H/d
DVLgPpKdpQxCcG5Fc5N6UxAVYZJb/Z3XB4AmMpQC3Ts/oh++okyqYQnlJqZ7l2QDyzqj8//UCRlH
u7LPkzuJE7MMdb8ZfuWxg+8skJcOhZRY+5V5Bo4tYL+K73GRoboEgkAK/ZNWNMgqO0VZFI8khbb2
kltiPrZl7AcvQ5CX2XZMTFGu+14DXDqIZgyOWtPqt9QGQSm00yQAoqlxRBTHgebxUHlYyoSl2RT2
1nBrXlipG/XOSQCdPUDBBwnYix4UOpinON8NqBaPq9SPU/1XY/RZc6d7iPlvBF0d908bpHGycvDE
6h7qUlnzJrZK5w/ipyjdcW/IW69Fi5Yei2oN5yFyRnByvjvX+dZDFmyNOkvUfdELOU7GylaWfas8
2sddSGVdDNizTKP2Wopg/mRjsTT/pKNQT9WmjLryBZWITH03p0j72QyK0yPg0ABbbqKpLjDcUTMa
NtjtUkOOa9nVii5MosdPIrG8ap1rU1/ceFNV4yWfu/qUc2unub5SoFXakFpzrj1xGoFyFmbdHweI
LYi1J630fuXK1Dxq+70nt3hDqSkIecCTr3mmURjPAektrSzl/NJx9xb7Qg0IjeHzBV4P8tqTcvvZ
2o+Inz4CzjS8o9tqjVjV6VS8SpEKm35JI7QNVqyi53drC/UVkcNBHTFOLvderhLUwSan9m/iuh7E
vpoN2O88iEMTNqhdTzdFJ+z2N/WwtP3da3bTPCZ5QytmhetB3+x95dTOyi47eahwc6B+NvXDFCLf
jIq0Fgw6SmlKc5pb6gJ28ZAPYwGf2rKm3+jXBuO6SLm2EaScUg0IP0LRG1bWbB9pCdv+Gtk846uU
Q/WYOprrb2Ppj3U4mbWT4hWXZxyMdu6eKhcnVsQw60CGSdN28V272DAhBqQQUzSAvps01Cl0AITR
vTuascCV3b5Og0OGzMDnCvlpNxy8mL8QWEMbdp4bg0Or2SpbFLyLo7Rx3oPc4Jo3pbYYIJSVKgAG
0XzKN0XUjdl6UkL/EpSzJtcDxkrojqVjRxHRS8uDb0nsIxWuadRY5hkpZpwiTXsnMAmwb4WI3R9V
OfoPyMPQHW3trgN3U9h9tvF61uFFDtkY07/o4n419vWI8itilci3u2NkhZJqVrxtHNnFeE3KdFjF
gJowxCP5f9Vogf8Zijh4GYEmPrvSEs5qyXFrEE7B+LvvMm4fC+XLm0zFyWl2a+Tj+2Dg4iiSJPii
ab1VHMxEz8QOTaf5kLFN6bVFdfR1jAsBBtrv0h9j7ul3noCAstbmprtLzNyPV8k8df3G77TxEARt
/a3QAB+Hw2Q2HrhqTcGNC6w/UjNbxDrdVohNVDaUoLrRS3/jM1JRSa29Olg8NgsuIQTptQQpAnve
zgC0gh1+yGibKNlrxgoqCR9pblX+kCR4aCJIY06fTHxVEnBiTlc8BEk+fgEDWXzK0iidt1rgivrB
zoRmf7JsjaZhSNActYcRYfU/alpcr6SVi/xTMc7OzaQGrGc1bap+NJEav+uJcPIt1OrA3CJPK2+T
pZmHJa+y79spd41w6FyYcP1SgNoJY3ZvvQpQb+gBc3kuqAG/osxniMM4ewMiWqLlq9jI35N8G36x
6tB7KFcW/lLFVtQxmXKkmgrwVoSG997qWdwwRxj6zoyEbfPg2OVd7wzu5yFqdOilwgmONMZjZ+22
dlYeZCSG9mCR/akN/oqdvpF1oGHOlHVAE4usFbdW2heQ/t00addpjX/iymnpUoZuqpzhzsFk5WEg
8xXrTK9anZJquQDmLDe9LYI4GLd+XbnWrQ0X8XcmI1CMCXre2AkMpcpCpCrak1/aHghYPy2yDcl/
99r5ZfNdWWh/bajcqj1ZrU67p6RoGUaJk38q06jpAJjrRR8aWt7BbQj4WDvoDt0JFBz2UoSAxsNU
Nx5xFgbF34Pc9OaHqrB9EKgZvnuhQd5ShWNLCMOLU9Xov2Lco4V2biiPaygwfnl2Wg1o7w/qTmm+
/KnF+pDfWvrQvholNaVwrnEEeNLLAp5SLyv/q+W0ol0ZQ9m/Zpox5ocOI8RqbxpNFN/wN6xg1Wht
4oWtmXQP/ghZ4sZP2uG318fwJBNXOOqLUau82cSt1Cm9FqVl7OGuLn5N84TmZWobytyls69OTtJl
KRMkL1y3VuT72BxGMqKGYjb3U9eAGU9kbmShIg62XlGTUOnOn80oX4vG7TdB3QLzqcFRvva8J2pb
+yMK40M8gvB08sFFbDP24m+B3YL+o71hZmv2cx+snNi1/dCE/pccxrqcsp2m+5MXyk4X6U1nTJVN
AdWKqn2RD8kGyLoT7Qqvtb6kiZjrjcI3CGO1biIuC4J5ekL5eRS7dCSM3OCu6lJ4Ik5DTk4bHW9f
BkF+0lJtsLYxSEh/1cye/5jFBpiJClj8XRNYdXxsDQF82poMO993eey/JkEFTw5N/d7dlmOV1asy
SSLB++qbcp03HV89qJNKHeFNwVxzYHYkXwUQIQlXsoMxVAFuXLsTAR7ofHAd+wK5CKL2xjXKuwhJ
6GgnmgibwLSO0uyQI4vBQRzgf4RUHlFvrqYUwBgS80l9cm3HGI4Jmx4AcyWiZ29ONBmaWmx0aFAH
9W9cj3LIIw6hoOPx2hwHEzXobig4AHkepTd6AdsDN01KrVBr9a7YtEEMt6IFNTwDdJ4J6QqB0Hpo
4xSNm6jXsenXbjr2+rKps5LKfhxvKttPdHjotWc8wl/KW/hoZSpCPVDIYk1Okt/k4zz663Fu8we3
Nmt5U5amWrfIaZW42dSK89s286ieHdUF7Zq2F7+BNzvl56rEdfNZb4xoWEE4UxwAE2ridpBajZuy
1SbGgey+M/JwrBs1PpiwevKD6UxlELY1ygdc4EmzjVUvhzgEYw/8YxF9JMr2THTkkZeJ2q+1L0dJ
pcPv47XRF1m9LTBVDjat6LRPOcV164ef8JPDBpJStIK46WrrBuk87VE1tkFowM3VrH3ZMKzozLK+
Qwi3JUwpC+0k6nl49mVQABEQncqRkEWQUZOK+9snOEXcSVNVfUtvycwPtt2DhDeCmi9XG8PU3aPv
6AUrQADNcGe3JeEMhcZMeySyJvRyYlF5T7jMaN+hUlvRj3kQ8l4hHK92Wots2hVa4ntVBXpL1KEo
IpMBnxUwnJxaTKdi+wBu+Dj3ALFMgLKrqNPsrV5Ofxai7O5Kar/8zPPUF2n+AAlrpFDhXbzNtAdk
UARme9aBDoWX3VpwMa11SQCPMnU2DuliuYvNrpFIYR6jhGsobIbe3OeOJs0tflZo8rrEJJ/BhMTJ
JuYK90Lquelvugx8BdeIk1tdAphbI9vhPttBZ1e3KOIbvyiwVVtzSqbkznNyPp6i86mtu75DoKrV
SDZPjZel5o05DuWIwALi6JvJLnoWo82zVaHX1YM/9FyKoYZH3Pgjb6A5hPXs239otkT2wSgT/7OO
xN50W4vR+eoqpDrCiifkD0w0ksDAjbR0q+xZK8i+fKAmnFGBqXoqfbSD80EVW7suYFApdJP8Hd6M
jTqmHn53B+ScdLWlPDTfTO5gVlsDN0Bjk0xu/nkK/C753GjRVK5JCRFItDv41LwOKrrSc1hqPm++
IMI4cIJAPdDgoFRytmuoqbUDknnJUQsq+zS01nybl6lJa3wuRsrUsfcLhKTcJWP3/PHmuazSwJgB
f0RFCpwOkJO3eycms8fbrM6OgXKPvldGr2j4L5C3Ib1GX74oQSFhC+dpwZgBRbDPcVU4GI06/A/3
MKa0/SbF2UNQdlo1soQwEBVX1vSdSjzjUb2kKQbCFyzo26nRqm/oBUTOwW2CdG+mc/aozQPe2oV0
py+mxIXJY6PcmGmHr2gfecSAXd/YRx0O/+vHy3zxgcHTYGXBR0YeH6zXWVeAsNAMVAWWDkfIfi+b
zoS9gFEaCFJAiSW3/o+2M1+yJIq89b8PjR4G3xdFCAes+dtlMJq4pl2ouwcrXuI60pctoYLcBvRJ
CFWjqvvmsUw3Xq7124+Hfu8T0AZAKRkDHoCi//nk/FUst2xwH6U3uQdaIqjlVcLyQq6GaFEg0LoV
dRG8jAfKK0ZoKAS2QzQakcNVvJr36B0X45Xb+Z0tiBgk/y5ajbQUz3a7ZXlNH6Mdc5jmvt01QxWI
tTZq+rEbiyalkpaN18hp73z5RX8S8Stw1hS2z5qybYBif14PzgE9cHONEEO8GxxEguGSJEfTmMZd
KzGRsma7PH28+u88ReDigHNyti2b+/rth2+NEXOCkU5FoJS/LaI4+0nltcdoPdAOHc6ki03GXP77
dqPzTut9OXocumU9/v7kZhnFS/0MKxOUFH4WRWAl296ErDaY3lCvKafEKxs6FyrE0xxcQ8i8t9xL
54l/DIR7z4eftHFWHsKjhyCH9FehvXbjj9PwKAblVas2kdGvOK3bfUUUX155iC9L0MhEAewAFANm
DyzQ26lX0P0KChz0VjsqDWEmuJRWJOq4qwbtUGVhBt57NZpkTG7au3foSRf/3D/hJEMuoG0NWTw4
v/PqrreCNvGdAxKFJmhdER+AC93mXjVfQdBcnu1F7AmvA5RbEaE1zxUTW29AKXLmXumo6fZbq0K/
mBfSp3BWJnYhbvuygK4jsWTztoHIM/EpoNaebEGN+7dDb/TXWnMXloFYQQbYWMKsXXA1XPpvP4CL
9K2B86R/SBrh7ExJEB/aRP07twjmmxFEU4bH8jg/eoVQxU2n41JwY1fQK25KZC3W6FhTsciNVG60
sgU+/48HkiY/m5Lrn/sQvPxZqzLwW55gv8uORdNTj3UzaNfkAmsj9szX2a43PTJl8sqgFweCQWkb
wvUBpQF29ez6n1u7pf+Q50enNLQklG5s3ksvFzdJHBfzoS1So6OGMmXJPtZhCv7rdcDwtH/QGzMw
MsUY4+0ncXRh8uba+FUNcF5VBXQ8bGm8UV4qDLHP4FQCG4G0ANPO7Z8+XvDLucP7/i8YRyUE7O5Z
YMyXH8yZTvQhiiUWNGaDTpKJDtoqbuPhCAmyPkhXDWIl9E7/8/HYF66qPHpoz6GtRuQN8On8NrBI
i6amnNKDjjfhZxy9ZbXTDTWSeWW0q4EzBs3tWAkwJm1SqujLYOJusm66vrQoJODevLZV3Vfxasac
sfhp+GNj3uAeFeu7vJTW3u3y8dvHv/TF+7i8Fgtqir7dQgk6O0BNNWjU/uyGkAkGL0WKbxO+K1vT
kb/7MbCv+T5eBp8M57A+ZC/8d46bMvqR9qxwm0MRI3JvU1j9o9C32KrKaLMrDfSL13CZGp2kRWVi
0fw8m5pe4zk31kB5YxvAZN6B2YImabn4Pxpjmm4Gv9ef03Tqr4Qcl/ckKwqaiMYrMFFu/LNXYVFa
4GbsjYMMyn48UlU1N8qq+ruU0Ou7SEhbJYL7EKSDoozCrNbaV1n3FJzBNsRX4D8XKw7bD3wYWiZU
/RGrPFuFZtIotPyPs/PajVvJ1vATEWAOtyQ7S5ZtSS3bN4TTLuYcinz6+ahzY3UbavgMZoCNsbGr
SVatWuEPfWMcNCRqXmC/Tg+mIQzvUHjmWP4be1NFgg5gM5sJaiNY1csnx5hjssoKKA7NLZCOWHG3
2j5h47kHRQeygFVHC7l8hnKa35AVvtrILlEWuWbom3CT+AVvw84qo5uUFLmHxZa57uucnXujZDZV
6eODXTv375+b69fKckAWNOyIKeEu81yBF7CkpzYeWkjfYd3P6UcIjOlOTvmt/OpqH/NkjNMBrYKU
AMh1kU9aJhz3ZCnHg56o6a4w9WiTIjYWFIJWJ7Y8+odCE/0/f8kV4cg8f32fkFTXH/VHUgcUxOkB
JI8HbygnN4xLOx+DMYcM5TO4NPO9WJrmd9oUMj+8/2avQjhodaIn0oYrgpTc5u3KNd0aB/HE5QCE
LHoxF6F/ol2rWxsjGtXuOCcODm0YcyHYgRYU2g7vL3/9tl9xXJTHyOQiL3hxfQ1F0SpUJ+YB70MP
gr3qxH5u5tWxnzJ9k3XF70ZDXe79Ra93E1jHVRGG7NkijbuIGInMlHTmLj1USZ0dc80ajQC7O6cN
FPpL0f791a6OCgbnEHTQ3l4JZ1eUzMmLGQhoTnuqm3oqUGyomWAJETM/tMvpN51d3vA/Lwnxd0Xo
gZwFNXuxnZISjyc3n/oTED2NSeeUM3vLUxIEcO1SHGvR9Deecn1nbzosHt0iFHbgJqyU8svUEFuS
MmIjDScVd3NtF/fI4B7qnoHh7/ef7cpHlGYRgCkCHmwSFrzM8lpG/3aawvpHkaeqD4nS2WWQ0LpN
folO2o+u1cnZCxYacwh4QKv5qrJ/i3vmKelHprRT8rMqncn2MRl3buGxrz+2s8Z+qjNqUqztjbfH
Ce0HdNrEoJ7qguakr0OA9nVwBJ9cLNH2RTffaMJcHV8w9qCcVs18DXDOpW4VzogI5EqP4W0upXPs
nMX8gIvbf1LT4p2IbG34lDaGuk/HKd29/yGuTpGHrz3kKWrRV5j/+ud/xCwA2FZfYHh2wtVytAe/
MAxgypaM7OIOP7P4Rp59vcHWRwVUS4MLYNdltb30Bh51UVmdDLdqzbPiVGq+LXLoKzd28vUrpbI2
8Eli1gZx/VIuAJIUc1lbqU85GU0yb5B+G1ed6SF7KazZlQcF4FWLzrNSjD/tyKy+vv9eL9fHRmIV
LIAEB6AM9PK6xf54r2Mi1JarMD6hrVt8NTLdxNDRQhJeXxU7orZKv8N7XnamMuYifH/ty3D8uvba
XeD+W8mFFxVUJhsF8xHWrrhd/aRFRJIRCBNFp16+9FNRnmXcypf3F708M+ui7GCKSuDElBEXNy6H
PXXnvE1OScSx9xMwTZ/NqcEFqpd4eqbM18WNAHmp0MA9u4oE4NEKiYGL91JuFcijjsPKkp5wT403
yPxEB8Sd+4+Gk/ShLe18jx5+HQx4NWtB2wNYc2BU3Xjbf/nSay8BMDyOmOzsi2CRgmtpOqZVJ3jr
xovHnO5BQXz45I4mADUrSuXRc5QptFBguXGaXi/WP+P1+gIoRACDkuxAWrm49zsQPBpCZekpZpqI
twETYAjmgmGWX+Ls89zm4LmYvbX47y71shzgKypRkAmFwXk/jZhltfq8HWbQVaD2jRAZJntfA9g+
MUpIv49dfFOC+7WVevGjYf1zKNiaZCuXtfZQUnDabbkc28lLP9gSadxQmYCu+qjooYaU9CWizZgd
pgGwllx+TFMh/usGYzU4SDNkbFsulKdSb7rfwLqmZ0MmIt8rqW4rvm5zWdx5oBaTr/BZcrmNvCqJ
7gpDYG4/Mmy+A29TiHPcmPFvmaiZt3FKezojhD2O22jW2/3MOBfUdy2U/+I6khqqE0YUz0xq0rp5
YEAx3MFFbJfSp3tXpmHXDUP3NDOjz7ayaWrkPtFtUPUdBANT40uoVvG9qBptQ1RV4m/N0szdh0r3
hoZdCRQmwI/W+DhIlE2eq94Sna/M2iD6TWF0lro3jbL6HSNy/KDFy/CtlJpd4mKmj8+C8ROKR0si
/+snrVZAdLZZc8hsg0rRI+SNvmn2yUlpIsvcDLkzbavIotO04MC01Y3YjY6e12KWKnMNoweANWP+
VAF6SR9arVenvYEsxAcYOisswRkQopispUd6t2LSEyCN5SibpG2y4r7Ns+hgojcofS+1m+HTbDdS
C7SKiTbZIHA4xMW6ToSNg6s7Itj0A8JELabnqY+K8gHyj6iCqlwwe1Td0T7N0FejwBoGmsJesvSH
rO6q3p8rdJJ6rF1HH00k9xvUV7xldb2RWZgy8RxCgUftV8Q3TdVPpx4hLcuJ5Y8B4fPBT4CO/XYn
lCk+jJmBuX2f6/pnb5hb8aHEsnO+r4kTcLHHpnCCbJHgVIq5N052ih6qj3Be220SZgTfYGZ2n6Z4
yVYPY2fudotInDhghh8jcDQY3taZENzbaZHJFgF6PyPO5HbZlvE/qmfI0ep6gCGzq24bY2mL/VQ0
qtiQ2eASp5VN/2ucRfNTVWsr3YzM5POPphPV2d3iRqa2U0ar0e69qDHoywy2e14Ga6kP3gjUxXKs
afiULLmh3dFFzH86Mh5UH7EJJie7dKw79hoF4aMrMKD8PTRS1Ke693owgYNRfAPe4Yr/QD3E2Sdr
Khz5n8WkL9uUcAUjtMgwMd4boqmxjh6yEoAC3andROVBlSqN+eNgpEWyMY1G9IfZkwJtKrGAEi04
A3WI9G3XhVEksXHrKqLkQZojbXZQB6r2mYOrGI+RzIFvOGOMIH5uTOZPxrFTHopxRTxlSWnq/jLk
ff8MEEp/cWPC3sduSvtNV+Wq9pTEA1izSEOjOJxBIdtf0jmaKKUxYLI9XBUW85dm85KwKzbVNnCy
pfi06u49F7mIs3CIVeuZVpzMnpEKVvPn0nRk5+d0PrtDJRKkNkeh5K2CwnQ1aTBmwMKNYTYtXvmd
cN19Z064fCu1VP2lYiaQ4PwN9OZb32VI7apt5+7QAPa0MDOiZtxF2hQNQBOwhA2lBQIb0sLIXzS9
XrRHraMX4yOopH5GqHttD8reupvUAtoaXl3I5OP/EpWnpsVxODBHgbfv0hlakDoqrF7YncOD7Bpa
243aLsVXhUkKQFCcDDkf1tj0Aeehre+YoUbDRm1wxApUadN70/s4PuKnx21icDF8h99bCx8Uvt37
KIt5J20wZbtZqsmxtlFZWxWw4ymTmypdoi9dMk9tQGOzqxhbedWXEcpqEyBM236ZvZpDG1HPvhiJ
8L6mAzJS946OsbUao993VNoo2nmVqajBKLqh2NMxQvDIz2niHutFT7IdCFOym6LGDEYGKc4CQD5R
U/+sxeVsHitcT+ODjujuobGWofpUM8KudR/NulgLgVIm956ZDfNx4GI/KnTbtRABzNLerJj4s5eD
xwxJ1RARizptUojIlfE1LlDG2dUeaOgdFVvqhC7gFDWI5WoPYmsdWjr+DKYDAWlvLKtHr+B6ezGT
XC8/1kPndEdM1YAJpbVeF3B251bZV3EtfkedpUELJm6P5qYvNFOGCJYCP56BQmKWyRze/eIJ3XvB
nTZZAnUuCgfbdMQyQmC4NjbyAgD9ATi7O+2T2MQVCph2D34qHej9PMx9H1UfutQepxOtrwUMdQEy
AzhWlZRd/3VS4zo5TMgY3OWul2V3xdjKY4H8qPp59KR5pF5CzQ/bMGUIZ7uvNbLpsTkYGuLuIfW9
XhzqcezTYMKi1Ast6pZHid/Zs4m0o7lvq9mJXyJS0unjCib7SgCpfvRGrNwvkF/zYzzDov5i0eWY
NjFqgSo6/UqhhS7idNkT6C2tOQ4uwngNznHJRk0toX2ndFAQBNWb6m5lxRxguOO4WeR2hWqe3dW6
BQYI3mkHBzJZ6p0c6qXmJEsz6+8WpO6cD0tfTu3vwY6d33FeVdWWLpjZ71W0434hJgseGGEOG5RB
ZKaMgjUGwFW44igANVFZ7BaraNsfdEqnOrTd3PztVfyUwJvR3duCEdfMUNrC0n7Wsa2Vd96CRDK4
e0DZ+Qu6fnV6wEdSi/+Lhkg3UZKMyheZQ3vbiwQRgsDNi3GPCKbpHgwlsc65Rm9y2BSzSk+ADnB8
cqxZWpu2bBVjPytOY0J2N/X8hMX99D1xkrEPU0tRlVPcICtwMgcnFwFGWaZzF42uukOygiKsKhHt
fVal6u1mxjqIbqnYEW1R+qjKH4I4IYKyarD6chw0GQIJpsTe5dyn2nb9nDZqQZGX+F2PIH5lApOD
a0HX6wMRSiShKkS1iUfcEQ6rxVGGHHPcoVtQa4pawyl3i7NipKAya2Uwo21RGlz4TYPEGagafQr1
pNTjnbMgUbglRxwBJCJxmPqjhtzhfTmDlQ6USbTDRhO5GEK7760X6U2zCGp+ZIWOaOOkm6ny8h/N
3Kw0bm8EuNgnubN1zXgkjXGriAzNa0DtGor3rIvZ6X44aZUoGTm1OvznVA5QsapPoSeOakL/cIx1
N71vzUXTe98ulvQ+K+vcOsyOm4R5VCTWRlmkgbalUdqzr01OZwVlXRvRhhR4Bv3mZLYJ8lRxkm84
c+fkuvEkHzJaqPggAIscwqR0R/cD/ZgufiicEonGGZ3EXYFbOykdEy1vp/SdUwKdrMQMdK7BaBKG
Tu1lyAv5IDmdj/B5svq+TeiYfKaDlJ6RTlvKvfRaxEvJMPQmnJCW+6JUIxh3BBvzQg9GRub1Hr1X
7L3aJLeUDXw00PuNBUxtLC05BhOSBxJ+LLCy0s+bWJl+6kklJt+pK8PcsLkBqbl6MdOYpJcdEHAK
+1uWmVm7wUBhyohUtPZCqTvIXTQJJvSiVzoRNJPR3SeG3dkfnBoOmuerwIXrU4VlNnr8CrjgICYv
w8lcSTXQ1rmJ9LQ6uV55D9K8bmm8RkqTBhXJcXE3ITafsmdzBZAFUOs146bJ/wlbisEieTQbxVkx
v0inpHZRzICo2+5JtqWVhVqFnM0mcWz8OwyJA5q9pMr8c1pQ4AuhpUyHRs1a0HaIeHj3IsoXKOsG
N4H+sfam7tOiiiG7g17htVALOq8VJUwiJDnulkKLv9mKFbeHaPBm4hadEf2z4vYZoq3GmnvCRO3E
pkMOJkaDy80Vx/cqJCWZBS2xseVGHVCYTZmJhH2XlyIsxZQjNY+I1X2MEdsPgPg14/Xec+KdkuXj
PjE8WaOVnWWZ3wPDUe+mZVKMAKx/0oYazaliWyTkawEOZNETS2Od2jfzUh2TprWnHZuosaAvpVIN
os4zsoc57xZlZ3VaQcewjptAR0TN+zAOCemSGceldi6WFTOaz2WcHeOoRQRAZkPXbQDY1ntb5Im6
QRaLAk8DFYyjRAb4MrSqSmXSzChIiRLfarymIpI1XhmMSuoUpCJ9Nv1wFRISP+9dS26E5+VqCLnM
qn0L4tp8IB/R+/2yEqqXxrNbZAIVJwIByywRl6VV7W4tGXEDTSAeWJmWufelJ8xlw1uGnxzj5jf6
fb3YT4Wtk32uPBRx6uaia2Ab2XCbhl5C+8kLmRCsKrGZcneJn1B4jbYeWb4ow2Hy2rMT6WN6bMwq
edKS2Zk3+Qw3tvf7FNq7r9dDWm1kUiJ+OrZDm++7seH/X/vC7olGk1KQ7LTA+gHXDhaq5DID/V4k
tvU1WmZwnpG+KO4GbCiZM04itUQouV96VLO5N7QgzogRlZ9gJJLdycR2unvF1qt7V5eFvhcdBnGc
ZDidWJcjhzv5UyxVvlsxZ8E4ttEX2wX+49vwz0IUcizeJOiSJqgnWTpHgUics0EGefw2D2bPMxi6
7DZkIBFvH8C1fcbBuwYfa09jduRKdzeonC9liJCY97slgmQRKAi7b3/2WZV+bZC6lecir6DkqREc
w3JKjJ/wQJr53ulAs+4mrRTfUMkY56OKbdGMeU2V9Z+6qO2PhdlqVRhPhTHts17Xt1qN/gZo4bhJ
jkXlCJxT5mwp0924eLEVCqwFuciMZAALQTdQcZ9wQhnb40T99b1ZhPZfnaCn4+cuZo87Y+DbSi6y
YuNJS13CcjAwNfBrI2ma2K+XDhoQ+TkwSL2D5+cL4N6fNF1m6hZAaL4cSzrM/dZZqlqGFDXWFIAF
qZ7nogE0CrbC9uBQNhmRVLUW88XBfl1u5jHS6o0G8FwLGyPRg4GBfPGCMP3ibQtsdO1HHexy99wo
fWOHyYKpTygWKza3s5O4jm8m1uIGKJpry7eos6X8wCU89SGRu7AOI81pKl9LBWHWoPwtCZipo4PH
WfLsaPb8fLgiRDERiJRe8Q5LYrtDNxlst7+AM4lNHwPMokSaU2gTSaK99BsKHbXySQTN6X7I2u4T
PJEu3dl2qVu7lWdwnGwAV76WF9B2rHTRmt2iIYEJ6gPrkvuMw/O9TQgUoeFFqbtNmzGdIRE0SZZs
IiMu5AfPbnrnzEWrOc/IxZPu+wCK2u9aZHXpxwaysHbndvRcA5yom+Ue4pMG/nueC3VjOI33g8jK
PVZWMq4x3Sab9NVmBqrddrBiNvmgNMlWpkJ96YBsqkE7xACoI3zgQbvOk/hti7RXqeNspRe+qSWR
Ut7oMl73dA3LRKWTOYHLP7hrF/KPfnKrLRl7TG1PGsJR40Nqa4Jg6eZg+uFT1rvWoR/xuWDn/qOl
CE1WUA5I+VrAosEvXXLqbSPt3DSr8pNRqeUWYXoCkaLAAfWdJO13HWLh4xGlINu41d5dx89vG4VM
cFE9ABLAkM/TLrqbPRrNudBZGVQIKRyVdq7Q96p1ZuJCqDCynOKHkBkEDh0VB99udTsYaLL80kZR
3BheXyEUGP4ZDAGBzYGMZIx7MSnpHGlNpqVkp8IFfsF1vyxHWoZ5RRekrp8b8Mf9ac5ahlYwP76l
TkxLAPgKNDoNFsb73farpjPBg/+SmZNzWdql+4Yi5zz29F7cJaOVn/V8SQ+dhtACUSyH/JPViEv2
DsQKNOM37y991eg3wEiB0mQyie6ee6nc2nBABxMUytHBe/WLPrTRVjENmB+mMZ4gX96yqr96VDY+
EnvgUfDEgKp1Mc3AQ0sspTFnxyluqiCeJuvBQhr/fuE3sgXWXtTUv3AY41tffB1ZvNl/rLzqsay+
fXB8LzVZpE1h3JpefuwkiPZNNrtt+smwhlnCwHyFMQwCJ78ZTEzgxrLEUG0mw9k6Jaops9rCD7Ln
YfY2bTaW3kuqSHXZZUQnc2vZeRpjHCZm85C7KNkhda7jvPf+p7ockDA45iM55AiMZYCXvP75H1Gj
lEUB7CRLnzvRLRsTNmvhm3FHmIeZxX1fQ/O9oytTg6ipM4k3AW5YBHm7827smov49fpLmJ+v7BHw
Lvyat/FrrY5xRpDps4E0YRbGKPjtpmSJd1q9tF+8cTY2KJXewrm+hog/PiHLAsdADA3rMk6LcwmM
6Pp2GRPp5M9ZmdQPyFRkUPHVwji0U7WkfrSS8/04HpvaN7kzd60L6sXFIY5Obg3dE7kqfGRufJWL
E7T+KBrmKIsTT5F+uZzPpZGnTaogZtRFGfc+rOEhdDpjgIfXIQnjx83gkBdC8BFhXc5tQ+M41SHy
5pXy5Mom/dUQ538WEH5K34jBUAZ6Hg+7bsqnGwihyzk9v9VZZcd5gXTQdPsVv/fHDiIFsbqliedH
DklTkhQirIWBGTRMH7OwbvKZdKJgBwxUw2SNelAJMDrM/zNHpfjCt+nm01xX1XlINf1fLWLW34Zr
KCBRQrOrmeuw+c1vA5pnDJ58JOXtTsC0vc96ZyWq35R1cbB4o7fgcddfjhWN9Q4mGtn85+2Kpel1
Y6kM8jFPIlha2RBHdx71DTIDdNESv5ZG/o/KUK9fgMczV5QYYLRLR+AhGwt9dKR8TOiBfnZsd/6S
weJ60eYsDTn05n/vb8+LePu6HoBCvjfDc5t7/+0zrk5XPd9RPpqLBQ+/7CpAuPn8rNeO0qAPrpDy
RV73kWKwvoGW/tvSIB3W6SCqYkhXv13almhfkCLOj0i7d/vBVaxVmsr6WdVqt80Gyzyoo3Cfi9Ls
n99/6PWh3saJVfHTxIqYmcyK77lYudBAuneszLWefUJeoGmxHKK3qgjduAET+8tajOahmyEmbwKx
XEPlH9tW1I03F+a8PGaD1n3RpNufVjGsAY0IZHtvjIj/smNZDHQtYwe0kS7V7pjkjRmg4/kRty7s
AXrSYA2zz2EAYKwOKHVkDYpq77/Mv64JrcADLeXwv4tTMvWj4klqz0eCx09UtaY6cDvTU7ZV1poo
JPVd3d9Ij//2Ti0UwIC1Gwgi2RfvVKNzZCAwzGOiuflY69VD2WXGOZ/nH+8/2/U9xqn4Y6F1C//x
8WBgrpjgZX4kPK8M/hTD4RblnnYonOcIy6M9tErr5/uLXr1QkCJk/qAm4WusCLu3i1pNvrh54sgn
q00ovL14opkSZZ7VbJMKlA66QZA2b3zFV6bZn2cCJS2AdWvo11Y41CWwoWvqRcsdp34GEWwgfbcg
dr6RXk72kNRp8bFqUIM/CD3V903M6GPrLo2mHkpdH7ydiI2uOS7ai2PX7YuIF+ej2ZTdFu75ctdM
etD0VpA7I/ReBHbiISikPau7uTEyhUreQuabvrGH2AxmSfGjMCO57yPRtIEdd6XtizpFjwX0jfHR
EDEjDww+2/OYoIaBWfs8fUm92Ih+0cQQy/cylfWvapzdO6mPkN6xwIw7mNK6m914aZdVAqUZhQpM
IqBcRFDAY28/lVmPTjQD1n5uKRUg74gUMpfezzLaaS2kLmAFFgOUlL7FD4Z5tL1za3JQ2rFoU7Vz
iUXkv+0dwhqtF3sVTTfBj18ZgNZ13Dlu1D9r5eSZgCsqvGejUsE4hQomC4uunW4cxqusa10TKNBa
MYEFApry9iUIGu/NVFXj81Rqw+QnFNpDkCKRUdIuWiZz42jZ+MvDmNkNGrdT74U3TRLJjNHE7Fdb
qhasEn6pxY13cRkl1t9lgWvnEBHqAR6+/V2yhl1hRFP97PRjcS+WIdoDLBLLeqHRUvjnFw9H1eMW
xUwOct/FZUaPwMbgk26MacXGjyga3J+mMCYRMiKZkBJw3Km4sfsugxPPB4xvhQJREyJooL99vs7o
ASg4zfCsFIyCW69szsDx1G3X5dPPlohYnXJ0ZaYb4P015r0JFADs1oKY1e1XQ6C3yxaIGDJvM5Un
A7XTbqf3tvNgDG73VXNSBNQKgj7hqnSqU7qk1a2P+lp4v12ejQ1qkg4esGvnElPYRogd0D13nlBX
YvxhSTeXX5dUzFZotbbTP3cGDmBuMVlsuSp6djVDsfbzHKOBpJt99r0QRuLtJpMou2Oc2z26c4pq
S6Z3WrdZzBGf2H6ezDJk2KKnWGG0pU2RP7jt3owaqUzUDlDX5A4T6gTQNbauCORomTYNoazpbyB7
oHrP7rxi0ZeobKH1CC3dKOYYZ7usYicA8h+aYTOJSMfkPk+U/l7K2JsemCp4vynj3Pr3lM6z+Thj
ylF/shA+YN2xnSEI+yqq7+29Hame++sfNzH7F5yWDQYWcB8JxNtPm6iD07iL8J5QokCXwkF+5gk/
vOJU60ltbzDCqG5pvV5tYqx5gR6znShbqSournIAAxXiFTRDZZk0oB3S2Hzo5zJn5ilssSr7MBn5
rAmtirbvP+xfV+as0t+gzaVfcoARBVnoV4/lM7fexEmhK6n2+vDglJqK9vOMnUEe3UYxroHgz/1r
wfkAp45UCXBvFPUvAoWTdVzE3H7rSARB4rbTrBdEMBzv2OA84Wxpy00j7qQLloypop6wIVGqYEAG
JT5iGGUnR8+t6J2qY9J/L5hO30quLt8LDa9XOjbBxTD4tRd3WhSnamVgUvc8ZHZr+gBq6u8IQ7bV
JppN+V1ac/TYoAOghO9/j8tw/boupPuV2UD1fklPidsR8IosxVmxoho8ToVeQzu6n5IxrjbvL3XV
Kfm/tQClc2lBQL/0ap4nDZyBpijPray7U9/19fcxwlVPSXQtqLUmMTaFW3hW0OEynx6oDexDbzmd
dyNfv4yl6+9Y+c+GDiWIO/ti92cmE3yMk6PneZSusV/wTfySd0XJLHVC9cZcwUBBKYZFvysSrsp/
vLS4q3Se/9UzCOLqq37kH+ntorlZ7UAAPctIVVP4FIj+jFU0vaSMriHoMom78eavH3hdkcDNdUyn
5rKdKHRij4Lw1Rnxp+FoZlYdTsU0fShyuO9+a3A7q8KeK1iRdrd7/6tfNPhwk/Ooc3nLsB5hJF82
mBMgNMhe9Nm5Ebm6U7tJvavyIQIQ0KcWOK1p3PSpYT3ghthu6I2XNz729QZ/5QmZpNgUg4Dw30bX
LJ4jF/xndhbjPJ0UrXJ2FsD1TTaYyq1r8m/vmb29Fkdkgag9vF2rcxiXRFqSn+VSl9sxtoqvnWNO
vgK7bAfxbvlK6xW3+j7PbtWg1/FjFba3oUquyh1wdd4uPTSTwhjay87uYoP2b730UY2HZtOAjjku
nde8RArzmPe/7WXNxLelfQu6xsFcZ6VNvl1UyoKxTUdzHAUt2LQgmBADTjS0FoIkSTPpA7HSbtEb
/vKka2HPkBw9B7LMiy6noqEx1SZVcQbzZx/7Yemf2FkL2Sw+CpQ8hv2lXxTx79sIMR2PF0u3Bu/b
i/ic9l60DMZSnkFaHBn0CSOY6K5s9ClC7er91/qXI0N7BtlqWmurcMHlll04rCjnFucqisZvRSS9
jWaiZYNzcn1Ax1s/1fSlvuKVpd1D4L71Vf++PKCjV7Y2feS3X5WXL5DLsfmqgyzkSQ6tW/pQSeji
FkPlfG5m+PKxFjEtjClYwwb3DftGjPzbR6atgbC1Ct0O6P3b39Ankm51lJXnCC7hmb/RhZmDdGov
VZRNvXQWvlSq7h97Y+t+RrSIJNfG+p0t9nbVuki8dqqT8rzMttjbnlTtDXLX3a6qO1sEsuqbQC09
GDsNBdb7H/1vZ4nS6dV+C4jO5bamYk0zDmt5dmbwWsEE3BakSSd/R0hP5ZtqQZf3xp6+KqTpQzL3
cTi6NCFWRsnb541HIOZOYqQvtaLPA63lFqZoMvXxprcQxAG1mAMkFJryQY5kCjsSaOvotLDKQBmp
aX6jxrlOENbfAzuashFRFNjIb3+PbsUY8fZx8jJHwgDqWE1jtEMhmM6IZ9YgMmPqILnxsjpxNqrs
0zpscdQdgoRumHvjg1wdA6IouuproqKv85SLlzOrSeSOuiHIE9P+5wyi4S6ecHzdDalEK6XvVBxS
SmBQVjDYepoeSgdsyPub4q+/gW6wStGDrcflBzJmXNIZ2icvbWct4QTPY6/USf49y8bvk7o4z4lR
oIBaRvESiCaLb8T3q1PIK2CixbXNmWACenGfVVM9VRZKhy+lKpwN56VJmQ1HbTj2vfdVY2R/h4Ra
ciMlvWptQOpilrTmDEjEMpa8CEAV9qNLl7bKGQ2+LKxwpVeDpKaMy3UveS5M6SBz3MwrIKa/M4Ec
7Ps5wzlUqNPDxMa80Uv+20dgPL626vlF3Dhvd6WkIIFJ44gXQyIV4sclpAo5V4uK0kiq+kYxO3ci
ytp9NbtVyLldbuyCq7SC97HOJtYxEfXhZfGtWSsN116QBLYT8QSKxzuv6lx3uWPmz7Zi2qj5JE3+
Uy7ZdH5/A15FJZbGmNbmWFICMeV8++ygd7GBttgBmuyqPWpIHV+ioZnUJPPRGmt39/56f9lxlKPM
rOiJugy+19/zR25sLIk2gvBIXsiwpsdBzXtKMV0N7MRSw8WKzI+xYDe8v+hfHpK9bQJBpDqkt7G+
/z8WzdwMRetJT188RH8fYH4TVhrNRtq8w65aucXO+tszYoCEJADvlmtm/fM/lpspDWxYZRnDauGi
LaosgU7XAV5ojM6mLUAEG3ru3QiuFv/WNxUwTEnu8nXSjiXa1a2u1BOsdOlmL6WBu5taxkirDYsK
dyaj3/L+C/3bE3rOmoiCYNDIEN8+oTl0hFRYA+fRwV5d0qx+rLUZKfAldcDcWRlFrRp/en/Rv5wS
XUdXg9kAagQMwd8uusS2YqhjoZyVQfFqX3hp9mJMpROK3BpDsnVjDEqwnycntZ0bJ/QvNym5KF1Y
G7AIzenLgR4CD6qeWnZ0FhV2fb4O5aaF99TqMTLPWgQC1cY7MUd6HaXcqOyDGgtR2rDwr/2sz6fd
++/i6mPTImcmT33LR1gz9LfvIiZxnGtw/2fEwNWDPVugPpNuVN0w7wEe3PjcV+dnXY19RQGy7utL
H4lW10XWDWp8dpXE20Rjoe6aKDsOJWoxiHHP3uP7T3drvYubOdIb2Utok+dBZMnvxYm62HeacSrQ
87V/JLno9f/HE6KZRiUJPobM5GJvYVRUo9tjxuekqb8LZYCb1DvZUwdcjQcsky///oDrbM8CD0Z7
/3LSxlA4TWk3pme175LPoEGLY+GIdqtETM0DEkI3Pby/4vWGoXzUaIytlqI4zl7E+cQWE224Oj3b
6oDlhDdqYBJVWh9jXai33uZVeIAtTuHI64TLq6mXPUAXWUeNnmt6dlNinQLUPzqWo9PXoWyLeQld
JzIOWgzYevv+U15vHBZeh+/0JAgVl+Io2qxnVmdbyTmWoMqCufZyJVTMJNM2YPK7Z2hm8PveX/Mq
LK0PyzgRk3UOCHDdt0cRCgMKotGQnfu+r56jBHIM0GHP++Ao0n2Klnz+FRltgWFBHme3LKiuM2q6
XExsabTCPyJ3uPiuVZ8kppIZ2ZnkJvpWtC5S2kVsiJ1SRNYP9AATxDUaqUPnjqndu7mTG0gEzT/H
I36GjWj3mtiDl7hIJCM8KQuYWemZwdQybtrUysRGzaaZIZ3iPL3/xq/ytfWZyVfXDBKdscvtBdl6
7rxayWC7qGgPe6XsfrQzfVuX+3KbeP/j7Lx221baNXxFBNjLKdUsyY7j2JaSnBBJVsLeO69+P+P/
JKIEEdlATlYCrNFw2lfeQsnABbJXfM8yH8w7rI34dP8X3Nhn5M4fAbvQM50XGNMwmOx4ouaEEkGr
vhRTEexin9bQCmcEfytPSaL8a5Aqypk8QTTGOVdXbTeFpsYgaUZ8msq2qtel71C/Nu0if5UgqD1A
qXV+QbZp2l3Uan7Da+AFCzimG8eaZja1RKBCqMjOw9QEVwnJwBrhBEzTltxCsZKnrpK6XzJlZWdD
M6K3z3BM84VTLWr3F5ENU7e5k3l7ARLSRbk8YdA9CeAqLzmlehTVmyjr1PEB/GS6sKo35kfLlcyE
cgT6C/N9ZbYg7NPUz05OWGtfjcaGCQhHfVXDHXrjc/jPAwzkhZfnOhkCWcc+Jv3DTofS0+yxK5UB
Ax8vSk8Y9A7+j9jTi2SHdGhLAUrS/FdCyUpfyzzr7U+51dFfUNB3q2Dmdu0ehfVm2khlHy0lRTce
DARzYE3QDyU3mkdbyIMrPqpg6UnRyiDYFLCLXNoidndE/rsaFiL0G6MhCIyWNZ8fksS86ZrrQB3a
ghWF0daWLwDPUbWk5mnF/xkw+sKFO/vWcCT/RDKgwWFDzu5semJVLlcg6qC4dbDJNXKsFfWu+o+E
T9m3+5fFje3L92PvguNB9GHuTqXULe4xeFBAxDC0aRd4OAkdvCiL3++Pc3NSmjBSQxWCKG22kZBu
yCOuhvw0FnHxTXGgOSFLT5c8V7qFG/jGm4eYAvUbfJ4RPptvDhRG0fBBfuJk2lOLgZRSdkcoYspD
MmHulNWm8obCdbRNJq1dkJW7cfXyziCfS+JKf2fez8oAqWuBNmYnuUwxM9DNiv0fe9auhtD62jbR
knn2jVuB207sEqJfmvOzUHsYAYdqiZWfLNlXvzi+maxrsjB0yJL4KfCK0t/QjwLKeX81b80TDT+w
JqT33Ehitf9KIpWmbMJRK4sTigrlCoeEcFNocb7WxhqQPurSu38cj/UEi67SXgCnzX9cjpeMsJfK
MVFOOq3hI+YANeAWnc47PF+IqTVM0aV+4dWGZRRx1ilBUbRBzOpySEm3KbPjQHHyUVLdBslYP8dB
gxNBOtSAqe/P7zpSoiFI0wZUJNr0SATOXpFEa3Jg3op6ipSxfrWysv9s9/DYtmkKBAnJwMIoHzpF
gS2bSAmGWKW1By2wJIt1tZ1EX5KrgAoY8QOh2+WkNdqOyCUo2glzM/kB+ulwxvYI0oHdZRgQGjvM
yqIlS8crBDKxElUeaBe0Q4VY2GzyWdLnox/r6gkfqeQcBR2CgWjEfm7HWoVZNQzlT3nQcKSTm+mc
FVW0HnwLqzIsEnHZLtEqGKtg+H1/Sa62OD+KogwtWswJqZTMflQex7Ust4Z2krIk/NnVYeLhatE7
Kvxjz08fqrAC/HF/zOs9x5ho3qEnBboMZaPLz9+QrEf5YGqnIrOtHxH2fJ9K1BbgjwXq5v5QV/e+
mJ7gDQDXF8JK4qf8dYIhKk7iAdVP3dDrzQq5lSxZV720pD52a0eJ2i1XIsGhPq+m+nYr6+XoGxij
JcUjbX39u9/hFlL7Sv2fge1H4raatvQE3Fo8pEbBQgFowE149iFNaRzymF90alo5Nt3W6OAehjW6
LPTXra9D6yDtc/+D3lo7oSRHdMbdfwXDrZqSNoZfaSdoCPqj5Ft6uUv6AX2MvLOXdCivV4+OCRMj
SuByYrTL1cvx1ZXSONJOVaip0icLpQxt01S1bP66P6urt5SsCXAGK0irBlHP2SmAmQpgZjIwLNZk
BIr1RuTjTuzJXwLusm1mo3C+7jVYHkjYWsnCJr3ePIzOvYhov4iE5h7CVA2LLGhN41SECvrwUoHc
V1+WD2gIVWsfCqbkOuZYbu/P+XrzXI6qXn7cJC7DJFElRpXH7jVA8WWfw4eCl6EafyJ40guP261v
TBTLdUuY7qDRdzlehcpBj3uheUKzPdkkthpsKCWGbmn69RPCJOUq8hBsxgKm/X/MlLlSHECxlcdO
bLO/LoGo8/HTaSfzhH4VDpyJLoerIJvqapM7iLsFo48bzr9/XNHZolZHeHtVYu8GC5vFKjFPZRLr
D7DQvI3eYmW5BlJogo+NzfLn/RFvbSKajDIRId09zs3lJKURiGKMRdepKUz73FWDmm6HEPudVeSr
kKeVNKep29QoDS/xgG4PzbCgJhX2v/j3v77vwIxKA5WrE2j8ALMkr8K7sKJ7WFVKvcehiS8PRn/J
cVbcbhcpKQQHyi2i2ITGMRbcl8PG42hnEcaKZyQ95AcDqZ8BmFv+26al1rhJAhMYqLC1RqzER5HN
/Nf9DIiQOrSg89mQO+ezbrtGhngsFec29FUEmermrIRKu+HvvFWBqve7Uo3a0UqrYGHkq+8t+A8W
mFxaG3zwOXRBywejRoivPEd+lKHQoOibsu/yndaHIRoshX8I06RaeLRvfG2QTWCDkGIEajtvN5RF
YUO6q6tzUMHZqXK/fEQSsNoh/2RvcHNSNhjbFxtsQcsvet9IC2f4OnSkey66g8JKWRfLfrnaReYb
TobS2dlEgaNF8UFyfpugcqdnWRsnfWcRLGGbahpSTegSZtmDhOe5uY9xG124r6/eQH4KKw6PSUAI
jLnKaTHEOgsQ12cYUxif+pOG2eQY/oiU3lioOKlXT6AYi+YCsDLqesAWL6ftVxFSZbVenaFZFs7K
J6x9HXurVTaY3tWP1dhK/oZg1kNrKQoyzJuE7lyJyQ/lpyCEGqkPUlTjNJhQuufug1qCc5KPc20k
WZ+1wJC8LbKKJmLSRdRMK6fNp9BFn7VFTwvmvrUK8nh6TWooo/94YzE1Si68tmCMhEf25dSmBAGK
BnOAs4ps6nrKhQGb6VTrEPO2fdMWn4jrigUq7NWjx5g2zE1kZzhE3B2XYwKJBIhp+c0Zt1GLuQpL
9YFe0jQhhyfbxb/XhsWAAqkvOAtgymeXFNgip/KMrjmj1aKfi5rmI5e/tPUtWTpQMATs0rVltFGi
KUtXga21qItgl/zPn5oZ0wYVzQCHTvPltDskPPJBLtozuKbgmV/6rU1Cf9fpQ7qR20p98Bp1Ccx1
9d4jWG4A6uB+RtramON8Bj+COzbo7TkpUepe5ZxpMCQGAjPtKOuH3krtnabi7OdSc/p6f74fNLfL
t0FUe8i1+IN9mTFfZ7WooZx3yZnqdPDex3L6YA9Va63KzM+gC5f1uMVGGE2sJg36x0Fxqu9Bg3iV
VKH9tW9rpYU310n5fz1K788RflXbFhmXBySMfVcrPgf5VpZU5yGC17cLW6DeCxHE9X3LDEhYAI9z
xXPpXS5ZPMpdhaNKcjbiMfrWwM16bJByU10dmYyNlCjJWmlpLMAJDtxy0tT9/U9446TAfKGnQkkC
IPmc9eE0Xp37cp6eC1sLPpeoqn0KJCxUMStEw8gvrIWaknpjv6hoNFgsGDLD6nzJ2iROMKxXsjNN
9OqxVq34ATuMDqXLaepwi9PzZ8fxg7dStdLW9bpRllYZsk0vMbTVTwnCS6/jVA0tOnE6dOPJKk+U
6qc12HtnnRhmswawKL3Qw4xbN6+TNl4NxuQ9VJqavmowxFbWOKFHmmq8b2Fa6o9xHJBJ3f+sqghz
ZztTtP9If2Ej0yObHcVBcpBtLdT07IBDxq8Gi1ksBMwqz9zGqPvvYKUcdPdjBHXo02n+BhPtuNgL
Dr+2xbbFblZpV4Q/66mQvjpToFdbiGm64Q4FNQ8BlBlDN+GYHYDroBtlqYH5VKhJJq3uz2S2QYVm
sQ7gF58raGKgSGZRNahq8Jql7h3AIZRbeuHKmgQ8R1RUg/VUl9a6Q8Rqh9gH+qpdE27uDz/bnx/D
Uz6A2Yu7B2TiWToReUkNjt5BBFOLs12e4S4TKylFBNsOCH+Df+T9U3ikT8xRQJGHWhlh1+V5LCbP
qjJpSg4jyj0msKheNb/gZ2zLQovYqn+liA9D5EuiRTbxLN77GFrQoXi5aO2Rw8yHHmMvb/wEofxU
/oRSRBquNFAN7xJaXtEKS/o/vhyMCx94Drf4GJZMgnwJ8J8C2Ppy2NSzTXqZI21xWR41V+vjfGeP
WfQlyPsMWSXIgTuzskIIjo1qf4rTDupZQRX/l1khYH1/uW/+GpRTQFsA2DXleQnYUPFqErDrQ1NL
Ae4iQ+ptujbR3nQJbW0XOz9VyFY504mWZ8Q12Rd1tMKweYqeqR43C9fV7Lb6+Dj0nCm6UMvkdZ9t
P7Po205O5fTQpP3v0Ky7zZRVCFvlnkYhhq6Na6nIXcqBigLV/U8hboi/bhAxNBxvQUekqCUCw8t1
SbDMkyt04A5SQLXUDJR8dOnS/NS5sN/vD/VRipuPRd0d0QnKtaClZ9NE6SlruzbOkfIP0r2mJTDZ
s6QOXyCd5flbPVT5t7E3JPu17czmXZO0HKUnzGZ2DqpHoPKLRvG/Sg011qNOzq+uQdnlhgsGuPzd
m5313mpBrGxlhCTG1/s//tZ3Ir6ktk0IwjMmLrC/0tKknJoujOvi0I/K+FaX/ikaq/ZJ80xv4Sq8
ORJRJa+0TXo0jyoRFS5tKfOLgy/J6nYyfQvNWfKkTVr4fbyQCd3YeVxBzIqLAI7NHAjkwIHEjF4p
Dvi8g9lFP64f9php+J96qVIQqu609BXGv44SyJTa/cLGvzFXPA+onVMzts3r2rkcTdSq4uLQlGn0
3Aap+bme6v6bIvfaw/0FvJ4pAymEkCiMgDWYY/ikvOr0esy6A8EyEsMN5p1SJhl7XuzkSZLM4IlK
+Xur+kvV3FnSBSwSJCaHzIFkQv91zhMrs062PHQ5Ue+1w8e0tXBSE1nxwqe8utcpoUKWozTF9SoE
Gy43aGOHZqjKVXuYrETZDA2G9ZlfTTtZGqVVU1X1w+CX5/vf9OrVFsRamkw2jDO80uZNCJO81SpM
ozhUKtjrld0k5SZH/PRNHjBTRDkstz7nRWUg1Oz5KHPFVdL8d/8n3Jg2CC/IUiRiwnVs9q7UKFkG
KjSaPd0NCxXqvsA1Xp2mY2T3eKTkVHvcpM26hd10vagmtRoLwoeCl9IV9l/O4sjokds65BjIB67S
SfGL1qDjfn921w8Ve4feEqVcarqCu3O5qlJYgD7CO/sQOPjCvPeg/1HSAh+Sn6rJUQZ3DKMQIWwn
VKR9bKtZs+0RCPNd206yvHkoWgxzv9z/UderLlycBOAbxK8Dof/yN1XAAzsE9bpD0lIkoxxY4t6t
x8OeWybTXM8Z4t9e5PUbzGKKvdbg73H/B1x/fH6AQI8IBqZjzdNgqUX2tjWS/qDIvvafNkpa60qJ
Pv3ziaLaCtZNVGcEnloEjX9f+WZfjXVhdYcOfclviZacqJfYG7CMxSMEtf5B6KcuRiZiw148kjQ1
wW4TkwAfIcmfrXhYNCiumupwGNm1n3HQK4oViyG3rlIK2UegjP1baDUayn/NYBIwKl65zfD7Gtfo
XVA9HNiu4ScjlAIweqQEBPPJYKw0o48I9eK6ttapApNxhewo8oeQpT0sADDN1gnDaiw4LauCixZH
4JGGtFGOjSJnHi6Xg92lbjB5yTOE06B4jW1QcZTcR/DQVte0b75jZvyvEPoqXtHtrZAspYqov+lm
LrXPHCj7IQvHWPmuYK7g/J46pSZvkjSoOW3Y9eaj4HIpLgWkynQ7hXI3CVsA3xTBy4ZNJuXNGbmL
4uQVrVMcSiPXfkAGqeFBplk5qi73g5KtoeObxqoocQOkddomu2IomuxMDCr9zhCKdh6EnSWKlHyW
3IVsiIJhlw5/gnxwHvUMlzKXvdfYyJhbk7PrAOnYK99QukdnCNXKxQSketejMX6LOwrl2IR7Dqr/
XQ1q2UMJctjluOe+SRCl+F44GOjuhCY9XizYOQXnSR08FVCXHg2/4ygMSqq8VBeQj0R3f69j5fQj
qY0eGf3K0qQn1LO71whR1vIbrdTus4dzubcmSStUt7Mmf3ouANyXrqZWVv9ZhXUhuRRRwlcP9bd4
5ZteEm/0sijtvVI2WEiWUYrRXB32AX4oRphWf/hIqPuWNI6yVRvZ1M7wN7C/e0nS5gvRzUdqM9vf
tE0AfBNvQMwzZqWICRVck1izOthaL58CG9d4N/QQInWjFJCWikr8uJKiVG+eAGkMqrdCxEZssKKV
nxPD8XEH8Zp2wAOUQuc2bZj9PgomhG5ck5QGzWZHK6ali1jEwfOfza+Fk0vXCaji7HmN7dCnSBDW
BwvNrrWJw2vnpmqUo1PftoBEreELSng5ZlRV+qnGmRLaj6ocmriyvwOxm5ZQZleRE61ox+ap5wGC
Y+LM3r0OvZm0Uc0K8XfM1iNPR+lxlHqkoXxlXHjs5uVyQhhiXspfYv6itT9LEiDpIpBvZfWB481C
8f4MPaKKABRpYnefUwVl98omabaSPP0SDGWw9RLwRgt758acUV0A78DFT84yT10dEse282qc++rR
3GGy0D2lVR1uEi1XFoa6KgjQH2Aki9YEcTjshMu7XwVsTMjR64e0UsuXJM5SzMf9kZshyYNSWXVF
UHy9/6pdRTKwPcgr+Mjgx6kPzJ+bIrOavlTLg64ExksepfkexLX0pObp9FuSfNTpwb0u7etZBUmm
wSds9AQQVcDI58CvqMvUzGlG/YjpDdVTdNbN77B2OuRmTUh02K7X/tYIjbpaEdyOP/sICZf1ODVS
KOxD5IU39+q7m2h/WcDaQdaRFMy551PS1ERVlnGsaYTsJxKWbZPo0lpRW2mlDt0SsF0c24tjDYDP
BoMKHouuOUHF5TpPnQkOoAr0Y9UZxob3oP8VJWqlbCeME3OK+HX04gcIOz1laYxG0j8uuRgdKzSk
RHj8oPhcjq6PdTAoGNccPYND3KJVBp+/6o+VYaBvjopt+ll3ckne3h/2xke2hcwi0jQk/WhsXA5r
lINmd62tHjGfcFapYofVKSFQ/JUEfiafIhPJwPsjXoWMQkEC7BvUAdH1myMmxwDPWsnxlKMVjurJ
Loxsq0yKukPIQ/uFU6SDRw7OOmgn6+pOp9RXLCCdb6wz9Cb6upAjub/n9Bq/r4EmqZpyrED3f02H
VnuVKqgEGOBJD3E6yPvE9MunQhaE4ftzv7q1wGixvsh7wkSh5jY712rbpPyloxzjsRlrFxfS6U2t
HLS2fURTF1p811c1o4EYQlSA8cByzjY0Pb8+h/6tHDmsQv1WQjcBurfqBsS464x77QGuVfa7RHr+
FQdLtd8P6hD98+e+/BWzOesdYHVUMpRjWXn+2chNrszCmjRsYLxh+obyr74qUt+vIH1lfr7wXt36
4igqACxHHQ6A7uwbjCnq9tnAFx9ajyYNCvq4uqiA8+gUWOHC8l7vLNQnQeOBoBdJ8Bzo7KdmKpul
qR4DuY+1YyvbmITkqb/HUdAM8XDQm1+eFE/hU+Llbbaw3tdHmZqdoYKCYbHpeoqD91eOokXBmGP1
aR6lycN4yUeNfFyPbTg+W4UVrukNGAuM+5sjCmgI4H3BX5hdHrbRt05O7fSoZWmxSfAYr11ZzpSX
wqnMTSep6r+vJvk9JSZeZKH0Ld7Nv6aot+gWIOFqHUsFiqU29Vq6SQEIy3gSNeXCYDdWE842dAFC
PIo2c0FxU5INDOUt9RhDHHwetNh8Reh9OqjdVLqxnPUo/hlxuM4Lz1pI/a52rejfAJ0lrsEG8KqA
03doyVfphBxY7uv1Vo4Hmcg4noocKiQigQv79modqXyzY7kQ0K8FDDErxsrYPBHayCUzjQvhVBTu
0d6JjyFo7H2CwNC/flmgg1yD9FEhZdMvn41nVhGScjh9HQ0jkrZFycksnLBZBbQLN0oeK+dYCsJ3
Jem0l3+8gBmZSEKDjCBskfXZBnI6yegMdayOTdSoL7I5ac8xSMBVhJNE4d4f6yqIYywAPAY3L2Ae
YNCXmzVIudmdUK+OrY41keE38aHiNce0pgMXoJALumpULlVxb6wlUHb2DwVjoDzabFQ/hOWS+YN6
rNPG8Fd1H0pvVWk4rx0OBhu0k9qFzXP9zABYQVKF3glXATTz2RU7BaFtSmBijpKnJ1+wXfCqX6Yc
WQpb1swo87lmqEcnzxCCOinQnj0aPF7gUJcK80VRweujo5ECoQBClkJ3e/5rsHXiaAX2eKzU3NrK
qTAb9cdfhG1L9+11QQ7OMA0aasncuwLvfbnAeZO2QWUp09GnhpDu1ckkOe9kr9ypfUZlF3Fxu18P
GuoLJaow1Zs8Ec7g05Lr4wi6Jyqi9/tb7urK4hchwAERVMhLQhu8/EWFngB1xhXrWAyNj4yPqdTJ
ygtJkY6YcKHShxS2Ha78IAubXUbmbb/d/wHXe56LkluLNibAlCtY9Jjao0/zbDjqmGCARwd1sqKL
kZgPUxmq+jbEyLn/DvtKWywmzLJyHj04aPSwydQ+unna5dy5sBqDfMF/blF9nY6JxRJYx7itwcK7
EoaIKLCkfe7HP4Y2i9uN7095hEpeEjuvSoTCuLMuDKPBM4KpWcrCjT7fLCyJkIAQCpBAH5CenL3O
gxgCodb+2W9GR68fh0wicQRK1dTWg51LCBnKWhrolOYH31Q2k0eBN3Gn0irzvdQEDdA07oxp6fjO
tgxfiy1DgMSNQdBwBXb0psxBVsvBB5NC3uj2lLDrhwDERLWuTET+utEYnwwF29Rt0Y1q+o9Jpxif
4uZHFk84fqVuVtNdVfgu6mNpa8UuZRlMHgOgvL+6zPJ3atENydYZkzhO3UTps2KPOpY8opHsDSu0
Zbxk4T4TZ+SvNPDjB5GdwMDnOVQ51pf7KEtiyQukSHtM8Ht7aOCSjG6AldfS8yAW/HIc2D90StDc
5xa5enSTxhnNOgHuYiUS5oGYzg2xi7qCZa2SDJvoTZdmubnKwqlJXQAkQJ3KoQaKeP/Ezu5LpsvP
EL0LKg43/MZbGtullkv2Y2zgKOWmEj/arUr0BuDeQl5cGO56uzEcvQsQjrQYYWJefl0nMSB7Dqb9
2OrqsLXjUcn3uuThy5oH8apMwmFtSYq5lmv0jRZW9tbYMFvpb1LMQfBMPJ1/RY9hW6bF0CX2o0Sm
j+IPpSv6UF6v7kEV+9JDRN7nuEE4Zq8QJ5FJuv+lZ3ej+NLgDBA1p41AUDdvG0O3irqRhPRRqlF1
06FxrLmxjO0kYQxQjaP0UAfhUjhwY87wVFAZp8/J0zAXI1C48I1YbpxH0vGoXCdahOEljaRxbeph
dPTrHr8hINYvWtUr6sLhvjVjsl3MYAArUpm8ikU65KsoNj1yTIuN1TnJwxh52pMpK+c6C7oNFXR7
e/8rz5EFUAA+HM8JR0TjnNW+XGWMd/xhmsbxSY59LVqPkV7bP0HrKW+5oaN97RudI3Tuus58y+R4
9L8OVUGHkj5M+Dm1E+MVS9Qk+QI4TB9WieGPhuWOg5X558ZsvapwJ3lS2pUjF+MOT5JpiRw4P5Gi
M82NIPRlPhh04oL6a5tWnS3ldqNoj3jX5ZvRiZRopTmV89TK4SgtnMf5ElGIodVCegPHiI81byrK
ajqpGSWxo4/B4kapIxzQlbw/mFE34VgcKV/azlgqg1xdfUyMiAnoh45hDTCXyxkOwZQUugR8rLUi
xXfVQqmtN3q3SiuvrAjtmbcm1eSGppQ30OxK+gDluFUtiE4LsN358WDSgiks+qoYjXBAL39J7gyY
D1Lnfxpx+sMY25GmaV3kSt+ZW0ka+11RWn39MGbYiH1H0NfBM+7+fv1ojP/9DghuFxrTRG1kCtQo
ZvsVDZEM5+VSfnSQ7/TXLHLho2oKntiN2tKS1p4/xcdolGV/T91Wea96GHV0e7UaWlifY8CmrVC6
76NPlccVUNL/yq1phcKZ43lI4YdD+5B5pZo9451mDisGNOu3wg8Cc5MoGja31I8C7SX1+snYDUM3
fDUKpR32ltfK8iqqq7bb+UaadxtfD7Rg1aiy/1wT4gdbwMkNf5E4yE/Y2gSYGzmzTpVLGnSpvcan
L2tc8gdJx+gVQUJ+Tj28FWScTeHSUIzjtQTkHW/MDkxvvdH7PlFewCkP+8p3/OFZ0WoVZVFYwfq6
xy7R+hb10/QmByDXXCVIIcHcX4+rAwHtjXv6I4WiGmvNHgkMOa0ANdTgEf1pWdkaalc++6Umfapx
KlwbaVrmDwSTS1XRWdrG6eOuEltQh6kFWV5s1L8OvTb5fVobhfNoa+W0yqW43teZQK5n42C+xHgS
/mMHhREJ+KhciAtYKIzMtn7mIN6BeJTz2GaGvfaQcH5pG6NfE3Hi/3v/o15FvwyGTDZONEwOjcb5
NRMPtMfqqgiewL1NykNshKDZwEXLmjvR2hypycm5vS6jsREGlBZG1lYzyvE6NILgKE5xsnDyrz84
vwikE21k8Q3mLJvas2l/w896yuzK+DniHv9Oik6rvRYmWkpjLbUXrq518Qm49qBD0zSEXXm5wkR7
QwhXz3/KDa05qgy7paUZHsx+MBbe3auhUEGDrwXlT+jZkq1cDtUGnUeeZaqPFZjGT60aDp+ksgox
KYVVcn9l51c5AmGU4ugbkAbTjJtHy91Y+S2AJvOYOGEpbZq6dDZd4xmmO5ocb1cqGmePui1CxXow
fHOy0fp8/xeI73ZxfxJSCdFeKq4cHXNOQRj6qi3KKmmf5MAy83WCln3y6JdjOv64P9CHYOJ8JETR
HKTtRE3QmK1g6UOui3GCJx0CQL6qJ816HHpMNNZF6mmfxxx9GLcclSIgiUNhY+X3aipteXepgbsw
oE3pTWkBVT/hV6SQWyRtj1WinuPBbUcGPXr8Wk3n1JCvY1sFoOXk+Y7WWQuB6NXW54shkopoGkU/
kM6zeShV1VKahRxJdaQ5tLWlPCMlpBw8NEb/tJW0hNG5MR6Pm+CHcNPQRJ1tR6WrlUrBlOSp7aZ8
lehe+oOXSh3dWEs/p0VuLlzhV9ufSjTMAgFJgppN4Hu5/WspMjrC0ebJntCZrEPT460x4+kHqWj7
dn9TXD0XYiyeCxB9nG06p5djgYNxIhS9mie5rNQnJRqkrWNH3lHxS3Vbt8bwRw2GcWEBrwalHQ3S
H6gP1zZjzpKo3sLBHpNjhBytSRCrkOQz1T7eKW0Bvg6Ij7Xq4jz+fn+qVwdNjErUhgAJpSWa05dT
9cZcxVK7kZ8KZQJRKBnh+A2UYbC/P8zV6oGcIiZitwifIC7oy2EKemQ69hPKk1XZmMSqmZ4eiV/N
F7W3lM39sa52JmOJDclpZlbU8C7Hgt02yCHev09DqGcHzoC6xXJlOhghYkjY7mTF6f6AtyYnaoa4
cYAiIzG7HLCQQ+pgUYf1NCpXssvuRbx9Ami1R+GkX9onH/jgixuLlJ6XgCeeDwQicnbS4bHCsxuN
+NPk+bq9jirKw+vBiVravQqU2qksNQdBZqM65YUZfwUAhHCwjyaE4eYOXhwI8zp4gPhD80UDqVSs
UhPWkgzDu3eps1nSd7T+rRq2CS5Lv+ohZSuOlZV03wncvDTbJm2BBXKXtOmpj3v7SzVoxIhyOoL/
x+06LM6AYiWMG+5/5w85p8uZq4bA9AseCV97Hth7CFqAZ/CVJzM25dohh6jsCRso0rVx42uBHR4N
3H6eqbX52E/6vv450gpc3iOd2J8OaZ22B7jOhbqPw8Gm1BQZ1uCmaVzD9EZ+y8FvQlXjU94jyZZt
Krro/WOaIAdRr0bUfCsIy6Gat1/yms/3jUhYCdde3QzSwm03R1Ghpi5mKmZJuohK3SybKpFEq/Kk
j2EJh1W10dVIAyEFSn6llr31QF8/H9fUzI1PIA0jQcdUrH2q+d6bb+TjS93r/Q+yLegWpuck8TpK
J3OrylKywvT4z/11md1cH7+VWIvwhxPO9axe7v8OLTEUS6vibCaK9HXM0+4TMqq4wYOa2gReHT8U
hpcubIZ5h+J/o3JhUX6FBUZ39nLUQY1RBgyM/Ex/KdkPRPMPHU7WR6Eb8Chr2XSKqdriSyYbh8FP
0lU4YrD9zzMXLyBcGyBSpHmzh6IZUjmXoUSeK+B/LjKV6CX2dvJNa4vhk6aNzZq301to0Iqs4a9T
ICZOZs8faowU4+foDkVPyMBLrT53uVltehrurHE+7oNAfQ/GdtobGGa6WTp2Cy+UuMcuB2ZA6JEQ
uWD6MO/LL+7gkd0qdd6f+bj9vqk1f89VK22GQv6RFna98GZcz1OUEkXLR6Xr48ybPgD1uUKzoTs7
PVhcy4SmU472sM6tQFv7WhK91Bggv/ROu1RTnGc2fGICKQbnrqGcQQ31cqawFpRkCJvxXHhOd2hx
FKeAqTt0FBPlXfbkeFskcQptqCQmjiR7XNcwvB4GSV1KsmZvy/9+CREd0hCUjmhRXP6SYJjKNO+b
4ewNo/q7ITp6MLQqOtdlaSws7zwU/hhLqBSQISM7StxzOVbchZKZGPV4drrBoYAQThPcxw6VxFU8
WXbgJgWQTDp8Wei4oVFMP9tOwWSi6ejG7IPcCd4JCZ101XpR+awV6DCuw2LQpEOc9ul3w0Bj0Y1U
JdNdlrTxV33rGe/3T+St74WKD3ACUYUHwX85B9seS6oXxnDmm9KGHAsAMti0jsUOlaxqIXi6PhCW
EMUnSxJdKqrQl4MFXZlPDbTNs2WFHuIvlRdvpnTC07KzGqxzStXul9gm4pBdHkJyMt4F4qkPyMTs
EBp+lwBgbZVzirvgStWkbk1e64+uPMr2MagCZZeVaGg2sTr5FHHiYSE1uzFpUCGU28UXRrxuFn4k
yNiZqN2q555MaBOpZv6YpqPs9oVs/gnDvPtyf0WvXxd6sSQ1qMCwoFd0KdWryilAS+QsNba3Ma04
XdUMujGVytlKfuGv7QD59/uD3pzkB5QBlKJJd+NyZclrEE4Gr3EueH13XqYk+7RNm0/G1BSbjO20
cPauty1oDdFfZediLnD1kDSOlEwQeM8+TbGvUKSa2tX8VnkZh85Q/i2955yzYUU/V2xbAcacTW6a
tCqLa+1sZZUSQCFxqNv1SA9ULvc+Rf28Ief19T4qN1gdWJ/TULL+2TPGoXRCKIfEIqAGTtHlj6Cx
WqAipJlnQCpK6Oqouu9GsKMrw8/l0W3rFEkHY1HS4epRYVjboiiuoDJA6CAW4q+SXCoheWpAaDln
E6QIkySedi2miesokoyzhRjW0arVcWfjw/jwj3vKEaPSBwCSSew+T/A40ZIUaJNxRp06+o7ZXXRw
Rs960Qs12/Qh9kT/j/GAGqHXRzuA4sblVO1xsEceceOsR3rGtW3RqwKcEoWf7C4PdhX2qgszvDqq
zJCghOyBYicwzFk4hLwOXBXO6nmQpP49K3LItHgHbCWloksVZN17BWZuiVp+Y1RUDwRpE5cSSkXi
LP+1pHE69QmYZek8hta7E/jeKleUdp2KaoQwH/qdyk29hKu+OrBcwSSZtNhxoeA+nu0jegoJNoaq
dIa8kf4oGpN3UCuL966zrPf763i9ZcVQFHRFfZGLcHYX2bGsk+L10tkzQ/lY9EGx04ZA/1ppOEr1
uk4m1nRknEj/LZEQbg5NHxtYnlDxmWcheVe0yhAG/lcNLcLxSxLW+hfHSPGWTWAMlQjMSMZWcVL4
OVkPTWnhorq6hUXJ/gPkymUlXpvLlR3LSJCAq+CrHhX5Hzsb28MwWOULDF3ZIPiyl3xObg4IuBbG
o6jXzxUn9cGReqdQg69D4KeB26mogUAt+oa4ZeZKcmIsHJgbu0hIWzIS1e7/4+y8dt1GsnD9RASY
wy2VdpbDbkv2DdHddpPFVMzp6c9HH5wDixJE7MEAxky7MaUqVq1atdYfoJ4sspW0qYxsCg3vNBYi
rMmbSCY2SosbnJ+ZhKCV9bw1HHYl6En+RkAuq6qdjY3jaDgBfVoj2VklzVZf1QP1Qa/6tPzoFYp5
IoVBipGczmvIRVq4eHYGE51Y9Ii1h3bozH3TICq6sdBCsbZ2XZSP90/KjfkxJA8jUrEZtKtf7pci
sQsSWBGeC6uF8G9EnfK1SuUwAJcqf94f68ZWQZUSbgUedhTOllyViO684aDlcK4Sr9jS8UyOwOKS
QzM28R5A+K//YTjWkRqvyYNz2dhRUCawRsL2uWynGKXIuDGf9Lhq9qFmTQqkPQg7/8uIs70sOBKK
WovDh5BiW2lxGp1TXSbNpgoz0T3Vce7o22rK4wTvlwSvnfuD3vqCFJXn5w6ry215+QW7yFSmhP7o
SYlTRX0tcdvMN/h/jc0emrK1diXfuDoIbr8hUsgzXAEpwKfWUeZl0RkzXVqeNHOUfF95rXKY4qEs
XlFgek1wKFkhwVzPUudUcC1z9n+bm13OUssqwes5E2e30vEeAJBrbWQ1cFNr49oxvDkWsRvQMTXK
qzq9LrUED6JSnMM80h9BVBt7sPPtK8obcuXE3x4K8oXKYKgoLKJZ1bjmaBQV00JdW24Hqeo7bBbs
z54a1B+PZawhofr/DTZfXX/c+mpfuEqputG5iPu+9KXTjY0f6nasPLhxvtZ9uN4ojEarc/ZKILlZ
ku8rRWs9xWBqhdeZ46YNXQSAMpy9sTB35duE8slzTrh4/+hx+I35JMrM6KIrEqBWhtHcXxZnysvi
QUtb7wz8EtpSpMg1x/QbX4+CBy8taP5Ud5aXQ2HDNuwjXZxbpvWXVxjgZAJn1oyQqfnR5w53AoVr
gieRZW48XH68Uh+HrOqn6DxmhvmCsZTymja9vunHeu0ld2taQJUcnhmz7c5SJRv5nZTSqBKdp2jI
OGt1bWKW3fZ1uOFicKKVAHZ9LcwKXJBFEKBFqm65UWL2ZavbSXyuEIv4ZPfyrz6yFYgprfYu+rb9
cn+DXCdol8MtcvzRlpGF8EJ0zvsJuBPwx4zLp++9H25tl0cvhPD0XvcFxLOEH7S7P/rKZJcvGkXg
sufVYXy2O9FRD9A7PyB7+qT01YTbgZmtbJtb4xE2ueE5+RRv57//48znQQBjk/vv7FVu/5x4sfI1
dJ0O98HR+ruiT7FWfbs5IBwj2INzd2fJVpSNLnOuD3HuRi/4qg56/irtsNg07pQ+ggxvP0arQuML
5jokOppkyKVQvr+coGe2RtmBHzybFJQNv4Y0r762Y1T2u7zV8+nBa0vVee7FMMUbmolrEsq35otQ
0CzYDPIdFOvl+J3iNGEAqODsFmZPp7Ugfxqd8pTlqvzJaqy1OW4dTuSxZgC1xrBLdmaaKsKI6kCc
06LqvqR9S63DAML4aIdTviY8e3Mw/KJYY6rY8NMvJ0dTt4MppkZnqQR1e6yarnzUZTEWbwMIypUi
/XUJGfw1dC04gVwalMQWexXPA60HhxufM5poAQ1y9Pk2wyAskFPe1PiItaQ/XJBHGz3qa/5p1gu/
1bXkZeAhtpIY37i+Zg4ZXDlA4ddyWHmep12XFhwcTdrW0Qi9gY5gFHj7PmBnI2/SRuKB0hqYrfsh
4toshXWYKd3g8PRZAXX+Kn+c2aDJhJG2TXKOcz2It2XQjH+ZdlBt7DrxTN8k7vOnNlJeroUsTnlf
5uQOjeW9jVPbvTZ6scYqmD/0RQmVnwTUl4NLBjE3GC5/klFkDvSuID7nmZWNmy6mDOabHOzD/bnf
OE2YhDq0eHh7UypYjBMOyDlYwCLPulkMPNBVhOSnqU4RbxmhfLdl7Xy+P+KN64CoyMODrpCJ9twi
Z9cTrnf047NzGmbB8zjS18WgdUKlItCnn6L0lC91oNWwzlxnxczwxmRnxCPBmbM8IwouFzWxozwZ
JrQ5jS4/l7XajBvNFiVWf0qO/pe9GptvfEV6o5ShZ7EuenwLSEGndnRzQR+f9Thr+50sYb36KIbY
zcoWvjEz9NMoCSCKyoNv+UgfUi0ESllk5yIx1dBPgE5uzUrMmEyrxF3UrtfECW4FD9jilJgAvABc
XLIU29iwKhTJsnMlAn1fOTSvx3rSf1FdDJ8aMxcPFN+aDW1v09rMfTmwolO8jzVl/Ov+jroROVxq
/ORPvKpBNyyOb1fq4TTybc9RpXsKpdI43ghEBYE51M5ZqA4eikai7u6PulxysLvwI4mcvHVVqLeL
k4P2eOtQLR1Pwgzrw8i/8xiLlthZ9N0vJ/HCjyqwzwMie0GPjRhFIrQYcKo67iJmSl/NcJ+HOGwe
ZT9Vg0+/pX3RBk98MLOfB+QlP/dP5nfgUm4EFF2Y4f+jnwzEt/OHCMWIX2geKfW2Tqa1zt78kf4M
ePNg9PXI/ihAA8ydl/uPGJxSGawwvFNPwZSk8ZZCalZ/UTwnjLZGmafTShS69fVml6b5mUfHeJly
t7rbGCmI11MxVo32inFilr6g5mF8m+Jw3JXjWK3kTfPnWU6Qq5aaD3Jf3OyLz1d2keYNOUYokA8n
P7LpalSqlT/3HS/EjZx4wavwrL5TtZkOrfCQu76/YZfHZF5hBBeoPs95E+nF5QqXVlEUXRFrJ5gq
VubrrW58QTctfZhmnUW/U9r4U2d66df7wy5j4P8dlncp3Je5mbI4neHUWt3UjNpJLUst94uct5aP
k4q5vT/OjS9qInAwv0LJZ67oU2MG3UIUQj1NTm/WB6upq27bIqcuDiLW1fdO7+2POk4wt7l5MQt4
UrZAxONySZUmwz3ak/oJNWXTPMhQtkrmK7Fw6kfNjLrKpywnle/3Z3oFK2FY1hPEAe7arKmxqCsY
E2LmRtsbp7ie5KdINbOtihpVDm6m7PmvEXB2E4phN5rRrhp6SIl6Za9kjzcOLM3x3+X+mVe03E6x
UWttUrYmdWEnrTa1awePakRDy7dSe40ovkwa5hmDFXdpBAL6xdXncqHxMxpKjGuNUxKMk/ekakq5
LeAaN15SITRoedRuasORL6XnrBUZb2xgAgRHBngHUPKlypEoMq+gUW2eutFosy10gdjceU24Jrt2
YwNzd8OJ/K0ejyvB5RzzVC95vRgmYCGr8nA8iKMDHrWBee7HKf5Of6z0Hu7vpJvLOvPwaF0T6Zfg
/ypR6IWLgKn1fTge6rAAMtrAATL9wDCUl2byUm3bDWZwTvtpDcJyIyIiwDUDqKnE0V5YBCTYUjld
h4H7BQXTvwtgW9VhyDM92aPz3z8NSp+Pj3Xn9V+sJuQxEFuoBH38FkfelBcHVUdi4vLBBc+n6ICx
aieoH3HyPCpwgnyk6wrvmKFNoL3kuouw4/1lvzlxanUISSACB+ns8kuLEHIPOqr6qagiPXlTgiHb
1iq2tjsj7XpnEwoxzQlwLq2txb88k1oi7Xz/R9zabjQ+/v+P0C9/hKKjvTZphX4qVa05gqjKvmeU
R3Z2btX4JGTGyqRvXD9ECfKXWWGClHFxD5QOon0hNlwnXQGJwa2cdojkjfp73NAk3BVNOqGqZorw
o138OXZwn5AeU7SHk7DI+psxbVytS4xTJKv67whp5+A1ylRF2QtQo9k+GGP3hz4zzj6+wFzzPOYN
oH+kiIsF7muA9YVpnKgx1zuIvd4+AIuZ+ro9id1kDWt+RLdW2GEbz0/63w4FlwOioU6LrqrNkyu1
+iXx+u5VOjKGY1MmLo7JeR5BDaButWYEd3NgNCdAGM7ar8vcLcGSOHcqaZyUXmp7gRWl3/dJ9eqp
PRzmQgQSY9FRj9KVK//muLgighyg/sUhvpxwZg6dZoaVcbKlUb8NYzt86bKOho9eluiW0JUdkLlF
SXiNfHLr7gMHMz8hCV8gSi8HzrEIlkWpGVgZlFO3LcbOGvZpWPSKj6F5lq8EqZvznHUuAPvxxFEX
R8dq0rAH7mOe7DZKT0mhTJ/gmbqBn+tTwWGtImMnI/pQh4/vYG49KMtEyBk9djnNSU8iCVDTPBWY
Hx+UuInDjenVre0L4eUoTKQUczb3x7w1V4QcSKa4z0FxzrHzz3dAbo6DVWXmSRXmW1OE+qkpW+PA
g9Kau9sAyA1l/H5/zFs3PG9Zyk+o7JGdL8ZUAKMZEenwaazyONwDUEv3QYPrwv7+OLe2DS9VYCA8
GWdOw+XcUDDEhrdzADWVivMLGyk93Ux9B1TUHNVmWBlt/tWLB8f8wAEbRu0BAODidIQBruGaXdsn
aLbBs160MtvKQb6WVXVWijg9aERF9wmhYt3PgqBYGf7GhyQSwQPgiqMOvtRlBkCEo5Ej7VM9DoN9
ULrADlFtNPtTlQ9T9YAuCTQ7MxPjml/7jYmzZ7E/BomHPNSySxTEvWPDtmdky+xnoWJjG8S6aPym
CP4jy7BjPwx1Slz9IDGpGKQw1Y9Hplk9lzImCEieI4sdFaPUL81MdU4StuqhyzRsC5WB5kbkWRPi
tgPiSvRR1yQkbtzptKpmmUxSC5o7i2E1l04fWqTOqewNVexKy0g6Xyu9/5Q4bHW/sHtj5SvfWusZ
vjUHflwVloy/0ZhUPrNwTq3Sh227SYc4+qdo4yzaql0bKHsjH2vl4JmTxHq5cvT3in+yJmlxa96U
smek4IxMXF4Eg66P6oi40ymussqfmt72lXKIKt+Kgy8YJEdr5Olbm/vPARfJE745jZKOgX1SW0XG
uwbQyBcxeGr3EAA32boIsOa+FodKuftwCOEJT6cQmCHwWm9RUaz0ehjSvOQL51FR4J1do7LXgnXY
mGHTrlBVb8RF0LP0lAF8znSWRbwy9AF1bTOwTmFSmYGP37Qw/dzthpXKxI24CDfVADmGfCf4kUWk
QqoZkRp45yesP8sJmQiUGj9HQ4EtkBiMsTp9fA1n8AakldluYLlbTDWFITQZ1kmO6OY+ich16k1Q
2HQ+4zJ3V9Txbryx5mILbAhuNBBUi0V0zDBWCfXWyc5hNm2EANZU4oj5pcpw+rO8Vj1m3DtfUEEc
VqLQzaGB20Myo+RzJXFj5ykFgt42TwPXLVB2Q60fzcTM40cdxFH1pCMIBgE+GsVPhf/9QT2J396J
4NyRlOUPDKfnQ/THVY4jRlcnTeOcjAgRbZyH4h9qV5qbsXSqFcD39XkETYV1CNuH64aU8HIoHQuR
3hQahRg1rPqNIuviJ9o59rhPU8Nqd64qYHarZU479v5mug49OsUfVhjaIJft8vO6ytA2PQ+JU57b
4SxhF2ZbpNBM/etsZvEwWU3U/Xd/yOvjwpCoJ3EqZ32VZe1SM7Iy7K0OkG6ZtS+hYopsU/KI3aiK
iNbay9cxAAg2duwI1AIrucqNVG+CxJ8K+6R3UvyrOaNW78PUK9fkoG6tI6IcaLXMgDUS3csvOOiN
ZoeIzp8sd6ryfZI4YtrGo6NYB9uQzjaxg2FNsuXGrgHvQjkUDCeX2LLA7baOXVtJ5Z1ouRrlvi4l
Xam4jO0ZqlMHz4Xbub9gKZdrtcrrW5NnMPUW3sOz+c1Sk4tFHGnqAhoNpLS8Dcrr4V7Q3hR7tw6N
v7PanbZjr01io6hRa27Rik3WihA3FvzP37DsTZV6jXx3GIpzbqnJMawbEe+SAk/VrduiuG6OUxN8
OBTOr3/A7XPlHaeMxTd2e7dpO7TSzlw5U/SMiVFnbErhJYZvY1SOcmBcVH48Zs23IG7albB/HQ3n
0REGMRGfoAIxL8if4Wjk5SwpcZz1wNLeRwoBwYZ0wn6vGhPQzZDHn0hRJaYBmbESiG+cWE4rGRLl
f55S9iI8GWVtp6lpK6eBcsyzqcAOzxJH+doACDrcDw63Puts6UWGgDrBlcRNCk10yockPKMlU/mo
tISfvDgYt+2UftUHz3q/P9yNI2TPLYVZRATG79JnGiCMiktWopzSPMK6FX2iYdxlLL7YmZiiD6Ff
jYDRQmewV5q5NwLTzLFnWKQfeRsvUrC6DdGUtIPo3AbFaO+Trg+dQ+MI639YUKq/CGryCqa8Mv+O
P7ZNZxSxLCNLnDUscA9cMgMamnC1Unfq6oOwFGrs99f01ifkSqEZRnt1lue5HLHKOuHFgyHODazF
fi9ACOQHb6ys6AEagVM9ZmgZf74/5q3vSHeIBJ6GLs+WxeHIkgD9fBOosN4gLtFP6rDJFOw5LNl4
n+3Wqna1ma0ZDt86FhR/qY6xujTmF4MqE/wSvXTDcwQNdvBjouGjLozsc13BWbw/wZtj4fHOOx+E
HYX2y0WNqc8pwIqAzad9+UlN1GIToHzjbWXbq/nKnrm1N0m7+HqQPoDNL+tDDuqODgJI50Rvsr9V
LZHhoUlFmW8/PilgIuTorB70gznk/bE362iqaiPJvFMqnG6Pf5kTbIymCY1Ha5xq5/3jo7E16BXg
bkvavNiXhoXIg6ao3qlzexVp0Xq25zUbNRe7Ojain/dHu7WGPGbpsDM1ECHz3/8xtyEonCgl0zhZ
9PffUJECAwQqqkp298e5dS1wEf9GXBE2lyIhM3/LTdo0ONH2sLIHL3TEK50S93XSwLEi2ObmHVAo
hBH/DnnhVSvD30oFqI7wbKVqiyj9YlFVtXNhxpTKKZk8l96hgfEecgDyWdYdzPTBK/cssThgzpLU
uyyv87/uz//WyZ+lAdmns0rKVc0gjJIiiIngUVsErwHEtteEN8tLbk0p3QeM7+oqM1ZO440WJtYV
4CSRwIDrgRDS5dc1cw0r1kB4Jy0cq+RVyirwa5w9jQO2Mybuh3mQha6PGJyuP9Mwy94CC9foc45o
xa/7C6DNp/GyUEaJDFgx7weeg1QAL39LSNm1KzwZnLIUsxe/YrkfYM0XAfIRWvOkdl54CLWkwXN1
tA4KoOBsw7NU2wW0zcZN6pTJtrTyNeLNrWsAaylOG550gLMWQSSsdWuiCRjAqZKZuR3qtOwfi0QV
cLzHsH1QcIh9vL8UN4fkiOMlzU6gJ3i5EqgJt6EuTec0NBMycIpRNq/8vN7dGeZgkJpFmfXt/pC/
SSiL1Qe38xt7B36Vt9TlmAWSHnnWtzY26IWrnSLVw8mYnaFoe+rLVe1DstANX8ZKVm2iqAvRLTXU
78k0BJ8DT0VPOJFR/uiVwZCfDaXFfub+L7wRIPhZM7ONNzw5wOKWEo70AsMKA/o4RVz63pi13mbk
HX1qOl2JcYTUrWxnGalrfbKK2vjgKx4yJsX3OXXkeyCUuzygKO7UfVIgwzgmUfnVjO1S9RNF1R5K
DwTqPi158j4EzqyyDGfDnvb3pz8HoD++zzw87W/0eRH5QKlmCWjG2MoNSbGCV1SkJD52ehv0m262
BaGBi1vL/dEWi81oRKC5Az4jA+fe5OVuKDVnNvKR+mshRb4Z2zTaOWaU7T1AFQ+Wm8hHj0O6hcVU
rTxOliFpHnquVZCJGAyNFNDl0HY71mEbTfqr3YTxczWUgjJJZG+a2DMcH2RFti2KRn9tStV4sEe3
8bGuqNeKJosjyK+Yy0T8BzAL/KJlMMojNTbbuDNfAtw5jnWLhEQgSL+CRI4bHcexNab1Iv7D26Ro
OmM/Z2SSDifgctqdx1tXjg2XXpZMv8oq/t7PFsDJwPMoSxtzE0+x+3D/K1/tKWAOUPNpGYI7hTKy
GFM0rhKCqY5fe6mI57Ad7H+81v4hPC9bKWFeLecMqJgnBpmJpV22dkYjMNWqV5PXKZExLs5aUJRb
I+9HG5WcsP0BSbNZwxPfmp0x8zhINuc7Zf77PzKXtujqiu5L8prGTf44ha2Cf1AP6Avvt/D94ys5
87RgisM2AKZ3OVYXuXUdxXbyOgRoVrmhpv1tgJv4x8hFt5Yp3ZoX9BuUgqmZ8O0WZ1MyehaaWsLZ
LJAuqiz6Kq7aPgLpjFced7c+G6kzgndEnxl9eDktoFOE5CBLCTrFvO1b9VX0cXywYpxadnGoNWvm
0NfHgGhDxGFMinna0oPYMGISv5qPJqiafrNE7H5zA7cOMNqLG06/nJAbAOq0JpV1HXbYoRxBAPhU
owHCzEvxx24Z1ZQSpevwBb0u+ju3EnPXpTUwYaz4mn0xjs4PW/E0sclic/pB6X/4pmOfvbu/jxZp
KFGAXwEGho4ZBRqAXZe/ok0tqxsnwYK36vBJZeWtqPyZhEOnPlaurHxeMpOxxT0n3KCyuqYWffW9
AbFRJZ+LcHivX7U1JgdWs5v249FsUtk9I89qNjvAZXFpoTerpiERv7MCd+VqX0pYzW9dWoVI2TEq
+JDfIOc/Fr9pRGlWgCaOTiJK1/bzUkm+GkaJYNGmrIpOduQ8EWYvDTW7L9ps8vYsAwuahK1ktrYZ
Azf+iUulbPyuk71n+cAgnf7Jyax0fHECoZs+5Yv2n/tfa5my8rt/v1dgvgIsAba0KCj1ToHGdFe2
bwL70a0cxxbPhaiTPqmQ4W5kjemiUyvBc+RpyleRSO8Qe3rRbHrcVtSNasrovQmacGUXLZM5ONTQ
KOauCvkSKD13sZmpdnuBVLrurRNji+lnnqbRJm0U+xgWoml2ndlUf6GCFtWj7w54hjaFbdbktpUb
b0BdFcPnxIIzuVGF7sVHbYgVbSViXu30uQgIxwToE5hxyK2XO13I1pRqEydv6jgU7iYydJQyWyt+
y2pcqLcy7mtz7wWtixe8G1T1wUbAaw1AchVtbHIc/CeRogBDzyv38ke4luwRDqiaNzsDIdNCafzH
iku13rleTm1SJt02N53pdH/bXE+dOhYyovS9gARcWUE0VltVnWI3bwCh2v1QBt2jPcaD7Tc4ADhC
30gri7fKWLifC9vpVmL6jdHpWEBlAbNKcrMkVMrA7odW9dq30FPRvG16td1bjtXrBypcavg3zPHm
E++0gk5Vlw6zkhWivCt1rqtA8xvKCVp1Bgg4Vy0xGVIT5wZo3nTFDvauEpHQa+740621YFPqSvX9
/pLfGG+2xgIMgEIP6LPFgagc6q4Uo+Jjzcs69IcRhNvGy5Pik5al8peNTE9yuD/kdXDghqYRxRkk
g2SWi/xjdGOJFH2bH0PSXNcfZTCGAJPiTjHQXGsDvLhtI6o4dkVmqrtsUOx2T+pbFdJvgVl9s3Ro
ki9G0hoCR1azjNRhJVDMP+HiUUH3mqIDsDwQvdjhzXvlj7g7yj7y9LIXR70es+xtqMcQNFPVBt8S
RMTWYNrXOw8pIVaZi4X9R/XvcjSGj62hL4uj5+QjNtVKH/EnbW1YVV/Lxv2OOrLhI8VgP42lUNcE
A34b2C9mS6eHlxvHDobZskdYxVkVwwaNjhKD2GPSDYaxgQQuxafBDkrQiIM5tt8i8BX51mmTuHiL
usRM/ZLg/r2ukjFAWs5yvxHQqnDTToEX4q/Gc2yfqhkvkHocLWC6bkHnqhhiPHktR+rDwU10SfXf
yslCJ5r8fq1Kw3zL2eevyHPGnzMP1rjfCpF/hi6qe4fS6ttq6wxiGrZ1iazALpBGmoW05GssN6Ep
08euA+VrLIUef45Cp/nHQ7MjescEDupyGHrsnAm9B+JImejvqeIE33Di8ownexrGeOekTpD+AipS
F88JdXTjr1yoELE8I62MrRWZYbCFRtSVT1ljpj2NwPnhA/SgLPYwsq3hCXhPZT6XMA2+D0ZdiI01
OFP9qGAjbDx2cTxWR7YQQMShm6jf9dJLQdwoYe3A3lSLSNnfP283dhfPVVQl6XGD9bxKi1XsMqM8
FkerafqnsZLDu47930tAWZHTZ9blLyUprREVVE1kbLN0rTB7/QugsAB74QnHLwA3d7m/KWa3nG6y
GERO2y+VkkbvUZQ128pRoXXWKb5tQlHNN1MUwR6k7Bra6Xp8TjEQB1QH2EXekmOdVs6EcroeUKMD
hbiPpQekzEPEKt3objJTlLxqss1z7Lbla4tAUrr1aHEmKzf77wL05TnjwUWM5XfMNIFlSzO17HGS
ni6OIp8mx8fUVKhf3cqoX/q+q11f07PshXvZOed4xz4hmpGeoduG7peJy98+pXFRxO9aQH/lu5Wi
xP4cp7VirVlfXN8JLo+1WSaarJN+4CIc1SU6KYgllEcNW6anUY9hmkYZV5OvUN5SEDhT5b/39+iS
rUdi5tKBpENAhRlG13JMkWFq5HldfuzqSet3itrn78Kt82onu5lRm0YWruR+otUi/muKPCPb6LnS
v/ZaXOKYqRhhYn2//5t+X/gXn2tOE1kDqsAzY35Z67GmHFGFPtM+VbJKvbciiNrm08gjXn8J1bju
t10debaf5qYXfR6twVJenaQY8aNSZTfDe+MofUcAT/YbtekwK9FLpUl2XTXmyTccM/ri0GRj770P
RTuGO4ky+1uFLNPwBQXSbNgXgRGqK0nObz3FxaSo4qPcxr3GH8sL3yjbxG1z0/iEt/r0qI7h9K/b
ytz46uhBeDCa0otPoiw5l17UC+/JQxEgfTSbtjkZdinTbYQL4ottwic6VWlUvjg95YoDbnat8qLl
SZf95VlCjF8yh+rjpsqd7JQGuuhWSjRLUvQMw4IRwYGiNMQNuSQpRHafx06Wtke1Rm0O8qYhEXFV
pQy/dH3tCD+bFC96yITV4++etqXfgIj7OoVmaOwSOgr824PdFCtPtqtYw29BMxv3RoAvs23FZawT
Udy1edYNxzyTjvaAWl34NolSPgVQHTZJnmbfQfMKiK9ON7xPvStWUper08sPYGzw0JRlr4NMF8RS
7x1vOJotfo4+9i3mz8yuhLXpNdADahP1K1O+LhHQBJuLZQDkQE0gyHM5ZyOi+WvipnRUIar/o/bd
0ziF8X42M/FjnuWeP7gJUmeaE8hPNQ/dV0ona6ja67fy/Cto9s+lQnpF3mLlh0EvjYZHyREyFDq3
bVmazVbJB/1JgSYUbjol14ZHtUPLWqIDlT8bgxuLye/KzBhmaQ84gIMyGfGrZTeduVX6Gu615qWU
0HurhrdljdqaU+x14ONXU0eFm8qLmQC4SIY1SBiATkZKqXWBx2iqd/9wf2TTTrb69BY0078OPzIB
rVo5O6VWEOKK+/yzIm10qO8HvOudAxgYzSGybhBqKKNefkYTonBbJPMCFqazj2L3p4lexbuK+/Bb
ktaF99FaOjh60Cawd2FE0jRb1HQmMZOrGnc8Es4r7ADq6VNRu+bBFXr4NWony58Gj/PhtJV1vj/V
q/ftDKef6aaAgqmq/d7Rf+T3lOwrytidfZzqrvnWBUktECcPNWcX0EL+ZNTpf0J67bf7o95YYFSf
oQnOom6zdujlAuP8OXhFbTlHF/5S54OGS/adY0/fs6aOX9tS/Hd/vKtXDOUDMvqZPzdL+S9xq7XT
VXWvRNZxmsBmZKU+vLdN1W5mQ/uVGHAd9i6HWkxtspNKcWVsHe08w5DPjSrMYlTQGduojPo9onzi
kHhZuhuMIT7CzV9jYF4nV/jWUiakbg9ejgRmUbIIJWrSMQ2344CoYfJoZkVRP1RBNSV+65XVA4rL
IGHs2M3+zZtewtYAVTM9pk1pvnV0jv4xpi7+XGJk1W5wbRX7PInGte7J9b4zZkAdKuY8gLG7mXfI
H/tO6bRiIAnVj4XSI2yuDu1Wtav+HQkR9MR0ZUoPAY1V+dEuA/ZXs+zdLOJEPW7ZQ7E9Y6hiMvQj
dsnqJnCdYlNHpvNZUml9oNAQPt7feL9J0xdZBhIAKMQC8sLXnf+TxTy9WgxmAZXkOBJXtUNCWmH4
QZLaml+oYE+eokZF4tlV7eFRa3twsE1Yewo3MqyMTQejXtnEwgq6Q8Jde+QVNfQvxtQqOGGNpvqr
0IU7Hpwmbx5aTR0DAFyyTPzSHRyZbQJdjbdSN1JvB4Sntw5to2HepYuk06gjmW7i61k+zrQSZwq3
ta5YyWertcwDHP8WIShV6b9SEKzyH8BJ9W+mMSlEhpkV5Hei6B+jphuDpwr81zlDa+WzaOs2eOl5
Jku/wmUcKem8b6xf91f1+jijAwACivIgjQfwNJebx6pr2cpKc44N/bJoG2RWoOxy6N90Pds2WGM6
/dYwXn5EchnKIFShZ4Omy/GA6Sjg91XrqLVYwm4MaZL9JbQm/Eq11INTOvV00EbRZj7P/07ujI5w
/QgeTXmIhKM3P3oJdBzxswm2wdz73bbgZDRfeDjdIcmRaJT16oy87f5C3frlJLczWgJfNy6WxUpl
BRSesE+aYxACunPKTI+2+lSbR4eKqfUemq2yAZOt6P9lSZvsEtpX7ietbPLSt3OUsHcC0MehKigW
gHBtZZf4KmiG9m/Fk3JT626efmXFw2mtvXwdRmdyNdaQiHbgF7xUQw8T0dolpiBHjgTyX0JGvpo7
xlMtZeFXnuJt86H84XWo53OHfLjVyquUzeUAcoZWdxWd8G1y86Rvm+PIzflZ84LohwSVirCyMA/T
2Fbfqrrr1vjr8zZabDMARkAIgGiSBC3vYqVJlQnFX3msB0wwtsivBVuncI2HYqiD7eBWdfNIeMwe
slBijnZ/q1xfyTwhaAlwOVJwdpeDS1NawrXS6pjBb39QS8hWG9UNyFspQ57zUE3+vj/gjRsA9iuX
lIUmKAjYxdZEVkna2Rh3R1kCpdoOgRy0WRc9ROY/6jdRV4Q8FbLkr/vD3lhk6h4zgRC3Dyhv88/6
4+Jp4IFObtT2R5eHUnrmB+D46TgYB277sC7qnxV1F+s1n6xcfnWCsVmJXTfHhz6jM0EaHMs0t62U
nDRMtkcXf4cEIAh+za0xgoYdvSpI2XE2rGtlRCPjIBVLXev83Fr2GaLCF6aVye17OX+jxzwz1ZLu
GON5UoIKjIW7N90u+GzkSO6h+6lQ/R4UsVLYuLG/5iSTKgLBCPbA4nPT6PK6YvSY9wQ6Su8FJMMI
w5N/9EAQTXuMZVZ29I3gB40HSMHcM+UaXgqa5HZilOze/ji4jhie8sHI/yPGp8Y2ceykfkaDP/mZ
zC3Eg5Z6wb995XTKtiqHLtjoSmebz0avJ8pBySsFm9XQTgrqY46d+cidtgBFTTdGhLwT9u7+Hv2d
FVxGgpmARCGISjgP2GWdrtdjXcoxn46xJvrPOvxDY1ug9UUv3wiKlyFM4k9RSHl6M6HsHO0UmwR3
O3VdUz3XUSQkzVDE2XyJowqQN7xRS3/06AlvUJoqvIcC+kDtU54tjOdck3pyLlo76TcyHZz/1KnR
TrDeOX+COrR3MGSPQGg/hZhN35/o9aaAsfJ/SDvTHbmNZVs/EQHOw98ae1CrW5IlUfpDyJbMeU6O
T3++7HOB08UiimjfDcMGrA1HJTMzMoYVa0HYIUUmJWZpkWiNmaNVhqPAamCoyV3Do/Q1JPt8ypkC
PXAr+o1wbCXJpJ2BYhi0/XLe1F5kWkJDu9tTm/5Zc+s0m3ezTvlwJ0pNBO0+6uLhkasTeUcLgtvk
oBcWaqhWXBvfob7t4k+aPdt/v/cTSG0m3B+1Pom0XNxHJYdEf2zN+Vn3Is3YdQioopXlxQ896fAJ
UmQEAG9bvPYAWJRUSiS2QDeWha9mrLx5UIb5WZhNshvMTH8IR+WvwK3wR6Xaqf8UOJ7zbaPXO01d
RJKm8JhSeV7OOJdun7sNw5fPpY7WVFGk5i4dmatxM/VuGJ3mr9vmriPES3MLb4MgDPqBwaA+9xPU
60y5iJ/wIvt5Mukb78l1oCLBqJRZyGNJ4pexaOqao5Y1lfpc5VN7cvohcE6Umqzs77aVSiqp3sJt
AJINWsZyTt10H4/p6L1zMpOkhroBJEeSeYARzWVG3cW550xRYD072tTMO1rzOrC/UD22KLNt3KKV
vZSBN54cJB4eVn78N0+oGbl1WUAg8dz22XwGQTFBumhl6Pg2rX1PipNrp9vbuWaR99IBB8ABIua/
tBgFjYm+8qg9a7XCAKaTRmdvNMdsH+ZdeJiHdis4WTk/shIlqc5A/ND4vzTYhK3Wgs7Sn4t+Huej
mVu9+6Jmpoc0jq4H5kZaKv3cpb8n6pNTZpJuBZDt4osiBad7feNpz2WMg8kVeFbOqCw2+kbR+zr4
kOBBmhnEHTKhWaBRlKiawQil+vMgym6vtSZ9n8waTjmS0nuSKPUe9qHkgC4rZeN3byE3hPxJKg5B
tb3Ywj40jLGmEvucZnX6EEFmdG8EAE06RiMPcAltokTlWpbflPkH5lqJWTisiy2Ma2qJqBvqaDMX
5n6MkvFcQonxocjC6IMWJN7eQ934EzIj+hOM+N4+brrpCP/WplLCisOVRDoUZcCyMGYiXcib+0JO
XRcGSnLPvMDZl7nR0t8Fwf6didsddoWWm/NBU3RX2bina4eYYjRUi7LMdlVW7IZqiiWX2zNNXuPs
DW4f7xTpgWwjcDaesVVbFoMR1DApyy5TZOpNZsqEpPpslXX/s06U5gt6iOCfe80KNx6wVVsSNkFq
CxRtWd8u4UiI9JF1VUY+/u6DEKldUtje/FV2LkL1tw/u2u5Jpk7U6lQ5wrY4R1pienND4fQZehrv
DlJ6SNuSoj15rTr/oLfPRGIzx19vG11bIoAQ4D+vR3hZpyors+u6ZtaeYwjbP6EHoT7keo3uIH0W
Gqb/wZhsWsAcQH10eT5F61ZTQF/juUznpHpUoX08Gq4CqW+sZNbG51xx5RRigMMh7QOs6irPHNwO
yqEEV25biXdIoV5Syas9/WddD8qhg/z7nbxS8m2kti7dHuEHW7hwPXOUR2apZMazo7j1gTEBo2Bu
2E0OkvdhpzWGc+JIaxsw9ZUtBDVGoYoHkk7Csv81OU03dLOJ/4kr/QfPdqb9onTS3vHImeZ70VLg
iFD0o+MDLhZkg/wxb1yMSzLgzZNNOTVusvuh6P9ULfMVIqMgzvlMjS0xn5VbgUHJus+VIIBd3ArH
LaoxpoT1bBuV2v3TS/a3O0qOVnfmTAdUu3VkTQ8CQvl5g59zzTSxh4P2L3h+vuzlWuPMSiC7SIxn
xVGqF8BaeXp2jCl3z2DU0p8kRAPzrfnwX+IeG64amBGpkVBgX3xkO0xFEeHDn2fFTg9N6+TdUYvn
4GkO3fpZ7bKy2ajfrZ0hqa0mqWQlmchiqSFKSqrRGvozVWLlJUZtxznUZZ+kp9Se83Tjw65kR7Yj
r6QEZwDMWPa9Rq1iaIs54Ze5IflzIy+3D04uqBIUyvxAgBafei2FM0zk4kExnDD+GFVK+ED5RPt8
2yddY+MQpyLwIm2XYwfMHlzusmtkYcpccvYShzZ7XfbCMHdxMcafy2YeH3lVxH2bTBWM9vbAfLg1
wlJXjc1vYJKUqFF8KfeMt29RsV9HUJSUqWNIsiTu3LKTpDVg3xxLNC8Box/pLg4qwgqwWR8A/FD+
1QflSwqUahdP6MtvvHuvvvEypOHwkbzKCR9u3VLQBtBaGqGaJTj01R/omQHcR5b1AYYZ5xxpaf65
aIr+KPTY3Nld2DwMVtJvOJrry+fqjJDTYpIz3Vfsv1TCkTwu3PGFgCbp9mMM5G2kGvIJVojE27k6
E4htrepbCi3XzwbnkVos6CU6WgwbXB6HAtbBPvGq4WUKjP7P7HrinhGgVvkKWp8n2DJDJ3z3SwWg
lGIVQTn6CVcFSnPKkSkSkfuch9o5alJd37UiKRkgy93P+VwHv24f+evLLtNIxMLgquMNeL2db3x4
NMeDgFfZQUxAlH/6vrcoh9rB9wEN8i+3TV3fLlR9wfMQP0l1Vo7y5ec085DHtkibj2hbzfedORb3
XV066dEb8uDBzILhuY869RiJ1Gj2NXSTXy1DRCUs5VrsR8ZU/hOnWik2TvhVHsSABVBTgyYtkBZw
apc/S2+CWoBwaT7mnV7/YYh3ZLSJ1kV5d3v9V6dJyjORR8JjIknsl6PEwosLUwu66SNDHO5wNouI
G2MKUnSrDYs/4Wzbp/8/i4sPHiS2MCdIWz92DGa0e8U1s7sgFO2HGPjLOY718217y8MkZSJo+IAn
AEPOKV68VbXdKswwxflTVZjpPc+y8VQawbMWpe+eBHw1BeEvFCn8jarl5aZldT4VYZXnT7ET0NIy
kRgG0ZeVPphZJM5dYf/SoG+b9qkGZcrtZS7dkbRNp4Qxd+rZQDu1S9tda4360LnZ0zjSgoqz2mbq
L3d3od1pFZxUrvGngPv5x22ri+MjZ0sBL8pgWXZ08UaXVsd5St1WyUJ/GlvrCYrF7mA3brE3Ezhi
uG3T1qCafOzeOP7/NQiGgUeEljmQxEuDTqsJVR/V4HuHQkT+t1lUvQ+aLrirp1r1nhJk4vLPqAxa
9osGPZW3r+dwi8Jg8alff4NsGxBfSrqSq2o6vbI+mGfle5zMQXSoC08l9akBoP8eUtRdgHTZdQA0
KGyq4+3vvXz4/tc2H5oLSxedFtnl+jXa2HoPy72fjH1/dLsw2VdqYJ3KKFC8O8dKnX9rosWPrVk0
Z7UQUXKc7UbZ+BmrX+DNr1gc9L5th7ZvUTycjLId7jKjGkHPxsbcfLLjePwzzGYCG0fSmFvalXJ9
y/2nUcbdks25q6mrLMjR0UoN5TsDZSiFV5NpfGor0hfiDGQCb3/tRYjz+rGB7XG8mYNg6kp+hjfv
kBVbat2EQ+QDVG7Uz6pe6Mpu1JCXPRDyhI9mK9z0D0HycC6qot3yXGuXyybIkUyxMH0u5/ucGab7
sqlDP2gQP/SqPHmei6L+kXrMABDWFfZGkL12uRj74NmhGWlysy/XayiTFw6lE6KPMbjDYaZ5cAQx
lxgHgQ+l32sqznjoE3dK9qJkoGtP+VqpN4LvtS1GR4ieoEQo8fZd/oq5rjqtnKvQdyA5vRsMLzgY
U2sdahtQ+O0NXjclAVEk9eRR8s/fbLBiZdifrdDXxiH91uiSGEf3mC7SRO9sJYprxnhsCeYZ3qPC
ufDQhoaPtAWCuuh2jk9UNs0Mvfu6Qs1diy39fUn369lFqB3INsED+dLiKxI8DHPr1sH3qG40UDSp
EU2nQWnD+cio7+Ccbn/JtbMKCp4E/3VAbcmFprdiDEtJqmTV0FkOjp4e0qpyX6ZoCHdhMG3x/K59
TJkNSaEPCAqX04RU88KsVyvlu0lguKs8B668rA+LvzwzyraEY1buhUuK70k6A5a37EyZDVydCsKI
30GmRHvWOT9ogNnuu7m6a6fe+6swYudkpMqQ7twSafGNe7myWGJTHJFMuPjHYi8rWm4AtNrQF9qU
3LXdJB67CKgHc07EFbc3cpn6yoODMYrv9DOACS6VpSyKQCS1ncILWzbFRydUnN9RVTTxgf9/fcyH
pIn3c6pSQu3mWS33tStBfAXYn/5Qt9W75enkDwKFyvCb7NMBR7m8pEE45mOWaRytShvOTG5QtMoj
uFmrUXQPGt9gC36ytt/sNfVUBgycq++dp7HStJGV+6be/xs6+ZwfqOp6xr7F9905sxI/B4wEHYPA
cO8aY8v82nZLlj1ZrKMG8ZqyvPFKoZ6bWhYHSDBZifEzcwe4s6PZ/FXg+H/f3u1VU5RzmfxXJd2l
/PM3pmwn7FrDaxK/iyMl2KtQ9hQ7WFmHajeqWb2RR668p+QY9Lg1Hm8aZ4vU1dTHZBSMQPjZ3BnN
57KycvXFTuxq+Erh2PH2s9f3+T+BprXnxqLm8+n2aleclMs7zoMqa7t0vi9XWwGsDsLMTfwqNCdA
F/Aa/0tya/7lGK3Vn3J7jLYA1KsfWALlZPOFqvkiXoXwjg1OlcQ3C3sa9/ZoORkRG+3C5yAZtZ+3
F7hmTVblbOrKEvC+sBaIsTHGuE5RChuDnF5AHc7Oc567uf53PAzm+98YWH7I1VXwYZLu5fJ7Zl0O
Pkl1Er80kSfbDXjJ4iDacr6rnTLaQrGsL+7/rMndfXNWA505bS2ME98Q0H58muq5CR6BZFu/XRFt
cSusGQOUJSXmYHMgPLg0ZgGwN3sFLeGiSgPxeUyyxN3PHWK0n3QGxq0Nr7t2MyRMmVFjfM4V5ozK
YqlMzRT7umL0+c6qSJz0AnTULjeo+p3DwfVKA4hq3/6GC3gQ/+Fm0IvkyEiMH8oZl8utgAmUYeWk
fts2zq/WmZyzlgzpsVRa41MM+HXrmVn9vrBaSgI/FAKWbBnCtLtYB5TtD1qjzgcvhZtgp8OVNOxz
td7sua6ao5kAx4nUOV2+IX0V9aKChtq3I4NJ2rbR5nTfqk6+F+7QbMgMyY+1yFFodchSAxO8VLEW
gd4UiLYQWZL5Xje49aM6xbPxODA6shG9rrgzj0k0WqmMO7F5C3dqOF7YN7WR+0E+2tlJi00rGXfx
0Ewnq1bm+aF0MnOLUWXVKDywsDzqkDgsA6/BiJy6l8KT3RgUsJ2NgIR2SjcO7UGUqWGfNLhwt6Ql
V7YP5VZaqrCe0QVYJiYhvIWWXqupr1hNBCuNRsXVbMi5gypmALdgtue2I11dJW/VK7cS0cfi0056
M4ZzW6a+VU/DD68Y76ZQN6o9Chq5oKY+iK1kT749y0NDf45qCjsKMmjxNmmA3ZMJAhx/zsvisznj
bakpz3a3t2q87BMtelDzqto5+ftfZciEIWCFm52ncdlEnpl4c9FSyHxq6Xl9siqIapy0zY2nbEY1
fh+NuhF3u7AKVHffKHnvfrv9sdd2F0CETB88Sckv//yNY4cjrocuxc59PU/L327vKU92b9jBngH4
8fx+W1APkTDICAQE5qUtT4GlNw4atDTD2voQa0XxldQoCHaJKn7dNrXmBiRlBr1B2iuEk5emFFMQ
isBz7xdBqI2HfBJOeGRmbEtJYO3zgSgDukVwbOByLu2Uja0PpnAKP4xc62+a5S4ikl0BLUiB9u3t
Na3akih0aiLU/czFOwG5lo0Qt5f7bmtld7D7lC8oOTvOjhO2Nb23agvvCQacDs9Vvhx2UOwxlpr5
dYra1X2aDu1ZFLiIs8bw+l+3F7Z2/XTiNGJhj2O4LN3CNRAh+IkaadonNkIfqrVzmUp5TgdITXbd
OP5pTGO8v210dYXgYMB0Eu/Du3W5c0w7zGWXcfCbtDU/ZCLrfk9W008HS4B3Ptw2tubSKA5DhEWe
xtjPcuskSkxTOflJVmTOuSmMfNrFWgNkRJ31ELnvgpn8022jayskSadRBrOsHDu5XKEHxbISmyiu
umpTxrvRAz5bGpP7WIXOFp5i1ZacF4e0gpqAubBF+c/WgznIfc8a6HvbzJ4dS2tARUozoq0O5NrX
fGUZZGmSnGZhLDad2LUzG/pGKu/5CWKjLAdq3DRHLW8i94Gc+J2NP5mYMwYPWvX/mVycFhcAd4UE
W+HnLewnH+LM6H8iUNXUe7dWu89DTZfq9u6tLlLyTOGUaQ8tESpJLfp2yETp2yoyXEy2jx8DJdaS
XY9++/2kJcWX/2CQRAknJkmZzEXXy5rbudK8vPQjJ8rPA9u5s+1Y3Xd50z7yPM0b7mx1gW/sLXZx
sMI8M8Oi9IeaZ48VsomUHs0/xN7Fr0yr3I3aprxky1eesj3VRqA4QCoXvnpqOS5h25S+o+ZNfmjs
UWfurnTrjdBw7S4QIUiOcWh8+OflvavGzutCCjjoC3f1j0wzlLs2zMtPYvLeB9h8PZUS7ksAgaYO
792lpVnIKZqiL310ABP9mAEM+VVn0WYIuLZVkp9QUvmh7nXV9g6LJEGupvQTpwk/5WUdfEnmtrtj
iu9zUTfGRlC0ZW6xUQOwYTCqSek3rhTc6/PC25WFppTU//WwOthO+x9STiatwDTI08/eLUIT4mZv
7nSz8BvSUvPgJI5xsoO8qb9YjZ5u8citnURqErCyMRovxVYu9y1CQSwNo6GEi95yXhKliyHMqytr
44lbSWwJzQku6UjiSZZ53jD2adBOVuF3MN4Hj64eqd05q+z6XJG5fBAWohX7JohKlUGjaouzeW0X
31pfvHmq08pwxSU0mg31U1imYXvKc630dil0COrBqxBcuu3C1r6r/KAS3SqbgwsXVjQ2BEeJVvhj
lyfDWVe0oT4VvboFVVy3Q+bHbCBsqMtGYC1yCvqkCj7ks0r1jxdrQ/XiUf55J/XL6wWXzC8QHUvi
1aWObeKMUznHHTehjnPlHOXNgzlC45QVzseoLIMt5cDVPZM8GaBq4PpaOpSmmgOFLLD0zTHo6102
BOVhCrP5rqlFZ+8jy9vClq2eUdAWDC4AUqRdd3kVitpIq7pVSl9RhubBLed2XwAM+3emLXjmtraf
UAfL7kedl+/2YVmLOq03lhdXvhHFYAxZWvlzm7hHZRymu0xp813aFtF5Rp/yu1cFyuE/GAVzKnH2
1LaXfgbSniqMsrb04ViD50hpAndXDQxAJ4QyBxU33u3dwdx6klYPrIOSOEIqQG2sRYJbpUNFpzzE
4bj0Ts5KlzruUYLsNp6+1W/6xs5iN71ZpSKR2AQtQ31kcjb+B7VATbJa0ZQ/xlCSP6WhEB9uf9S1
BxcWct4nm/ATzODlGYphQwMyKPOHOVfGcwKXnXqqjbEyPsDGak0bbnXVnAENp6zck7IsAheyhrYb
Gy/14VjRlb8RrerSJ7WzKrvfyW5x8uP28tY2D8Ywlf4LIyDgsi6XJ8yRtzcSBVNKDYU6TcsICOvG
s7cEYdduP/0BOQJG0RUGwktDtlZbJWLVme+kZfy3KPVwvisZUSxOFVNZjP1ZRnd3e22rJmXmR7GX
rre5WNusT4Y6eSL3UeDKo2fPAkz/b88gXPsQCnQj9hksbc1GfLHEnb26VVYIFoMh3GvRUHrotaPG
joL+3xxav9oZmPCJaCrX/mhmX86H3Mwy/dz10Kk+Z0OmObCNNsKw4Ngzh6jbOSXDYuembqP4w0Sw
9/X2V1k7YeSloL2l/jBF8MuNaIUddjXkwr5ZhfOXgpnJfjcl2XQf5p735battStLXwjsErtAvWRx
msl+RREbSuZ3zHo2BzWKquGLLswk2KlU4vdemvx03Tm3N+yunWrAb1whFngNsICyQRCFcGn7psu8
bwxJCyXea+rYbMEM186YDIGgKpajrMsSVzE2QkmqKfdbmLWCgx4H07/oKqvQBgfFT6vVpvPtT7q2
NMkpQ00DAqargreTlcCVp5hDreRi/BSJucnOTekWw/62obVzIi+PYUtE7hVmhBfMmtOCrFSkmRHt
eq2JuztXnbr21EbT4G68mKsfElpKriooFUCbl8cyr3rk320gdYUYx3MMFdijO6PCtotF7Dj7JBrH
4L98SnTAZfOdUtZSZ6hJAZapulL4WoLU2XEuA7ohJhj3P7e/5OrSEO+SAR1ncllbS/MK7mFB8msr
Iqb900WIrcaQrw57XYyRfUgA8G1p5ckIY5mQyo8pSfzlGMri6uWpUaYTdG3+6KAWYqlJ0e0Ce24P
zuxO6b6n//cBuF1wlydp9UJdtfr79qrX7j5pCMVYklUy1cWGIqKEd6dj4KuIx8e7QKhaxbCvCBmd
qoBbqa1dQ8wZO/a324bXPjeQZhYOAhg3t4i9kglt6ITk33dLRT0SrMN7bffCsw80g9uvLQi2eSNI
WF0rARfSkpJ5Zxmzq1Vl9I5Qcl8UzpCcUo/x2AdFqbrml5LMEZSKjUBQageFXboV5K7bxhNILBse
YfGd66yyBgk+9WeDikBoJbnziACJROe4WfFjdKPW2PUGSLqNbtiag6CpQM+fQfPrIRXVnlp7Uloq
7gmUloh+p+346No4vs8M6iTRVol6DcACooshLoBPXNvlEFfVQufspgl192bQvlljdG8OOlV3tRvD
D5HTpD+bpI8eEtVpvulpgTiLpedftG6yPt0+YdefnPeT6hkfnc4/D8ylr9LisXRmQIO+ErT1KTMU
59EVeRIxhgR/5q4CU8KIgDe2L7ftXp9s7L6SRvPcMB6xCGh60Bdx77iRbzh9ddYzM0iOXFxL7LO4
m+VWV+lGPLqCS5U2GZqhMSiHVBZ+RJ1HiKwgiiTTFqmz6505u9Mpig5fPcVomh2tJdt5GGOvzU5T
kP4mTWi9cKcnY7U1pnjt0vgpJAAIedM0uBrAdByG663Oif2kJrOZmZT5Uw3xHD/kNVjlYzDaozgr
qNOTISi5u7dEajrn21uwcgj5EVArMB5Cyfaasp3SQGHlNPSdhAgWku5S/FMYnbWr0tY+OjGyBYhp
AlrjEE9+bA/8yyyEypwspd3kELqOBiSvp2R5gRcT0LC8o286bJU+CwhLx8ifR9eGAMOstPxELQ8a
w9vrXjUk8fY09imLL+9eOanglrQw8uuIuV6IjNN4OGVO1mzhajYMLZ+NRm9sq05qDBlefRdTpICn
GeKeamMj1+4SqB2Y8iS2Hody+eXcRlXT1B1jv03hkNtR6VLVswn313CqbSb9YUFU6y2RV5ksXj7K
nBqGUJnYYagP5s5LozWtWqUI9dgP4RuJHplZHv/2tCz8OJbFmJ1BVUTjzhjm/lxMtZ1u7OHq2WUh
BARyitJektzqsdVpRl0j5th35TfHiIYPfSRC6zSG1Id2WRvByB2WiT0fE6q15k4b+8EuGHVwtT9F
pYr6cPtUXT8hfA8iIkN2HvlLOto3x1eYahIEXpX4yWAV3zJ1bui1IEF3tHPu0W1bawcLkndYUiky
4dIWVyVqK63V5iT1BTNI4xPsLzpU5E0zelvFn3VLUgxDipFeAy1jOCZF1LKq0LSnQwVyVvyL8ES1
1VVZ+3zEytTvgBbw90VtIsn0tnaUFHCPnn1Ux6j8ofTin2menHDj6KwtSdIiE8NyEaiEXG5UFkB0
lyPr7PMzhuwIC2wHjzl9gXYDebbm4yERRPSFBwdYyOK5yW1w8AWc734cRc702SuHLP4FX1Wc7NBg
rOKPqRv1AUOIat2de0WEz2Kwgy3SnrUH/u2vWDzwqtEj/ZDXiS9Eq971bgYBYU7gfBBDYz5YmaU/
gqzo+o2Ua82sdA5S0Ahc4RKwkdDEtboqSnwnGor0EIaheQ8/j/oXOCvE5+YO/ooPTMvOW7TxawcJ
ynYwR5Kg56pnEHcDovC1nvgx+PhHwJTEL7qDMJXks7e3IOWr1qijv5YggOMuIlYvmpiLH8bEh5cs
O9bT6H3x4mqihDfGX25f+rXjhHcHsyXx+fSXLs9t2Re1aVVpwqBWBHEkQgSV2DF1miT7sA0tfd86
BiDcKk2zeBcy97pXtch0P9/+FWsLhpVEJiSkJOD2L39Fo3Xd3DOB57sBrEt7dYy16lOZx4OzM/oS
jdvb5taeNiih6V2/zq4vXxmdmTQxZDyhFYWeP72lfhs6VBYSSBm/gulONsytr+7/zEnf8caJh7U5
aXOeo2ZrG2lzRKvO8T5V8wy8guQ23nrF1i7Ja0lJosZlzHNpLm+FqzdaGfo24jnZh1xXgxZqSXR0
4nOTeMpPJ6gH6xgpjV2dbn/Y1ZVSogDQwftxVTrjGZxGxqKA61v28BmRJanYolTZwS3glLxta3UT
GYNm4FBOJ1wVZqcB7G2DrajWhj1iatZjXXXqDph+dIic0Xl3A1uOW6hgtxkGhk5l4eEVM55gk1NC
fzbNYjxEuR16B2Xuwg0Hv/YNCd4pp1OY4D1ZOHhnEODtlS7xW1HHz0nT5LLooqR5vRe63ukby1r7
jJReQBaCwAWwtbh6Xt7nQVcTro/0nxCBmk3rlzKVxtF1h+TbPBqbb8fqAl8BjS5PMpH55fk0Uoqh
NiARv8jD/pT1kVftlbQU0I/CBnS4fUpWjdFYll01HszlIBsyBWEJsWPkR7rR5Ed4Fctpp8NpIiDG
g63qtrXVjwmECmE4qZu0RGvaLTL1TexE/kCL4gnJhupJA7F5AIWTWPtYjYkV32+R8iPIJslxT9Z7
+TE1pnOmpCO/gfK3gORH/Gs1QfqpqLvhqA19tPE51xb4xtzyZWpsW+lKqKP9ElGsQzGPpHFwYhzJ
j+N/Z6oJf/7L8uQsnAVE+6pB2Y0M9iOExPZB1/gbINyTNdnI6xWdPe2Cyur/g6umPUjVmGBRil1e
fs7aDuJao7Hg93ahTftKqae/2lQE3plI37i/vbi1ZIcrYMkpfJhElpUDHSqqYaBi4WdarR51an53
FTD7RztSPWXnGm0Jcbfq7WYkgH7dNr22jxQ/GSRmxp64dXFsEL/LVNTFUn8Sxo9MGdVkZ4dt+mhq
I5qpoZp9v21v7U2i1smHxcNQa13YS9O8tQplZDzDses/lFZFccjLtDj2dmncEc56d17Q6PPxttm1
20/Ji/9JKt+rmWnYWZhsczqAlN2o348Dhah9YzPEVCSVkm/cjVVjpBlSkpmh+yVfnHDKuA3VKAOl
1rc+E9DcEMvpu2PjmN14+g8rA4tKJgBoBgjx5UHN1LgQiZUhiRMyKgGxav7JVTIaRq0V/ZeA4hV/
B2QGdP9ywjEfw3zuYSzzR6Wr5zsHlaBfdhUVL5AaWTsxoZKw0/tQ35p4XhxSCWXkBlJV44yS6iyB
TymhqVcpEfUiMauPeul+18w2Qrpi/jDkVboRCS+O6P9ac3jhJUEbEOnFQ5gmCjgQS+RPtjqgMhvC
v6zvJvR2gmOlhc2+ZXTqYa5to9s4N9eGmXVjCymVcvAZKrrcyjoKsjg1x/wpCaLpIUzKrx2fuWXk
JdDu4nQkCKiy8X2tX1ZLnZCuNiAOsC3QMV0azZkgDawiLJ5C152A/mWG156y2Bzx6lZgoPU3tOXG
W7W2UOByMFPBtgEQd7HQvg4DPeHgPuF7tZORtd6daiCyFSK09tJOdraHan7L6OJWvi4Uqhhmu0lx
CN4WRsOonxjiqYqnejLaYx/PmnkMw25+SkB/bE1Vm3y1N+Urqq60NwyTji4XBWmDxa1s6zgAWmJ5
x1AD3yJp0gOGc3N13Mq/l1cDQx64aQr9VIZ4XBerqg0tyPq89Y5RAGFLMJnmZ5TH+52U9HoWrig3
3sVVe0RrkrbZIktc2BsSXVOGyvGOSVk5p7bgZBbkZUdAPOOege4Nc8tNe12efPVlpk+FaHE6NfyZ
Gym6d8zcqv4ZK6I+VsKOz5SNt2buV7YMtBrrQvuEoG1ZTtVai+HIxkQcIS+tQxnqYl/o4p2TJhwM
GqU0GWVREdzhssNp1UMSGMXoHUfkynehWdpHM0JAQdeK/GQrkHmVTK2f4eDRj7cfiuv1YVm+E1BH
8PYuOTfRJsz1wO69Y58Y3snWhg7FvnBramjLyuLg66EHZqIT3hE/pj3Sb7NPkY2uwO21XJ9CuRZ5
/sj4gBTIY/MmkU4HzagKo/GOEMFKacXBpGLBcL9rie4Yi9bb3ba3tiqJMaIqIdtpS2YZJtzqxkQg
79jOTnKKZ7JZinv66baVtVVJfK9F+wipgaUVNVCrRuShe2xm175LGayLdo1eOPTbjYnIGizKe9eF
4A+QerBomtS2W6JOVGcOulFo6Wnu3fJJ2FP9xAx0cri9rqtLTKSA9AVsNLgqjvxit8JUs4WRIn1V
z3q9V23e0LEpkiP4ny1emiv9M6nvhbvlNYMvBGK0xflT7EpRWh0FoTask68ZXdKz5XXKvM813flp
5p14wf/HR6N1owiubyt4FnZr/wnztkN7COZVc+OsLh87+YuYjgDJxTeGwn2x+mrOEBcIhvTkRW1+
nxtt8TASMx1of8Agb8/awwTF90Yyv/bJ3xqVR+3tBYnDsqnghzlBZtuchNYEh0AB3t8nKHS/f3ep
3JNRQyEiycsvTVkNX1eJMGVGZQwHDTKnqHCLqaAanBRb7D9rC7N48KTiC83NJdVkF6SdYnQZQh9t
zHg1mYJrU4l0W/sEaL7eYkG8upJsnkzLJDE9/ZAlPXqPwMgk8iI9MZwcf1QhCmNSCA6WBPaFU544
74QSafKwAOphZbAu8sRKR/Rm38AkBL2p8wpMZq3DTjqMR3g1ikMdEpXd3rdF0ilNMUjAYAshmAQv
LW6KHpl6WHh9cDQLJ3S/9szO5ndWGpXNvZnR1t1nCI3oHdLoFjI/fT2gPHb7F6zsJQmShItyfmgs
LgJtVRNG6CSdctSDwfodNHaiHcbcqF4CKy7LDSe0spMU0limCjgVANoioVfDmekgoRJJpOUIwKWI
EdgRjkS/J90weHCVNXO1AXG8/sZcDPJAAhiAxgydXW5nkaVwBLmy3z/kzl7PZ3GoBr07zYzGvHBm
u4MImwgqkSrcWO7SsiRKeb0lsmvIRP0iThOBjS4UOJfHHCmH+Sw1JH7GntF+ZGaL6TpULltvb+t5
85ikEZyJ79tZ2f6W49G09ZhcBAtxue4mcUInQBj0Uc1dt9kjOVn/g4aJcexpq274V/nfehtqv9oC
BIwmO80LZEYvbUG41lJUiPrHsO316Nj0UIfAJDzV95kR6+Lg1WmSfHbtcLgXSRE6HwgZvPB8e8FL
J8+PAM0EZg0HSKq6jFONSMnS1EuGR6YcyrvA08NPXjK5n5Oq9T4BDBEnK9e9z7eNLo80lph6J3+T
h0tOzVyuXPBrZqcCShTV4DX/MKtNMefkMeokjkqizeJXgRuJ3ldupyJ2aVX+qjcuyk0jQ4eoeXgc
mmROv2mzk1mHAbCj9d20me3dk1YPf91e6dJTSJtASOAtkF1iEtVLm6pSWr3eZtNjobSze4RrqO8P
KKGl2s6N22FLP2HlwwJdIdp7lRUj278011fUNIvBmx5RXLPPvSXCr6nJu91PelTtuymJt0Kk6/MD
BJpWAiyCNtHY0hkrmurVbhTPj9qMp9hZmgCtVbdCu1dDVbHvep6DjwJqgI0ewxLoIHeTgAy0JUkP
OKllrx/JhMYK4ml4FKGmfHWboOt2cR472qGZixfdrR3GywAGvgRtYCenxoy0r4ECg8s9wEGxJUB5
7bWI3PAcGszqlEGXIwReb4qy6KPxsU668AfDweFDWqp/uqFUvnCpnGdIj5PPPFdbFaZrJyJDRtlx
hMdFCsJc7vicdHlbK/XwGIzFeNJjIzyE4Ji/gRjTPhRRlHwa6G0/mcHcPiv/w9mVNMepq9FfRBUz
Ygv0ZDzGvs6woTLcgJgkARKSfv07ZHXd7nJX3jquqAFJ33QGL4a+18cb/OKDA14LqTtcZdCWeLt+
pQAajhJ8BvS11DMk5tMJyrkKWhbQt4ht3tS0fxWB6P8FlpC9frz4hc2HMR1GBsjQgXM/l7tqoJYp
K42H7xvr7OA/091NqfbB+TZqKdZomWH7505XSvuLq6KI28R6NsT7WYzQ0CiC3EOylg1r6M6EiSkT
+BEUvtvxCU3vZTzgzrzm+HWO0ts2POS6N2nrcAtR7xrQnttEC3wTAUuAZL/ZKHBAUVEGqc4mfRwq
TXeK6XofddGDs2V+HoznDv/HCwd2ACELdSwKo7dfG6Mw3JqQvi+dplLfUyhcNY3boPOOEd+nqqHi
0+I06f7jRbfU8W2cxIMDVL3VIZvxztmikGBZrLcQjYA/xQcHQhw8gzhm9evjZS59VqSVGMNChgCv
9+yzgpe+6U73EOWe9YTbKzEQhHMdl+fap0mdB3PnPRg4CvMrecCFGLG1E8l2n0Ew+PwIh6bXVUcH
7OKE8301LNXjKqaXcR7GKzv30mHFOjG0dNCuBarw7edDiehKf1a65DBQeZmFMf/4rCNHp+79dZ8k
Rj7U/pSi9gJl+MqFfeEpEetBWYMuHa7K869YWThaomdrSh+K7BkO0Fr6qmXTTWA975qb+IVbEd1Z
XAhgNqBnlZyF+qDpia3pbEpvUj5qEB4UTbj4J5TYgBTR4ZfvkuB3rNuXMGj5z7/eSH+a4NAVhwwd
FEjfvuUYRbxVXmLLUFWm2iOnBJ8so1xUda6NTJvbUVHpFgmArdf0RC58YSjrAgiDSdXmjnWWWcmg
BRmx0wjHMKlxMhjHNfY2tIYCvUzQW5ha2Ey7i+OKrKVqvMY3fefai0sK1yKImKiq4Wl6/uJl2FVr
Pzn4yilRWGlMI6eoAzCF70af2jFfHdOzJhcACo45BM5q9zRar+UFGhCxD9nZthG7cBOf/+aOPRVl
R3tWSH9NXHUldF24VyBGDJgCnLoB2DzPIOymfUgDX5futJovJKzCPHFF+5fz7e3exjwWvKEA5w55
4Nl2ULBmi7xmMCVaC22y86w77MIAHH9wNYZ2POhIuleqtwvbH4SQzSwewzwU5tsu+U+mC4lh3ra+
sWWKthBsGCel7m2buPcjZK0flsWrR5ghJIE4dU28fqeTCxuRjw/BheOOiSWEQwDKQAfifI4QgnPv
LFHr4icosIncTtKXChaAAsp9qu//smu0vWPcnMh7gcGCN95ZiGhBAQTad3DLPmbmjgcSLtFmE6Y8
jfUwXANfXYgUqNc2lZI/q507h8GTgfYVhNVKEtTroSWh/kShKfzqBtI9aqJVJtPOXKleLn1TCAMi
xQZqEKPZsysNEVMzb2jcsoVlRj5PaXgzc9NkHveHHaBvEAwE8PjJIZQ/VIGorwThS88MiZ3N+upP
8/ps+WZNGgB5Pa9EEzL5OUib3GIy1Nz03PNYjgy7YUVsNquNj/fR9v+eBX80X9HwgXXBxjA8Oz3E
8Zu6m5RXxjxYKwodB9vL+wmRGmoAFXGWMPd5QqvfHy976R6FphWiBy4GRMqzZXXgjtR3cDAbpwsK
aNAEz8S4U+454HJBXrzdTRrTxaDX/RXKzaU8D6M3HFoMGNGwP5/iRi6mHe0621KhfUVzuR2dGX2B
yUte+rSTbdYqUMO/LtBYam4xOwegsQO/HWqDlffX/mPbGcYgECMfWFRBgeis+xSOIQ6Q4rZsxgnu
mR1MyEA8ajLj8rUw67Rkq6umA/Qp05NsIYtSsdDN5qC5htu5VPABlrfJHG79aADY3l5qkN6vWxLh
l4yOEt+NjPl33Wknn+eaHqnRQZE4MQPqRE7ooltq2E26oI3irTVO5Mfb48JpAGoPhTZABRBcPMec
NoiALVl9fCMogx0jdOZ2uG3sWkABkt/7nQuO/Dg24sohvLArAUHBLfcHw/ceot3EbMR03ZQmdWYX
lGJmVN6hs1PvWEzGCJreM/wMSaV50YYeuoZXnvvCrY4eJGY8GEZD5Oe82g8cdO4kJBHLxrjhnldW
ZBMBf5QMiff3uepmXIJxN+TR4Ad5dgJDpieF0R9iGKx8SzO3IJ7hRPJsxYV3589wMs1m03YDBB6C
QBw+/sAXTyEwBTiGSOIw1joLoc7IwtlxPXxhT9FchSa697yuYxmBkfyNdpgoQETgD9EQosTW6K1n
kWBghn38Oy698M1YFfUeMF1AWL3d9L3LhBfN26YPPZjsjYYWNTc+7Oipc+WRL6RDaOWgmbLJgCMr
8t8uFcCIRoIV5ZYotvwnEffzzqee9/TxA10IY29WObtPajEBlrFglSXuvc+L7qsvY+KTvTcRaDN6
kjwnY9WfgLGaigCeHJ8/Xv784IIFjC2K//CPiBMu6rcPiUyQRppYU3ZTld6RpBdfOqHbz64ZaItI
4qdjBlXl8Ep+cv7U8LeC3w8mIygrYH5xPvwZMPOZfKhvloBRWuDSgdRJs4AKc+iGhcvCxJSj0crF
s1iImoq+Q/frCjnmfCttv2FLP0G4QDX97s5KvXVOTeclpSGtAs0BM9Ow8KYWKI++m5O/hFwh98Q0
k0A0CKgBdPLPa80+hWA0OHxJWSPj/2cYWpEPczWUsU3XJwNjVxDpyDWx9/Ns4c+i6PLiXeMzx+f3
ck1ky8NxJGUH/FGecmKA7lqW5JmF3XQPXc5k3v3thgL1Gaq/QFTj8yLZf7uhBJ/x6RpOSlOBcu3K
RT412p3KSDozLSZnZs9Q8x/tlUjwfh9j2T9kTbTcYA56tmwnIxaFfUPKuvWjkxdImGgjB02fZCP9
YhhNkpsq0deuo/M7Au93A1ttY+HNneAcRMOCPoZ2fIo9xGMJ0ZmkSdNiiEN45Xz8Wi9sViyE8QCg
8XAJOK9jw0lWSw2573JI0ICBeLrciyryTwNox1euhItLARyBSwFmHe9En2YmQpquLSkjK5u7eYp8
8NMEz1e/Zlc2y6WlEM9QGGN6SECzfLtZZpC8EvAe05LLSNx5br/uAYOKPq8quebwduEk4Fm2+e+G
j8CA5+1SKApTSN0PaSmdWj1MNsHxgwh3uVZ18zhznZ4+/mCXdgY0QIAcR3d5Q4G8XU97DBpvyeSV
Le0WAP9t97PyG3XlBV7a9oBRYuiLBtSGh327Cng7gJkgqytJwuAoboZ5BtIkWaITB5m3OgRRNR5U
QMk1eMb2Zf5bhmwbf5Pi2/Amf9p0bxdOqhnoUNkFJfcXz2bwTzQ3IazOjnPkeFUOAKJ/GGLX3Eo4
dTt5FQ1XMaznyd+fnwDbIvDGoOTzrhJiI/ZOWsd+uUoRgikWJqyYetbvp0ErqD7FPUeW0NIedvA9
5ksff99Lbz7ZpA/RIAUI+pwcvOI6EGFYB2XSzLAJ1Hw6qhEHhDrN9GyoQ7IZRsBXir9Lm2q7WbeH
Bhv//LwAe+OgndV4ZQDZ+IJibPeDLkx8/fjR3uV6eLOw/EJrOdpQs0j63n5cd2SkAWzeL8cxbW9G
DGl28TLDUM1Z/B1m7AmgbQ6/FzVM2PvFWFbMNL0mpHzhBcMMMcQrxh6DOtR2d/ynZ+NHkC2zQ+qV
OgpVWO9gnz2HOQRMBi8fdKC7Zacwv6r9HIw3nJH845dwYXfBIRx9YQy/o/gd5YoGSqp4dsNSrnV9
RwfivdRsSfYN5KqW3Fg9/Bsko1MQIq91pS9cVegpbM193Irbh3j75IgnbDadCEtKQRg4Qq5ORvkM
js2XYNYRb3ZiWV2/vnKVXLiLIQeDbw5sDJYlZ+ifqhapu0KnqNSQ6dpVkZ0/gedAQIQO4uPH7/bC
5YE6BrXMRvzcmu9vHxByCjVfOfdLJ2hHtl8mf40LNdU8jACwhTxl3qCgiB7W0Bnps4AR9Glcecr/
/jRBPwQfF68aH/r8PcNIYkJ2lPqwRk77NFto2O9IwkN7ZStd+J4QzMCXhOsphObPjxMxq0/mkAbl
QtP6N0NDaspsJOZdPZM1k426Rii+cHQ2cD9anhjH4QHONpAl0Edi/hiUanXt937tMAac7RNVnByA
Ll5vbZsOV9pxlx4S58VFGN8WPsc7hb6SMAVugrKf4adNVhUCbwRMrBfJcIfC+BoI/OJ6GPBiB6EA
R//j7R6CqhqyVwWpVNqGtEiqUIOMNY05hDj7AxIYefp4z164D9DcAF0Yy6GTnG6/5z/XUYdI0ErL
47KvlA9ZG/SMU/21aQyRO5hOe7o+VnOKYS/E5xtH71coZ14DeV64mNH1B74qBat2EzLbPvx/fgTE
SBhvlj4uiQgJ57k3eA3/Zx1kghRjosK9jdpWKX+3pO3YvgA4AiW/fPaZkVlf6e5a+vv+paBsggUY
iht0ft/JW+oULhuGibgc0WHvdzWb5U3XRiqvg7B76qDC9ETmLn0lwfh/hH+sDXg3BkroiAAw//Zd
aGlBEcLmKtfeKp0jlkD1sZasS3LHZVzdrmShKkf7zauzGVj3fz/eEO/vS2x2iOEgMmHuDRWvt+tb
f2EedaqwhLU5CzM7DutBDTZuM+EG/ZWr6v2NuS22aU0CCAs8xfZj/vvhWx+RMByjMhmp2ZG2Gfed
aJJjsM7PSECq1xTuSg9j0IwHK1U7XrnBLi6Pd4x2Z7i1oM7eNZWURzBXCkusZ26BSMMkbYiqT2vj
QevBVPy+kYDDFmvSc52FMyrgK+nWxbcNkeLtLeCmPp9NpVAOSxKbIBxHw/Bi3P7T7K/sRLW+dtAv
rQRyKTIfQFeQvZ8d9MmyVsQNCUtHNEc4OVQ/axq6+1Dp5i87esCHbIgJCFDCfARf9uwKQ7gVI/SE
IkBV0pk/QnUJSlp7oAYG/Tg0El6NBeyJ0y/Ac7p1aaHB+/r3W3jz6EHwgyXjO2swGnRtH4k4Kju7
BuXUz/qT2wiZNQK+Th8v9T5z3QZ+QHRjZrLZzm3//p8N3JkukEylUenU0EDLwfMGdLuOg/Hzx+u8
DwsQvkRHB31xRPV3Md3CqIKHXCQl6uVm7xH9BE1m1WRd5QYZq+y1Rtal3YLeGUQHcP2hw3N2MGuO
WCgk1qtCZXQ2zwGqoWUdx2OsRn5lw2zH7G3RhYcDKXhrAiAInU9OHcETgTInKRnp41eQ1depTOGq
MvwyRIfTd3+Fbnk2VQsLr0S/S68VFwwEGLdBOlr9bz8fWeQauV0Vl5OLkXlGIofknEVR7gx922Ue
6378/XdEqoT7FaNSnJEt8vxnv0yB8AmrSVxCqIgvR9IH/ZSFS18/qGlI1x3oUtd6ZZfeLoA12D5I
uwFnOvuUSigSKOPEyPi5eBRqVMcmEfFDxGV/tLR257wndLzWF7wUQ3GfIR8OkFW8M4zBvdlBChE7
KJlCni9ARaJgnbr+tqW8LbxoMWa3QovmWUv3L40fELbREQE2Eq4dSN0QTN++ZZ/BoYs2lJRj5ci8
sb2zo0ND96tw4Z8Hb8Ir2+jCaQF9gkCVYFPFfZf4S99ls+diPTR1oxMAeuQWqkzDtzUg3pXu7oUd
i92zKQRub/ZddzfRKGJDYdCZi3mwg0cdZBErUEJs7ymwi5JrxKKL66HziPQMWmMYSb19la3qqzip
0IAcFyXAS3bSexsP/Id1zXw/dOoaLPzSq0QvGcpkARg5oLq9XY8mCrbcjokBsBzHYtYLonEL4KcO
jHMN3v9u1Ij0bpM73HJ70Omgef12sXYc+NyndVpCxDzaLwN1XgbSwnx1FGbfRtOUh07Q4ZZNjCo8
6H7WWVJF3mc0ZYMrsKn3xwU/ZZv4bcpMGL+cXQwxRY6NOUiKcAV5W5CPms+jiTy1s3TpT7Fngtcw
FDXbQzNh/P7xpXSuc7yluSB1AYUPgwhgTIOzKOZPpPZhO5uWvfVdUGzHcc7WJJ2/zy5VfabDQZ3C
dJA7p2KOzCKWwEkwSpewL0yoyOcRXj8PiUOunWNcU2f7DwprSIZRmmxnCzOr83qoFpx3bHKgSen5
AAixqOuCHO2xZcmbrh6CLB4qty+UMcnTFKHQz5bJaEwPJWzxoCq1TmMROan8B8bCUbCTDXAAeRpI
1FVBz6KpiD3IQFXQ84h2FtJUQa51CENeyFHpArwTY1+3Oc/R473j5GtUtYHJoUrq6yVv2xTCNfkQ
+r0ncw0RqVpmqx281uZqVrS6b607dp8x7ZrU99r1Bd2PMXKEI/grbTNnvI2j6tWR/rT4WTUEiYY8
TO+YGi48ZJrWfxXbXvIxNmp1YuiuDuv6EoZTTe803J/lvoH9s/sVrQVmHjhlIz0FPHTSL9HaJORY
uQZDxGxGCPBUlgpVzQcGbiDMp3xbp8MNn3oFkeq2jutT7PIQ/jGKVN5jRAQQrx2XiucNrXVsswi8
LA7FQBdvyHad/VdS1/Qy80Lb8pOZfHC3UkMmepjrVQy3hnAVPjQ1BP1LeCqH9OCHc08gE+1DfSsD
1Xk4Cp66/WkE41T/A2iGHvLR66dq56cmDiHmN5nuSAlavbsABhgmg9pDFO2daa7IDtYK3pBj/FML
OLTU/vy0Ss+3vyAg5Ad3zhrBvhk04B7uWmlkhune0aDWZYpgHvko47ixvyJn6uiewLKkuVskfBP2
unPc5Smpx94euhj6zAWo/BubyhtAIiiBblO1PgH+atN86ntNvsCRkel/MdbWHhTXY1SGN30MBeCf
MEgYGS/WZTU02q3gW4c5EzCHnTMvsKLvM9KMdTNkQGcF0s81ZmybQjIDZ+sfX0LWDg7NlbOwu7Q3
vCrgG7bQJesDVjstlIqgbHVr4xHjNYfpZT36IA3hz2xPGac5JkJxQ+8quyTTHXVAQYOhaWyC3iuo
GD171JhnwYJ5Ah7Uua+DbeCeB0sX103O1yEWnw3TXn/T6jis9mPQA/C3s9Jp62OkIYYhdsilJ6ib
oM1KljXzjFibFRxhC2RdMUw4pEM2zhWPb8Y0AZnYYkjCThDAn9NHj9OgjXNPwkD3XlV1Pf+qK9vR
HNoe7eztmniQ85zDGhugnzAVcQe15crBxZSuK15xjrlEA8FljzWY1xUyst64i1qr7W50gEjNtHTS
5LsDNaINn+ixu0mZlmWV1y1pttGNhtdudrTcLZxD9yZFnYsG9zDx7hU9GeJAPr1a+N4KDPf8PPCb
2L9PMOK0RaXm0L+VUSyikyEJSqmiZwCQHHxTDeJbNWBIcDMOMbHPa6+EbnLHzNLL2tV29S9OJwlY
j+tVNEU+2wrXurnvuPF8AP1+BOrJSRjca6y1boW7isiaH1tXJPIEaljb32l39s3jHJl5XoF2rau0
1FMd2WxgbRL+6pgP6/DMbVfVZjRInQ2OqhK3+lWFg2O+B5zx6RXKn5rfTJA17D7VtIaeC6g4NbS2
0HUK0XeH/FcmUhumj9XkSvemAaPSlq0Tz75/aphJKp7NDMODwq8XKGzshygGXgLixUP8rQmEU/+k
Uk0REEIYXe4aX7by0HHuir0vlV/f4ONO/CeH1MR0B69dx7hZHHYuzgI0kJr1h6zHzu5BDSNtn3ky
UupYrxCkQJghi/cT/X23rjOIPbrmk1NN+KOA0Ko7Tr6Bvl2Hbl39wGch1b3XCEedXD4P+hUbJInz
YNVC5vEUzvygYk+LY+MrtzmahW/bfZy0+mFYkrS2nJYao6dY9V57Wha2wsfWUK5wSXEHAyG/nqj3
XQHAMJ9aIka514tb6e8jR0DJCcBI0FaNGdkkMIN62oSqV07m+dWmLITMbyVCMDfcugndb6CF8uhm
bIwxy77XEJv6Ag0oyD+sBEHB2yPsDPKQ8jjlM8y2AOncNSBcLEnObduyvK3WlR8RA4V4gTAGm78A
KecatoslVI2/aYPtg2Ch5zFBkQP8En/wYWdvTh0BBO0+iRv0NkG/h4Q45r56THNIicbsNLiSOies
ncTPdjUr/aepcapPLipUfeSOTwExjyJmaNaHKb1VS1wtqExn0n+PYideS4k5yCaYu3QmesUEoOu/
mJ6vsQ83WZyZ4xABqsAQNLvZO3QiMnLNDHra8UEC8rN8Qo85ZAUydobe5MQjHvMMMDVUK6kAUPDR
oK897saWAHiQDdHACHxHGYVZEkcWfSda+ILvOkWcYMmAWK5pMYBy7eSjQ+JZZotGGppJCIuwY2Pk
hGAhAN/N8W19SHAMNIyPNZxEbLY5oaRlOrqs2XVQHWu+RjFLzU0Q6ylcdzoYkvUGwHeSfpWzcuin
WqW+hPjpLKfgOE1JlWZ6XsAoynoRc18ULs4prNvhE/GPdIEYvpU2rJyDsiOlzQ6IYZpw6ETG1H7v
5pX3v+dJuPiFDJ3u9BG2MMK+srYJuzbnqJhtbsIBzm+5Dhd8U3iYpfrBLmlg9vAhwXTpR+BYJcIc
cVJXzxVkC/awQREL4GWzbg4jeIn+fU1Nw0rMzkBwLcD5qKDT421vpAeC8hdupVHvFjb0BXQNQMo0
voVu9GhtLx5b4eBTmRXOhTngNW6UOTyNfvdNR5+TaWoUIjfskG6kVDPys1rLstOm+inojCm8A9c8
sTNN4vAcXsTR16glhN5zPpLu0M9kGg9y7JCAu9DAAM8ZGj57EDth6yd55aMfCgPWFL9VeuP9OlVR
gtUAdz4YNldextWiflEioe1MSE2/TUFVv06BcQFrrBPl7ekg++cgqKvoQfd2bXcAgUio6nSLy9ID
yC5ht5cmEfJWd8NUHz1HArkpKMLozdCP67MOgko/CkGc9Gs1dh7NwBmOP4VoIDufHGhJrj/FAHMM
j3kqyJH2VY/GRvicOlCRV7ruIH91IMB1eR/y8HleWPAIA2QbZunop6KEhmBXmI0IdHKZC2UOnuil
LQZviZEJQxkTqR0MInVuauOxA27bOjpyf9YhTGGD+ZljCkARFPCa/p1YKKY88aAuW5C4knXBQt48
VwobMvcSZ3imTPBfHSFLdfBTycw3OyRB/8tYqHzmJuli7OaGe64uIP8Jx55mxeTyGxJMmT45nWDr
6+JDYQ7I3VoPRwvZHEhlDk473CJP4uhkzx2SmQnBXCBfr0TyhPBG3ZsVw8mwSIkJZQY5X+LuKbar
HbKgbpPfFbBbKM5SlIeHGtgVfhAtsuV8NazqgAlQoXz0J4wQb6XH1/VL6GBslXEm13EH+4k6PXYM
QwMkUbauD62M6yAqxODH2D5RoJPdEjYJjLMMDHpSD9fgrVLSpQcvrJ2YIr1LY5ZJFbmf+q7X/7bu
OKgiwi956QInXXYIYaGfxUQp82Ar46WookKkCXBdtyalhYW4Ac+jXoiu6IyCvj3Gy0NTtMKD77RD
6oQfGfjl6VeEzyHatYhSzgHDNG2rzLru5BQrAyEMs2oyjIcuIHN130xdUH/ukikZdyt35+DQrqHL
ctNE0bSHag1d72YzSUyU+Diz7+iayH7nJB1CXB3gOvsqWsv804YBpCAprDo91sEasM9BqOID3Jsn
QH+GwMghGzrdNbt0jen6iMoiWQvkjKQFVFN49uRzEEdRLUIyuatKl5G2xrEO2uQGNwigrlk0kSnO
207IfQ0ovyriNR043qi/YPbt66Eq4KezJjmodo04WBC1liwkdTd8ZpMbqP3gBtwWidTSFB1hFdxu
YDvjnjSc4+Kd30/Q72x5Bzpi0EW1ebHrlLhwteuZyUcGJXAXRwgpVn1EXWX08mLRRQWQAgjtdAW0
d/aWQWZOG9c9LaNKJ554dFSAULvmcEv0fDTmY8wjekXcm2TpvbCohJiJRknc1AkSWNDOb4VVHvS4
cBVB/S/U/F+6dIEAYdA35i4eIEd/j9p5DH80+KJDIaH1j/2mvAU1XB1iqTkdATP1tIyfTQX0adFK
iSJIQ37rCwFIHmdvcoIvJgyoPnmi6jGs8Zs1OHm1XKYb7sOOPm+I6caMunP6DMXD6B/YfptvEXJZ
N9NCQVRylIYTcFM80+9wioMp72JTk+/wjHPb3JGYuYCR2ltoifMuOAW2D58G1FtolMxeKk5mdGAR
JrwxiDMIhxhS8InNS0a1A7nRiqR6KBxtNMkZZ+pBdh5gQl6jgWzo28pfyo6FBvcBKGJZi/5kWxgv
mJqMbca+R027OsgbxsMv6HikdM8oWYK8HvgocgFpHb5rLQeGKyBNEsK0tmvGbCRDbGDnNyDM2QE8
2Xke3TgL/YX8TtVcfx0byIlnSdjEv90prX/ENrFDvraQogrSiXv4p8rcRc6GTHD7SCXIOdLW2fE0
rPvM53X0ZcVA+Hej1aDyBi4dJo9TNXzr4OKO0oniGigAGmeofng7VifbuhLerwwIYj/oaQTEJzoq
xRJSZPvwhg+9LIDWwo9IO6vIOgyZdSagcPESTyhOMurruN3prk8cIOSSvstXsEfBuV1lxwvHWWYH
d2kin8Z1mNK8Qhfj1lEQv8vUIL15J0JTQxkdSaaTBbPZhL5DU8mc+dNAs8HK0cspipMmX9mUJhn0
FZuHUbtmymIIEdqDQg3yEHfNBjmvIq32INfDthp5wXILtyuwb3Uo7RcQgVH3rZWw6A4IDYHrGjIh
L9JvGcvXJOx+ojxjYAk7k5mOejt7twoOG17uCUphh6ZSMIlTM3uPJLAd5BHcVD06YdjJghoDg/UR
cKnbFWo0d6BN9DxPcUFCtLCe+W9/bmN3V8EeikNayWGHZcAdXQAt1c55Au1/BEsNddWsr1EWZ45O
MTm16QhN1Tme/N8Ohc1y7s2QUcmxy/opV9B4/RTil3k7YL3qZre4RtuioQaSeh2aFknWUTm88NHX
a0Y0R3RoZiT0RR1T7+cQuFoVknleW7RoPOK31G2M0Awg1aMMNNyyxthpvjN/GTvQejvXyVDQAu0e
yX4tkFEu9d6iOLkD1ApdUMjbRijoNBgPO4hXxQoqrR0oIyRZ4s8rQ5G9kFrXqHvj5RVz8jHKgsgG
Pm5nG2ho5bnAV64toIGVniFVls4LPnA7EyQ4xDaoCbyglRXe8ZbB+XAQaAq2xL8SZ6OoDr6hud8l
Ag4dBufG9V67ZiZbZRv94LT1vumOrEU6GcjquNXY3kuFZgtuk4q8iNpMdD8FMQJuA8SPyARwN+iB
MBt8gVip14NKEXGU5egdHHHMxgAXpfCGbF5nHWRtIMKkGH1ravzf67CDOBMHyz+AUl0G4FKzFp6t
WY+3gzCRzdrzKvDghhCc3tHEyEETOE5sgPp4zSrRKfBQa0+JLOGtX0NAkA1D4Y3EvY/pvLgIzi7E
IQGZTv28jtv0VxgwCi4bLr4v1G8imsVVAs3FZFLsCfnPArnqAO6emYnhSZz5yAbWJ4AXKwAEDH6W
wMkV6KwEPVREF+Mg6eFcrHlCex0+xBUQvXgjnr8Hux8dLm9wo6qI6Eh/IGPwwbwR0vm1srmLdrqf
4ucRQXnImWw46muXNL/ddmHLDu0n823wmWTFIFG1ZUsDZlpu4X0yPwO4XA8PTbLo+Z65gbhJVEyf
aTsRmbHGa+8kgvS4twQw35t+EfiRo0w8humCrPiuHocKNpvr0uat5n2E5D7A5DFEHn/s0ExMcgiu
g4cHQnhcZdhbluUDGhLNHnC2nu1D9J3MHv1DFC0MxqsZfDwt4jpTVZOHkIte8joCh3eH5GJqyx59
ZrpzMVFJX1xlK/Q147VHoQgZZrM6lOwE9C5R8/Nl6Ha+dNunmDqhe/JxYtYcxNhR/uwdF8ho1k+h
vPUEWvynSoKDcKyohUloilyAF7C8nZ55YFu0XaDSBJDF6At0hVElL7kwc4IanfvhncE03cv0CI0H
YK3jyD/UeoYXhFGywZ8sSVifkItoNyeDY3XmBlDIyDEwxazJG2GedOQaCnE5oRF4OksT4l97uSoO
t6HVDHeOY8elUGGIE+zD4so9ui1AgHTicXeAFHrbYgwCzFEOyqOb5qjIFc0wYG/mwyDkiPIrndbo
SxK1idonM/pBeb/IdsjQDl2Wn5zqCAMFB7Vn3tYkGYqRRNDQzCwZKcEGcJm3tYP/JE3SvljUNN0T
sf76Cvga5TnnMZYaF9hg3DUtuuuHsf4fReexGzeyheEnKoA5bJk6KEuWZHlD2B65mMkii/Hp5+vN
4AJz7ZG6yapz/jiLNw3Ca0VqbMcSBmrp/T5eDmFixupz759jDVxwHekvbaTKkBW4o+ma9x5pj0hX
tqItPqzJugyhVurUIbv4kGgu23iR2LmV5fZHlrvz+DHWYa2jnSetShr2vZbsEQidlJseyNDup8JP
Hb/1n1r6XniBi1UbWe01nHYc90Pqh6WoY6iF/dVSIvhpSBFU10Aes/lsKdUy31gMbynu5GmMuFWU
/XBDbRUFgPtxXHwEWa8lno0pWacCyWjd8lJm5rEQN84rPa9xWLD7XjCh5M/K0FKl8+Car9y5oUzy
1uh+Tuvsqui4xbbclTSAOmnnKFafcLXt1wa0tIwGGoL/1D6NGfTXcAhgoJ4H4IhS8i/lUFh2PHuO
utC3eMyxdNr5H9+9+J7nsBuimnngH3mXLDddXx1NZIzOBhehZHnLjYJDyMKqkVWq6yWUadWtfRA3
/tT87e1jmNKBxBPu32NfHnvt2n+c2+ITTQfrw4lloJUQxU1/7QJ27WQPCitP1mGZv8q293578IH/
crPsf8tQkAiY52I0I+NwrC3lcmGqqqYWMGxqCWS5r2lcSqkInPqkBg/gd2ariwa33p+aZRrbWFe7
+8J36++8zE734Si/r0k8KW7JtsXifrQsO2YcDMfsML56/hzzs7V9JutuATecAq6vnJCOLuqdo9jS
mRP64fZWvhOAlY9xgNusTXOojCPzAHre1ObfUhLc9X2kRWhLyro91Hm3tvkNHUtXJM6oj2c1ccOl
QdfPx10JKLynrFl8XSUBDmHcLgIqyKIfT/KxL04VeyQhjLHOlb3GAxBJl450+egonFGSRe7WFKxq
BBTzORedV8aHdo7Hdr7JvVpm340vtQoVUMFU+ok/qiCpmoXQHY8AxgwswZKZY0zbX5M73Uvl3srL
QkxYnXQb5AjE3EQmzpoXoB+V0xfZ7HR8gh25tX3Uq7J4m3sPTJ1nt/vZm9vGrLR6ax23hDwOkZ77
7vlQpVIJmd7VO1S7Ucaw3Md3vrAYJbJpRjce6jJ423ql/JM6VP4r7EVzXcWo53vpOcWldIvJY7w3
1/fKXbUVVygrNqgl3e0JviLat3VZVJf6UH6YBTkBzbELcyTY7HRxBWtZdeRC3V6Vg0Y8ssZjXOPF
mIo7VEj1GDeelQ9JzUVzZRtWJA74o62TdqLzJR53BCexGofihrqFvYGHAFwTCHXpoXJreSsJUYd8
nwhqUqkL78Q8xiRWJbUU+o15ul+ixabPMlqL2sLwjeX8n50HWIRrqz8e+MWP4sF1RbFey31h1bda
V/4OyGES0bgAQse3Wt4HCqsrzm4qs7+GPQBBD8qN4rNKNfPPY9xFHu1toPJ4BpvYM4l57sPY8Hga
sHJfeeGJd0ca+W96A6aAuacGq96PEKMu8Gsd4RDujetoy54aSrNw72xm0iW2nb17P0aZ/9s4gfeI
Jbp+cvCR2hG4fz9HG0GrZiwNU3xVmyDjvA5ZAWNk1EeVCtrR4PfsfrOiNu+CJm5ncRPo1RbwUz2E
ZBwtHg9isi64CFNHHyWj3j64XuTNA+k8fSj9MsFCPk9JYAeQiazGvB9bNa4wI8Lt2gjLk1qSdXTZ
BYyx2O2rOythxss8gRANztI9+7Ro4bjdNN1exIi1/1Vb2KFJytvtp78Mq8x2NxRLAl605Bchx856
FIhHm0x6gL1c16V/TzD2agHhtOVPcybDkMHX6lvQAvZE+hXUvmSm05hYuzyDm3JYTN4NX+2KuXPf
yk974PHL/KLQKuqPrvgOVHAQJm7qkr9W+oWTCOhS/nxrrcG5ZKMJstktQNA2s7RPoVM0xUk0kAun
ceiG5VHjJvUjq1sBAeE9FvbkkUk2xTmkgphptirZ3zijM3Rf+XrOTT0r5hDL/FFtfnGcwK4ZZKe2
WOvEJ7tmeyoxBPPmNC2w7e1Bf8XpNJJc36yjySVBo3jDC0/tG0hgeKxrJD1vHU6lnqy0LRyls36Y
KRXf52CoIxCE0Dh7TuN+cqbycFISUfP0NavcI9ubXcEFz1CCLX3c74Z61CCUq9B7JECsykjD8oHT
y2qrSBHUQRivhleq2KoK5seQZbmJ8i4kdK8Hmf60eFvzZBstmif6babKi0ePfypp1te2msK3oxe8
zkjeQB+X7rgZuJyt+r1D4TDVdMgW0kLulnmuzHE/mOrc/LfdhoTS2lszH4nhi+Lqk77zqYsCFbMZ
jOwJqEvCJq28VQ+M9Ugu0LkZBHDXy1KKGGbB/cCcWy0x8QX1kcyz5fzslNwIt1F28EBAI4O7Ya7j
PfxFL0+QhmZ7DXw3rx9Eu0/yBy4zJc6ITbjyzcNZIP4Hc/8Ky1nBibVELty5qqz0J0/EZEWjqwnO
qJgcwOZza61ouvcWCD+7tau0LAaf494vlyCTaw7JJVz7NRzzwkq3rRP8v2uvNIiGlj0DuoEb9eEm
sNsfVwCY9oPXsGjrKA9Xa39oOrNq31bu/I9cWu3+RnwgHzmRWEGb2mQ9/HFGe2ozfiwqOqkoyO2n
SePo+6o3U6uHHFn3fFqtYkqDhen+3HctV+JwEJUSOaPj/dp6WxMj3fLSnXsS1+2zsQ6d8eYgXziS
fW+dKZ0Cb+RQJjdm5xjUx4tRtu1OYeACbxQd5li4pw7gyoxUB6Fzvw8gD5HDyKqpXtr4Zw3yfbCU
E/vkXiwYdf9n4yNIwbEULtvzsGm+0E0FlgYvrdz+rZoK0cbHYqvqjuqz0M4GGhfC52PxFpFpr1+G
lBTFtr8rAqrsItuCQj27R2csUM12qeO+c9b+vigbXK+3D2m968LD9X6sRNVvjyZPmGSWgcxz3w53
ojwjRfo4qip1ShZjhkl6lh7qbdj/dnvLvbVw7ZzHwMo/VnAnrEfLBhcG8x74kZrHcUnyWo5/5gXa
L4Ubq38dCISKlD61JkwWb+/wG+uieVxcb28vUsxzDBy0xMooXlioR860+on75iP3gjwOvXH806zz
eOFEc39S3euwUdLB+evAcycezdVh2Z1wAPDGBL+pah0+/NX9rEnpIHqsGd7lEpQRj4iK7Hbm4Eqc
uu9O5SibD1NvjpcZQ6OBCortl+9sYchd1eTzf41t1o+eQUs66o3emyNHqUNc57AM+hhdDlhoNY4E
1+jFDb+PWUNV4CYvz1K5IY2GG8BVnkv/r7Id6WTc/qHz2vv7YGUF09qWtJWsiV40ai9yl9KzznSD
HSdIc/sOvAtcz+nbVwspaga+EXSRKIvlr2ORbj4hjeC8cSqdjsFQLdna9XrL7DK0jqeqJTeocIkI
SWH8u9RwCyLZsI+5ScBWApHjV+7vqiuAAYL5drxIued/oLGH30G1PyE0D7uk9imKiOYx7Lg8Lex1
0SQ6FGZCWX46Sg04OtE7PifHqpcT/cbOGHvaaDUVsdxRUUFnqpHw6IR9xOk6NgySrBZ6OxaD19Zh
WaBwYn5Z8nW6TCUOX5amsP7FgNA+onQ1WMG80T2PPJM229hso80cZB1kTVMW/0jr8oC62ea+bPKU
TNazYP/bS9wK8ZoP5bdf8KW47lHoF/ymfoR8ri4g3+busXI3v8lo0hrtn2oPuu912GrAZkODTPu6
2D9JzpWsB8cNAHJNQ9zXbTiGP3cUQPZjZXfLz+IY5w6ksd3EOW/mpkKYM4YrxwrqlehwxeonrRK8
/YG24AtH1MQnOz/8PFOGX44PSjSrB91XuN9F0Bv/IYmVU4Qb3zBed6Yi7Dt2uVZve2NgnWyDJfim
DpE3J9+qOu26bSpO7urDvI4MYfdIquorGiuTvBOJmsPhuxLwGNuUarfuh1ceQRbAod1qMzO0Ma1x
6VVqTFeGX5VgSur1tx6KeUGLY3HZCM5/82ziYwLSVIBsiQ1bstzv46ZM/nMqRD7OBS1PZRVQ1c7W
ogtm9M6dssJ05RojEOrCLm6QgNRJ7pt0KjThxgg/Hh4/lZez/TU+srNsDneHXZudY7iZqqcpOYp6
ELFZmcOn1yCiidbSmckXUUcVRMssc8QNoQ06ahN0ETLcOFwGgSj8KRrR+iMGW726vMrRDLdoGwb3
W+ilmx53sTDcOQcpkUhR6AGqiSX9SzWY7uPJGTdN+5hEPrMGiFaTvdONiPK9GuZrcxy7ld02A8Av
g6fIW0HcI25dJ0/1zu0VhZtP8ZwcDpVCO6D8CHUVIjly5pLBUQCk3DqWULxUqItYpHcFlTFQgDpe
vb44vLOP508n2h3lfmlk7RRpyS/jZsvmBAukj9sVkddV7kOxVc3LUGzjJwtNzsItjO5V5qZ74a7R
RhIes2ITPbobVD834jK2h2wjnNZ9lebl2L3u0Lh/qm0PH53BHlbmmLH8pxkpAZxhYPtYzhD6AN3H
Yp393Wb2Qt72VBn78m2Isl6iDfGcHbUqbO+qvtIXBdBIAgtc120yNSlpbhvrm6W9RXhoW+2P3m/r
KhmVCfVWT7IxI1Rchh+bgd6+mqLdLtz3xx0FnwbcplPIJuF0epGHwf+COlmxVAszSJqg2YlhXgs+
eD83kLN5Zr+6EfTHHqY6cMarVTXrh0NKvBv3ed5vabnuzXWDmeuvJI42DoncYnYxNarq2ZJrvdwt
1CX+KztklBGufLJpLQgwm3Jjc/zYrd7LJlw+qAkskjWzjon6FnRVVqwmQk0+kEmdN5E+QoZxayuH
dzeo2m/OQwQgtWyKZyMwivR21R9JMNtB/h0gCcyCIIdorUy3QS2i8vEjJwUDMpbBOCBtP3ebpG47
zgJuckIKrQIBES9N43ChbTt3xOaM60xtA+5YxBhyzRY0+/fhsXG/gFY3U0za8VGmSDygjUW/6Oa1
rszuy2lBKOLVMVv7UhuNbu79XrawWtY8DHtSFlYBiYa+MoX70c1p4vdEcqpdt41Am7oO/p7HOHXH
ohySxlMO/IJdsTRsBynYJ8Ua0T3qcDbWSw5YBElKeapSe/U6QZfXqS5k1bw1eY2fqeLHZXZo+RUp
J4IAoYTUcM66zHXNF0Ha5ZUuml7H7lE74IsClcL9JFmVEu4/aZ4OYufYtt1VIFloOwu8zxONca4R
3bP77yTWxNoiLifSVdPNSeNr/d9W1zLnhw4oBAXmR647s/z88fy+sBIoYreIw0bYRtwYuf/bdTfC
GDaI62STCrN9X4dF5lNEft846/iXT1V8G8M+DKliCTXOduf7UGdIKGGncskQ6lfWOKMwrPrpDxJr
NnYE5NYDve7Hj4nXqY/LXCx3O7P4lppdZfwh13y938nbKk6rMILXFbOJE1lNM49nbz6YZt1W11bM
i1I1mHZJK4ztdiEYS6MiBclSec+g0BPTxIKQ+x+HuwPbaGuxw7Mz5EP+PDWOLC87gg4v9p1lbUmt
8u2Z+sDStbJSDAYXwEybaKIOcnVhzZvQOO2eB8c3ms30eBAXpOLazKeeJxR1vhvlhr9CF4xhuJyc
fNvy82qNKJ50RQG1OwQMJHUVVPaFJQgr28zb7saclavAyA78lx1NZT+SG4pAxLSG0kyM6QBcBYyd
/Ui6mzEwi3db8VmUZSB+HSxQ8tQDijUxT2i/mFSvDd164YJ0lwSNKnjehvTITyidRZHtkE3lZ7MP
5hmvq+ut55W8nzb2auvgykYlJ3mmB66T3muN3yGi1u/K1VbDj5BP7slkCfFvf5K7udp5Hd/gUqs5
HkUe8CeV5KRGaGO8ltJbEShjgaoiR8CtbP7U/qxytGUPxObKIrPXbvusaz2W8VpWnp057GbQNHQS
z6d5HjeOgNCvzcskuK9PdUni7j0ddoPI2L98mmWhs/wTMxYoZgWIZ5zxsAiRqHUZ72w9U+rQ5ZwD
QVDz8Qqh/lsaz5tPQalzhwmkrA8OHOGM997Glxe3qlxedIuaE1zIHe0oHG8yewGt22VuflTy6Whs
HSbebDtz5nFH+P8sf/A/sMTmW7bBYfrXKgymPzbvNfhHa4HIDR7lWJEBYEtOXitRqxxj18YMT+OD
ORjVXWVOTlaLZX0Ih8IkXIAr4bGnyeAdiSQ190eDpQFRYDDZDwh8ocnEaNsvg+8cMh4V2aVXSlid
H+6owqfWUXudwPW3dDYubveGCdBu7yTyjwVsuTDgx4JcnOdQAat4W28ZqQ/lyE7jVB/7LPXx3la9
V58PfuNHLKE1QW4egpiTqK3hHj8QUhe14JC46UQqxbWNU5dL3ZNegspzlZGzaodZ93BZjH17wm4u
HKI5UCY6LUxSmGtQNKJQY0JR5T8SIsP95OM52pMqPMa/qGLRAhdg2xpqwzmyFS92apZFfiUOVw/p
Ym/l+z55PGs3NvN13yV7O6TqTT4uC23EeinLr00A+0Ye9zBC1/xX007+PUT19oIUZf8PT5SPzwCY
G4QGkSvpJUXd9vdL6aB76dbFSefSrT7mwQSGWbkJEwPR7R4NMDuv6GTmv9uCcpLFoPKfbe9WlN0V
RJTdMP3hbpZbcJ2KPvzRQxk/0gzTfE/hzDY1FY6+Vqp2n0trWZ760Zx/GoMdMnSEy/qk+OEA+ge3
+awUQ/2h3XmL9DA63+3Bm4psi6y3WrrtXasOg7kLG17ihMb2oFoDKpG7pHV9WmXHo/WOv+YM8D4s
N3G+dtufOmD72auGuaaB8rKkZ8QqcLb0Bhyn5eyprN664XSYfvc9bI190bnrXabZ6N4nczLvpDMJ
aFSHlcjthiIJe6g+d7IeEFDOKXv0+oL09L+iWySfBz9MV5FMJBqTyYJkJpQsbX6cmyL8jf+OiI/q
xj8N6mT4g35CB+e9317oU21B6YmNH3s9nPLc2VKfgi64lwMAuOXsTkSULwSzq5ovhLzhI9xvFobN
S9cEFvQmd23ch05WLft0J8l66Iz5FwqF73ZekSJ0+12PRDHi31I7anvb/TRM/Y98JDgzLgeUOOt7
OQjWK9I+51gHw9InKOW89+DWgZW6/mTHHbvmg1t4PhrxQY//ed5heVltNv7DMTXqsk7eJIF+R4US
PugRj5TLI751nm4wA9TeQTdP2dEv/ZwWVb0TZjOYfuwFtftTW4d4OTCAfowBppCil+NTLzr534pe
nNGKFIffXusYnzMLxS8xCudHJ1rzCTa7fzampr0qKdYpMYraziR3xb3ZL20aAkTfweozJc+71f7r
kVkitOm3IgqcwUtnlEPw71b4uGv3pjRadArO2vwya7RRUROa1bWBLz4FaKQhzEhb//C6PfitufWv
FnTpv7BFceQ/mvAkCi3/DGbNnKMylBLbA6mV3bs0NVN8oNQdUBm29VYew5uVa+O3i/MkZQyAvF0U
eF14WF9idJCKHrWVztPovAe8K+d6XUrojAUgs6zfJPf2s+nb/FVi9K0/ZXgzXWyuRO/n7lfO3Ab2
0OompO5haWaQa/5HKI/2nhGZCl/OLv/ZrJ3mk8vZh7rLrashCP1EBLHnPZ10pXHa1qC5MzqU2QiH
RAe9YrbbH9sRxcvm4ctpyko8+l29vR7VaG2RPSkrWwar/CWW3P4q11FtGC7G/cKwJhasI07+RnZA
+7UR54No2HTK77HIbf5+mZdAI2qxfgEI6FcMSQNqld3jmdv6hr+ngiB/RgFOiQAztgwvZusIsMgQ
AxPHCKE1eyCxDSwr75vs8ccMXVuma6/sB8SUw51GHnlnIeCItN8dTxu5YUWMPM8Uibt2CCGDgqOu
YY9MgQr753Codxh9EMT3XE7lSw3pjbTUEBtws+zlr3nPuxm/FRIifYj+v2KeZDIhjQsiT7shS4Nb
0kphVsWuUAw67kPIGPk4CI0tycP/9RdeBQWi7QTHe9+FePpDHF4Yx7ybE+sqhbD+MF61NGyhFtWX
Y3DyG7FyWIU6M5SYzoutjdK6so2BFB2hEPN336rViMDYjA+7UJOHbBxH+1e+IIY/10qu7d9ldvz5
pPEf1r/qZm8NFr4gH1P2lsONg1nUP1BCug3ilLoz2xSdCSXMamqGg2Wq80ySiI5hxJazHV3t9vxy
a21dsXvU+4VdQyPku7Vy4vkBbCBBSWHLGnDaUhobvI5qb/S78Ar0djEMfnlkpa9y/1nTf249yBZx
dOq6MrjgiTn+Ix67bONib+fiXLAL9M9dy9CQoQvaNiMrRrMNjsdeeMofsok9o5KnyQerK6NALcOC
GS8c9vJNKXS5C/eePoKvDurBS92y7PWP2W5vco/GHvYd14KLbnk62SOqjhIX3UGTaL/DPaQIZQNk
DPrIFa5hgZTCuG96VIw0z0HJsN32RmVNAxpvyCUVb0jtNpnYq1eYjx1MU3C22knnfJ6QOeovh5wF
mLoeylz0xcqp7Phsp2MRJ6RopZ6jYEHLazPA5zO1WUYwBftEFRk7s5H5QbnKH7PwuZiDmdjJR2Qx
4wymMdlGTTkoFoJ3z2zm7rLgtPMhRZi7rw6SgZCVdlvX2JFWTv55gzAzLVH91feF4+s84fcuJwMW
zQq2n3wjBTJ8b91+zxhujR/7yEn5a/KNdmM/oDubvUdOsjW+CMi2SJ45mFzrF2/W5vg4wOhaF6zU
vXUiQWNEKe+MkDM8CfWAMWpr2vLRG+D0EEVOhp06UDf+qenzTv/zvK6eYGpQIL/hasi7z96eTXjo
1bJASOxNMa8u5WCWj1uLCxbgnI4ZKy4xIuWnY/M2WDaWNK4O2xCawbdFfZrIgLijOwPlRn7g9wjs
MhOWXdo/C1364gHGc+frHScx7Y85FFfwA2cLBgOjK3rybo8+rJ4bpMM+OsjOzs+4Kf08Il1+Py7t
jkHvaQrLKYft9232i0PwHy0iPq1AnkUw79sel2BlTpeB5vblC2k9bvVEmwcH8hEYSCo6b3DBgGgw
G8cnUSxAIZEUqpZhrOEtXPfELxj6Z9Pwa5TKOJPn5oKVfYY99keo9MhbeykJdmKDdn8aTTCbv53K
yzGJrBrPSoqzeMihPDFD3aKD8jGcT71kCEoHfkLLTBo9Ofpk73Rs2hfO9oApey5HsKLOGmz712AI
HhF/qoUlaIT22b0jgXdLLWRn5cyv+Gzc7T5fQG4jTjrRJzlfpz+j/ruBIbEtugE9BpB8bn5URm+r
ZxfFUPWUmwG8uAKkGP+h+Wzl1Qn4a3ArFUi3IxsMRV4H7a3LCQ3jmv8mkXsd/42qd6dLZwHYpqh8
i5xnVu7qNPvz2t6TtCBC0PYqHM5abd1yJ7o8zxPTRxAah6tjO79wnTpVSoz+uj5X6JlENoEI4mnt
sGFHux8AkeFGhsEuOpZy0ECpjlRIa/B4SC1SdxKjLlYrMauGZz8LQLzlJzOjVh38t9hs4+qGqpzX
jOvFgkAYS78UdxTdLgGnAFUQENs1KetcH16Hvp2hZ1sbdrtuHu8cZwkHSNdJV06ifEfsGrRE7+ab
2KAfYJlYyt+8A58I4lvTXh5EvXf+yW3ghN7XraWxDWMD//5GD6Mr2EZ8X3crMqHlJkveq5iSQKW+
cBtX60X2pu1yyuFq7UmmcyvMDeGgq3TnQ5n3c+6SY/vWqx56wbJ7p7rr88FAJ2xLAwYgDUCF1ZP2
q6r6NZiV5FVl17eOJul9rLJ5xgDUWjqbK7MfhkuHzagdTw0fyT58eBq8/svAu2LtgLS89s994E6N
927lNv7mqKCcwUvMcg5KNiqpmuDaDbL7t3CShLFolirMXKkXDMxo843jlG92vd4TUY4V9mCjWp59
vKQ4W8mlefHXxWQhsut2i9eGWB/ejMm2pj89yesmbkUXksHLyp4Okac57Me6jUFERXXvu7Vwvvyj
pwuUkqO5y7rBpdAhGjiKCwO7Oha8i/KcML9vfc8Ek2io1HOuAu91k9qclxy06BrDux0CoL8gXZgh
sJXV9Q/KGur66nPPQuaskB19hIxgDXmYjtXMvA5k9tzYG02L+GPsUX7aopb9GYwyFNZ5MffBNt9H
GuL3v4Vv98VnV5PkZaNHxUGrI3jHY0LNRHdVFy1T7aEOqjQaoY2GhiJ1F/AFizVynfR1skOAqnSl
zWm477SJ4YaMpNqf4omM1PKlCyCqu6gJth7RMZRgE+1iLMPfI6GBkwScF0VZEB5IZnbmjJWzWimB
/Z69PAXu3B0XHNZD9wd/BIQHv4UtXoYB1PPeDBBTF8kgJPtau25z/opxW1M4sIJa5BFeYQTOvUU3
9h3Pl11DGR3SlZhFc7GdRibY/9zDU/rq6JwwCrF4M4yJr8Lh7TCKcPxZCGQFDudaHQ5XCCEtgCQh
yPoR94eTs+fUfE5FUgQrdCcDj/LiTQZ1fWJZH7BBNG7b/G0IEiuePUIv2n+oJlXxz15vnZ5UyxNP
jsIdMdvOnFYaCuOWcvFw4iG0E2HJ1gWOLRf5gcehqS4zMtX+yUOPULw0Jr6r7Kgcv7use6UZhA4S
oJqLXfYuK7OPqxCLZ3C4BhQyUrvfS6e5k4ja0ww+yzoN7ZI1gxYV3nEd7supcA1T9km1wBWcsXFC
yue31rY7Y669LlXtaH7vXdPUL8j03WlBo8q7d23Rc10rC6CUUR078M9+DoP8Lyr1eRVRM6OoThSq
MD9IvHzwhz/GVufHft6l9OcPtyPPoosKi2CnSJJaQsYLnA5AfrDI2iXK1w3YtzZr8/xEtXJZsgHq
VX21I2A77kjD3D6RXCwdZgvuH/OHjcSGm0k4ZT8mnYP87HGw9gDWazcNeTIIB0MN4wyrAEsy6zzj
8udgXQDPYasCJaAYFw37mTVWdROOQZHaEOrGZl1MaxurU868NJ97n3G/YgKsavF1AHWgbC1LI/x0
5p4Ahxh4MtdbNPtO1fzHiC8R7hI/y9biwsfm97utfUVKB2DrKxTQbMcV2m0GLjjU7lkiwNo/JBow
MisE13XSB8Jz/nK/KOO04jEjajUvAbSXgkCAMrKVm6usDEtLPWK7FGUa6H1w/st9w1+m2DFaZ80q
0rsqRhL0yxs/oPTG34BXlAY7JF9VsSkcEKEI5x1e3N1tLHTeshTkCcwBjIYwFk2w3NQtAyXUeTe5
t5lZDu/CXzZE9+5cVm2mR+0X/3TOcYZiVG7N+gP7dbCfOOPJNWcB2iSB48yH5s1DhrERsSB7iWUO
dvdnP7p8NZKhWZgl5nHhBfG6Zfd/kHu/VveIbXB1V8tNHzD6c9mey3420KDQtUFag55qe//h6HBx
blSFN9xhK2alEn61VxszJD6uX2SLjONJufjQzjrcml7zJA9ieyNiAgYvG/YJYGZ3F1xGp46pp0ho
VbXMPRMrCuNTHUgWXr7q1T217uyhpkTIZNn4yqYtRyDf7xKj3ZpbjXvP537sj/NW2EPm6GUJ/+BJ
5cRKjEBrulFkae0/Btpvv1CDOV+DY27cYgPiovK+ml3AwBSZKckMrjWbxZ1pdQIDGM95NaIf0WBQ
CcVFzXGvi9GaPpk+J/Vprdix6QzmqlrvG0NgAGUQ88dknzGPNxee9+5/js5rOW5ci6JfxComMLx2
7laOlvzCUvAwB4AEQfDr7+r7NjVVtqVuBpwd1hmTneVURat2jnmBOsxR85S8ujVdi+QonVrnpEez
amUxVdPBDE+GdBkPsh7t9OIH7WQM4VJTdCHmw0B6k509ZI3G00hLrJrAFq26f/Bi7uwOmX9cuYQH
VRXLCxl8p3hcGZ/t35qEivMlIM0t33XOwsZzz4O1XEmaul76xcfa26NVEXkoypNLle/cdpgW4nYy
YaR2WYCw/sAvo+rEYW0Ofe7UOCUjjhlWlE6wEdOEAMB1KGdHbmBghE6K+0hKm7c3L9xI3q4gjEe1
R26M+458wzhHwS6EG9FWp3AOhuqN3Qo9yXLSDmL5Tddc2R8kAXf6wbiL/GdNgzX+r9C18f+5ixzn
eoMpGjb+XUOS2oz7zO3m7ijdcuT+Hk06xwkvqdxMYuctPUSJbSzVQLulcaeyOTbo/WAZfDrtJ9z2
Mjwuc94lT30OF+UGxKmcnutuSMS9kk7WPSss1upD9kS7DoVZ0+HexY2LNoETVuzgYb4vvwTif3YW
xKd5j/AW9XYzS7TLrVuErGb0sIDCtxX9P3p2LWdW6CdBd/0b8Lhvl9kmgbpGKC0LuxSvEAzPPpjD
9ibL3bX5I0Qj0mc6bfT3GZNrv9t5A0/kU5pVkXeSKFzhPu55At1MXBfyCPwpIOkzuECEk4L9FDu7
0Dm/2FK65goZWJlBBFiGhYeSlWHwSC5nDU+RB/Kp5EMJtJ6OKknJzWB7m5Umj7BxeZm5wKJoR4kg
bs/YUtJf4VCHKDs6X0tn32LeiIl3LmkyuWN7R0H8qxeJo77hxbSN3hrKk9D5rXSW8GYwXrc4uxUf
6/+T2kIdmbxvRQ+TNvAqKrshrRk4/0zAcWRgt2SULUdilKa8F5LqDWuu16A45M2Yi9MUIl0VYCiY
LS7jslLyoqfe62s8NaKIfce35lqGYq8diASYXPpnmthdeOhWp504fLQrEICeBltyxxms8x5nWnNW
7anjA5fwebLqu6mSUXco5KLFQJIkdaMvjuoFXDFawIxkYxt1zJlkZPCrSV05nwwQYuGKJry0bMOQ
aPu4I3qZQ+8uKXLM1W26FGXHbN7VU/DpoFWFT7LmgXUuFiyOm44sMCVB3lkzpJLa83ZjFyUFWmKV
d9VF45RWMItWHmaAWSQaN7gYWRxW/mD6NBeRVccR5NX4qgiQXJ9vfRBH761lev8HOCEZ3nTUNZS5
Mn+Jqd91WKjvFGpcSCYRWdr3uU8DdZCMz/0nkQGbkcODVlL+mMGdhyeCjw4HOSqK3MakL/z5ybGQ
jPHRvGLdEbds2qek1dcIiyc9jv8q0TQm56gxTrxJe5nJ6LboG8L1KifWcVinatZHC+al3IdALwSM
BkX+4rbOY1rAabgs7UsfhkP6MNQr7qOZNL+rSTi9eTuWumnzYQo+3oGzj+DZe2wrZKZLgzZe7wWf
fZpu6yVPw2MeJ+pzvMIA6HimlijJHHjmK9ETNMcLWh+GE7McVBfO0ywRvI0HmoB/syQs0eaZ8QbO
/D6+Q/W+QicwnNgIz9Yc7CMSneTWMoqEZCUG57OBbTq9Yk1N3RueMf7optdjYe5IIpj1+g8jofYm
pXnidxOKdumlnVUPXqHyOt7btPcQobMpYFUIcVY6LXPnBnTapT/Ze96bPaaUM9HvIG7Z1+NcYLYX
ITNBVYuxJT8cECOo0LXK+ywNpbOlEDqpr8WO63Ait92X27yMACAkHHdIGpW5AQjK7hktRLJBFGgw
WmSaLOouLIImfVuGPiXVGw6JG254fBWS+cOH1bNBGlsEXZhE8iMntEx3JR245G3taNpTtSwzHmv7
0qvYpKREP1En72XsUDATudetu97NmiS8zz2fk8e5DiW7myPZ+3Z4JIOjC/HMYBWwu5qtrHH4WqVu
YM6LagBQo9giQuetTWN0pqoMDkDyXP+pabtyehIWBfxtgp3gfbgJJughA1TS3NAlhuc6u3OfZJuo
EFkEWiEeknujp7q91OXYUxHNy5CtLsfChoZliiqAvF8R0bUFSdv+urEUb9yvWkZ70TXV9LdP9cCH
UXjexSSpUz7QiBsYBVXPUWbXUQrpjs48YBBvCCdS8tsBXSIIgHNXwCloSWEUlDxqFTO2UivI1LrH
AUZDTcjwM4c5ZRSqPUynOX1A2W3LE08bHCn0PsdPPvuBU++HVdJHNeTTI/dPERFFjBawF75px3Jc
3lBjJ9oFjhFxGUsodvmRGb2q80z5NNxVvKdktS3zDj0zZgmT/9xkJJWmbdxV+fo5gcIADMeOqJ68
AqHvjEsrCDs971NJxpRgYFF5/h5YEKm51p2T8XHFlUL/J7SSEkFzNNzL2OaEzSFTNOXJL6epLe6u
2Bu1b9RqSTKNjGHdQ40o4JZnfT2XlRwkKAV2Oz1PPRklspuRTvILIhWz3/1gUuoKJO7FpP9jEqYt
ucX1uSavuqhqlhdlPJBgBzaye90NU791/62jTGXAKj9V+M7BD5daszBI93yi64oHsaOvm9mnZijc
9hnASxKZc7wG4dBcaJ1M1T0FnerQM3zX/1DRUZiwrQjhTdRQgYn4nn71TKQZX4fJ/CwUxHhf5qt5
RpdI4qPb9+VvkZNH3ayL0EGM6uqOTrtZeXwFB0en65+Qm+I3m0E2sUEIvNiGkTK4qcNFmf843nuP
ediVGJq6SL2d0NSVKEBJ/2EZ0agOjZMV9dlJ/O7QNrYIaGou49PsXWMdBJfn+K+HpNpDGjEgZUgO
Eaw0FJarFwVxsLsveAvX3zO9TtdjKk+LGdHJHwPzxnM2ToKNG/WRfVez5YSxYVTymkOPNHeNpfp6
vR8H+ok0Flc1bz3ljQw+4XydCMJesL2ZPhBp2kISXvIXOubkronNH0Ze8aAx4nyMn3jxuN9NU5AA
p/QTXIyIi/5I2pnBfAYN5nON9ky0W137NOALOmAZYk+JtR60dvV3eHbdv9nvYODHxKReCe4EBB3A
oPofY5uwZqPpyZ2dhB5kfamSLvCgn6etv+/GsdK3JUlG+SRYiRb8IYA7hX/yNtT+Q5YgZtw47DhV
NyWhAygxTdT66g8SZijO8LGayzDKBbk96tKU7A2Y12OaFYB0+WWd+lw1WTYRSs37KPgmqdcpd6sq
wHBnMjlxdSiCle5W5Lmpcz+WzYzY3Vomng2Wb7K+F7VozR1BIqAQ5v+0eDjbxWNIVBTiRDOl6yVt
nWj6dHhbJhPHRURNVJWu4N9g/42nibzB25qJoGDVYSnMMucK5F55ql201pWzw1SWHSJs2sbLni9u
SVsqEqQmsPf6pk3rrQjXmvgXODYUUmK6WTf/CRBMQ9JnCfK9V49OeMMxKnJvcrJ4+sahDhWSE637
Wv8JhZDOxU1J6SO/i8UnBZeOszr5aPjiy0klODgWKAhznuqa1umQ9vUDodOl48QVxPXeE4oDA+ca
w1MlMWsE4wWITE3mPUp5TpUefzNTDQHlql3CYZ803RIdGlTq8MUHgkiJsKLgOuzIiUxfDM2L2SVM
4RRKK2NfFqeqUFB9EwBbyolK3vvSrP21pBE9sop8nvdNm+dmP2JBVo8mM2mwc3mjF/e2sdcygqn+
lvR17nOiiTTyPOLP+6gR9llWZKxvAwcg183CIxJPq1b+paHLxBGZQwdS+RpTmXpCpKPNCbHJDY7S
pzlN8BzF/FEFdXZueORRTdKk5B9495TjJuFBlpyu8ZdwA25i8LgSEopjoY4iCk5xaaYHwrN18GPg
S+Q0R0PW/TgkW62i1DXLkdAxqLRCAioOG8IlapsyYws0sYFTLwtKxkpZs2d7LwsKcpdxnyejCYHS
bivlTjMkC8dJOV/33n88TxvCSZISXdtd8pIwa3ikSFbonYcatu7HxeYhsqbffieL9YdxuySy/4Tp
SZG4jHWbXHcdTk7KRYqCQVuMoutAsHEo5gtLGBu+9MwHnXJcRRdHkNz7wulP6+I29gmIB20qZuvR
vtmCiDFkmq4K7UPf18F/Mgj6f3RCXXFMRZLfBxlHzH1Vak5VbseMwqjMSEg8fGTDMq2wcvoQxFjn
Q85h6xznJQTpKXMaABRrGfCzQVW4atZtNNWHjAzLM7H4ivIWLeJbEII97XEy296B3yN4purVfXme
X5enii+nPTRKCTQFCI12E3NIcS785cuhcuK1fBnE8v9KF8exS+ayEHYH8oBEEEMrNy66UoRZYYqf
oInm15gn3I/jh4m9LeUUq/upd+Ubv9EYfuZtPepvUSABIWpPdXfyyln156JRGKOyH/Jsj4kMHyVP
R3oJnqUMjyvS1/sB2gQR9KJs9ZNPpN2eHKRpUCZeU+e3XFrdN+uQm+iwqjJ71kiBwW4IOV3vW4JR
M1cB1UvkAlEkO3CoRKtzNoyQZlGj63Zftp5EvuXi5lRUMhrKvc86hvq77hqgUghb2dhQkO6EX/k7
18Em3CQpuUoaZ7KZoxNo4hwAR1JxLKRNMHAj2T2bxvphixMj290yo5H/dcpwWM6+BBny6Lp5Zq+U
KBasEuUemhhog/Q4YK6SQOumckccuE1K767a67p0SKCBhRP3uTtO/9DrHPGrIZt+qNErqxdsYJIg
MW7zPf4g4NhkNf4Zr4y3fC5d65xQOZNfpKfmkjoQu2hlhMWwD+M4fiIjPlWHaDTAWeh/erCXwQO3
AARYJr1tFBg7QC2UqcnR0td4CGi5IgNmsgQ+UK8OLT4xDf52xuqXb3RH1TFD9LYcsWrwGkAKB/c+
g5tTnftUEDDOgnwVF5ly+2PDe8lD7s5dv50W/JULiuHccKIawPTNvUfMceBFs6PmOQ3ACKy590ln
ztseBJhHbCqJXwzj2HBQXDD/OcBUrySC3jKjkk11D2mdtdmxGBP33A6NDG+RLOlXjvUV+8JoVbzW
SD4w/5gW/C0Q1uRoMRiR90Xj0QB3WGF4J7tYPrgsSG62rAPrfg0XDp7szBLxCBWPxRH46w5LS1qM
241Xdl6EIkIYZFd3cc0e4zkd4xMnAYzR2dQukTPsI3ZbmVU98zQgzLuWxbjsYBmtZC0xnoP0aCe5
3nexGB6nzITNMboa4hGmTXyMlmGE2JrSDShvelZ2hcGh44uqT9ggOUMys5a3l84oYnVJBmQX790b
HDHJPeXCgigATZP2r9GRV93WI/XdI6e2dmIBa5T9Why2m0x7yXCcTAXtLqB48FGQC8coZWZ+j+B6
MPpxfGJHRsR7wjktQIWnr7mhSnPkpLl2u7wSPAqR5amE53Xkc4txdg5vcjiG7n5F6LJfoFDw9L+t
7Duq1G7WFg3AwSFzWYtKLTfJyUjI5MblT8btK87bwJsmljwyyIfwBC+fPG1b7EyvKL2cLFFfZIu1
5JjzvH1vxnQ99aOn84/GXTOwij6ApPlQKtspmhYkdXfaRAApRt/zgo0fzOk9hF2NmyRJiRyI4eIZ
OY4DVijxuN9IYSu2KdE4rSlL8/paidcvk/4owdcuUIL6pd4FAMPSPb4/1F5lfPA5XCEXlzqmOs3s
rrxPbBkvu7i1MwtlilmX3jOrSOb6d5FS4iBkyQDEB9iMF/whRMUKhL3PaNSffRWDmpq6Pv2UOC/p
HkkOFbxsBl+fhnaiJp5kub5QRBPJT2LBPnzwjLfFLdAJtVtScuO4KXo5l3yUCCNtAi+aeEb569cR
i6d5iwqL/yDNAzP80r02MOf+GzX9P3rJQwN+wBcrj8mxG+t2J0tDppiGkM1vQ6KgyDmVAfnht4R0
zj5QebgnZWubo6nTRRxsrxr7UvosDMVITZPhIuGaFqSE/EweE9UKmrYDsu6mWonUogXDf62RJHE0
ToMpFvJYCXCJnCh9dSCvw7QZm6V5irDEh105+fVwWApfA0Rpat6deZIafbcM1XAZuNbpmsWrc2yH
6zI93Un3KZOVk+yrQOjbVa4eOfCVO/umIVlKY7qX+lwFVPF3ua9rCgC2JBaaZR4W6IbdXwNBwyke
bxdK6ExQq6Nuu1zSoetmDmyvyuHNePRnBplNbEUl/rYTjatNjeD/yys2f0xGGvhHqmPVk2OcEA7C
1SxCd1aLItGEB+9s4HjgTRlvEX/j6NpY4VphcqdlCG1F0jTdWU8WjwpAAX9+nvM/I8vkzI5ehdf8
RWfXwYZg4HoP1WjKt6hHMXlTlDu4XI0gQp7Gfkiod6JidPAoZA/bxM7O32h0poVohccIpyuQbtTu
p+/FzhS2rrgGAkkRO9zYIDffw7JnVvbYEvi29PEEBMQLiFpBMTZ/I5TV8qGp3FxTWXaAG/LIbNX0
2CvlU3qnd1QdCzfiHKudmToCi706fISVVSNqGakRLCkgaep2bXlUfTDoO8lJV59kbfLvueIhjLLq
Lq+5nU2w13YF51Ti3skdghBnGmjartw2bIQ5AQ6fUeuLSr+meSmiQxsYow+mMvKnSDloX4fi6bmr
HAGgWhPOg7gTBZB1iNEausRr+Kch5N/s69oG9WYpKi7isOHFv2GSNx9pPsTdrum6oNoBfZjxugY/
OXZrX1IIHMrbNrfN2wRygpBk19V/CRrmzc0AC/fd8+Ho3IAvCp7w+Zt3EDsrbp6fj5ckmTUNc4I4
hN9WayhTZssaNPfE05J/OKp5fA7BvpkLIbte3qeR6M56HMiUAoxI3yheA1WfG2rVBK+qwd6HbU7F
vqyx4Ip5roI9poLekyu09MOkbpB0WAI1XLFdGeFeQEbpv2ieW2sOIfP8fKgGgfOQ+fC4DwMLC7It
EIr0UmcEWXb0FGtzqucgOgNInI4gDCfKB6ZISW4bDif3dCtbd1/21qHVPbDLgjIcoXSfuO2xDAo2
50xE7Zj8Vlvz7KljNzoAJlvfvKzynbuix6y6ItAVnURIAdzAGbhsM5Wf+K8ul6wd5jS+b6Iqc56x
pnCPkkWo6eJGMhjPi8wbdSgJgjubyknTv4vMQFE0nPiA7y4+daxoXHL3RDuS6TftMEReZZ0ITHdn
icUHZfMq4e0xEphwa6jNu1HHXtYTIbcVAlFgY3zDNe66djdkkLWBjueT/vT8lHFjk43F9DazEwzt
15vUTk9OXD4317DwZupSRz7Uih1Sx6lhWeGZSqhjj1PlxmDCZklwZ5U18+w4ol1sV3J2DI7su1K3
ek667meEePBgJqbu20yBjCWCSk4fISYEE76ZxirqblH4AYvBuZslqQmXh7+xNCB3/bpWT3UYNz8Z
v+PLWDHs0PHng0S0nOdX8KCTQnBsVvzf2ALdh3mOPTAI8uDB0MVI4flQd7syXpPhFFkyWzzW6tS7
qDiNL8tog3eRlO0964sB63hE2t4L14fIFcY+pFJEzOXFcnyC/0LBfLwjNIlnni8EOCmla6/feYXT
xV+rYVvGhe2DSXEsR2Zypky04d0Av44SsQMVESwKj5tqopqx9UPYrpsYHM4b3i1fcGW7jOdCMS/T
gdNlk+xqMQeAjXun+hhFZN7AmKMhDiDf3slKZPUtq+2c8TPKY5bluXOhDmgWjXsPgFncdQF2A05l
Wf1YN+9uC9Wo6t/oB65iRwuyNAf9BNopSx4wrTgPA6+cZzvhcJlwlR+GahxVlpbv7UR0v3qbWJpQ
v03TKu8S3N/2KxGhkI/kocx/E9S+att4q/eX09TQXWBUq5YshKm/B+HUj+3o1gT0Ih+ynK3dlOC6
N1lz5wuXLhETDcrJlLpKPaWFwGyM+bZv7VyVPzrIXOfbpSpLYTFWNj5wWWTMMoxfzc7zY3pBWITh
aRmRAs7QbubwCR8udp/blZMID9+2F8tN4xZ+8hTTmw92JPqX+uL17fQ7e6k7HLVJm/6GhZENVk4p
sCc7Q+5sIxO5zIh3dnR3xo9QlzaTcFb50gxhmz6Sv/UX/snO/dfXZRpefJH47gd9Vv3cT01mLmPZ
zjGVCM8b4b2SzX1kNmmy14F+Qradya0vewUe9nkhDthjOejxnFZo7i89gF52bQRaHOtuhAfO+R7i
EvWEimTEJzG1SNwlkHfLzZyQ92SrGEsXTnVK8pLmXZXWh9FNCIWl2DPbEE70Hug4Kzl1GTrBozJs
GbzNrD8RvZK1Xra4YMiKrUmXp8LmLPXi6D7NWxuU4rNelNfn2z73WrNph6wlny3g3pFRkQVNHw4F
IBFVFvwLeySDO5fk1R+Ie5V7zDAmYihC/vQsDC+pXVT0/spykaGafgVwNKy+FGUGNi0f9r7leyZc
M5Ye0so69mJXVtjMt4VE2PNFq8OPeJI6+E44fZ5HFiQgA7Klpv4JQhuMWw46PTUD7gjiENmUXpAa
PMb6tR1uy4mVkztqcRmc1Z6palu4+FkbqHnqswu9Ar++V0LQJI7ld1p3QCLUGqoSR2oi/A/Od/11
soAJAix0+Lu2tDXucqMtJldSZ3gAPSONHLXPqMYo3G/Y6MFxDRIvqYFZNQ5TazdDpwPDGXMtNWEz
PrBrBcEG4zaPt6I2FpLpyJ5HRfhcQUqq2TPCmNVfoYOEoU7EITJEMU1iwivh72E9DdG4ZXdtJ1Fw
PP+NE3sEiT/oIIvVNWSWoBB64/Na+s+zhMqh46r+h4UBOUsrGCl4FGfodBt3zqZHWp+atzcvyAJw
ZGJeDTGTH5Dv0BrScjaW0cGFD0bvmaSzsGI5eRyOlw06DG1PCbfpaSS+SlawgaGykSSGgh1MSP1Z
1CtM0RrlilUrYRtVd+Uag86IaSoQ6xVz/7GOGO7XeFEMXMq0z81q9ZErBiAPzAPnSZKZyTiwVfIS
pKlLrVI4PrTgWof/BamLrOEEQXMobe18E68n5SVUWj3oZeAhl4HyGlB/G/VO0gJAbFyxiwwt1B+3
9XDVjD3KDte6CPzQXRos/vvgF+7L2M59t8eQJn9d69bnm5jn5RehpH0TFAEFSC6smo3fBpoNPCgn
dCcg77Vg4CJBTbVdP/taNt9r5BfQRDFpWJbXhrTasmnKUO7qKEJBR1vdeEHSPhcmJoXUGAK3/Gpz
9GNhqp740iK7LaB4SHpwZekc3CIa2A9ur2Hbti6GR9kOfk7Bs0RwIOo2FdvApoB42Ri7NluP8exV
d5F85NXZACgUPNHpM3Ysto9IXb+3riEzvxT9+ke3ESFA7sy22MZzlDyU3sxBgUlbU4z0HdtstOcT
EoW02cPbySjZHTKaL8mWnc6tx4RQoYCT/R/e59Ffv2AIVDGFTdLTOYYhcHkxF/9d52OQ9au7vMRx
LcC5EbbiGMfnzZktR/u0HWs+wl479NwsPWWXjRoP0o8XWLvwepPNNW55ZO1Ml9KxVZTbK9SQcltx
P5/h2yXyYhvs4E0B14K+bJGQbzX0Xj6NXxtC8CBgn+bax1dquiz5aSjTwjCJKP4e4iFK3j3bIpw3
nGGf0Tj5T5Ks1wU25ciN6Ux6iPdrH8P6GKHurXs/yZqnMveKr0FfyYM07pxDx2un2Kph5OqChpPd
R15Ln5jTA2YhHwRvY5ulHKbjPF367VJeR5G26zglNX7U5/t+DkZEv6qUhCnYHfZGuhS3nSLMtYpt
U3WePaIhu4mgwT9ndfJ/bAJSPk5+4p+zqF3/zDwH9TYdm/hjWRxVYDqV5RvlYPPRtMJPqIGF+iEB
luRu+8DA3ptd3lqbklH2JR29DAE30rCDsLAZ+oOKyDpCBDFEelW1uFTx2P9JLarWJePD+yFGCEcE
mBwj/loX8SUmxloemh46AiGASe87ncUPkbCO3o+iLW79duGRHCxZVcDqEMPDPHbJjy25XQ4UMlJn
ww4lv90Dj8RgnLEp0KFxf1lHEDGHrsOC6aTFYoKdEArIKmaU9+sVsUeiL1zEeCr1mD3VbQAWYybg
X+wW2MX9tu8nA5VKlW7YbEzg+1wsrgkvNM6crxT5KeUMvtT3fJb41iMrIc9YX/wGtIByfejY5sSM
NS7DTV+hd++SNLD8H6T+lyDDTJMbLB6PMyOgfsruFKnppyAAtd5tUDgZIIUB5tafinRUfEhGYP1U
gdBM1GOjiMZu2KjE3dutEugELnOe3OSiTL5dXxH6Dnol/zMzyQNWhPRmYvHnBNjzZ/Ugo4Sb1htU
cn+lA5BG47LqCb0hUQck+Ul0dP7RwPbWHw0dAEUZmQ0LC2Qikkvsl8nKE9nqAS2BEMM8sQnW5aj7
EQuLRn+wTJHiBC4VSxNHDf4wTjavHFkkywm/mdJVPyt7qliMwNkwrguWd6V0skURyK9SRSrZJ4XX
AFmWUfE98GD6isEI49tPfVowYRfIdks30VhV6JO/aTpEa7ZtCxlP/WVVQZCcEYIH+rYpsVo+fiWU
Dm9nXkTtP9bzWKbaafS760oodR1lwLi1jBRDqtO/sUdgbIcomwtKZlgyR3/oitugJXa8vR7mIPY3
C3U0SwmARmejxmq7lmgOuik8Ov9BZr7wpEOiB97QLbcWwHkKOt5ntzwfbt8aYkMwW2f5LGhZyIhm
T8yuj5KjO0XmHI3mrFel3mq34s+xjsIOD+WCILKJGyf5SjOoVpzK6BhsOjLX9aPJ65GNLHVWf8dI
rulJx1Py5qjEWPKGEXWaoO31f9KGdMRa6JF8MQ5oXrZEM9Xv4fQl6piOsn8ltqjERnPsBVvRxS27
cnK1xG8TGw5fDexuwgRBOtqTtwRwrXOW6thjSrF62Iu+c9vdFE/BPZ6PnngUoLsmG/patbwxniqn
7xyb1f3nkFf3eUuMDbwdit9HEyzRY25QXP8MpcF2rgJ3MOe+TloK4aDT+maLmFU2Xxq/cxp3XUHf
mDOFzanjbjxaf84tww03Fynp+HfWEwhAfhWnuS27NUgBs4wCOzmrpLgZEyKYLFUqs2ozhWJgtRRU
p9F/SLLrMXBgAcAKkLOISMIFdV0RATHGbrHdCuBcREPaZT+4Taagdvt1YB54tBTtP4HRrU4hwi2L
PzSq/gaKUN690G/v7bNXRfbZEmFFqlrmhBu8j6AXcq2WBir8WvkvK+p7wWs8nYs32M7p8qcYq7m/
db3J9+8KVoHzuKuqEJgCfYHsRpPlY71RSx1uH0fUk2gf1/83oCr1gJJQQTwaqlrtBlZ5c1QVOCwb
tPZsfEi0svYkm17d8HrnVUPfzsy/SGKsNxLkjwgd2IyAme589ZbbqovvTC1SsXM1P/GfRld9+EGr
1IufYtiufNpEkpFdIWURHmIzln7gId5ztB5g0+3xijL3YLTOj5zGy3jbGB+jnctP95uWJO/4RSYc
IRTOEZnHzBrEO6A9QCTzZpnlG20pQBh5ojJ9jyXQi32v0dg/9co90vCdwfE9kGloyid4YzgkYaSb
d0KTMtpM0pqHYjQQjrp1XomIwnONT0EjhuUGU1f67/04rPPOEYo1kBt8bzrdJnO96j/MgiU4KzoX
0+PIArzhvQ8iLhO0FGQPQSKbi/7X4OuSJ4pb4hirN8bQRDVZe9ZkGuI6DCUd6xWA0YdUZ7CPhhsm
UsaulqRP+MR2CpW8BcC6aL4Sxcg+Ez8q3GfYhjP4L6bcC1AaFd9rEijjbYNde0T76DpS+IQXzlRL
gPisHqrkNzBOgZtD8Nl3zuXsRNUrB0aC8oD5G+XO27aiyPKaxKoLXymBBeAE0eGo8BGEdLYjAAsK
g1SSXVjnMAReS7IQ0ZHjvnsiGtEkr5h/7OTyyFWWuyGy/qNpy8KeBPCDW2Ny7zVLawqIDm2Bfa27
8iI6F+0NzyIHr1K2HJbSiUt/uwRzc7vIa6Mk0nhnT62Dl36Z6N/Q6qUuQtdgttB5iBVOznklE1nQ
YnRhEz4EY87myGAdjb3HRiKqyYbvMvhbe7i2n9xTldgT9CTywaQieIXrhgznXzbHE7yMkRTY5dbE
am5ZWm9RLDjkxrQiNnHIu/niI3LJu67HvacZlk13MnVSEoEuEL6YRlpKPVVh39NAACtdpPjBE2Gp
uyBI5Sshp+6LGTbOvlJ+zS8djyiate/XOCnl2v1Hz00l6GWNj4e0LEtRnJc+L55IYa/5bgJ/MG41
mFfoJdgHd6i9CmOOb6lsttKvro8jQZtrK53W34kqlO1zZofRO4Rry5w6LWRXwaeY1bL/y40fRNKK
5FCnHUKBSAqciG5ewHlkrUx3IaYSV11Zmn438z523gWSbvQxTc5bTuOGMkXvHMOYV0XY8QlvWAzh
J3dseFlnpJug57WuKBj5HFnTwanu+3BZKRlPdYk9qSSOWmLj5XbyWVPNMQ2UOUs40lYPK/WFpL/r
G1e9WamGK85t9dzHCrXYuVMg0sNHyPl1eNTc7eqYWO64997neLWZPHhzQOfSuT5Wk0g/iyKJ/yVE
iDkQrOn8W7dRy7KHUQ8gCQC6v6gpalm+ye6djjhOt7wz15LpsOXs3YYdUSk2fJmCw4j8H0dntuQo
rkXRLyICBAh4NZ6dznl+ITKrqplnhARff5fvW0dHV1emDdIZ9l4bq9YxYYKJ85q4kuzkdD5wIRQS
2EjXnPSFQ44F4ydAuLC83BgHy0OE6BTUac9Sd1cveZrHEmVhcajsPifqs+7/VFFlt/TZVodw0oq0
e0wp1tqdj8j/ro9Y62+ZrNuaoWInNIhV3N7onMvqYV56nw0SpBT7HSIOVDpo1bSAc1CL9c6sBbBe
x406dazl2PX7xWbojjinF1VM6qtjHUu82zTobgGjS0gUnjHRjDYTwQCX0zZhDfbkU0dCFIV9PI6I
V1XOc7hYzfLh/T9tpuhNjtVWEPt2RWJvTlRCXnYVou0+6Uzr8SAc6QNFGBWA9lRk4xabVocrB4La
3pWN3lsBISEbsnQXs6/HaMhPdY7mHRKKEzHx5KVhyid1YA4J+6X63qFCWC++L2d/NyWBuOV85HPR
HoWfeY+Jmr3uy8+JkSY8ZBnVgW1u8J4QIgaNrWLfiSs7BMoGWJ64glxYk6ZdEgLGQUBF5cleUm5H
WSq7J29xqpMnq9wCc+uO695hONY9ynkd/0XoXllhLEvo1JexTZetEjcWNtOldTtbDOsvTGtZb1gt
BofHGTw/wTcYLh4rEXb53qHguCWZtIX32SOax3xucuvHcW38bWx6vHqHGk+5eTwDn6iOrB/W51Wk
fWQOAjuSR4GNRV/wdWiXzby7WtYFSRP6kLpOKDVTabGHhamH7XMoiz3HifWIgrFz4nbCah2R7lfK
ehdKL5jjJmOlgLp6cOlMVaO+lzEsL75BqBVHzN6jg1Su7KEnwfaRlJIBFW681HLgBscOEJxoph2D
tl9yEegGXDErkRXswMo+U2YR2tdGmtL6yNAgXgZVBSaW8HKWPUmCBKH2FroBKkoqYcBG6/SxYgqq
90jxQCRPCkQR+uH2iQPOfiEiJFmfhj6gwGO32TbUSgbPWdXdGMy+X1uAEKrpk+A6RB0OOiIUsU3y
lqCE+2aZKAq+Q8MAA3GUcI9tHdYPTu+1P21zo4esPczkPooW966wRi7/aRUGrlLR2pe6cxb1W9t5
1D3ZGBj3FMwdPf3iy+bV6Wo/PQcsuquzzaDs4OXugKTCNMJ+6lgfovlwpPjxnNuTkodCk/vX+i0c
FDfE5rkAP9Q7STRJQmWiHIbfjpN227VLoXwTFEl4EDsEN3tZzJx42xo5RLA1fAvl7sZS9TjiifLc
00EtDTf9NBTPw2LP9sFTBHBu4GAwZGGvBkhjFjZGHWbmykoOLJMli8MxTQL/kMydui1DRnd99rLB
/CXpQv7rKYnuoEJmCBQE6dWHcQjm9Q0xOdWG75jk76C6dLoOjpU8cuBAyEK4PIEVc0G3btyJKv/0
/4yQT1svXJBo4IdE/JmClOxnu8dQsoNUzslZd1lj/Vgjzl4hhjJ8KLPcf8fs0dpfLFeb8Fk3nJNI
KbkKbYKU186PHd9epy/XzLbF1ugmfdhmWR8mqEGwLm80HQAK+TrrhlMOmDd4RaPjgcZiKWp9javn
XUBdLQMAwcLBLhWVCgq58l346Tb/Apyqj1kHilVz1k6Q6q1HyXOH1G9Mr3xF1ReWzpLQjbELZuIe
2vGqRpCeMG67eb5MTkao3CZz65QXmq+8+UmZC8lPrxtHQePQlER0MXJFq05PxNei+H6p8EBqeZw9
NTncYT1Zd5j/wMZMGFm+YR1EIWeAncynYQhNc6wC9Lp7L+DAPWdUeP7Rdv3kWtFJro9etyL6GIPV
pASGZCI90QWjxt7YLCqTc3/L4n5EU7CuBzv3O/tBuUDIa2BpSAGcGq7VUPWKKrXht8X/WEbCf2rc
cjjfTLLrrr0tCIBluI8SkNU/sTBL286opFALkyu+xQHonLEFS5ZwbZim42s563H+M1n12EwIv4Zg
eW7DrLJ2gza3B10ISetAJfWaipJk6I3mQfphI2eJr5vCwd1BQ0zcR0fnKjpFHc3ata4DeV6JtvDv
UFcyFQx5xacPhpiqOkSVa5k4G6MJGswyjFvQKdW0GxlacJuGNxtsXElPmp8lSUb4xDy+ZlrjKFj1
mwXI233wwXqxfiZfmnH/tlssTPC3nu2Kqn3o75klynHf0lSgwsgqGncEjaX5mZZGMVgcOv2n0F2y
PPqz6TFvT3NEcA7nLdY2X/vzE5MUx0F/d9NXceVk9zAwg5oJHAM1lvmEasXCX3TzRGDnWB2ymYVi
rMkQOdv1JMm70BOnaJkXXbsF3xc83Cy5tEvkM3obaZzaemzIJFs2vjsStTL18Bf3tsYODgGMQPit
9q30hQwQ4ZxR+Ab8Giqd6/0ARuDV9AD2YwjqAfkpZs5Yv5k5SIN9nTvWmSQlNCuigMqzYxVKNdVN
odPHBdGeuHAKpE0EdBSFUy9QhFN72K5gdOTeZer2a0fFkrCOiMZ7xkE3cSY02m2KG3vl0zDw+jB+
UIHoTIEHY2BRN3sGMKzYoYzfyGeCHMk4mGCNu31nBpJo3E5vGeq2j2mBHzvuk5FOAYX7QC7CLSF4
cQDOxeFkzTZbvcn/E3S1at8mnN/igZWvLeJepg7ST4CFV3SH5WWAtrjGa4GxjJS0utBngvaKfw5o
oHSfgj67uMGQp3AP3N68NUVvIW+eIutSkKok73LbXaNznvttBTDLM/8i0an8g6NsfqqjPGjP7Grx
ym4CFmRPReSYG6nY1kwSwxkNqUuoJUHmpqO50KxMGUQ5lDmOmnDQkmM97ZI2az8xIa7VA99m05zx
0BHUtuTg0E7sEDEV8Ji7y9+Ckoc7Q8mxjvH1CZIKBCPsLRcN+3mrSzQx3Q2RRBTUSeWTPlKia+/w
34cbR+GtCgHn2ohs8/ZcAZMG4cM07Bj0RFDAEmSYtVVooUhAZ2H6vKIMDI5sCaV5q6YAE8oIueE4
eEOZxkjZbxmUBOG0z1OKfkdGurZeQoO1kuONZd8j4wPvyWqZCzymfELEpWcJIx4PA+shsApEqh0b
r5+2JnJ40+lBoS0IPHOwljq/srcX3qHgBDlr2+gMaQgwzvvI8xXJKRzAhYv31Q+bB4yz9kGSagOy
sm2Gcb9kCPpfWFemrwSpNt2xKUProOuJNBK7D4dzGTJvfDKsO4sfbPIKzl0o1/zvUFgEosIF5cFn
Qer2HzOSjXNg9TaZmQbX+txbaX2nV1y5GzOULpzjAGN9HOJ67s6Lgo7NFizyq32gLANpZyG+gX+j
Ies4/J5bi4wHphIz2zRyVfz0YQaBZ86QfACyZ9A+/wN+qNAysdd75vvP+P3CIA92pQuKAD3BVKmP
qkpa/NQBO0NBRjETSPYtzY7rcPAOE7cOzhyCnZzNsFSASLFaqLu6YVf1aA+4oJhd4B8mETVvd7ov
4A6yAFkpf8H4kmqpx2TdJVqDzvUZyQR3HjTTx2wmwy7usqz8mOqwcPchsfM56eqr/7A0zpTs8Cn1
Pm7FG4R7ZZXzhIiGBQczXRc5ROFE35iQAN4AEpn6+5aheLBBV9N9w6TLmDwlN9JhQSnHYmzGQWPJ
qiCwr6DF2/gLmISnSNtoCYVddE8tVZl9pFEQH/6oHNbDRaiP5I8266OxUWehQUOLjZt6tS+ojgge
M0MXRs9ZUIfDbhXFwFh4Ev8xEdW0dzx5fymp9RmhKApkm7MYNMo82P/dxM8kUBKr6J572amnEJ6R
H1uWRv6DOg3f6ELw142O3ZNRpMrqrzPmKNhjKrtwD7LFS15VOGZnB8Rl9Q//kgt/DvurQMmXjz1A
Qs1knsBu19jzQcGfMO8ezaz9N3HcPj+G6J0YCmJgBpnvNK9z4qOfWb08xf+b9mSBblmXzdMFIEYI
WR470W6Fxo9VofGWlxEQCJVWlC3RF1mAAYQdARgQskmT3ROysPBKLy7io8wKRA620uQkMeZoSS9J
mBf/jYFEYybBn00MZcLCwaRwy9rEvE5RFMxD+mKGdb7TC8viuCWUNontqV6ITMRo9iC4a8ZXvwmT
djP2U5MfmtnyQEJEJr1npcYvLgZFuF7jtOISTTABN0Oy4hnQKFg5pxC7/FJhq5S/2GPuvhkUGYjH
oIL2cVSj1R9aD5f+gZiCW2VosWg/9XVfHs2Awj9eqmDF1Jc6wwWwrPlF3VNXBEhQad0vufKSbTa2
Iexihf59CwzRx44qgR0gsifC4WgP4ZISR+AlZPM5dZn8x7iIIwNWiIq2dMzWD7pousestUE5Jp6n
6vdySVbWTD7W9Rf6etCpVkDLGKOQQDsmikAcidBTy16urezOusr89o5Sz/AfCsv/D8beBLFqFMEh
icKQgENZo79NsdP3J/IEcc0tsMYSRul8YO/hlLuvYNdDNsQSXxVcmlTA2ygQCq64MIYj041u+kzD
LgjkxaVMXr6a1QzWyRDFeR1ljRWJSaP3LhGxyDgfPaK2YBishDBoqx2RAMqsQxRIFiYgADsa5IH3
J/MOOiph9xWIdl7HgXiyIwj0DB7dUChxizbwIMLaIwM9FnU07WIuaQ2dSJUWZgejbrYhO9x5Q788
gBISHurYaLz1Xdipd6Jwk3kP44CcGBT4cLnb2Q6HDeGyMEm5cNUdcZY3oBXqXHqTxVhAmtxi3bJG
UMM20svwMWsynahhEKTtmGDhPggDod5g6U7kTtIGfKmhZZncISbmWIe0ZiPkJ7Zqk9DOREQsj9Mz
SCuyKehJLWxrtujOw6jlcGfTDN9oi1OgD47d9Pe8ptl6WcrZ+y6skq6dlI5xvSuLxf4ZCSbq4mTt
grdRlw1dOV5+kkk5SbMY/3S9sOCnHdjBcJRvNMcpOQqFa/UkjNjRvSntKbyOleaCBpvhvGW6j+6Z
VJc5d15WMSdvtL5rREs4FNyUeT+soNGupc7zB+PoMI37diBrzypUk525eMqHmraVKEgniMKrYcyK
Vdud3P8K6BsHJ1hK9PowJPdMQSx5hohpOCxEkj1ymdl6wyJbOju95mgwsxbYnEAJw+PU99Yndn7x
J6x64jVxKvcH4oCqf52w2t9mIjwNEVLCIJ5OtigaqLOp8+iTXwlhyBMWUkz4ejTDYmFKEY/OhA49
cUbWuok7kdzaMr29mwlzEzEvNRSoqVuR820CHt5lm66Lr+LOg9qzdbRV7lsGeW5cd7nrPbFFL9XO
EOV0W8HPQ7JbV1DfqFWturtSNJD6t5lJNHzhgWlIPmR6SRflJtO7LFtKMbsgVgrLd4Rq1Jl5KXZN
iCh9C/0Ap/iIy/efJ+bwraSsJZ3ZZN0vdEnUIsLoRV073Yr+w2XjtwuGSvmMDC0WJzDcpw8iPQA0
SbSMD3aXoVonqxnFDmitj5osqCjGegE5Iue099lUzdPZr0Njb0vhsiApyXF+XDyG3cexmMx00mMe
PoM0YG7gMbWI+NEVicM5nzl5S+B0NgRU0OU3UUKGIo7QLDyGvR8g5RG4Lk9EhSNGBkImiPojQvLd
pYewftEYJ3C59DBcja/T9MmdAzTVzO0+Efog+PF9bJU7Jk8ZS/a08prxw2+TaD3RrakZvmgbgVYP
k9U+DnzSzL9JA7Rv1CS/eiaJY3lYVECbkmE4O+FxS+t9R2Jme8+qK7xA4vV56CSmHZALLdzpldya
6lKDZnMOyfB/PrsJQ/CkLTD8iYysXbQm3nDIPbAe36j0xYM2FIVbh0gMFYsBchfV1wJsI0YAkhFW
YnQXVMOmgzhQHvAJzhghfcsRXF6eU5FD4K5Ps3ADpr+lHp9q+G1MjCcfD9e7b5ML8FODqJCXCM4s
MLEoSJXTPYaZh6Z6y9/WLBbXdekwumDm6bIM5ULUMJDCiujjFc4AD3Y+M9t3ENe8gFTQ7V4bHT5R
WHrtblpNc+nGyp63vuPhXW9XCpJP2qIsPbA1mBmFl2I8Ry7UvC3FhhvtqkmOb82iaA+6zNZQh5bc
P7YBM+edGIT8i0lYcTgqro9N1zTio5hFeAE9WXyGLSEXGyJaFHl5g+x/2sGmo+5b4haIwkUxs/FZ
kNHhOJP/iJgzIS0vaMdwNw1j02J6bMuTi8hGHZe2Nd6B8QzJQZSQLG5NidL6QGJD+7WS4Wl92vZC
1roFFa+in0nmI+ml5jHC5IvAwurL9seykOnGEdgDaljZIiUkhM9i9JENtfsNy3YtTxOBAtcRwIrZ
iGSZ/oNqUcjt6rnYZVeJo/tIDoWWO6ZnbX2e9XqzLgBgQrZKClzEeg8jO1o3f/wTOKn/m3U9Vu/Q
mqoVex3xz9nc4JXApVplp6xxrCfc7QOmtBDJxR35DIl9oT5PkEIvotf+oSVEKz0R0ltta5Ug14gh
HyX1MYoAkly0u4ChgUeAkM1joB3T0dTZhc3t8pTkPKRH7JwLd7PMSPwcfK5QJH1wdPZU9sjj1kD3
/gu2OGI761Rl7g77ETYChKpag8bwSGKCrEbnko/MzyGiuyrLd8FUSdIz4BQt5tZC4C8BUzKsn9Gs
tH+y7GrM/5RliUXRqgdB+Ao4frR8G+rHlcqePwdnb8+GtRycbYGhw90RE0X+nmw9Gtqadm4FBIE9
kOQo/sdbjFVI9gFETDuq/eifQkY6IT/uWQS1Hu3CxqftZ44zVOlH6jaMNB8ka5jkhbw4fJZAGiOM
m7wkCGEuSzV27j+qkLXYz1xQ/1qycL66iRDtUxT20Kw0C5oVYYNga8IT2ERn7BXDmVSCNDl3/ei8
TJGseS3ZVjj7Cj+VPpMdYf4jldn+0zAFqm4vTBXuMN9IlqBT2K3bwYbQjZbQGu/BtWnrTcxYoZIl
Z8rAvLF0aZTTHMkW07FSvdYAZuxrkjLL/tuVxAUcFiSJfKZgrLxPHkDMF/EI6Sk5Znz54neQk+2c
lhw1H/OtzljVMQhcu8S8Krz/aKJ7BPyGr+icGEmS7NZyvAl9pMcU7q/lFxTgIe8eYQnJONgnCFgY
ii2kvMnRWXgozwluVywdAvEoJ5KARp/4ttcFJLkit45lwihXbYWBFgs6Bc4JmzjX8rnGlMslZCeZ
Ja8dYGbrwp2Xrbs0Ar6+A7sh5bPj9OydsbvM+d6e+YnvUUcjztKjP5ykZUn3tAZ+xUzOk1i1Zkhd
Lr2M5ff7tA+qe57ThISzmSk90OMSAE0w1XKXQ8fy+EhZJpuznSHCY0bsh8FbjccBUFw1BC4L4lZ9
2nknfnq0M9HriDsRMD4LwnOkR0XariyCZ855i4SzRTNqhU3Q3M2dRxBnv9Zo9SHYRMeRJRW59s7k
XhTYYHOgxKTZ7qwwZLqIr6Xe+qHx/D0Sg6D6cAtWH6dMU5K/RhkIk42a0kxeiZpABA1XWuaoC4pa
Zi+MZH2a95JBgTxMPRRvRrv1DUwR+fBZQacH7G62a2rRs26CnlTTFwRWXn2/wqnK90zSkt+mBVKK
ZxE52r6eyMiMa0ezkKJFIsfPBJ35tNbZfGaBltax87vAuzJTw8uHlLLcDkBK/jaq85AzysKF5zo6
jrWp8XZrtIWSQdOKVqHcLLONZ75QyuhdTfBNRK6V1zXHySLHcucPIZmuNhAW69TKeVBnbiZnPoYu
3dczTpr55i2saXWnFCZ7HrGs36w4DQgl82zidkI78b8pHjhRxoZK7CAWBhabBEED0tqKOKNDHXnE
zGPwBHUqJl8/or0Oq7eAsd0tQliJC7/A4nIyIhfZlkkEYdN1YfRGVbdUXxFG9QXCQJfP1rMcG2Qu
uQKygssXvcY7wF4JShDnDop7jTxA7gZVjPklIdMZEa7lZeVl6bTXfK2S3L4ffqgh+el80QfOTzOy
Oz3iRk+jfeuO7v0U0r9g+c5SK55LoBZn7psV+iQlIH+nIxvruYBVxXhm7fp1etGt3ZaovxXEgbOC
Tyb3ymcEdmYzoZafTJTz541kCmpGrzNzxySxt2AaMo+RjVOn2QkXdWBBAO4CVKBTOtsXa7BlGBvS
B7s7Wc0kK0aM4Bgg517aaMLPODvBWECey2KnHML729YF1VKR15AlFUCvDcLe4FKIJCVDHKINsnfS
w+mJEUMBeL11L+28BsXBhHXh7Ui/4eWRI5AXyIk8CC/MmUPYQkvE2Q6+xNKxSdGsoXWNPG6xdkqT
P1hY5uipG7h570qzSj4fyZ+NHgqplvGVLLyheJLoc27qHOUkVA3k5OBeZpl5auBegeKDzIe3vlhy
CdEKU/I+MJGgXYBc3yHry5Pk0MoMWP/GMXxOWChyKKrrtjbuIAgID7zmg0bXPNnSbRxAtDk+BAZk
8myzSLJo4i0PYXxQihfSt1eyunQFuGOHdbEOt4JjFUdN3rUHJfs+ePOinK6SZeS6x4aNy6GH+TMh
+2ZTw/ZJs8XPAxG8cbyiBsc5LHmfhkARhwhp63ucA/E3AyeHroijEg5pxLgImYVtf2QMXomkRDFI
NLnd+d8mL0mtphQhGZ4uk6DJpCOIB7YJ1+UjKiCSvFyncR/6RfokqkEbp15sx4BzbNMnEHywnQ/w
HkQZ5fZuQdZ0Cz2Rvn1YAbS+smhmj9KgqS4PkpEGMrD0/5HIQPtwhahB2GfPiKiAPi8JERhqKhkW
hBMJpdNgvG9UKNBK2JjhMVxC5vKQVnu/ukT14O9dhhTEuvSVNFtKR8HJShYdynJZGJZuSiH04vzp
4LLjjmD4zPWcxFA10n/5ZPcELrYzaOlodf+qnBS+tEryX3ogsBZoEP9CjyXbwcEjfnJrRmUbAsgL
65dzGCl/MvIQ7igSif6sLCdAUlZBH7xrWw8eneeqvjnmBlUsIjhA5fcZ7fZ3zayq2AZDULzanfdg
lImqh6Ew4i4IVGniZfBdMmKWAIxjtFi2e+yl8UB9sA5kJg72IeeIQKv5Qp8+yT271ZU0g1VR5lTV
UlCJ1iP1FZS/VTfYL2v6RyhFCAAh2DflU9CJOb8qsZZ/nLX1nF1dY21Q/GYWbU9M/77+lgsawkO9
up2JUacSvZ0qesKzw+hvjJvAKbqNVcoWyUNT2x/DXOqP3umDfl+H2ol2Q+FY7qVNo+STZ2LuD3BM
/fRjrgByx4E1MiAPgkVe64WeYhui9yMm2nQpMU99IhZu2ES8RqEmnK6LpnV+H3oNglNHvn3XknBS
bwGVkAzK4Ms129bxsvdmsXFeuSWYDKxG7BejrYnQ28W2Gcf6irekpaJtGlQ7i7PYF3vxCavucJ4C
xwhTZaN2K2pqv1cb55/9PGPByi8EpHXNN2PzCS70kGGVWngSTVI90/mmn+D3GK5hxWKmpYIk9WI/
tS28iGmN2rfejsQMILJrJRy5eMhaa7pbm0B18ULfk7/Mfj9wiJnAj7YREjOMhDNjPrBmeFIMMuOh
TyqPQ13ZeONGS/Ez3jQmmFIYsIKC4gGfnTE9NO2I+7Wr6i6CmQ6bqWON0acFs7Oiw7/Td5rhZJNL
hdBXW6GDPBwbHk1FNbpOax8yAk30esV1nLGQ7S3s9sOj6PLe2dN5de370tgryV2u203RvsyTER+5
zPAojxKP83PdeYoPFrIc0AlExgq3JcvsaDkPKzLGvSEup772YSPlXZFPnI8XJ/VaklVQaoczODvO
OQ/uQeerA2t5pX7ZQxn/M2FDWrwPWY2WmQgUWAmxMxJquy2Gbm3ubIb1qMlqJrhgwsJkAhfVB7jj
Z0bo1cFp+OMvWYXfCcQaqwqEup3yrXOhmFMfVrvO8se+Qqu5oeHv+Y9qrTMgdil5AWje5+Fuckxl
voq0FQSwWYtHTINdNXHUeeOFLBpvfbHhzLnnbq6AQ1nOMgcnRSNsNjklKPGh5FEwY2jkQrnr9WCY
Dpr1wR/6H403oAwcRGYUkSipuKQbKEAp2CA6Keih54GVqooT5YqV/hik9taB8AkJQdq62U4tGuJt
JCxVPdsFmX/DppeE516HhYsLudcEsOnK+kGq50K4Y3OlkFrGd1/T/TLbLNN061sG16CLEBd2iWyn
P5Pvrtk9rnlx1zhqeEXmbddHtxfQwSRmEJuBQUuczeJSCVaNYBbUOo3NJijvp7vCKDjIlU4MWpN+
vhHBWkBRX02BOhYbUBn+lrxfegdYVFZEslBybqYMkBhSVDuCgM4X4wUHt49QdeegeOVxidaRdRuJ
mVWMYoswVFDNuJEiykACZAOgfazate6uphW06U0PTJqoXYN2sCR0JTqVk6fCT4ex7UeL8hfNCyKc
a1YV+XpvzbNdf4MYGfJHEg84Cdjw6xU5+FBFwYuiT+u3sBb0TztalOytT2VyRA+ffKIN7k7QylDd
o4uzeelpp+7mukfFON0KNWIdmTi9snDogwtAXXwFNuJLJ9a9ccxRoSsQu752JvmY8fBiCKsgfNxb
ikyHreHa+w0H5PQHIX2V4YBkuLgZnFAWW6fpqujME006BYS/Wz6D7r7YjFTD1pf0ApBExuVs+L7t
WPsMlu96dAWoNmDPTpeh69JVHX21OvXf1Q8X68zfENQvudObR5JfjX1nCdv/oDL06or0ZlOA24TO
gLYk7ooxdD5M7ZmlPPBdlCmLaOyDPpNFIk6/u8xVyb5yg+I9Z5VKzFrJy4dt7wZQf2FhGWWsv6Nm
ekuKNB2w2IsBEyUovMrZ+1Ro1ZX1c5J88/KuLjBcFvpoF/ostbd0mDff/lRr4pLxNw1BDQZAFMXP
VALsvJ2VdECFL8SNdVL6gdiKsGKwp6pkREOp8tzrXzT/WJ1Kn1OYM5TJs/farpM5Z1EBgqHnbiHd
pmixKHcSZjyQYP/2qJWF/KEN88aPGmPpmSdMo6KfQ5xZopM0giSqe1B+UyDEv/iwfO8YhAUZ9Rlk
++6jYnPSkTjFt46Zf3EQmvUgBvcClfiHT1z8PVIGogJhXY16T9KYmBBZJJ1hFBLUEyOq0HsHESmJ
bKtmy31Do++1B43wyDmVNwIQ5RQZRs/Sx8+j9DRXxwr4ebYrfKfD94k47qKzLo2IUsJlsXMdnH+U
LlZysjuDx2hci/KXl3z41tjcoclK2/1kf0Qu3QIVMTpkUhDazBat+2yCxCHCdh7T97Wv1SOYKSbX
LW4H5G0ES+PwaL25+aUqi/S/0nK5XzqfWMxtqobcnDGX1M9NpML/MvAjmkx2oUPEsCFkrCKbmjJG
Gm7W98B44jSSj+bGlsvWMp6YyHascLiKDixUE6TAjYKSkje+99KGw1LitoJINTjVrWLqnNplcXGL
VEdzXhjGhcSMnsJpRlZTd3Nd7/PJyGGrqcyIgoTITqIwQmPyfk3H2jiL0haJzJAzuwRPiZiR2swZ
SChRYq+IKbd2pe/7V1FaCs3H6hYPXC9s4udICFjyQ+CzuG+N7IM4tzid9qSomPCQmODGBgeuXUwf
SXmjDVVDmA7odmyMmGOqx5/SycGuhQCEMPyShjDjPxiZmwq3fm0Q5vCeU8h5G41RBWos9mgxPmsV
IQfYoLVfxXXGSvzfmoMKjwftWWVcL8xyICKQhVNDdUtfHOHirOKZX97Z7FFBwwCkG2cOMcInzZ0W
CW+grX9j0ecXr26j8tyuaZcdLZk216YkOBvTXz/PYmPy1SW722Oqs50xlH0ZHHLpOZcQ+d6pHIqL
soemuFloo/aqSY6w/yy+IHkKn24CcscSwyePDVzuFJNCHzM/9sEbySJ9dx3MNYe+FigtT4C9a/M1
4w1Avmr8qDooJmfPEALDvzMyPnT4c+14XzqZlLkS80OUJ/pYgM2w+FtCwCZM+JswEx2bRqf5g8si
vBKVi4DBxeXxEmhB/jCaCc9+CC2GXv3JWe2V/SYAFnXfOP5Ebow91M6jv5rcPfjcRhFScMsrh26v
5rLSPSJ0UhMU8DAEhFTwjR/ayyWi8gtAkjmBN28gQpcWzQorfNaFvR3+xRUVevwQ5D8f0ePMAXHH
SHM3dT4yfsDPqMHh2OOCXTp3RkD2zSKhSHl0SzjuatwuVJ7mLupI5t572g7PkCWS3zkAqblVleN2
n9SRc0GmPWfFjwCS8Q7GRBELkjb/gmHWh8Yz7juWjOBfxo1M1IVDR4BHnGQugs7vI7QFeit6WHgY
U0z7H/31vByNXYDr6wgAeUeTzaGPoY7buE9sNiFBL5jSZFr6yQVM8PqNKmX9wZbpfoM15pcRIWsd
JnhY6vYBEqJblA6mu5wwl/W4KkqGGD8J1qWIUvCTiGhn5ZOPInMkiUPdnII05w/MjQv5iHqqsZG5
UHH1Vz8Xcr2DVmgtW9yCAX5yIlRg/zk37tbQ0CXxbgeAAQd0VfVv30k9njoATbANAreoLgk8Kwsg
M7Eoz77Nnyo2CapMhsFo7Tk+QUY4VwCuJbbCeQie124iZQOZfk6CtcLXxttAInLOFfrmdrb1FyO8
4x4D+GT2k8mmhNsbNQGhKfjS2u3g1nVxf1O3v/GWkCczFtUSg8EpBKvYpTwKpy9BVpcJ8Vx/8LIg
/pwS4R0VsSgsSAvP3MmoGL1TQSgnTDZqfmj2WI5IV8kj1vbtu1UVNY1YTtdMli2G+J0714TteGoW
E9y1THffZhBDsHV7Z1oPLG7L5Rwy12L3DnG5+YuOOOKDKHi/269aAhI84Ctw9f4WDrS8+6U1T3FR
3tifwC1IE2Gt1SfRs1vwnlO5ehLPGPZ+IEvEqMVD2ZFWuynQqmzs1iI7N00pp84yqsceEC+a82R/
u86BwVQkaQlvuqlbXUe8NqzLMragy9jELkHrIl4J6JxfKir5bA9Hy35uU9CbG/v2LTPYrKf8gL2n
jBhxtJyoVTpplES6tu9sO6yPxE6SVUGLtPZHwD0IBQpK+69iCTAzRJy0xxmVK78v8rP/cXQey7Ei
WxT9IiIwmZBMi6KMvDc9ISRdCW8TSODr36o36UHf2x1SFWQes/faDwBp/OQb9liOdyb1e0qeZCAP
kPXSesv+guSKJJMW7MtZQupSHLmvxl0R3U3CYV+6+N4AqXG01th2vd57yNZ547bByY8YCP30y5i5
K07ELe9vZ5vrOXQ7Ex4y4TCZYiHbbCh9K0HeLZqP4Yl+YsDEi4/oV9W911+TMWDIKljy6Yb3vg7Q
5drdC8IMgr/Rc9C/DFZpEoCE65TFUyvlfcGecIOfiWE0H/rtu+V9T+muJrjGjOWlg2uTRR8gFJi2
CdQEnK9EFQQnPDfswAHJwNzraf+QXHmhWxw9Tp3mrOnC5niAtNxMB5YnuRvzvTqY3TOj2C1Vk7fF
PfOdUO+Hlk2Lf0TVMXI+2jlISufJLQu6vH6QlnUcW28djtLVfApuzi6BRzFFH1JYq/06CWkqmi0L
JUJnM3Pa23meBL8LfJeEFChSOxCa9YDzGjjYaKzMonnFmKxWTwgX1/Wu6LBX8SyDsW2nueMyJSnh
lmXoxEB04nQ7AkiQXyw5XISw9NXjsW9Azp+RTKKwykuICpHEqfFyMYJl3M9Wj02imfVtYVHgku24
stuxFndkNpyOVI1j5SL2I+QgxSmEnmG8MhYXxh4TDEcneWtNeuWTfwusXqv0nqk6DCCDT8fEgRLb
8joXI5kplA0ZeLqUVMoPVdrVbZjCMSCRGecMhm2k4KMnIoalHOeJ1atvgaAEIl6PhnevmZczYmiy
6XFLNQknTB7UFckbpC92ZZJeO6WlwrfenqZTRQZIufPVjDSCJLAVNRlj+Ys2wAybsJsjzE7X3LB9
zYIn4EcQfJnSq7vasQmqavGm/W6kXI57BJRGRPbFpnDy62yBaSRDunAL6apBV+WJU5etUFwnSdoA
BVCj1IH6ZTL3HalIcUWDHsQpIA7vRqtw6OOBIBOxmydwBIeycKm4ZvLUivMCFu23TxcUdtgRAW2S
C/g3bOTHnTI/AOsNsYVElRPLp3w797MBSJgXFOy8yYJgdTBZQ3oc2dyw0g16rui7Dj1J4PFt6G4+
laXW/+liGSWKJvKeLynf4By4t4dJ590N3tlezSefND59Vdpu5aDj4Tr9cPoO90FtYA4hyeprvhrj
Lmw2ezyLEUJ3AI4DbcxXH3TljOJg7dcZYSZ4l8/ErtojOLHafhOIwcsn+B3JcLcAwto496ktzAJz
0b8EpeYJNjuX1TOzxQ3SAno1PMO7nkFb8ezXAeqDgFxtxeI+oyIuqN3xKZWp9u/wTJADxAbgwmjZ
CBdao9bVbBnKctYX30pdkmmXlwwUnVD6j2tO7sApyBRn1s6vmJ2TZDcSdYNKl+OfzXi1sppNYlGp
hjaKp1IkxcHNCLmEzzKBG34qa9sJLwAWSy9PIRJ9ZBa97OpxVxJhuaYHGoxK9PttbcP/pFWV2b53
rE2/diS3lfsKRfIdlrPlObeSwuzwuzLoWejiVaQhF982DCSf6oFCmd2kNlee8lBpSoz7T6mV5nQz
hpD2A6GZxTlANL0eO0i14tOiWy/IaEH9U0SzVaTg/ba8gkupZ719bsIgxI14uStAurZrOtSzcMi+
x3yqL/lXofH7O4/xFvchA1A07EqWVcK6FEnpOu7qpEPPYgc5PDaRMSK+mwLkJdcKihwbwTpBH7nn
rpPiQEa3pUizIJ68veMATASizlSyf8RID1grGjiWBPniQQpZBjAVNNA9/Vs7uTuXhSPkdnRsefWj
PFRonJacy+jwydoCoFYS3YgkkTogs26sfnHX26lJZfePYeDC9CZxbB/zeuvmzrEBf4RKr8LQjkEe
8vOmxhj5fZl+tY4K3Vgs2ZJeu6BWJpItnSVLto+F6+pfhhpuoYzSdvVIuAt+hH2HQmSh2NWVc1fk
4cU7RfP7NtT49J7YO3rio/NGC4iHK2Ynv2ntbZDxsoBziZELl9OvoIcQCUvVDDbGMHP5yjv2trJG
y9gmcGypdLzsXhGP7qBoyosBs121zsMdbs65jDkHq+YeQJRASwjiLr3JJdKNh8Ghwf5OFg33KXa0
WBKWx8g6M7zyLGn8H0k54V6kv0n14XGz4fGYmGJdhTbM5Y8Vax4S+Fp3ds7erWVXZAyrvW7vYtoO
Y4p82Df8H8ENf4XLtPnpi8DewFKRFUseHFtWy/O3FsoZcOZmnXUw7eA7R9WP1MwbWMAMElFAxsZe
owgLCb9SibExTdeUWJFrkaHCnjsL2htU4GFKuFq+CRYuqFrm9KydQdpwu3rfrN8tscHBcRY+K1KI
vDiTP8uCuhnhpZul+1m03Yq40oT1zVL2bktuekYHPScwQL4dI+HYGEZRI8IHLoHkHuYHtwOePYdV
VpjZUHebbsZ+qnNQlsHcAXUBzKw697gV27DcwaANBBM3CDkIfuwlfF0YeVSxrsM1OE54bPShQ5td
LFEtx5rEe0g39jPZQSRrMpxyh7PtdZpc4VyUFWcelh4PgEmbzAyeQU1aAcnhC70ZZorNzQEJIgZC
kx9S30DDhcdwgCrYN+WpBvIgWgwYHIakp82Bw1tLdFBh71Z2491nOY6j/+L3CGXJWxp8YolMQOpl
1BYm8zRWcjpa9sdMwsJuHxRYS/iXbCu+m2ktmwi3nTa7JU1s8VmqbCiya96bwMMWXaLLb/ESgMzf
ERfCKc1I2CbDL7WHBGqZDyJup4reh4I5CPIaWIctAJ7gFeEtoGPu+GUGLu6PhdmHd8O+orR//QZl
PVLcxQJfjFhaKMIkSqahUItJM/dtZPNgGwNx8rp08pAYrqwUrmqfSevJCJVf3I62x6lOVAiZV5hn
0OCNzPwjiZTjv4o6bv6HvoGxHxFGrppIQ+mhpAgILZorzxjraSQEg65KGB564fS+7+P/Zq9+G4Ae
Fw/Kg6AzwdQF6IQTtM2mp4nyqw+vmGZrQHERrs8c/E6D3bfK7wKIQaa4A07YGnVogaz1fYzv161B
LDZ2YKsIbD4+6ZXsA4N6XRXbfCibIqg+E+qA+Vrx5I1H0wxkU9RpmBvW6I0OT/PijObY2Q4JfJYW
4IoYW2B0Nc66kq50oYyeGfePMzLgDB3noGsXPJhRikT1FNpXXE/+cq7orVCD8iHV+xq9Gotk1AoM
zIoqf0Ip2zPnl3NJslFP2xCt+CC6fdNQ8+8tE46URswv6NayhnQ6lNPuTnvrmJ0Y2Mj1FLD5s/es
tOwXlwcoPNmEKn9zyjNkrAtf3LTeSIitO2zvfWW7U2zXZWOwhWvcWwKzCDMlmaAiwG3AXLRbsvlM
RFTyq1uPOOVOJkr/Ig+R8ovWxun4SlDART4yFnkiXLk3j6jniL2ZFg+6QlvoOjgw14OBXPbailqi
1Vj3ebM1s8zjRNL7Dk+fwWiyKfFdKtNeow0pAOqVG12UQ9VOQVTJBZNH6mJmUyBJMYz3ZX6t9dCG
10AX5hY3c4WOLSXE3o1ZTVGqBWlKZElQ5DxYgdUWqDfbRW4cipAbkfKq7MMa23w71SAbNc+20yTX
nALIpMZZjT8ZW8cXu7IXVr44zlDKOy31cCOQfzCbok5gKE7DtlOlauVuwS4HVGL1eQcskKfEK4V+
+J8DJEA+rB6FSEx14yNAoUHJrkiXCeZ7pOJFftahHO3rYKlWGZMMkb3qWSiF+pce8BZ+ef9WKMSV
X36TMpVrJDitfSLZCxy60rH+S5Wsfkcc5Q3fhqNfJ2tbsVSR+VdHBqXXN7AYLP7k8LJC6JJL/ubs
2/0TluTaPW8kt/1Uqd+1oJwgjKPn67acxMDUuKz5CnOtoW/+jjMaMGikYbg9kpuV3bcQn9ZjUtey
j9jwXsJrWjto44A0Z0JmhqA5oTLOxN7p2rBnBorI8XF02TUdxoFYqvttZLL/zLaKFA4+n6zluCUe
acfCQB5pkaDlZbp8A6Hg/ck2L05IqsHcY9zKX0Q/pf1V4XugL8jZgYvuK8u+W9MZ5y/RovXTbIu5
PdT+6igSlkJBlB6o234n/Fw/981SMpzmMDoUiJubo8rb9F4JVtun2WPaRexOFWJLnYmKjC3d+8Cj
RJbYOy9gAH2fNbXxQY1PAnODHhUDmbSwIt/JsSCQASCCMzOW5RxYDk7vyQSCNqFJMfeQAd3fweUl
bsfyAxynDuIhQmqxxhBDEfrWsRkSUjFKlAIl02cxENUz5OyhCRa1Hlq1ACWEa1N4O0RpKapMnE6X
0xpT26H3eY2/khQj2z5ILPmE7gho/dSY9LGv7eKfsAr7pmFMziDu/5AuK5TI9sttuxyIeO8RJdbr
CIN9LBilgeNtbiSYCvRho7YvOuklCclAAmdWXqCF4zWsgQC5md64bfyyNj+OQw0ckGQAZSNo8/NM
FMFlzoT7DyngLMjmsrZ63Nt+16/XaNvT7gZxGpaIpcg+qfpWnxCvLn2Z8HrIKyMzEq9wNpTvjTV2
3wXh8f8KKJvO1SXJ+cUakFxGbBmbq55fKd9nWMkZ1zjkbby0jg7fUs7RJ7mUXYX+i8PXRoM/2C81
SN3uTBrPfGDvx6eskoAgQq+TJgoQn2uKG8CxC/Dn5JuxlYecA0pZdbRl4bknu1f5z2bb2z/FconE
xWkrjiEEW1x5VmWrE6Xeypoy5LcnodpOsary6oQ0ubYJ9jXiD6K9UqlvRkCCgu04Twpzk1ZC7hQl
MzMSmLYrM80B/C2E9rdIrcb0zDfoAW120D7vG1uWLDq6kI5uscoESPdYaed6xMOY7yZvwVfFzdvc
rUNuZuwJxoFK5DrN3tug69xs29C/TaqcPvA5gtMJLVWWcZBSR0bT6Fw6xDzt/usZBsE8yRmyfTbW
rP8Nm43xPhwNYUiIRQpfXVdu48/fOO8YzwIf9r9Ts/JSTq7olx3LPfuX2NP1l01rM930W4Icc+c3
SfrjIOEp4dRt2jupnKTvXQtwh9MUNbx7QEaumtupV7I5aNo6L/KCXg7Pok5YhBNrFx6QB05kfBDl
enlph/HFpFBYYtaoF5QgIgoCkqjbSVCD/0K3WzSZh+MIoVtkRoFhIs0y99NnHSxvNGlgy0uDexqo
jZfVxPYiWsLsbM1gfbzEcs5qCiviXMqBstgfE9lcIysjIxTgRPtTWBvT6JzC/lm1ovzASZZ+J3Dw
TNys3N2oOUI603EOcLbnYrhPOqrEKM1mqOntOKSfoLWxH4Ft8lnNtUnPMChliYfoUQL2Qdc47WXg
kYVFUFVVR6XA5U/AfXAJJRSWeEL8w8LRzwliXojnVg+143v/AAbMgM7F4H1VGXqSE3YLOmKvRexD
2NcaxD5xRs29h22k5P7O7fLOsTHq3Zl8kBcKKvwDTFQKd/m+kmo7Q11fQBTWC8hEuw47b58vDn6X
zpRaUM33E2hM9IXjqZ/bBbAZNA3n6IQoBPmpasKLRlAk+wxbsb3D3aGmRzPQ8uzUgFX1qtWyODUT
XcL12mc9gPCBCcBuowGScWZNRXDg7F7PtBQCMTBRrr51ZwQ2jOBkJzQ9MQZTb35nLJrZ93XHHuEP
Ww0+7XgKOmCjhxkxdZ7esvwjRPrIosHTY1wEeErpP9xZFnzOZfpsLbbMgTGFyTTcNJP0XjnEgyCW
WVboaA2q9FPjmND/thV/tYiZ5Y5O5Bu82wR2C6/+6rPKv55G7APYS5AS1IRAoTHel6uY+luEeKs+
TGZtERQiibGWvaQSS3jaXQsXZJ8wuntix4sjQsLK7XflWrkhjIbAHd59OK/tERdu196tOEMtbJMJ
vOcIBFeTPZD8lbtMvjeGNqhuVsTDLE6hOuAvJxEH6phfRaUlNnNtOBjz08YBjc6L2MAUDzIiozP6
kZFmUgTzJWjADzk0sLxV0Sbt5TXbwkHg9tX1cEBW5NSxgyLxSaaYzPZBTX4Q4xSrei1ICHBvk86n
eGUggdyUyf4gXpnKTb8hLzC1spIzkYCLz7WM98e32QYSXBvx1FyO/6Dt66PfyTk4dQ6jZbZaIGxO
LHfc9B/xXoghwRUK/9B2GULvAINvdiJBZ/VYnIvBbq5lNo3TPy54N78FCsHnVWDYu0B0WvHsXur1
J5QQafIMZeqyUVw3AZygWnmsDxfHeHYwG6gv7rhUuSchU0SXVLHTe7Bma35MU0z/u14vmMroyJGs
08vbDFYyh+bFp2SETONXqo4KRc0bNSiUnCdJU89uoSZKvbjPFAZVbgAQUuUG2ZmiCOoj8AalpAJM
1K0PVD0uuQAKKtQtcEf5qwF0rDeMMZR+mR2b0Ddm4j0CosAKznUJJOnR5JS+Hx2OCf/kpQyHkFA1
But5ts27NZXW9J5lUrVXrUFQGzFZ7WzirfohvPfaRdsxg0qbu4F4yvbPdVgJHpCvSRinWZMxAvXg
eD6jb5+r85wZRmbMY0KkTynSTvHoIUD9nPCDebcDqcXjwUkoMGAouNh91pKv6zCT3H6hRQyL6SPM
fRkJ2sOA6OSHCQm+b1ICxA1iwMUBFk+UAbJUK+myl65W6xd1xTo/9iEBzkQUGUceUcC5WIasTqh6
h9a86W7TtNHFNWkNQXHXtSx/9iEAQ1bWeD0ahjtAuz0Mm9gAAfC7HnRVBuAKDhN6rK4PiQrAraZv
WpQv4/C41DIpXqZyztH387VwaK0Fy3iumTCxHnLfCYbhhU7DED2aOmnNBsraRoIoepGM/nuHQWUB
YjHhWedPlBe+jypc9b8ipI0+YYSa5GlW0snfufIc64GJuUmeRFr0+kQZQ7KgWQIPz7jncKXUUovm
YUGbncWXnY9zsiWet9jPUW7RU7POZtdkk0GSCOzmSS0pTilzNDGzkC6sAdGRODCbNlTYLmFG6qpL
MdzEvsx1/QOQAK7FkgX5Ry9Mel4ENhYGSi65WIhG5lfXZ9KBaK43y9mZCzxhIjX+T0Leuo4GBtOk
D5UWl2gQzu4do3CiSMqCZ3V/ucH8y9TVfw9d0EIMvOFEsQBswdIgEwK+2WhnOG2zPV1oVT2GKjtE
7snKZi07oAIKFOnQqO0qCbAyMfNaYEb2s7J7AIGGPB7NXCiNyhGBylCp5T+ryavHNQuzDONUJlFs
IsWG3AwT733puB+xRA7pq53BfGE6b6xbC5MDTiXNCxUhyKOaR7Qm5ksEb/6G3nr8y02HGslCgs9G
ucsl/wmEDAbqVg6ynALwH8ZrLMgSNXHCDhmv314mE1ZI5N9IkxuzqffSL4t23yO3/0DXz3Iv9xdD
ziw+w080NS6BQWSpnH1JfF08Mxh/G7fLjke79Xo38JDewjRksFmVrZrewYpWX9vm6gtSzSRWlAWT
9wgqyDwZNxk/yaxs/lwtyu+EvNkr1zUTEMcOYf5u4TLH5oa06IvhKMqrYe2HLh7gMFhxWFfFRzg1
IPAc9M+fOT61ZwttfIa8GfnJ3mBZvKszArN24dCivwLiNvzokmqFPbtbPmKl9d5C23P/yjz/f1rT
NAXRpuoBdfbk9zbkS6ckGhD1Mdu7tHH2vuNyLi5IT8s9W+T6WqHMhHxEzHG/Q8EIU9mAK2049Hr8
i6voSS/CHskio0g410hFYXFUKx+TkCsKztutWLFR9BnitZ3SNh0B3Z5V4egT7d8gOu1HpGkOv9RZ
bR67pglyCpgGamfRuMH1iOjQxkkl2ISrtuN37Qm3yWkrgrC68r1qxFjEeTURFoVwVdloVNArFsl8
5DCof83ci2/LcN5egOC1dTV1fv8TsOIL0fDVDcmvIQP5OLUgX8XTJvq70XPUM3dO6p9I4iO+YUU3
Cwyj4XPaTZyrdG9WHgzngREoeL85rZ6HXhNK6XJfk+jbsrSNHVYuf0JP1otBEXza+s69h6l8oeuA
ZdLszMoMwQlXe2TCwq2PeZJiQluzSl0P1Ra+NlAwpmiC44C6sW2xjeQuRQoqEOy9IRvBBwvRTH82
tXKf5nnMHvvE4S5MBQFaQAfS5c7RcwOYAym5t8uAk11j6tu+7ZnqPMo8sq53/kIXzobVwVEr5mV5
M/YKJ5NmlL0nO+sBdbbXMBPOwvosETvN0TTI8ZG1Wv9SpGt7WzTEY+3QzDA4kzrQjxXUR8Y0abD8
OWWBdoRNmH/0yrFqD6NNPvnBskigj9CdE2Cp+mX7D/tU/6yGOUVEYl+8wePsNPWBuolEc977do5s
i3IqbmS+mcjkCrwVYjp7x4yvfChKO/vG9hQwIzKtzPd4GIunkMY2oGpM6q/Js4KfsBjnYs+TQEZW
R0v2FEL74cdw8PHELBH66/BiU4i2tLaYtG1d+TqEKzqV2jLyJu2cxj2EVE79LtAFB2g6MEgiNohz
dRcCJ/sYliXAfOzz/VM1JDwaXGgIhDgbYLNPXe48kIXIOQWQy/lK2RPxULWTOOp1rD7k5FYfgFua
z3H0EFY69ipuWDgUL0njw4IeG8b157ku6mO1QPvbL+y1P5Hh0CElQY+U32yIoKgdCsrewG0hb7qo
zbMTlAeW4xp763wWDe2zShB8g3da2XMNvIzgmbqOcoBgG0RWTmBDM6Z3JE+y3IIfstwHA8ZMDh81
3eaz51uELmMAUdiBeu9xxS20xBZOrP+qLJvvjcKkR3ntSoq2uRbbRYjFFAykXPVq2Si9dlhHbTSR
aRqaPdMeXcQ2IiCEnJo58E5P4QW/zraFaU4bOG+K95eFut+UoMcNze4uHdJpjBgOzR17cZQAMcIJ
eM/kGpfvkuAve7eVhljzctAKrNyckQzR64QWLAUbJg41R+WdCrb0GmFMt+zh3xfpZ6Ez7y9H6uTv
0HBpxuvViAmjztqvHFTDtZ2bC/zfONCJ6TpSRbDK2rzD/XXWe4a1A/QPFFu32bK49dkpFkgmQDtq
UEVuD9mzoHFpT81QXISXMCjgPvWDncYW6OX5GlQly0QxoPBkWOHIu7mvrd8JMfZRXn50eK2pwTpH
oumPv9YO6vfpImD3ZnmRvJYDTMKw6PrncqmD73DQhluUMxCfKiyQeLVdAVWJUeiNmASYTRo0UD0K
aFp1JPUQbhz3ZG92g+vWC9EHAOSQh2IjhKPTV0cSi1scQn2aZCfZtZBGlKF6jzP4Y5JDXZo/jwSj
NHZohUa22Nq6mBI6fcbK6XzIfmRkbM1ceZEF3YVthw8CCBtMswpETgX5cm4JKXRnhxr/EeDc7nWE
KghwjM35DTth1li2PdPb2Y5p3ivCcQvo+m3yhlAfW2eSGu/YjSwu+XLwkzvkEl4yMxd18Vc39G5u
V38OVd1k1xQQ4p7vv0cV3hXZNxbk9rVWNePnLhFpfZVC2GAwb9lMCHJWSfowzKp9TkjIoXwuU3kr
cDmB31l885mmI7c0Ow4x7DPHTYN49smx39lu3aHrYWK9N2y61G4ucEgi1NfDvUfjizdfWv03bzp5
GL6ftH8Lrh/yZJFYIFQVU/GlQhzU3kQneWjsDA4UzrzxMSRuiFFj0TZnBOzdzPwpIHbsUnQy7AgW
970CMs8+hF3xxctMDA24StWcqzS7jP91iV5wwiRMXgH7V26jPkNt63kLTykBM83dAnD7J4VTRNjN
1ud9lI1l+qaRky68uM14p9p6sVhi8LLu3HLCvVJ5w0jCQZj88oAzzoE03DBcL+xnTsb6Od2aodnL
Ua//OVgvHlk4jDJivN6D+oaHdZds4+WJIbPuPQhWcyapVtjRpkP7wqNKgGc46VymgEmW7cNB6nyL
GxBjhT0B0uDjsxm7BXLu0OkTNm2gimYwHvkw6PbXxYHdZbNYpWgpLdnuq9Dybh2eRrJa8lpdk/6N
VYmv02333uCxOlwXj2JsJGDSjiwzuOywqU6wAjlbaOKhtPwhRqTNp88xFLxVImdmmyHuYe7Rd96J
559fraud/t13Fe1bvczMMUYEz49rfbFKUdyqfQNev7gMerDF9pS0+IYqQVs2YRo4DbhuCGzJ5/mV
UMPmmcZ7/l6yosRWpInJsRg1dFHDzLLeZUSK21G61c7RHQk7pF69mHcHrynfkKwPbxryXsHleHEy
5NbKxjoE5g2PoSDQy5vz4I9DRQV7vCeFik01mq8MKtb71rF/3fkeU9yYuLjcP/UKY9kxpWa912qi
9UIdXqD9MlX+5gncC6A4Caa/yrTVPKErzNDqYJDHp5U0y2fWUWtFWcOkcg+r0TlzctHQa0Qo1d5C
LmBOWAnSO8xcbLU8Jh9QGXOuHZLJallEeA39EA9+nnIHsOoGkp625ruu2PgccEbp2CE6gC1hj9iG
cecwWHu2+HP2xHw5pdzqWmu/4IS078alcJZ92FTozFbFmvY8kjD6gp9XnwAG2qwHN+SOrGtZsbLC
dospLqYtAb3AI+HtIfF4n5M1wo0cSKAcz5nCzH64PC6Sj5e3KGabDXODBhRaJbrBgUwuK/D7g4Xt
mQaKOPAVliCp40vbU15VSsCGUIJwA0RK5L6yWdU2CMSwNUflmH6KKD65OrAp908BWWXpoXf85T+d
Lxfiy+BiGGblKlAwIPcgtmuc2i9mrQJsgYsNZWchN34tANpAiXHI0Nv1DeLLvShLWDy2nSMOGSBq
g6nLW+dr7IBMRxzh7v0GbwiZjDRkR81otghiHQWHtwovWFmdlWY7O0uR60NT+9W7WtdM7jooWwgw
qBeq06i7kBRpnHzJkawu2hCmh6BKB1qbv2Iq8EC6I2quc20FGlohpQyzR2FEckoZlWBtX8i/hjdU
3W7rLCyul3RuXvyA+JM9tokkvCs4n/+bMpOxK2p75ez7JjG0r+T5fjMYgDUyLbpjqMQuz3uEDdMN
e/yWxUNeDp5B1sAf7jEsb7wXWEnI3FYUOXtPWtnHJmpU32nupQ/V3HhjTLqTOM6BTabSIsvplnpv
yY8uLWW+E1xENm//BE1HW6XzA+Cp+HImWC/R0FnN8AKnXT3W9sRm0WzuYB/lhDIU3fJAc8cOIYff
DYGKGY/bF1/YTptfzOVOG1V2gmeD6Elniy3hZxaOLtwdHOu5xUyFPgXSHsVdRurlvOfCHKhkIHt9
zKUC1DdMo/8l/E0NeGM8ByFmml3Sqf1pPiWTFAghibBrDoqK99djAJnuC3TkFJjYWh6wC3Hhypa1
HSas8VcxohkYSbgBMCVccclxtnHdg6WQ9RuKIVZ3nR5FzEAFRQgTPRq5CtLCC/O27qZnKIfHqhoa
81IDNAx2CHLYtqDNIVUZGbPLWLIIiguun+jRtJb5SduyDniK6xXoPePW6d+GsqqI9YDEYu+g1/go
Od3/NRxHzysI2jxqpL/FipYTPn6byjdvKpprW5Nkshetxxbdk+1/deAho4Eh1T0ANsvuN08JjAZT
tf4xpV1+bewsn5ST3ZVi3lrsOxB/UKvEWMcVtNG3jC/4iSUVSqFyYrSfZy3g+j5sBJry+jJpC7tJ
LyxxamKnMPOUd7xhMI2odWfTgXwn2nn6R/HFDJWXsiuqR0QzmY9GVbWzyyiC43nvZOvEIWK7cg6f
Q7xozWHMZj/Yuc5qSuw2gx0k865W7KGnaHOWdbzJS7dlv4zQSv9HDgAfU1CyY2bArXPbO6dw+idW
N+3aozxirMyevdlcJl6RY9VsgHOez0uMxujlx5G4wIVd92rzpvROGpaCWw8t7PmC6fBIfe/Bh4xl
6C0PLrIZvBSSE6x/SNzAZXkDW8Anf63wqyl9c33HrlU08Z3jAO0LCfgfRhYYy+eCUGgg+aYLpmui
60JxENNayKNPoGHzg6fVDeBFuJ02MBi71o8BOwBJvPJCyKzU/6kzAZ3PKsfHxcvQcxlvMzUFujmp
kMwl/xq/PguIOM9UzgeyeB3EnViXuCNEDIpwAaOSkVu3s5nv25fugQ4fT99CqRZa20MFp78+Ivlm
dQfCk0OyFiMXPjeUDq4K8gOtaHGaltQJxE4ErmK0urDADKD2gvTxDWAOycBRlmFZB7ngcvzg/sne
ixDC2K4Y0KVSWeSNg4fWlx79ObXeXhBZeieR1pN3PyAVqTTn0w7/tfXfwMDtzxdieGOWO+ioADVA
QVUT1BKNeSLfWWqT4DO1roMGTxJ6vs9bDDR7O1WVF82zP/xdJMNkABhRXLAng8SHj5SdrPPSAzkK
gFzQji3rn/IxWhOEXS9shJD1U/lgaShjfFj2CUmhKxlBdMNtN1ly3UH7Dr+DyqwHSO9M54nUGFEe
TSNTtEB4qOLMNOafCxL9/1KC8vJ4abyGuRPNGolj7MXkiZ+D3buyhL2dMExR5QMIpijrlh6Ee7rJ
SfBPS92KugP8TV8XIALaRhyHi0+1GkEATYYY4hEB8a0kVSSfm/CDyTryFaywtX/ls8JHUqlLBJDh
WFtPti+Yz0iv6P8yhrBrVG9STteqGNxnaj6UW2lIYbzbbJJDYyPQvOykBKwkbNsrzmSf4CfpGhYq
EeZH1Ee5q8hw94QV9Ffj5RHZF9hmrKNtli2HIOUg3k2SIkgjAswKkB/Opl59OlqWqegoXLLzZhcj
GNpPskT6kjR1s6IPW1hjUcO5DH26DgM4xwP5ZzTBCLyhETQEh0zZoPyTHprxqkh06u/z2TVzpGTC
MAL8Cn8bro7cFU2bfKMk0u8hqlCKVEwWv9LpvX8AwmYeE3/lye7cEVj8Ard2l4/AS/dY28R7aDP9
PTRMqR8RjDFf4ncrTxMa+0cQS8u3bLzu1vUJtD3k7HCSmKgaEcaaEDZuTO+CNvIG9tZ74WI8jmTP
F0w+gz9UEakaTNVguYb2DtIWzAI1JyvL0qL411QN2ayNbqw7oE4V7LfAHq6asoGvHPiqP9Y5AY7n
EMv9tT0O5UeQcSCTEQpIcA/vAA0i6mb0S87oi2CXbHn9jsbDwecHjOs7y8v1x0Awpr9GbaJ3ck3z
fMdgmN6HdhjoLB8HN79mJvrqZ675dLexfUgkXxTzxYZBRGPBrSdCzAOXuxr7q6hlw5p+yp9K5zJh
zWtvnYGsK543QeYc9ruFqQ3dHiYCilcMAcH/SDuv5ciVJE2/ylhfD2wjoDG2sxdkCibJEmSJTNYN
jOQ5B1prPP1+YO/aMkEY0qq2L5vd5RkCER7uv/C68FlkiLbKKGjhLCgIOcB7GoOjM0jL3PhgCZ1d
ToM6vyIhoFOAqLIBSU9yWSNw3vkIRWCwBfMX+hzObVb3yuNvwCa56Os71pFXeSjdYHp1UY27ajiK
eLPnqmFPmgrWk+HoEy15TFCj4e2VAofDj+ILT6w+28AnMJobKpNlcd2Y0viKjE//DH+xfA55sbzS
y/UaHnxjf4rhFj/S/6xPyHaX33o0ylEZ8iXyOlIzGTEikEzEf8J8A31Jpr8t0CfNbwph+QhrlE6L
B1eT0wi6DcD1Y09lwiNQt//6j//xv/7na/9f3t/Z1yweaLP/R9okX7Mgrav//pf+r/+gqzD9t4e/
/vtflmYIoRu6A6rSouAJBpW/vz4/BqnH/1j+py8CvyorGs25ltSfWqTwc9dvv64HMc+DGDwQhKM7
tlR1w9FM0zoPQs3Qok9qRScsU8snPbPtzxb3xX4MtA69WYm91YVhTf/iu2F9iGifRxztwLCRp4hO
VSaGr5x/eIQqhfdQurZ+rQ0jjAGUaPz9+jinf/VDVFPDK0aj6SW1WVSKBa3dIJR6ciyrfoiN0Pym
aamibHEjC+CQDcAE7dgUe7JVuNvrwRcn2dLQglYt9oE+W0lgLJQ8wK+ewqoc7idGm/1AIufeoxXr
poe8LDvIU+sxF6fZVnlAoW1vadb0m97tHpngLGzWIj7h2gU5e6Ti+BdN3OCpHaHCDb7sdmknMdxZ
D7swz1IQEq9r4TgYwp+HbYG25UYRRCez6B8Tl1J2a0fggsgxwQz0vIKPkZyATwB4Y+d6Pfjsi5m2
FsFt2qg21ECpyfPggzrQ2Eyr6BSrBalvBqfmFtB33Nysx1mYWyl0EzaKpTJQ0zmPY5Y8cAnDIBVc
dRTF5ybhCqSU07X1zw5NyX2KycPTelSDf3W2hSUgU9JD09J1uB/nUW36272bWuGJTT4JnUIDHTAr
yEOAjlmd+5/Wwy1OJp8LW1aHDWJNP+fdBoJWgSWQknMylB79VhkaR1/zUdtaD7PwbUjhCBNsu83x
Y8w3jByrHg2N+ORmPQxTHHxKLNzp1llccCC2Cl91d+shl5ZPCrYn/AAwvsb093cjUyY8bwnu6RR0
uho8dnZE/qgQadh6Xa5nv+zCEy2aoTzHb9dDL00qvk58IBzqFliN89BehfY9UtyMNh/oDIQI/RaI
63rtH+zQ93FmO9Ruo9GWgQEnBYgflPLC+wbIrtjiuAa5wQ9Q9M284OUPBkd5TTURdVa5s84HJ3N7
pD6txSfLyer2SxQVavtgAp7a/EkczTHByNrM42wS4fxZSQ/V+NTz4ENqvBKj95iVIC4vbJTF1TIl
/RRbQ5ptPiDQAMCYmjQ5AXk29hF2Kt4WCVUMH9cHtLghHVXQehXSstXZasWx4VLg89OTCW/rBymL
L7ea0ByU/8LK4k1paJUEtxeSH69HXvr6oO/838iaOF8yzjAYIKDwTsiViy/SilFz5OiR0FyQIn6p
aipr6xGXxqoKFbkg8PIqn8F5RCS0Qlwrq/QUNsCIXZKcT3XZJw8CKWWkIjPapxSpogtRl85OlS0J
3MA04R/PogaFPuZdlaYnTFwcMP5izF9QPcxPFk4Rr+sjXJrT97Fm25NmctZDq2M1A63+6Sj1JONV
4IXcQ1l+aGG4P/7/BZxtHwfwvtDaMD0ldlwyOMUM0i1spvybrFT9qUjh0P7BvuH0QvaYEglP2dl8
+rhWqjnmeqesi/U9zTqj/mSHWOldj7FtoNdmhWZxtz7Mpa9RtaXOtatKQ59/JYDRIdyWTXyi/VwV
16WLne22p11+YToXd+j/izP/Jow0LGRoxzFKqP4zvd8BYoWvPQR2ZNjfMZ3tggOmwdalhG1xi74L
Ozs9a9RF/Naq4lOLOpakXpO4IKEK2ox73+314MLZthSO68+2HUuqLOVs0/g1Ih5jECTABYW7i2Bm
HcgMPSStk+D7+sItTagm+doN0zYFliPnnzzXYe5BrCX9VfX+dWI73KYaYIer2Pb2vI9veNk3FxZx
6SPkeDGEwX9U0BjnMc2EloHhcwF29J+sa+SW8gO8KusOdzCPkmValPfro5TTWTnPzzQNdiSoGdVR
bfU85IBAYm0qOteSXfvPFkiHsm0PSpsBAwG7NRWkoMpSgerpUyp2Xu+MbrLyXP8Zi+tqAhNDpdOx
bGP6+7vkZnTq0kg0OzwpHkIcVwh2NHfo+UD+5sVBlXc92uLS2iTDhqSJyNqeRzNCBQvEwQ9PLmDo
AzTkHDg/tOZHM6HmmMeFfewdoV84YZdOAg0N0yl/0zUo3edRdUTapvrvlAn7AvrC0Fabitplv1kf
3dJcksiQAdtwsAw527gxvHKQLW100rEfumt6N292fTQWEixE4V443paDGXyNtqpO6fD5oNqsw2DD
GcIT+qn6M8LTyq3IPBNxWNFs18e19HHomimoLNBzcPRZqFobQHUpGqsmhY1rPa2m694vhq84jADg
h5JYXFixpX1CAU030FWwhSZmn2ORZCKxIASfmrpEHtrP+u5lqEwKO40GfRnLwLIv91SAUIFeH+vS
tPI5wOXXeXoLMctw7MotuBAlyT49ApxFg1xux9TQuo2NvsSFYHIxmqFSFcFWmh06Gyc3opsOYM1O
AGrL65yy/HdVWqiKWIW2V6BvbTgEGjjm5tB905FtRnfSN+2vFbTEOzqVBhpLmLrRTKO6/DNSCvOw
Ph1y+gXzU4o8cyr7UFIihT7fZni9ZjEWq/EJxj7QcPQibhKlHP+OoMSDmJMRMGFDe2gdHDLRG5U1
pii8+9Sdj//G+m9Z+ox5PjsWH5dJRW62NHXXCYlmeniKM4wjkTAUSKFknaj8P7jr3gear0qo9lWU
ZzxlE1H9GnN0YTZqK6U8NBlY9wtf13T6zGfYYutawCRUAyL/+QyLygAVahdUIehEZddAcxXQTqVp
0WhCYY5yIEaiwMKDz0gfVdfrc7oUHMGi6cqbnrfq9CG+O/5NjQoJzlb20UKtCqx2CCP+K34SuvIN
Md8h3Bf0WMNPqLxG9XffAka3X/8BC18A6T37n9oTfBw5G32Td35Z8buOhoomFjq3cWPe6LWR/gS0
5Wu/P1yOf+AE3HSURebv6bhFUYISmgP7pym/IbOJ2Jss0DTZGXAMgo2VVmjqpF5X3isl+MA/uP9U
ixyDRIOeMCX58+lWeyiLUaE7Rwmu355q5ByttAwK52GQuOS4OrjpRwNfwfTC3bR01KB/o+qmBW6I
ttrsQ57waEVIr+VotiadvbZRJUeMNzpf8wRY844qtZc+wlcC5Wg7nXIke4akIbDq2yqug0y4Vrdd
f++hEYS3ST402qehhz1xWt8Qyz/Unk5fvnNOu9mW1GhOwmpV3aODxlO2p0KHG7Yw2uErCiICQZWB
NpxsbXp2dt2PzcEVE9jED4KeXn3eGu7eK7iusM12ImvPbrD3MhbhhfxtaeNSDXK4fVW+XmM2nyVU
yM7NhX3sFHiiOiyw+wDTi1ckW5rx99MmlVSYFXk7g+e1tQgNTk/g3X3UWkSXabyNdCnzopN3Spt6
BVqmVefr13kjneDL+nJMw5idTtPXafBlajoP4dkwsYfoVTIQ5wiCHh2HpsbhooslL349BXXzpSqN
7B/0BeJfVS7jxx6l8/Bm/ScsJAMUhwzmGjoPEgqz4zim/Qkl3XWO4OnoCqNSA5s5z/QfjTtCxFHb
0P6FUnhkHNbjLqQ9ZMWIaBmaxkczT1bx6m4gFUr3CBunA93CnZtOonWobXtjFOyRJw7SC2Odjrv5
dKNtLCVXgU3nYZZqjXqEvkzuuscIIefgNm/p6oVRpjp4DELAhUfZlHS0YG2j+ea3T+sjXtrTGPjR
BHCoUktjFh01tlTCSlOOYaKowwZOXwyEV7ULLbxp9bocLlx9cvoHZ8NFOIhZNjWTA9Gefetdy+7B
3t2lVFzJCuyCbR1GN8rkTy/sxWNbZMO3sB4mg4CgAMfXq+GNraQILibYFzM1aSa2iu2KC8XspbSH
jIcSs5Ca9vFSxhsFm6tcU44GKh8/vXJsP0XMDc1cBCPDTVu1CaKAtYkEYhpDa6XR7nyNfRSjEFOa
pmt9YRa2IhexsKbHi6Q6M7s3XIsyFd6XyjF2aRnwKDRC/e8xDkDnUZUqNyTuvXph+y9sRV7hUkPV
hhYUhNTzuyqxTIHno+ccm8LSbjOM6jHTxVbb3jhmEQGMw1yr2lP88FygpkHs/lwf80K6x3Cpo1L5
FlLXp836LjWRMV55QECso9JFCf6nTg7LeWhBaK3HWZpbuhYG4lh04jV1drxIsIIFZAznGAcJSK10
kOLe8lucQCrEWDEbyNr2YT3kwommcaZQvSEute/Z0HrZOpmPh8IR9FZ1F3Za5+/rQI0A4GFxeA1c
i6Z25nWcOuuBF8f61jtBS4DTZVrzd3NqNIBmnK5zjhWy1rdJ7hYAsVQ0ki1hWT9a6SF28AcRKb1z
nGlSmvZsF7U0zAdUNNwjasvOrYIJ4xPEXTg7FG1RP8ZmVe7WIy4cYtxUPMGnvheXxmw9yyYDJuzW
zjHiMN15yFzfRWrwPSr75sd6pKUdSibJycUnqRpvmcy72QQRUNRkcPZxKHX0usoaIWwPpSv9D1YN
YiyoYkGn8sMpiXAodfZEsY96UdV7HXQ5cs+NGT5qCsqwuzRT5K/1kS3NIR8EMIy3puz8yjV72QTw
FdgnkxYf9CJ6iNdYjaJ1UrRYWF2oZSxtS0M6TCP1xakSdb4te98PQuy8Kf4AowO+mY3wgDGAuwph
WmyQs/asC9tyaem41k1gIKSaZBXnEUNUopHfDpyjzY7cGnRqJswTGph/sHTv46jncbS26LW4HZ0j
IlLdY+zgtLfLNHgvKANNsg22Wid//fbaTS0X2zGYTEnidh5SDnaL24lmHxVVfdbdyDmO2ngso8J8
WA+0VMEkkm3xFOX6Rpj/PFKS9qiHoA5+dGwcLJO6FJ8wnWKtDKVM92iy4DJrOPB7MyWwj0YHnF+t
8vjv9Z+xsHl0SgKkLAaZqDWv2NS857CY6tk8NSr4WmjKHx0mktfESz5LbFcvDHvh2+ClTLWUco2A
RDg70TIfCaTGdZQjQv5k4aPtPUSuL1HRUSEFrY9tYZtOyadh8ArHDlDMYjlR4SapqrtHZUwRcMd1
bMCoN5jKpuuBFibRwAVPUm0j66QYcb6UaAfieRZK5ajbFaBfhOyBkpaJoVQ3uPml1Q8Zgvq+8LZY
yDA4N6ZvXgMyQH/vPCgcI9cr69GjK4Qv1jc/9eytVHssUowOofwNbimq/yn3vQBb7L64tHGWkjzi
W0A/6AyDQJ7tX4w+zbLoXe8Ez0a2O5WN5EBJaCcHBCCGD9Lw1AO1iQAIaIoHUdTH6RPca9SsYaPj
LPH7a8BPoXvskC0KffbhmkBE1NRSvBNsF4iKEtlaOqspohcRkP3QGOX39YDq0qpzNZM9UgOCPTH9
/d0FBuouR8TKYgFsBQFiiiPGKeElVNwMnfQttA5xsvS+ghzVsDDP81A/tXHbjri1Yey0E0h+hjce
Fi4IIdijDD4jrIr2bUdLrNw5po5mlEx0D0OBkRSgO/Zco59Cu1LkF7uaWF5cLyICMRp3oGHdXLe2
ObgO7x4dsrp8WR/t0nFlkkMbJikXkC5zdhYPSoZIbRN6p64kWfbxNHw0PVMPtzqWUfrWjNDJgiXg
ngbN3nk+KMadkQGV+f28GpiMJihjIPRB2nA+6R7qX1WnN8oRV3bXigCkFk7/JZFD+r1vU+shkVZy
6GPTum/xidquT8LS4cVbC5lHZA3Z+LMtX1SA7QOHOUAFv/rpBmgX4WiXVlcRJdcLsaZ/a/a4A1Zl
kWdalNt4SZ0PFA0MRAyMwT2iocF7FaEJt0SJA+Em9Ke7T5g1wvI3YEdXaKN3ortCDV8PL3xUC6k2
7WZOT05Rld7ArGisqVVTDvX0wkSjDQNbnL68b27qi0culLjbNHDyPw210Sf//P5Mk1tM3SAmgNrm
+eg9K4GcZNXu0UXkbmtW8IdxtYWKJ3xj3K/HesN2fphqB2AUXQRg1/MqTVEYoKshDR1jEZzAHwdf
XGRnDkGeuPdCAUOK7lDYf1VCPfN2GHioMCkNmGF4NQLfhixa9vmF+tjS296wKdvQB6Nj/AGpleIX
KzEso5hg2sF9g0vdVzV3zL09SAwaXSX9ZuFTgbOIicBNYmg/zRhn1qpURo4CJMaugt7LnAv33NJ2
YFFMShk0Xcluz1elcahiNK3tHnM1QSfcBPctbjLc68UV7hK5vBLIQSItxEmwvkTLgR2DLgGJtT5H
lHiWU8gc3+ljENuwGK2qb74If7Kq8+gpXI8KELAtBty4Wa8HXjrjbWB5Bsa6BoCW6Ye9P+P9zvCQ
SXSOWoTApY0605Vo2CBpKA+ozHcXln0xHMKr5IWTitH8TSTGDLJ37bPtnTL5YfZUZa/yUFGvewsh
l1tu4qD9vD7CpXOGg5RMns4yaLLZJ47YRJc7YcOatjhYXwWuiVksAhnR55z+IMTCQk/gxEVN/KPU
q3Sn+7X9bf0nLB2rjBb5YHInBMynPO7dJGfw0qqyN51jgPPFTUvSVqPoav3VhH6bbdZjLWVN07VB
wkLRwpjXgoKI8r7ZM1wDeZgb2IzQk7iU+78SAbZGYv+tPJhjjTS3nQM9vXDULIyU6iQAEEqUJpfI
7AOqJGiFElH0Yz0x03o1t4q90dXPrVIUwYWRLsai8uCAEKQgKmazmkQjyly4FpzGpAwOEVI8CF7i
9LkzDL0rLpwMCxt3ajmQgdCCo/Q6/f3dEjat6HHVCYJTW9jhw4RHuxrcJP7UQszDVyy71FRf2LVv
XVWgF5B7PsA/oOOF0EGL4NRokQbPOgx6BLHLuozvTW94E/MbzBeRjPotJATfv+tFg5/u+l5amuGp
MjMVMJCo/wCNxLY8wgIEEIEy9dlBwmXfO9CfJ70S2oWT4a25NbukzPfBZlunbmEmNb0anBD1c14D
AMpin4Sy2ZcDqv2k3IhPXHGVo19i8Bb/VmctwvVXPdwyiB7QgihFa4b5bCvZqF7DEB7KC3tgcTpY
DK4HEByOqZ3vAS3Swfj7/MJB6D0qT6Vv6/tEq5EtpyKOiNP67C9uOYDvgpOLnqQ2C4c9nwHqziFc
CTN7F6u4X+16FLERrQT149/rZvOyHnJ5ERwTbXCLbgqp//kQXd/3PCAp3ilVHWBWV5DVzEc8eQZk
DVDHzm5agYrQoUbl6D5NHBNnHseKLP+qQTv2IMgZxmv8IUEmYZuV/2U3eicvgJ6XVoGazHRhUcGj
anj+E1PGj/MrwHUf3YcQRTAdMwlMD26UEm2gC2uwGGxqBgPznGBJs/lAcdpKKlMJThJ7UO9LNSp1
vRtxW633I4py/6xP/3RizT+BqZugTZkoeLPZZVy0xmDhcxCekiL1441RAV58RKxuvHRML2WEdCXJ
83lLSkA0s0hA1A1UXRKERgsFCdCIuvczmhHQ11R8l4tr4E+ITqggaKk8h/3B1cJ8C7g1ww/SKG7Q
s29362Nf2u0GCGxuLKpGPLvPlzWu88bXOhGe7F9hULa3RqoUn6XrBy7+FHp16TxffO5RLDX+Tzxj
Vuuu9MrTkMkITroeyvaA3VeT7Bqth3QuTP+uoNrifsVew7s2zRp7Il4gEOETv8j8PzhlTYCo1PyB
vbH+5yOf7hIyF/TR1DQphitcdMPNmLbaXwbd1Ovfn2XqtrpJHVWQg83281h3zghPNYTHY+A+UPVW
gk1lA8bvSrQFfgmkROJCTrCQkVBI5RbRKB5NR8v5+Ho8wFSZJcEp4W2ZfnLcPqr3EsXFT8i0etEu
KDpv2Dc5mpu4tfQp0vd/MGgTzBZgUTqXc2QQfJFGHSIOtdEEOoFZjAI9Vfj81m3QepPdK70Y90LQ
pZMDgKq0KYBS/dSmv79LGBTFbFzB53zSMqX92eUDptCxw8WUtMlpfXxLoai9kNgZ5Hxy3okuSaPB
EVb+yUd/LLw1kf3b4lmh7ZI0a8TNerClshjQGB4M8M94vr99WO8G1vV5A/mKWmCiUv2ggpNxOaSa
GG/9Oka+gX4EjT90iBSxp3OG6QPk3xxYoAFtOawYxYXMYenkYEdrsJCB5GFecj7TgdakVuYOHvqC
inXrjeRFTaFbwTYfUBvZ0IZJvq7PwbRj5+c0BRK+H3JdQs+eFHldoqNelt4pUaPSQOq5QxZ9QFkv
u88Vw7suFLuNN4g/dMWFs2I5Mr3Bf0d+K9m9m3zhRgJnUputbNuNtqWxa7SPMKcdEOy9Yn1KnASc
lkMKlG7/YMy2ZZBoA5EC2HI+yzo2MwrXiXca4DE9ADh0b+0Kuc/nlj9dtcB+7FtrFMXfvx/2DeI5
pSSqZc0WVwJcpARZ+4BzZb1rkR+7Cji4b3xkN362edfXKDmE0fgHo7XpEPJBQcpT568oxHWNpvco
tmZYDXxzscz5VmHpd1sIhNh2UYLh0pUXKxj0rQ93qSzCacG9Ph3SoJymb/3dAiOfZHDfBsqxEbIb
7myUzg+oSqCl44l6soeEfR/bQWndgbDFM9myNkrBZriWZTOiSCBy9UcNstr7g6yLHg6dcPa9SoX0
/HdpyCZN8DDvVPc+RDouVojiqeeGp7bEF+HC4bn0SVOS0yzgPNM5M4tmohrDPta9kxejT3edtVbf
booS+pDVymYTo/H0Jwuus7N5ocP7NqfU7N28U2CCuCTi4DTZ7jz2I463dpD3/6hJ1KIbzAt+IxQU
99aXe3GcOlVQ0JXTCT7b3Ug5BMhk+/4pHIPxRC+nEV87p9DGRxdcU7nRUbG91HKfdtD88CKjpfZC
kYDrcDa3aByhWWy0wQlVk+qpDKtJ4HK082tLS+zmwkLOzitwuPDB6Sais0h5lYLP+bRWuSKUkRre
Ux4E/+DUl90JPQMgmDiaumFR65+AxdQLx/NsVv8dFPMEXae+Og3zPGgrh1gXSWM+tX0nbnThA53o
xrF/pOyPwJMRef2FYc5e6/+OSGOaGjJIeB4n5xHxePbiNk+NJxzLxxLJ/nK8A5JjIZdiSfez6eo1
jtShgWtHblnZtSi14UKZa5Zlvf0EhkrvgLN5KnWd/4RGQ8w8rhi0wMphX2OtfcsDA4FH5DQxS40k
JsCo/Q29cQmU9tYyfrej3kKTIb31iGiemNN6vPt2GsQeaIh59lPQu1GHiCo74tGPdWOc2tg4BZHV
ReXnSrrckmZja9s2H/wO50zpf854iPiHJOyUG8xQm/Ef+MEqxuKiJlnbVZUl+1c8p+oGN+7al49j
02HGkHfCuu+SsMovnAMf947k0oSLNp3CKjjc87EUZUYSgVrzEwcpujVGgyQvXiooADdOhLdBg2fW
+hnwce8Q0aIJIHiQQdecpeS4fODFpBjGE6o3SByhS3TqlRqrGx8LW2rx8gYTEMwDHWHsY/xvLoAr
ZscBizcRprlcqY1M38ssPKDxWu9QJXlyWr/Zq3ZWbzzf6elw9eNufaTz1HGKRV1SlVQGyRs5388n
10fAf3D73Hwy6ZLiM8Ide6hR5/Wv8IzTa8j96MzWopGf4Pymzk3N54aKstbh9xjkmbdf/z0fDyd+
DpcMiaNACX++b6PaxQFykOZTMUAt9k232PrIfOzQbpdXoxWIvRWjmLkedGG+3ybchptLb9mefSw9
suhBkNfmk6s21t7MRPcSopohryv8BH4Pp/Pv+UavAZSHCnhNn23mARpVVYaR+SRRzvyJYfowiV8j
5ZNl6YW1/Xj8TGsLQIAcELbavJtXOLzXFVb+KTYnBCJdPx4CaonIYXYIDA/bq5H3tYr2+YX9uxyY
TElnKWmPz8boI7yHjaNhPild5Wx6ZJBuQA4A1EsdWgtNtm278tk1ZHLhvJ2XyphcOvEEJT2hcUIh
6nwzG+ibGTrSwb/03rDy723iO/JKsz35QxONiK8w2LaN3ZBonb4rEr2wNuytSIJfyrvkTvcl7rUo
pclkX6E3udXAw1ziMyx8cFOrBRCKxQfOy3d2LwVZnUVIm2q//Lz+5bpxtMMsw7/W4ljdIPuKGVqk
6EgTjlgMeD26RL3n7EPw/hfS2o+bHjShOhHS6b9AF5pdTnUgqgY5ZfuJdMq/lXXbw1FqlWckmpTk
wnn68asG70MphZaiDm5jXqUdtDhPzCxwn6I0ru/wBC8PuOEhtDkI5ecoEbiq+vLSV/3x2iCL40tD
YgelHZKA882A65MVj2Yb/CpVTXmswsh5aujeV1eurzebvGz6v9aPkaWAvBGm5rEJzGgOwbOTrPM9
XYS/2soYjqqrVlunVMUeccYBWpx4WQ83p12w28Ej0DiBo80zzJk3KDF8s/LGsrxfRUDf6FuGYW9+
LWunEncY5aDenIfGVonVvyq8We9KDfQ7Lmm13Oe+7W5bs4rCvd0FTQxNFbLwKU+r8cKULCw8jRmH
c5wcxCDzPF8DhLsHLXAr+8lFiX+TGSReYV/HGy+Pulcd14yr0g+5YNZnZmFrU0abGJ0T8QyM2XlU
pYqLEQYkUXFZPyRZpN5j5WSchBKiub0e6+NZx956e/pTyCI5mX3OCkJDOLSO4S/cfcProsrafYKm
0xWeMN6d6YvmcZBNfu1F2DesR/44SqIJnmR0giDKzquzOS3bqmv8+Nc4ZpaGkASmoygg+OIqSvRL
BdGFzUY0afMsYstR0ZmtJOprVjN0VfQLZoNQr9O66AGX65RHwSiAvd9iw2MMGw+5WBRUI0Tan/s2
6r/ketm7V3hrin8Q7rKtuyFvi2FLrcAOv+PlwT79zWmhpAgQ1AKihoAGN+D54gcwF8Bw1P5LMHDp
XGcwQjYgqQbE2926/r4e7MPqT5kKpRfAImh5oXFzHmyMEmTJUUV4SVQ3um8npXMbD8U9khC4JmaK
9oOX+L1WteWFK/bDWTMRHXiIk5/yRgWcdB7YT/sY6Lshn0Puh+dUjce7FlfVBwjZ/XNoQohfH+hy
PEq15OG0Huekvzq1tEzvI/XZrZL0RkX+9Nj2abxNmwZzU49a+YXixlJA2O109CC6c1XOBmi5cYdZ
aK8/DyK3n8e2N7+mqHhvBND0jdbqF9l206Fw9mLieAJU99anZ4tb86WUwi8bQ1VesS9pTFSRMdW7
EqofHErXCdI7nK3i9iWWWGooB7Sl6+wRs5u6/oZsY+HtIL5kHK1ppIbu1/W5Jx+f/zY6nLTUucso
SXzMa7BsCssae4VXI6Gca25UDJzIpPDTDtDp7lM0Fu/tuo72HpJ94xcd5wgaCXHF404Jscv7jBtM
stFLO7U2CJUn3ec6b2w8yixdVDclOn3poUcqucRKoU/FLS9kDGDHKtCDmxJ2RbvrBL4nJ0wneu0a
MKsWY/BS+6/IFqNzSO5Mdt5h3J0+RjHNOf9a0THbC7cmIswFWq+xHf6wbU8ZTshZWk+awcP4k9Sx
Xud9EsavOEV5CF+jZIgUNPYiL35do6qepxag6BxSx97xCnqfHfZS/tdCLSlV1LnG/xXlZR4j7sZG
baw7QKc38N0Nw+YROKLb3yipm3zTERIfrhSqV8EGsd/e3yhRn98Naq1+H52qlr/wLQEQmUVREn5p
27C/w0IPYeRRNSfvpKgzkx+V3gtxsDEKt7ursbKUblPhDnuPw45r3+qejbOz5SklMJK4jCC5BblT
H2xj8AucvVzBa6KQGLeinZA9hkhZI/4ogyi+B12lCZbPcX8YVgPapZLZgEGEGelHJMN9LFCxB6v2
lNOVezRie+c66CycU8xi8EW3bfQij9CRdqmb4pMWocC/65tQnkb8QXXUONqw2wWJkvU7p1C0f/TA
HbPkypwMl7INJKXA6C6cFh+OxQn9AZ+DZA8yHsfU+ekknckgORfDK0dEvffjrtkFeu2hSVwrVyUC
GxRI6fpgdxFdeAJ8iAxwEcrKxCSh5MI1cB45M2EJJ0h3/2V2AiM7tcE0HXFtKR9qp81+lG0SAwqw
8Ipx9ohaR80l3ZwPpQMSD4HuAjMgrYkxdP4DhqQPjCRJvX/qoTe9B82u7ZOCtjaJWFJ+6RCDDe/G
Ap3Y0G+SH9xOw4W8/kPKNelJ0hSACAZMhVrb+Q+gIi5THi7RC+m93AfgZL0NxsQ4fLWK9VkB7mtf
G5WTX5Lmmx/YVBMnkr9jkXJPSffs3o3tou7zUpgvA322XTEOxSHHcWQf62n/6Bi42V646HUG8v7A
ntrxVPacN3QwKPjZDYHKCxVhq3devBy9+jtraGNEu7mjL/Sy5nkWRSDQkLAVwG6R3DuzOEJR8pFb
1nmhUoSIbF+1343MS/5W6dHKCx/Ox0kEzzDlk2Qv6oSMO188ddDdIVA790WAkbvBda2+rYJCXJM+
DddFe7HY/ZaAn08iASe5LBMw0UfMK22LOA6czHlxYsN/sFqn/eLa+bBBY70+DMBhMf3IqRkkZa4f
tCJ/Vutcublwv01b48OPoKdDHsXOta3p+ntXrCxbmRsYDTgvCZaI5cZFOh4hY8v+4dftcAtdS0cJ
H4HXrvfcv1V/7L7ESKUn+LYIe7f+W+bnx7TYUKbJb6faG03+858SI9eDC2rrvOQODmYHB5ui8qpt
oIxcOV2rcpZIjHyzJAsfsL3yHtajf9zS59FnE2H0GX7Yo8SiuEuRSavsAXFqHB9+s8dBi5g46EJx
Qk41iDnhbtDUHgPbigmP1eib7pRyB/7Q2HM1dndm4IwXaCNL29qcnuE2QC2NF8T5rGatbWJvMdgv
fWdo3xGgh5E6DJg+KY7+q0al/MJntPTJAqcgM+aj5Zk8zfO7DdUWZi/6xHNeYq80vqo9Xrwpds+H
UQ/xCFhfs6WxodJAqQFtAZqDsx0TlWSEJby0F7jEVr+H5RffZVpg44MRKw6kqtjQfqyHXNgmdHwn
aQHKNggHz6ZTl2lnKyEq2oorG2wJ6c15O4G7xnBhbAtfw9RaZtEQ9oLgMnv05QmFDLrI7ksl8uw6
S13nedRyZbKjdG/UEhs4rDrL72FYVvv1IS6s4PTKQCwJ9SPq0rMVRJ17DPQCUXcJ09bZQy1EuBw9
knErEBMdL2QN8zuT7wGUAg94VFVALcw7qWag1kosPeUlxna5mgqyqKBWqum/4mQWk0XU6HCj+39a
H+TC1uGQh75PZYxd+qHuDNyFCrPB9Lql9xqBnrzhqdgf8GxWtvh9/CboZvrsQYy+aQVQM/jAOaAZ
WMbYvikvOAspt0rfyk2b4ZIHHz8I73VmQVzYQEvLCM6GvgLvVJv7+vxDpO0UOq4rlRf0PXxvgyi0
e61Ax0+vUx/LtvXpXPos0H+eSAKTrcMcqhcbnV/lfuu+pHreqFtMu4uTlD0yZetxlnYLeQfvfcRO
2C6zL95py0LDuM59sRKvOYxqN2yjOApui0a491YxxodyGN0Ll+RS0IkeSlEbLN4HKaUeK2gnqhrv
VeGlcK3HZbeF5QfowpcFFmON/ilXg/DCV/gxKHwjipkqDdRJXGIGg+vcVgSuML3XBqVyDfMa3Igb
A2+Fnd17xX2qlg4SUrDRN+sz/HEliTtlQNS1QF7O0VNUrMve8y2+iajWcF9lIUhJKBn9sx7n4/bk
AAWdxXQiG0Kf9nx7glVFRjBr/Ne+s5x7DYvpq7CzzEddVZzt74dSeQ8gj8PbgB98HirxsMoADh4Q
qkvuB0UNv8NXQ9i5z+LfPlbeYPGT2rtBCjNPjL2i8tFE0hmVo+FhplTKoR8kn0Lr39t+le3WR7aw
Sd50V6czlLNszsnU3dzCwqUJXitRGZvA6usT1mfxIXHC4K5TNDT8Eww214POn1lMIh0U5AloXVDm
m48RNmaJ7U0WvArRdXuNostGgzOC42+k4S0X19sMGZyfPoUy/NzEJQWKpY1DajGVwtg2FOHOV9MN
isEq4PK/Up1rD1yT4TUCJPGjNbbBYX2kHy8Jzm0q2WjV8S2wW89DGZndGqNZJK9VH2vFViTQ/L/a
daqoP6hQ1Q9ejtagf+EoXQpKLYwPjcfkJClwHhQZD4wfeYO8yq709lg0Og/UhbR75KP8G7CV/YXT
bSEedQIeztAqeMrNE43UMcdS53nzqpWWcYX6ZtBd5V1VbzAf0f8JKRNfuPE/LuCkmENDikIfRc15
PROsd5h6TR+/ikEdd3bmWT/aQAO8JdvxN9E9LJ/Fmw4MOYiC6ba3zyeTNCLzu/9N2nk1x42lafqv
TNQ9euDNxvRcIH1SFClKIindICiKgvcev36fw+rdZSIZieV0VLeiKiTxAAfHfOY1fRE/Sx6dgm9j
XJH+QwxPpUMemPm3y+vl7M1EHqcAlHstfp9NpV2pftFrYfM85Jb8s0mwg8HDnMzFlrTufzAWmRkI
CVHqoBh2+mYyfVNThlv/rKH4BEoAT+wNd6KGYrcULrUgzs4ZknDgUSIzo7ZCnng6GCIWY1XixPzs
DHX9SfNCc1UWvXGD6eGhc6JNqGbxwt4Tz3+SmMKaMqCwgndiG5yTxArs1BM/Up9lHID9dWNleFqr
1AoX8r7zb0Y5nyYSh7VDlU4T2+NNvuLEXd2Rp6nPDT2K3kVFzT8GA/YlWLE5S1GgmKfTlxIpNgxP
VCy5jbTZTaTUWM0prZP8ToxWc5MgM77Dd0EkdEisLcbTGR4dnrPxobb/vrw0z6oNUP7gNQqGMUJN
6POLT/zmPbUBj8e26qo/lEzNp7BKiysyq/GujHTviLJ1/7uQMbSOdGU4wgGw79V0XBKDmMM5qVAZ
FkKlQhaVuIb/nz5EmEmDl09G8wLju0Iq1Iw8HMTwYMX7uh7b+piEsvIoOdqkf8cELgAUh/7NPu2N
KqZmnKpPTax60SFB21LeLszQfMURbZHXQWvhzOVamT+cFqL40CSG+lLasXbX6Z72JIG0eqTiXYEy
VcxkNVA92pRkoldllHXWyjEk5XZSfCyM9UHv7qspHh5kU26HzcLDiZXxduWIh8PSQKBgWamQb05n
TqnspOmUSX2Rq8a5Duk8PSqGlJSuWtvaTR9NEvbQTelYbk+5PnXpTgT4SFZFv2903IHWgV4GxsLe
mV8d4qFIhIkEBMiFkOD0oSysl1GZM5WXSXjoGaWS/zESqqo6X+1OxXNyaRbE+jidBTYoNWpkp3Wy
b32WFA+ggdMAqYeXKK9k/Cv6DJtZyOONWwa1f5PXRSbkqEb09pKotdc5V/Wdl+mdC+k0/S2UXpxt
gIpMtL78fc5ngtKvSNZJgGAsz/MSO8kNzcA+8XfcGk9SbHq0+7Ou/+RZWbFPo+rl8nDz85hKL711
FEhZaiQk81olhl51idWb/+JzCeBQFtMQkUrpqsKO8YAod3fUeztYmP354fU6KKwcKvwAkdGFOP3a
ztgEBUZJ+C9NQFYbLdB3tLyclW/kWEc6hbIbjFo51D7eVpdf953Z5Yymrk2hG6jUHC/TT0FpGK3k
v4wIq/woGjyXgyjUrvR2iNeDHewvD3c2u1BjhLQZpA4yrzMVXyIlOQyjKHph49Qp7rl59jxo7Viv
0DHpMSg3NKzg9G4pzzTmq5txDcIfvqxmnBeEFWVSWs0O45cqYeuUmZmvfafyDBhY3HsfXbEMRmsT
QRZCMerQs/ugqCy1s9ECegFaEY5umTS5tEk0qh9Z2ODcZAqJ4svz+s77UceXBazYEFXe2RkGdzCi
Ud6lL4bvZ3ssqeyrdMq8w4SY1cKKeX8oRFq4aODzzzVAJ93WC/wc0xesFMJN6ijSdghUNXOtmALB
wnudLU+AIIDVGQbrGcR5ZhuDKiRaQIg4vYBeDFZhPGj7lmbUbhw76TbNp6Viy7vj6aTnICwA5pri
5d9c5XIDqgm70PwljAy/dq0iLxuUdwbjyq+QN3OLQtcWoJNne1+8IrtBHDfgQ+efLg7oyUuxlb6Y
UTR88aKy2FR5ZLpVGwO4kWu1+VTqhiCvFYtc83e+JdeLMEkSYQtCn6evOxokDL4n45DbDnnmgmHJ
93XZRyGd7tRcaPi/M7cMRlrCOU4sP7dTyDArTBOtzl+mLNY2OZziDZDCYdd5Gu7So7q0598dj5uT
1qnAks0nNlXVNijSIX9pse/bU5CI19NUpbdcXNm+5ppfaAecT6Yu6DTif6RyuIucTmYJYdrvUyV+
maxeviv9tlxTYB5vKeQvYcfPQ04h6ELpkTxdRJ7ybF8oBfhOgqXkxbfLAsPPSU22ZmKbD06tRl/g
8ebrMpJLkFOddmP2UrCtu6lcaCGeTzAPQYOA2wPjMCpbpy9MVXLEuThnc1pTtDPiPFrleqb9toYi
3tcO/hGXD7l3xoMpCUCQogGlpnk929ParmgQIHupR/2pbstm72tcXMVkYcrpRNvLo51/TqBhdGIp
SwpC6dz8rlW7NtY8qX2Bje99DuVJ2iJEGB50rXv5+EggCQk7aO7T3p7FeiE2lCgDVd2L16vFp0l1
gk3f+eEWCnC1uzzU7P4F1gXTDHQsEAbcaAh1Tj8ZLoWJFUmp+sfPcKIv8NnZUFXz7wu/Ng+pbfhr
L5DrJdLKu6MKSBnnnGC3iw/75lTtAWr2TdAofyA86PqmsUv1vtGbdgdCR3vWCjV5aKvWVj52eYiX
pRhCi4dknut/nn/SmQURrTTqHwz2YN2amafd+VoWfAnS2lOQM666hZtfXLNvgui/R4TkTutZnAHz
cqg5aFaGXLP2B3PiZOW3+XSvRpa0UOWZ7YO/RxFvRYwhfKFmHzFtKExmmaL9acDxHNCnBSbZS1G3
ytGkDlajiofzx3BrDPlaneeKIsUk3p6dbfbQ4qmX6tqfMocJuRG/YuI8hlA4kNeC80TAcXmlzrbf
3yNyesNdoEpIbnu6Zooyg+2sJvofIIjhpnYi8xAGmJtLGNhvLg91Pp8kW/QBaJPxD22506Fa6PZo
geqBj8HyWI0gxISpcJ17a7KaFOqEtqR+8c6I6AySECNBgAjTPNlSfDvvDZAzSMNHtXNsbedLRNbr
rCMsGml9pm28sDLPtyDSZ8wj1zwXPhyG03ccvSiXYr2rcadVMlm6biGirNRSGv/UyWBvDCn0nzTQ
cNnT5bkVF9HpjmA87kVKvYCXECY6HdeJjQCZryrxXVCf8rU/tMHBGCXb1crCf8C0Wrnt1MGCvVbr
V+YoW0u8wPN1hNUOXCduyr9Z66cP0KhOZzZyHuEvhlz9PnJ074ZZFj7E+RJD5Gz7C+FKYC5iLMpe
cyY+jtW9JNUWFsBRP6YrENuDs+6K1C8++jUZCJIN6wcaFftRfO03B6rVlyieIhTEivXSKd448IbV
NbopU/El40g0XRB1jX9s1b7IF06fVxDuySdlcCHqQOWQPgXn3OngXmkGfTFpLCUP+tK4nagiqldB
Uvi32DEbA/ZYVoMAcQzYcD1KpewcFc8LH2EhTTlm9b6ZuWWWjw3u6H1KFjgoxCqRK4Hu12/zVMJ8
JCqjRkdBazDzTdU7XviESlyOnlSF6d8R+6ZORnk4BG2IONRIXKwMWYVfnQc3NMQKWvPtX13YZ49B
GuDUbk5WpbUbb6psLV9TBJrgC1UaJNzLq/1sl3HZoFUApIBeLaIxs5OEinKpJYOm+K7ppPUhq730
WtMhUgdBkf0kERwea9vGlvvysLMUgq4RNGnOMHY46TVpxOkX6Yw88fQ6VX03gEJUH3rk6qtV39Wa
coURhZUc4Ur1V36UFummpAmyVHw9O8+gwFBzJV9iMSokM6cPYELzgt6D3ZzbgDjDuF7vGurYYPmR
D3ey9hcMa2Ph1D57acZEiQFeMZGTKPuejglSfFDqTmJM3ch/513l32Sd7dC47Z2jOgz6Dkc8a2sO
k7mwA955W6JubDW5egUdY3aWkh4hmRyrtKeQHd4jH1nGe19VMfNsQq3WP+VEwelCrH22suiRU4yi
uM00c5CJZ3qz4xVfx1SeQmEEAlfX3caKzQYmviEkDHu/WEmF5FxXAFi8haPmtb52st3JaMBACmYf
SJIzOYbR6nIn1TQoJo3cNdlxIJ0UHlGtpiQPTZnQycbMXGn29hCjyL2ybOA7nwa8HNtrK+u5wrdk
1JO6rWI7vmnbSQpcuObA0FMJ37W17TQ6MrZAutyuqCeBlw5RNHah8vrW7yBOzHaNXmElHyyNZBU9
ZXp23pWDsByMdSmzlNCNG6meNnqayuFnM6bIsk6MuirWCSDHJbGs+YUCHIp2JauOXwABz7G4MfGz
TN6jPvROuzbU704SuOn49fKOnn/u+SCzEC9u+0ablEB90L7iwSS5+AqHN87Cmpqv4/kgsySyCcyE
KruvPpC6Ibm28qUj8nb2krXTwrvMfSlNC0p2gZoZ7+LvrTv563hYepN5lDF7k3mNGAVAgySCb6Ja
q+CT0rgSpiHP/rfmu3p3+cPMT535SLNTp4RCbskVIyk38dEsXGNjXAdHu1o40ZfmbHaRqGD9c3h3
6oN3na2jtfy1PygL5ZilIWanGB7SjSd5ofrAQb3S154bbKTt5clSlsaYRX+YJ4VagRP2Q/lUfi53
2xDWgdt+x0LT/B1KbvjoHPy1dGhK11iqiM61AsjCTvbpPPtLQ9Thmp73i/xdpe9rbzWmt3ItPCwN
5D9drJE/G/bG1w6KJrmSUQLIOUjy1VRveeZ1b2xs8xvO3jUE48vTsnCCzKM3GfB+lAysocD6lfZf
6uxHWy2cH+9uCK4LUX+mdzInbaoBkV+YM4QXu9/So/LT+emv/W2+v/wm737fN8PMdkM+RqETxAyT
/4n3+fP4KB3G3b83xGwnSGbRaCntyod242/EMkXqfuGKW3qL2U5ApUtVpkQMcSw++Uf1UB7ipZ0g
IqC3t+jranwzU7OdUAV6YVU6Yyg3meN2n8BkjaVb/Soqt9VW8W/51783bbN4ofYdWWpSVn/+Z7qS
7rVjtlv6+HNe+t877M07iXl9E5NYsRIUUsQ7eT+LT+ou/2ne9tzbx67aNvfBd31ym8dgwRBp6VvN
LsYmzocqCBlzHFfSg1mupWLlfDO//3uzN7sZs8JPSidh9vrNsP970WmHy0O8e/lSNCVexkiJbXo6
eYixToD0YvXBqo659NXWvxr95Gr9j39vmNnaxonVS6KJYYpg4xi7KD4WxSpcVHmcL29SfOhGpD4m
3n5ggWYJQGPBO68Sefrh1HaQuUo4tF884I0dNHGI6ds8y+Nga9lxuJeGOsnWce43f8K40gk7st55
+thbA8gAdyVArEBdaB3PzqWxHyotajzlhx0nPa7pQ3ZTESETrpWaSxo6LERSYhbf7m4BAEFlGvwF
mCEQ87PdPU0RjxM7wU8fw2bd9aIwaVeWZy2FhfObg+ifpIc8ANwqwBlnlujh5Bv5ka56P7oaMzTU
uxEclI8kxpOtrGhW1eXmoxMJTI4YF6S84Lq/XrJvtngCXDX0q6T4qZWpgeWrmskrW2py1zKmBj3t
pqgWRpxvcPJmrixRJ0b0Ai/Q2dZrqFOBvdLCp1qVwqspiMMbU5K9a8OZ7Jspn/JPCYD9hWLj2fcj
WSd9ZlIRpqG1MtuMqZbIgzRV/pOnqaBQqDrs/ChSV5cn8+zrYdAkOu1CEpM6xBzTIRW21Qepkj1V
EiZiq3Ho8q9OZfj6DohJunDjnL8STBiqUHT3WXtU307PF7ugHminavpUmFn7qcI+8ktWGksTNw+H
mSxKtKIVhRQG6dBs4mRvAhNHx+E7HfZiV0imcd1ZobK3RiGyE5ojCFIfBn9C6eHb5dmc98AAhdBE
tMlJ4d+w8eYWEoacxKUU+Pb3MuBKgOY62NWThTq1fp3lQWu6il0JX4kSQ5DsW9VmKA27JqrD0kuc
8McWJvwVXHlyCNAIQ8iJeic9FvAjs5XLVehZVaL7940kRegFe3FtZTujbTr/S4psh3VVNZmurOk+
V/XK17E0cbE5l4evFUoLxYsu1e2ItVwThnHjmpCxzdJ1ktqsj6laG8WaVLfp0tXoU9jaj3od6cPC
Cj3bfMTMSC4INBRrhzk9XTRl4uRj1sf697Ezpc8ghMPxqqMz+6APnjJsqVkrv+VekstkISR+Z2CF
yhlSDIDISaxnA1es4MA2U/t7oTBzVD09Fy0M6yhloXbwAApf61hRL1zB4oOcfjA2PbgiXplUHkD+
6dt6at8lU1F734M6oPNVIf6bbMKq1iCJt41t7ZIeNb5DmHZyBjVAzby12kNiXpj08z30KloLrRgk
KCU8MTdvzthO5GE6HOvv5uTX02ckVfxq3VfQsA8BsLNyPVUU9DZ9bxTWxpf1QvpyeSednUtCVkS0
WCinwcKY15bkqNCNUFbz+ykeQ7SYy2gYtkbpob6Ytaa/dDKdDcdcA7hjhQEBAvE62ye2X1mRr1nx
fYJrKkWfOoMCL0Xwyt2YeV84Js5mVzBauDJBK3M5gw89nd0+hkVmBK30HSOt8UvSaviCJ1q2K2K/
R42Q4tKYRMOaip29sKbPD6jXCiHeOuIfsHyzRU2ZykAgJqnutaCSPlep43zSu8j5nI+tseKl9Sst
TtUviqcHn3Ul+KMqTbq7/GnP9hVXmiAMCsYg/zKnDDpGGuuSXxKOc9tQYi+SbuO1iRa5LKfsqJf+
jxDlsoU7fD7n2AMK+WW48mxqxOZmXxhTBBFTtMZ9VeTZbU0f9Euf9nr3ZUyR3etVqzHXqTGV0Wcv
mLyljs/Z6ADLwF+J8Zl3qvCnXzwzizLu7H64N3PL/uQlFCJ/1YXqJKtQiyr6BuB50h0XVL/Lx2RR
Oufss78WwLkQaQPw6xnOxet8ip9mON73pEfKKohU+5jFdhsftS4ZwEuCXv+c1WrxNSpr85h1Y/hL
y73hg7bBaJQByxcKg+hhcbLOReckQ+mdsS3le8waMTQgTCiqXa82SYUUHq482K+kxQIGZp7VANWi
2Qfyjc7Ua8vtdO7bIZUrSVeLe6yd7HWjd87NVDqIj8TSGpzPki3dfHkznAmZUiYWxo+BE/R0uNhA
8Luui+oeVVMqf13TXyPvMW0lx/FVtyxUgn+a/b8vb6p5aKXBQ+CK4lVZXdz4s33tx4ZWgJk37tGD
hhWA0GX0YOijli4cIO+Nw+ZBN5DB6CjNFnLa9sjvovzDQdlJ4XHypMRapWpVfdB7gJXCGqEDDnEE
5hjdhdNprJvRQaitxew4HnDgUjxuGxut7QAV6I8eDWIo4nooAYBdAZyeDuW0kCe9OlLujUzLP2kT
8sJtr3s0Z1mi8BGidRPk06+kQ+To8lc7X5pw7lRENIDA8M3mNWKldixUS1X53q99a5sllSUfS0IO
28VFwvymtWmzgOx7Z0TI/zSDWaKEhXPQRB9nclx3sn9vBXG99Uyr2TpK5mxsBE5cC0rlAkjjbDcA
OYW7hQojuBcMTmZz62f078esne6jXE121UhhCWeeYCWzRw5+KpubIm8fL8/q2RoFNSwQDCgnC324
ua0ZtkZQ0Ktsuo9zR7qJE03favWYL6yad0exwWNBRYciN6cUe74VB23bTPeOMjTrsUx0t8Zq83D5
XXh0Vt/biBDJKYGq0wT0k+BkblpgdNnUIpYRfvekSkLSrxqlYm1qeRn/GswyrGU3iOFHGC5QtNKJ
XC0Kg+xxqjojBVAggaH+DdKiHvdmj3T6irM2SD3MwYeiXmEjrTq/aIZYY+w6yDF4j/ivohm/kgKz
rxwXyHUrRW46mOa00qbeS29qLW8hFGdD3Zg7Wt8tpa4IDoqy6scqMOK1VzblOCC9axXplV94qQGK
c9Ko/e7qmkUSrCJkxU3q7eg/m4dxakHzu7CzExv4R5V2dOS1RC86Y98mVi5Z6zFXS8V0AzDSsUVt
Eu1Jt+uhaXxyot4ZPsPi0Kp+jaTQUMYbo6zt+AplsiB/DCM1z7+iEIeJ7sGOGx0+dG/KXpgC2B9G
P3ALBcfgwMU6Pi0l/J6LxFghm5h3ZDtSY9IR7I2yPFDbUKKHKVIrMKmBh2aF6mKtFZgt+RIlkn0q
G+N0g+FqU+EzldnxH5BejlKQa6L1eOMZY0vhs0KRdFsNShg+w6rKsk2YVGjcRg6AQX4SsPPu2HOD
eFvSbzP6kw9NLG9LdH36lVFOnXmvIZ9UupoRq+l2CPNJvrV9TLs+qX5ihKVba0Ub+26iBUIoLmoU
hFQsHXuvz43iJUBehjbGlxIStSXtfV9rujsdJEyKejHn/cYZnMS4jau2cX7IMqWWYaVEKUIcK3hL
Om1VZ8hyNNnxfHpJirIQ2rXqEG68ROuNreHbibFznEyS16NaD/XXopfqbDcS6wa7gsr8eAhM4r11
MWgeTvFZ4Ndry5Z8fdV7fdJftb6GK5eMZk6/qkqtyde61xXVMeLWtb/GttTaj6M3OtW0ijoAL5tB
SnJ/FVZtYOyQb0kD+Amm3W2Jx2AtGHatDqtksqvOHfnZGFErIFTilRNGOKe6OkBna3RVs7fjisUe
y+EGSYtSKlzHc5rxVgokaTrSk/Kbm75r1fBHp9a6ses98CTfJyzt06vST4beTVHim578SNHTjd8U
bZoR1NWjEbuU32r5G4QcANSWqQWmvdGtAiVO9El1bWua2JBcA7XEdHClmx3SLa5f436TwWoZIYy7
+AjhA6MlXl194xHs/jCQtib7qOzwxWt1bUjvckCoxUtJsh8fWn6ucTvaSmnIqxBdLMBwao/Il8ry
y92+nPQxXxWxZYzZSk6Uqv4xRkTF6ZpPp4WW20xWXnwu9MBqRrSHvc77WfJIKb5G+hh6xjqpdWQ4
+jLzhie9GwYPco7mI9ucZhwE11Hspf4Bgmdom6u8QOR94LPImfLNTgOUMnUwA4RBYeZHk+HCQ225
WZXMl5R91wFq/50BnwibPQpvzMdaLUmJfsOWsMNNBgfJ+XX5jD27ExHdUBHlQfpOGLXMMby8TBSG
WiJ9U5I6AwUmAypc4XAxXJtJyIEjZ0W4cC2K6OXtoQ5ZGWAtxzZJIATSeVEDnA8AoUpKf2A1Woar
nAJuvG2lUBueEVQxrD+X33CefugiLgSURdANUgM44WmEg50hlbIqrn5EQe84q9YrquAF4kJmX8VV
x5mjxpHVZXz4qal3gWoMyo/LT3D2wq+GeDgYArWFuz7HpwDqLzDSipKHQtHiByfQgt+DbNdfVL2U
lqC974z1qiwkFBsB+M5vZq1unH5srOihRbd1nxfGoK6pTDedG6Ql9k6X3+xsbjVRpaXcB5WQUurc
Q1LVR8nEFSZ+UPrcGVbA3py7PjCa2z5M050mZeoPwtxYXRdWkj9cHvs1XT9ZRwJbJdQbAPejCTDP
p0LdkBqHKPEBRXnvW2FG1C+2tT8UBRahUqa3m8RPYmclcYU+59XoDxCcYCC01kqd9EH50lmeNCxU
rl9bC6dPJWSXmQ4oMiy3+ZTUaQhH0q/ke1TnOi3cBWhIoRyf2UQmt5xZw5BsG+DPOhWdaLKoKEZB
ZT/6mZUCxqu7pM4RBMePguksM9vfUxbMTH9dW+KM0Yp+UQPzbMmQE1PXR5xL6LsCVzvdIFjGjNg4
Z+rjgCSgucNmLlb3feEQCREhBUsZx1k+LrTmiRyJigHzC5bL6XhhyUoMR0N+TKNJ1z5TgFeHtWdr
dbENhzIFQdX7HA87VZWaSHEtjiD/1i+MXttWhhWZu8vr6GwNA/olWAY+iUKZeKTTxxlKWfUbTIMe
69qzNkoSD4Dm0Nc1IqVeq1PQbb3JKFeDFGcLXar52YukspB1IDvgJOTftdOR+fhSWHArPJKWEW82
Efo2O1Eb81xkMLUfHTTu9IMFAcYklhY0ClPQjOYZetpgoJ4S/z5akxUf4KSHB7N2pLswaKKD2arJ
B1EtjCcsizjzOYuofcxmN5OUCi+zoX5UmtyLNqnZpffYJnrVuilztXLryYB8p6WevgAKPF/V5EHC
dkBsQjDys1JETzdXnPfDoxF2cnQsI0fKroMwm6K1laHavTCv76xqca+hgw/ZHfHxuZZFRp8s7bu+
euyjKEy/o93Xy+u6tDOMT0Zfj46UCVDXy3HhSNeAgZthHSAWGa7sPIyXKhXnK4vDWNQQqMJQS57z
yNI4tYO464NHgVJdj4bpHWrtc2VpK5/C1v7yBjqfaVIM2IDUjwleGPF0GQ+eitB3PTqPNsoJ32Ei
KLdRYSK3LSOCeXd5rDMEE18SbSLDhISAECLw3tPBPDNrHLOtpMe0yXySK2RyrTpcoULr0BDNiyQd
v+QE+ClWoa0srcoSDYL7oqSr96nQJN9v6AMJrwuawmgNK9uCXET+FI9FkBxTUGtoqDtE8t+Dwe6/
Xn74s4kC7U9KThkUVRAa1OKrvWksNH5aTlYmKw/0cazgyHoof9hkgwHyBLEprT86GioWSI6iUv3a
xZjNlJZWMhK5qfmgS7HxEIQOiDJTMjZlUdgLi1/spZM7TwhmIGkGwUaIZc7b4CPybXLlmYaAnyoi
DfPXYTnV+xSFdHysa92N+JQH7tto4096/tGAUtgZCQ12CmdAgOdNz9YAMBSHpf2ALS+Ahql1snib
+NioXPm+7EgLQc/Z5oJZJxSSITCJceesghbZU2o9MhLORosHWTdpq6j1/SNTUIPmzqIFiM18PFYN
2Gba1PTfqeLOsWNx6Dmj08vqr041b227848V/qff+jx9IBXqPngpgRpB10VofUNnEjDj00Va1H0T
00wYnuEM0HafKrmp1lbuhDvVKsJiMyJMvFQKnJd5GNMU4bngwnCKzql9SddUfRtP8rPjeNktDIvs
qo2sJQe9s3kUo1D2E40uqP1zvquPCmmm27n8LLVed290xrDBxSBZ5yN6ja4qLRnYzbc7lkwyGG0q
7xT7kUKZnYvtFDnEol78PJYoF5ROkGw6bOzcLiqnD3802it8NLY7dWPiuNOPRgWKua2S5jkbzGon
F1O/Ixu5LogcrxFT6tyPHS2vwHegPILiIAhvs+GIXqNyNKcRoc1emGrYzdbX/WRl5uaSxdTZJBLd
U5gWe4CjEyXR0zcboliPmdzhubbafBfY6XQIEWb4FKTFcH/5rc7WBx8K5wFUzbg4iVRmcSkCtOao
TUb7PDZO8mgj0WL7VlhgAdcE+8o3F64yEfm8PTShLLC9KGtSiObynC96Q56AJ0COefatwnrEk9Wg
eDbIvQ/T3BqyDRIboF0F6uiDjn4Q+BGK0umHseW4juZ9UL0v5HGys/TZybnlXCI3z51If1dD10kf
VAxgMM4Tutj0mDm9WJynH7Ayy04fK2PkPDGdvZ/H3R8L0sGDnXjG99bPl86vM5wxzBc6rEJYAkAK
sKVZOkNtK0jgN0m/0Laxh18m6LbpIFlR6CkrO6m8rF5Z0xgX6mbCQaM/FHioFqusDPPgMHoGYoRu
F7IY3aK1m3TddGGUNfiB9VnUXBGiK6qryKEstRgNaV6quC0aQhaIGhSOJbx0K+FWjgJNsSSDNV+f
AgoCuZwbgOY1JLpZuiDXSpqOJprfo6eMdzmly33ijOUGHaf4h6GM/Qd3OeQhahWvpj2cYyRsp19O
bgvJU8tK+4mOUbQCETK4Eqo/u5i211LWPL8BhFYTV7eAmHGiwGM7HSsP2QM6OfAvVB4786WQHVyZ
XX/0WylZt1js5Ft/wgZyq0YGt+GqC8E/Dm5YCp7oymmES8QKplqkResaOJeOFYtetS7HL1YFCxNz
VnnAfVywTcjwBQ8XpNXp03JzBl3iFclzqztN/6KWeSu4qV3cB0Q/FYRYLajl+KXzJa1xhwZR+i+Y
eJZUHGPCVn+Xcd2nS3HJ7EChCiOEeaAjsblxB5rHCYanS55XKM1dLknDWtU6ZzsmTXJASaJdxagk
UdwKlgQn53nP66jwVx0LYjB2cvPqQepXkWcmRnOXRQE2CdlQAgh0ymOuUvWojL67IoDotmWGMRZV
OuOYe94SJn22M8QzAFMi8AQ1yA6Z6/q19lTlnu6Ud0UfF9EKeTPFXqXtaO+sqrY/N37Io12+LN6Z
bMp5eA+YoLLItGYLFghvXwy5Ut7F7ajdZv1Q7CSMaB4D32nWts2RM3m6uvsfDAogkpYbSIYzIVEp
BBrUpH11l+LCcwhoUuxkSqjXqKlhWioK/VIe9ZvLg85u4NfJRS2McxzVF+SLZzdwadgFZZemvoPN
Xq0MWt8re+qmNTTKJYn2974j0QQ2jOCXuYZncUUSSRXdDbW6C3LJzA4tNQMCpyLspLsiDw1rp1SK
X34se0Czg9ON615gBQE/zWGLEyS2gX5Hfte3kQanzU72jSPTJsGtfGHRzE65v4cStz0jUvmaC3Qg
mdOovZxh6ZKE/rXkKN2mzYOlaHqWjb2OArWb05QLnht+dk80SsjpUhbZ3ZCPAU7r9fOUSsNXYGwB
IktGtdGQ6sCdKyr3QCR/fmy1iNmkIqwLiQfIp3OYayT5VtT5engnTU70hWtYWjn51B1RvssXdsM7
symAguKmJzUC33N6CtNaGhLJSPM7qUNh0K+H5gZ1//jp8gu9M5sC70HBAUQrLmizqDBJYw8zIKm4
ixWYeDieVavI88y15gTWpsMVZd+NOg3o0ra4gQprSQhuvieE0gnMcm4cUL0ibzl9y6SMe81q++YO
mltwI3sF/WdZC+Vkjb5+8TMzfG/pMhY7+k1kygISyE+SaiTehGqWOPve1CnAaxRxUKrtHb6k0lXQ
+4O/6Sep/g2gJ/PxYE6Vz5nXtM+I5vUHXEik59YJ0mcFrb5fCa/xL7Ot/3we/hcSard/j13/93/x
3895AUnXD5rZf/73TfGSfW2ql5fm+qn4L/FX/+8fPf2L/30dPld5nf9p5n/q5C/x8/81/vqpeTr5
j02Gou34pX2pxruXuk2a1wF4UvEn/39/8z9eXn/Kt7F4+edfz3mbNeKn+WGe/fWv3zr8/udfr/Hw
f779+f/6zc9PKX/vUD2d//GXp7r551+m9g8iXNphbAAUDkDo//Uf/Yv4HV3/hwANo7aCdTVhgMD0
ZHnVBP/8S3P+AeedYijGlbL466wmlKfFb6nGP4SbIMhtmiqvf+2v//NYJx/o/32w/8ja9DYPs6b+
51+z6xFNN2I4YAHoESFRwjo6XUJUWa0xKlV1k8Zt4R2hR4RXQYQP8H6wO835aeR5Ye3VzG9kaSE6
m91Xr0MDQhc5I1UaLunZ0OUEXlv35I3ehtEaR7nxG1DHetV2MkyYy4fD/DVJoWizCfsbgfCBDX46
VpfWdLcCc1wH4CmxLNZ+h301bKfENx+Usik+B37UL+T6746JmhV5gDjdz449TKWGPLXGtQ3EzbW0
oXyR8BjCwCqWPsdlcWdWtr4w5uwQIuMARoj4C0cR3ZJzaH/bWHKtO8hdFn4Qux6tipuY80fwvYfk
K8Ip+ZfLM/veiFiyoQtPRYicavYV+xE37STIx7XRl/GVJpfRlWlBWpdLrb+XQebvPjyeQ3sC2gRA
OLrTs/HqJKrtSSnHNRbpV0EXr+wuCD5Xph8eqFAsOVe98w0dajUAM7lR0FmZXSpV7dRhOKA2L8el
T09gvFGk5DpMWwlVJGOv2cHXy683uyvFB0QdBAVqGtBclfNreRwH4CljPK5D1fxeA3o+GtO4BG5+
bxCKNEKfnbIzIfnpblClgQC9RhR18gA0rGuw+a075bZ9uPwy57NnsSYAxlNfA/I5TznKuCiFLik2
kH01NTsT2FR4o5mIhAIjIOzaFFEe/G/mzmxHblxL10+khubhsjVE5OBMp9OzbwSPGiiJ1EhJT99f
1N7Y7Qzblafi3DRQQKFslBiiyEWutf6hucVOqV299J+NTVjFQYNkh+hJt/RcxM5u67aD37KnlPKM
ZCnU9NYqF/OQjxYGhbSXbvaOiX4mzpzP7GlUWrTEZipufL6z9bILakXUNfa0WnGaS10/94ekDK3i
OaPuXwYikhG7EdmmZceLnhVPJiw7ZAmXDBFqFHo0wvav7Nbsn+kX/G4UiJY4qJ08X8zzRgigJ83N
rTTTNrS2T6i4jWHqFaX1HJPjfKGcYJ4IkSAKwY4+DfR0QYJmUgUGNnvqzb74hnWsnSEl0b5EZHS+
7ThJkjospucEKc5TYlYF6RKdf85RMJK/lEfDOW8KjICX1LePCoJ9KLJgXI9U465Gw7vCyTPL1Xw0
neeWyS/vC07y1FCm0xpRo/irefbTxc1Ft9UwxLilfeAUL7RwEBMPJQTtsFvcrEBgaUnBHkwPf78n
zk9c8DNcTZE65VZB9+WcPx900aKp/Jk08YfNz1zoU5AI6nzrwZ+h0lk90xD5ZfkwHrkFyMITl4RQ
8/SztnLQZp+DsyuG3kobX8qrPBLP6Q2en0A0x0/lFJJ72MAMdJrsnyYzWCz2dNiEqQKscLtWwfYw
bN1+NExjzcq12p858X6ZRcZDDBcwLfpBJFFni9UYXKnXvQxTp4xGapMRalJBqSHMVbQpnvOv/WUO
GY2rIdX700UNWeunbze7a4s4ThSAKzHF9UDJJN7L9Tn/2N+9EykEE3mivNDzfDqKAmnowYUN0gD7
jq/dyeoBgbVujBvb+If9TopuvBE9pNOeQ9z+HJ0/rcGqvMYPMJXLm6zXY3UHuh6YPmaezyz4304e
JFxg1jBq4I4+fS3Qz3vt70yeXdTqNhTumOxBO/7TKHl6ITbVicLBKXfe+oBiGFGSEGHaIvnzZulU
fYMOT/dMtve7Zf7zKGfv4rdOD8GOZdf6toEkFZO1OXOZYqTkpMIom7d/HyzOhfH/9Z1oHbF/CZC/
lJWho+QL8StIB3/Sb5Wqq9e6kM6twFTlYNW+G/O39iEUo3kzOMacCtL7dLdnndbCO5jIsD9TAfol
bJ4mmnsYrevT0jnvGJRCBcHWsnKCcWkPhmUNL1ppBYdRd2UymDMUy8F+9/fTcNrNP+XY/5oFWA+n
jIsiu33aOT9FFyCyu1xbC6NcWr6xqb39GIFIPzbBbLwrHPlY5LO+m5o1uPr7gX+7JansczkH9smB
8XTgcsi3wGi9IHX6xblCuHbPqnnZE+wIgmeyhrPSyb/f8X+HOovTFEGbSu+841zq9QUWUo/2XIkY
KwgVW057FY7m/rqnnXeQjnwOFPDbPUofnjIYzRoKe0/fU0ajs2qDjzrUujrqaHeO2xg95+f8+9n8
zyjnfuV9sSG+twRBujvLikh7WcddFKrEU+5zEkS/faFTyCYiwKM7d8lqdm303Jz4cEgoHrsgkJ8C
TKWeSRR+uy7pI3Ou0t+gvvZ02oy5KryiZtpWz+9ucKcIbpZcF+9XABifpQVHkXzeO4Y9+oZ/vzB/
PzJ8WzjAxPJzrkcZdqZuoXKnjRbWBuFBWle+WRkHjxrpzdq7Q+r7cMn0sIivfz/076aWKy+XRLYE
mmpnh+FemcrQxsLQIMBf7x0Ilcpei2ci3+/Wys+jnE3tFozadEbEkQ1l1YfckG7SW+MA6DGanwG/
PfdCZ3WJqY3aICzZeV2wjNeIN+aHcZqfo6n97ujAcwh5BtJLcDenv/8phgFlGqWyeaGt76IUKMSS
jBE3MiugZxrvoRyfWSK/ncGfBjy7kpnOYHpTZQdp7zfN186zm1TAJ303aqhV/3xJUL4CU4RaA7eJ
s4/VQyxBYpdjcRkG52swLNv1oKkw//0ov3shqikB1ThOecREns5gP7plX4BgS4ULfJp0N7+1VdQe
IMo+Z2nx26FOOD2XxBx8w9mSGErK/0rWYQqoWMUno+5vMILbqzkvp2dusr9bfSftDpBE3GV/WReN
W0Mj7DjhJ5AdialQ0G8NyFF/P3e/HwVRV9CdFgj7sxcKI0EvcIDV6ufKOwDoUC82qefr/79Rzq5H
mxjJY4wTD2uoifLFYmSVI9uLRgFyQjmRNts5M7HPQ7NaF2KfBCEYj9sKxkDUVfbP3wUtfGQiKB2i
53J2JIol3xE54l3IlN04souW2O48V535zUI7dUYRp6Q6DfH7bJTR9ua51spKoxpqVwzhC4ugfPOG
g5fnxXN+4L+OdioC0R4h5T6Z/p6FhN2D3yVyz0p75XU2NDx72Y9Yp5jGNWZh43OQ7V8XHZBpivZ0
usGY8KmeblgLBtJmIq+bGkNrHbhKIRdWhM4z5Z7fvBSQsdN1FIHmUwH96ShjOEPZpeyYSgCVGJYE
ysE7aihQDADUIp5D5P/6Uj6lcuoUFNOQvzov1i9tz5VC2FYqK9P7RoFrcxMYgvq5csxfv/vppRd1
j1NNHr7RCVtydvdUAHc2BVg13ZdN6C95B90MyH2AgOe1wHQHBTY5uoX6PAKN9jNzcfSQLDCs27jG
m9wLyQW2wH2k6G1XB0ly3h8iS5hRLPMwqhP+zuraQxAYOqc8Dk/jOM9h/Q+d9rjXoiRMS46LAgff
L7kziAchp8EhX5jZswznLUUyO25fHVZBd/fvd+35KQt4/mSbThHiRKin4fN0MfDFMCX2PAAmHrWr
WLeG+AhrVDZpwf8XpTJEheqZ0+98ATIm4ic0cBEGYdBzgN+MsZFsOjdKo3GPwluloU5QSnKMOhVz
B73v71/xfAGGlFOBowE6pZpDDekslHug4PpI8M2KoQwoREBw/jj4i/1MlP11JiHgcV054cJO3ICz
YYywG2qJBnIKgKmvU79RwfetZXkUXq4+gRe3dPpPX4zG9OkfznhqEr+QAppNUyu2czayHq7U2NXX
So/PCpvwBiyCn3cW6dzJbQ62A+1A4uDZVWwc9NjRBUInwG468bkxfaO/CkIuL4+VvY/6UPQmfnTx
ls8fyrrRKYKU4mUztOHLYnHWGbHv3YEtu8FfTQtZTq97iIyf9xZMVQL1uo2JhvLDLorbqLDedIV0
r8A45CGC+bnjsCqj/N5quZn7fqsfuOiiJAMqa3tX7v2UqWqvX4NrGR8NG1ZTjJTuUNzW5q7UrfbE
kK7crcqrbV5p1AnLQo8jGLw2hoPcvvGmGe/VvHKvzYbwl1VB7b1fsIs6Nnm/3Rt2/12hTabgiu5m
POSl9a0Fnxpra6w/WVs03qoxaB60YXGsGnIo30CiJko43Zzm/JJ4CHOVut72RawdxNjZ3abXcIFl
GUfL1tnpWnfYVSy9Eayx1BAm060IC3UshPaLzNzbcITkvXgGSusKaueErr2v2/C2n4y2hY8MMqBE
hSPuYTffozJYZ9A+h8RYkEFBs7o34bl25nbnLLM8bK4rrHiCRor8oNuadYYMUgijLR/vtqJ16iRC
yOBjkC/ru9qlIiIgACQC0mysVR3NB6Msne+uvWAosBpG2cLvxud0kEqmS2FPV3XJfffdpAKjSAzL
O80UmLTgvqw1nk6eNvY2aQsqkUgktHUdw1zzgveO02gvlhH6JVq6wQddIlgTS8OK2lSFlvzc1F3P
x0M96EczWd3tyCee3xhWI6coHgCZwlWWkhYjYuzh6FvxUs5Kf2/3oLTQpOF/TJ3B9l8GmxXlNzx2
pDi5A/+Ny9W31YH+Fe2xWk+Nddc7s71kWzOoq7xo3CFDyh0+tiMLCM1tbvm3hYkD140ly0W97Ak6
3jFoEVX6tsxtpQ4A1IL3wikRWLanvcrmsGjf22v9aJWbhHI/jx/szQ7wFjQ03PRW1sqB2by7+CIi
v/11tybxsKl5PyxzU1qJbRXiTht2vsZBPbiJazYADIYRKAXRTPk6pejZF8jsV0WxogLRyjWZqm0r
rqD5ag/t/trvPbkcqsAqJQoY7qauXbWX7aGroua+kKj6x4htjjrR/ajup5HBoPMDi4p7GVZNWvv2
JDD8CcPtrlaVcCBGk8ZQa1mLXKxvnXm12EcYEIxJ3cDWStq238rHxRpmcJW23r0siGpVP/re3rKz
NepYRZUWbrPIl1GPTc19MeG4OidMhz0lK45cc7pPofLiSATCjeduGN/1OuzDJIBUVnxCcKNzroKi
Ewi/14Vh3MhwGl8a/hYZqUVcGpFZKDazpOWp2jypzIqeyRKM+5LiVyTD2AimhQfb+ZYfgnCsg8wP
i81IHWI8W0300RJXoWkfXPbqnIKuquWh20L1EILLcQ/l2uwPBVqFXZr7S0efad1ItZy+8L/BQsNu
3EAfsEw7wpiFw88E6CvssSSPVbFVXeaYs0YT3TTQISxHsb8zCsOTseFEm5MFVV3AL2/W8mWl6m6P
Ud5Qn11h2i+9NddVOps4eqTSGl38wxB4e1FaaCmmIbD568AuAuMmhC76rRg4/dJhtPcw3bd6RTyP
ZR0hVFHrKA2GfP+ia2E6ierC5SPWwSI4urVFk8WQY/HZh+nmpq0sTNqteLKAmaurmt9rifK9DxrW
BJ6ktZHR4jeqw+a461F7AdY04JgdxOtXiSLFsJv9BJW93263aV8AbxZ0qWIIMGLJlDk6fqIKp7VX
EDLhWqeVv9bBdaAt7d9xtlOjZQ201o0pLfjcGEgHsKoqsLrRZMw6m6Ng1anrrsgsFz10ksmp1j1b
/RxpgB3RpR9439bl9RIqsR6WsvBfRFBfZLx4yrQzJ1ytB7tXW5VYwz6WRNky+DFbIrrn6uS4V2U1
ex99f9rNG2cadppeax3VV64aF5nMsiOOSBxfvytdLSdpek99bNrO56X0JmXsbkUQHNbAmt7v0YRw
RFjtQl1NHB2vhKpsDggJsSgZdtQeYi8PojyZyNteoCgmvxlCBn7cWlpDdeqnEThan1fqaMnNATSG
hslXFtmEOzLnsJXhfsgbKGdbhmQHeeAih4CL57FcBudVKevaO5S90ZpJr+X6TcqaGBT621imiIIM
08F1u7JOuwI/+US1gdvENIiiLUFYBj5G6ILAS0ZWwyeHJ9rgC/JGJ06wOlNWDqPx0RxwzdMNiMp0
aVvnQ+22wmNGRyGOFg3mq9ELBkyMelQZ473VAcKICHa9sLy6aNJKDfn33nBXEQeelkEcDS4EWWxI
pvGAHItvx61fzS9Dq0EwERETahlU7kaZuZvbhElOZTZMkL9YHaw8N/EWm5TGTIfWEYJTWffzwXP1
+mXPCdb3vl3Ob/NdVPMhEqX+5Aa7eCGmxrRjt1KsDyBp7XdjJjYmaprK6JX0NXj1EAo4Jjfb2DYx
JHGNrsq4liHCFCXn24LiZ55EbaTRi1pEYCA9lrdL5nR1j2aH3Ct5mJlsD6mIjVfUVqHMuF6R1I0H
euhfvXB1nNs+kDhAqK5Tbtw54R7dlOZWuolAbkYmbLGqSpoV4Y54F8TZpFkAhhMJCmDqtrDkfbnA
RowFFYaIK0RVRGQTkbddDRumv3KQLTKykR7mD3ZOpL9eFHaI6TZqz/6cz3gxZrtrj+JedjsN+1hi
a7JlFW6sXVoW+Li/2ntvF3OGy19ZfwnsqpLfptXwc8qPQTU3R1f7yz6+Jadsdnmvg2k2xKGbzb3Y
Y6ApSMa8GvWu7fyweNOQW1m+DlqR1cPrpfIi7MZDO4T5k3MG7QiiUyJ9A85FOu3rUn2rkPEWHwIo
3o0ZT6OnCUVc2Fx2GmIyB9X623ZoumrIU28S4xxXRTuplznmATcOP8A/hfh6j/HTab4Tr6ciC/pB
oRlYlshnrNhdot4dQSWOh0qX30ccKZpY2mv/GiULFEZcb/eOHZ2G5lDS4KziaeZPUjawfQeS2uZQ
XfigsUPgKxKY5kVwN7h2DXYeaPtHBNN6IwsRjjs6/bToowFzF8eagUtp3M6eCLO8XfWrBnsc/3bV
wviwWJySB7cILJk2e7frTLdisKJDX3vrQD+pmF5Lp63nDNBYvcFaCLHRavYaBmHRW8CepVr3t8Ow
lCd9GFeF7xtpDE2sZFB9XsAC7oklkHmI92jZo4OY28FJ9Ex1NNH7Fr5em6nrE2bQUwk+kiI/FGs5
l4lj5+EcO1Vn1VloL9Fj0W/9vY1wgndrVMZyC2rGX2N6juXHTTjORyywZPmmVp3oj2651y/LdSRi
DX013Qyb1nOMdIfjZkYEJDRpaXZ9DJrVbhObekVxGCxLYlIyh253MN0hfOi2sflhiXZDNW0cZ3g2
we5xdXZsbadwaNbHJlDdFyKi/abt8OBLPDsfiiMQ7TqIT+RPGq67r5Oum8ofJ5SFe2yFPX/bjBGg
uFGGlDdztamrrZ5UnoGDa35EknM/plCDo9EgpuVhdaGExBj55t9r25/IXZTP1b3fdvEdzq+lM4nP
3wtz2VGImWGWarK3ZiSHy63hpkOEBQrf6ATq0HAiHAxBvSh1LJgnsYgc5WaClEfjSi2WDxiAv8/3
TUGFLj4jYDBkY3t6cdefxih1t/nH1CsRo//Dk/NmeWkFa/VyCOdvaoqqlGJTfbcWHS9QjUOILKeX
y/GhZK+/UXqtfuSVZ8/ICs1dGgZzf/DbchiIR6HVJRyF4xG3mPFAU8U41KKwuSH3e/tlbpb+fW24
r5FcqspYT9yOYgWUM0AYSrjHZekxuTDHPTUHaLXQhu3tVOfyzZT7OLkMQsKpVdb5Y6tDc+Nc7a0X
YW5c73VYpnpbrTeuWawvdjGoZJi28C4sg/5gb1H0LqIBeRtxR0gQ48VFZTa18Ubhlv6xdUX3WqvZ
OFT24L4ZbL28WlBMruM8qj51ZUsVyEMZqo/Xmuz19NmGVO3hflNyvz9WeYsQD6vofRGO+nUbeXuS
2/ty73ptA71r4FJlmFXse+2bfe2urFm1AFam/YW9+EuiUZyY4nLf9mQx5Zxw9ZmTJazd91XfVFeW
bOsPeGytmTEhKeIi/5N4+Rre+QalEtamnXuxkfNaUmyvx4DzsOxn90ZjyQdRA4egdTJfTHtzG3Tu
cQq2LQajOsVd7kqOQkp9kd/MsdBWE4NcsN+bpNhXgVzFUcrV/rjDfKEC2NTvuk6gWekXZvByL/cF
Qa3wdt3y7i1SLB2/XVSp2PzhFj7MjUE35se2jP21XvD2aNE1dUyjTZRrjomqkGJfG894X5pO/wKO
XvcGkvf0uBnT5h8whW/IWLVtXiHFNGUmS9HZF+fgiODjQroZ75t5TZtJvh9myrp709WZPeEkty39
eEsSWm20Xc3oY9XXQXlAsbhKyjHyY7cdwqu9qIt007K6BrDn3zZju/8IQ8O5EicKuRZ2lUak0bs2
P/nKNx4B9udXCHUYt0i8VVeVohwRlxC+EmstHuTkjQ9uY1Vvqsof+wSr0LtyXY1r6hLr1RYoYtmy
fZ9BahzafLVir/bnD9Sj2gz1GrQAwlF8zUWx30jaji8aT37uuHuRWThBjByvm46ogt7qtqs+G0Ur
35xEbW46Y4DwnVNxiDffZ45DUPmu6pcDLqyySSBkNU7sUXU61CT18ciWuQaK9QoZs+jWXYC9JqhO
D/G+dyzgTmjcP/3FTxWN2Ruz64wb5Vs3S6Pza9eX4nYW3js3d4wH5OXXuBtddeuZpcl63Ff53i9V
cA9E5pGAEXxva5ezwS+ch0DkPyZ3fD/zDp9JP+SQtF4jP60NlOTYDWs/80Q9vrb3drpp9mq4ckz9
0CClyb4hqGKMgV7ZSd3/ATgG1y530h+rparidScDXue82hLHIRPhXHKsEhYESOiYRF+iI+m2+QfL
2URJEkWdLNnmUSF1Z8MGjTvX2q+QUuPIrlZxUgWrhnU4Dua4rAn3t/mx7CTStHloPS6FNNeMn+8N
SdRRVUjnHDk3mJaNYRC3+vFx1R63Vuzc7FtfUriNlXadDwqKyB4bhW9/AZHdHko3GvODQL/aSPbZ
r+/XIurmmPJQg8h1X+gi7fladYL0tepQ4+unlg2vwq8WIVaw9XzvuEVIpRybZc0BaQnBfSsfhUkA
mTvfiSu3oyQL22e/L7HpjOKKNdTHwtCme3Cxka0O3lBbAuG0ocb+QTmzdS26UM/J7jF52CWtKEPp
cgmxSTTLRaYoxwUP2AP5YdLvKLzHInS2j0Ztb0gK1n5ux41ROO+lUVgypjeBeF9f29OEzKyn76Tb
B1tSW230bZDG+MWfpumhweEd7UHDLYp0IWp/7YwqFClnW+scpiHqWZhg7YokrAN7zCpfum87hTFP
AqayEqk2TowzHNakupspo2wJ/j5CHRZSoigdt6avsxq19NfdIis/jsBjBDGn78RSoG/3ubG3Gk/B
dgiceNLTmoOfnTwKYroT1KEw5fReTZub302jVSN9TdMpj9eq1veRpyyDmF7MFJz8Xr0Npo26cbeP
KKN7AjqvOWxVkbpcxX7Mg0BcTraL+gz5uG+vV1RcwHnr3A7uDOeUNG/BFO5JJ3MJmtgVHDR2h2hU
PHP1R4867/uPagl5h3ajahotVI5iIi2zZxcoxcWhtNstsWH792lvifBu6Zrwce+XaDi0dS58qjvD
tqbBSi6eBm5lmNf9wh0bwMGgD/Uq9gb/w6muD9a8ECKrDlh/CthjDY5RF/rDjd0MZntEVc+4gqT8
0fFau8y8pqhFpinDIu6/NFufbNhQ7ldzW0xT1hC33/m9k38vEJ1kAL/vHsOqGssXNpe6OiWJtWxq
Pk34DXcCf8kKNB9YgkWZP8p8CYPEwEVvp+gHWidDoC3fE5d0622z5FSyWYA1aV9Y+GUG0kuq2KBQ
3KPeJJY1did3YHfamyMOYR4td7scSMiiZaSAhOpR0MeV2QGltCkghcmoUEQ7iDaY7TcSqcPiR10L
MWVzg9b+tUXR7a7bCjW/NnfpwrWUbCnSkB40bNa5TMYhrEytqJDIBS0/yH5VajqL56V4cPoyWbuo
ChMn18Yt7SH5raaBo09EcBt3lKHuEG0EHnJ/ku/4bK0RUpl9VW4v7XUjAM6+OZdxvnddn+WuN93P
ZdBVaYluHisSC4k3yxwUwXGat8VNgfS5ddwoELoIYOblFi8DKdlN31l8+LTHrXPCDCF3Z06fSa3u
W+SnfPFq6Meuv6sB9vhuUtpNs3N9a+gCh47Of/RweYtsj1pZYSaqTD8uWjU3p4L2vL0Np8Zoso5Y
R73WDwR5Dp3rBzk3JhfjHg/MuI9s3adTMbs6i9BDze/6zQusmLKoB9wm96Px2CkxAl4HSm+DzEIL
ZMaFS+94A271HMmHYCKOxu7i7fBr91aoh03Aybwzt641+baTJCtph9mkNu6I+egDviYV1T3zhKt8
G1yvS9QpQBXcFN5vlAeXFFXlMjigeTgjwoewhG2+W2uj9LzDutIQuI22oF6RYvCW6WEcAeNmhHx7
ee2NqFgP2Ww7Bl+ybSuUwWSVD/2buvEQopwbQ+tX+eaYxY9Bmq1xUwIKUzfhiu7ygcDSD691tNgg
01RdRl9k6Si/TDq4LTOKjJVreEePzlB3PXLLjRoCkK861Efbqr+vqPnJNo5UuVgyMVu6SFaMEp6W
ZjLtUm1WgvWq/2Ma3fWL8MjUEtKxlTKduY1+494sqlmba8ozU/S2cWh4EclaY8c9qYtyNBOwPu7R
uYib0Rr9t9EqnPXljrVHBHfUpviDiurCjWh2y62gN4wIyXy9RZ7wspVEuv1A/bzRmVG6o9HGvVWH
3LVrY/fEvd+CqlJH2pUOnXLPGnAKs6kWYTfYG6SQULajitxyW33ueR3dppjiNYKmcdB5dQ9xVAZb
ZgaDEdzoE8ET+a7NUXmUcgUs2ndtv2qcxPt14bZtcJQbj9quSkPE8HmM9S3A47rsU7NuJyjwwxZJ
fRxzT0YPbT1t222O1kxxi7HsXMXFvOAW69ApqGjwLwM6Lcj2a3FlNMOkHulO5fbB64S33De+LWnE
R3OvwhuRA6jd4xlJy+6lmrCq+NxZNLteb42JcQ7H3Woodfyr2fePWIp/5B4+4Sv+LZfx/yRL8ae2
54kE+YSk+N9DceI6npyoT/+etn8RG/mvv4iKhuf814klh8T4CW8KvYrm5b+Yikbg/BdsBXgm/CEx
Djz2f6iKeLzBVeQz0bKFShGaJ/bGv7mKhnciK6JdRlfVA/GNnP4/ISs+bT8zkIuWGHJOZ2AOt585
8XNkeYpmpuq7fcnndz9NxL9pkT/TIP/05LNOc+Oh9gAYtMmAOsZ1tcYYHceXPfoMmFbt2+T2qyOy
LQoeTHKB5mSXeNmzz3CQag7wVBFozJva2e+kh35wvjX+P2qK/2e6z+FHOaz0seGGmVnLAWxOUlTP
eVX9Ybr/6o7/BESUuFWvSP6KjMR+gYBlzmkjtuj1RbNyTiygBLXrLpBNpvQQ4NVW76lvuO8ve/hZ
4z7YykC7/iqyuRX+VdFNn7VJUfGyh59gHj/Nyx6OFRd/s6H+28d5sb+ohuLqskefPsVPj0bnA9Un
c2qyJjpG42dAmJc992xP8tmUAqUksrEY7fvR6+aviLqbzxkr/WmlnG3MPFyCsKbwnaHacT0N2xsB
CeyyX362MYNe99pvuiarQ24tsp6tuzw0/hGw93/3ztnO9KbAnQcEtbPS/tqrIvEL77I9f441y30/
X1Gk5kPWXewrSqOuQcvkojn5y6Lrp1VSLaMYSbTBbKieov5SXHEJMg8XPfxc5wLMVF+X1VRn4+yO
sTe73xzathc9+5xJZzqhVCPkiGzYtubrPpwkvWs7egaQ9IdVeK6J5TauWOWCuZX3YVeJ85zV7p8e
e7bdc8T8tqrmsXrkojpYPZrqu3VZLPnLfPSnT0l3C6xexwos1vo4FJom37Je+svPdv0irEn11YBA
XlBADlurPNHh/Jy/2J/m5WzTl12T7wUq91kYNQSrsEpIzYYLV8rZtgchtWtswposKCqYubAmTuWE
6cKVcrbvfXueW0wWOXvqF+P8RqpnqE9/mBLzDGFKhooGrrFhr2Yvd+1JaA7kwjPg9j89+4RV+2ml
+M5OSXJ3aTK5zrUUbfu5lJ7zjM7Mnx5+hobsgQ6Nq3aoLPm++DT45oh5xzh0F8aUs+N4x7C+R/yt
zvKxOuwAna42y1j/lSg8UTP5f7gVmmf7s4EObxUmE0NuL9OcvOVq8acLz59zGd4alPTU1W2eDoOK
TRffuOXbRcHwHGnfTXttNCUGBKGCsr2qTyUA68u2zzmX38o9fHccKoUWRqQxZn9XbdA+Zyj9p8Vy
tnumhbrgMPDDhS5uyMepytTi1SWTAqni6SpfsNVtbSTcs5rHmk73dmzbh8sefbaBuhUIddjx6CGY
guvp1AsY1uCiFQ7P8unvFg34hGHk4bhRAOpMB/fCX322ddbRHak78+ANsElpE2D9APn2y6bkbOuM
Nfr9pl+yTACeJCMdtcyPtreXPfy0fH4KWE1u0OKe2zrDQsBtjjnGhN7HQGp8QC4b4Ox4o6IHOnFq
6qzcJ+x635eDc+HXPDvaoHLiQezwZGlsN1OhKOeN+5vLfvXZyaa8sp7p0JdZ3eovhjG/yD31nIHE
73cmcOynUy7NYF5XjDAywMf+Y22ub12vsJ/hn/7h4ed2h9AKsDSJ5iorrPIOWDR5j6nHi05O0JRP
f3lE4dJ0q7YkG/w+FLTzLkqo3HO1zdEpm34peG6uzQTR6hSzosuW37ncRgdYSpAdl5nuMk0JLQov
u/y452rsduFaNe5f1P+rcE2drvtIQltetufPbVNyJfjZk1dm1SS6LDTAisp2uOiS8gvbFJemyKks
Hq6qj1GpsrI0L7qy4XH6dIEYpqqxU3VLVt8axoOyIsoFlrxwbZ9tSrM2PaVDnp4X6gUb6JU90ai6
aMOf02CnQRfGbLAp1+IzhzI6T7O48GOe07HR3rb03J5WSmPLDNWVd2MRhZftnXN5HMANrY0HWJkF
kxfX3tHGweyiKTmXwps9m/v9xjLRNWikyNT0gmgNX/bwsxMTNpQ7lSACszYEolu30k6KyNCXrcNz
bmldr0a9GXQJ7W1pURgo6Giv1XLRXZYC6tNV7i3LvKwhT5emvsf+6ztdaf/CST87LmsQFYtdEgoH
48RTdIFU0dm9cNLPtqdbhHrpS1qWfm+DarDMKbHavrxse57T5+GjzoW58dNDOjm7evDVh8vWytmB
Se9in8Am/g9tZ7YjN5Il2F8p9LvVcDMuQHc/0LfwWBVSKBTSC5FSSNwXI43r1/fxrKnqFDOFmCIw
QKOBrExRdKOt1+49JznYKU5C0sJJjhp9f9vT1zWbYrSaLE9qZpV5CRPyIGJ/2zZ5jZuI6xF/ueLJ
FKFTQ3tVcJ+8qUXc1Ua2naNgVBDMqS2mUiexv064TDc+ezUyYY/NBbemCQeH1twnsyQTcCr/LYzR
P2N5UKd+HjqN8u2irjuGTh9M4UCpw3AxKm5rldW4TLqCHECheLi+JQGrHLZte9aFr54FRXJY+uSg
6/m2KYq7ZThse+PVgDRaf5n8QPPGRWjG4b9H0fnfVl4tlJUz9l3Stewe/OnsmvrGjpL9tjdejcVA
6cpPkoGxuLjX5Xhnkxq26clraVHBZfU4OSw3Ksmy94ndfaz6Kt82N629WxOUxtyb+IR14Xxo/Tvy
rrZNH+sS1QkOp6akIDk481Pc4ync1unkahiahSNaGP3JAVjdt9lcSJSjEHpbU69GIfXF5MiUdLup
ifpTlJM8g7P0LRbcL44gcjUMS8RznUFJ46EmdfuwWDX1yP1bwPdfPXy1PtqlZ8+1qnh4TLmR5zfm
bUJmbLexZVYDsgjcFkAkj+/V4lOlN500HPtty69cDcsG4KuvavavVH2qT0tU9+4RvrF8y8P3q7ZZ
jc3YMHKRxQ17hyJ7zMmSzPx52y5zrU6rBy8pho7xU5bmVVKQHZ6SAbOt0del8bVyB68dL4OzPHnO
/DBPzbblZs2xmzNbpiBcmK0q/yqvFnUy7OktWN4vmnsNo81LEkddm1l21lYzH714mckTyXqyRTYN
U2c1TEl6mzml8RfADVtu8qJ/JUPIeb/t4atR2jfLpfbAYN4yn6TXhea07a6bQpOf13hqE6yR/5XN
dxLsEjvqdm5AhtS217Z+frin6lRMEw8vxpq6t7tFpNt29c5qdBa+pQllMm3lfveu8IV5dJPZ2297
7dXQ9OYF3XTVQ03H13HbG0Z1q7jv2baNWOOxXKOJ81Iv7jHN2niPUbg6z6OSG5/u/9zkOTUzLEXa
PcZDU56CVi/nSMdveSx+MYr+BND0Gj2ZOmUmjMaBQr14Jg88mza++2oVzYW/zGPQusc86PqrNl5M
cra3TuhrZ4MRlSJoAXkcfQoqyMy9JLVSfrPx3VcjtJLklkONcY/oDI1Q2l1xEon5Vne/tMD/0hP+
tUdcJwBVLHSVFJlLkm6dffOWaXmXdTYJr0qRiduk7rYpeM1ecvNk0g08kaMXteYNq7cRRmkcbRtX
9mrQInmwJmpY+RWBWz0q8vrOOeUS2yYbezVqDfaMaiKF9qj7qX+UQk1XReJN7zbNCeucoBTOHSy4
yj2OPQXp2aD9l9Lp+23tvs4Laksq/tC/uxSEW9mVyBP73aD0v4e7+lfvWecFeWUZaEvTe+rcqkNy
Wcu70ZJi21HAWo1aUQlbGR4tQ6WgX4eNq5Y7Q0vxuK3h5c8TmtFRnDILHu9bZn1UwjeBMcfbktS4
Tf756Z45wxdI6TSjSh6RXJe35M+P20K3a/pqYRM5pA6Z+Swt02u7k9NVZLgbNxzWanGFNlUGVcx8
Jp1JPcm6sn4k6Km2jaY1Vi4d4lRNMQ0z6Z7yM8Orr3p2fRv7zGqsBhTpe5AD6DP+rI/TWEMdcJe3
hMm/WKXWmUIlRTwlpm15jPs+OU1+4RyoeMq3hSvXqUIO+XqQM1hhdZZbx26gVr1zyo0dcp3Pk44E
5PtE8O5STXsNafKmd+W2pDWE8z93dzdXCjJFSZ+Rg3XFdszfLRY0201D9Xfj+B+uJyeqqiGCGQym
tOsfEkm5zmKb9bYVdp3XUyJFIBlpdI/tWL1XQjrXfeW4245Mv7OA//DqfZ5XDXWc7tHQ9WveNcHZ
1lm98eGrkRqXPjaexZfHvpDuPr7UGySCWrBtrb5aVXEkAYBwJ/dIlULyRTmFfcoQoG67kltLSnIn
a+2itN2jqX1xwn7tXYsZ7PK2l1+n91SJCJrM6ViaVD/vcKvPYeFN/x618F8L3xqrH7l6LswqkMj4
YFSAi3N3/pJF284gxiquO0QgoW2LoepQEPEhItF0bzZ+8JYi+xezmLEaq5RJO9Ng0yVbrrZvsiqd
KN+Yhm3hjXWKD/4pXU5goY4K0UZolHl6BH/hvNHjL4vzX+xX1yk+kOzSuoT/dewTigSnjjrbXE7D
OQf0s20zuU6qnLykXCKwDEfHRIXdmEb7CCVjfgs//6tfsBqzKQxUbub5BW1QV/dtVFQ7glh0fuU1
08bOvxq5SeP6dBpXHu1mcs9BIuIXlvHx26Z5Ye0arAb4CfyfPLp+n141JlrFTpvbQst/AsaVaEot
MTjyuCx+dppapzwGA7iOLe+O5ubndcrCT2Ky7MkjXCdgN33kncgLKDbFl/+E4iwA6HHApOskjsAC
gfLpQDK3tWlk/ckohS1EKMBq8nghbh+qaoZoA/1p49NX22GAqInbLZzARReXV5QhQyGUzVuKh7+e
c/5knk4udSxeWnjHWTJXklHow+bzt12EAdj8+auaGtIU1fSXRbZsXqemc2/GuJqftvWZ1YjVMo8G
E+T3UUOUP1hiDK5anb4lgP1Vy6zG6mAoJj7BbjvTw1zsRea135u4Bre07e1XO+LJc9tR4t8+dvNs
OaG/eN4pGhyKqzc9f51qRBVZXlXYEI+kY+hPAA7T26Wohzfm+8uS9+f5HjvVz1+WTFdIG5de2cHg
incFN3C7IKiDh9KGIhblHSVuXFXG2wbBOgVp4IYiszxQbYgF0eg6bXNfj2a26ahPuvjqx/wOYYsI
0MWFUqGV4e1FOOZs2sba60wkF1rtZFAVewScNH5kVW9DMjecD9s+86X7/mEfK+kwszOxn+oMhLbc
KurjQgHips2gvSbfg9Ju8ymW7tElQ8bcVdgN1Y45yI423aPZ65Qkk0v3ImbqOarSWp57P3J+tIG/
LYZj+6sxDOFvHAbpcT4ZpunDANThweni4o0x8IsZYp2UVFo1tDvh0/SWqd8Ngspar0QHvenDrtOS
gCOIRFSdd8TjXEdnQBP1Bw0tUGzrluvMJEF1F/S6MoD30AdhRAHcUczsd7a9/WqrnCmnhw9VB5gH
M/u+LErjNuhy72Xb01cDFrSoXyWJHxyhZ/V70XvBx7htxk2xOaJ8Pw8p1B+tb/Y2wDNHQcWd4ZTG
zTRsm2zW6UkVyvLeF25whBxH8pO0y2/4bOrv21pmteKCrYE2CaP72LkCxEKewceFuVe+3/b41ZLr
ekkeoJsKYEtZSu/lUrgXHXEwbwqg/cnxIY3qQsKro+PMlcxdDUssNIzW3tjlV0uutPtRW1UVHQtp
TidlgHWuZaa3LejrTCUgeAH0WTqlnWsB2M8QV40ugm0tv85WSjs7LahWji7h6OJm1Il9TXKK3jZc
1xlLZUFZWZy30TFp2BtfmOz3uuqdbTkH8Nx/HlFpEgWlD1DwqGrDOAhg3b+VVam/buqU66yl1u7m
uLcq6Fwj6YTukFF4P3D/uO3pqwXWm8C0EbAQxyQozY+uDd28GZPuddvTV+N1aXLbYHMsjlE5T8B+
zeg0amFu/Kyr4VqCgcq6oACz1xXFTrRz/g5mqv1t27uvVtd5qvPpcsl2LOzCuktMoZ44or+ls//F
6uquButiJKV2+1kcBzVMLzhv8uvIM5ZNMV17nc7keHCCL/7fY7WgboVOfQ+l7d/TgP8zCmWv05mi
cjRVV49ggaVoDuYMPwh93lvalF80zDqlCUUZqKN8EEdgJ82BnP/sNFqw9TZ91HVikxXZfSwXKY66
KuLlrGBgfbAjF8j0tuevFlcYmtyUxrY4ml5uk/Ax4uPYId8ytg2odXpThh7BVA7vXxra3RNCjj7Z
TppuG1ByNVxz2VdTlzDV9LDRb5J5zs5OPL11qPrVl10NV9Zpy5t9ySw898XZonj4OYfW/taJ8DLb
/sWZ7U8JTg0nNTw04ugnvYx3UT8ZJ6rc+mOuErA8bo3GeLftK68GLylsflE6kzjOnTeGdWyDj1ug
e296+jrdKa1do0jjhSnZnuxrw4mdEAtSsW37t853SsmlgowWxydYtqNzbQDL+VgTGGm3bezXWU9J
UM968g0Fk8mMjliExqus6TbODuu0Jy0sBwV33Z3qHCAy1Kccp0GdLj+2Nf1q+Dq9TFKTAvSTF0zt
Xiey25dJnm2bHJzLwPjDYTZLIEWmVilOTs/uEpHIeAJNu62yy15nPkUA7yJhy+gk52pIOOcL97sz
YHvY1jSr0WtQdACGXcdXuSWMat9UXIu7eTtt7fWr5RZWZo1LBkyGByQzxKHQ3+omjzf2ytWIXQia
psgg26uu147YN0XcABNJym3ly+iQfv60uFnsMu99dTXmYBIbn69awSvZ1nEuHJ8/dhyFd9gAkimv
mgzqB/kDzWNu67f89r+Yl9dJUHXeo2tMJ3GVqubTjFzie+GN3edN3WbtR2n9IRvLtGzOg+0UX6SZ
Na+Nrt5K3nR/n1b+YtZfZ0HlvWHNjtU352TWCOQl0aLIPHka4W91O4Mwh++dlV1m3DR+7Tl3OTh+
/2QBxoy+j5ZtXC7oqqyFxntx6vUZaNNF6DvheBUkfpHPNp4hVwDxVtU4lyG+oGm24URibYVr1udN
ucO6HBjHLB3s/KuY7Ia6MLCxo/nZu/yRiQ1kqpb37jS3BbDhIC3vvMTLqmsZ+038ua96BXELO8TU
fjCU6otml89ag7LjR0TxV2EBQQfoaVh19oouUY/LDnMhmsRohvA2wAUVCZ2untvoAc9HNt2WeloQ
lXfmAKDQBDIfvW8GIoN3Nfe2i9hn5Ixm7z3V5+YQjlNsTHjWGlRhz0XbFsmJmoOqOQd+78sw1kMJ
B3MwigKnipf0izovgCYpGjBEol6sprCre782A5VC84WwfFtDd1Plbhwn338tncZU914ilfFS6mKw
jP1glimnrxqUjdfuKiuJY36s9vO5Pw88U6l9p3zHhEhtyASwoY9XodnN9hQZZUjOsuXVaNTYKraE
dqKhOcTRGNX32Vxp+djGsuMJvhTCkmEhEU/OB5iWtnxAgZxn9wF04uIq4GzS8IMAAc9HSJecOxcf
n8djNpUNXGwW+Ho5JXKW3V0HklXBSoWPNXxYMAHpYqcDz41VKKclbq4SrGWQlG09d1WYklXoAaqc
ymqqiYFMchxDYIsj1g7yGSFPQg0vZ9u+mbNiIKwGFlODWp8qT2YnqFJYzIGNoiznMqTyIxf1Ancb
zW+D3Y3jxz61/OSjiqQaWsgA8G5SaLbWBNAAqqadnN2+lu6XtINE/kMbnliyI4nkC8DFwRX8sZ2b
DNl0lU38KvM0l1FX4HeBYGAaoVl5/L0HoI0AFCleq3v/h9HFCZDtNFMRtYnK7yvxIhbdQ/dssRct
30z4J+IVWVxR7qmi0DCYM2yKB7sZ1VTdVHN+GWCe0ok6UE9eB9MevuwQIG5Na9tsj5nhubqCZ55o
29jJ3k6iCgR7Wo7fLeIN/Xu/RArS7XWtI3eX9/Fnd2prD8qp9lVotAbdvFVeqr+ZHW30qrLOamIa
rzTn68qoSu+WIvbOeu8r7jvNkHNj8VjiRrgesZi9C6ygcF7rcajzHYiv5Rvmpgyc5OyB/THj5Qkx
0IgtxHVt5xR7QeIt+DqmREV3E5ad/HbU+ewAkZ0cfOjxS5/QqfI7Z0kCPNgQZ6a02I150CafOmYH
pz602eSlyd6K3LG+LrIYdPOeVMg4U3vgoe74yQXgt3yfRDs0H12ULkgGdEIQ2QjxnenlMTEjluN9
wcoAcrwYvTxbQmYPMSlMC1wzgoPlHr+1rjxjgHB1otTR7SIEEdGkflAc1swj1G7p6oYUcuApfqid
GTp96PVZpj6nlSZ74TixmSsCeN5DPtTgCAOI0+EiHGXQ7DOIqxdUy3PwvrWq0f1sQ7COLXCUZQs9
sBiH0UFJ1Nr1Y5p0vnqZavTOZehMTtPfR0ZmTb+NuPUwVmWz0aRopeTQQqBSDaSoEPRnmZrHMXY9
0gTyubVz6zYfTGMww8KplD3sEUghM9khNe/Ml6kfZ+PgObnr/Ohh8ori3NVxUBdHD1YmimvD6tp7
NWR9VYc52sflKLkI8T4kkBmMr3zWfgREPPkyhUNLQVDwrq+05ZFtVZOTwp8BnD5+zeA4x/TmbDLM
FrxxNVn9KVeNFgrqT+PGD25iC7W3tFyMs5E6mvXCcy9EYYHf5nXOiyF5zL1i7B/qSEnrRNvEzrfC
d0qTCsOL/OcjCz0GcrRWeRkPYdKV1Xj2lbOoiXx2fzRixBgZd+A77QyVBU+1L/r4IwbFWl8ZLTaS
l64YnUrslEyTfDwUelJ6RLkyGcNjr5hn7rosKS7wHCM1d6ZHPtk+LnDOoV5CFvXoJQ6ihaqYUzjw
DVaQ4pOIenepH9nbZwUYXxm4WXMD4nvxDhi/mumGmz4hjdCyqq4/ka5tOnMYERtDolUa9Vx+lcXk
oE2qgmQkOAns32myEKSrxp/kizh5wLfSMmVH0eT8BnysqEqMhZk2x5Dam7Zxw8riGZ86rNPdQ5nn
WV2dEiNLcv9UmUPrGwczxrRzY9UocueH0R9yq9oF3Yy+AIj6wreCyamLlgQCPRuRsa8tUWblvnL5
uKBnm8vhOtSLLZrHRvsdw47KzNlSh2UkyFeFupVx5T8Uaow/YxKWbAmmVlvTd5PfvkQXIH02vDrj
GJCUNnVmNcKHnip95Vj+aIP6NCJA+rAER/+9gUWnvItRyAxBKIuZI/2PNFqGWR2xgy/BR2ZAcLrh
4KSBOBqW2/fuqXWbIUd2XSXW/HVWSwNx3spn4zpT3jI+VcXSDXeOMdcaIKrKU4ldjk9kDHnYMB6X
5OM0dnSQndVpDzOKLW2d1jvMp+X0zKyeiS+9N+NIwvxYkqcQZ4GdfM+Comqf8CNg+jo5tZ0AFFdY
ZoJbaVxAxLu+h/Hc7VKzqdMrHJapgcNwMKtmCBUqr/z9KLyBKdlxlFO9s93R7c9RMGn3cTFyY0BN
5qUSewzk7Ljqdi1tgoPKjG2yPNiS9uMuT+KasiLY7XbxIahqlvKwlonUX8Q0DvH3JoucriEduBx7
yL/cxmefg7yBFBOKscjsT+YQZPCjFSBuA+At0jpRAxGG82QeugUCL+NtZkMow6Fw5uxGukPrvudy
1g4+pIvEdMaXsExFENZVaUX4y3d5nrvEOXBbJ5LZc7H0svqG7qWxQDDDkjZVWASt6X5LZcwyEFqp
W6Sf4jmO2phaX8HeB3qtjNS5vEDq09CxySp/7gqVGnmYDkYiaECo4XStaE69+CRT9rEWwi7Dz5gH
kd+Z1HXAgMEwoluOxYC9iyY6J0mP75AN7GTesudw/GfMgE5+bPDCg/qqFhBxL3N9Uf9MyhrbPHS6
0o4+l0tQd4+8imSSi6BAdzejUXfWO7d0fBEGZOaZoVdWfb0TQa7NAqcZnC+41c7Uns2pKKzj4vB9
2HADj/6ovWRqKXns4vlztHhtDvU7ETbOBzMxaudOLIyJRyQHJJ+FjQqWHPo/pPcCKWJWaCxjaq7j
TLJqDBcBpjE6qZMf7KCLve9dDsGsCRtDBvz3ZcYF65UsWaU+LXPkeddT5tfyJTaZT74tNQ32mLda
Dg8ghO3hHii4Tq5JhfIot+P4PPrXuupa/cNs8GIdDAN/dB8OPWK4q2iws/4lb8BufLBJSkTfNgq7
r/EStub8nKddrq64j01GE/K769XPrcGd6SuOQrMyD3Y7TO4Yogzyxqc8UBYb+iEeG3meVTam3lUZ
ZwWFp+B6+xJEddPL72afZ5L1NYftOzKJ0D5E5FLkf8YkIr4C41mpm2kpi+U3g+S9x5mjlrz1etFS
3qx7491U9xSd2GmbBh/TNM2GcscJqZV3yFPy/LMFXSp7wPMjrWObMQ5/izvFmERqGAWSqixU9dRQ
ms73IapF8DhDCJg4PI3CkFeVAagHeL7t66e6sHTydQ5an5/PVJ/PD95YFYhB0Ojq6i4WYKxhtidj
9QJgPeJLQ+k2zlkTN+q2NZLJPg19mudPUjZJmYdDPlslhgKnVswCnf3ck43VPPTRMOSnLtNCKEDw
lS+ekkbF1ve80LCPWfkUegYS6JAcVlgy39dmZnV7Qw+Zcds6fRQ8V01VIAVpfdnAcu795uNUOcQj
aeWFQYAmXlNU0LtsyR5FN2pCz3iOUWwMUgkg/f6gvfci7ibruh1ix7vKlrEoKEVAXHlvF0u+xGG5
MPs8TZCc5a6u2r5mtYkjxB1u1vU3hjEm7ntYe1g7d1HlXfDivun3znvCcLKDSj/kzISjA23t6Cye
NE5NV/oenqduiDs45hkkcUANSXXL5tMbrj0/Nt0Dgps4PmY2I/S6XCo3OkgHMczJ8lJT3UZDblxg
pH2d5jdp6YwFuSDmmOuzMaMK2lucd4v7geSr7twnC3esblLUZYxb0CvcKw9Bp3s/YZO0b0uDK5G9
dEXW8LKUf3lYnPzFuIlaN6+/xS5ezpfeM5X5YBbsojnAUaLkPsRNBze87XQ73Lqj5SJajJRmzoe9
b5xTpzWnWypIIVCELlqn4Etep80EXx4p3lPOKAbrkC2mOrU2h5oHd8DDwdYKS0IyEDGygvKugJu9
3A8uDV0VSIQmw8rOco4dsexJ50urdBeJGfL+obBc8ZY++lcRlFVgT5bKFDju4vPEigi9paxROJTc
G3/ZFkRZxeUV/qiR7U1yLiZD3XC9btyjO95WAGCvi6SsUvce+6TlLOukQ4Jjqic0jtHjtndfxfU8
ubSqsuvxrNzUvLaSIvt02TG/cdEFd/ovo/7rKqlM2nkdiyQ/10kkkcI6Lhar0HTa6CzJRaJ0DeBi
vNeuJej2c0keowFL+3sa5Jy1sjqW9ykdSRMwZeu1TDunCdAnCBwK9kVDQ/nhHl+Az3/QNUgFTpaq
katneWN5kPWlEd+T2ZwO1/GQmgnduuNOLOvT+S0Qzi+uNdaFWiRLzzrOphFdD8eH49AGerrqInP8
URvazPc5EJW37oJ/0Y/XZVuTym3UuHN3HuDeiesirQMh93ZqGjVW0IUwDB6sxZF7ognI03YYXYif
kSJnCiRM84KSihVj7A6m1KI9TkXUtVdBaVvy1h0ikSOJoGKuPzg6FwESM9UWVXefWoXLhkzrpvcx
AsW4BtoHEgbH/h5EABYItka+ur7kl9Vi70U5p+pDmmEelIdiwtG4t9pkHpkxmXesE+odazoNcWuO
T2XdcbcRFu5QJlMYFRFALk6znN/nk0ICf3G6LnGHjzOaVb1Hh1aWhzIW6NauHX8KhvvSd2N4YChH
RsQTvw+J/x/c+uF7q/v2+9/ufmu6vx376vU3NuXVf/6ErP/vn/+x+8c/x9/rCzj+p384/E6Lf+y/
t/P7711f6P/+z38wNC//5f/rv/y/zPmnufn+X//xreYofHka0q3qJxy9xAL6h5niTxD7B6b7evjb
mZ/XN3/7P3+DY9LWuv/buSt+q17/4lH/gNubjv93P8CbKh0J4x7z4z/Z9qbj/t2XAV4uKS2PexCi
5VXd6uS//sORUO/B1/sSu6qJ3oowfUcs8/KvnL87gC69gNi9DAKXyo1/Nsq7f8SZac9fgkbd33Pv
/jcezWOk7fECnsE+3Md8vroQaOaSbEJRuB9bab5WAwE212g513BWvasXOrDlZj8SVUXnHPvJYpbL
MUrKW23UWIzM4a5PZud1dFRMOHEJsB9r6xFxjnrsOBvclzNsFY+D5/sos6qTYxfyAa+DfCjQc4fO
Ut52AwQxpIDdfunn+BAHwXzTL9E3UmEePbQb+7JSL2Vi5kfL087eM+LX2UxjxNWRD6eu+VDOF/Ky
/9kc7MemcdIry+0aQHZsIcvLflmW9mNcZF/7uvgSofYKZx8nmDH6TwTmqOg3RcWZVrPjKAhaEXcG
fzdnXwJMvpaKP7LIfyE4w3mu8c/cif2WmN6ZfRh2QbZ8meHcp0t8tITdnu1at6FtdZ/mFtW0Bdjt
pVT519T0n7rZuWpEIEKOydmOPNF7qiuvjd4TQBfYG2RVcsM5qN4jAcdQqFpjj5FDckxdqhO7woaC
Dt4uw/4XTpPxDKq9CIsyeurdAlOMwDxU2TSWqoofkQWEVQfGs1G282keum5nzqYmgsL/Q07+6gn2
V4XB7zZUelFpciyOvNEnVFK965bJCGdtENYq6+Q1Ji8GpVLVXzlDF33hIBC9xBdbW28MPYKoInk3
sPvFCM9llUmYup5wxwd90+26NnauA72050A56a5TOUkYbiB3Wcrf72G9/urK2nzpG3oAJ0bUQUvR
HNXSdnsEJK+icB5ZS67NkR/tJWm5A+P0A9/Yj9SOf6SEvneDzc5ynvx93tBEsQflO2376MzVB7dE
A+4gugmxpyA2rjjEvPfIxWZ5NOXVvCAC69sM89biMGdP/HzGQoLsc7jTRYrvpqocoi6DCmNrfobm
ivYQU204sME54yHJr30qeo9Vl9qfitnqwjihg7F7Pi3G+ByJYkZxPSR7XDKPHYfuMI6kfYoN9150
A4s5vi98WpUKG7/NyGx0HlGDNWhTOPtxfzJmyNsV75039XLXjHhRyp4Qgdb0opi8B25zqifXHayL
xya9Io+d+Fdav6swBOfUkFL+M/IVHVt3iPIG7DRx9BSp7KtYmg9Vz9evM9ogb7qAGD5tXrFrD5nA
HoVZcZj1NTE+ldwg7HpHTvPd4Ba3JpfOe6JTzS7KGEm4bfHKV3T2DqsyNwzy5FigtrKarssVWrIX
YoxviUedA05he1FX75TtpY9L5t5bFyhXOzcvYrKQFA2IRe1aXtW6/mBUfL5pqb+obnmOvbkIZ8N6
jjT9BPUXTmu2OftUV7dFWznHNO7TE4JIup2TuSF7d0ZE6ndPnZF7B98zoifuObp9pkqccz5rMcAd
NvF22Br9XewXtwv3oDvSKZ8Ixr8j+uHvOVHfq4XfZIz87UlSNrtuNJYrdGHj3rP0sCNj8Ydo+jtV
1N3etuKSgLyFw8eICMu1It2Vroq+/D7/1V2JEqkqvMPM2QS/K70I4PgzknNrZ+ioPhDagv+hkoaE
d74xNiaMfQZDhSDM185yHg0hicn4bv1AaMGhmM6b9sblhI1/UBwMYvCIO7mPKxG/7WrOJ/QotspN
6F/k2bXJv49xlJ5xsVdhGTB5sKd5wXjzIsrOIJTOlD8H1IhNc/WBAKYK7cnp3ueXD1mSdy6NycLv
Vfp75lSyYeg9Vec/RQOrgMHLYP5puU1gpWii3xw3+VHKsT3XRZcxbw4aFQnPrmwr3xsLkuLee4o4
fx7wQLExXPKv84DfuavLbt8RfkKYrpojZ/Ak1KN9qpL5OUqzH1aXerslMszrYBjvLkeZ3QgPlXtR
me7qpLhVc36rSv48y9590MHdIkB7WFqWJZTXXyqnfWn70rrWfsLpXyzPnH7TXTPQES3poyjEZoXf
yXWxslWByNQx80Q177psae8C3JDH1IDMMA5WupsG/95ubBh7jDsjbj4EZfVFiewjl089cwF9geKj
eO/1fFqOj8iyR6YiZMvOPi/cezMmAR77r/5g542H4wzNnyX4lhbLwdR3L0Ruc259steGs2moem1x
GSfm3eha9nUhh/QqtpzpEKBMfDI9S+6G0ZaopZzH0c6DkyxEcCYN9hAPhCnh/fNtI5cACBeTU0G0
cxT0F84TPzi0flic+t0k8y8Tr7XDoubvM5l+jWf+aGxVt5man4V277lfUKfMGryr1C+G0Hb4oDpu
X0g3DHZgVZiefPE9iPmfi9g7VwE36SP9bKJTe473RKHgt0gkr4bvoXWzFmbv9CJ8npfoPbeK75B7
PMdF8xJ187BDz97e2RX3xrKzWZRd8Z2Vpgs5bP8QhtDUKlQ2i2D5xRTR9dy4XF0l8auIL01fu8xA
iKgQ5VmCm+PuZSK7kIAd72jSzANwwLPw5mcqm6PrnAjgoZ7K7FHk6MsqE70UEc2ncZ7zQ+u0vILM
X4sp/jFP8ZHI72veM8s0ddJfiaaor2bqn3Y2Lq3QJ+y3G9Pk4q70pxOSKeugpCcYn3xYFiwuK2Ms
X2U90kgi+xFgvsCWzbfj6m7ZYSflDfv062CL61IynINSPPWSqbzvAzTh3KaG3IZxH5HR92GQ5Lu4
5IqM4HNYQVUIDbclkNFeWvDihRw0+r3QMmqsno6M5rt2MJ1nM6E1Ys2kK8cmmXHXp1+lzSqgRfGu
qWw0ZIa5awkHhgGoL5zcE7FDZG8y5++/HI9CK4+euI961Cmq12BpmwN6iXS3KM8+tcXS3Mf6f9g7
k964kS3ff5WHt2c1GZyXTeagIWVLtuVpQ8i2zHme+enfj6q67UyaV0TVQwO9aODiblx2ZAQjTpw4
5z8oWJknQfA2sbPhZo6UblsPH0NaxU9VZzCZpP4853d1mFKSxyTzSNkEcyFyK9fKSGoKQcgRYQkJ
IMxpgsC9cz3ZyxyJRHBWyT/VqfJEHU/fRV3+Feu79kDefMQtUuy7zP8RxjXbj3AVx0R/WUJNqPTJ
HFUvy68gvFR3cm6qh7GsgMbh+3mUVCJk1PF/omBrmtqQOJFG7Ja6qnvTlwXFdZ06cAQJyhfKKTQ5
NQ2LaWTe6LZ9cd/1/L5RTpCcxJLVmTBCxc2aGBnO5tmyGn6rUsIOBWubbJkuDsbyo2s1hDOqY5hb
mMH7ThLtYazYqDHlZMxQmbeh+j/yIv7q9/bodnOKHSSpcdeoIA4IWTGtapuq0ZD2u8CzPliBSjpt
0EIcJuUaXkbl6t1x+uZV9E4jOqDfsKDqd1qBIWMNw8VNKIxfvwTDUAsskAriJg30nw3OhPso13AH
bciDCq+56gdRH2167Hss5rh29cQ+dA07WGjKeOtn3G9zYPHptjmIWYwk1OaHqSZfBn+LX2BoaLtQ
DPmurLiJ0KFlGWMDCGEQNMf/rqfrvzVmu3i7/s94rGqA2v7jX8+8316q76vw/5yesvjp/FE6/5U/
X6SW8odl4oWumLKha+Llcfmn25pp/6EL0DWI9fKufGHc/PUgtf+wwE/r4AvIlwxZn2FNfz1I9T9s
IWsQVA0ZMzbs1rS/8yC9LI+ZpF8qv4qGlCEs1RBLNbci8wzhde2wV6pOf6CJU942hlLS0kdjfgNj
d1mp+mssvC5tWUaEmzYwpbozmGM4UIQNzWzYm3ES7EJVyu6mokhpoRT+fYxf4wZOdm1uvLUtxdQ0
Q5OXeFlz4JBmsNj3NXEMh0EthYEYYwlTmv3GUDPQ7uxV/7KMuN8pQleZHwWDy6lpIW88YYh+r8EK
ulekuvrWemP7weyFopBfet5dRcuJ+mFU1eYG+m9tcItnDdZ1tqBmNq/D2boOUkgjG4DHPtaz7Eo1
a4jM2SRnb2d1gjtZV+p7qt3WdZR40fezjf5XfePfG6f8+Ultyiw60xAyE78cWviAknRTDHtPitI7
YaTxlYpN5J/1sH9bNVHmWvBieRVhyrasG+wd7aXIezZDMxkTncb1sE+UIb7JaWGdrD6PjsRS8b6a
txRE+iJ3jASqhwGU0ynTZryfIjSxnb89Y0Vgra3Zmq2bqFFfzthrtAYcGMbXpVTGvLAMiSwozzdA
2C//zHLGKmmZrKj4rOCoeDmML3J8la3ZjNfqp+mQKrFymvC9p/sOzPOrZhup6Ux9nQWHBkSf4Rgw
mT6AVWuUjcWfKYvLX6LxO4g6FuFoKVGg+ZXdhQ2/xG5r48rqUv8jduPaLT4X/neoR8EuM4X97u+v
MsITBCU+OfW4ecuffXDLKnupmBJcTT1U93zbf1ZG2//zrvq320pbmRkfkIqcRsHwt0HspjBji8x+
3xchMEojiBEIJ1P/21MReDUT/WXiK4H+cipVqxVBH88bRrWDW4ygIxesWvK3mBkvB1Fwg6iAFjmJ
1pIpLozeMzqlpAATx96utnjaVjPL9fW5rOwFNAUIchaiIKZiLyJNZQIr0BSv3ze1pe4Vxe96J2vD
/HE0VHmnD410xMhri1m4EsdVwUWn4JmrEGvmX3W2GdTYazp8iFhBULMHLclI3HAJ3iPmsiWCuxZp
2AmaYnHo+FbGoivFO1jLMGzp9m0I1Nexs1B9sqxcQ5h+qmQelVSvsuOgdHF4lBI6o24jRW3llKKV
9W+AXeNgY5euzN7WDcVWuPTZRsujMEWjGvoC8a1KbxTEre3soKBTftNrWGy//nlXog6fT+Mew+VV
J/gsvm/TyV2dI124Bz0IZrQ4cqt8CKXuRpH9k44smqNH5j4tgttY8sq/e1AMhra5Q4irKsTLxZnv
Wo+yKaYi2KdD05mEl+5zS/M3wtl8E1+EM0MB0EtKZaqqhtPt4jh2g42HE0Dc/SSpmNAX5UhZCnxr
giHdUd2kmYsXmbTLAbmzbFZTgAKl87Ao+PdtPk2Q1XJcH0y1cTGZbktXJpPonDpoPNUNrED8KHAN
15wxHpJwpyRmGF7Jhcnb2UAMV3X8mj14EAbKEjdCbjPhDKXRnpJUEcUV2q35d8/H9HzXWuMYHhKA
6zTH4jqm0B00KDo0ujerTg2dBFY5rAFVo0qnhAcvC8zyqEWa2e8avQBEqPqU7wO1AmdgWqn80aQq
ngM39ILPaZsowhUhV/COxmfAwxx5WgUwudoqmG7RY3usKmmwAfDoVrQzsxxNDAqmUXCfUVUdb6cs
N6z7cjA8lQrVyApQHg++i4qwucdw3ftWRJ30sZ6C8KaU04iXpN2+rwcleh9b3uADCBiahkqKaafv
s466thtlrVC/4mILdqOQMGfflVZHgCjQtPYxewfT5zS14WMXoPfJW6sK4wZiEDXWTFapGlqtUT7R
/hOmK+dhJruFyWg5CN7AxQktevKamspLherpM4/hKKfimNTPIKLFtG8JufKV5GtBAGatDE9Ysk+9
A84s16H7imk3lp0e205sxVoOPHkqtTeinfz8tkQ5NT/pgCTBpBnWaId85VJSkze5X2nyru10Cqag
nCiuIDwEmSBpuTZ2pl4oqtMTAWIQ8V4tXwtPyr4aajNljh/G/txLrexvfl4rwbUC29Pc51MaHtCu
kBt6l4p4I9TB/ERXtQudSje9aC/HbJh3nQ0E9gaUi/RgSbGh7PBiJpNSh8zqdhbv/tiJKzIOF29I
MGiDVbfdoanKsHVyy7efCsNuk2MFTKhwpMSqelDlTSjddHGpmfz8sW3wcle8Oy2jGnQ7diR8VMIT
6aZkkQs37yMtOtgaBdpbtZNkfycIPy0lUk+7j31frW4kUeqYm7OaH8ZkGnJaAm0zovoPeusWFkf7
NkWrn+5ISstqN5hS8SnGiFi4VuIH8j7zB/E27LzwNCRlXe8kOgA/yQDGTwS9IDuGelB/oQinJU5Z
eGbpNKJFES6IvdI/VqkVpY6K9OT3xjKx24uzsXnSkkJX3GlOrR1vSqufCZHA3tVJkbwPjYF/YyjK
iFpHFEzRlRk05UGv5dJ4P6gSir+lZUXjTszodepeDSquSN5OqeZQ10fCqlFb7WDrRSG5RaHXDTtC
ruvWla2a/rvcaWnqgjsQLRhtObGuc8vo2cgEh96lyl9KbxCGK9rvpl8G6WM92PQybKMtHgtYj8Pn
AETlA4VVWk4N0ZCYEagh+7fwJu8g6ex0NxsC9LK9kQDmxoYuX6ttq0+hIwKvOWl2A820VnHYnGFq
1qGlFPmnJMJ/Ry+8eM7eN9Xzc0Mz/LLl/T+yAz6jKP59UcF5zsKLhvn8n/9ZUFD/QL9IweAQj3Zy
FWvmC/5ZUJD/4BFK7cnmjW3TAH/J1v8qKSjiDzS6+Bs2z1ReqCY3418lBeMPAaYB9TEyDFkxedb8
nZKCurzyhM2D25R5iOIwL1u/qWshtOl1FqY4VDr1ITwSyiwtcxS1VLIDmGmUY4Dkl24XIKQZU6fH
023feX3+3EtTojhgKobvYN57moJ9jdq5WlR56+oD+kpObSV40VLIzZJdn5V2QAgphb6vLCtWHHgd
gwRkjRp9M+jGG24yafaMoX3rFolVittqqCjP9m0bZ3C+tElzGLjg0PT8k1dT4I25y00xF9B11Nxv
cz3HLV5r8RG6NutQBPcRcD+g06iipm5n+LHsmlJgUds35eATlKW4dWs7NawbODlchkVVgwYFL6iD
8y+6w6AUVbIbFH48zB5tvB38Gv2GnL5/7CpRGP6ErxK9ayN9NPb8ExpFXLJL3NnpMgWHUtXKD1qm
gDUqATM9wvYIC+L4YM91Bh2TR8gM9XsBLUiis8D5d7SiljxHL/L+KSyrCqS7pyAuMqD3njl03RJ1
F2q18lPFIrJFQbb1VSROoqREvTOFkzJEQPBZgnaw3qZcu5qr6J5VOCjPRu2hLszymx0LCq5ZXANv
rmLYSy69uuJjU6qoCwytIhduooGK3OtTl7/JNMoROGsB0qYB30mT6/dWJlze+d64F1UNWkdYI1KN
qgRc42APnvk1Ktv+LoxE+wy+UyS3ehWVzduwzKOaWFclLZ8BrDzN785srtoubZuDOvVVuMs8WcZZ
09JG4USwCsad0lIMO2ZW6/0cPfqhx4EV/TwKr9Efwm5GIOh6H5YQViL4L4VcmsMjPY04oSxmquFx
VpkmRQ3NJkbzuPYiN51fKEThLr3XB9PL9kFuR1/Y7PR4zVjHSbUNul53TIL413wszKdI6Ip+HLBa
vdcUBS110Rg6vVzbIoXw2sJP6QnHebpLw844WYgeJDsZnGfjJCJO4LdZ2lQ5dhnnpltLfuI7amuq
3lu91ZvvNXJP72Xfk99nLJDJv90Fj3rUt+/bTkWeaLRi38S8LwZUnMC2+xGBmfwU9TkUQlGZ4M09
BIC+yUorvSn9zpNdCD5D7KhdNwh3xu9/7iahfgYijLsgF40l30nFoF41Suj97HF+u6UF7v/IylG8
a3RLPDWd6sVOjwzNt0bK1J9hUlRfRNuVN3VYaY+eZ2RfwNjXgKURBADDXAX+eMh1PMH21dzOQFBa
QlhNN0BVOprsj9YOO1mq/hoHkuvOz0MsQg2UM4Q3KDSiKhEUO8sHVuHkmKMNoP1TQJimHBn00+uI
v2rNSvyOb5RtRyc4LEantKPiaPpJ6fKKUE3ackpyH1YZnKJeVdMA0IURfMsDq/usWmHz2BNb3gct
3E3gt5XgSFtj+wyPjm/dIIfxhl6RuOfzZuwdpblOg6L6VkV6k+7EoFXfaHoyqSqMwEebtQrfo+ol
yXZhmOjP/qg22S6oQLs6QTHY9OIAE35tAL7cNgKAxy6ItVrmBeF7Jj8YBtohVvSYhpjZth9CuUk9
15Bq1TtlQwVgri6nzgbpEsEBJWYNLJ7UNONbqxlUgEYwZHH8bmGKBr7b1bxC7jNdU49SlMdva9kg
0zMTSo0HhGCqbxR5TcORwAVr1MGiuDpMvp/St5U041T7/OPQeCqNBircxnf0lHLloI9KVxyNHDT7
tVpOhMc0J6Hd41mJd7zbJsClEarMYL01umYdKl4PMc6KivGYwiCx+VmRYpSP1lSm8s4wreBaCsNg
uCvrzg5AJVhWgHjvWCmfCoRKxu8jRl5fVPA9Bd0rwtsV5nX5vZ2TJJOV0yZy80byJkgkCUrOhTGB
SKk7qeBWAC7gZGScqqPbXfPk+7LI9rQDVTgiIK58hwucpNIHsPEYQgv76gPS+Ahm0btnq3NYPKGk
P3v8N99w50L0m4bOVE4iAI3ykhn8b470fxXxWo70ny0YwackvGi8zH/lLyigbv+hyLZiKEDubJ1C
6r/yJEpkdFFIg84yqL/SJIm/A1lnxgkq0DgAnlBu+itPkjT1D3NuJMDgocymqORk/+oK/VUsfw0M
OBc0flUGKK9AXiW1UZGVwu7UUuf65Fldy09zs4HxJk7mWy5iGtUwFvvPebHL4v3Zsvw18nmZfq4x
vDbSoq4z+Z4Wmyihn3CddUL2bHhjJM7k5sob9FwkTd8o5VwWWX6f2fznZzMblMmHCsB4jfmWW+y6
S3YeEJnXJ7U2CNGHyi1tMhOrz8tBCk2LML8YlZOsaLso+SrS75USHQMgMq8PdFmB+3M2pLLks9A+
FWOpDQTBMBxGRGpOQHCuQfC5BBk33hJEXRmFgjeJs0lqjp/hosqZdBSqocFqJ4R1+g/N6JEyyaEJ
eKVWr16f0GXh+2VCDGXaisqLja28GAp8aJT5SaWdyl5YrmkmE+zswNvoYax8HxNNavpv6ly7NBbb
u0MzVqEWp52yvgx3aqd/aP0+2AP+Ku5ASWobX+mlCbTY5KY+l6UFOBiaRItZwaOVSovWzYleYCtc
Cdv6R5hISgSecvABAFBzpPylV9Q9sByVb+LYr57aCnlwoFB2rRPKda8H4j9ViduZ5Ght1Bf+YQat
B86EAeCHfGiAjKjyDNGt+nAH2qX7gnSzaO87LH2uIsiC+j4e+MON6S0q039+NAM4IDvR5PG3tDRo
wcNp/tRqJzXEH4vc4o0WU+QIcGS9AhLmDp5E9aP9CmBguklqCShABSfn9Z2zqBC//AoaJcRT4CjG
3O+8PHRG4UE67FhkoUoKKYzsUAS4w9ItdOoxOkhyudeBbGS2fB1QRPwHi2DTzzUNwTMW8PSimKrl
oAsbddJPGgVFipXF+JAp73jwTHAHmuQURgBpICLv4CBfx1KlvtVpA2/0WlY+xfyundvwRB422+JX
NBYy+03Y6iehxOVno828K9m0vnRdFF+Fgi7wCJ3grh2n9giTEBSuFypX9ZBI169/jd/OMXcaV5gp
oxg5N0jE5cco4DqqvZVLt0Y8GsfRNof3kw6B+vVRfv/mDKPL85seyIFCaf5yGBDzaCeIVrrFxsv0
ppvBLH7YsTQ5Kl0CClu8BBULFGUV3vnvXx97bYa6AlIeNATX8VI+Z6Cf0uOPJd1ayk2lJE5vbDCn
fgtS89x+DbBsB4yTX8mx6KVbIR7S8aar3Na+lvWNUDiHnovQND8WkEDmjanSCbQXXaU8MRWU2G37
llcQpPpQf4+P5oEXSrSLIi++AhS7JYS1MrGLIRd7o7aqKoVUat+acNK/KOLRih9r9fH1z/PbnbWY
12Jn9FCvuy437Ftf/tpnT7py3ScPrw+xMg+SNyFkcAosnrm45WXVqGNJC4OTRJkg8i3XFshp+A84
RhxeH2llr12MtPhIfR1BEEWv8DTrk+W6dWzD4dPrQ6zsgzkTNbjnLUtAzL88SbQmxJDyZD71BYY9
HYI5vMNr6tLGbcyD+64Owr9nSUjA5pXKZW/BRDG5Fpf+111C2R0QHUP61bEc+y+VYd6/Pqu1hTsf
YrHVkBKDIwVj+lSNVeCoJgz2Qt9KKX9LYed58POJQfQHqRhcLp0yeW2FL2xw4qB6fneDScvIdd6w
DTL71irfN5a6EfjWth7FUAqsFEUBey/CfIuOiUiwgDn54k72xbzrpP6B9pnzD9bv1zjLLa4UdmR2
eg9JMK6OWo/yUoA61MYgvz025vUjr7Qh2lkWmK/L9ZMTrwr1jkGUt0a2z6lHjcnbLhqPCHtI5VYy
tvq1zkZbbHQUOMwpxAfvlPrpUbTpjVLJP9JgdHIbmXz0CSoaPnq/hYR6uXkXgfZiloscUBmNTopR
vzpVwTu5bI613e788ga4aCDE564cd6ilOQr6LGHbuml8GyTPfnCVYmYfSl/76i4Nv/ed5kx+c+f3
9CfzfWTE+PhBLlep1uXNLkOvRZGu/Gr8B5Hu/AvNX/Ds0YQgU2mhSByc0Nk9KOQULOFugIusp0+v
b7i1MHQ+0mJj9zoKs/rIXgjaByojMC8gHlWf/DAQjtRuCfeJ+Wj+9lEQirFtYAMCLOTlxDoqQr05
qcGp00Nnsq7q/Kddf1WoXk5j+0XtrA8+D9Kh/CxFu1SHF/YQFZkTVOMun8xdm91E3YMRQRcwUeEx
MQxLNs7GyjVmQv77rx+4WHmPojCm5zaRPwdZK5NgvmkHOYAfNW5dy2uxEkwTTUCeXrwpFwcjlFHJ
KBCOOCV5Uu1aXTOcVtO2fKDWItf5KIsVHzuD9pw+cAzCp7qt7nrpazNqN6n4e55Nf94ulhBsJuic
kMkWOylKaqqNA+ctlhFcAPwutjxU1r7NrxGomVxunlBGRgGNjOAEUN5BKcuxqod/kseYfAsB+xPk
i1iKEbZ5Az8tnIKTpzxQdL3K5XKGv2w8u1enos+pOo9ikrPFVKjiZmrReIRgtr7UfSwm+H0bb5PV
McALUhMBbvYbQksYOWXayAhOUXbnTaob18dILzcuxt8fQFwmaNj81yiLXayqEzMsA/roIpOdtNHE
DoxFcD1hugIDW9wZavG5CHu39vUv9K3Tva9Ww8avWIti5z9isckH3Vc9+pzBaRpqid6XZu/GARhF
iLoGlX1/jw7JVpFmdUwTXOZcubDll4U5i9GgQOQybvmE1ylE/i4fMLDRXE28Hd+9HqJXT/DZQHNM
PRtIH4y26lAeO7Ud/Dv1SacuxCWFb/DGKm4NtEjho/nVAgMvQJvxPbxXYB10WtUbqyj2r89odWea
mgqhkrcqT8PLGXG3oQBAIeWUSY8wWvfV+CiFWwnA6mwsoPY25r2qvXSVbKnW95UUgcQRP2G4OrOo
o5XstCZwX5/Niwvj8lKDwA2abK4CUEu+nM6A1qGJGFV46lQDJaJmZ6XHsr/LvsUB5Y/sChO7yJns
nZwdajt0pI3PtrKaQFeBAZgqWTG1kMvhY4SrQnOYJ4qSkvoY8P7aCiVr7/6LMRZbQ1Rykw06Yxia
dCQLNm+MMdwXB3rKV2MJdSf5IVliY5to/PDFulrIQhK7KLFQdViEltZEcgqJqfBkef1DVOo7BYFG
5/WPt7p4pMEMY6NkuLxTPLNtpDpLw5PX6geexhLMmsr7e3rLL3cjNYtfoyzeky0yOLTVsvAUeHDJ
QALZVOlen8jaYlGFUmagKu4U9vznZ1EiL7tgkO0mPE3WXZtVeKEbGyOsHCgeqlTX4VEA/jYWe8Du
gsRH+ypEi+ljKO76IX8XiDtV3rKoW/skhAYBCAWmDCf4ciah6tVBgibhKUKcOn0n9Y9NspXmrTxK
aLb8GmNxZvKa7keUaOFJC6b2xkeH321zDZBrWNykhfkpwqrnQbbKhz6Kt55fW/NbrCN07VJq0es7
1da93X2M9C+N/fP1zfDi3bo8OufzW+yGyQqVAamD8CTd1opx1K9oYE4dwilo6D6nqC2ZylFrewj5
s2HTxpla2yjng88LcLYVG6ECD+7V8IS9tzNmcDA/hans2PH312e5Og7pMywbUOiUVS/H0YrWiuVA
J4n6bKAS2u2Bw8jyu38wCI0eQFFkGNbSrCgfNCPS5ktRNa+0+IjMrnmbbG2J1ZmcDbJYMbriUqBO
JhfiaPd7vQ7fGRXwmboC1R4OmvUPTrJq2OQu3L2CjvPlwpmxJsGWIbAi9O/UfrEzmpukzCAGbm2F
lSSJDoEN71O8FJ0WN/2gaWVb4Zt5qhSUApUHEfUu2IEdOoBO2m7Izq9dxBejLSKHMnpeiTItMbDa
mZ9SqYIC+6BMDg2moL5tZ/FAwDtwIW1z76OCOI7axsquxhW6aLLKA0Koy9JUNhSxp4ANOw0+9QJB
88Rtx94CV95pu0qxPQAy6rTDhqY/5l5Rb2zW1dByNvwitKAZqDTKvNySPTotxuie9LhZhn3JZ5bB
RZONuV1tAh/UFx91SgNLkttqDtCNI0lvS1i24XAXpZ9Drje7+mQ+Kvk1WdGOftrGo2Y+07+NDVFH
sekjQg9YbF2ctimKBW14+jjmtROEANK7wM3jW3NQD6r5D95paIj/Gm4+uGehLI8iP00qhpPhIuvm
Q1I9T9HH1yPM2kc7H2PxePHxL4Q2xxhFd5PnT2H7MOobq7Z2DM+HWERKSwoQTEc88VTsNHGXQYuX
rixQ7Fs0y9U8ERgeXwdEqi2W3huehxSQNbL/6wDoYxhifPLORxMnaqUfbVCc5Gzy3Ky7buJ4w59x
fWjBvgTPOGdAi09V9Am+6/OVnha+em0AdHfsvh12IQbVR1MGue8j7nOkvqec1Kruj0aa+hvrvHrv
8q6hE2jNylNL4kokJWEJhYT5iwcAaPkhbkvkidUfaYigAh9AlabruWyoFjJiKMeuv4ZpsNFiWt1Q
Zz9iUYmR0aP0Q20IT6VyZ6NNKdcPm82y1XMIF8O0zPnlsyxUo0EZd0mTk0BVSuziWGBcI62XIYiD
yEhctPjRjOOtrBfaxqW/upXhJkAQooUGWvLyRBpQd/MuYeCmSOQbpdOOkaJMSBYY3c70dWuH/s54
/foJXf+sYDB5hBDV5Zey5lkYaIsRBXJM50+DLt215WPcXQl1nzfNQZF2NvXI1vroxdo+VJI9VaV9
9+X1H7CW3KNhRtEUCrgCFfJy0n1joavdza+UyLubtbhoT23cXKub5myIxaaxotAwKvTrTnL+cSpK
d5LvVGOL17W6a34Nsix7VUEgCzNgECktPpOdRvH7wWwR7wsfuvB7kmzslbW0is2JGroBTxFW8uWy
TZ6nVaNdMKf0Zhpx8UhuqDYHW1aQq1vSIJmCnk8TfgkK6pTJKj2DLTlYowOMyzX1r4meIR27fe5W
p2QKABd0vqgbLh4uShJVI4KGLN1guWEo3Cb/WYhxr/dboWx1Q5g8iQUfjJC+OGh2nxRNURPKkRJy
Bu9HMB4QxrD02ynxXHw/CpdmG0pQjoaEGRmWkXWHfvzx+sbf+hHzn58dvKwxuUyUmU4VPQUVcmLh
zRR+e32M1U1JlWh+ngPAUxZjpFYRyEA4wpNNeqZbV0OkuEF57wcHs8CidGO09Rn9Gm1xTfmIL+kl
Jt0nAN4g8HdpDcA5eHh9Sqvx4mxKy5QC2lIcJny7RuDk4X1FQdl5fYStRVtEJFMF3pTXLFrWuo3x
zk+9fRBMh6QbXPtjNW25Xr98hN/yvrMZLcJTO5hRNXgdNbbIc8XwNo5RAKzf5uH13Apqw5sCL0ZH
l99FenrU1RbrrAYdrkMfb0F+NtZ2GVRgw/VRmDLzIIncyHzwwLK/vrarW8SiQa/B3afXvDh5cERx
D8FV4SSF7c+6NafrydAhQKr5Rs60GkzOBlrs/LIv9QHdUwJX/KSksYvSqhNg4ON19caUtkZa7HrF
qzQwcoyUTfpVKWDrVQ/AHHZZ/vT62q1+nbMpLXa+lWVtge0VAQMSrxMaz3GIJNPrY2x9n8XeH7W0
z6uWMSbzEZrcPqu/YdKw//8bZLHhwQibaiCzzSw+Suz9BHGwmcStfxV95pOTV1hLX3YZU1ccjNho
qZIc+2xC3e/nKA+nJtzYaOsr9mugxedX/SywNZ8VM0vjNlWfrdHaS5W18V1W72GL3BvorIYMyeL1
WzS9mY+C5Bu/dhMUlwppX0D/iBQ4YUmo3CKBHv2TtOlszMVZzZGK62SdMdvuCYumPTuuGIqNQVaD
LShHIM4GKcYyIBSyH/Cyn3hV5D9jFOmM7koL4T65lXEYMvn67+88VHFfoO8QCJe7ImuiNrIHm1p/
kMnHMpe0XeFF/bGO82RjqJcmzDKs00DUdADwFJeXaLi6jRHFABMJJGm6quGtWVxacbKvg/yYF0e7
OcyPyD6u93E37szpQTfb902r3dRy48YS3OOpGY+vz3/tVOgaaHJQWUDJl961wuqwt4j5TWE4QLL+
qmQ/M+ysh3bjhK+FKtScgBXRPAXPuDgUfTSijWkl0Snx343+T5pgr89jbdec//uLUBjBX+wtnGtO
GOBYyGCqM2vb/1SMLeJyuIzFu9fHW32Bg+0Gnok0B52CxYBBrGvl1MwTsvvyUJWINk5oiznRkJtX
Pvxzp06g7UD0hArpD+nn0Qaj+/qPWIs0M74NaBhlR8Nahk0zbjA2Y9KK/1H4sksrTDI+vj7G2ocz
UFlCvktHhmRJ1oizqW0mjPZOuFc81rz2Z5urLbvCtWBGSDZUQR1BBlt8mfmWYTmO+ZhFp7JGdbSV
g86VQQPtuqL4XmPv4yYodP2DOENL1rBIPWAHLxtu1IWrEWeO6DTKd3792OkJao5fFA855/RutPON
eD1/i+XhN2fkNnIYOpqqi+dZmNj0KII2OuHO8LFQHdF+icTVkF2Fg3evFDgAbaEVVkc0kNrWIDmT
Xc275+w5katymCC4HZ26GnWcp9zKeLeMjZtrPiVTE9mF4XOpW4fX98uCBD23/zRZhfkA44BeJk2t
y2FrvUAnZfBpVHw3Ea3ZlektnjjtN++ZCs2guPaAfupR612YCF18Mxm1GwBv8TfL8b/vXH4Ibzq0
y4E4gaW+/CE9YMKkQADgZI+nFp3rbGMDrZSGGQB6DORxwbNbW+zaMZARGRbgJOOeJ0cT7qYrqfLu
jbEESf3YD88jAsZ9Vbqq5L0ZW2NjR/0e8hiezqSCRJVqo392Ob+yMI0xmOrgxF3j+HHl9HTkOxys
mn2jfaGvuDHe74cUChh5BPEbSXnEkC7HS0y4g1mbBqfSRESz+4rDmdv13xOEItLo+PouWhtLh3Jk
zt1wWGmL05IUUhqghk4jCi9Lkb6fPkjmBBTaSbW/XT9E9EgBGQosDQDUEgJlw4sO4pwEQNJ+xjCG
7eRGgUj6+nR+P4oaHXFgSYhIEWqW8S1VGimcUkpBTUh7JH0sh8i1n0bjScqexSe733gRr+wMhtMp
nXGrz33lyy9VpWLQ65GeRd4ndEWknep90ryDiK+t3Cah+vH67NYOwsV44nI8CURKmNU88xUjORSe
4naFfp0E5tFSuo8quGF/+Dk1X6XrJGycrYrGSr1yXtxfs13sS/i9iKqPlE2kQLoyrcHJUfHwzAKC
9U0UexBz9X1dWFde3xwE6uBFh9Y0nIqNRZi35GWA52fMDSK4SlCAfyOXyR7WWnNlxbCHa4GKsiZ/
HaOPYxIe66R2VfXL2PoI827dnb8nARxK5KOoTM9t4SX9y0tlZfZ0JMyhKWHZnUMLhz731hZeKUoA
owfsOBMSqC8u9zDl2lAfE9Du0/hDxmRwh5yvG2sBpieKg+vfo35tHKfuKkNott5odq6EA8IsxXcT
DDcbehHK5wABXTykamV+V1CcT6IPVfVsR/fRlrDjSl7HNzwbapFTWWaLq1vPUGX/FI3POQr6EOkN
/505HTXjxrMOef5pY+vM52Oxdc7HXFZZsLRSCpopnNdZ6ONNoF+F+W3kHYdvTfUu0DWH/2k2FbSN
KLs6WVpIVF0oevLIXqwrpnss98DRQdRc657l8il+rmVcGdHywMVMs/xDKm099n9/coBOhPrLp4Qh
yWPgMlp4uVK1+CDwcq32c2HXs2wIuegvZBthcKVFfjnSnCGcZUBWXE/4ylGISafWhcUo1Z8y9Jd5
cqk2nFkXPxJ3lG+DIrgXIj0G9jtvHDaYg2vHk3cshXnD4py+fIKz3zDU3hTJ82w7SULoWuqh2JsA
RAwVZaGNfbQ+FhJ2GvAKdtRiZUcPBTEMfkOotLmLIcNVUrxFTkM3r0pNw8/Q+qhosGtNb2dq6X7u
EookPgXYslfCe3z9x6xceWS6v37LYu0N0UW4AdKXyygZFpntePZTbFaOYaDfifpGFCDhvXUXbC3A
/Odni21Dy5qf88RgJX60UZfvM/Ng9c//YGqIBsHLAkbHq+VylLowdEgkNsd1Uq4q66i29q5pjJ2l
Vc//j7Qz3Y1bWbL1ExHgPPwlWYNKUsmSLU9/CI+c55lP3x/d9+xdRfEWcdxAn+7GEeCoZEZGRkas
WCsy3UlVnKgVj7eNrmSzPI1o7zD5Raq57PjmWddCFS9Re0kYk+gKVXBSRWk3brG1s3lpZQ7EFx9Q
zgUfClKKLyghHppAPrbls9JTeNjCAawakgjcTCbTPRfnv18YSgcN3sNWwD0opO2A8xWHXDN+qxzA
vVT75kaWt/r1SJahtmQGiHrPtblm0sy+zFWmqEYQMtPzmLfu7f1ZXdA8eUh6jF7SspAUtzVISjg5
HtLSQkP2EYmwneCfNquLqzF77ob9x9Diy7WjkE1QH5NsBUhbpsGuDGQnGro7ugSuVHc6SjPDXrSi
H5QdvvzfFrlwj0HR/KqZ72F9QuZxX0Lhn6MiAPP6bTur28W7ipIUfWBVW9gxoY5DvY7JGfIph2Ed
SFp2ty2spMhMbzCJOD+edB411w6hJFWfMCrC5IMM00z64pEp69LnpAn3Be1mY9i4atciE9MiEvvG
/zKWj3ElKWP+ayYHIkRKdCCxx+a/76Qw+39hYuEYo6B0EWOc4cPYvETdgMJJYsvj1ij6qp9fWFls
jaJlIoo6TAKgt8cSDOOZcY6p+HZ7e+Z/ZZkRXa5lkZgUJLswDrAWGK7sOCl35XAfD+chap0i2nCF
rRUtXCG1MhrCwMof2qJ+hJbwlAe/hvKTHFUvtxe1aggeFaqsYIbEP8+oi5jXxkIHgySnpxQRwig/
SqPyWIvu4FcbicCqs10YWlxQwLggXZufm7VUkJujQ+ICWvzqZaW2cSut7hPzqcCgrHlSdD7IF0uq
0kKysph9ghfAGZVTTJfwQxPRVlPR0Lr9+VaP7IWtedUXtiSAo8MUgQsx1Hp66mE3OyB79IRo9y+4
5cNDlo7fdXHKN07u6q7BemMSj6i1LivXUi2naoBI7IMhNjniZsyK5Jn3PlM1Rv+DaPib0Ad/oGbA
mkvoW6yyRjNSLeHee0gMaq1aHnPZM8K34fNrHkLlGtbDmR6I/+f6W06VVxhFkfwv1I8z3CjP21F8
y8jiYIXwTHXmjLKJpVOjVczAPur5Fj/I2lUxD05Q6aOEQ2J0vRKvKMHmW9Q6akMp30tdiXQMvF0b
D9CV3g2CeBdmFtsS+a3ajKi4P0iWlR+zqIQ7UEq+JlWUwjtsRaCKpdH1q6ndwd2r75CgF10kPmGJ
h7hy101xitqUrhylILRIfif/BHXM5ujKnMcs4+blz5yd+eKMDL6s/y8IqJKdHH3tqG52gw9RhaId
TfXUeveKFTu89prNGtf6bgPaUlTknnCsa9NS6SWWFdLRqncMWpvjPnu9ff7XYg2Vun8MLNamaBDZ
hBNVJhKeeyCGJsyx2c7QupTyTvCkTuHGyV9Nteb81JQI2nOl93pJ/UjLzh/JhmGitXZFK+Ruiva7
LWR9vItl1LHLFoblzORRVzR58aXS8q0q8+pnJRKQ8al/osL1b0iiXm8DT+Z2kr4yO2lFlR3E329/
2bXISrWe8cyZg9xEWeXKazIfJhDZi2kCGq4on0oFimBe/tlXEAt+vdEe/1N9fOOjF9YWX1WyctRt
FWJPKIt7w3PEcSRTHp9pAu26ptgL1ddUGUnK2p0p13e3l7oaLtB+QdV55jYwF0u1IDsMMpWYlHWH
ynSGvwnfs7bMf/79xeK8buRsCPz7g5e6EsLpU7iVHM9h8833uzCxOAfCMCHY3XNDqMgfx3K4l6X7
emyPkfghVz6i37eZvK6evAuL898vokqj9ZGACiTJq/ojGVBdsoLYhfHJrcfgVyTtb2/RqsdfWFvc
TakozNofeGMEeHkqq6f50mj96i8KM9zpKArNGgMcretFeZLZIa5FvKI3Vkbfo+j0NxMh3BoUhVFN
YULiDek+F0PcViMhawpczHzITLesPwxbrBOrR4qXEoDwuQxM4nC9lhYYRRKIFLqSqL1vcsja0w+T
DmC30ZH5Um1T6aFTCChRhO1hTM2t4vDallHIo3urEPhVcbFlMFOqYd7zmtfk3wlIJ5ooLaZv+8VK
lOJfZ6vIWuirLaMxLKShmOUYqTpaakptF+0hiRRYxAU3R4GvzzZixcpBwyBvtZk6WqX2cv1VgY2M
hifRlQYC50Re9KSK3KgyNIKj9VHTwlMrnhpjq207H9/F8QbpylQ+gHpETZYJTSXoVQk5f/RQWdTu
dF34UIfxYyOUnpuJRvLfPxUIVkDaAYTCW6ItCiO5ivKCOsR/cBkJLcpCeuzN59sbtxI+rmzIi+8Y
ZQwBeFH00NCgHFVkEA0YrofHvv1YhaZ729iql8x9CtjSaIYsu5ReT6qo+F30gOjz3MdP0UTS1ABy
XDHZo5j+TSj9nPe9/uu23ZUjAJ72X7uLi6VRzWQyhSJ6EBrkFx5F8xt6yP+9CZalE0ooXLx5ieS8
sUQr6aMHqzcffa+5p2LeDRtQ6JULkhcBnGdMAFBqFBfrqPWuFS0fI4YMSudXbmxNkK/5N8MFDLxa
M358GXcHqdYYkDSihzlLhKIh3OsgMDPv5fbHWnO6SzOLW7JWMo+HG+iHMIG+JtnLqGofwwoVtOjz
bUtrHndpaXE7UnYrlWpkQca4R7wxQ/Ja/DxoJc0+iNnNXaL89yONKuxt/37CRWDKVLoI6IVFD4r1
TTMe9XDXlZA6b/EzbS1sjo8X175ljE1Nthg9+NKd2sOcJOQPc7En/hiXlQ2P9Ua8XTtCF8tatkqi
TtEaw1Pw74kureEh7T1zPLbp79sbtnZd8v1oJDK4RDluCcSbYg2BPMEDGZOB0DLSL6jL3Yl9dY7y
5kfZ7TvxV/VLCygJTui0/8U1NiMbwKBChwbo4PqrVl5XebUigFQzAfnVRebqUsYYfpTYhcGw2gSH
04/bC17dyAuTi3oQRFve1KeY7CXpKWnJRRAAlyKYPOr6DiWPXeDnfxHzL1e5CCPwdWZFJ8fxQ6xH
6MPq/r5KFQjJe0mwqyA5pn0Xb5hcdR+yufmhDpfNsq+IbFqtVDOIWIbLmzZ7RHmy1jcaCatGmMGe
h6Mglltyow1CXTCoQhtGbb+B2Qza18225epu8eyc558gTFoKXyVFEEGKy4svRHk+HhkuE797iPwJ
wBrlo+xt3Crrp+HC3uKYx+ijZ1mJvSKMnv2yt6fiZE6PyCR1co0QnWynyl2cfCm23ter3/Jfw8ux
OksoRYgcFArW0l2mMqOomzua/+9uO/+6FaCF85XJeVsESxMu+DocdLA31MON/FShIdCqh9tG1m5N
qBrFeVKJq3M5OA99nxE2qO0+wJv/EFfJfad6326bWFvHDKij2ArtCQza13FDl4OeqgsmYjDyY/ZN
tV5h5fsLGxAoMVPAL37TrM60NG+1MCTjbU4Ck37pWNnoYexuW1nLAMAb/2NFul6JiXoeWa5PnK+e
M2XaDQ3MculJE7SNC+XPqOAyl760tIi1+pB4sI03XJSBX90JiYYmOUCyY9MGw64Ki8r1lcZA9R5G
xVJN9XeRnDzXff/F6I3AFvxpOOSSj+iJauZuMKKMIU7tZA+BCK1yZX4ydZ8x+5zJ+lrxrbsyQikg
DZPgYAxIdTZA96Hu5CHU+fUWy8qqO5DfzjB5+v1LzIhXKFDRUH9+mCIky5JmR+YeGluX1R/00Jsv
yHgt71dGnMH+Xe+V4k28x3xgzlqyB+58shQkpNV0ngPRd6McvcrJe1mdUc+gvKrnQI8+ShESN/o7
JfveRoE79fld3Z/hRU7NZ0D1e1F+9QXZ0bJdk5wFeM5snHp/28PWyrWotgAXAhsFGGL5CkgjGCZE
pMcf9OI+6lPETUD3TvmdFkSuOE4PYxQ8NrOyV1YGlo0gz07N20NZ13ZuhK5sKKcxlHdeOYob0XZ1
2y5+2OIUx4oeFbUGZFtvB2eICjs81ap3vL38LSPz3y8TtyGylEQBs40+nCN8LIdfmblRPVkNeEwm
g9ae6YqWA5NlOSLrKVfkhsNLZEWOKG6Eu9UgcWFgsYagLutRCDHQJy7Up7iXLL+P/Y+3v9TaK0G+
sDL/iosvlSPmntURj+3BvMu6Uz+c4HRIzlGz4ZBrd/qlncUboZJMC2ciEMna2RBQaLN9CEErwaJv
8BMPvL2qtcI1eGCIAYAdcQCWu9NOJrIHJV5GKoQcn9MbzM8OKYCnF+Tfokq655HfCVsPhjkYvAkW
F2YXe5Z7gpRPPQWTKtiZ0FiqJLR2MQ2OFBh2rViOPkh2O6ts317v6i5e2F3sYtiHZoLwCGHeexJB
PrEwiYE4zdpVZNR/YYsJ63mIhw71smAy1kyajBo72RmnpInRz5WYyk+6Y+2FFHy36H/nT/bmk16Y
W9xgEQIqnVrhoJb/jb4SRAOvebpx669mgAxCQG0IthOth0WQt6pU1fKB2QQUhHRHKoLTZDrS9M1j
4jqFxcVvUJwWPkKam1XR6998z39sL++xDEGbbuix3SfvvLE+Nuh+gQSyC/OXhXbMbWPrX/NfY4vM
I+iECs0zZj4EXkE8S5L80AKbfc7iKf0LXC4aHXApzRNPdFoXjy5VCvIq7ylE3Rda6cgFjMPisNFL
WXX8CxuL22RqYRdMe4lALyKF2JjOmH7Tq8jtoaWn3fcXH+/C2PxxL2Ilx2HMIdKOHlKj+CQJ4Q6d
0J+ipbu3zawHL6af4VSBZUA0F6dZb0u/CRAefSiUyh615KnwtPsiPXV5fifE07nIToXlpN83zM57
/+akmTPh20whCpzhenlDK2ZGOmG29GoX7TAnLV7h2Gq6D0ORIACW2wotwMNUbmHuVq9SugQUmHlX
Mk52bVgggYkmVDZQVUgNxwiH4a73xPpwe31bVhbL8yTmnFEGwwp8tY5gFKPrIZlt37ayesBAgsw0
qWgXLDuJoD7bZKi4eAw4a1uk0yGbnjZ68fP+v9moCxsLP1RLphtSVOIflCiQ59q85kyJyCU3Bs7A
TNL/cUkLd2yos+l6zZIU72T23yQ3jrdGXtdXBJEWnWaqu/oiO4jbQQuUERMicibKbw2isuZDlKV/
4QJzIR48HT1tw1w42qirRtj33CVJMwFVuBsDdfffb/+lhYWTyX6kxLJc81owfuQ1iAfvqSw3s5s1
VwYxCooKjAzcy4vrSggHIRF6rvuqPjGJPPiuGcUurV1X5TU2OkPyKKVHQaz2mf+SZufMqzZ8Yi3u
MuJGcwgaUohy5l94EQrHeOpQeWHDEIeEzh1+97ZVd62uuVmou5MWv/7Fd72wt3T5xGqsJsWekJp3
zK47Sls8Cvm48W5YG6VhdA99cIRVJNLGxdhV6aMnnQ48HNqucCvj0epHuyhPFNVgAuwgUkRLL+X9
pmSuMEBP/qHd0h6YV7I83Je/YOGjYSQWXTbyC8zsY1tp+ylFEzDa4uRd9aCLdS78NI/DeDAarOja
PjRsU9y4l7dWsbj7lWKqgBnM37E6M/3PHdkL2YYPrq8BTBq0GRpFjoUPdnInaHHDE9f0lO+Br5tO
UEiT+zeO96+RheNFsDJk3jyYS0EoLOWTqf1ovGzD7da/1r9GFhE21upM6ac5xw2Lo+ebbjFIx03E
+aqVPygx6BnhQ5ifaBdn1uzKKDdFcr9cL2H9aKHQqzvILSdBSPe3v9pqeGCofhbuAL5uLo5RIeXF
6EeYCiT03T8LI6rh+VHr/Z36V98OwBXOPMvzLSl9kyDXKGtNc49adDL/6ww7r9ONovfa/TSjuv5j
ZHEoFbXRuLzI/Cw51G1p6lGb60djr6hpBjeYsoXIXf1+2ixTSPlmnhC43qrQMCvkwERcWxckCpBN
5DBBE+wFKa7czFJpmYR9uvE2WBtcVpiU/sfq4lpRg7SYmor201RXJ7meHF0SD6MEtVWO/mVn3Rlj
58rf1M7aD6H1k+mQs6H5D3r0boqjk4J6PGilmVHmtjOt+i0zsPQbwJ9Ky/o1UIBSniyTtJvqW2wc
KtV3zE3Omi0ri8VrSV2PGiKwD6rIW49OqfWqj1tV8lU/AmfwR5uSMdiFkd7PxJRMN37IZdOF/dET
oV6zRmfqNhx2fTX/MYRo2bUDeTmTSaMgRH9q5XGnnkSjQfU3/5vo+M96gKVcm+ERKUZ1x3oKa3Bl
3zrqauwmmxTDs7u/uRMvzCxuK7WOhBn4AjuCJ+9pyL5jbN6KQqdtHueBQWY+/uL6glYSvgfYChhl
XVxfqRdHohBz3gPxPLxIKWv6C6e+tLC4vIq+D8pJJGwF/ftg+jV2j224VbtecwKmR2bBPMZxaPde
746cF7EJ2TXJaBYdg1w9MmcdacGGD6xtDthM5o9J3Gdyh2srgmDUfhtH8UNYjzY81LsYBADdDEnI
HKGc7Cja2Jy14KjNKpbzLK6B2P21QYVpX2Xympj5nza0s3b0fvoocjtm2ZlOYSEtIHvS30RkcF0o
nszjOHCVXxv1hsQyuz6NH1T1c5HtuUwPwkctcMKqONwOd6vf88LSwjO0PquGzK/iB6/r9/MMauDt
K7ODvoKYZ5W9fxSVLW9ct8nzi0k0BvSXJDhd2cs5kunxQ1uCmaYxmx+KRknuJitGkyoexB2P910Y
R/pGFX211gFtzT+WFxFxzL2hyKAXfRirkRFfyQdRPD62rYS0oAM6LLBllJyq6DvI7o37bu14kJzM
NUyIoRh6vt7SLGE0Vs61GJWD+NOQjeOdOsafw1H3N4Lx6iKZu7MgWkGSGCzktaWxDMw8CclUlb7Y
5R4pd+B0cb7XvteKft8VH9Pecmvz521HWjsnF1aXFBLy6JldqpK65tJj0NxnhQDS+P3gnwBqbnzK
tXvt0tTiHkDpHDLMuYuQAhmpgbSV1WMd+jQFX2+v6Y/Y6fIquLS0uAoE1iTGMzqrypHhTnZlCMBo
SH8BcIs9KlRGt4/FxFZH+pBe/7lND9FwyvtvU96d+62jOh/FNz8GHA20B/CrAHu43tfW8FMjyCnd
6lXhom81pMX+9nrXfBSlkX8sLD5sSGsMMhkswDnqtrGx48NuPgzW/ZM5QNqE5JpvhphEzyCnDAdy
6EA7JEyk5yLDROScnuf2U2fnyiDbTdveC8nWyPaqk16YXhxCs5LC3Jt4KVTJXiJ++4NtpRXk8Y3T
65vUPPOGvN2wfxe6uKtMI9VI5cmrA+sV/Kqj++G+qWO0C2XxUKuHfoDQ0hKfmkjYuO9XXYVhSzqn
CsqMbwDCXmTIvjZDu/xvpvfb9zcOxuoJvPj3FyGmCFGliSsQcejfFFX1ZGQHLch3sENvLGTd0Cxl
CdqTzvviIozG2BqSkYq7Kue7IZkQrJMOU7YXwOPf9v1V1yADgzFqZotb4j00NSKznNF3TSo6cyMX
9e1dWJu7UtHcamsEZPWkXVhbOGKg1DENSj6gYD16JsgPuPT1r7dX9IZCBBJreFH4ajRFTJ6rC/+z
zFDxJbM0z0J51JvwKJQ73XtJxheGiEPrgC5JFv32FKeC4eOX2jpjvBGo3xS4lr9g/ugXRYCSBC1R
xso8B8nX3NjXdXvXhZItaHtDs7v+edLO7fSrSGI7ze+GLWbIPyp3lwcQ8wx+8lCAtWme4l98ZbNN
OiHvGvMsh7KtVPK+Taf3TEoChXgfKU+y9yj7Oz/60aS/NeVD1N+NPya/trXEraMvYkhps7AlpbYr
+oxlT+ov/2y+pNBK7zZ2aunmf34oJUAKSxbNEG1xnlpaqJ1f1ubZsz7TjIPx1u3AzppZ9aiNKQiQ
2Lai+7RxgneKlTmFdxwRemh6aKA30t1l5PjzS3j9MqvNoOIbsoXOl9KwQGf53E+TbWSnZJN9Zb5E
3mwKcZ+JIDLbN9KEga/khV5r5rlB+tZwraPQPEvaY1Q7cflc6Kpd1vdhtdHEWJ63/13Wv0YXjti3
YV16mWqereyDZn3vdQ9J1/3GLs7B6M3KSPAUepA8UNT52154O17SFWYumGdfjEpXT63JVlO13OtV
/po1nuHAuxDtB5Ji5riH6GjWVfUoRq35rBsChZ7C2kItLYPan2Xj/7OeraFKy8pOLZcZZFjsZiM8
SuXBeydo9wl8CVss5cuMfrZDvRzCfoo05NeLz1s3ZaRCyWie47S2AQK5cnzf1kdoSPzJt4P+w+0v
vbabl+bmn3PxoUcph3ulUsyzGT428rcifNTCrfH+rSUtjqQlIDQwjSyJGfgGSiKz2EsVPILlzniI
Ovf2gtbOP+Q8dAHAGzKNvPAcU26SuFVz65x2AgiHD8o8GiJ8RmduKyLPGevSRy8tLUKi2hfMOGeZ
da7l4lOivYRjYmeVeqi9vdHX9/CVGeW3urVRRIWX9PYq36TTf9xEm0etAYEDB1/kl1KuIJQbltZZ
PqjTIY7fJcZL5rWOIj/FEryd5Z3WvjTWqVA+CD6S5a9KHNvt8favWPvWc4DjNQ+Wiq73tfOoo6qE
tVZb566Pnab1nUnLUPvk+WBudPDXTp/OiJY2py+8wxaWslwOmwjC7fNMekHpckxBDUR3UPeb/cfb
i1o7Ef+aelOXzqImGqzO986peAIZY4OENGpza//engnimkzdm1kpHc28xTHPvTAahQjnCZP3SOZl
iaO1n6WaUfMQGeO7xLSl8K5PvxoCrEvlzvKOXnvI+coQxW2ka293ESUWirQi/4eLZAm5SnowmJ3O
iUkK8UsuzaK+sPMIRr9PlHpL3PzNk4UbmRBKgY6UGsj7kvRNLKWwQTGbnZQ0pwFkVR0m46gZOE5Y
OCMoS1vdapq93VJs8ngQ/8zDyUvpxT5mbG1oIu/cNKXtN/tWDpz+6bbbrC/swsgiv64beRRDM/DO
dfI7il6sfZbZ42HS76rph6CIbsZ77LbJFR9CYmIu/YBZeMufB1vLKHqIoZ0D5SWSvS95qJ8rXz10
wc8ke6iFjYC39hXnXUNogvljujbXp71TiwA8YmSdxeSE+u4JrtAy2kguVr/ipZFFUK0VYzIrJbDO
qtbuJAVVi2NtWDashIcseh6sT7r3cxSKjTP/Bkc2e6XMfaHPZMSUJxebx3iiWYOytc59ds7l6ORZ
pat0oV3dtW1uV8a+D5i69kPwSRsX8MrT4tr04rNaoLwtU6iscxXn9hC/PvNkl46DG7S2Fx0y1/xp
NYltdnsDWiZty/rbFHK2znyvBuCY7H4Rhww1JLUP5u8tZa2d9b+idl8/KvIxm7jNJkcSHYU3b41m
7m3nVd5enxZ5FEQhKqP73NTz3y8yD10rmgruTevchPbLh8CR7Nz5YThM+rqCQ3PT7o7Czre/Qnfv
DE7oHKoXd7y33N7OnPHoxFs1hrXTdPl7Fi4QlanS+fPv0V+1HkiE78iwX/QpT5Uvar5xc8qrq6co
jUoQE3Hkuder98O6zXWz4TCZ/c4LeRCF2qEUP/eeta+qwDGrvacSrCTTqTxA6qM9KI/GMPG802pn
DF2x/QlMxEgEIPogVg5G+O72Bs1+d53esD8cRR5Ss0z4kueMlmrs68FknaEBeRcIgW+jV/Vy28bb
ax0b1CMY2mCc/Q2nQS4lTd2PXAZWItp1KbDQlzrv7JK37VbV+E2XdD7jTD+BN6DiZ0LQe/3JUQXK
Td/XOGg1KtsM7lTctA1F89yu5cyO2sJWhCcR8UhhsAV5cEwdcvvpORjiXW0akBB+8FEnuv0FVi5f
asuw8dEVYQZ9SY6nJlUAtsnjOlT2unbvdZ4jyXdh3Wwcty07i3PeylU9lSIJlNCqVHizoxXIJ5Wn
21aTZ8vQfMwujnVYBZoUAQ8/j8NOs+wGcsrASTeuiVXfvPhqi3QwlPK0sMAzn/Uu/mYGcWgPTf16
e2dWr6KLrVmW4VWeLPFUsBK08LzesdSDj9+8/jAi12/fASK4bU+eA8ybA2fOmFs8Yh7Su/5ymhGJ
iTSm3jm2hfeiY9nBB3qzTm1/uBvsxlZt4wAngv1gnM7d+f3P29bXTiLDEJxGHfQUZM/XxpmkV/1S
w7iB4FFG7keHTsk+ibVsB/9tj3s+iJe2FpG2qeH16tKMdKw/GOrXMn0utY3OzVowJ92bSa8IYDRv
rpcT1l7igTvzzsHw3pDRfgO9P9x7yp2knPStnZu9bblxGmhfJoApkoEOuDaml5kUFFMNU3oqPpCc
MNRkuFA6/9JDxmNN+UHuf1Rbwl8bRpdInSZswkIfC+/cjnRty+CoW/eVyMvPyuxmou09GpYTyMFW
0rlqF4024PZ0p2E5vF4sulhFHleVd0aj8tQUHHB7Gh1PcuuTtvW+XMs4gbX8Y2txSc6TuGkk8mH9
7HcRfzDVn6WwEUlWT/mljTmeXcQrRix9QY1Yj6bXdnqS76qdqtjD+DWKH6GXzf2tuYg3nON/3P9i
VYtQrDC3Z+UyFnVveOqaRxXudpEReLRZ/fyloKYs3iNf9TD06R7c80bmsVJI5vQB2AafhBA7Yi7X
C85TvZjGFPNmFM0TbLsx/V5I3xT/2Sregz61GsUWFTuJT/GouNlf3PgX1v9sx8XnnqYoGfui8c49
+KgSyJc2GEejd9NH3skbd97aLQHVAP+jADtgqO56pREkW7Hk8+xLAjcy3OBwO2SungR0frRZYgQ9
lUUTcSQQaK1GGAvJ5hyjqd0h1Awn77xD1+2Gzw3zPJq0YXSl8MP2zf/0H2EIsqbrRdV9iaZfKuE9
IYIY6YEqbywch8lNAMer5efG3BegG/yvENbre5iay/JTi7TC7bW/Iaj+48QXP2PhxKKYGzEav1xW
rQI+yW7191Ox83fjXjsMbpk79HQlWaAC7Q7Chg+tBXcmmHSKFao5Z3KLT2CGsESHBPcxgov0C8Rg
tgKnDtPRKOXmTMpurHXtYoaoEGLDOReG2ObaXhQYWdSDJj1rou4MevraqXdQ5aqe7uTZQwN/JPRu
zLrHu4JejKjeZe1fXGe88UkRmdufqYquf0FWjMCaJoK9romOFO2t4lDo917pyvKDuUXFtxZ1L40t
7k6TSYhek2Zj02vfMxv72PjB1jeV+cXLO/PSyPz3izgA5czopwKhnXTDQ18xlr8mSnuupE8hOjYS
YJk0KES77ac9PBPZkGydo7VNxXn4noz/AHhdhEGvVeokSA3vHFG7TFRn8ktX43mVw4jnpfdNt2+T
72bxmIXWEaYyQ/h426vWoseF/eX9HVGHkIxE985CtUtqHptD8lLC6b4vtO69yOM/3IJdr55ZUzU5
OrA8Wzw7r7/5KEaR0MkW56bXD2l81uQfU/Wp8u7FPDl46NrkneHGiSM130s/2iH+/Khbm5Xr2cpy
58lxSR0QRaACsAhgciM2hTikAmFz2Fnj+6C9M0GbjSbKz03h5ENnGzVD7Up0znPp/e2v/mcgcGGd
ngBgVOhDFQi1F3cC/GxlTUwXztDrfJv2wx52CsotbEDpWOf4YN6FO3QD5H6fOeVx692ylm3A1wZ7
EPNSgAnkxRYEbV9XsawKs9vrSewG4T5VX7pd/GTFdgf35sYj/v9jUOUGpMyC+M0iVg4w9idxIgvn
2hCdphR2UmeD0+poLpnewSh+i1bvKJuna2WTWee/ZhevQCmFrp/dE8558n6Q3sltvI+Z5BUqW0J1
Rxgc8tbarYJwK67MkfDN/kICAe8NgOM3xWw4SpmfL1rufDmkpmKnvQ0Dd2PaINmb+1aVbX0Lfj07
7FuT8FxCxwdCYPl0Cjlqg1lhchRK24JBnyEoxdfu2zy4u+29KxcfBDEMO838Vky9LoJmk7e9Hglc
ul1u3plUKczwPk3NIwInjqR8MvrNNsVKlMIiU6ASkE2K9ot9LKKhBlshE6YF2iA0lsZ+F3j2oN+F
ZupM3rMsdc4oJDuJMffWqBwDyn2VCg5ZtRvJnzP/vey/KlsZwFoOPVObUoWG+W1mpb4OZYGvhbKS
RcK5S4IveLWW8Z+HSCFw8eaTMhtayYNfH+S035X5lrLofGiWO35pfbEPmuT7bd0GwtnwphQmoszu
tbNe2GWnQea3hdVe3XWmKynGMeKp/4FmXFyVYVLJvVkWWBv2URDh1ml7HJWQNANqXkh3bKryW8+i
ldwZNt553g4uHwpmi6dX1rRCy34K4D3GEAIDhAifkHnMvafMg0a6tZCApG4GSXCd38vlU5be58PG
Fbm6cPgLSauYRDGWbRsl7hN0FjLhPOgHs2z2Rhm6Bi1jTnOl/JRpGd0+XiuJD1OMJkDaGebDVMq1
U9X6JCQDFZ9zEeuiaxU0cEKBKYrOyDd5L9fiFMI1OlgszjFlpmtbzSB6fuzX2KJW4eDLRyEQhzuA
U2BVkvzRt6ACiJNcO/U5akWM42xdxKtfd4Zn8YbgiC/LocIYJGMbiMLZw3OthKpBQMvqvrVG+Ke+
BMmn2x939SbCGozdMgQ9tD2vVzwxkQezLLtZp/ceU4/1bxTJtUZ7ypjO02Kb57e41W1cO6iXNhc7
GkN71CoSNkEm6hNUx7u2s4fk+xYT1dq3hPaKOEQCzo4u1tZXXdcImiWcK937kpX5vkjUyK0mO/la
R47a+Bst2zV7NMPpvPP2nLWtrr9lHktym8bsXWs4URMehKf6ILWyI5YfhvR4e+PWIsGlrUWojcNQ
9PLZT/phssO2pNi0ce7WLtBLC4twWiIfnzXFKJw/Bo280506FHZCtIVCWbvKAEtwW1DgpFK3OHF6
Bc95apF66aX+OJhHf/hgendFGduSVHKB7LbU3VeXBQpNldCLmnsO15ukqTkc5oAWztlkuZFgOY3X
nRNFPIjB/vYWrQUuGupM7VHmYL544X5lKxVylpLkFdrHXn/IjM+B9/u2idUb99LG4iiVCd5YUbg9
e2hQe7v6I7BpI3b4hJltuKHyy/plbrXkNta1pFkbzCbxpg6bFuS87W/Teiq6LxvrWgvEF+tahkFd
ESik6Li3QgwSk3sJJirlLHpH6sXVL//TVP23rAmUToCQMlIw4ykRo1yk5EyCNGFriv6TkfSiOyna
aE/ooTsbC1v7eBRpoTKgYABCfP77RdqQhp7sV7C/nzu3tAOHDqMd2sau2H15LZx4Lx63LK75+6XB
+e8XBsvaQ0BRAdJSZtYhRRrJ+t5VktNI1vNfLG2W8RQNqu5gghZf0CyCxjRDnVYtIyaxHu/D6Vt5
yo1z1ockRKe4egys/cQlwxAkBJVMOn5Jp5eNX7F2uVz+isWp0/LAmoTAAIKV/mr9R+/UfK6sV54f
TpQPNtz+4l7Q3SE/D6HjyQ/8EqF9mBgFuP071j47yH94dWchSfiyrz97Imq6zhiHd4Yo2S5iYKDR
YzlBDRY3G3F6rXQ8Dxn8x9Ty2tH9yUwTcwLiMvo7U7VDcAmnTI+OUak99RYzpvJLnIn2YEqPmvpS
tRsYm7WrSJ+7Y+y9rr8BK9QzAVmW8f6pxcdRCGBi3ogGK1vKwZxRZjPGjAv2+lt2upEb5pT5TzXE
YHLoExC48+KvQcmTrt5MAle2jhF4iMggiwEIsHycJwV6Ya2SBE/pb/U0ucJTcmee0l38OLzkoe29
9+9MN7ILeX/bY2aPuHq+6OQ9MyIK9TKL9H7hMf4I93jZGcFTQt9UcWfUgVrbamNrMNcY+7LfyFY2
7P3JDC8DwzhlfQMd85MUZo+V9TVAMFkYn6z6I8PDbpWdqujd7RW+2UdWiOCmOtP/IX6jLo5mKzV+
3nuq/9TVTBpl6rHqD0n8XFrqqye4t2292cTZFrghUFEgveHuu/aZtCz+ny1QWEBlDmUONNEQDpuY
kS1Di4BuDmnrRwyGPrXeuxJWfI8HWJPK9v9wdmU7juNK9osIaF9eJXlP27lXVb4ItYoStYtav34O
c2butWnBQhXQ/dINZJhkMBSMOHFOxV7/YUV4bsEhBQ5ZFoRzUKGq8WKIzkOnB9ChBWj+MZncXaH9
uG/oNqCIvcMVwAwf+hl4b17vXZooEc17Ss9Wdqr7RDD7BihyBEZW7Ac9PqQpsG2a11nEh48oxcfi
Wud88/IXSJuqoEZXtAOjZ+AvhpDtSLdvrHgHosiANczvUmhhRL/vL3vuIMGqBS1qwJ7QVJCyd1sv
m1R3M3pW8Ljk+Vejr3wr3C32Nuft2ELUF0/MG6XCrgnBiToIgZl0q0S/OWp+BXuFVuj95cxdNjzP
/2NGCppJFXXU4jDTReOqBI+oyUyvZ+DArpQVDN63dvuOhM/g2SoK2KD9R1vv2mfKqjQzvMJgjo++
ihj2LYl7L6SnyOlW5ttIvrJEDRaM3tQzhVHTBPQR9TcAV7Vro5gxrXg6IlIXK2NDthjHfqA72pz0
jbXUWhOxSY7OoKBCiR4fBVEhvzZVlbwbqNrTMzEwpPIQ4SIcw/iNaBu65Iif4/A3toRvgLBMQHKl
o4uI6XQj7+j58PUDPIer81n1zq73a70+79brzDuvz97z6nkXed7zcxKsf79GQOkhnQxef68eXz8e
T19+c6/zHk6jtz/5306rx8k/0dWvP0/v7u7pMPpb22u9/YPqf9u+PP3a2rsn/+XJX+0XDmjWBy8W
IgX8tCjxOBILiU7GI/fqrQF2lIX0R2z8vc2SPptMn2JwqQ2wESXIfazWQqIXLSUFn0nUrRl8mpG3
AyAuk4E3ED2uWdTiawmZNqv43hkxJrmBvht/EmU/GbGvZcMG4vKoy1X9lk81piFHX2GvtfWct6Xf
kwIDYXoAzNfm/jUQwfDeT5NcEyMwwFuRGoFrrwb594Wa4+z+ghMIz2Xjkyn62vEtMqRxok70zPKD
xVKPlguBas4ARhIx8isSPHyxrw20PTO6vnBxs1ITob1CqKJj/bcqKMgCMLgjGhAQBEaOKkV3q2CA
t4cOkrpn79H0tQUvnPOPq78v12PCGPU8Lv6+nfhQTfacXF3Z/IyGgWdvf5f2q6OCZeadZOkJPPKD
EZSjx8qdov6haYqs4R+gotKSpejY8dasnBEb22Fu/eyUprrTw35pBvPmpS6soA6uYH2GaIZfHx/t
8i5Gkwufasz9amBC0rcUoo36k8486Pz6YP2+7+63EGXJolTB6UGhlqohLE4/AUf2Xp3g9cf5kfnM
b/yvxIs8PPM8vv/y8G01+Ktfjr/3vm/1JQHW29lL6WdI1653Js6oHtKzzh4UZ8DDRPMmFDJFv6lK
LWDDj8aYBKndenbrHFSdbgYOhOuBOL+4Wvjm+KPUvtHotR8wqLnpkqA1008Za0QJRKCF5HvmA3Z1
TtI1S7K+7yKLwEGrg1MqQQIoYavUqDF/KdIKatrF6v45zQT/K4MiD7p4X7AsapTMwP6gxfdI3TBo
lIMb0oAUCy44kyzCkAE6EYwDA38ifQH0vtFi2rL4PCrfqg6QzDzQ1RFXKsh0y7fNb+b09f7Sbnv2
4uzh7+DfhdgvVG2u12ZYdZ7U4KA46/VX1UFkV3mHDqO2gZStT0J3R4Afd8mws+I3gxAw6zxOGoBB
fb+9/0tmgifGvKA8p4imkCM3zpu4VpoiwtoHW6UBgKqhZ2ZlsxDdZo/yworkOzxXxpw3UXzukg+Q
E5ublr7zfNXUL/dXM3eSECXE5mKOBWLoUr4Qt3iT8HZMznzClNepiPZhl0N0o/uRZxREBu7k491z
3+bcvbi0KXlPaIUxyQhsusgfMfS6MlZReyyo6afWwujxnCkgbDGbpzrAvMtDVlYFwv8eNOpnsDF0
4xoc+0BqVsZjyI9ksSw0GybBTIc+Ido6wBhIC+u6TnXDlsNapqyIQb0uEb3B/pWUmzACuT9Uz6rO
q60nQtcVMBbgGRrd+HVIsOV9f6q63z3Rf2Y/jAcoT9XDd83xqvhLi0bjgOQnATeZtbXVh5jvEu0j
MZaEWOecDiBB7JegXEK38fqOxRaUEQhIUM7Q6NygEQYgm5U9ZGrl86UO/twtgmoqGNZczNEDeXRt
KuQxS4mbJmct/oUCc7JUpp/zawstWyAEP8tk0t9vqniEQhCOwkViSrppl0zHKoXuqOMBk9jzHpNU
S8QS4k5KWSEGRKAKhCqIKMpJ32UoEbZhMXXJObcwMqR3II7aozC6cHtmd+7CivQtNvAiQk+ox85Z
ietl3PmFSj1b+JLMbt+FEelLi03LIbveJuBi/zNkR9MN1PxdcbbUYp5TfEuWpq9nXujQIYD6L8qZ
gP3LdGVqr49I57B1ahSAjC2FpIRtdFBpXWIUm3PxS0PSwvhgNoqpwZBmvyhms1JtfP/Psd2scyO4
H+ZmTaENJdjYUUKVsYqYEh5iMjW4TbwOtO7ZbdHoJb5bvyfk931Tt2N7qLihsYaNU4H3Qfn7+jop
zLULi+GtBIqWx2zMt06teCgiPYVsXLFwCnTTMyffIW9xvITjnjk72IaaI8b1cd3kKpmRGn1KNNju
9Oey3OamZyCkW5v7S5zZzSsrUmyyooG4qOTTc+uohVcCeQphOH1IvWGynpmxu2/tdhhRkFVgOQZ6
2RhOkyXDRy02UlTW43MLtchDCP36QEnt0S/KvF1FSpquzL6fNoNalV4NobMDZEiTI7XscI3Rqhxt
zqJ4H3u8PLndxgueNXM7IfiN4j9itHhfSYGmsSI1RCqM9MuNNg2ILlBW/8UNKONkGAXXw0Bt+IfR
qN/vb8pMfAMTqBh1QNEO9Sb5CEhilwaohc/9UL4ylr3ktuLp+lIWO1fYAu2+0KMX0C6QNF87s6k1
EU9slp5BID1C69StvHZKas+MTgQgAo1HSPhAngWlI2SeJVmIfTPLBH0y7hAwKfAA+SvY6ZqeQdEg
PddJ7rHBt75N4AS7v5W3XWRwDV4aEe5+mapPtk2426Zn0DNXo5d5BvHyU1Z5yfciaL5oa7qwqpn7
A4OYccWspWGgKXBtMFHyOAwxD3Oua4et4CzKsQFpFyBzOf1qq031GBmZvbBM2SjKk0AfYqIW7FNI
MeV+PLWUMItBe3HutQ443o0dnUyA0CrL3iT6QtXkpoYujGFExkK8hWgDoKXXK9QJtSauw1ikfCvb
YQ1wq6eB938Eu41zdu2gU7+1ddBnihfaqs+shaac7DfCvmm5eBEIjCmKN9f2Byt0h7wO07Megvw9
/zoAJsLMfzEi2FdwjCY6O9IxZmh+uAyI8XNtNp5lfhlq7pE4WTi32aVcWJG+khEou22Fxdl5RP+m
x/4VgrtjXFJDvXnUiS3Dv4Cei8cHjk/aMqNvkp6r6Zkxdd04A/Fo/oYBJ8gpqXtb3ShmvlMzZ20Q
7lG3OTl4ai4p3tyMw37+CEjPAFcIISyQp1//CFWtSdc62FIgGJ2Ah8Gw0n3uA/3ukf3Lr19/snMP
ZMf9ADB3M1xcCKSngnJC7iCjrRplTgpnKTh9VqY9Cp3wz3CtpqtCWUL8zF4NkI2C4xRE4xj4la6G
zTSq6LVY4nRu2jLokF6h6Cea5CmKEg0bdrE7eBXeJFOVbkv6J5uWmuazK4ZAPW4olNVRn7reZjPN
w6oOaXZW8A3xnR6f1Qjp0QpC6NwLywYiNcUQb+9v882UEA5X0PvjsuCTgjqy5MlggpjC3oFVE2ws
JPwopq02FN9SzXd7cHtY+7QPavVZd38oZhZ40HfC0CI+auZCxeRm9aKNDvAT+lxIKdBluF690hZh
SoFVfXJ0okCRUfGtNhr8aZwiFKjMDmNC2d/qhQBcI2TRP0WABfOrFCuIScnAdDd+KvhIg4ZqKnD1
2rTwYbl1LmFGBYEBzhW0HzKMx6gFIZcBMyBu4f1vXkLae1TXOYcscAmagv5LxQ807k5ucoqrE0/5
Qky8qQR/LvTiF8iRF4g2s+dO/GSlYKpJAzIeOvZgGuU3dMPaTvXQXkyhndVoPwcMNWCud9+WIDuz
PK4dSbjFeI2+9JvE5l4+BoWiGjhZxbaDMRFT7dcHXk6ks7MWB95narGLi6TfsFRV93qIAe0qqnVv
ShoVoFaVe6w3rSMrCx7wJtbWSp1kjwZ1xKwu5/1+4urkuSxMfVI26P7i4x2UGX+npvGDtGXmVW6c
rChFMez+7ZEze0FQg98vSBLFyJd8skJTNB2tlB9bNWxXuaFYQYcvEAhJkyiAMvNi1j1rEIAwhGGM
IsFvrjfNnCglhFf8SNG+yrNnhz9ryI66+rmrB8/uPupe3ZG834Rfml1PD635A+FrorZ/f+GfdaHL
0xMrBw8IyDhAJo+hSemHRG6XO33R8KNmKbtI3fP+i577ddBW1I+ieGVUoPQLD25nexXUwqfuMaKr
8DFtf0Rmty6jY25Y26L+htlDiv8QYY6na87jO8jwN/248C25GZj//LXQfsePwUsFXELX2zbEqNnx
dOBHlHT2Q+G5rbFLNdsb09YH/3LEWl9tflsYOkF5eK/n06rhZmBoQWbt+nKf1bVvZifamH4+nTDe
8WKOA6Zwl8C6ny9eeVcxq/AJ0EJiL4s2K3XNFc1O22Nqg6jfq3uzfMrVplF8baItMFSREhtBWlup
67WRTQ/amMahVw1O6ykxOt0ORmZBW2jUWvxalYBRe1ZrOPukCod81Wa1ekpYixnPKkxyoKKIk/2c
kgjw9TJqk59VBf0GT3Xq8jjgQfFBWa2geAsJxCEwcu5M61xnOhACU7ZExiYi0M3KUe/C1x4zOZih
vD4hw4hBO2Wi6tgYhldCZs7s/uTqB4fsTF0/QJn0vv/KXxvhEFDOxNyRCiVj8zNkX7wu1GlsrciG
OcC1wgqeGqw9nPV9IzdrEoTBKM86EDXAY00mmLPUYeIKLcgxisNjlobwvnpvm9OBkaPBON5Oofrl
vsmb+ACT6CiqyD5BC4HH6PU20inSa3R0ydFK9uj17np+HPBEjI23+3ZEVnB1XLCDAxErAz07Bvyv
7aht1HUMnnNivve3TNPiYwlIg5AoQ1DFC/76b7eDW9nWiJcQmaDA7tTbutqbmbPqyiUtIDmLly1J
iW1Wgoi9Sa3oNDmTr5FJ8UjPfxHuPN7frRtvk1YkhZ+0qboInSLYMVroDehBmUcHM8owCpz8TOul
9oH4cl4fjuAMwCQMtN81EO6Jn3Ph3GNpMDsqsYHlA5KZ4xAG4FYx3/A26NT1/ZXduvi1KSmx6PRC
bylIssE1G+77Z71ahe2RZR/I8JA9LDj3kjEpY4DwJu40HiKnKY/3zoQsHTyXJaTRsKNF20weSEzv
L2/m4C53Uq5QWlE7gYwNFo3sJWbokDhhMIH+AMO3NPpz39bt1b3aSvmV1VktMVjpRicFwIy4943u
IcdLY1zSHpxx+qs1Sc44xI3dGSnsTMU3oAN8VmhrdYnU/KZ8g6t1ZUUKRMilB3AqwEpPvsSW86UL
s/c81A7aa/pUGQGJ4mctxwycObVBby1wQN5Gp2vj4v9fXICpKF29VkN4pf3m9r/H7C/fKp+LE8Bf
jPYhc/18MF/8fasIwz6bSHSCZlnhD6oZv7SW1vuRWpfrriqLU9UOS1XkuXMDqQBQDYBbgk1UCotd
Rqaxjzk99anSewmQ7fvMHnN8kpUlU3MBBOUTkdyhgoI0/Xr/LKuO8Sho6IkbVUJW4KZANgutO+B+
8Zh6TJssqsEvWRXDpoJW5CpUom6JQ3DmOojXkg1YE2ofGL2//g0ZtJ31aIzZKer7+Kseu8Drt2G/
UgdO/LGsm4VG6E1RFYcKwVsX8D1M/aD3IC26sFN3GlzOTkOX+5oWgvsRpc168KO6X7GJbZIw9Fsr
PmkgXbt/9edtA1SHKQ9kCkAdXS+2akbDnEyVncBvnL4nLsj5R73KD/idDFJ/pQquCJWsKpd85Wrf
B1VVRNv7v2EmuCKNRzUSVXMb0HZp+dwuE40MOjsVbldl62GazJemq4EDclxaVGtqGUrq63mVx0EY
M7o0wTNnH59J6CbhZ2CyUjpvboc5sfIpOSmjDpb+pEo3Ztt0b4oWYQgF7/ODQgnf2FamLY3ZzLga
hl/Q0xUZNwi1pJsFkZ5RZW2bnXijRucCDG4bl9dhkBfOuqurv1WIgqOJYgMuF7gNFNRirw97TFqt
sesqP0VTDjYyPGeLrPUrhGLMF6kLriWvDSAUPE51Mf6HlxqY9q+NTZqbN91gg8s/eeFKoOsfSbxf
0jeW48W1ETQFro2IiVxaEsh3QfmA1Ecd3HdgREyG31Co3hI98VJwut9315vK6KdNELthIsJA/0ke
wEjCnNa9HkJ+cHjtzUei14Fb1x4AKWt9SjxQvA4ere1yZRa67VPuZ3m1Kp282ZfZ3w7WfP4WZNyu
qGHh/krXNySJyniD3xIjpeNTfCw+lTWArMK77P665U+bbEqc98Wnpxz7lrUMGmaJQjcNsFKNukQc
JCc9nyagwqagX6mCpUz2T7ekvTWgyaw3R4064FRHAcWafGAuUQ98v7+eWWO4dSjD6agnfB7zxXpc
p+0IEOEMOqf0fbD23KjXJGo3hO2csl3Cb8jf0M+loTsHBknkxWhhXe8e+sMdZy6skewpxEwiJkrS
SV+4crNHhG8n2qJgRABH+7WRui8bZtoxe8g4+TATe3xUbED47+/b3L3G+BEiCRh2QfEt+QGlcWUy
vQTMD0EkyY6YHUB6H1F0/ZZmqeY2zUZCJVCq+P7IRa7GncIySaBWZezV0M8/lsQJ5lzg8u+LL8OF
C/QAh5Gkr9iDrQbKpG9ykHA56bgvwfnVp8n6/sbNrwYaHQ4atFiVdDpulXZm3iJWDYoFAQyMcCau
3+WLVFAi5l0+woSrITP8jx3J1QBPiwhTITaSpg+saDyqcN9uvlQRWBnCbI0iizeUvxu2FBhnHQME
oWj9on2KhOZ6N7s0zUpOEYtyzKf0jU+rLzT7lU5JcH8f57zc/q8dOR2tO1JwM0IgytFqi8/NUjt2
9pzQS0eFGOBodJ+u1+EwlGeAGGAPlXosWb1y0z11lyayZl3vwoj4/xeu11Go5GoVrirLoRT+i7rp
i8pAL9CSfc+VBWquT7WxG5e4sCY5OigN+r4dRawb1zm0cik6lCzy1W9ls7EK7WGcnHOqvFjp5Ef9
E+WG3zTVrnRXE9UC8LRl9VPW7kCO46oQy3lWCoBlbe4Nlfl8/2znvueiH4TRd2SDiiNtS4zBSasx
sPcgm3fJh2aBMgV1kd72CNk1+lvEnu4bnD3sC4PSzjh9Y2BKgiGaIe3ibhkkwKPn48KzcPa0L6xI
VwPCzvYQK7DC2995hCFbtlXcVxN46LL/l9shRgcwMAPRFbkOp9MR1MAjwnNnhz9dtu2a4ee/bNl/
LYj7eeG6STjg8V5BVa8vi1UJOfpAD0tQPJjx6r6h2YBioYwJwIdo1oizuzBEs8aJGw1ajG7yEUKR
k/X7HvIRycLtUGdP58KOdOGVIu4jk+AzAw3Yoev9vDsM8QEsXJuy7lZj6ofpD6q9tS1IvYeD25dH
O4meeAnFExTjh6JZ2OCl3yNdgroyNZVb2OAhsGmy7U37pSANWsCgC+IY+L2/y7M3ACMgeNwDNH3z
+mRdHVqkK3Dl3NSDHHndTR46D/eNyG+sz2+SAKEB3iJItKULkOul209gBod0ff+1osYTRDnWBbTt
CvRtQAFpgyjyvsWbOpAwCRo10LigJA1AuHSzJ4bSuNXBZOTomDfadtk+hG6EDUn56mAVRWBAA8tp
kLX4lv3tvvE5z0UaJlS4PhkRpeUWvTtmJM1hmzySqdu5BYecWevnSrtQJ7xv6eYBZBmkIbWC01On
ak9zsnbqp941H/FyWfCTJUtS+gIJRg6+S1hyU37Q3fGcRkBq4/2oQO594fDmfPK/+4fawPXNd4Fg
iylJIfsKhv+efNTO45B//4czAkAP062CyfrGhgp1xSzDLQPDs2HQQ9QcWVH56dQsROTPAoL89RWM
Tf9vSb9ejVkTEika2t7D6PiQQnS9woZaSkCg+aU21q+oH4/pUG/cLHscE83P7PzJTotHCm5fdVK2
DRR60jeWoFkZYZRDtTes/0b7aTsqjeuBFnuH+sSE7hl0FCdlKa2bv0ioT5g2qCxuOy59HqVZG+Pn
5/30lpi618YbDPqpDhQATL8h0H4yjRP6JAcacQ/TDAvxedbx0DFD3wwJGXBy19vXFm3Zo3GHywTp
5I2aONauKzL9XZ/U6lST8m+VWD4DB3DiwMahkIzh/Gt7qmUNCYZs4XyQ7Q4MpbXWPEcFsi8rbXvf
B2/Kb5+2QLEpJmcE55Tk6J01Qt8d1feHInzsMIow2U7hF2n5AjWeveKMb05UQ8WvW+tZ83jf9lwa
jWb+f0xLXskpH8qxUoHoVt0Cg0Gd7Q+dtqRiOnuTARVF3fgTeCcdHprHCXI96OCaZSVucsuPyqLC
8JyHoGIAgDWgLoJ74/rEplBBPlKESG9zvpvsfIf28RZ1NfBHqvYCUcTctkHNSgVvI2jJLF3Kfgqm
N5WdEzzkNfZiQ85UK5q/xfgJr7i0IXmgxklu0V6sJ2p8UG7zCfSySznp7KaJ1ArTNwqmiyQjTpVp
mZm6iEp8WKfRRwkJXxq36wRU33/vaWCf/o8l6XhGF0dhhg4s6X8cdPyV7s99A3NOdmlAcrKyMjBu
GWG/YmWDcpzHYsVfTGGW9kvKJ1pqJ6FtYxWcHPUURaL6OHZrTcnX/7AYtNAtcGSJ/EWyY/YF50qJ
xbj1UwG1+3p8WxTlnXXiCxtSfhJGDgNRAJw4J29dE2OGaAlSOLtbtmXiWNAOtmXZta7hae1kDGM9
rFjVDd9w/alifBVZS6+Em3kA3Ba8dTCshCooCMfl9zqYeCKwObUIMQ1IFjSKhI4QBrFMs3MB09Ii
doBUmuLTtCaBEfKvGGg5tmlSH8yOxUGhgEvXNnuvdoj194559dMkx7TJMCRjg1e+0tV+P+w5JmF7
Z+EJO78BgFaDqxEyiYh/1+EPYqJZO7QkeVDQLYsKY5tEbz1ozXUQIYTvkD63hj2xO+BzSz+2UF84
JL3iUW1pgGfmGmLsGc8IZBrAz8p6f7GtdopdoMoATs41JyuXab5evP319bgyIn0xxzxyPrV7H0aU
tmJ9XMUORmptZeHLPOO/BroX4G43MQGH9OJ6T1M6xFC/zBDmwcrf5kA/DwGBK+vZ0q7NWXKhVSYG
aJHfyFidEFpJtUVgCb9jVREKUS1oT9oHEyTf97dO/GYpD0XbDrMbaK0CAylHlgigdU443tOoiMeB
xo29nXcFSCiabyiGFX4Xl9Hqvsk5l7g0KQUat7QybqqoRowQIS7D8VlwTkaL3Ceze2gBwQykqS4G
nq5Pi9VqlE/qiNPqtR5ThLTdVt2WtmfTBG36PywJCjiYecbABqoT17bCEUS3EGxAUXp849vUfF3q
ac0EZ6E8g0FF4BzxTpMMqHmXtiaP0oeUWrmXg/DFH9x66X08czJXViQHV9KyArVPnCJnWg/t4DGE
TT4UC8/TWSs4FXRVBbhQbhaYVV2p6pSkD6GKsuL0DIV5h1cLmaz4Ikp+baJ9/B8j0lK0lMYZhgTw
rSnsfjX17EXpazOggoQ3Nop0xUkLkrIpWXhBzi8OtW5Q4WAizZAy6IS27dS5qLIr6gCxs6pZFRwt
cntJWWHGu7G+/9qR4juGcaPY6rCJeZls3fyd2r3nFoNvdwtBbyZAwBA4fRD6AIKTh6R7dJynuK7T
Byi6bsOMI0gYJy3Vth1RVbCTL00az26gLpDY4CkQmuXXV0l325radZ5ChF1b42EckPZPky5xPczV
9zC9Cg5jC5NdyNiljArs05OWNlhWP0QI4mrkcQwJ2kw5UpV5I1jRe+dHn9hfIx76fNpTq1uzJPXY
q6uuSFO+OfnSymeP9OInSSs3XWqGqJ+kD0O9gryOwvKt+I517T/o3F+uXYY0qkXnjCMY5h668G0I
ja3a9Ch3FX4+rLN2STFwrlQA7lpgWyFkIxJ+KXRRreHY2jJ9KEbC39ssTXZVr1K/w4CPT7Isf3JK
p33O9ahbgfoyCRxV+270RvJUdbn79a8DNUDVGsTCIF2HfpF0baxMTYtkgndppvZKoAPqlTYkTlkU
3LdzM8iCBBSPQVvBqBCmywB1uHZjB2QWk0uwx+GU9mIssUXgMfMaIrFPNeA8StJAuqLddIbuh8rG
YH8yNIHZC0ufBroQC+eu1MVvkXGD+tSxdIC+9EPS4FUHWAIdilWRLaScc4Hi0op6vWIQLWjFmOOc
FfYFfB8ATnfGRje/LXXN57AWl1srg/2LIaOozYMdAMLQAH7Vm98llCU1T8fs4Itdem0Y/AkXwvrc
3bxcnBTWDb3JGt1BuFBKfZWhC5BBrL6Cog4QSQueI/IS+cv1SRYk4FcAm0n7yBPLjYiC0+qqJ7sJ
0DNFQJrMvZrstCag5IXYK6b6SfeyYHimR/y/LEX/Z1hKmEq9x/c07rGvQ7gGn2DfriZoJA1ri382
BDEz73VVunBTZp1TcCP9n1VpZ8u2TiMKLdeHIrHA/NB4YQhyjaX30KwVSF2A2MoCilCGs0ZNNjYd
ZuUe0qkIIshiu/0b6f/lBqDRDYwTNKkBwLm+AV1Tk9piuPOt+kH1esPw0mnAykFA3b5E6nZDISAC
DJQ7MFEORJWKrt61MYxwZaTD0M2DY7Qrrqk7oGS20bTm1our7MK+W0VgB68+Ev4PB2aBvxjkl2LU
SObei5G/R3bcZA9heeojtN6g3pEuGZkLJsKCQNwLQImUvpm1mlmN7WYPtW39anvltSm79ZBpryXw
W0O8lJLeZIsI1EKWE0QqKqgzb+gDBlSaSRINBxt65hDSUdQ1Rf7bqIcI8L+oGRb2cM4eloaPDHgg
UGozrg/PyXiaDP3QH7TWLX7mdoyJHlUBlwZ6e+suN7+jfeVswcM++QuXXESPq+iClQLYiQcRZrZA
DSB9jZUK4n210vcH3lrJY2ZS9jww60tsTO42Z+ys6NWvFmM/D1Ap6R4ouJt3rp4vkcHdHC9+BWIb
OL7FdcGb+nr9fQ6ZE07ocMDIHeqxHzlYKFK32rjlQUGj//6ab2K3EAJxoNUM9jV88mXlx7ozWRkx
G4c7nPQuWTHDPAIQs41za+Flc/vVFyAoYBUAU8Oj86ZOl+YRZaMNU/yrse+PxLf9+C16Y0cQ0Z7I
vn4rfjQ/xue/Xh+MCr4kqCNizELE9YuWuE6mIattZziMwPuNfeG7YAzQCBSX6RJCZWYrEXQE/evn
nKH8zh2nxmmLjI+HgXWeW+1TTr1SPebs/f6ShP9LXmoKjitBLoMalistyc4KSwUydTxoyZeo+pos
1blvoycOChBJlDxQU1VuoqeL1lqmM2c8FHW8JvZ7ouY+8GsgxswfnDQPKLgJSWn7k/a1t5zN369O
KIkhAUWFB4966cCUdkoLDHAf8NjXfB5lgIOm1eDdtzJzVhbgn+iQgRH5lt+ZD2pcA6k8HBrFXFlc
eapj5Vg0deLVKF3dtzUTz8Bnj7oYXEPVUd+9XhGmlPOpaiJsp1V2Ae+sKujKvgZmWct+xHasPBQ4
ji2SKGV13/LNhx38TSiK42EB+BzGmcUvu3B+OtnxOGbmcCjTzqMYzoU7QifjH4zY6CJhgg5fd7nw
p+gEit8aHQ8KCyH3bfowoml/m2KKlQjZX0ENhJOTVjKqXNFZG4+HNv3NQHam4nECjTNnYcNmQi+K
YoKr9BOFIFeSCi0y6rZSxkNq/bTJ2kRXLE33mAf3nW4JRiIcWbrGuFrimQWOccBIxOFdHI6pEx5C
73c6oLGwycrotZuy/aj/SRTN1zRfrd9aa1hIwuYcQjcBQ0VrEZgYeRpm6HNS4acgBFuJFxpPuZMG
qJUsOPzcLiLcgqwMTTLzhjrOBeaIFrE9HkoAZBhZlY3+Ox3LU1vahz7NF85sJhyKtiKYnEFgiLAl
hcNCMeqa1dN0yOO2/g0tA5BoApfn/P2HRDBTYxJVTMHjE3Z9XM2QWkVimOMhpg3YV0ED8lRjPOLc
MUR7DL5rC4NLc1EDQ+Mu/kWHAC2Ca3s6N3o3tPXpoObZVikPOiU/u9qrbbZuqmndmPFC9jPjj8gF
RFUOrNhYpRSmmqR1bWZQ5TCZfEXVaZUzQKj0d6vZZNoKjLPoTi2YnInCMGkDUw5Cf4QoySRvk4Zk
CUzSiq65m62gfpdXv/VqYS9nHBJDxGBFEeTb+KhJV22cbBSxrBbcV40KKpQxMT4KSBesS4s6G5Ia
YGeawmrhQzZzgKINAtgyYFVCkeH6AEfLjJvc1qZDPDw5TbsO0wPIMTw3NPFspF6Wb+/H4bnNvLQn
OUyJN7hh5nAYEwKJqylc8U2y9Cmb28hLG5q0phEzvmFhTIfO3NnpE6gHV662sdJjyZfUJmdC1aeG
mq2IwWWUxq5N5WBxyIsxGw/AUW1IA1Rx1q3qPlyYJZvZNTyhEA0F7E3Al6/N8KHi+WiU42Ec1MSL
w/ppUFZJ2x14udTbnDMl9A1R70OwAi7o2lTGWB3nWY5vmJiSYm8EvFWe2WiBYy6xE8xt3qUp6WIV
9qjprQpTqfmsMtXDlyWcFgLijC8Ar4c2nAn2NAAUJRvgqVEUngzjwWpBYGucjZ9tBzyEDX6ChQfh
TIRHaEfDAIECrDeG5HUZVkAhPzAewlL3CBCm2vT7/t25hRXhyYjkzELNGxBE5DLXZ0M41dTBULGY
qHwq4scw2oJsolR2dR+vuop6sb1nyut9q3OnhKEoxD74HQKulOrCJ6csoxo+KSYZwXw1bXWdxR50
KJ/+wRCI7oBGc6BmJ9+lRE/0qLexOrhDBIHppMZL3k1W963Mb6IJE+LxKkQXrzfRsfp6tAjOqSyS
YCR/WPi9X8fn3G93HTmNSyiZmQCLlgvyW3iG+CpL5niEgpxN0ukAhEMQKQCrZh5hYGPT9vU47qm+
RKY3c4FhEK8GB2wKmEGUDIZKMdG0KaeDAebNdVEUbzEFYCIExmJdTtrPhe0U73wpQRRDtQ7ISZF3
wOb1drpaRO12aKZDVRn9XhcirAO6hr7NwANdYmTKG42k8uKaOgcWD/pWV+L8bEF/uvbi0eUHlk35
whd75iqi9Y4kCLBnqDzLU1maOpFR4xzJFlQmkaNCUQlD1H9LPoskDlbgQVC0Fo1j6TaifJxHUdVO
h36vPI2/Qu/+zs5kOi5SOANsIkLCTy7SccUBxUPRI7UK7U0dYq7o2Ul/pjbb9WGqYM6Ds50+FAu3
fSZeYl4WGYiNyh30fqXbTlqEEssesXXWAHZxKJCOz1mOT0EzBe304/4S597wl9bkNlZft5qR5R18
dW9/rd6H2MvXTjB+dVq/2C1K/szuKGo6+AdBBpH02lXDoYIP/w9pV7YbN65tv0iARop6lVSq0WXL
jh0nL4KTOJpniRq+/iz5nNtdRQtFJLcRNNAIurZIbm7uca0WO9qY3bFS5R0mCHd1QL5M/c8suzeC
Z0w13Wmta85uXR1BIaMOyQmzy50VOrnxmMuRvIsB+X97F9YuLFKXYNREoIU016LNFyFWNJMZE7XQ
I0171NW7ZEhsfT4n+Z9vNpiUMXCB9wkD4ZqhXssJaaOhARaWiAzPuvVkomZfZ3dl89tQupck1h2Q
HAbkIAV/HkNCMMp1wKQEUyQGJTnB+dynplHjlNsftQWudbi3lDnEeG++R4YdtaJZuc8HjSaOhZwP
qQzg3vETJpNMxiytGziZcnGGjUQBtscJVqcelFX1sE8qZXAzQ0Ta8PmlXMQuHSSLI4Cq9PU6B2se
CrODKSTZV0nbdtbTHAvM7efXZGlPga2VAbGHPAa3lU2fYb4sgoiy2ExT7E6DZuvWizXNaL8sveCP
+3xNyIPDgeFGJLmATHG9pN7MWsnQYQ7kTFV3pY7KLyKY6LtSxYIEzedy/ocoEMMhmbywU3KeWjfN
+oinZD5WP4EJsM2l3u319tR0o93VkTswhJRhgQGr6Di256Gr/Xw+ET1zSmAHodwPgJNMNOy+pkhQ
WIr7giY8/HO9/BTJJCUCcNZRyb9h5sSevB41UXXXhqcOiUZBlntNf2DuwUiGxAdycJz+zGFNSULk
+RiUQDn5jQHFXlRE+/wyInS+EMEtCOWXJkh1BZs8fGXzD+3P4yEMA2EqB8VATPqpPCJrlxNS1Eus
jA50z9A0XL2of5HM+E8Hj6AsqHTCaCJliRF5zpZ1wCDT0zBGTI7uZrLt0Weyr5rzuA2Jf9s6f34Q
ryUt/s+FdZ6pCVtaQ5IaqXai9J5lxS5mj45TGLmBJfBc1u735bq4t0BH9lCZGKQl0uEdZBqh5hhg
NpO2txe1pmloMMO0MvIagNvj7lozGbnR0UUNisQNssqtUP4bJxFu1OfGkeWYMCCDvMlSUdE5jR4r
o4EPg+yCBJNBYnvQeoC/T0CpiGp3iH4VVvOkjNX9kIZbTbLb2BK8rZ+gMsEbcvUFnMLj7hYB3Bk8
BV3iSVF7WqymFVqHKfUQxWRy95LFlRcHrpptAMg0yqKW09W9Bvsz9hmtV59wzYO+1QfWYQ/k6kzR
a1AaJ0mEx7kqA+QocCOQhUMZ9FpJDYll4G5DxoMMb8X8iJknYQJ9zXLgHNHNAH1B1YW7B4NcdB3e
CXgpLts1z7f18bMLhFO6+HFO7XMdAOQzxY930iEtH6vobiaY19zclrJ6ldGShhQbfCAkBK53SQ1R
rqziAL5tswvATSQdh9JOGqcfvNuC1p4NxK8482VeFy2514LkyQyUroIg1HXupGi+z4L0HbP9L5q6
CwL2RUV0b5siiqA1JUCaA9caFmSpF11LTaSMpYOcyscKBIhJcyep9wX64/9iaRdCuD005AR9NEYi
H0dmvQDjcVOOzAM0gVNR1aGpumlM08vLVGCw1uwi4rilcomeU6zuem3x1CJZP9Sw980XYj6Qurc1
/R47mySIF5qvtxe5tpMY20J5BaU9lJ05o6Fm1QRlhTSrG19bKTxKY3vKpWR/W8ya1l+K4RZVWFFX
11ElH+NiAzziPDkmBfLZL7elrCkjGgU+pijwVvI2OLRSDRXnBtjPu0w5q7VNJo9twEVbbMNIYG5X
N24JV1EZRd8739Ey1TqpBxXPl6EidxyFYFX9auF5ub2i1X2zyAIHtwAR8Z0lVl/ULUYj5CONdxOm
tJh2b6LSxlJB1nVtNYCrAQgP0kWADederybQwqRpGZwZGAk9KmwFG6YkP/58NZdSOGVrCnAf9NEg
Hwe/b98V81Watuofz+3gGYRnjbgemVD6CZQ7Rvsmy0pZPk7qYZq2newE/TbuBRu2ZmChYKjLYGYP
RdBlQy98JQmnX02TJmNy9FxgDXrfOmPoWGzaiCuTi6W5TjwBkn+BGce/FyxULvFUjCoSXKPEjvMM
l7kb08ROimZ8un06nzE2UJNRMe+EZwOaoPOtJ/h2gENPATvW+bE2X4fCC8pjUZ2o+k1SXkDhGCSH
6V1/GJJtXhxjQH1k04k+xdIh2pUYTErtwNF/aL3bZoJXZiWTef1p3HbLU9ta4EBgRzB17jP3cd5O
3jf5ZHy7vQVrPtTVFiz38eJYk9QqQCoJOR2QCua7IUxsrXRNa1NoIKK1rW9D6utgRHwW2pMPx+Xz
If+7+9xLmuLotYFBdANEbxnUjlujQOrZVpWD0e7y5Cs4SZVXKQLycuAFuRN/KaWHygNUTSNltvU4
E2Rbw1O6m/WNar136rYhp2a+C/E/lzY4P56Txyq0i67etdKhoBjenu2gEBisj4TDrWVwukrNgTUa
s9gRqNRDDNLxZxootjo8dwqxU1RaTJAiId/UR948ONH0Xt61eemF0mOcbFN0kCflno6vRhXtdeC8
vir1Q1G4hl7YXaVjIs7N5tQxerugz4n0uwXmcgxUiUTw9n9UIG8tY3lqLhSBRKNp1WM4HPXiAcXB
sXJnjdgk3C3gM6CpdMrn6GduN3sTqKawlz0Qie+N0iE4hfqYoUcm2sXmWXLS8OtEXWbtwZvrpslL
KTs1OXb3sT/uw4O60YHwZvUbbJqNY2kOSv5UeuWDBALK6V73qeXnyXMqnUd5W9nD0/hSK3ac3rMz
yLJK1R4x9qee5ODeAmy7tbGE8IqLTf60EehsAiDTB4MFd57VRKV2RMrhCMQstPxNebshTT3vc8Ao
OnQs1GNSZrkdauQ+m/LhS972iTOOk2jQ/AP25fpDPthekIMGzCASJ9z9UDJW9wzgrscZ6oIeTEcx
2BeGfDcyq87cdEf6Xps6+O8Su6yVTWaRjSbvrel7alh2Mmib0bAn5FhAaZLFTjakG2CM7ZZkbxal
di3bdS853bYnzY4umX3MydL82LVkJxNB+Vu4Fm5T1b5U68qK0NcoHabIMV+NnYRrUd5rxzDdjCFF
D+5mHHdW78Y5oLYiZItRmiz3qXKf3GsmCH128SZm2zJ1AtVl5a/Siw5IMJqaD94iPBe28cceHLYf
3WdwdhbWBx5jMqpKYGOTfDh+1/cP2sMf293rX+c2JNYiBJUZfh0sQjiLxsvVbUfRtw4ebFQzJOVs
sXnTTfm3Xju1gMCfSSTK3X4Mvn/SMEzXADYVAQ387+s7T5MmkfM+GdBRMt1LsvQAPDC7HKKHMjUO
RTzbldqgeRlmrETBYFJduXaCINuWqvXY0/kpYtNP5O/uooYWdsbaO1YHO1RtHoMwx6E6saK5IWYX
Jc8alV0xD5tO8zR6NPvHoUA7tEmc8E+hYAHVtwCaaxibBKX1pyaSStZYntFiOIL2AT2QiVvmDMWO
TYCax+0z/AhMPm3fhSjuglaNotdN2AzwHchjExYY2kXPSkl8oII8a0bsZoWEvm/TlbXpjg3ZK0sr
t3jsoves7WygzewYXcgy3obmoOW6oxrjVs13gq/87EthQ5YOAzg5KIwa3CEHIaNlG83DMcxi05sk
5hVgCXDzkBC3kLrkVErBGT3jsPmpvuklo3Y7HWS+UjtZ4AEuFGduJR0Xr++9Gg0lng4YilMUFgCf
GItiE9cUfNd5jjzLTBAydsRrVb17vL2MT7xCH+cKXxrd9ICmAGbEta5i8AGwGFY7HEuAPpoqQB97
4IRKpbHXZ7ZtjT2l23F600EJGN3VVuJRyy6UwaPKtK/gyQzpm1rPgsd/EcppALprUMRDEQQzhTzv
JibkAHw8o117oMFjYW270ldC3evbfIe21Jodo7kTeIYrxwmRmANdSpNwWdXrfRhrzBtbqQyRaePM
yQHwkX+zKPAegi8Orwoa7q8lVJ05SOC/GI4FHIAo2nbq2VQzp2XbDDXn/lBOgr7sz6EFmMYuBHIa
ihFJgHuXEDiAKyq2KUYIjO1kbJjoxq7UJBdJIKHDRUBVju/FbsBoPGQjNk8xd0mZ7OBj3RnnUD63
P5sXloFtUBEYicWOf9KQC4lcBBhkNMjnEBLjZNc65U/0m+9BsnL7cqwKgcuCBtuPujWnE32op5SU
ygBe7MDOp+9WIHlx/qhFbN/n35moELCq9RfiOAUp9HyuyghryvbDnUxAB9fupQQ0QCJE/c/JABzX
hSBOMSZVn+p0giCWPKtlDm/0lymdANIluFMr0da1IC7a6sHrkJsUNlJ7zbf9e/Atd7TfOuY77VZQ
3FhXwYs1cQFXps4dZsghKnloHjSQSGx6L3eJ1xzwgJiCqyzaQO6FmpF3rcwRwiYnf8QY/3APFInb
urcSQV7vHefJJBpqC2az7N199MA6u/vBvvZudJC9fo+Gtv6rQN5n//xaHvcQpJHRtCV8iWPnYTig
fs632lY+Rba0N9BRLIJ6+JwnupLG1+2KerRK3ZwG1Bh2rD+3I3RR1CSw9rZd6jnfvBCzvrNiGfcX
rD117OQ70O0UszsfVbAkHRB5R0dpSz3Zdk22ib4LzO/qEqFzqOWgERxDwNf2XhrjopACmF9MIxyy
FpZ+VOxCNEi4ricXYjhdtJI8jyUJlzk8zqDgeO9Kd0SmgXls8KwodKYalj/aAN/KEbhAogVyGmpK
qpIky5OppxuabCNjS+dJdA1WrxoyyqiGAWgKQ9DXu1jlfZh0TEW4UOxBMX/SjmVmEye5bzrQKtnl
PtvIoGD29UYQua9blGVmDETpcK75mbEO6CogLNagosiGMHXe9a+WUW7M4kjTAaivmDqqvgEzzRn0
QGBfPnrO+edtAbDBhOMyXcLHqNnctVUXGHje6sjXs21LvpoZ2+rFaZbvDQ2gs+GPRrf1BGhY6p0S
x64eHvt2OzRfpuXjrG+y5YX67s9BYkHpCYwCFF4wP4R+IM5KBHHJABGbYfAkfqyG39L8fRpeBJZo
Ta/+lfGpSSxR46hD3w341k8G2QFbz8uO0ZnY4w5wUz55soe9tr0tc1Xk4mwC/QttIjxukCwVIOtR
sKxpfGvV81huddO/LWLNmUAT/j8ilk+4SASZGlPrHhNYx+BZd+ZdZ1vn8RCJXLE1H+JSCmd0DIBK
IfhIR5i8J9NKbZJI2zlDwwvZNvK+7XZCMLAPWk5eV1G3QOiAnP9CSH29MLUa8gKoEuMRYBmbchdu
UF4wz/WdcbCcZscO48F8iH/MHtmG99r+9qauWYdL2Zx1MPOCGvNcYKZsy1A9wXTegTzfFvF58H5R
eVT9lw4iELLwdbQcCSBFbyGjcdFvvaP7eNvt0q3pVFv9UfJyjwpKAov79WlDLwRyfmAup/rYVRA4
OKMtQj5a3bGLH+d8v1bLBzPpcuxYPmDEvb5Xxh+RxM44QcGd+ug+urUOTuPHJpgC8LiMR+nJqx+r
L+0mfAPG0p7ZdD/v4kPtpgeyr/fjNtupr8nZ/Bacp2P7IHANV+822moAqwJ4U0zrcfqZBHqnplix
AXTvcyYZtlIVomdqOZNPa9XAsQHOAXQ/8eVrin7ESlvOzPLi5+5JP9ANAKd38ak5t/ueeQKdXB71
W+K4p1dLSFqWRYUpx9/tznrqcPM0L94ox2o3PAyv0Tl7e0L+V/Dgr+rOxSI5458WcxYTa1FMwPUP
G7RLOnn9Je0FSTyBmI+o4sJS5vJY9CWBGEZ3UvPE5vtZP0+izPxamgltGf8cGd+oBqB3zPeYJcTU
uzx36bbak9q2CxdsG65yaJ90G9x36YOxAVWszw7Kgf7/9pP3baYQVMK0r7Gf5FUet1Gk2CkYRDNd
4E6s3oAPCFcMQKDhZNnwiw3FtKhsgSZ0PNbzFk2kqGNPooHUVZt1IYLzQkGCJbcBEvzH0UrQnXpW
sJUCnV9s+WedX4Bo/7sKTufLuGLJRLGK3B9qu/hmqHZW3BXsEV1z70TG1Cg65gVCP5H2Ij0GJflX
KKfyxAyJknVYF7Lnoa39mE/TG902O6Dgeead/BMOL/mZ7A7aN4QTUmWLIBpW2sEuPwBd5tdnp3f9
mFptgw+Y7sGlfmgd8kuv7HZAMsfG5PtbLwIov60tyIhdS5zahslxhX0GJASVtnEMHlbBC7duvqCK
CqhGgUnEHWUeSkRvDJgviokO8pKHT/UDsIZtYQ1/1YnHLf5HEnd+clAPbdDiiqUvwwFouJ66r3bB
rnKAU/JXRhnOF+jS0LqHLN/1xgXtHMmk72FQVPdeY/Zc2trrcJ6/WqFNTuZh+EV6J/hZuoh0i1AU
rqy+QBfSuUseBlGhSyY0NckdkLiUv0HWRvfhe6rayDLSp/pXWwiLOauBCsB6/lkzd+/jplJrhpYf
9KmjsmmFJ9BAau0+uR812aFZY9PJL6x9mH2NyA8risAQ7QXDPu5+pmHxNSyek5Gdu0nbTaIhouVk
P5mLiy/jdKwG+FapV8tpNF91VQJO0mY2bfVnEfth5qR/F6lebgWnamUMTO5ZYVC1YKPVroJXuXb2
KMPjuUSlxy52pyp34y/W/m8M478r5XMpSqAn8xxgpUm9zx6aKcQo3VfSeCH70ii/6uw7U+ByUb8T
9hqs+8YXojlb0UsWBqUSHL/sB3fEbx2guTvVZnCpXbvjobFVgeVYfWcuBC6PxMVT1lmGHAeDPB5D
WipuLY2YSgwkTZC6WfVALqRwHnisKtmkJgOWlewa1VYQW1jpQRdGusv23NBRvlBoTGWahv1iaoEc
sVfZt1y+7xXdTgJbq8hSli+le21igldtUf1bYjlDBZ9Hl6cMywNuUupY58Cju6mz66+3FXPtIcFM
NuhRUFQhGCy5Pqs8aKIk6+bxWE6xQ8Ytq+A1imBgVoVgXAXDe0C4gqRrISMIaYuk1RC5qwerUkDh
56uGaDhGJISzclEJOBUjUBHiai9hT22Z7Lvi8fZurWk22Ov/WQhnr5JKZ2GrQgYNnoLkhwSit9sC
1gzipQDuOIZmwJyEAgHor6KT04N7p9qQeo9BkbHEsJrgQVpdD3JXGHBEERxDi9cHk1St0islxFV7
yRFBQ6weyMWPcwcyRkaSluAGPaY7lARfJUEE8jGxzd+QZVjo/z6eO4wlGzmONX5fvcttf7wfQU9k
137ypvjhl875jf/wbp/Oqim9FMkfD6V06EwFEWT8DBwgNOYFh86snT43XNoCIap9B9xZMT1VdYMW
QRnoqk1vT+E3wXcsW8ctHWMoy8KR5LMw6319bk0Q6l1i6rhQWZybDjO06o3SODok4LkPN3pmkMmO
BxlNZUom509BVOlAr0gUZdynjWntGOaUM1fSazkFLFtOD4ZRjKfOsPoQbWKVqI9/7XuXmVKcFmzN
pxkomtBM6oZFrVuMCRd9Lv0saxCXqqE1OUVgREdz1kTDIKtCF2sDVikMOfEFz1Ed5RiI74io2LM6
vFntvq50xD2/Kv3p9nmsaPoyR44QBJBpaLtY/v7iwWPgZsmGDJLSUdNdvY7ILlGb0kFgYAm0fmVR
wO4CajoAbxH78icfapXU6zK6asH9Itcp5jnnE0i5AuluIvmX28taeYLQ7IpmEqRKljEGTtsnq9GD
Vg/QeM/kr8i8otXKOi8jeVp5lpPZBZCGf1viypuOEStQAS6oE5rFA2MzVIow3q7ImGSwQi+fU8ul
ILfb94CAa8Fvsv0LcctGIqGMsVk+to8KWpRDge5hC5CZGookUqdvU5m+h2Yjep5WDg5zScssi4YR
9k+oqzHNwak2ZMpRLwOABzdONM5Oikl2os9fmk5Uclo7OwVAemgYwagQ5vSvVbKuIpN0aGgHltLs
xdOuaxvLjcFRTUPz0JrFa02U9z/fzQXgBTuJvnIAhF6LZGYoy0FO5WP6W8u133lXg27ip6Iav/9C
Do4MTScKZuH5XG8XNyYYbXvlWKTPhZ46GFTvFLtta8HjuHKrYToQ+QIYWMHoK+dgKmptFGnHALRY
Rq+mVXnDbLiAPxUo4VoBHtPDGK8FZoOGqJQ7qrJNW4KGJOWoStXsG0beuTmiME8ZlXFDLWZuprFr
36mVSIDJZeGeGVSE+riinQtF8AKGBX6pT+AKvZqOYYxa4ZGiPbVLmZfRyqNheNdZ6iZKf90+wbWI
/0ocZ1kUPSp10FcoRzORnQpFycqsXX38ARNqZemW4AEieuiMBfEiEJH+uZMF6cD5R4sjeht1LiAa
JyWoC+CxHkultM0AT94cbAeLol36rqq2maz/yqRKMAS7ciHxXgPrZpm7ASEPJ5TqWtti95VjXkRf
wKhbfC2YtpfkL6WReRqpBF2nawdqoK8RABYQCGDp68tIlSIKLIaGXQA7uUWC5vKgOsV16uVtCEJV
IxAk8NeWB8cVI7gLyZDMo9iq6azKJSjHj2HkzDIqoWgHDOs7FgI5ujklaGC5rUKr6wONCsbCAMSO
Kuz1+rpp6kmJmvOxnHt7AT62TkYW73J0ZeeqCJxr2SzO3cJEzj/C+GQ3mYeR1marHnuG2R+m1Bho
QlCbx3H00DERnyJndygAfTB/jYwmpkuXqXFOU2atywC9Wmh+o3dOlNybyA4N48vt/ePO60MIUE3w
EmFecDmw6/1D5VYzA73RfDq8mZY/D60dxqc02ANUipWye1sad1r/kwYnAgYGwEQfM/IXDpLcNjUz
1VHz0zmW7CGJN2qftRs9Nt0KBfS5Y4IUBHdi/xWI+Wn8AZUi2tmvl2eNYwOqZEXz0VaX9H6DRv0i
O4SAEry9MC6A+p8cWE4kL5fwednmi4VpYLjLSph1v0m03llKW7YWKv32tpT11fwrhVP2Kh6MJGaq
5keonhrtdgGTHMPaBvfzbUFrqocZTcQW4CcyPm1b1uZ1klia5uuS7ORoLo9LwwZ2xm0p68v5V4p6
vWkh+jjxyGE5gJH2hvSMERKbKI0tnO0VLYdTcinC0GWpQxC0D0Mbj1H9Qk2BoV3TACB8LjcV+AZY
1PVi5mmOjU7DRWrRQoy8bszuUz0TYfWtXVc8zUhYo2CHmUdOn0urH5buOd3vrSca3htyyR4tgPNX
KnsKJQ04ROo47m8f09qlxRQ9/Cyk//GCcCvT6qpPGKbv/KJpNrR5D6THGcUMTI65oCDybgtb04lL
YcvHXFwkGoxtllQSdEK9q+JverWPGicwBGAca0uioPYz0Q4O48pTCkkM4EmkjHUfADgvxriZMVGi
ngD8setUEV7Vmqxltg4huvlBkHe9Ii2rY5BcDboffYnZd4IXMNR+5R3bJJVg71ZUEKq3AHajqI1g
d7kGF3un6uGk0zEhfhjMzR5NvpguycAEfvuEVtazWDlEX2gtgqnjbm3TUKXpAVbth0WvAufG8JnS
OKgBAzwNuTAjDl9vC1xRCYxEgwwXAJWYRuIxN4xZT0ma5KZf4fa5Euj/HLM2jpg5x0zYJIIzWJWG
SjOqQkChU/knqkuHtixbSJs6I8od5PlA+zQa2dg7ozrTHwCwjDTB67FyqzHnCagKPIpLCyJn1/s+
1iZ9xisl1XcaIDFmDPUV+6Sg5zJA81zYCBRlxR6Cnwlw7YhEMS3LDxjXOaaj8tbQ/AA4QaR8y6PR
mUdRUnF1Jy+kcG9ioXVzXZewG2jH0xjaKeFgDyVKbX/xWl0th9u+RB5TIwF0hK/oMxqJlfKNDEgB
mkEtHIxbU34TR4UsEmw8SmnXV6zWhqjskxCYvd241WdfmuKHOmQYE8jAMHC2NAzwlXYNXpyGsuNk
3GuDK4VOFO3mHGh/da0J/N9lbRcu6eJ4qCZII4DLhBY/YD9ff1Ch5o0cVIHmzxZitOD3lKlOfAZk
zBz4VZuD12UId39+HxFQIKpACg9TKNy5jnWppiSvDD8D/I0JIkmWPuXTe4SS5W1BK2qK0f0Fghyu
Bvq5uLW1xWTKHfgq/Ek6U3SNAgOSCKKxFR29EsGZzGSeKhQkOuJH8xxvaUH2qZwyzDxnhg1rUwpW
tGKhwbZDAdFmGsgQ8tiMIRuiRKWAfFbLODxaU5XbWhGUAgu9tm8fyNJLh9NCGHGtE3QCr1fHUsMP
uwTePJADmhgYwqLweeUuaKiBQOlwH2AuOTEtgRM/gQnCj/RNYmL4Eh3bM2h1ev1ZBi30bV1Y0XMI
g3+NqBmeD690ANHrgRDcGD6i2W0Zds4AEPfmRzE9t1nkyaDWSV/+QiKgEdAgAHBC9D5c7yKY30Om
l5A4heqzFkXpoc+157bpTDSHg0HazOJozyZJcmcgvbq3ha+8CBrIlQFngHeW6DKnl8WUhkGclIZP
dM8I3jRXcuR+N/SHRDRLtXYDMDSGnDyOUrV4j7KGmxTIUofbLGl2rn4f+8jOgtZJLf/2klbVBS1N
mBNDAAjAx+v9JNYwIsUZGD4Gqzad/N5pb2bz2AGcZhDVatdEwWagCqNpJggMOMNhtQDWgokiPnq0
7ubQHh1iCQ6Iz9Ythnchb/1HBndCHTWTTEkL4lM2eclQP4cEUAHNe1nkTtVFIBgft20YPCSxyOSv
nRgqqEiBLyldhNHXG9kX4xCW1kz8nICTZNZMVx0Cx+ise6rEv28fGl/p+ljmpTDuFnRh3MxFMhGf
qEEZb1FJkeUNCJirk8kU66cyDwSQkTF5sFJ2YBiKupPaPv0+MYl6kUKRlAmg46HTpqr19fa3re6D
bgDH08K/4V5f70MSDQryMRnxg7r8OXXf1RAAAWH+PQ+EXL3LT3GvLBIwgLkFSt5CdsrpbhLU9X+f
CRDE2UDPlBQ3KMxd10nOrNhRUdt92b53Y+6pytvtVa49GaAxRYYbVSVAFXKr1ONiIgB1Ij5m17fZ
IHgq1vbw8tc5Z94IDEkhGX4dmBPATUmdbN5mz7dXsNwEfvOQ75QV3ETAyBIu+u7o3E4UKLo+Lc8h
BrhH9fA30Te2Bpcd4Sms5acZDCPrskIuTT/IjyXWAr7224tY2yigJQF8bEEyxaN6rWzxNIamUtem
30QLltEU7kCwIQSYWdsqvDQU+mxglNFc/v4igptIUKbtNBIkqrYRBruehCxjq3brUgSnyhOIDOjI
IEKWwq1J0YVkxZuAArMi2ah16DSjvI+bwQGG6J+newDTtITBIB7DJeL8hSELkLhY7FYZbJrEcpXW
tEHmq/ZMYJvXHs8LQXya1sqYlLJehc3CzHPBgBlxkhQk5KTGlnPFtjRBknH11IB/jdQwzAPom65P
rdeaiSqVRfyqMmx073ohDdAcLEJ9Fojh69hKN2tDMkNM1Jj0Pm+VYQeCrp/g6Rb4WmsmB6iPaMJH
WAVILc7kSOAurJF8Nv3ODO28S5yhEWH7rF0njB+jPxgZGFDJcHZnmjEx2cwhbIJUOerQgsXIz9XE
7oS8PyuSoG64sgB3x+Hw7atTNUao1UnEN+WXAf723BwBTQN+TYFrv+JzXMnhlCDoxrnPE6woAzwM
fcQYn92buWuq/mT2gnzBiib8KwttxpwHYA19MBSLwsmdZqsYtaKJQ/XdH1u8BfQD0coHwiQfRcxT
xCw5wdMAQ6G7pVZUgLacG0dpptZuVFPUM76idcBVAywsEHnh2vApdKtTaEBVJF7q7id6uJxCebq9
oNVduxDAnVASAkgr0CEgVr6l2bnVMGAa7m/LWNU2C1VvpKvgt/NtxWnehW01FaZvdHvF+I2mjLjy
W7Qv3BazfCr3pGKv/hXDGXGdaYrU9FhKRuJgYzTAIwTeBrOLUomdtp3e+rI39jUpracoqwTmjq/a
Lj6hjqgZDC7oCMGsFad+4D+OAsxxUd9Au4TKpl3BgOj9jIjTBhDfLoqe1PytNx6Z3gsuGd9h/0k0
Z5rUWqrn2IRoDTIVrTs0zbxVotQ1YaV+FkBLDoNxE2r6rrCy+zbIBG7A+tpVNFIoKgBj0C15beuH
FMRQNUvRoAtAon4MD+CNOiAJApiaE2ZLjyqJjklVAauNlo9l+nr73NfuCB6ZBasZ0zAAw7yWXmd6
ykq8Nr7KWoC7ZmrqxLIscndX3k+UAi20wkCFkalYTN2FFzLPZVbmdUN9eIb22HwD1pM36I8JcHmG
2Bv637cXtRZjoLAADDr4iMsABXcxDQxISWMgU+CGuOP4lFK3LAHguKvkYAeiWbcjjTvTLxIbn6va
bqwIyFqiwsqa+UY4B8ZL0AUte3u95qrtoa1dbvl3YecF8o41DpXcTNSOsybGQOMPusSW6g3PKpmi
ecwMJ6TopYFsBovt0Cuz6cNNRcg+VAVWYs0YYf4GQT0kEvT1Xq/J7GtQvQ468bOxAghMgXpk1mrG
Plcr4qng6BLczjUDixyCidIUOvxQNryWN01SKKWxhsDUwnCPbFSajZw+UNMSES3X6soW9FLkr9GW
xvMqUGA9GhbDyibWoaXJBETAUCp2HZ6imAjeQX6s6MPmGBfCuCtvdCDtbeHR+qArBLzCMGVkVxkl
UOsk0DC5QGdkNqv11tXCuNwoY74x1ATjJJ36pQxKGSgG5eQNWqQ6Q2AqD+gPrTdjVmsHREXFTpoS
DMrHIoyNNUuxbA0qm0APITxFSISCrdwArdyvy+kZwDN77JbgHVgXAccKjJ5wFPhCUBrVxUQRK/tx
Rt4rpf4+yZNopmvtvixdEAvi70Kbw8WOapi2Y9cZ2HtjcLJA2dK+P440cEKlAShP9GezBB9HjZz2
EqSggIZwj9PgLM1jAHsRf84H5c7QFoy7yRq2OpgVf2TjyPzbpm9NjxG2ovsUOozmFW55Vj+1hFlw
TiPADBkTOvTa0m4BjmgV3m1Ja4eF+wKgfywMLh2nxLmExtWhXNxgZsbeZOFaElKLkEJW1wOnXgOq
LEIH/uWoWkxJkGpxsYphm6ol8A8B01chCstEkzSrC7oQtTxiF48UNeJYGQnKkGgoZm4MEkeb5kQ0
fbFm0uCMAhDcUAlKHpyroy7tFiHotHwrqFRbIl1rR+bMAKwViEIikSjuhIYhY6iqLk59SbZDTqjd
x5hKy8ZZ4AevpQDAFYY2f9Sw0IjNc14GmBdMiZ4g+CoeEvZbMjuXZNts9GIzBd5gurHih1AEk7Gq
Gsjfo94Ov1Xjo9dJAQ6dlUCoUZWHvNcfGlo+6BHgPkn7+Be6Dm9igQJYOoU51YjqYJhYhlyNrGdn
LUJJUP7D6eoPQ4HoeAEaWIhd+Yptl4WksfLR9Fnd7Qer8ZIgfKki+QTqiB+3V7NmAi9E8d52NtC0
nilEpXp7MMh7rH1V+9pb+q+FHDprh7SQgeDPAnvGY2nDT2BI0lDTH8pNCJjjHNjGm0zUkC+Swmn6
rMiYSYfj6SuqXc2P1egif12V3u19W5OCxk6CblaghHyChMEalUrJYfHUPj/F8UENNXsaa0dCb9Yf
S0JRChYPGCtL1Ld8yYUpCulMJWWJhyqwMTgIul5BH7OhXZ7b1KpFwf+KPsCD/A9pX9okJ650/YuI
YF++ArX3VtjubvuLou22QSwCxCLg17+Hvs99p0vFU4TnuRN3ZiJmYrIkUqlU5slzUB9EFQ8eKFeb
iBcbo8ET7zw0dMcmDxkIvmYwKmUwZN3vwiD5Sga0EGotDKLD2w2UwCE2eLk+BjRf3Q2ld7bs/HdN
C7AzDcqaMsjCkxbwVOSDWBFY/VzJKZqCW4UQrXfmXaDn4NiFZ4Cycqr96kdZbW5/sYVYa+F/M2sh
WIqQu1yuqNCQVbi0885aOlW+muqx39j0a2Vau9uGlj4WCmkm3hVzu1y+P4iX1FNicO+car8bdvS4
srVhLC/1wDFebttaXBToPmdj4JiSZZORklcY1Ri9c9xFALkx7T5bI0BfOFPzO+3/m5iX+8nTszSh
0ITosW+eGaBRso3BgqzGLKQiWTlUSzuHx9D8fkFdFSn2pSl9oEUtaqymd372qXEsv3FMKE/zfNNa
Q23J9YBTQX9ZQxvpasI956Xt9ehmnXsKhckgqTcP6dFtQbyMjtLtb7RUPwCr/z+2pDfZmLk8HrmK
HcyD4jj9BILTi+iB9v5GATPXGsXQ0gf7xxz48S93UcRjWSqgzj87YDdpTnp9N7zY6vvtRS3v38ye
CxAK+tX6pRGMMyiNO5reWYgfDX3WzG+FF4qm8734UTezcFgTLlj0DfCL/degFJB6S1hurE8eEGGx
79pgFdNes+mpVO/6ulkJfkunyoZi1xz+cJF8ULp9cvmyV7URbTIPnfhzI7725ZOo2+D2Bi59JaTm
86EFMyc6CJcbONnD2BSg3jyDOy3Q2Nkqh5CYf1b125fW4mCUBdkseDKv2ksMk1Ot1sDRSdJmIcCk
VeRxtbhnOtv9ixVh6ABPDbTL0C+7XBG0GzmbTAK/M54xyOWXNEJtJfkXnZc5QKCHgPc3GozSpVGZ
bSk8lZMzJ2FmBZ3nF87X2yuRKbPmVA82IEg3YyrnUaPLpRRFa2J2UiUYVbbSLXa3Obha2wTcZGkA
5md2p+Xpi667fINa2hQIUMceWemwXVdoymM6an1oTsm0KxJD3Rh9BmyWoY73egL6mBYz2ZvbP3jO
bqXa8AeQA8UsqJYDxXj5e2swNQ6t45FzO6n3hMdPTLlj5Eve9zsLranR+37b3tJhnIEj/7UnRTSS
JnHZgz/5DIi9B45ptKmb+C1eE0VZerV8Xpecm6oK9kuzCDknlv7uEQ0KQ2kRclROAG0BO76GpwvZ
pk3mc3OtLrB0cABAm5t7qL5eHRx3yrMxw+zWmYo30A/6SvvTrdZqHUtRAOTOMIM3BaoqkqM5YHc2
aJuSczE6oMVWRLbTMuN7W5sgFFXsNXKxhe+Gsad5mgWCJpD/mH/Op8CmCd0jbYKgY1mRTv/UXT+f
UhvCZWxNk3jhgsBrbMZowB0xXy7dQl41ARVc5co5g+ihWYJ+shgDrb8b+3kYOTAzEkzl2q2+8M1Q
8wT7oTe/A3G1X66PMDcf88qZz8EIdJifKLG/5pRLNjAtj3mWGdmN5V3aqLkypMpoKudU6LsewyWE
6Vsv29w+YddWZqggisazajnkoaTti7UaA+4VHEPH+YoT0zcgMqqbfz3AcGnlKpYSzQOSh5xtJgJi
lmGypk927eCzBbR9LYyqQ2xG8jiizrBEwcg5B7Wh8UpEEirtfdE//Zvt+sfM7PifHLsTakEMWuIc
MYWfqGdOR42wfcm8NWrh6yN0uSAp1NKhMWkHAb6zA7aeJkxCa+fthr+cycQFhE4T2rCo1xgOwNrS
thW0QQLS6948olUQN1DVrQNEVQrqxsxYyXYW8tN53hq2tBnqhOLQ5eZxY2gLrargBe226B7VsQ8s
824URaDkWzt7yvWvsVC2uVeuoEMW7tnZsj0zyFszwlP6bHi5VE1lYTPL5qeWfuOGzxyoLxTbyt7p
RjQl26YGwo66j+SJ8a2qbKCe4Q2PapK9msT9you1abXrsIVfhM1QDeAjMYgnRRAoAlkGRY0fQ10/
GIjYqR305RGXz/BN75IgDm/77fyfu7y4AYxBAQHTY5gXwUm/3HoUF3mLDJuA8ghBkfdKEqZlZa7k
mgvBZE7TZzUPPOYhXXlpRShqDLL+Bts8IlxlG6SEfr02VbiwcxhDwd2C3M5CXibtXOnQTCgKAv5U
D1uvCfL+GYPMcyJYjeE4/iqc99t7t5AdQN0B9W2AdcHWD9ju5bKgomS2rOXK2SmbgW9qRQNPgYJR
GfCnTO3w0+55qvuY9yi+KmhMdUEN+G6LafHW+3sgw+zAnoMrHPLmQGBf/hSr6WvFZZZy1goLzfm6
fhvMfm3gUKaSnqMCGEhwIeBpjL7p1ctu7AdvLA0s2M19XS8OpgPFJGRCxugGXrvNGajg7l0je8TI
wrZTMK/19+BB/IQZyQtYF1j35aeRxRw7RmNXOQv9mPIXKK65TQD9jtufdslhP1uRtrPiY2YRz1HO
SvXauE8G1FWracXGdc6MlcyVICQo6FjJh6JTWq7xOIsjlE5ovts54ltahuOX8u9HHlGcmSlbZvIH
FOElN51AVyAmrYijNN4BPBxm1b03pUGXff/7TftsR7oznMbumtbO4yhJAXwb62M9z+5VK7fFwv13
sRopZNOpbmLLxral6YTmyLHs98SyfZaAimbtEy06vKN7ONwmQM+2KvlBPdRVp7lNHE3l99zYgHgz
1dy9oWhPlnlIqjxM+ZOV1/5wbvT60A31Gv7ug55KCtAYtPnnF0gfz4bgYxU3bRw9U9sHEsHwbREW
5+5EHT/JgoqidBRwEtwFRb1yOy7tNG7luT4AYvUr1oBaz2eBuj6OZr29cZM2/yNxOIwrJ2HptIH/
Hk8dlEXx9JUe7hO4H0DIYMRRzh+rauN2u0Ss+OZCGgjS7n9MSPecUCy9JJMZR3MRUTG4bxsPTp7s
Vsd+l24hMMgAdezMcCU5l/FAOO0klCdR+zTSY0N/D/zUVnVA47eOPxKVroGD5kRcdpBPBuV3Dpsg
B83VNomYbfv99LtWUmgIYoFkJkO4K7XE10HFnqeNf/u4L8WveT7XRikeBfSPrO5Tyjv3XaEsD8MZ
r7aZayFNehFoI48menr3brdGT7b0CT/bk7ykbAvcm06TRF4HxpXxPGXEn5lq1wY5PqYt5R1FSoQq
Em51/I30KKlBNTE0TCSRnu2t8aVqTon9S7ilz507QM6QCpfxvQ5RShZp04+BfWmUbV30O1r/i3Px
+YdIK3ZoomKARU8i3p/y+EejPyfDivssHb1Z6t1GrQkXqqwumnvpMCW6kUQV/KQleqCCiLLt17pV
S76CnpgLugzMj2Bc+DI9GTrdSD07ptDgCrXyx1DVz1qxT6PWad8y9+ttx1xylM/GpLPuJibPROsm
SN/BMjmYp0x7SrivN+3m/2ZIvh0KDcijxkkiSrOwGn9rOQvMRkPhRF+xJO8fJtBwf89TBij4QHtK
vlpbnGaDpOJcs42XqttGC6sa7E1GmEwbj6xcsVcPMtmcdMd2GghD6ZgJKEuYyO8CnYVa8nNyfsV2
pNta6I7vI91adAUJI184wAwZKjhjMJyDqiXEAi69RK8salnEUM8Tr7e5AsFK0xURH5QiAFHRoaXq
n9sfcMkgXluoEc3dWoxWXRosNM57Oys0IGchucbsfa4+Oy1uO4sGPV2T/VuyhscWimzoV2GkQ/qI
uiidWhiVdh4yygKrcX4Spm4Jd1+7fjzT2Fx7FMh3EfTa8BrAACPeA4DayIABt6jKpsIIxHlSs8Dp
rTtmTM+qUh5R1w7ivHsyarJpa3elFjJ/ps/xUzIrgwdGCk7sMYNZJBZ/PCQpnto83/5wayakEJ2C
8wLPzAT130w/Fnm7RcNz5cjJkXGGPwCIjgI7jhG4AKSvxas4qTqHxpEXF9vJ8Xa4LvaUv9xeyPUn
urQy+8ynS9S0PdqTHLm5OuRQ3iwDZnhBoX3J8wwywOjUefdoRH65bXRtaXO0+WQUtI1E71sYNTrM
tMZAgpYbr9ZWTvO8QZdugKUBAwoSRGAm0cq4tDJm5lQNFqyYrPENXgdOIwJMk+bpGixrzZLkDcQb
mZKNLI4gcorqwqBuoM+SrbXVF3cNEkP2zI2E4rW0HmGxbmgqWLEgo8Q88LrU4ep9fFVTgNuhUDmj
e3BsUfmXrNRKpbrmgFxYDA5g9bHiNw6Gj/OnZsuy5GPmOcP0XAjOiPNtr7g+U7AMJ0baimoY6Pku
vxfLGURMOg/fK9ELJDcpaF9T09netrKwi6hSIGtErgH2Cbl6bTMzbghus8jT2QEcCn6rxYfMfrxt
ZcEjLqzM//yTh8dKomfgIEsizXU3CftW2cekrbZKvTLKf/VAnD8X3u94IKL0hLLTvNxPhgajSg2z
QGJjkLesg9RL4oYWO1fDn5o/FM2PTtX80TqIAWMZUMss/pYY5cM+CsJAsWBTMeZ2aR9gegBhY0Zx
S2phAulTNnwbvwChv5Z9L323eQJgvpnBaWVJZ0yPC7fxErwkUjLtWA9pg17ZO+bT3383DCLOaqnA
/uDtebmcAdhBN08GGmkWBbOLE+jksVGBf17TMFhyEHQF8HgBmwDmmqUQ2NqMO5070shydxAhPCBm
JCokwweyUvpcOlXgE0UVHXRn6IHLK4rrOGPQS4iIkfyAPG/ma2qchbe37SphQ4leBXgOrojdgxdK
XwckBVALZ1UWFd23Yjx3Drj2tfaQm1s3K7eAfwRTnfp4wqwNBX10tC6j/IzDxh+2CtAMTvTlF9O7
UXVjw0gjxRl9C1KKk7tTbQylPw7KtK8dunOqoKMn02m2aluHPH/l6Zp+yfUmA0A460QAtAMgl8wW
xSkhlUJJFpVnFq0R11yVYLC5GHxHdQK9+A+3vFwiM0WlpE6cR3GBWYaDB3FsEg1dd0f7bO+pmwz4
O/rgZNXOTXZQv3n0kn1Z6WdEnBVnuj6EmPhENxivbnxk80PP8FO04SYFuU4/FtGY/zKqd+Aka7ES
0ZZMwJMA8wPK1EL/9HKxVIdCgQcMesRf6+5Ru/9rdBp2E/w//xiQImaS5FYJfuIiIpblK/Wp8rUR
Cfd9ikL97VOxuBQw62IiDhcpVGcvlzKmpC06UReR6IaDIHu7ZA+5qRxuW7mOJO68VUjngTsBuFm6
NvnU8qYztSJKRvtoor+h5z+hKvJUjO+3DS2kBrCEMzZXJvCIlgsuDq3UeCQ6Pk3eBBTMpN1ry0C0
kh3Lrgk0CCDZJpJIsoaKWzoAF4al1/sU2+6opDBsV1Eiar8vv1HzWA3mLi+qIOuVsMJfsgAK9wYu
nm78g9TVRrnQi25vgfwMnn0H1GlofoOaYGYzvvyiIKUCiHuyi6juOz9OYz8WX0txsBF6TGcmoV7x
oEV7H/k/wMmA9EoLB7O266AogvOmjd/MqgWPeV4xjlLrYB+EoaXBpLF8m5Zmv7+90jlsSmEV7w8E
dLSXkGLIcPK87JUBTDqgDTS7o53jJeCErhpS13wZlGHF2FIQBxeYh4twLnmB3OlyX+vc4hBUnxhO
SoFkBbCTRzOtaNhVJEwVUQVFS9utVZhtiEk4ZVe6Tn4H5Rx+0Moi2cftmIXuwPKVYZ+l7UdzFucK
EQNUTFKoEBh8ZGNdIaR77M4k1rfCzg9GTg5jRR5q9shTwBdv7/uir4O3FtCiucGFjvTlVljQFR86
arPI0R6G10TsegPhfah3aPzW8a6vE7/sn2znqGuNP4Nksuf8WK0xEi5caGjjYfhoZvADpkpy9LIG
LicmrIS6PQbaJqN2NxrErVauk6XQBV136G+gCYw7RcoaWs0sdLydysjdoR30nDuhuvIFl0LwZwvS
ATKskeuTCgsJUhCqvyfT2Vwx8eGc0lFB4QhzPxj0AFrcmr3o06XYiFYXKO+waFI9H90ZU3klG138
MncuNEtYFZpkryeqL9iG28c8fwNHmjgR0NsWf8bylT2AnmEaNqLdCby4LH3bqeiy3HarhX3AFms4
YChxAWgl7UOrdCDt1TCda6fjbmxnGQBwjiZ8rc56NauMCIluNOZZ0TRyZ+HLy82YCqvTmNkzPO3N
wncqF7zragBE+KazjurPij5X6I5XVpCRUFkFLyw41IX1+Z9/+hQemybBEtTFVfBVuQ+TeFC0Y0bf
/sVmzq8dDzVR9KSlqh0UBrMRAEeEBaLgoZP5LbQI0mTtxSPLU7ofezm/w/FCmAeTpeOhMsi5KwlC
QTztmwrqbfFjj9p/4/kT4FYivefVLp0EXrBl4LkRo1tgEEGDFkBM0qfuMf1G6WM8bNsh0KrOh0bD
jrl3GuFHRay06hbiBV5GqA6D7gYZoswtSlsB7indYVFeggbKcjET2VXZGiho6fMCCwZCIm/W65FB
BpU3TENvmyyqxVs8qDsKxuZy8hP3z+0PfF0UQ098pvnElBO40OS5aFXLMzdr8zKqnS8eAK+0+eOS
LBgBRPN+ivwsiL1yPheu2wuLUtRPhzZPE7Q+Ihd8cjULa+gmV9kfvS7CXqErxhYPKWidgO4G8BpA
SMmBtQQSBZMpymgcg7SEGnP1XDpPXtOEnLdBTO3nrDvw3kTNwjzXdKU2svRYREYxkyLhfgF4Xo4R
ORB3KMMglysrn4nBV2lyT9x+WzvKk6jGH6yMfbPrvxZDA2H3Zlq5dpacFacKVXDQmSHFkQJ2MlLS
J4BJRkwlyrZpa/YyNoq6UkpYsDIz0gKkjfcSLlPp9Hp2kqd5nVXRUDfORrjTcChSrq2kTguuiqoI
kie87OchNmkvG8WuPac3q6gzX/P4AdrKO6Jqe41qW69yAkcACdH/JWgScQkwOaAaATDFlSczzfG6
tDmUk+qoyFo3sLXSCPreXKMdXTgSMADvAFMOinUfCkifYnk+JSxWlKaOQJDyVc03NO73TiwCav9e
RRosXI8XtqR7ozJTty5RHYisEe3HyTwlzXi0PLHi+dcfC04Pwc4ZQYRCgQxqtFih0qZmPFLNbdcN
xt7Ua3PLh/SYptWDTvmPtlX1reMma6Ob15ksLIP0dk61gOuXITg5DsIIeTIejcWxTPFE8h5QCVLS
LDS8SCVrEz/X+zmbAwJhHrhF7X0+G5++He91IM8cm0eFHTb9SSkfAJpZiWILm4lfDPAaChLoZslj
1xy2NS9nbaSJ+gQA3KPb/MjoCQSSW7T4fpR0Y6ymN9dn2ps9HvU6oPKR7EmRQ3ChQwohbbFllbUd
RaoHSgeA5u3rZ2H3MIVvzMOHqLKgVHG5e73NWa7ldhdx55dinZlV+kX6etvG0u5h9AYCIDP/Mu7s
SxueyGrqVFYXpYYWqlRBopolx77JgyMUUv5kVQyw0Zrk0EK1Grh0z5zZXFBAwP8vrUJvyG6yrG0j
qzAey9YDWtE4eH3so/lTJ9bdRKmfZelrlyWhTWjYpw9p3qwE5oU6xvwrZhHUudWL183lryggEp2S
rmwjKCOE9rDBRel3+aYZv5vGg6aofln2QY2ZgNtbLmu2IZ+7tDt/k0+nQsncWoihbqPuj3BD1/Qz
JapA2jOF1kPyDKWbZDOgO2X4HguctWfKwq17YV1WKCriycKlC+sqVd94/y7ELo5Nf9CaDaL42OxB
pgUOnNDEpXt74deRfO4jaWBDBMhwFtS9XPeA8qaT9hyW2btlHXRxyCp0NDt/aprNbVMfFcjLx9il
Lf3SFshAswwvAHjYzMm0q8hjaz4zARoDiGCAGXqsFb/6+d0Qj6yJUdG4K7xfaEJysRlW3Gxt1dIT
2hzR12/ivo30pD9YHtggICNvvRW6ezeadMXYwlthXjdK4QhL2E/5EQoRBgckh0UbVXauv7uGUI+o
F3kjNH5V/qebOsEDOpJ22mQgd+h8l6SqBjk8zsqt2YtuM5G0qJ7qFi2quLDMnw1Lq9ynQ+58KQum
VyBmyIS1mWydns2U600IivpM2WlqXhW7pLQ69TA0dmqcXIUlj9QQbI0xXtby/ThAKMWgFgglFRRl
1MuP23ReNujWiI/rq5tyN+zTR2Pv7MlR3UDDETIQvuh29ulL+dOOoSQcOiu16cX49fkHSJ5MuTFw
i01t1L5W6db047O+KbLTMPya1H1ad75z4HWYaSsJ6/W7Bx/X0AFLwWwChgVkp65EmnUJ1t3RLg8q
mxC/01mxHxzSvzgFiaOVUzRv5NUp+mRQ9t2MldwDzVCUDjWUfuq9DhyOox8ypwxbVB2L4bkwpwBy
4rcNL9yvaHFg6AB/RoVVJm/COYX0lqa3ES10I8jiTPhWP8Xb21YW7lcUKBCIUNtDyizfr4rV8lZ1
8i6qi1NLvxP9t26sZHoLZTw8MD7ZkO4Yh8SOGkPLKLKtV7WP6vzY843YlPWdAGVBcwIQpvlm+91J
b+55/RYDgH17kYvx/vMvkG4bposp7kTWIUs/JnF3zxsjzPjvJMNM9KY9uUZ74qL72mZrXA1LHxH1
H7jrPDMPnqTLU1olje4pvO4iZXLVL2WK9AWTAeTb7fUtWkFJAZV4NIlQL720Ao6auK503kWWVaqH
XOf1wcIk8Qo8ceGpjKoeElgQQACRifbKpRnC+5RUmdFFmN3bmm/uzg7KABLtz0bQPjBzxf/1+WDJ
B++zOWnvEqNvu4rqXSQoRm4tOmRgjR26H6awk3Cq0u6u4sr0iFFCjOwbGjsZNkEdSHO7AIQ9dDNN
cRuipqE+YHw7RQe7cA/5wPqtmkxi2yiYwzV1Uj/XmZc/lOoEevWYro0QXSdYAPrPeHV0D4AMuOLi
H/H0MRvq9lGhVMm7UedJwATXnkoRa3dTUxHMYRs5mA2g1QACnmpqjxrYZH/d9pCrY45fgWfWx6g0
mPbk11ZnOH0zprkAfNw4UPCS8CQ+tO0aW9KVI85m4Iao0UFUD3+59BAlGQHU0juBk27lr7Hb2gN4
XQRmHW4v5+oS+LCD8jL4nufilBSTDYVlsRi5iGp0ocPcKP6wHoyAZj5CpYqW4W1ri5sHUrv/WptX
/SlX1VPXYjESpsj2GAk8O1c2Uw6Wd45Cyd+G44+Foc00TxljZFbaQJbVfCB1IyK0HPxaJ8e86EOH
TiuX9/J3+seMdInWAP2kBnizosS1vmK0nRz13ktW4v7itoEAAETC+pzuS1GJqp2oaNJj21K+Y5Cw
tGt+FK62uf11Fn3hHzMySKvzzMztMVYatfrvtj8KCAn36ZdaH1bsrCxHFjZ0sqmyFAufxsWksoNu
Rtp0vt3qK2FvjmoXUQ91JJwhlCOB7sHwoRRkKy/TaUYGEalpnXwvHQJG04ST3heq3W9MYMRDQvUx
hLTYWhVhYYWgy0J3D1QUgC/JL/q8goqBU+RD1ClN4OZ4CNp8o2Fq+vYHW1ohCFQRKaBuAWa1+Wd8
Ok6JRrFrWjmgmLWpzEhvoFCdD1rAEyytcwETL9YmdxZ8ZKbOxyQn4BpImqVN1asGHIL6NAA1YhR+
zTvIfarpb5qUmM0Y2nF/e4Vr5qSby+WG0ae2GCIhxNZzpsZvwR/gV6QYQou4K/fywmHGgDscBtUR
zOxewadanTMjUYeI5cXeVPsdmlt/Cx+FU342IR1ls9MF+OL0IbLzF7MRYaPcZ+YbIWvyOIse+M9S
Pi7TT67BeAdUtm4MUZa/QJRko2U1dEjGlcAkbRhKLTrmZJCRoaQEGL/cAEzwKswcs9ZPrHKyrWoR
sGIk7RTedoJlK2iYgAV67pfPTvJpLWrWkM7JuH5CU3TY6dT+YzNarFyEch3lP2tBZWy2AHYa2bOH
LJ26Ft/nVEJvqvJ5m05PTOXjk9lUzSYptWxLCmsTVy6H/zXZnVLmwk+HdNokA9ibEzC9Hyt1sn1I
Ng/B7S2QM///+XWzSsos0gF85+UeuHTA9IAu9FOSTJjY0X098XaZ7R2ExsIiPxELPNG0OzX8rLo7
Vjt+PD3zYufqqDs5K+dkPuSfIuvHjwFWa+a+gYQ5in2XP0ZR1LRQ0HmHPkTQNW9ekfq83JFx9O1s
xdTSt7eBGUBFDZPAV1W1BPWlptQV7dQoVrfP4GtBng3Vih9/aHvJK8KcPHCG8DG0PqRImjNeFX0X
w8WKXN+Xk27uBUn6vTVge6nL1Ggy2zQs3filJPjOViLUnTC6g0myr6Cx6w6di6STjxBv0tq63kLg
DgIQojcCE/9lP+UEA/eMK6Hb5jpqvGC7bYiWb1y3VELPmOx9b0HygLFaC1uhPFtGVhySXiPYVvW1
6QZzCyBusrntVtIF8vEhgfHSMBkBWOoVSWvtlFkvJlM/1eCe2XeuSk5mVWW/zKT5Lore3UND1A2H
nBt//oVhvMQh5giMw5VMX5J5RtnGnn6aFHvLSfXAEratGv7oqOPeiMdjma9x1i95EujjQKcKoC9E
DKRMV6EdHxIzN04JyrjQ8joOzbjWXZKfxx8bipkzDKYAxoUegpwOgjgOhX4DssZsNzbbepc8N9+9
yafEF+/2z2xNGFCuHV0ZlFaFzo7W6QQGU2Pw42Kj/VQyP3+zv2TUN97ip9gIO+KvEUIum0UtRYNi
PJYrZ9dmlTkah/7wSZCnPgnzx+zevuvNrdr52gOoO567J96uXAMynus/awX+A1HHAdWvTPHbMHMY
VEzhnZquC+LpPqVhKTaW+uKmKHGnfun5Rvmcqoqfp39WUXOLIRhcmtA5B1wciDKpTjiUBJLcgugn
RXFBQZWamNMHNeoUmG5cHIoSxOC9ak+bydWaXzxW6m0dO+WxjE2A5736C1O02Le1FiALyvhdw4cv
tw+VdOf/Z38wDwWSE5TzEMcuwzL1FLRkFNRKtcqdorJouo1utNauNMRaHWgpcMyjV/8xhYLXpSkg
VRjgtLFxmoyNTRNANA+ejvphXh6QFNzpaw9HuWIirQ30j5cGRTbaXM+wts6sjmPd34+FuhVK/QCy
pG3Ky6DST5qRbxV7DADmDDh7u725iytGk2p+j0OuUFb3RnG8R/uVGiezAeC8rZvXSlVD3Zl+VHaG
J8wU7xjNVhL8JZ9Duw4bjQ4vGvEyqMFWyaDEqaueqHHMBndHrDgwR/3Bm97blxj6HkZoDPexU52A
ngkn/JDaEbsRva/147fgXjjvuISRg0DKWmaVIbFHWDLl2skpii21vpJGOdUgcqGbvH8YAS/TK/Wo
Vo+xvecA1TLyFLs/VBKvXB0LyQeyTvRo8Q1Alnb16HHiJjdMoZ1I+YAvjfBDNuNEgGP6nXl0LeZI
D5DZ72DNxVwU2tseCDsv/Q4CcbWoiK6d3Jj7ljZsCzbu3Cp7Ebblo+dkkCqkUOHL9c4frJPjxCEr
4vPAmyfK2o0yrhWGlq6YuQYAcQUkw2hXSC+wfrSTolQc7cTV+nnSvyUmBsbz4ovXgy1/BN3rgIKH
Fw+H1njR2Rr6fGn35+oXwiDqRfCEy/3oMtvuvAH5WK8o22I8ak22YSL3Ma+ureGi5zRSSspQK/qv
LRRkL20ZvExc8NBoJ605js8t84Xpey/2nd0e6WoTeSE9mCmKMCWGP804/ktjKT69m1eZfjINyKH0
Y+CBXDZ5P6f8a4kun7Dje7sdgxFANI4BBXIeoZByO8Qs/QSQFM7jhSqgKTI81rO7NDM7DwcM9b5Q
YTZKZE6+1qeQq8EfLo1uF8qKKI4hTZFit24OFMMtFI+2nuy0GBhs66vBm8Dm5cYxkmMJboeehH2b
HdSa+WQ41d20rarqTzJqOw8RKBcUzA/vJQTBhqk4aFUCBLF6gJjvyvG7DrpzEuWAlRKwCDwDpKif
mxVUI7NGP7W8E3h1ber4G203jXFQSUhj5/ftD7BgDrkoiJxQ18UUlTzPb9ipovEBj6wq7r1AjOAz
4taeW2VAe8iUtnzEBS7WGpALyRSiKUiNUea18NXlzFTzEoZQp+lgQ/A2zP5ZEEDTvdCz0vsOMHnn
OZ1+5fW7GW+0ueiStWsIyP/lF8z6j5iNgdKttM8gRPEUoYz6aaAixcBDeUgrctepEEF2fxban0RJ
v8TCOjhK8xs1M9zzLOiHfnd7+6/P+7wPLh4kANGBmkWKLUOSs3hmrDnZ3wrL2SQmFKCLbQc4TOdZ
+zo7A8pw2+JCML00KYUYxsu46As8gCyl60KaGfXWmSYj0ttUbNwRqmNmarL3xsQQJM+NPGgL6vpK
V61ppc+GLmPd5Q+R7pkydW2KoK6fPCVVtkOe1E+jN+Vbk/fq+faiFwIAbIEVA0hFHH988ctQZytp
05dAc594Ym5TE4hq26TPkBFkvRUozSMFPbnhl8OwqUgJEvaHXPGn59YObPJYDFt3+AWUxagB5Imy
beZDvmXts1zfupe/UNqNOE4ydFN1/RSX5N1MqA8lITA1bsbBJ2Q4VvkXzLVtqfpC3ENR3CH9i7UH
indWt1YTl7tOiJaXP0W6bicOCsYJm3nqgHv8AoFaTQ164yD6fV4HRRXydKVCKLP3/cciAPUYekOK
A8a8y88D/iUPpLOuflKNRvhCPNrCn8Qdr1w/tbSD7r7XabXXgFRAD5S1W659HUHS0ibQgKy3Y3zq
ssCNV37Vhyqn7KD4OSj+zlUYUGlc/qpar+pSqfB8hrxT/lUfabNhcT+E6jjdc2Ioj5OV0pmE14nS
vsG0v8fUTdxqZ404YFUz7e9O14rQI7Yb1GWSh9Rz+33iNW/4l04ens1PkKB41VonO7ZOzs5lphcP
HZrd4QBMW2BOxXjou0b7F0FnFquaU0ngsuVC6Xzl232vfJRARO+jPjieS82DZpVZKkHp2k+GF4OU
slQ1zwfbhPv3VxzyynnyfpYqvWoFm27R6ga4ok52b4Y1R//V9t2KQgnXV0bbhzTGWtdARjPNDgY4
D2DS+Jbop3/Eh0/1VNtRHAKyZeNU2B10fnuVfxl6tww7mie/QEU33hlmP6Y+bTK2Rx8cfFyTcRdn
Ggdig46Ac8fem6haDaDuOv/tlVCaZHmd3Ck1WeOrWIgEuPpRtZk18jA1Jt1M2RDnaa31xglci7va
1Hs/qTs97KDPEOiUrHXmr1MwtJbh3dCDBmUAsuxLL2dD//9Iu7IdSXFt+0VIzMMrBDFBzpWVVfmC
akoMZp7h6+9ynnNvBw4UVvXth1ZL2YqN7e3tPa6lpH036IHUfVP1xC1F4EcbbxwMBuAZ0cWN2TuH
MyeAX2n0OBv1IAJ8RFrWuxplGs18Avkgwy45ZtRt327be/aT3M0FdC9Q1y1Me2DSl1tTmZeDVXWp
Hiwo4R9zTU7vsr4BuiGxFU/u09SverPa3xa6ZTfxlKPUAVcKLUY8LIwJI9bpWWIEzVJ+A7jhqdbI
lyhxjkvfP9RDEMcg9V6Ssx51AlO14cUhTkUbLWJEJDz4NNHkFE5tDLYeOI3qnDoAhvugfweiNqh6
9wlFb7uL6Yc/TRE3AlvCbCC30+xZZXwo8EsRKq+1J7LM3ga+ohFkg+PSMoeufm1mwfO9oaJshAeI
U3CIMZ3OeUnoZEIiCnWMgDbARIuBS+M6Ui0a7draRHRXouTCODcAs7NeypRLaOieDSOQuyEYdc2z
yI8pOpGY+NUcIVUrpFJim8NvHmJK5NUQW6KDmFvXAPbsvqtsI5jiXfzMiiywO7ILzvluRiHTa94/
clH6dONqwAPCGKatYcgIhma9SrwKbV+VuRk4yWuR72V6SIBnMce5V9BJUGPYkoXUJUC0MbnhaDzt
tTrVcY8ikhlYvXpITJTkagUDVtJBK3LXId/+/v59+nfgiEIyGlwS66X1SltLna5YQSfdAbbZ6Pwi
OZQlmFpV+jT0dujou7wUcT9eqw1wVLGjmIBh01SfKdyLp6Wp7YQYc2QFeTT6caEM3mAgXnBMkBhO
487U8tRzmklEs3l9Jz7xvHEroDoY4uIuHiA8lhLxqh2oDZ33lZIeG5qKCGk3KoRrKVyufZaAllLq
hR30NfmmxdRdFCCUSOkussu91kY7UKo+jm8amtwdErSR5A7k95AmfiUCcr3WJXwJbDo8B1nBNAQ7
hotttqQ6leQ+toOqlv08uUPKu5p7V3UIypCCrMT1C7yWxRX7IqetBxNvRVCQ9BHsWQjDTV/LHqps
ERmdjUeDyUJ6FQ4RRj1Nbl3ZNOq10TR2oLAtlYbkRwLWQqD3VXTXxw310EGqnuPcRH8DGj7uzJqO
b7cvzpYqfQIeQD4qrXx2ZKLlHA1jawcSAV6g3HWjq1W6frgtZXOl6KFAQxvUFQ2HnC61Y6zLS9Hb
QZy+TFXlktxwM+0hB9TqJOeHNKph+exdmvy6LXjrNJH0QTIN+QZQeTHNutAc1Rqmvoqxw2Wd16dl
nKYnI5bvLDLJd5o5yqe/FwfoFhuvIbDG8KCsxVEJ9IsDXezPF1GSHsbmPSEIXhRREmXr2C4FcRbA
mbRyruvZDgZgNyBkxuiVe3spIgnciYEkce7HHBJkPVCdrzMRqMSW6WRsZMg/4iW6gkif0EuvS51s
B0CYcaPfw1P/oC0HwDsZoqzatQ/K5uKBd4RRKjztfC2lyKmRT71kB075PSpceNJ9vMtm3ysmdzT+
boYXwQacMIxjwv/UZRSaOfOR2A02LTPtIKcYTtfLqPFAcGoIjNS15wWyJBTvASyB6i5GnNZ6NnRm
PzVNawWF9FpOsjfbpZfNgqWIhHDKXFEwVcpJZwWpStx2kN1Kuft/C+EVWesLOwJEX1BksadW9xhR
2wF49rYub6wErhYiQAasjnlLzrtzFITu6kzkYE7iI6AUg6SmXq03u9tiNlQaURRMDRK4MjBS2ZW6
MDaNOo5Ggnn8wEySnROXD1UcUh1gSfrbkgHyuZ0E3Zgb1k2Dzwp0CbyJLJO7FjgXS77AYstBZR1M
44vllVrjOqIMzdbugQcF043wGtGPz77iYlmFHE/9nC9yAN95ONpJtqNSYe3JJKr1bAlC24vNghlA
Zlw987Eky52K/UO3+3tj1l5BnMehGQWWZ1MMSqrofoHhvcq7ouBpAkYaYjSMqRLrjqQvvfH696qA
d+cznwVd4L17UlG50p1WDvK6c+dmXwyDP1R/huIN7HCi6jR7xNahBEjXGTUvQCkYsxlb8OUBISiy
UQeVg/i+i+66utzVpolk3bkXhJobbwKmZ1AdZGYH+RROE0B2uMip1cmBZP7Uow/gRN/eNdHvc691
q6hUJyN+f5nv7fLHv/t9+FksIQS3/dNLudgobVLSzKwH0JPadQujCdQJ6jTH24vYUi/kt0CNB6xy
1Dc421wbOWmqVJEDWv7JtNoDxhiY2QR+zeaRXwjhbHNkKBLaeVSsZEgAHTw8QI9jg/zQ5HfMBwhc
gS0zc7kizkarbRzToZPloBvag6b+KKbepSbdGSJ61y0DChMNTiQ2hw8Q4bUiazN6RQccXQCs+tKN
2q/T8oz5Wc3c56LcxaaqwcrgVUByFxAOa1FRFyNwbR3YaobKtABJXtTMsLVrBjqiwWXCJnX5tm/d
GJUFIb4cYKLwh9rpzzLIFLTUzWK6v61xm5JgofH2oDkJNmC9FiIZi0VQ+AxMbZ/rrlEjHAW+kWgC
det0mHVGOR4Y/ChMrcXYdBhJDs8nMHrH7e87xZeQI1YGC7xCBMVqgS+9dY9QDUfvJ2JrQPdyVq1K
KCk1pBACKwIXHirV+H/8UkR3sdFp89nQi9cGriH6C7hHO0/RRmRYCavw13dFPAUJNWY3Lex9Z5xN
p3e7JHYVjEh1ZRxOcraLRNTnW/sKLFqA0wAcHD4jZzAiNXaSRqFKMHedq/dfS/vRoRA1HxpzV2ZP
t5VFJI1TlsWsTIwO5egwzYnb6JXfxvII8lLXjveLNPt1p5UCb3XLWCElAyoFlplBK9taceSCZo0C
gqKgig46oOXscTiozp+0ybxBn37+/frQzY6AGvqAHiLuYst1SgcMdsgBMFDQruwEPXIwdjzv0tpF
D6ZrJJnAPG4uDzSPACnE6APizPXyzDTWlKmEoqpoDFaBCDEUYPjIj8g6w8kUdU1sXQu07MJC4iGG
N8udn22mC0qFrRJU4IMwz2p0Z6QCMK6NMjHciQsZ3E3Pl6R0DIo6FWgLXPR74frpXmd/GRVlN+sg
QyqOqIcNya9OhHmxtZfM94M/Y2CslH+h8aL2aospN5bGWwAeUMa/RlPyQFYCd1NgNrd2EkgU4DSF
y84Cw/W5KWTQ+jmGLBMA6hE1vhZ15XVtLtD+bTEGkoMAS2bQh2sxeIKAh6L0KPqVT1qPaT3qjpkI
U3TrCYAyoFKJrmYkBNm+Xng2yEPWEuowSjDGtQf6x1ia3cZ+XCZBTLjxbOo4F7CmIhmvIdJdyynM
qpV0FgtMGV3cCeW6o1q2IqKEjdUwM8GSRcgY6XzWZtGVeSqLSQ7sPp/8WNNbX1sUd4inXWxXksAi
bhwQYhskFwGGxUgtOW0vx9LQyAhfSk9fUutuaZ+FLFHbIhhUBowgygzcpY0QMPVRjxcagCQOaK/N
u2JuB5D+tILzEQni1jLZLa1qLDYwqw/g9VbkaTYETvqmCFRiGEoqG+jlHkzMQylqwtYyL4Vrz2e8
X24h4mza1DOgWzGUVFwQXs9yKZESMhIl0JQIRI+zo59QNX27/VRsqhnCdFQMYAYAM7VW5hHzLQZV
KiXI9LHbVZFBPUk3omO3kPZ34qC19ra8LbvKvE1AVgNE6Hr+YGmd0Sj7Qgnkpe5P4LlbdrpRpx5S
PTJyRRLxrSQ3wN1aQ9GHFGMViloBu2wUdUBtrZzlm2VkxkAZw6t85yTweaQULkeZurF61zrR16HY
mVL/LFgyc1642BShg422DgRdNhDO13usYvhwBvynEiz7BlPL5047ksw90C9wGTuBZm48HsCiZx1l
LNsHm76Whek1Z7BGyELnl2tUx2iGgwF2X6uq9rr+entlG34U6yhA9yKg9jF4yS2swhjxJLc4yzIP
8iKQbLTkmu9LX+1s7WtvC2zUtjQUt2DdVfQGsr9f2HcFJeuaNFhagxc49wH+2Hr677rZKSIQvS3V
wCP1f5I4C991KYx/DkkDyIqtn1X+PhqjZxaCs9qyIhdieKc3G50EmLRwmlr7DVhNnkx+gOb79hGx
T+V171IGZ3XjCdizoFSEPrj2oawOveXfd4vX/x4zwWq2NA8uJ8D4ANaJS8Udz+LY9UDLCa6EVqk7
u10KX7eS5gQXtfeKvIofQLEleiWvloceSXib6J1FLw3KyJy6t8AEtVL0QATqsrhqFJ/GePjW9fvJ
cU6DXrnJ8nuk5OvtPb06N6SZmFmGj4GWOTTprxVRbhJ9aAZVCqS8fJDqUyrnz47RijzQK7PBxKAX
lnWOsICTDxkAhyM5eiQFWV7vFOeL+Ru8OjXmpDB6F+/7pD5NhSCZurEyPAUo5GJgCWM1fLxe0AVD
DbpMQooWJEaTNyyuMwpUUiSEe3JmGP+hpioJE/lEEh8cApr97a9PaLUObusiEP5quQERxGzBH/cx
4gaLiBeunmcWKF/sFad6Uu0gqBtnEprnYt/89ZuBX0dTCW4TUs5sWm+tY0OS4ectnMRY3COn7xpv
jvU9m/bxdO7KjxgM4Pbw92rN8vaM0wmFZiSg1iJrU69ATbcQ8BWj+9lpgDhsedMgMBNXtpUtDHkl
NleCD5c52zrGBKWgziQhfGxPkil6PlpXyc/z8HFbB67s0VoQH0bJhW1KLQjhQgCvIPh9y5MwMg8Y
PPRkUYfXtUYjE8RAgJB4wpquHt1I0oBkaeRhgmtTo4KXxW7y168FfvhSCHc8Q6sjQbJAiESAU+VA
gtTu8/yvLyekYBqWubX2NTJuNBvpMKR6Hi72DwC4eUV2LojgZK67KthSLoRwS+kGQpEu1PLQitEw
lY/+kFu7pqLfZnu4c1LAWI9R46q97pMZXYhagxHDqg7Rp+hNTYVhJFH6YusATRb/6gycB+N+a9Un
pCunoUiS0CFhZVgoUx1q0Ui7QAbPSqQvs54ShSTh5Lw3suOxO1z3ojy1SAr33uuUOGXbYCWN+Wq0
lQsGrl5t3NtXSySEs+Bj0c5VwoSAYykB2YwydzsjiQVx3CcK28p3YRQwaJVAjw8uF3KD61Np1SQp
wUueh+2QudQmxzmKXaoD1tize3on95VfAowCyAChUr4BzlXLmv3Q5ujXph7N/kB5jnKrn9Skcpdm
3N3ehGtDhvgcZWd8IfLnGn+ejkzGCn1cZVjpLVqHLYnue8XMvQT0nv6s9cnhtrzr92YtjztZsLLE
CrVIGYIXdacvLeA+/p8SuGOlWU+WbqRlONHYM80/iSheuPbW1kvgnuVBjmZiGFgC6plD37hNCjnS
H8V8akpzh7Sob06Ch1S0a9wrDZBQhJRVVoZaaewU426wZMGubVyGlR6wv1+EJc5YNmUfpWXYK4dp
cYLFOBtUBHW9KcRC+AjEX+SeLO5oZiMhcTZVJRAfEYmgcPttqGBDoqL58/daxt5/hOi4cKiqr1dD
E7nEgGtdhjkBzCdm5hP9HtNhomaojcuDchCcG2SCQDrGzy0rLfq4JYwOhzn4xizP/ja2mLUUgclv
SYGTAZgDxt5n8yF+22VOn8CrCank55X8BGjmD6ChoWdd1IyyoWY4GYzNAf0HNQx+ULYYMYg8mEUZ
OktRBpFJ1L2TtF9vn82GErByp4IcApwjNL6szwYkK3al53oZpnLcniZwrv+UpjF1O6TvRCZ+a+su
ZXEKN9pURWoYspLlVa6bk2F8n/Am64UIkvK6LQ5BIzK2LA0Dr/AKi7MbZmROBhM31JL2GTwCb6H9
oWoaT9Oy3SCDMrWOHzJintru8faGbtijlWhuQ5FUyhkyBG4VquIudF/dZXBFSel32W8nbVxLysI+
mUXVrs3NBS4zBtXhLIL+YX2QCo1ahTZlGbbuZD9lskvI0RpOtxe3qS3/COGjVABEAEtkwE2WgREc
Va99ChLhwhpEla0t1UeqBGl9jAYjv89tIvpEwWXSz9DKjuhnrSyn3ZzVk3t7NdfePEuhATyEjYaA
Bpb9/cLKqnZjUD2KK3hPqAtKeTBZ/T0yYb8SjLW6jq4Kou/N3cMwCPQRnHBACFrL08peLwD5X4Z2
UhY+nZfSl7LG3pcyEYGWbW0g8A1ZEYbhevG2sKW9YTYarUKnjg6t2mLsNTJ69Mjc3sGtFaGtCMYD
LaiYkeCVrldyfEFZha39OJtg/EQk1OaDf1vKxmKQPGCtX+iTgn3nzqlLMhskP10V6vIBOM6Q8C/8
LiRG4BICER6QLvxTSLpUykgz1CFNqke7zIKSLH90lfwxCu2vn3bAXWCIBpEBQE9QvV0rQZ/ltFCc
JA/T9IdUviEq0K2n2/t1fSprEZyPy3jd+qFM8xDFvmlIXAxZKMXrbRnXZg4yMO+ARC0aTaEC62Us
BDQVjQkZ2VCfIhMA6a/1eGfHz1p2kIFPIws0jW3L2m9fy+O2DajCKJupkOcgXyHfzR4tXkf7JIso
G7f2Dt4QWPGQU0cqhv390iZQ/IMMfh5WYLIpYjPIkjsd4Ay3d+9aCtwhAN8hHwYkGAhaS7HTMjal
YsrDadL9aX4e9GInTCZdHxGE2BqK2Rq8IngRayF1DeNZmwjux3rxysly9RGzBsNHQiYPw5bloS0z
wbquH6G1SM5ud7PaWf2ASD81JE8Zv1ro0oNCjKK0/eb+AWkUqVKke9COsF4aGosSc5JVyBl1P8eE
lAOkAWEP7cZq0HnAEE0/YSp42PK5wiNETSsP1SrzrEhBVJYjaSC/CI/q2sLBSl9I4uzovORy1RmQ
5PRvyXTnjCKuvmsB6MgCmwCcA9Tj0Iq53jDVlhQklOYoqPNjQdv9nIja8643i40jseZP+F5o/uQe
N+Daa0rVlk4g9Y1Ppa9xvmC4uzgzdPbbl+cazYb1YqF5CdgtGEhC+LdezLwoFQAd6whtFL+LbufI
X1HwAGZ/5KqzKy3qcZDOGHaW7PlnhUxC1YVxc9K6xDdEAzTXeoh8FuCd0bbFWtP5Sb0qdfpFGxbA
nc32GFbWkPnLiDJB48j5UbBqtoFrCwhgOYaThQIxWi0dzmaQJkXvK+0i1EK6Q2X/6Ujqa115nCT1
POXZo1nIyOS37pD9BGjxa6mmgsmzjcVi01mNwkGT6hWy4QiotRZRjhRU2rBTtTCJX4tYlGu6tvMI
EDEgDvcIbz6qgOuznUrgB48dMqy1Hu0dc3JhHePZ2c/kvdd+3N7SjQVBUVEIYf0DJkLGtSzbaGqt
GuIkBGbjz8x6L5QnWhhfbwvZuHkwIHgq8UZilJMHOazbvKO1QeMwmep+twDsDJgnuqhPZWPbgOeL
9xhVTKgGb+vVrK+XGclpdNvdAZXlXmvvU/1JyQeQrv68vSDmPaz1EFEvKtygVFMw9ahx3oWaA+uf
RBISdfawy0l7QnI60to9GIK9rPqoTUFy//qUIA9D9eyUcMN4QpSewGVeiJOA43I+6mQJjUoKHABp
3F4Wv4MsO430BKa2GTgX/nOtDIk+LVZCeyQ5k3wI6laqUULKi71cSvCdgRvqpdiNv7xSGL1D4gUT
Buj7wb95ytY8jTMdUWgatsVZUl5ZSan7uL0uXv8gArOwjL2UITReFRbbKLEKlSY0JBbGc8opfomN
XDSmfb15BoINYA1B0VUUMNkZXnhNyWinoB3saBihhc1Gb0Vkqf48jL9KIBamoEi9vSZeJdia0FAE
+DA0S1lYFicOrKOyARy30GqRogWSfIrZlu+3ZfDe06cMkAY6yCkx9kBOH6zeTtLGmWgI5nBvrtCS
U/4wp0dgGbhT/yVv3KF5/3uJmOzFWwK3E8Ebl8lccjXJK5tmQNFXfjV9sjyCOnd8sGHYd3XbpCcS
mfNhqsf2QOtWhMjFX2u2XrwqQHRC+gKIIdx65QkgtY2cZqHuAL8i7exj1RvfOnvc9eN00Jaz0OnZ
2mH0CJpsjzHoa3EP2tR0egLClCy0FxC2YOJX86Kx2+tybbmZRFPPyLTSzxs5AsPU0Aru+5UXgQUj
DkdvMswYcnl896zUS709GVkRLr0NZzWpm4OhZIOngy5mZ7VjdZC7qvapWvVHpQLMtxtPqXMqpqnX
3MIsZh9s1MNz2UVZkORN+ZyBQE2QTNq4vJjPBykaXFzWE8bZ2iE2QHyjKVkIphvqZ5LevGeG1Ajy
Ele4TZ9bwQglAWCCXkp+EgkwYoWt1DZYi1/L6iN9QL9jeTC/AIgxuqOqV4Ez4I8mHW+r+4bNYG31
aHqEO4Mrxl1iRwN13qLg+Cvloxn+kHtVOucv6ettKRtqvZLCuaV6b5U56j1ZSIsghnNEwahufQEe
Vm1kriyC+TG5t/E/G/nPmrgrbGidFVeploVdbkzeqDYxsGsM2Y8ybfHjtot3t1e3YQjRKwL4D1xd
gL7wzsUQU8rwf7JwLoHWiPf+nOuC53frmLAsID0x3BT82trWGhntW9ygLCz7CuSpcurcISgi50LJ
rMdSzRa3akSe5tahoUkFxhBuNcO+X8tEBinpaA597KPH2QejrKssv0j9kf65vX0bFgj4+sj7IGLR
kb/i5Mw2qWWrQRjeDhKGSsE49gwyv/auioran0fJOCHdSu7nUvqJrllRaWxTOkOCZTEzEEY4ZZEo
ptMBi5OH9UT3JBuBR19/t2r0Zzf+IDUvS0veCyrQmC0NhXON/KODVBlGQNZbO+pjjT5WE5mHiLqs
9jmRp6h5sf3bO7ulmHihUYuBMw+YTfb3C4egSIzOGsFgF2bduQUYjRbfVaKS/5ZmYnTys5CLiUMe
523UjH6cZSYjca0jmhdAWWA17iiip/wcVbn0eNmtBm00WsFYXILu6fViQOajj05eFeFcPSYgASxi
2QMEd9o+abIrF8DbK/d5j56C9ybqXKl6KJ1dJDl+Y8buCD5LEmlosu4sDEYnD+34TSFHcLyeq0UU
GW/t+uWHsh272PW+wucPaVuEGkB0UbAGN/p+obngbK9VCMEMcJ8YvSXyf/wwvtzX8zhT9Impwyt9
1hBzL0p2BDS56Fm6Xg6S8wzEEj2uQDvhzUBX9+hmrOQinPLSVYDZJCk/6z515aX0GCaIMaKfqCOv
Cn2xZQlxPkV36uIOvbEn0u/bCr3hLoA3BQ2ueCSRIb4KFosRw2CzGaEfp9n3hR/dZ86hW34n+RkO
wp504zFfVGBmg2Ju+l0ZyVOtNd5sfozJ/vaXXLUw4NquvoSzWotZV5IK8qTQtHb67KPj6aH3h/2w
z07k0T4PJ+25HFw6uG22r8r7hbqYv7j9DVcFNv4buGe10tAPAmxqpJh330afeNR3+2/dvejqfTbJ
rK/eeq2cjUyaTpLyzoGN9Htf2Q9hd9J95YuzL8946870KTkvwRB0R8t/BHrsXjoANfiAu3WIHz6O
+UvjYizqOBzKXeEDbXhvCczp9UuF70O8g7vA4jeTs3P11KQ1gFCLsKa02VNtwf23rcZTsr4/yEaq
+S0xI78oOtERbNxCSGY5EhUxg8WHXNqSpaaapkVIF8ntqkPde03mtt3p9klviQF6E5rq2dwXEp5r
k5JLcAvkqS5C2cgyRD5gjdDLuwakWYkoHbO1lyaiD9BiIWAFmeBalANbbjsVrNfUAKzPQLNoP4Ra
FABJDf049XeDigwM+3heu5j3xLByMavAT0MsdjajhYoUYQZ+NrneS+MfCwtL3yMMsUcKBsozoMTG
oaEcR8HI99XMArtBF7L5jA2GIaMOXbFF2Cy/HHJoFSSw4+9Z3YFNyK3Lp376VQ77uBdEFEK5nPWI
wNNG0xJyHdvcW6Ozy9vHkpyUswM9Aln20gP/cX4vwQ1yW5O2rDkIcVCSZJU8pInXx5uq5VIMc4Or
IjWpR2iRohCPnJHSlqIa25YmoTzLYFDgWoHNfS2K6POIgUm9CBMDML8OIdKhB0qOa0Xjsi+dLvVT
0+oBR1jUguvy6TLyKnUh2uFyimNeLxn62IswNg1Po/qrY753415x0v2gdyelA62i7i/A2Xxx5h3i
y3E6J+rb1GR3kdkc5u4Rifqj+mjWiDJvH8DVSC5Tuctv447e0hPNAu4Ijt45q9auVY4xwZgKw/La
x/Oj40+IWfB8OYLX4rNodr0pbLINMBQgdOEEj2ZXO3WBTcmfkUg5PQADPfpqlt6fxlU8ZFbczst8
1a3ct+9gO/HoDmMmXuUl+3jP/pvu4E/5kcCNYUpw9VHIHSGbzpqiDc6ydU1nOhIdYUCLQ5+UXjk/
LPm+zIoDcevUcZtFBBN3fQMwKcgOAZ2qSPnx1XJwuUxqD/S2MM0Ww7WaOIgcOXYlUh9vn/S10b4U
hJT9Wv/TRmtVnXZo6xvsIKLWWww4r0a3vUYWbKJ+tYlMEmtTZgC3GIBbSwJF0YgsCho1nJ78RHap
94YsJ4JHdkNx11I4/Wl7syedOaCzy3LgBHaeWv1x6tpDROfN5eISA7RoPcgNJB+0Cq1bGbogN7d5
dMh6M2x3THZ9fuGFZ23o4yJNbEct5xWJ2ka5k9XX24d2bbSwSMwew15pyCDwL21S220RyWMZjk9W
d669ynAX4kXfKBHYgeu4aS2InenFWmy1LlIL/fhh52AsfidVh8HcG1/kRnDtN+V83neW4caK1nJm
qul12svYs87AbXpT0hen7b2kOdsAwr29eZsafyGLnd/FmkjU1XYVQ1YHdCDNnxXixbUvTIZc2wxs
3YUY9hkXYtK+kfTIntDcZXmx6WJ0Gv1PsT/u4s6f1P3tNYn2j4vm7Nhu8nxWytBMPmySIjH5nCH/
J5lCoBvRsrinee5pXlSZirauvsQ0V3GXWlPjqurkquh2Hop9NCsPsxYLJoNEC2SfdbGb7Qi+rMzE
AptFv8si/Qgi9p0xHpGjcC1N0Pm9vUYYXctiOXYevrZVphj90waETR9R8ttQO9fIXSijkiee9Tgp
o0Alt1f3j0Du+IoFbR9zjU1VjJ9p5LZ27bWnSH8wn2+rybZ1BLzq/66MOz1zgGtFAFwXpknYfzUk
+8vc+WP6PjfDYRmPDvx2h/YnxOkYkRLo6OcYyvoVZTfiH+HcGQKfN1MQg1chWtcLN6la6koGRSa/
QdulG5vzN0uZUaxAD6blp9QBmKVWJ2+RaaY7M0+Ls91JgPiUgOQt2Bb29Fx9mQnkRURJyCLo3F3N
Y2eQohHddvl9EtSeZLnSK33sX9TcXR7/jSw2s80opdCQwJk6Q8tbJ5nxPBD7kOjftNLVoskzX9rR
6+Tvqg0fpzr8K5kO0njITrHxyPXtcTK8Iq0BW9TtZ9nwI+fbUL+o4IDWnqXxNV7+TLXghWKr4HcU
KG9orkbqEONj3DNcKUobDTmM7FIVj8Rx7jpl9m+vauuWov6F3g6Wc77CjhjlDACGhQ1dto4dzMCY
B6QfvVF+zKPMJd17rf9dCZYBB4DbF5Eta7RGbo+7PU6f2lbbWSA/jTtP634r7Wu0CK4oe30uNu5K
BndJqp5MY1FK0zO44gBOQD3gZntD9PX23nEG5z9SABmNrhjWp8ET1RZSRbOoIfNz1C3yC0HmZIf0
cnqsKyX3pSZR781oHgWOEee1/Fcoir4AdwOGoME9vLXT9T0Sp9MzaXST4fJLOfhiST3P+yXRm1+A
ANLf0L9b7UciRe3p9pL5PNSneDSAQTLgqxDxcZe8lpZFyiXs7JhW9/ZylLTQQO9zOZwGjJmOavrc
G0dn/DvP5r9SkQQFpBYcGz6JbhpNsaRjOj/r/bMuZX5PdlL/PprnkXy5vUD2/bzmQARo2IANAq4m
bnsTig4o4pDp2XKQcrGjZh+V1HRR1JI9LdJFIeLWaSJCx7AaWsgBucm9WVZO57FAn9jzHGvts9OO
U+IaaWMOe4fMS4aatw1+wDmegcQTmWW8/IuNhZPNcloY/zcNzsLo2UKVYlCX56Vq0LaY7OzcOU5d
/ieTpu+aNojoba+uDHhgUIABtAEgcZDl4rYX+Yc6H+qhfybwdWYDNBkoADfDT4n8KkTMb1dHyWSh
yo3wwUCikE9vKdrSZK1k989mMu6LSgXQI/owh/ikqoJdvL4VEMUwgWGiMVCO3s/101DScbBarRlQ
zep9c7yDuh70aNr30e/Mqty4r9yeJF96UxL4PJz5toG5rMKc4jliW4qy+lqwlYNpmY422NKr2JuS
nzY5JwRtQeCP/j5ExkHIq7KxqUBUQAcongrMypjaWmCGQH0pi0R+btCdCR6piFRP6pQijB8Eb/y2
JBS00P2GvhN+aTZJmoaWqfysJm+Vik67QxojZSGJGuA2thCDOODxAIkIS11xWxgryTSRxZGfaWPd
V2rnw0sKMdJaW43bpWlYTenPMhcUebcWdylUXW+jEhMj6dGD8By3ideSkxz/xv2ftZ9/ac0ACYP2
Kry3WB8aCbm3NoWj2Ncz1kZ+y6D4VNOvplp7syZ4Fa6s2OfoJIMqYaADeJnWq6m6uB0V2irPFSHf
1VnHMNMu15V7nQwh2hl6Yvq318UnVaH3yJGzvkVkkZkfwS0sHpRY1iZdf8Zt3C/gd8Nk4MHOHK9Q
MzcFK8tkA368r15qmYIc65dA/PXxISOBvivsKmthU5lOXQRSQxNJpWEu9nPX9iDwuS9Keiga1M1z
v5RfnOSjmr6ny1NxqLVjmlDfNN8ljDkIdoFZldVbhUwa0hefwDcsj8/dRWcutCLKzOg5kxrCOmSk
YIQvib1QRH1z13Yb3fPo+0NpGU8VhkLWC07sOVMyUyUvuay7WuhID3WLZ6nyIvoq2Fv21dyqUJqH
f4FGC4zH8T0CI0KT3Jr75EVrM+Mcx/W3cUyUezoX6t4opPzNyVRgx8gg9WozeTnVivnQ0rE906IL
NFNSBQ7X1S4b2GCMByNBhPkopNTWSzcqLbEqBd8z2A/t8GUsRp9a2l6w6qsrBCngW2F1LdZawq+a
Yq5HIZ+rjnf5h/Uw7H5Ox/Qj8cbvJVhyK892M9/aOak7PQqBG6/fr0/pMOvoz8LoAt/eX6lKBM75
IXmZbOr2yxcrfyH9U2cn6Mb6KKvGV1EMnkUcQVx4w7qrMWaJLhqM3qLexeuvrIJmF420yQutY9+Y
gcxnFDvBvjLrvdImTgb7houbilWhBkLY6X2Da6V66c7xk9IdPiq3erUE+ZXtfbxYEacrUpIV6iB3
yUvvj6OfSp6563exp/Q7K92JWj5E28fdSd2QMBbdQ5g0pW6k/U6II/AueIyH/54QIBTReIAy/Gdl
/GL3tMjJ+3iEXiDFe6JB/OT4wxkNAYMv75q78Sh9AWaAqKniytawI9PgtKFsA0LkT873C6FJ2Vkm
VbGuFC+xB8SoHbEyvMed/dwm9D1XRWmxK2vOCeROLcsI8lcxdCQuYjd34nOq/mzMb2Y1CPRjy5TA
T2O4Q7joQPFfK2ObNBlVjSl5SRQdxTgTTCMZPEZvtGURRJtIFKf3FslUABtB1Jy9zBIIMZzIRbQh
UpDN64XQASMZyPBd+Z9mHtNpUSNcL/lPXCoHk3RPba7dJdM5y6qT9mNU65OUSffUEqH48k2U/1HO
C9mcD5VFWoPpJyd50S1vybzE3lV7oFQ10c9auqtV16KneAC5r4uw5rZV2VAYoGID0Bex6P+QdmXL
leLK9ouIYB5emfboEY/1QthlFyAQM2L4+rtwn9PeW+ZsovtGRXdVR0U7kZRKpVIr15pbZrl1jGot
0SWGbSEaxS6txntLHSw7QzuD0rVkZY4XVhLQvJnSFxc1YFI5Y1nR4tEswUrWEO52cFu8FwCi3TBT
WRnVwr6bX+UhJmqA1g+n0bl35r2Z4UOwltKN1gWV6iUKyrUe/YccKvO6zdVBoOORs6DBgMvdMg0c
zzloEQNk5FvBekyza2JKK1WmH1n9bAT99QgjEBUATP58MHj1q+OuzkgABu6JHJO2dgXpnkgbqF7a
Q9m6irCSBPOV2b/GdWKSCyOpEsu4p4OEv/gDAH5c2C+5a75+yh+S4ei2bNn6tllrM+Nr0f8xisIB
Gg7Qn8U3REn5hBQxpiSYFIf+Ka7pL9XrN9NOd8p0R5ljrsAoluf12x7njQ3RKuCnYY91e+u5zO5i
ESxJjloBnL1Zw4CtGeMWMa9HoSVKCTbT2IKmKW5/kekYg2sIAbV2/WDiarEmm/TzavHlOd8j5JaR
aTXpMoIRRmEP6MBDJdpD6pZK72TK4KXhZ9T7NWo1Wr9yOqyuJXegZ3qmiMMIn5V+Fx3ZMcncCo9V
NAakPTKoqzHIaZosdixy3TVrTAPzXHKJEjbM97Dn6HBy6qpoKxYp+P6DURVyLyvZhDypyr3LkXMp
Q8KFDcFTm7Xo8Up5bqam5VgwkpMgPyJG2LKxyYpdIttN7NWC3U+HtVehRR86MchFNQooAtjxsZy6
M21JbEMY10ZLyfj8cXlkPBDlr514Yog7jqoQGo6yBEPJ0/inDIyD+UnfQA3Ve9mNRO3fma3sX49y
YU+Dk99LjvR4+QOW3efkA/itKaoDGVu4TzHa0T0kd5Wr3hf93q0e2o2xc1fMzfvgh8OcmOM3J/CZ
ExtgbnCh+PxL/rxVb0pPiZ1hc7RuXfKprVhcW0luY5Zxq1HwD5OgDq+YCmh80KPUIM0Ymvi+eCBk
Dfi5dMxDi3ImYIXSBt61zn1VkFiBDhCsaF9eD4AU5X+yX3XhX57H5Wn8NsJt+kqJyBgVDQnCSoZo
9qS/x3ItOck4rAlhLSVMM3TEmKuGAPvzVco8JXkDmTYStBpBU8Z+9MOdcuyaR03fR+R3VW/HB+jv
gWxedC4P8n9sjm/T3CiNRgaxA8RMA3O4CbPPRj8ordNAiLmK7FE8NLJbV7/1h+6NdI7aPEVqbIe/
MxDfN9WdZj2rpk8AZLr8UcvL+/1NXMSjtK/AH4zpiIgQulqVdj6F6JYLvs5AmHrvsrXVKeDSHtSI
aVIYBQ6zJvbrL2qAjNmZ9R5p7LZt8SY+7PXMKcv98Ccm0q43t4PkkxTCq0AVJ4484aC9U5Rdl63h
fZZ31vdMzH9/EvtBSghmlnl1RHqQ97oz0B2zrcfoVlxjlZiDws+g8bclnm9Nw7ufphfzJGi1ZI9j
nbiNmq8x1f+PUPhthgv6hWrFZtljQJb1KBteemS1nSo2dc1nso8/L68sr8v8V+QHh+1chwfGgGcC
EuJOaKOW4Yihnmhdg615U7CHWcJqlP3Kesx2pH7sG+dQfpjNYez8TNjhhV56vfwdyx72/R382apb
6dCJKkJJrm+LydEAm9+o01Wmj9jtN1S/BgSgLRtb1twBCh1D0czPISD4PabNnRBuO+FNp7Z6v/JZ
C6UtNIv8PT38vYKwqVQygCYCxuJXwfTzZjvGUGG/wWWtyYo7tascqHns63KbWr9l8kqZnUj3KPiP
CvHyTkU/x7Yc/bxyMy3ZZfJVRAt3qo2D0tuZOUJIc+1ZZTlUnnwzd5j36BJOc7xrBOpj8SsL0rvq
im4Gr39Qn+O7NBDW3gEXT4ETe9zZnc2KQZA6J0EVRpM/NpDrVCtI7qGpZ1UOdWm3I/pD0cfCOQDt
g/PdnlHIbkgGNkeuAPJdgOyQRjuR3SuWW4rbNp5QOH9QJl9vnclkdkgfRgjHjLZKnQbJvtHaNFpx
3cW08PSbuFhcoi9VKNsK8w1h3WZ6VQV8FkncQph8pf2dZqZdsl94w/AvO+fiQp8a5qJyr8iTWrXY
M3F0KPJAAS+zktwYFZQAborEx+tkiEZctzSOEPq+bHvpvn1qmou6ZV8pBplguhQFiM+iqTo60lKy
4xdTXutCW4q7J7a+5v8kwutlbZEWv4K6kGxVTOxhbcssnaanFriQq6pEavDYRAIqj9tslHe0arZT
ITuiEa8gyxavaACbg+IaBAUQwONsRYk+lrKI0TS5h1PRE94Mp9yUznDFrsaVLGHZNU+McaFgmoy2
rlgPYyLkc52+c5lRHkovBCNr2m2F6WXU13SRF2sJpyPk4oGg4/G6URAzZUbtsXS0dlvLTv1g3UCo
oogSG5UMs3PQtmAITyBLveyZS9Ho1Dqf2g9NZsgNol9YmcUmQk3ItQYV51aP9P6yqcWj+tTW/C0n
nhmXeZ0X4FoJouKgTw4VrySxBp/wldnZwnBkfeJE9U3hm2upyGIYPFlXLgxKgzFM6QjDsbEdlD8V
ShiWM9ggfNkkxofxcHmcS4fg6TC5AJcKllaXuPkGSX5di7lHALJC/2LIUCmKJmTD7mV7y6ObWeLw
Uj8/Ap9PKwNJjRC1I4L8Tpv1gtEM4ZT9hrauGSj1ai123nF8Xgcw0N/mOH+NlBQccSaGZ6G9vPSi
K+necCA/hnwCeuWoQq/dzRYDGiqIeCIEvylq6efjq+u8o3VowmAsWLbSJ5M9aSgiXJ7FpQcQaWbA
+68Z7niQkxxowATnMsluYgVd0b5R3aCZHRvUVmfV3U+w5gAFr+d2Mca2IjuGvlYWWoysJ9/AnRND
aaF7geAbemiGb5SDJNniZ5E7ZfNcfyi3paun15n0YJb7Rsjx9L5WY+Tbcb/y2+9JQK/Y+VxHMUuE
rJNwOIt4ZN1Hjyy3NfOxS4EW2lSQJEm3bXqf9kfzrnhOy40l7JMMbYAjcZhMNtQAI558m1SvvXlP
6Lj5f60RhNXPPy9H5x+KL/g8Km4ydP1013G76dr3KfVzqCyY/hTeCemxFdlOhFANmZhtVmsMqIv7
++9F+kE1OYWDynpZR/lsY8UuhV7LXbAmzrF47kGkBbrj8MhZaf18pJksd5UYyUlgHVKCFw959NTk
gxrHvP1F6s7uSsmtTU9jrytTPEcLfnufGua2wdSnIH3txyQI06cu/kMfrgGK34utHY0fArG797vL
BpdcHvQ24OjBc8RMo3Y+0LIdYyiqN4gbGkGL1o1IH5sIHUpkLe9eCiOnhriBJdnUiopZ4a1x6O0y
6R3NfLo8lCXHOLXA7d6QVZrRNhhKqpWODM3uqT+m2U1P3qvc19ia9PCiOaCiQdiGihW0Bs5njkqJ
KmjzSrVS5VRl7oZpZtNmBEGQRhwQokquQmr/8hj5Xu2vCDH3wcMwWG3wWnVulUiCUUJDE1bd9rcQ
gD1WC91bmthsW7nph+I5MnO2/xQFzpvlm6HSoZzEqYLZDrV5u76Jfin3oj/9Ep+Ff5PenoyQZ0CS
Epr3eo/HMZKFjs4OiuG20Z1uraQJi9kmNAtRKZ7BJrj0nc8kkC8qG5W5XJ12Im4gwuAmclI8ovv7
KOt5fVeP6WjTqrKOoKlpb9VUI7vLqzm7CL/ZTz9h3pwnGZnVmIpAO0ICQ3LVurXjbsfy0c7Ng6Cu
JNdL2w8Ixi/YCzra+IpkJ7ZgQapQDorMytzTstZslL4E9/KAFgs0Bm4LcE10O6M36nxERsMKHOS4
mxhjwKJ9Xz1h3ynTn+ozB2QTtG1daicfk+aT91B0e2sblh54oN4vf8bSYE+/gtskxSh1QtPgvhdF
or7RixKoVBEiI5etLCbUwKECqjXTBqJL/nywU6ezsCFI3rPYAxs3xF9kDxyCQnGLRiqc205lXolH
1n4Mq9W9r33Ou86pbc512mnojdpCGqgPN1Di2IetsO8KuqPDoyzumTi/ShJnaF7l8nfCMmeU/JQd
RwHvzDvWvI+ay8hWk3ZN4cP/3Sh8E0qySyWyVRMKsQ1hR4bUS9jmX80ZLgNA7wLzzc+ZrqMxqh2R
LfcU/EHvhXg1TdpWsFVQXE5PcbpLUA+tS99YORzmtfg5X2jSVtGiKgFZd75W7WRBWh05UtDEKiA2
mQUyCyWuNqMAqejLY1z0PtAu/tfUfMSf7Go966eM9ROea9BB4MVtOW3RX/Jw2cjswpfGw10DmBkC
s9mKuLaW0jbdx/Xo6FFqx1EYhNFb2JueEa3BoBazItCK/z2yeeQnI2NVCOASxeKZUrSLoAqg5cQx
FFxXu8SNlMKNgY7Up+PQ2CIZ3csjXlpBUBnNOCXgoUEqdG4c3XQ568HGF6igKfPkQst9IY0FNyV6
/i/i8kz1KiIjAiknz2EsQO4LrfTWXKqidov394S54KryRKZ7Ub6SgS2OCwyQM88G5FH4kIkKa6WP
JE4DJYyhvhUDYpv0TeJ2+bR2eVwzxcVFNR8BaKE0Dao20zcprsNemkaJL1JzrZizGKBm+tH/DEvn
rjJilwqhTPQsEMs6U7zWrNvMjqzG6Pw6YVN1FU5ST8e9oKGW5Yi9Avm5PulDsAhNkualeCpMvFKX
E2WrkDCVdnQyou7QWvIgu3JC8OdIyZXK6XpDoHdGVCT1H0mMK9QRdXnYjKFGClvLa308mL0MyutI
H5pqW4sl9GcYE5vWBkFGYTrYRmjaWjscFqLALNQxQ5dQFQCR+Lm7WiPNkkpWUmRMlfc+2ZX72TiJ
/Rvd6jYBD8DlzbF08CIrxJUM4HPAtXmxi2pK0ZRotllQmx+SXu8NnEmhGsZAVIiBUHw2JciaBJSe
s+nYjflVn3hq+pD3od8rn4MQhNoHFDg+Ln/VQoqsoBSDtjogXcF4xgXd3OqzdigjGqhxbcuCaOdi
7usZeM9KH4QKdtm/Xja4FKFg8atfYn535QWakTiWzSgkNGj9VrJzCKE69qfyNj12AbTL/4Ux8N7O
yn9gtgSg63yJSUeNAjROoOLZsYBuuspmT9neoTdkX62AgRZ2LjAc36ZmbzuJvEUMWzKbx5XheI5N
4zMu4zdNomuhb9GRTi3NX3JiSevDEGJksDTu+3SLpmm8RITjI4QqQPy1LYSr3IPku4quTLQYP5ni
M7qa0dtMyseV2V1yHkRDC0y8M8srf2JTE3p6Ja1oMNRXg+ylg5OJg2eBdOpRfqnvq8rL76J81min
4mhnyX0u2/Gw0Yr7yx+ykKTP8Jm/v4M7d2qjmkglFDSgtLVBbCJVUM+coSXRGiXUUsg4tcT5k17m
eo+uXhrkfnJXrD3Cf3VhcSnD2UA4HzKiZBzzEBOajI5RuKTekPSBgFrqkH9W70Vss88JkARHfB63
+aN53WPh13LmpZfTueMAnYWgz5uVDc/dq83UGOo1LdwrvK13unldds7gio1tdXb9WjNH6n+3T5Bt
zGu7USBYdlsxW9oYNS6b+SpmfXFbAdAHyciZUcfi1pbmE8vkCl/T7QcIrE/hKxMO1MRD1FhuW+EA
TECsvar6zdC1PmUNyFuTvRb/Q7Km+XatwMNA2A0QJYgLuTjZTukgSAqjwZOkvkERyTZNiOkwL9NA
D+vKbBtKgSq8pupbr6wdVIsrAvV3ZFUQVJmbMc9XZKjCqjbNAf59j5ZPb6fupvdqk2zozrhj3iOo
4Bzx3XJFMKA1h24lri25/LfxHwVPMWZ1XqoTDcAODKRCc6DiKrR+XkTe7+e7KNh4gWGGKNj5ALVs
bEB/LcLlpr1eOpnqN3jsgNapoz3VjxZEpQ2vXlO4+qqIXLLKlYc0NCmCdHgemcvc3svdBAx6fnuj
OuFoD3bnprfCXvFed+2NdhweNvk9ux6u4632p3DxAnyfvF8OY1/1jEsfxF3NYzT3N2aBD9Jsed+8
lf577DQO+biq0HHA3M7TAmsLsbTPantXHCx8Y30Q7n83ruFFG+vRdIEV2LXb6CqzX5HPbST8f5Nt
bLoHYmfO5Y/liQC/dsTpmnFO2RZVG8kMHwsCTPSZ0btEd7KgdQRXfvake83rtuG1+NztWmd72fTP
YwdIZiT/MzIbj558jVtuKoOo6lgHmQCBDxBNWrGPJ+MO4QlVthBF38v25pGcLwtanuCdQBTPYDH+
eaVU0pxVddkG5iMGyna/AdGsn6i7Vn9dqHfNdKKzrg2IXiHkzgUZrVdNig45GEp2MQAG3b0lH/te
tY2hdIV0V3VoE17Bhs9bix+cAWKuuVoJKmqRO9Eai0VVURRtoBLtIBF07FrxR80Un8nln8vz+DOS
QM9NhACVBGvo6uLcOxyompiAVgVRIx5BK4Gb1Jqk5M9M4NwE55Qm6fNSH6s2MPrBz5oSb3zbqnIT
UwJGZuVMWBkO3w+Uj6neaQlsDa16H2Wpr4RrKOg1E5xDiKVOCqmbhzNCTDDSbBI9X16Tn3sJi4+r
Othy8e8f0ixxExYV0zKsSTlCwQTNWU1sulNSuFpWeKTq/1hivdLvu2aTO9KBt1HFMKRtQEPiKHq1
G83Izukt4ondMWBt1O3lQS5NI8gSQGQwC1yDgOf8eCEKMXI1xzRq06h7o0HACKWLL5eNLNQa56n8
tsIdJ31Uq1klwb0ru3kELZibHp/Dzp72jpa4w0pD+PIcfhub//7kDpC0eTFpVt4GozOOdvJm/WpH
0NY9XR7Tz+TrfEjcdqJWDfb8EFYGP36In9ZO4KXd+j1j4NA4H4TUYxWiFrFHa1RPmALNYkjwAnRq
dOrKcbUU5k5NcTupT0sAzqY5hje/S5DwgJ32UfintKg4E+f5MoB7hBwKwhwXTCW1ipskgZVpEFxa
bhJJ8WuFvLedaV9emeXxfFuaXf5k/S0rJkMht21Q5FZuhzJki6X8ANzRk1AVKxngohegyRzJL6Df
6P49t6W17ZASbYSvVZGbx0DjSe8TkrLLI1reP8iswYkORPYPHYAeGPpSmmAmrq+iBqBsufYEK9+V
Jhi2Y082omtwWTtFpLyAaNkbouH18hcsjnNOr9FsDQobXpExiShIOnKxDbL0tbAwzOwYxWvw4jUj
3MbVO+iq01jCKC3Bj/v4kAn9LRWSlRi7cJWEVhPyafAQzOyyEheNwsgSOkMN4SD0M0RlSTTBCJo5
YHykNQRWU2pn06fcg6tZgazY4BFGva7Ae0RBbrS0cGRcQavkoZzi7eVZXkgcz7+MmwGgVaqkqw0c
ObhEukLthvc1gO5/wsmj18a2l4AKdo1H41pjvv5hBmbY2JoarN1rfgYffAbe1HHHlcGDzzc0dK2a
m+HA0NyXWk4s3w6ydMjofqS2pq8+us1H2nmWNVeqcZsGKHp+0OTGLAiCNjZq2c1o5CmxR7qr07fC
8rRfUfWGO64NpKdAP8EmtLJ3fx59gCGBUweUL8i7LJ5k2CwHkIQYaGGMjV+afqjT98uruZCzwsDM
T6DiOQ9tyvPITwJR3alTkamEBW3TM922ylSUrliKl/4j7Uwr2eDP1rskmJ3iqtScIEWfVsZWFoDT
ci9/y8+thQZ6vPXNdwJ0h/Iv4GI6RakZxkOAIrWUuGDhELdk1MXShY7fGt/EzwAMYzL0SuZLwcw6
cz7uTqBSBC7LIRCybKfSsXFKCTFjIAPujvla6rw4NAVqQOAwUfCWye/mYSo6symHADAXcQ8meP16
AOHtTjZEspJZLJoCes1E1IDIEQ/gDxNdTHOVYWAjqKvQm5ptZa1QQEmNZsPLC7Y4h7PsCy478+Vj
/pRT3zETVsWhPASkSBo7krdxCt7RcRy8Thsn77KxBRjpzCuFKiWgIHM3BDeHeHnvkU2XYyAOgnVr
RXrD7EKLwGwFQiFrciJjLNNb7OPMSaOo9g3aGvU+qYzsvewY7nxGEWYDBIcl9tD2NKNPlz/w51bF
980MrGgDntXauBSl7jpwVKMlMAgBHj5QQ83nzi55ZRp+zvmXxpMI5zVnOhzuMDemyBAqRRiDCg1d
B3Thj3tdEOJdWzTJg6j21Qpib2FUWF1w4gCDgzZq7pZ0eYZ+uubMnfn9s7gZQoFIDvVIHQP9TnlP
d/rz5R+/8DRx/vO5WAZKlwjScvj5MjQFfqWHONhZjY0msPKRZvPvK/Z+HkHn9ri10ChROvDUjsBt
QqrkkDUb6Znov4Z6MwAraqr3g+BJrS3uShI7eKSz++Gujj8qda2HfwH5f/4lXDSbSl2LykFBd23k
Kd1Bf9PLKxnluOqN+FXuiLkG2leru3lbmYE5wz8/F8/tchHAklVhwtvNGHTWS1m5dbptJp+GPt6q
n6Pf2eayuSXfR+fijF+V5gIEd51RGGRpaJNPQZLKeH0vkhHY6vDGSqrQZnKxRkG86E8KDl1kXzPH
N09xkTTtTPFfTEGnyK6efKbg1n8Id6+TtO2YCdbxxPQvj3Bpt+ngkQHVOSAUuIScR9TRkppE6cUJ
1wK98YlISn802rVC1fxT+FU7tcLNY5VZcTj0bArMunBqKdwU5aa7Qs+/HR5Mi6yksku7BBo+oOTE
1R3nO7crszbLCSTQpsAyI3ot4p5gZ61R7SShUTaNWgSMkGL3L+bxxCa3M5lU9z2CNGyKjAAkVA4b
WhXm9t9YwRM8CmJAsv7oUUOu3RptgtdfWW2voDP+0gOrtGJkyelnckFrlizUkfCeu8SQQnq+E/HE
LLdDdBVJhi+Hyn1mmLk7Jpq6MnFLIRoRGngr3OA09NeeW0P5UijCkorBhCPO7s2u/Y1pzq+1vKtW
TrKF1BOEZqgkznSGYFA0OceImDqpTWhOAWCPym4YckiEpE3hQP9hdPJUjJ5Yi3dHo4cOTVVDoNno
LX0lW1qcXbydK8he8BufLc2NKZLRo3YxoW66JylE7hOlG90UlRMnnsyPf+ExJlC4c5YAa9xiTqlM
ByMErZrBhsafqCTaZl0Kzj+3gj4CAyiFmdeUF1nVqCBXWh+LQWH0d3maVnZndff/Pxt8DLE6wUgy
+H5KBclOWBs5zFp7y1x4KgeGDVmOhoiICjfPr2ukRm4qdIAVVPD36LZtDoY5WrtwGNv7TkRhLjUb
aGVFoPbP1Br40mjUbSmMRq8C0NvTEsHy+6aHVEQ1Tm4n6MlDVKqZE2djstLJtbR1wAGDNw20I0KH
mDsL8ZRe5RaVReA/w9BNcTwFrAXhU0eyNLg8+cumIH0IQBOITnneXIHIedSklhg0Qjc6chazx6Ix
VVsbgQS5bGrpRMKrJcgJZ1FlyG+cB4RB05IkaxT4kthF1xMhk6fKrfhvvOnEChcK2ppCXAQRGxTU
nerHXVns9KxTV/KHxWmDPDQ4f3GlRqXofCymnA0s1SMpALMFGDgZsIPlJJNrlKT0lS240GwDz/22
xRNslypAOEQwxYCiooAXILPO2VGC2EW/jZRJ7I5sTBQIjjcTq13Fqui4VRJLbGzI0zd4ss+0DiWy
TNVtMdGayG5rDa3PhUrQqHB5hZdnxQD1qmigasffTaGx0AmtFIpokEvLvdQa2sso9s1d2BXWypPL
PMF84gEtUgD5cH8BQprbIoDEGWVrpRLQjfLjMGnvdSXfx1oQSWgAQfY8Y0valZRqaXggm5rPGMjA
QYjqfNHrWJ2qoYHNvi5j0MtD6qoU4tgHeCJaMbWU6YAMHPpqWHvQWSrnpkakA0wqSimICdjsD63u
DqEH7dm6X8kJljblqaH5708u3mEYpjIxi9mR81saJ04W0ZXC08LBiOMJwA3Uu0Any5Mb9+p81Z69
Imqifd42GwJ2D1vrKYAtj5cdcCnPxgvtLN2OvWDAO86HM7I6tgaG4YjgOnfkiLl6G6t+MtTDtanW
gtMmRX9saxUv+5p5pXfm+EwFpVyZ1YXOD5RL8AaAXBW+IvEF5DJD7zRkeiXAJHQ7KrKrQUVvvvxU
mxBBkCWn2qstCH4i2e1L3PBH/brJOq/L2A0tip2QR8PK1lzYL2cfZJ5PTFkXltDL836JHV1NfDkr
DiFmoRt7O4XkZzUe1TUQ8IJvwSYI4QyEA9yxuP1iDiWExZIGNiPqquRWzNd6xZdH9W2B2yYDrlxW
W8OCWsehn+FFzxqCrk8ea1ajmJHclUN4rKx+5R6yVEA6GxnnZhPKumVWt1Iw5h96+ixcQ+TBLqbx
gYjqpiCJXbRuOSaOpVQeOmqv08JOrBUC1oVXEkwudKtlYJ6B0eJJ0vMpR04tIEYAlaUAp1IKvZMa
mpP3EsCaOUXxMdwTvfVDadDtnChHZVgTGp7dhgvDZ9/AuZXR4ESxRpyDdZ92b6Ig4uaXM9Y9DwyZ
0gSy72OfMtmdaL4mnL0YVk6Gzx3Bem/mUjIP30A3gmD+RvbqqMb7lK0Vk5eDyrcl/gCu6opEgCwj
RgYZZOSh836N4jV5qh76G/V9jTdl4ZTBlIIVC89PCpIlbtfUYZLEjNRSoLdHVQmExlfHlUrcwuly
ZoLbNozJWTb2FaKT/hsjAsugTN+i3sRxtrsckJcX6Xsw3EZpaa/1uo6NQicHCKGtZlK70IubbFhJ
yJby+7MxcQkBcs4RwksIBR3qs1W6q6mvN6qjqJ8y3imFuHclyRGIcgshWn8wNyXD4iVurY7+yPRn
lSqfWiJ+XB7+Ynw6Wct5ek5OVwl3M4lqmGhTeo0TVwxLW4WCffKrEW5y6UaJg8v2li7CeHdGiVUH
LzN6DjmDeUcSghoF8gZm1/BVBSwJb/oHlW0TSKXyvlmDwS5HoROLs6+dDJEWkzgO87w3ceiVFRST
JmtTQhB1jDaq8Fakx76TN2UhFnbDnrR2JRQvnjEn5rkA1NFqhLBpN0MuLQiumhKxm6gi3sq8Lm5K
SF+gmgH6TDBKno/SKAYQ5uUwo5uO/LhTsfsnUHQdZRvVGpBrOGvXmMUtemKQc2eIESV4KcPGUaEf
Mma13ZmyJ0ivtIzddnq5PLy10XFeE3VtmUwW1rAsyl9Nl+WOSSTJplmWOpctLW6Ik2Fx3tIbo9GP
AyxNWutR7S41vVrZNvrRGp2ynBwUo1YsLkagE4ucg1i0p6Q3YNFg+cYMtyN7aSia5ph/eWT8RgBg
Dr2FJ5JB3NCUqVJlQkPoIHUvaOB0pBqQH0MqDzLKQbNOipw0rmoVdp7cm819PIa1e/kT5qGcHMY/
voAfalQlLfqciyMuvpDuS1MttlMdzxYGPUA73J2EzWWDnN/8xyBAiihTgLaSRyOrYgskWYghqxnK
2KET021orqmIcAv4ZQRsTMBbgvMagGvusBqmPDcHRorjoH0owyEsItBi2ZG2Mhb+lP/LzjwQdBej
CssjdkQWxSA+gXaWFWWuKb9YTiYVjqTZkmPJG/mdFUEbJytpOX9R+LIKe0A7A1WO5gkuixFHtazx
8FEcoydB2JMjqHDJg6j7FPh5ZTNKg119hIlfVZtqdAbVbVapnma/5L1G1YDDRFVmrotx+YY4qWWo
CAb0Hvc3lW3Z8z+Kb9kvhe3LwIfsy7fkpXq+7DlLrqoaABEB442bNH9OKd2g9JIBubYMCWOb3SSg
M8vKwqHJRlauymitw23JHrIQSEejxQ3OxDkR7RuNCZFSHs2hfSzqR7VIrvLsJcc93hAg7dO0d5cH
uLQ1cCxBkw6lYFT1uVmVSq0srCKujnJtsuteHrtd1hv7rB6l7WVLXyIT/AKimD9LyKIiAvzm+dkk
QZtJr42kOs7rFm3bXbSNtvWuh0551NjhBripnbmPDu0u3eLau63jqyg7ii54247xWus6n4F8OfTp
13AzLdVTmpsZqY5K8VoIxAnNFxJekdDYNLrgl5W2h/wKFAAfL8/C4kY6tcud0I1qTiFoMarjMAy+
Sl1GTQcUOOHwiDWWUsesBNeKXqLMl+4Z+m+LmxpCa93adlrYTWiAwvP2l/6ZxMtiMJ2EednjM1Kr
d4lxRerBlobOVrTIUYuVOvFX+Z1begmv94CBQGFagU7G+dJbkdGqgl5Wx4Mx79wnECK7QLT6xVbD
f/96l+wZfRp5sf/Xr9T5BK7SQV+UF9qRozmiKzmDN0LcWLSVlQeRpRNRQYkUEnCA4cxH8PnXpSMD
GGbAXKjdZENyFUIwyeukDbeNMe1EIqAl4QpooF2fjt6oZdu2MlYmaGE1FFTPZgZwtDH9eJNJ1Syn
Zk+bY9dDhAfij3Y97mLphuB2fNn/FgIM9jniC7oRABLhG54TNRanHk1Hx968bsFOoWRXjdg6+bSv
B5AH/rNr1bzJYA1PoTinNJTUuE1GjF4uISzXHJvMljcTrtc2XdOb+LmT4cPguzchXGnAxQwuK9Sa
Ik4b5JvHLPolZ8xNtyb6b7POzWTDTiqXleV1uEbXzCWIkEqAUWA+ATDVUEfWuPMwEdLc0to+PuKd
MvUmJudHAY2/nsHq9CqncuE06NN1OqWBus2UrJQqf/gLGPhnaXJpRsnNRd5zj42zUJ+KYYqPYwa1
qx4vfU6q0tCzoHq1j3pI7aZjR1fStjkynW1itNzOisvzqyyaqr56gU5uUARlMjPLlfhYyKJThdLr
0ICX9R+652wDcPoZNQYn5c/bUG26QTZgI469XPPQKWNYfuir2a9orfa5MIdnpua/PxmOkprmZJZ6
fISrBIlS2fp4q7F7oVJvpfz+8rDWbHHrVcgd7RRNjY85s6MykF+ij5BBynVl9pa2wiy+AiTW3AoJ
3bzzMbFOHE0tl+AX5LnudEggXxvVJjtEqZsdaDtth/Lz8sh4HM68Ec5McucZGqoEhWqzV5TDPQBV
hwzHVTJorj62jhlBvzppIaQ33IlDZIMBf1I/aZpuLn/F4vyejJs7X1jT1oYmYNyF4RaNn27plSGg
Fe6ylfmn/NgAc6ULTB9oP+KL9qwhUznK8JgmRm8wKkWJcTel09oiyitmuMGMaZvneCKGYzYbQHw2
yVT8H2lXthw3rix/6DCC+/IKkr2JsnbJ8gvDlmWC+75+/U1q4ozZEG4j7DPh8YsjugigUACqsjKJ
o0l7Jb6LvWv0uxTlfbMQYev5pwfMupKb4TFxtFTzUXJC2KXqO7UXf5l0d4wBvu4E0evzgfthyYIc
KIBNKLEyI3QW9FAUSxwHqa1HflzpwBcrE9LQS/mgJErs5mnximLMW9mhMR20GZU70+JRAxJdcPbz
xgwYBBL/Ok4nlEnPN0za0KmYa4w5VauTEfu2PaAbfCGSwA4vdkIlC80WqPbg2sXMbe/UsdmWNg2M
tGr3fam+WKNeCwL0p7Md07o1wkS0JC+VRJsNDKZJ383RLd8qPXUjBd3XMWgGqz5xL28I7uyB+Gmt
50LBkr3R922qxZOKUTnybTq/OlYF/kS3Ux8um/n85MXAVBW3M5CZ4JYkM4etbUSmnaBJPygHiEnt
lc50kwR8RGguBJIGNN2udAsiA8FG5E2nCkSxA2AxnvWsl0Z6XBRGM8FL5QOddnHpWj+a0EWCcCxF
5P48/9jaYvxj7GmYxjlsoZjqjjn+rwTBS2SBcY4onNR5mmEBVIvgKm5I1v9ZivPjJACq3NJ04MzR
f83gJmxc9tSsXeIAHa2eKEHPi73bH1+D5ua0zoY5AQoGLiDXjTuZ3wzQ8RXtN4GjrdudjfBbK8z5
aSsGLcxhHQKKQi+xPxze7F3mm+Rw2ZBoNOtibUYjq40hyRIWg0ZP4E/f13JNbE1U9OIv+e8FYcJs
FjpZMetzHCypQeL+Ltf/xxVnvDbUzdJOSkwXurncgt61SibYg6IhMF6rNR2wlDOG0IPTe4Z8YhcL
ABq8GKbiKo8jAGc6rtXnSyEpCgW0FktRQ+epBiVnkdi+036rK//ymnPDyZo9k1eyKWDVzg0NxtBC
PbnAFrf1o5HEz45202r3OJvwul8bUGaBk3GPWXVjcf2ijZctql4bVQSL9FZCVkXPSPWQXc2eYRHF
BeXtUArOA65bbwwycznKaFQ1kbIKFOspSnO/hsigKTLCckt8xBnkEACSQ0P2CgY7H1baFG1Tt3Ic
qHcmkG9Xckb0p8g3972fXuXfjDt9l5HxMflunZKIHOtkZwp8hoU6/fMJqg4O/jWfgW6l809oaymf
1NaMg2zejXfLW+6Z9ZUTnpbqzsj0YNaeW2SxbqS3iFbE+kOlt0/WmQloaRaNM9Bjgdx+14DKjjvZ
letre3zP5785mJA2x1sT3YUOIOHnI3VoSY0i1NctbjpkVUHxwHwiKl3ztjluX8ixypDgBkrg3IoR
rnRPUGoNAPk4OE5ymtEifHn78fY5MK9o/QIKa83Sn5sAnqcHDMZGaAdvol7uoq/m/DxNgnTq6uHs
AWKAImoVhTdA9cAcIKOtxWoXhbCClvSC4Hq56/Te7QAABynCMg+uRkW8FtxX39YoM7RUwzbXTRjN
52+o24yhTJq98WIq72Y078yeHsPh+fJs8sYJ2VcQ1KLOiKw8cxx34E4zw8SJA9y6JCRzI38J7Ns6
3/3V4ECHifQ0Ln5rnvp83VIjtMuypUlgTROeQnsU/aw5Jiby8RK9o5NGkhgqXaL8KFun/9hkJu5+
yJR9yJ8w4bps29qElGkcaDh1Yr2FsG4OenAD9G+RW0df5hdJuQHNzUkN76B9q/6A6E69a94T89HS
DIHzsh2o/3zNR/0KNKgmlOrPZ0GynaxFD1gczP70oD8Xd/aPZdffR3fjvXlEFe2AiUH3/nDXgG//
BwoUl5dbXdeT9WtAxlF2+sc+c5TENqrlkgb7WUnCa8Mz3qZbQI/JeNcB9/dN2S9Xji/5+UiG8Evk
gv3pmB3Mp8tfwXW6zUcwx4vagodZruHn6vhUm2g00mzSLG6TH1RrR1FDyEBWedkk79BeSYwQmkA1
h0fA+bxXUZKCPh4y8tminUxooVv99VB4NXV20W3+47KxdRE/T/JvY8x1yolHh0YpjM2n+JA89Cq2
ligMct9SJuDAwIWtU8leQ2Kl76USConBsIIbc/AVmd2vKIQ+tK6dqrS+Xa+lmpNeR+FrDBTu5SHy
txUKiMCLogqNv84ntKyiJmyhUhbMLuJjelcmXvGQfF06Mu7H2ybaxTey67yWD9Kr9Do6nsD8+gb5
NMXg4gHIE+RUSEqfm7fUXlkidLEF5t10jFMvfE5TUn8Nb0NSF19/Cqxxdw327lpcAP0P2x9J2yqV
JhADBE03HeTxbry23+KeqKVNpPGpa1zDexI1iXM3CRwVshGoW4IYgBkh0s5VAQ7foP9uHfqn1AWI
KXbRRCCYSu7O2NhhXnvofCqqIRmTwDCenQXVOtsrnEDXv0vHoZkE8Yd7xK1v8P+Oap3pzVXWVOG0
cQFrnfcLaanH0OuD5QsKlsIU6uoBnzzEWjGo8I7VS84t5UvnhKmE+SuhAjDRXY0eA7emh9j2zePw
PGn7LCXlc2tdqyiThqIEOO+aAiT1v+aZQF9AuS6sUgx0N/3QwJIWCWIM3z1+/z4TyFPLCRcjxu+r
1/pMnFXgo7i2rEe8eNBRSWqBuf9n4X7bY2J2MtloagcsIiha7T1JrH1R5cfOvg1LE8hmdLV8iTSQ
cYkeW4JVZEt6gzLJqpnDrLZLg5PpX97Y/OPw9yqxtFdlESdhW2MWh93sh9+7nY52m2P7LH11PHsf
nWhGMpnMb+Gr9U1XiHw970C7p9b7y98hGiWzK9RhqJahxWdE6NOUpW/DcNPUopzIenv8tCFwbUbJ
SUH2kp1KKaEImevWW7zo9GodZte46l5iN7xq7uKH2k8Eg+IGlo09JrDIeinbYJVMgrTc5/rdsrKl
tffaeG3MNyU63S9PIf883Jhj5tCQmgH1NZgD7J0kA1jh9P1SeXVgpa5R3TZCTPb6BLg0n+u/b0JZ
1TsAX0eYz9HN/fkOF4lTG/xEMz+Z/Pb4h8jzfy6Om+Gtq7uxVmrmgDPiw1oVqK4OiaThl+H+ujyL
3Ki1sbI66saK1lvRbDdTEuQH+3b29CshfFNkYf33jQWQoRQF1WCh/z5d4S5+PV3lfuUnAB+lO+jF
eCBnvocw8OVxfehCXFosJhwDDo5nMYV36HtlQIe9Dvrf1gNUDbiE9OT4bYX+6Nmj3ou0lw/aK3Xr
fXmQr5CKOBgeuovdefeHUNJPS8qE8GWszSKzsaShnsOOYQF0mfcioABv2+POAlTExz2JLXC3FQXy
iUrQXgfdBA0rZBgEG507uUBVOSpKCKtSDDMQpHhQn4gdPO12A8Sj9/ppPNX74We2z4LpIboqAgeZ
nNZtDm1Q7btf5dd2nz+CJtLvj71XfYneqr0wtbPud3bFtx/FHFhaqMZRNuGjpJtmp/qV17pokPXB
i+xWrr677F/c6unGGksAM6tx1WZ4SeMg0d0YVN41eStI7hYgL0CrnODOpvFiz9YcE1sXFeVLM8fg
enCHjofp609lR+HQ9Gb8rt3IPlSXXho/Pxl75RDeVDi2kmtcd1SCFr5992ST6SDtc8B2Lk/DB/XM
hUlnC0noqu21UMZ3efK1dCMdgYc/ar0LCosGgtuPMcQI5mftUHzHo+9kXgEfY91RH6qB72ZFWjxD
H6M3zZVv5SAh4RcqcFS2jeZjx22njQnZ7ZIbUplilTSglZ7r9Y/lvi5EcU/vQtJ1gQOyND12VGW1
nsCYfHJITLT97is0H0nifxe9BXnXh+2wmKhtGBFgGOv+y/T3PrvVql+5KFX5Ge6GxN3WBhO3e0lO
dFAcwcERNemNRAYCzvjdvIu8CYT1yN7sn39d9ibuG3NrkwnaUO6VDKeFzcied1VfuXEBqFmY7bto
PlThcpL69hCP3d2U9je2Q78MYKyvMjB7LfNeU2o/Uuynpb+RRNUM4WwwEW+a+8RpZ3yZ85ACADf7
2qGHKFwGWXvJHXzJm78Wp0qw67l38O18MCGtH8eajgvWWd7H98sBkIw73ct3tdcJ7oq8x8XGEFtN
B8NHaMo9hjf6RrBc6cTZJ/5I6N3lBeb6LUiRUE9fKQvZcnCbtvIs5VEapHHjNQoU6ko3ETXqfJw+
n2LSbysfs7q5ceiQ4TFKiaaB0hzj5Jcy0YNlHxy8mqZ5uJ3iilDTgTBW5SZF7w7aeKCKm4ez2wHi
li354yhZpOi7vRaWO/A4osinH9Ja8qOk8TtLu1lpSsM6e3BScLm0Iq6JdWMxnw/kHXq+kU9HxYnN
A1TKCFRv3tFAR7tC1TVEh/inGj0Vo2A1eO4FuTLkdJAdBLaeLRHk3QTxlNQCFK6rD6Wd3bTNLk59
R96r6RM41NohQsO+KP/AcQJcHSzIY4J/CoB7xqlb9JrghdfGQQTwWzOAT9nE7bkUiZQJzLD5qjnS
07bPOyQ+uxPa3bxZoW4nZ4ItyrMCCONKSwdWEEAmz2+3WEjoM+pIvLXwH7+X34WlWo47ACH528L6
BRtvriWn7PQWhdRsKa7G0jjl9rRrmvl56eXd5e25BjHG82zsS4gboNQJdOL6KRtTYbPUy6yiKqxm
fjrEnj0rmp9N4KJI/Mlss/1AbQGiaI3on00amgoCECATLSbpFY9Dgscr5m+cfOh+kyYdIdFqkswp
DsA7uJcHyF0tSJD81xpzi1KsdrKUElgEffQ683sa/ghFNyLRgJhXKbCcdttLahx01jLtQ5B9eFIO
rlkjn957g6KrU9dFSX6uTXRyrr0OaIE3GCdUaNNKUoZSnwJyfnq96619vUC2XfCm4hwSqIv9NsN4
YlvplRqVqJ3WjXpfjKAliEJX6qTDtCh+XUnxiu2RJpFeMHcD6EhgOOpH4z2zaJkKvVmjNQCGSMa3
yVj2jkq9Mc1KN0Uby2UH4e4AZLiBVkL0hQDD+Q4AZ4s61h2GGCvH2tWAltVc0NrXu7Da/2+WmFFJ
ujlrbYG6DFqolOipiYiqBYk/d1eFwBLXOzZjYjwSbQld2Suon67NWoXfxie7cMP0aQz/JhZuDDGX
bRC3NbqdroYSeZ+UJwhZ+HktQEPxsBE21IP+XSLG2cd6cKR0wRJRvd9Dvn5XfqfD3rQDRfuW5fvC
QjnNpCRqZ7dtBFO5/vanaGWCnAMMpx/kjox76IlkGjWKENryvkR3k6jHRPT7jFNYWth2A9oJgyj+
ZcjfhGcJ7/fBZQAqWgvCF6q5usomwA92azlzl+O0qkAFS7XlNKmOqE+Rt1+3RpircmfkWWlUycce
At4rRQdQot/a/a/LG4gXy9ESuIILkYD4VA7T526MTSWNg8a5TtP3RhUpj/L2DRKIIKdCvdw0dGYc
s2G3kDjGZCF3ZTbzXo4kguhAlPwkQSfn8mh4L1Xchn5bY25FNLX60E6BwEnoOKaghQLBw0wjtNFk
nQO9e3XwczntHsukvVssKONgX49f+r4wQD6bt95YjE92umSCgMj1mN+fxTIT2EtTWnRcsU9xJLmj
Luu7tJFFOrbctUTCCtQtAHQhqXTul01bz91g1gBsapOLUCheTN7Zhfa8fy0wO2voi6nrelgAZvmh
hICCNIUkVkdiQmRV10ml6qfuDxUi1uwDuOI0VP21DwpDxqjSUWUtzePkMsELM6RXbVvd9r3sKt3a
K0Sjw2Un4kzjmT0m0lt2PtV1DXvwIwItHbQjXc/1X5zHZ1aYME9phgeKAiuVc61P11n/K4uve1Pw
IuWOBVEWLZWgmARc7NwlQF6hpTLYRwMwZx8yaO2igewPGSz/WR/wkhmWCpo79Kee2bg897yEoAOq
rn9/jJn8HsA3M9VxLrVJn+yKKD62Eo1u26705yQG7VxalLvSKn+lQ5oGiVkDd6ZFL3OjLcd26kWt
2h/AEuaswvdYq86GtVK9nQ/uP2ZkxHqe4TSOnOyqMOuTHH2v0vAljtOdQ01iVkjAa2jdXEgCtS9k
XIid7cpU3VtpepXp46ucmD8uTxInpOJdvupUA+8OKkpmUbXI6fJMwxxJkhcvvnFVD4/IXFFRKk5k
hwmmSVhXYGPE5YpW5QmaXgd5GUhNjaNSKldNUu4vD4tz4m2Hxb7Y5czMjbEH4gg6v4DZDaEXhqe6
FTxeRFaYBW0t6N/NFAuaEzm8/Zpaz6EmCCB8EzoUE9EYt+JdzzbEf5TE6MKpwbypYBgap9PoZdpX
bbj7m+n6bWVdvc0tpKYWTYcMVmKLTFDBDJzUF0YpzsGFNcGbcuXHwluWNdLqetIvQJ/Vtt2TZDIs
d04nEbxrddhPm2xjhXFo4GTsQlel9RJysuzR1UETGy63rZwQA4K4nYi3ke/Yv0fFOLZmtQnyATGK
8kZ3lZjVU5p9q7Jb2WyB4hZxCl8cHDjwmFM5VxpQnq4QqkRTQfUHqe4sI/LXvrxJQVotTEdxI76B
9vm1QRKtmcxcIllkITWEsY2Vi3OyfR2Tp8uOp69b5NNyoccON2Do8wCtce55g25PJbiWkMXtothP
cqv2IpuW7lynEpmHInnsC9kgep9mfp3U6Q7y6F8nrR2JA65uolQtNOhNLK7e1b/AMhIRiHZo7hIP
uYu947jQ4f5uZG1POqV4pnROPStPQvCAKjZpqRZFaO8EkZazxPOz01ehOygRvVnGSPHKEl2nVZ3Z
pKiHxkdSBOyykzkFCgVlhC4Xlq9Eo0QKvTFB1aBpu8uTw5/+33PDTD+163SpkigJKjAZVXTwpEjw
dONGFzSOAdyETrxP1HmIOnaPtCyy2cadEgXafMjkgRiiWxcvrYnz5beddaSb+GL2mZWUMuyYp9zx
QT8lGW6o4658it+ko1YKJo4baTbmmKBZLgkqERacit6SXsCjJZoyxmFBU92poYLfLoEY1W+a0/J6
edVFBphVN4euMcsZcxUlIYhynprRciMIlCTP/5sdJnAVmaZVXQ07YXbqmr0NRHB7LauCDS4YjcNE
rL7sZSXXMF3hU//Fvo0fJ0HfDDck/l5r5sb4H0uCkEENpCfKsEpMWhl9sgf6Y+x8RzRh3Ei/scRc
J4Fd0NQlhyUl26GNtAeNUUTQbimLuqn5+/7f3cLSPKuRNqN0DkPQPbKmmAz0GpuHXF5+7mhQyjA+
2K2gDnO+JfV27LH66/I39w4AVpLZY1faxHo3RZQV3PGsz3X8hzwHe4dppagoi6kA8EPe4/pLtCkn
tQhHxh2PBQbaNecPWfM1JmxCTAY2Ayk26iSwR09D41/RWiS3KEHzX20Krktcn0PyE1lrcEvjgXFu
y6mhX1eWSAq1uZ/E/jTsgMArczTW+pUI48SNZRtb6wbbjAvp+DGRetiC4iyQaVRwAoh+ngln6jLk
oT4Cwtz3yAq1qW55fRQKggDXATZjYEIaFEfyxpIxhmL60hnvRnmqYiq4i3PXH4Qj0FDB8xTw8vN5
ilBiwKsViSFk3OmClsNMIU1GSSkHYyZYf+55pkL0yNQBDIYGELMoUdVL/YJrS6CiWOLPw/LFGmt5
H7WF4kVzH7toTrvW7Vn35n6qyGQrlSB686Z0LdmiYRhwH7Dfng8XSrwraUGJKV1+JtHj9Bc9otCr
+v37zOlg2rQq0gZw6zrqvCI1iVX8qDWBX/B6v6AAgtXSkNhHXzKzaFoNrhaqoSJYjVeZXNcustVB
191OPSRl1RpqOzEIg4FgwYKm+V3S27vR6Mhk3FqxSI+FN6O4KaL16kN+TmZmFOpnZjhRfIsC6RwP
OaHaLbPsZmhFT2GuoZVkBZB9EBazvFRt6YSqDQL5YFjU9yUsHF+Lpd6Lse/8yzF+XST2cg2ick0F
dQwUGdi6blx2E62sHg1nZfo0VH1QzTeFfKSL6rbt1xKtjEsu2Ia80IgZBPEvdLgQIZlZNKY+nZp2
wksyjXb5oYE8IU3cOVKhqhyRUER/wLtebM0xbkrzrlQbRUF+LbaOipM/ZlUOkIFSk0aOj38xm7+H
xiIyIBEDRoABQ7PLZ7TrEzo2pHAWMt1r6p1GF08W9R/wALUgH8HjCNUvUNOwPll0dZwsMdozi2ln
KOlVCbak7N6GYJ/tQMIv8eiVGd/U8Si4HPBOBQvtrgaYho2VJeA8uhSKag6mjsQGrePoF/LxEHYe
S+UvYtjWCnMFkRNnwemG0RlDcqg0PHGS3dJVu8vLxnORrRXm2pZnziz3GaxY6vxNbQkucSfQkrmx
LoK58DY2unFAfIX7B9J8zFnawjmoLuO5HCJdcADj5A80KstuTKe/qAGA3wrPNvR34mLD6vpNtZ0P
4fpGMBcbnJpLSr2srUVCP1wv+G2FRQKoM8TCNB0JG0l71/EmBy2MwM+4KVEgT0BcAryLDQ6hc0fr
CjQ/ah0qU0btO0D7d7vySZa+1BGB5pzTvffTcf6Jbnhj/ppEhZstbl4e1fb2sovw7g42eiLRa4qW
WaB0z79CW6S+s+oKTcDpMR6jHS2PdfxlMOedRkXtuTx3XIUwIAylAZ/CLp1kNU1XNUB0DGG+H1r3
Nc8iN4Z24uUh8eLwxgy7dlSx88qSV1zFU58ScyT2T/k1TG5SUZMP74zZGmI28TRoRj30OM3SX80r
TKUTuV8k3ww9UXsBb3uhzIyoZMqoDHw0kmxuwjZY5XEVQqy/aR5AIPfnsBdn++tMDaUBxiALDfx6
DozLIgfQsUgb1GuM1yY8XF4b3kBA3mcg7Y7LKpp+z90tl3KwrK0d2sXU3Ju1cU/L7mBI739hBZUG
tMwZhg6+zXMrM8WvdiAACvIuAXUq0ccHax4EbsatsaDmC7QVaJJBZcqc9/2Yyu2UAVwzNX6NooVW
957hPKbgTM4LqOrMByffm3QPlhNSaCdJtnaXh8nbT45tmvijAYHAck6kcpOow4zJtJqkR5O4s6uA
zfLSvGhIJEX0j9M/SLuiG/2jhx9dbcysLr0U5pWDp0w31e7QgeixHg9r4sSoBNeNzwODJRxccEpb
hZTW6kUbd196x4rqBm1XeADGYJgBzYwcNz5ULZA621+exM8eeW6L8cilVfq2SmArfzYzsmAZVYEF
/mhwvV7bz8GRygT63JaqojXwPEtHoD0TRUsORZm3ZDBjh9hWav+P9pjtvIAo3WiHHrgQCR0uzi+t
+IUdJmQ84U8ckuMgo8Jz0GLcv2vqqBz0Ga9zqfoO7Opt0WZfpCgT8SdxMDYfwtj4bMAzUadbj7CN
N4SFndtFhPEoWUHUiLpWLhMTb5M6SnCN74jpJIesRWtJ+72vjl1l+ZddhLeA6Fr79wOYkUq5OprL
ggdh4jwpxnUqXWv+KILqcS68GCZeRaj/oqcYkgjnw5SLVpdaPKqDLPa7piIogdIx8aI6R2RBC5BO
3cEoiF77hgh7y1vKjWn2zgsVJ0hNr71kBXrxsj3AG4oo2cJ576KsreLWtpL2Qh+F2QVQzMvlauow
ib3kG83Bfq3QB49KB4hBPDq/TbNXG4ML3m4NK9qnIBuDnEeuvlxeSw6q//w7mN1hZtVYNy2+I31+
b13z1HhG8CN8pbvq2TnVO+lk3uYP1mPkCeyu0fH8QXpul3nv1/WszEYBJ4L4d+EXurviPKpV4lQ9
yZ2PnrNClOfk5GpgE/kgkF6spLAyY1N28nIMIZIQREWHLnzdbaHTPKX+ioUzw1M/1ETrA7oIHsKc
/oRzu6u/bXas2XQQv1AwxyWRSnIzmHvq6bf1E9CYuO1197VNzIjQlIwv8w/BPK9+9GmeQSWJfJgJ
hha276WKUzBxSIi2umQQuXlzeupTOu1VZ9r1tLxOuuI2gyCQMmDg2TejmEXXwjUeffoCaFricr9i
e1mqkaYawjqhMvJH8/hFbtD+5bQ/cMd6qVvpuh30V8GIuZ6FZCxgiBAJhfbp+Wz3S14vTrqAHkAu
PSDdT7E0Qqyhsu+NJztxW/mlmY4GOF1JKgtmmxcZ4VvmyoOAc4Blw2msGkXtXkUJ8wa+XNxohZ8J
ihzc2dyYYHzJwj0mDC0F0Z96dp6SogH/lEmkuHdrEVjw86sPfruxxdwFcnPRotnSkdzu7bfO0QlE
Ke4vr9a6GJ+cA5JXGhAnWC82Vz8XzYBkF5wDMqFE6yQfxadyAK+a8h5L17bUk1J0svCiu4YVMiHh
BnIkNmOrmcss08XEbcrA9je/geNJUXtBfOMu08bI+u+bLZ80ZQVmfQsP5twp/cQxI39wZLK0q4i0
1VHS1DkV2OR6HzpFPngxkHRjzuUmsXF+5EYSTOpzIVNip8/W9K0ECPHymvHGBoJmPLEgNLOyOZyP
LQZxXKU22GATRuIBNzkEc2gMnr4MsauO6U+wPSgCm9zYvRamwYO23j0+3YFDOsy5gzN5NK/ql2m+
NaHr08SRqxWOO2Unu77LLcFe402oDgwgSPXhJvDO84GmRTIMmo3tTEHHJLlhghS0dAtBO8EBwZ3Q
jR3GWZbUnIzMhJ1han7I5UOb0r3zAvLK3SyFDrm8ejpnx4FkF2jLNR2MC8j5oOqlKlOpi9PAelFA
ryDiDV+djN3Q259nnEOrVHUqxjwN6uXbGIWkAgN+JT300kntqDtP75dHw9vMW3PMElW4PQH8WqCd
bDRIOd7ZoGoTknzygtTWCLM+rdPROmtWYODggKfqNhwzT5nujMlzbD+NAPkSAunXtOqlaWT2ciF1
09RAcTeIyn3RHJLoGaS6ZECOWWpeIKKoGF+TRb+7PJlcf9+4BnNyVqC2nPIuS5H4AB+Xco+OHKIo
NwtyOZcNcW9ESNxYlg5pUzzVmaxy36pp2C1Qh4rlfWOCd6zLSDQ6EB/p6c0sxfvYMP1phKh4ehzk
cKfki18+GKAKW+TySg57wQ7kuREoISHwtDZYoZZ7vikmJesMyWjSYJavLf0JT0Rh+wBvcj9Siiil
QdGTHTIEqvR4yow0QE6CKMOvlek6ak2iKqLZ5bkrSmlIgEHNBm8LZofLauFI9WKmQQkKR3qMBuWq
K6KrbO37Lk7akj4OjQAQzAsqqA8gN4EELuiumVfEYGmz3Gp6GjTaRBK8SYUANA4Gf6W/Xa8KAKEh
HDOBpWmccIxrFAXt6Abd9m4iXa9doqM35t+WK6VCd5WG0gRepLLfjrve/OPyOOzj3vChDrA2/Z27
SE2lqcrXR2Ha28WOVtJT4YR/ntg8N8LsQJ1CNw38eHgVhsVOa1LSWJMr5n/luftmLB+H7eZ2ErW1
09kaHkJZqx6j6Q65yYPYD7lWALJcCcnR0cLe7arKGe0V8RMkCxo1CgUA3LpQvktOL6J34h06SCWh
WRYkyWuj3fnaVE6PwqeNm08lZe6YOXvIwEJrD7TDBFFo37eRDIEAenM5inF3NJjWQeMJdzRkxmoU
GyhRyev1oDnOknVVo/mjx3LVfzW8VbwBdJQyGIPU8+FpWK6mWIcH0P0h0awDOLSMBI+bWNvl5Qw9
AtF1i7t0G4vMfpbRNktLA3fkOp2PWr3vZ0i2GILrFXfVLDww0GwO0Q2WpcNoai3sBvhHan5F70y7
M8KjMj7XFQ6fRlDX4QaotbKkIUNtIyyeT2FHMyiD2w5SOtbY3Ua5Kt2Ued37lz2COyIb0Hk8O+GM
bEoYsvIWUFq4W/XIMq71D8jrfulbcOhctsNdno0dxiHk1krj2UYTveq/ykRwFnLdGk0kKw0pjikW
RjcYUV/W1EZeW0WXpbq43QTZcem2zAXXDY13UIHrF1LhEH5YGXHOF0XGrl2g046Q3o72ayelhjeH
k+MCO0NP4dqsmiwR0gbREiR1orog1qBE13vzqhokH7l305OzXD/Uk/JEJQUiSIWa7SonyY7KrKFX
PqwWr22S9iXuJmMHngqZ2DEypOWS3Q95MxIr7ZGKoWp1MyT4jmjqFQiWVPFhysbYLU1A7uTSnH2g
f9L9UOb0KsIvEy0BOAqKRyKx9zVisLe+VTsKz25Q5OFedD4hIHmu7dJY0mCS0oe50x+QyjDvslTL
vLqK6CuVGkOw2txzFQhnwDTwuIJ0EXPkNJFZmbE24V4ykwYqqUR3nRfl0XpJ3+W3/KdieUnjAkF3
2YP5I/3XKluUjHMllbUEViuvdNrTZL1GzbukRcfReLpsibfzQfLuoKUSRRQQKpzPaWqg37stMad6
DcBhI6ePTViLJpF3XUfZ+IMKAMQQ7P0ROa5G6aU5RUOUepi6l9RpbmXAk5xpXzuHvBiJnNWkjx8v
j41Tc8O5trHLLF6MX5UGB/cuWkoVGeX0aVHi+qYyQvkqn6LiLiqiBG0v4+yNtiEdQ1X5WkSK5k1z
Xh0BGaCCdeW+0zdfxPLa2UDB1RLaw6ChRKrA+hEpO/Vt+C6TvvTsVmCNF6pQf4PuJmrAeKMzw5fa
Vul6CmNRgpa95pjlaP7NIaQu6q7nGwLiB0kAlCLYmlVM9Tl1EHUDSO3IqD4oXUes7yLtZ+6mAGYR
dB+Qv4Ic5LmrtnML9s8GccgiP0Ao556yvcBfuJthY4E5OOa+6YcCwCxU9zRo0Nx1B7CYHDT/JyWz
J3k2+IP+R4tMjM8MK02GcQCJsvXW+EjyZXr/KhXdQaEHQKeRupzta2MoiQZ9ACsjQyFS/uEdyisS
9L+zus7J5rKbRb0xT+usgrzCA53qMd3Hj1TkIR9p5U+xe2NmPbM3ZmapzsOkhZkJUZQYUF6E9tU+
JtE3pPjJrg3QsBV7L8gD+igDePUxuhn8p/fFF0H9eONF0g0FaVxo0LbBjHfQBhCWqCFO1XpxE7Dm
NGATr+rnWffz1sTLrBTsQt5tBFdgJMnABI9XJ3O3Qpow1pU8ydCGDEUMR45/osHyS56K0mRcOwbu
CcB2oz2ePR3nBjACAExgp72bqpNuH0GvetldOSZWWmHMmrmmA9gso9UuWVaXI/QxfeMlu6Iixl3O
DldwgzegaIumeJxG506CkldfxeWUrXkPHaiBQz1AI9JVwz9fkjM7zJK0+mAVpjNkQV79AsYadAhC
NDonJAJOgp54DASdwKxgbhSnqS2ZcxZUmQUN9eu1bbWV34UIa+6SmM4Kbka122Sb3GnkSHLWm1kw
KnujvR4TH0Ccv1j1jQkm7kZ2Zk9NAhNArrTFCSbAgX/ZBK9qv2K8AItRV/ootskCOd5OynpgcMK9
cRXukh2Oa9K58+Hnkyj/w7sVnNliojzS6INGW9hKkidrPGkjWMEBEnW0ksjUK0wP1NVN6Y/ZvZa9
iVIYGtcxNiNlIn4c9YVUryOVKHHe7IzMV9GXIZCflh1StG529UM5dN501fnxrvf6h8TNDrVXPvV7
aB5fzTv90PgoJMQrcesDmOaEkZpzWTubHiZAFmZTafk6Pc+KJ/sTWY4qrFmuSRo39F7KWxk0L88O
of5lH+B68mZimM0P0Z0lqXA/C7Ix3DeGP8rq3l52l41wI8zGCLPzpx761WYFI0b1iOt1Lt3L04vi
zo7AoT/QVMx5dzaL64dszrsptkvdWEejeD2pv/QnZWcfTVfD+6F0qZsclUP6pdotnvV/pH3XbuRK
su0XEaA3r0lbTqVSUfaFkLoleu/59WdRM/fsqizeImYOtNHY3Q10MF1kZMSKtXayUercw0e9rTYB
GPlswQB1usEaogUKN709Q/uLt5ITB23awBmJjJkXSGyE1jon5ry29FfPpcY59Yz7kc4iFpo3lvwM
ZIWOeOWMk3F/9pdQK4Dy4dJFmlECBTB19AKPbZWEgZhCgYZ+gUyp5cXoPG5e6sT0S1IkRJHTY6qs
3FtLZ+7SLHXmeJmpEynEsJRIsZoBzS7xwO85uf2Uu2BNsXQhwMAYoaY9Z+9nQvfrlZexjX1Bwhhj
Xt5EtY0sG5f5VuJoklUrKyHr0n7G2xRJPUQYEIugfLMYep5UzH2pdVXpEZvtkNs26/wUsgN4rP/z
jNTcr/C/xqjVSxMoN3gdYNtCMD5ISn3w23dZ6YywKgnLxVYvromJLS6cBt0qdN1iR6qUT1B95PyK
DE1XUQ1o31iUIF2W0a+UVSJHIvSGOPc36LI9JGQliFUA0E+dWi0CFZnWoV3J5zYfmyhCvDYUa6/h
ebfRhwwpDBRTUKdFIonyQWw4+Hw9dyQV3AtbFFaHtA0fnvnyLRA3fbvx+YAkaP1V4u9SdNLq9f4Y
l/zspXlqjGMWjlPiFdBQ8GTAdnNkr7zp7JfV03078+vydpiogM9pZ2R7qENXgPvIB7IWrV/Cu8hK
OyFqnCo98+pnyT0mUWp2zRrNxPLQ/jFJHT0faGEAQICaQr9EbYBi7VtsgPFL5XJlbEvHDqWI/x0b
tS99IWUmLsUSjlFlN7JmFGN3atQi0AW5JAw0Bu7P5ZJfvrRHbZkpZDw0hc37EkxGofjUqn/vG1ib
OWpTsH2rcd5soHClNtCL/CxKK054bT/MfvPiRiwjtGh0JfZd1kKeLAEdbItbjn0E8Z4QJ9BV+hGA
8bo/rMV14tBigqPMQi2UWqcR2U2GFwBCLh4HRDG+HvdOLJCm+LxvZ3H6kCBEOhgvoxsWQ69kY2+a
IWxRrXyNXhfrHucdhmGNsnNxHwh4T8wkbnNP8vUcSmUiqVkzw9WGZ7l1GOn8X4wD9BKsqEJzAbLb
1/9+GLQ5UmLAG/WgmkolIFeAK2W7NdqBpQI3OqP+sTPvlYu94LFjzMg9ahsMB1OelcZgmkTz/g/S
cHav8IDNlKKeVOo7uqsaktWPUgxUNz/sUyymj+7Y++Ne8vs8nDGyyvyMuqbGLTBDOcb9XCFDrlDa
IJ0/xURdEwJatoLoEwJmoOGjdYAYaAoz0oRRAxlcF18NnoRi/yjGK7Hn4mYEtdz/M0M5i9SX+wa0
SigcgTERAsfxgH6gZA23OE/JhXvH41/DKODXf9vi8f/XSyhWPIfN2HBnsUpJcO4jm21E4ougCQlL
g0vblaNMjYq2R2dOvUGM4kaqufMgb2oFzMJeRiZ2pbdlzQgVTgHYEXpjiEHxvWa2oh4DUeKxz/c3
G/3YvRkKfz11PANth76CFfZUf0LXy37y/lbOn+ihhN9YuamoPTfbQg8dkk/A9EIekO7AT3tNADkf
y53zqpL2mudxT14usV8BnvQGMCXSSiVx2R5wFXN7uSbQSVoxElTAgWCvU+xR2g05Rxg+A1JLcVZm
kXqn/ntk/1iiZrHX2LzqcQ2f/dyUk02pISzMDpEhlu91ckTo1vf8yh6krrB/mUTQNoOF8Ru6kC6i
Ujfkwsidi2zqN2xVoE5WZZmlAWxrNi07PUlRlYwkFcXB8QdR2KyMed5/1KFDEYWHXgJ6GdFJNO/f
C7+JdoaomUvg5/Ql+lvWZHClh/4thQRB85ANK6NdOAxXxig/wnRJI+ewdq7DYpeylZk0sT6Ojbky
qDU7VOyRakpeCDns9J1sSIF/bEsV3EbTtoQ2XMPpcQs1LIghEDnJjkWvbdQ43rJBbMc+b3BjZ9//
nsVFvphj6i5Amz14jXoJw/Yn1xe3XD4dwrjUR07YhQlQ8RlrMlG9MguL5+bCKuVOofiXQasdVvuk
tRrZtzwvNOKMt5puXDG1Mt80vGVg8khTemyiBjwwvTi9KfXDJCpriSQ6z/av0/LPkH6TARebtYNQ
G+AoGBKb/qTKW1cl25ZTycTlZpjzpEwYJ8CVwcqTlTMiQWeCLsdrmlwrq/nriy8+QqrzLvc7bC4G
qf6wl7bIZT6IkbyTms6QynaTJCDGF9bmeMnH4/DMNG4gUkNFYV6EC7t+GYuMEjJwFe9Dg4IY6cik
bzs7OxVoZCDd+/1NS2dW/j3Z/9ijDmsZgYMUmVUsaqA6BYRsi1Aw87TThwKtTiKSRygnpWCSG8AM
XWuhtWJ/cVOBCEOZ+/0AkqS8sabFUlN2KnfOWuAGxujQjxEgZ93DhKJKp/W2NCKXNcq7egLED+X7
CMq0oSMzE2mFFeTR4ppffAv18qwGrhnAB8idhcTqWfQ0gP7MUEYTpd4JedP4v7nywPuG2QVqHgmS
66UGt26ZoE+eO4/DOzi3+8nioNi0JnT/2/J04/svzFCjQk9vnfVKzp+zBFoHwIyBrbGogJUX2QhK
Rm2B1k896muN1HXk6akEjFfdFL0pqLlm1OoUb/l68OygZQaz48f3UBnKnQLNki2EnERz4gH9UOJ8
MtD70z34aRFt7m8S6vXyu0dBaYicGAv5JY6uR/e+hmhe9Plz7JXHpsrPfquuNcov7UPUoUEQPRde
IBR8vRihGrUd+j8wS/I4OqHgKxu15tCS70H/8v5wFh0cnjGIciB7iQoqdVPk/SgiT17wZyUWPuJI
tuTE7vkHXgCDIrRWQt5I2M+gDPUkrk1pQE41yzXz/kdQL1w804CjATUKnrf4D8fverzKUExeqNS1
i75avNQSHSlBwxN+Ctk3fP7pvrGbmB8SC+i0RQSEt7oEYMG1MSZkRpFjutrt4uLMlPwpHKBpXTQt
Kdhpw0wF9j3bsysXMt0MOI8RTmVmAphTquiJvTbrgy16SoWhdutptNSms4tkX8UnHDSmnqxmfKtQ
ZmNdvzE7rrP7ejNB1ktqjPuDp3Wsfj8D5U/wi+BpxQHReP0ZcQ1661HVancKn6djJuiAPyWdrbTE
Q9O4Odo+YyoZwG353E+1C2Ur5cz2VBRmIG2bEVqspNwHnB0KBHVwLwcbt9EOOy4hLXOsz2u5D7rk
/q/v5QXwCaILBTEj5ZcCpRTquPRqt9goX+l3aHZ6CfW/yfGMZsc+VqaA+6h2KquxeqfdQ4Lr3O8a
YzqyD6MTrexT7sYpz/IcF19DuS8mF2NGDTF7vN2ayFHrrekTRke8jovRI3++RyMiP76x8kxYOB88
+HrBAAICKii5zn9/cQ+n7VT6WsY2Lhcag5zrLf86y2lzOTwmfOf9LXLrESAyAZVjpDZAQ4tNS22R
sh57r2mwU6OucJSscrP4XasKOw4a6ED5+zzmjImDmIHc/zTMd6u+9skaOPU29Jg/QpzBY8iY44c6
pZHX8B1TyLUbQ7sjlysgVKOTf5JyIxJ5fWyMnPFJqXWmV/Zzlx/3tjILC24CuTCQlAArAOpVlZpz
L8xCVs3CxhWjVw9iuX3+Hfn8Rkgz0iosUYpjEQeb4aWuNn1xKBLfqYJGrwVD8t9CDkyivLgSEdAw
vvksCByy3iLyIuhsU6hrgel5qS1ToXGFGmxnwj6vdMa3B0SjQ0RyTTKG9iccbDl6LNmBgBLEjAV+
Jbkwz/vVBY5vQL8U8v4g+MMv1DfIfVZlHu4n189LVC80ICXVnl/DUNxGgrMZCV1ZszaSoNwIJVTB
CGbhrnXRAl77ehqbsfoSCg9KaSW96+UG+j7b9u/Kms/O5HpwswjTjGUHfSGcI7XmnQaAKBsF0lmd
HJT1xodx0MUBFKnSThsJIgLULYfBmVZfM7dnDuAHkD+oeI4jpwZc2PUJZ8CPzCslr54NxrE2X6GJ
jmXC6bq8W3EltxcAZYk6WAkvNRJXwdJoF/tqkxkD+c6Iakwo6oo6NA90i4PMXON0KNR2ZmirhgzB
Oc4MjWCbWuzOt6bHtXbD3xblq5mnvmqOiC48XC4JrSTBD5xbfdQHI/qrbrNNBm1HyD0QYcc5iZUY
uf4NmBXwGwY6QlBbli3G5i3F5skI0cfYKuxkpSHkxt9Tn0U9SKZEYOu5y+7c6yAI1hUzIwWAXWuK
XHSHPuS4rpef2ngcWOLyPPq1k79AxR2DzgzXJ39ePyvikXrvEZas7PZfVvSbOUemH8li4B2B8bme
c41l+lTKJPU8WT3mXHAkZ3JCndtGD6ORGijF6rPqoLHFvNr3T9o8Hsr0LMiAGASYHzArUqYzvmz4
Iey0c5C7Kn8ooRcYVe9hcUhQIb1vamEJkeJFgyePu3NOe12Pshc6OagitCeGI8lLHYBzHw1ZBeIW
5GMMdk0ycP5yamSX5mgljYkLJmzlkjkrKICW0Vda/8dTN1evoaMB4jEBDzVq6qRyELgKcD9XaAoi
SDVRCwvMADoCCJ3z15rmbhdqRlWDxnVWY0KmnDoAIuPXERIgsAYYsSeAqOudfxXr3bgmmrto6FcI
D6ccO2P++wsHkIhjl2eNELq8WgJSYaZugfxZ6ZThyi16ux8wZ0CJg5iG1eBuqQusRe5TUpgwcpVz
IgOGIiZm7jWkZPQkJyHLm2D6ub8Dbx+96H2QZ2IfDiBm6WbJkOnLiyj2I7eB5nl7+BK3o/7DkOiY
6miJtGPoV76zRmMX+AnMtYINDdeGc4F5MDSiLwZ0vHA011Orig3bDEISufJzqU8GBDud2tLb15VR
3jxaKTPUFdZzZVRFQRq5KXCxEtCxo1mSQP+aCL+pTN8WSfDQGhUAsgkQRO/Phe4ba/cIP+/H6+N3
PVbqdCQIWJQ6xEcUb77DEAgG6R1p4bonCMKKxmA+TtAIBr86KWyVwLmiy+rIkmxlyZd28+WUU9eZ
HKWcL7OYcoWM3FFQdBHSrcUurs73J/0mSMWcz9opyJYriMZoZ1CLoyxncRO5EhKDahZA8llkeaJw
p34D9eH7xn7fhvTkXlqjRlW2bQhylTpy68/YTPTO0gi2k66avM7rigUwBGmtwuTIYEzG1xOA57YM
iHto53sITQIO1pD6XSbthiWVDY1Lu9V/KhI5jBHpkKo3BqMxmI26shY0WPF3/yszzx+LDj7cddRn
B1HUVTEvRm5nCUa320zEdxTSniaIVPMAao86u22MYlPakeWfnlqrt2SSb1hLSHD3fqZGth0Gcg4N
5nFNH3lx/XA7wTsoIoC21NEc+ga3RTh/WqsBCuQ07WQ0JefIiDMigaTs0/0lXDoe6F2RWRDfohdL
pOzxaqylTFfG6MSTN9mU6Lm3kRllz6wl+m4DeOzMS0uUN6jaEo+6AZbYkQiWX1pla3nKLilt0WCQ
W3hj883/bWzU0Q8qrRCYrMDYWijqBI/t8NCFA2lW8GN02R/bCb0o8+ULGmZUJWkN3TCNMw70CpHL
K0bV7tLE9RGMThv0qBABMPxWRDw67TrG6e34zIEL5Lte8+m364hvgKbKzLiDOIqGOLJTH0gcE8au
PDqVcvTCnVceeO7r/owuDhUiNL+NKkBraFTsNPADXt5sHLuDpR2F99JMf4rHyOA3sanYAEKZkCPJ
SbmSil4xe5OA6NHC5kMTIXabfWuLp/xUG62lmdO2tVir2CoGPM+RXxnsrctGgIhTOOfpkN+lse5J
4vdJzA+xGzCWdxAf6tgZPaQYuBWUBq2OPO8fRB44fbIM0tiblmk2xLu38NnEnfb16U0hJUGgDzEU
C9zC5Ml+3O9f7e/H72/vrT/GR6Yg3Rr39cJQkVuGCADy1yBs+u3ZvIi1UsjYg0CrzFzvI7OYT86E
oraxsnVuwyzUd9GIC3iPAHoCOuweC670umrI3HErvrQfwdH/AL7ClhzmafzbmP3Ze4VjPcQsyQsj
Wjujs3e5vqlgfeZnQsMYCI3pBHrVC01aBkLmFsawR1Vg59sASEPZBTd9clgDXP7mbu+Zo9wqN0JO
KZZkmNukTnoaoGatsxvtodrJG6hhOoJRPksPtQWZCruxw3P2rLmeyTrtqxIR9YF5T55XF2BtCigH
zGphxBTa/E0AwBeWrJd2YAGQbvBGbnkPayKni+t9MeOU9y2KLqzCXMlchmnIpJ6E5CCNR7HVtepZ
6HWQV9/fYLfR5vUKU5d6wXTKAB7UzGW9B75LDKHcheJ/SIk8H1V0eKPrX0JxEdlQal1D2R8FpWID
twZnD/darKW5FgYB0gSEbZA0xSNYoAbRZRroJHkucCXl79A8MpkdemuQo4XDjqgf1UzwMyBOpClb
BynVBlHOI/coGKL5xJN65UF1m5bE2+LSAnVLIC2ZMV4BC5z/hL4nokaPXHJgRzuX/qq8lbuivxP3
0qcGkSbUcO/vg4XUyaX1m8sCFamU50dYFz/8Uu9f4m/JmnbJV2/4ByI4Y2SKm7DYFM8CkdfkrBeu
YcwqDzoubBJAyKhMuZhlQitUJZ48Kenx2HGqk7wGUZsPzqVvQYiBXDyMgCJTgvgIdY7rqQ9rOfdz
1x8ZEksPKjKiK1NIn13aBHV2s9ZTGj+FiWzf/zB/MJyX8oX/TLfBOcRbSdrGHpl+kof0sXfZlXzk
TaL/X8bR74eZxBjpDENX9VWujhGMu8KueA304CzvE5N5xGEIyNrNQJ842tp8Wi6uvjgfymKYrYEe
wBiafRIgrdG93J9QOqqfjSD25aCBhXzTDUQSDFJT2YpsDterylb5HKf6MKFFao3E+uZlTxua9+fF
aMq+SdOinHJXIN6o+7v8Odlx2+JBddauuFVT1MTJE1uoPIiZXGbnHYpNcvRtfx88RWSN/HBphS4n
b57cyzFpMdyuDEOKhBe797dE/0ls31+gxU2H0o6IKjACIIi6XBvhZEaIPY7L3X4rgiqTdF/Fq/YM
St1n5VGKSLpSNLl5DWGhkOyE4B0SkUjcidRCVbhpijkkcYUjn5D+qT6pR0SaO+EnPK45pYXdd2WL
WqkG9PZ+wCSlG+/CbUM8p7Ta1zWCxfkfobzSlRFqlQJZHcDzDyPBJnkUHPbI79e23OI4gA6EFCbe
kih6Xa9RCAA6Hxdl6U5/+k/hIfgSKsK/ep/3t8JvUyY1ElzxKOpCDw89wXRBnJfiBDD1vHSTt0Af
dk+2ZQ07gkjxwSOv+smJSOvcN7kwd7Cociy83VzPpW59MBzGrc/WpZs++SXhj42NbbdCXL5wimYV
DLxksNnmPrjryfMzJi5zhqlcljtEiUZYANN9f+XiWDKC8hzQ00BvsNCHvDYCypKU64qgdkNuEwEd
BkpDFUCC+7N1e//huTRn71EMxIuJRvNLiVaVRZkBG6IUKDgm0PLI2yQx/29WqKGwLYOeefBRo954
Zvic5MO4Mo4bAAimCQPR4ANQ+sCDiLrIpVwNo9qDiZbbTuIny2iWzOuyjHTUYzGS0Wr0Ltc1f8sI
4NDaZNnKllicSBEqBNh7eBbRNRculmNJ8NPaHToImkN6M9XbauTWhrlsBph6QItRS6VxLlLQeuPo
A15TofNWAqW3nk961unQYgFEkn9j449u+kDXDBQuuTWmGzogm+cYKJvZsaMFG0DC6x05MSmgfR7w
GcVYORL76smROfIvUIReGebt1r82RIVMHCBsgL8rtQvWPT1FH19XoLvDvr8pb6qi9HDmr7i4CxmJ
y+UgBwhCIqALserD8OV/Z6Dw3mQOUEqoCYZGYTtKTwarMk482QakJZIxZ999JNrPLX57/5uWlhfa
UqBiman9bwrVwZRLaQomPrdWwuCJ01jNmKagXnGRNyWT35ED0Y9LBGyDGu2VlWmcAlVlGhQT1C23
S58Mi9Uzi9spyDwBg5o48g41X97Qtc3KZf0LALu+EbC2F7Yp39mWHQs4LGyDw+P1gGK0XhjVRt52
x9pCRtjKN5+5lRovLLhUEvP89/4E/zYz3DPPXy960hUC1/p+6wKCaal2cZSQImLtYuMlBDl2S7IH
R9F7C0WMJ34/PGTbtar3DUaAnn36GPXp0LMCZsBX9bz5Ul6Heuspb01gKa+RqHMBHnm1FZek5uyM
mey0gaqZwWZ/RwHUrPkeZKKykkMUjDHyOgIPgS4zRqrhT6en1rfz4VuCNkkPMvzc0Vjr/gQuhKpI
DQCyjUsJDMaoe15PoNRHchC2wI74hR4W+9o3ZWbHOPVrdtD2a5f50nnAzQc6KKS7Zt9zbaxoObYq
GbZ12fazE2PC9aFxfzxLPg1hCQoXwN2gNY+KHcMoFJUhilsXPaHJdmjybAOmwEpnW00jgMCXK/YW
glVAv4C/AfoLvTYcDbmrxxjt7Una4vkikUN0lg7OGZC2n/vD+q010Pv80gy9yZREyZgIZkYb7bVb
6Sz94XaWdeAM+bFyvL0tfRCbkKeOPG00M/o0mc3pxJLg49QC73Eu9JH8rAxdmM/WvW+aV/vC4bJV
PUlai2+SRxKru0gBtOyJDSwNVQxUE5FJPKXPqGoV7iRZ7RvkC0BvBES2YpTOCJa52myehWjH/TTc
pua/NIOXSLX3RiNYy3/dVDrnM3o5fdTdUKV1kzV10rp8vKu7g1DooFX48a1M1wy9J/0Ov4OcBonM
yKxsnX8yTgm3ctR+0Qz35ovam/zQsQzv5a3bp/YY2wCm5+wX8Fp+pWsOo51qaaulp7Q/lsVEhH6X
FJuQ/SrkRE8UgnpJmuoC8zapenxQKkOTjVF76oB3j00RD2Zx2/NW2oPx9afYVD0YCAjH2FV8zGNz
UHWo1nPtQ1A8DN5jVIMSuobqIAg+epJAaeY7Tu12rxbmJFvCJvwT+eFO9YFpJv6wSsVzm0HhFdAK
4z8U1eYi+/W+qbW6A918W7tvH8cvgGYY0mygZ/nIkC+oFKP0PJefkd1nQEXig6Jq/sl1/D/+kAGo
6OFha25Zsv1MnGfBBCcirvYzRBwAuhqRsv7XT+9kOs7A/WO4dNohTYKOXxFhKVgJKW/ZVlWaDsqI
sFDZJCz7J5Tbg/gafSqMI2tWVjWu2r5EUbW2dW5PGsoC/NzRDA4NvIeuZ0zIw8RD1q5xe6mbSD2V
H2KkvbGRf9DCiV0510tXAkhIwSqP0hHSuXQJWIiqMGvlGbcrJLt0dGupNgpWNBRkpuW3SDimHanL
tdzkUiRxZZY6HqVQshU/w4W1I7hmikexJMk53vrPstEDtyaYnM4TZsMaHNJszKYGJ03pBP9pMQSe
AuWcOcE842tu5EF6JSxEBtyXLs9uQ6KpFh/5RvM8nkFyNwgAKJh4IB7FYiV6nX0l5RtQTeMhfgP8
EMReqRVOxygVKxZxDCMdct4nNb+GGbpBTf6O7MIENb9MUCInNXiNW3J2gaUES0nHB3bnWzGzLfS8
QPjbf3W237/cPzULWQPM6YVlKjkhFxGvpQEGh0eMVW1AR42T/N2RP3+Ab8BycnqFS8o3NPys4TBu
6qP0sKmYgxf9bGqDAODYg7jt0McJn+JvA/gU4OH5N/RmgZLSGtf4PG8Ag7Rd6pHcK17lqwymuzYr
QDUCXdY5QAbjvQQUvJDiQeKR3MpOsaEB+MKvFE5v6gyUefpNoKWe3+WgE0YKstgzD8qD9jS8Kg/K
YbDbL+0xOKyl7f4/q4wULuDWaBShUciVz3eyP+DkeANJX+Kn4hxYk6Pp+Z8Agw9ICs2Id8E91ybr
k9TwHlTz/j5bSFTO++yfL6CWmhWAKEhFLHUhmEqiezYEx1InBvNnRDyeeEe2NNn+74rVpesMTSqo
nc7ddmBlu3bOKsN6mVAjDOL+DBsZ/axQvv9gTVGwQn+D9m72kRv3Kh6XZzFx2xqIWF5v4pX1nv3D
rf/45yOoWKyvpYQNZEy+mrS9GXDw1X0o5HonF6/3x7voqWZ1ZrwVVHBUU5Y0f9D4vJDQXjF98/mB
rRr9voF5lW6GcmGAcoWaULQgbWIbd9gzb5Ij4SG0m57llQlbvOV+Vab/PQ7KHXJTlSlCzzVu/CP8
Yd7ib+1Z3Yvn8pjlKwNa3pcXI6L83zRmxRQKMDW1hP+AhGB6SAK9BFx4x+6Hgwbeu/f7c8jN/yQ9
iWAaQhkM6uHI1FLeR2FBVgP+zcYtQPH7DtzSe7qVJDBuDi8Q3Kl3ipu++hlU8lYyHou3zIVhWipO
rFkGYYWGThA8wqu9bGtv2g6CQngS/KRW+LimGL7kduYUFi5NxEXYlNQ6Rhm6UDMeL76mPOBRHciV
LUXPlfhclZPTDGaOyhJkNBKAVkcysI4o6lUmEGj2tvm2Sj09izMnz6x8jZpoaSquvoxa9ravBM4b
8egQI4cvdxK6T7rHgH/PYigDPXiMVb43h2mbRF/3F//GIXHomwMIeabpQKxKNyJXatA3LcKpE/rR
NAD9ZR2X4FM7PpZeZXK9h47+Ndz4bb4WmMqZcBgroIK5i+bqCP1aROG8qE8Bc/THk6cxxiAeswaI
nWo7vgbgwZP3eWsJIH7WjGi02fb7/qhvs2D4BMAC0Pk2s4cB7HXth/NCDYJQa+pTq6DtmDDgkmQ/
Er4xg5y1OInRZQVvrYdw3CTlRgmMMn3kmZ9pHNG6VR41qMr89Rmw7uots7IgNx5t/jJ0IM0UMLiE
6Kr0JDVthb7R+iTUgdGJ+5L5aWq3H98aWXMEXJf3Z+LmLpjNySDdRgSPMOD3xFy8y5s8ZcAO0tcn
2Y8hhbDTwAgj12u4s/lau/IwlBWemm5JTZNRHupTn/4oTUeaBgzwXWnULDJI7FMcWxHvZF6ql62T
Tc9QAVhxq8sLfjHO+Qsvxsm2gST5aH8+taUeBZmtMI0ZlRkkqcZNPeUGF+piXJAJJcr4/X0o92L8
0TTPoJQxvcDw8q2o1ESLHtF7xvmZ818sApKx2JAsmHPp+CvnMzaUowkKGIAgtL4zeLWedJv/3AiS
XWj6Algews/US7pV1bBqFK8+dSrzVddh5cTKlNioqa9RO9xmObHcEBTBc30+XIBQX092LbQBiNW4
5tSxzYcceqY/HKYQKGXR5v1aB5vE3HkkOFlq1MJT1z4Jw1ZqnfCx3EUeuqfSZj8l54C3QIEUfIR6
ZPboh029Y1du8s7OFdKD96PUy3INsbG4T+bQbAaAQluBplDJByguT5rSnGKG24HzyWT6jozB+BSi
uUXMRT1VH5n6ZxZQDWqEpsoX3uGkDh/7EMhiiATFicW/tXifNIWRiKwBneOVvXwbImB6NWgLKmjy
QSXmN4F1sZfFcYzKVOqbU9kbEC+JcSPt0UXumV1FyrPyFxDO0bi/eRauiSuTlL9suMiX5AomoRub
HlrgjZjhSRhPHR4q2We/2i84b0baYcxoYNSnUWoV6VpXCAeJjJPfntqfpkFzvEy0p9R7Gh/7oSKI
U51QWmlIW3CEYE+AmAraSeY2TOo9MAhAqWZSP5yQzZmMtOjRL+LzMRQvlTX52jnKoAY3e3fk0NF6
jC4DKipmc60KuHEaTsBcGQUPQSvN1/PSaf0VTr3FMV0Ymv/+YqNwHe9XRcMOp66xlaQgTbRtxzXW
o5sYHwHE5WiomEqta9yxNUbTx69+9FV4L/e33m0ejTJA7b3R4+Qw8mFA4ginOF2rB6OFtgiUPcGN
Oz10L91KvH+7QOAxmD0Yy6MyjsFdz5vIt0mseMFwyvMwtwOpiHdNz46GOo05kOn8Gs//7Z2P8gYa
aJCwQ+8v1HWv7U2eFAGSUQ0nP1Sc5piIPvG82kzH1phibHg/WusCv100ABiAzeBhFuk7uge7E0FT
hWLccEpUDWnTEC3fcaasWbl9WYAJ4fdhAdl1OC36IhgTsEWqoYSJ7EplUyWpagHHwOs9W8RGW6WF
MzBM7CQV3hb1mP10ajua4aB0xIcAhwkWJ5+gxaSzANHzTTUeElvwq7Uk8zy91+cRXwm5UWHO5Klo
zr+e/rCTQq0Eae1JK3qiaaHOAnXI9aqh9lakrbEALE39pTVqsWtNqyV+RNzblbnh15Ij1tkKcHRp
QDyP1lM0ts+qAtT+hcKo2PZiPJ4EgL2851DCNjrIwgvLPd0/m/xtYAfvjIMiopsfsQutmhonXiiJ
aTuegiK3guSDrSwouJOo0Ydj9aj4aG9QXwO1N6AyhGP7EUZPqW9H2g5MBwV6j7s/0nsWKkSdOTmG
lVD61v2Bh+O3mi4hE44ywvW69lAJ18ayH09l7O9DCVAQrRxJGWRrrO1LSwo0vIqHJVKyOMLXhuS8
VfieacbTpDYPvlg5fBo835/pRRPon8Q0o54AQ9cmFAZ0qGKPsQRcgCdLxoF7uGRXxbbnQJw+CjMW
FpfS3AhLQ8PGXObKSpbGU+5BSsSDX7B9hWuMSsobPWjV8VUK687JmKDS03GsTYivptumqmo9bSLe
uD/opQXE+wwa9nix42BSz4Yk6fOiirjxJNXKUcLGSdr0CHoj+76ZBXc/C/JyMti4UNmmIV1JomBv
yOx4CvvgKQMrRjxlZlV9jmtsY0vnUoaaEi6XuYhOx/mTVMt8KcTTqe6i7yrWjAy/ENSJDH7S3LKp
18ozt2Eb3vQXBqkT0DS8L6i9D4NtY/dcpHPFHzFzExbAbcKrf4TOvD+VC7EpLKL6BE4VoO7h9K/3
6QSCxzQFUOmURluuFQye23pyAkazhvh4Vvvi37EVrXHyjwobberMX3lKLZ0TNCOCUnHOHCFOvrbf
R1wpgMtyOgFDOemV4Bc2KH7XxAhuE/a42BTgzeD4NAUvKuo4jlXApGWoIHmhxA5XGN1oVCHhG8NL
ZRKdBcVG0zJYuOyC0eyiLQ1h4ndg9qlRmg3jj152orTcVo1wXpn/28AZH4a+HFB5gg8dJ/l6/Clf
N1Um4cMG5igDxsILesCYfHnknoXCCqWPfi3Hu3RIMREAFAGajc4n6l3JiyiVx6Iw4fT4JuMJFjAV
myxZe4EsHdK5IxckmgL48+miF/8/pJ1Xj9xIsoV/EQF680qWaVMtdcmPXghpRqL3nr/+fuzZmanK
JoqQ7l3gYgEtOiqYmZGRESfOQZd1TOV5Po9jnzJcHsNeYVe1a4YQKA3hX7e/40pGRvINlxMVKjay
KK7XhmXijG0gn5WilY9FlHy0U8nw5EBrT1keZ8esVqx9r49bgysrJxbDMIgimUw1VsxFgDvb+tSE
GH6vPtQfhqM6eHP+0P5Uuj9uu7iybleWhDwkkzNNKWNcdLL8vjKg/IBaMpys59tm1hyi2bEQoS3z
lGJA0LN0dtq8mM72U+pxRqpP7wrD00KvkN3bltbW7NKScFtMOcQ3foGlOjk45g9ghF4tnxPmt2X7
Q9Mfbltb8wvUEJse4PlrZrUgLOUhdurpbMnp3goDgFjKTrN3k42itfwuL2mQ+h9u21zzkEfJAsWE
EufV1BSy8VDyZioeMpGgnydGumGOyyGoPPTxBlhvy5ZQMEsD2/ZTh7tX9uQ3BTh+aCrUx2LDylog
ZVQALLUqQ6UAR9B1vNLbwsrsSp/OkwMAsSveFkO+M8b44MfmfZKeYmlfg0AZno1oOOZz+0mi4uD/
5ZhvZAOqe68+T/Zf3fzn7Q+9EmyuftXy7xcP51FSBkmKSIPGgIlnu79XY4hx4AdLIA6+bWr1O198
AOEY+jaHEC3P6Ryoeuo2OV0fNUA4kpcIOzceWOItRdyVNISWK+L1jMcTZMR8Z8qDJE7niIjdymc/
OJa+vHfC+z79jm74be/WgsxCtIiYBTcDs7HXH9JX5qSvtWI+A67r7gbfng6SzlMw1ubq/raplbYC
8Fl8WpRXl/Ap7NhiMombczmfk/R9rX7Kkh+p9Wf71o530fymrT+l0ue8fGyzHZhKmOzi4237a66S
eIBUZD4WXIZwD8q21AxhOvFV9TE5ZnnzJ2qpwX5uUC+4bWkt9Lxoh3FF2NyHwu5Uoe5zJoUbdxi9
7J32vpjeao+zGkFwcAjCrQ266teiVPY/a8IGrce5DKTCnM9GRe+xByRsR/uqCzberK9hd0s1goud
kQpelExwXG+VdiJBD3RpPuv9DnV3mXJ7eXacP/K6dLMGoFe5j427Xqq9If6rbnY+1ZHk2dfcOHmo
mvtKjV24/9PSU+c3xvghKm03GawnM994lKwdWKqvINIYXWUCRFhnf6z00Tb8+QxiW3a1WnvuoJ73
+qRWPCeM+l0DGbZX2O1vVImYMaBiQ10U1RSx7FtNTdlYcOedrS+oHehqs7MDIOL3WTXuss+3t9jK
opNl0fImlwSLLs4OJkw6TTz+5HMIkeBeCTPFLdsi2tddWt7dNvVSjRDenLS5UOfmUUTRzVw++EWw
jWNnGExrUM62FXwwUznbFT6ZczoqqjdPNWKCcI3vxlpikH82Yag0ZuXQ1XJ2FxDI3tXRmCOCHdXu
3JnJo032e7D6fjhoURS4dep0T7Gq5zs7VWoEHAp7n9cdUlKz6StftH7s9lSbtT1YiOw5neTw3RgG
NoqzfbFLmffaiFIrNwvcFsuDlpITjTdhl5ddW8Vhl2vnojtlbf2UTc92Q8vAtje26Vo4vLQkxqMs
jIpq7lPtnFkH8AsASGcyoXof5sWdEr2xUpjBUIpLQrfQg0P8dfIfu3xyrVH64/YC66yfsL4LCy1v
Qhllb/pB1+vb0furHYcfIiv5rtEpsG8B4l7jtjgWlyaW7XyxhVopm0cnT7RzYjyaxRurZsCAXGLo
1KM1nsbmjQUSkKJqOp1ac/JU2InivQbqJ373O77yHOJG59ITZ6qUpEma1qy0syFLJ03qPbTGt554
yxP69ff8z4awheK6k5W2LbXz5OXaLjWPmVeknnWsH5J6X/m79Mv/yydxI6k941Vphk8RpXcDZBYQ
7NsWXuNrwAYxksKRgK6HUTTBJW2sy9nOJf3cjPej+bPRP7euPv3okH75s1L30uG2vdfRDXOMjNF+
WaKOLFygTavOdQhB35mdeYjyt2N2J6fNhpHX2x5FVxl1K5MQSeNVSH2Qt2vMBBbP8xAyuj7lLazc
dJU2jvnyZa43A9QDBM+ll8T/M4V6i9RkVlBIpnFuD2YFjfx8kjwpOtfGl49KvIWPXPlujFUyA8IE
NtVOS0gF0qQPmiQKjLNZZacK6Ji0y7X+l1G1qNVZFI8WIWxuOXG/1aMlD5rV4JJf1gdEqmt0M1pY
YJEFOuVjGO1NfbYPVTIod0NpQfXWWeEbS2uLY6UGxd1gJPHGWi6OiV+ZqTsKSlz6XInCFVXPMcxE
fWmcm71tfZFkt9L/HICbScfbG3PZeNd2mK9jZ5jU0KDSe8Ui1c4mlOSNcp7DnSFrbvGnOR6MaWvE
4fU66iDEeXMt+gPM1gjuhAv90ZSZCi/IKj1Cp4aEZK05e+pp9d1tj1YeeIut5Vxr9AGB2uDyRWh2
uEJlozGUszJ/jhrnszbGe5XWeiLvhmbfW5HXWY3LyGJrz8CujpGp3iW6WxT3kQRA60Ot7xLwN/1f
t3/XK3YLGl+M8bKRly9NGi3EgMqE9j2id3UeINFqYQLthuey+tJU8/e+VbyKmmXaQ1YbyJ4Wv42L
iMbf27r6XMjDhwqkiJmrf2mzvfHwfH2cwUPpfCiiIZV+MWgo/TDUEB2qZ0V6sLLCHaYCeSvPrsND
MX8aJbecNqL7Sp6wmMTasumWa/R6gcYhyJWYfzln76Y+A6zv7+Iijd1ATjypJW+QY9vt31SOayba
23DYy0bs+b11H9TdxjF7KQZd739ojeAHXoa+4CYW979dFUk/TKF+Hmrf2atWkh0qXxnv+qlqzoVe
ym5ZSD5oMb13fbsw7yQQ28yhDv3Pje2xROdXv4Tjrix6bQBXhcdkUjeZGUiRfraU0TXCvSX90TKB
3dixq8AgnL5pPfmxQojY2t+2/HoH8AkuDAvZktwmltbofILEKeGUnAomXjJesl7mPEjJcxNuvLtW
KvbwMtP1UI1FslsWS9m+LSmAoGrzHJ6K8EM3DRCAH6VzTAlSGty8zV1jcBtHO8jlBuRiJTZgmnCH
4MMy0SyioRMt86Wg78yzZkVulGmuo38dfEAsBAc5RMU4hWbyUJd7rXGDPwkTRb0vUUr1y7tJf4ri
+yBI9449bvyu19F++VkEe5hTEHwT8RmqHbV5rA/mWTLUO625LwMosWdllxfGwf91EKxiaApyFIzi
62w1kde2DxV90IzJOneMwFanGp7UpZoYT4c4fj+B/31bD0+Ffh/G06OlbCWTr28cQwNmI1M5Yf1f
lWe7IadF4vTWudX2AzSXpv++R4Gue5/2f6XVO+vTCF12PsbHeZkD+wxyaxo3xueX20Y4alc/QUiU
ZOaw6zEarLNZeop0UJNPYE8pnj7Z7WMMR/jt8/X67rt2WDjYmq3MuSTN1pnnr+kNJZJNVjmBJbGL
rQf7a1AvS0uDiDyQLJPCrZCcDXk7h22mW+cxZKiy/BTSejMflRkst16091QnYoAX1i71n5Lu+baf
qwt7YVv4qmj7xLDTatbZsY5R+Vz47wJU4DeCx8sJFdYOZIfGMYE0kcnu5Wtf3O5AGIy8SbX4nS7J
7JAq9fVoF1h+Dw9C3sTVzokVGsltpYHpiFr4ep+qRhk/R2VQVm7MJLR/N8pN9K1CsOaz5DioytBk
yd/E2QibQ19MaBU5/I+DXS6nzGX0UZj7d20Sy7ZXzulsI5YBlnfXB4P1g9HkqPRg6y0yLxqV+qNt
DNkXPZykb8W8VAM4BbN1jLWM290YZst8gDBE6g66XlImVCIwgZ6U68sfRXDeG5I2/dbODdpEMH5A
Vqr5yCSlNUAkM0zGz4Pc+cMuj8yeMU1Nybw81pjWKdrKyr3EzIovsTV2vMiMQnrOoPOCI4wGqeFN
6Ajaz2NN7v4DinKNTTCMVDBAgE/f62xocnfMfCN/MxPrPndNl0Iiz9jGKVHStPLK2s92MI8N0At2
djpCkdVKp1nWAsSjqLA1O5Nvk+wGYx6+m2bYZF6T9TRfOlUtnKM0G3rwLXNKIo7cGUV1iAodfs0p
K3rt49To6WnyQaht1PqFkwf6h+4gF/s/wpPC68Ea9SkPC/QttZR2aSSZ5y7Ke9fuNu5u4Qb9287C
fW4jfAPIX7AD54w/z4jFnorMdx7jybE9LRuNXZVkEQwnQ32snca+L9RqJyn1L7KK/c86Kge8YZaO
qHDmkylL/KCy4lN/cr7T7b19qoVY+fLXkYjgiUy2thTMrs9bHKqJr2VzfErTaV9b7X1ktN5Acysr
P6jNsTB/DUH4yp4QLZ0xsCtLwp7FHtWlhMm/wt0cExIu3FdWhJynKBsllxSFYXVzZIWcp7lx3ppt
+9A75V2cbETG5a9dxKy/rfES0ameQ1sstsgXTqQJeY34VOuz7BVZMHraqMy72ysl1jT+NgNbCi9G
YH3ASq+XqiyKrGXsNz5VRnHQ5TsJ6KDq1fZwnKlJT2m6Ywp918RbxQ0h8L+yu/z7RUguy1CTNJMl
M7M3Tn9ss+bglM9dueXg6me88E84ZkaaKGpRLWLAozu9HzbejWvBgsGDf7/echAuvJAcLs9++Xpq
Q51S+iYHMvi/LU6dVSsAIBfVKORwZOE4DaURV6MhcVid8jiojWtmOmnOr+WTf6/IhRXxEDlGyIxV
wDSn8sn0S69VCdOpvC+mH4328fa2Wz1Kjk2/huIJGNYlOF5+N7khzMIsfKIIbbiaAcGglkTyTq2D
+IgmOeTxZbKlnLD2GSHAXAIu1Am8XK+NBrmvsM2i5KToP1r0wamdM01xvu3ZqhG4/yjbMfb8apbQ
x92stPPkNOrKm96Q3wSt8WaE1uC2mbUPiFYfMnQAp3mICovVZ1k/qUmVnKzpkNTfLP2UBzvII3fJ
1szXukP/WRKi3tAzECKpSEqz7+6hyuM1eduVVQNA+RZdITJ88SoKBm3syhYDlZzt7fEoT0zdBBub
ey3c0I7614hwhMwUiha5K5JTyaRMsi+CBys/zltFwVVXuFKpPi6PVVlYFQ3A8pzIA4tf7+WK7DD3
Qm7z299rzRWS9GXwitcfaNbrbZzMhQ/DtJGc6nCvM2rpew7PcHV/24r46n0JB5dmhCMqk2A1lhal
J7lmwJwi0+DVs/KHMhX0PGff9BE7z9IdFapwP/odM2atxci9LnWu3KLGWEylp1lTfuSNKu3b2oR4
IxqDXa/NvWeMPVpzkzZ/uP2r1xbg4keLr9RaKUuQmnyboT8p1VGb94q5cS+v5TYLJN1gr/IcftUA
7uM46OuWJq752HUfKz16qza9y+MUucwfg1ZvLMSqS+AUHZ4u1CjFiY9KDoqiU4b4lDltvOtbQ37U
aohnnDo2jre/3tpducjM/WNKWPK61uMxjrv41Oyt/Rb/3bofwOJA0NgwegkX/pwOnVIv3y1lVp5+
gBeWs+cMG+F39XDQovnHinDd19oUzKmOlUall5qUD8aUek73DXKW97c/1qo/bAMmL7hUuMeuj2ED
WL+coNU4tdE3wzrPwXlIf8cZwFtLb4YBBRGWYqZdNaUtKSDTv9Ogu9bMeLNz3kyf154ii6rgP3aE
sKU7TSKpM7lY1ml7o2TGUGJqTZq8BpYdhNg8R4EaM9z4gKupJyhxMM0WOJFXA0YTLRqkBkmeJqP0
wvQtNeUjlF1jP6B/EXmh/6caWJ7dMPl6e+lW9znvEvCLgAYo4F4vXVmo8agNJAJpHHuV/9MptqYn
VjfHhYXl3y/yG6pYeh02PO5G/+MwPlAcdofu020vVgPR0sBlGNMwNZFPMoxMczBjnnB2fpQjz2fQ
V9k7zSFGQG0LNbSWbrw0i/9nS/hizdAnAC2wlZTghQv4BvW3QLIsvT6oxhZwaHV5lrImeEw6HmI9
KjTniMETUig7kGWYS/Pnokg3qnmikufL9cafXqboyNZoZVyvkDUuc4J1nJzoEzp241LLa6KHw2h/
k9R9W3zS30N0J6efmS+Pkf5rNBeGrXHclUPiJmp+uL2Wa993YQUFerYMw4gP5k5q52lMs+TUy/k+
z84qsI4Jvjw7Az3lbCQQa5uTEXrUoJbpdopF164XPiXeSCZ3TO8LOXMr5ylDpeS2Q2shZTnYi5I2
3L3i63VSnNIf0fA4da30EMcZ9DDpvqxlN+mVGrcg7M9atzCkrUnxtc0DiAMUB5BXpmqERK81k1ap
ZMo38pC/z1mzYUzub/u2ulgXJoRwmXS62Ukwi54o7pmW/l4xnmKtPuRV542WtrFYW8aEk5ct47WS
YSzlqEMyoNgI004dHQJ9PPW6vWFsLaRcfjwhbEndqKC6jbGknN4a6bwzI91Nh2xv+W+aNN+n6maa
uboZNeYgSKUWligh58iWKVO1bJJT1lDncHOqe53XwOOK4HuogoU08xqScTvLoTvtFKbAY6VB/XUq
1O961lqVG4UVEFTS0O7PrLaa52xKonhvDFN0WEqvSBzVw4/AqYGEWI0vfwhHK/Jds0v85y5VbJ/D
TdHxSUrScSNVXPfN4VVD2wg6RSHlUewxSTqU38D7UR9S3KC9g51l46StGmHWCkQn/8eU5PVp9gN6
vxPlvJPkJ646H5lhdGX92+0tv3qqaAC9iIQTO8VdKKU5L46ER+CA1lAEPeu+GAHj37ayfA+x5EW8
52vZzMWgNnjtSmzPXW2jrXRiYKIbGFIBRPewCeNZ9QVcsWUBvpW5AK6thGOTN5ZF+IOt0PG6D7d9
WF2OZdaGFg28oCIsJLbhr29s/rrhfEziN1ZYu2346baNVQ8ubAgBXNbRoc4jXswNAp73fpFLbhXZ
ze62FZFv6+8rkrfsAnaiyS+WBudW8gExLm/m+TCl7hf7aXL7AODqHTX6NHln3MlZ7Mnd0fh42/Ja
zAOWRpuRBw+sdcIKjRNMBmZqckFF2bRvgg6eCStHm72fi0dpkE+qkW9J0K+t26XN5d8vMjalk/O4
aXX2Xj4cEDt4ggpk39Tjxkdddw2hN4OyOJ0GMSRETVMPg5WcQl3boaO8q2J9p8r5s9PJblZv9DJE
pMLLEoJUM7gO2eyvoFDo2Pd6GfTsdSRl+zchQkQPdQ6byUNnHtsvd86H2yu39hWpJNMpXqbOEFK+
/orWmNPrbikaVMVzaqqURKGmiIv9bStrHxGVULBxwMrJlwQrZaTlRtZLrJUx7Zi9nhq455zHXs5O
ZZH/RnxdJsYgEgZ5QLPk2iU6cjwlZw2t+xiuv+rYIjfebQ0grHp0YUTIWiTT9Km2qKRLxejFPcDP
6DBro+f79k7rzrc/3+oi6cDDAGgvB1vYg8WUx30Vsgd7uXaL4by09PotdMKWkcXji/MUF04yyDlG
Etp38ewfmV8HLBZtnKctM8Ir3NFS2pgSx7bt3DE8JtLTlpTnlgXhUuqzeWqCeikpASgqexjtkfSN
rA044RLSxKsPiaZ/1kQsXE2BMQZaxeeyjcbrodSr59/okS0JFkUrughEn+sFMQbfKHxrOTSx6VrO
9zhOdjnEab+xt0wUDpapxIVt9dqKkleto0n4Ycg/8/opiDpoCn7rSF4YEZakjNLOt1M7OUUNrCQG
6HRYx7faIWvJCGMr/3iiC92CpIyGKlwita08VN9S/1FJ91vQi1UbFlxHC5H+IiN1/bViYAh2k/kk
v+FnrfuZa8chPFX6xspvWREimDLZUcjsKUFZecp3TKqTTj/3/UZUWbfCbNzCvL5M2l77Uve8YNU4
Tk+Nkd+p4UPSOgioHp3i2+0dtizuq5OCxPY/doR9HNgR0hUlM3dgHBzV8eSy4YkyuTZSepH2Pe1l
bzPh2vJNyLGLjk53m2TUwr/GzsfujQUPCewntx0TIW4vlzUFfZICYG4LsPb6CwLB4brkW5zy+Xm2
1btRgxy4uU9bT2t5r8huo/8o5w/VDPRM0/e3ra+FOQaXubdBaC+Ud9fG9Tnnle6MwBEQRoY+tn6y
ok+3TawW/JaZYZWSC6Qf4hSlmchK48R0/UrdDz1VTo96NL2xejhk0nfa9LaDZzQH02k0vzgNtXxa
ldYS9YDlv5DQXnuHtIvGlAzBby7+kMCrVq6RPrSyR3v7520nV7YKkpcKdTlMMXYlbM8Z4otpHCtG
QkFeU/rTu+qQJnf5VkVu3Q6e2EjR6paoAFvNUhlXSp2ebF36OOrNt36w7vMpeCh4jm7szJW9gU//
2Vp+y8VdHshFhehtm56s9sGI9ngV9hsxaiUBujIhLJBaJcZUWLjTV1yAWQT7nqrFz3WanKHTuXMQ
q7m9TisXLgB26M71pe8IVuXap0zTqqbQ2Yty+HkGMmtvtTVX4tSVAcGj1E4bbWzJG2eJhHFfqdMx
yO7t56AID2bdHH+Vb/vvPb5QPaB/Q79AJCsu69ZQUuSsTkNg/pBU4xnZ8I30fnXTLaoDDNxBpyVm
KaMzW9I44VPbeflfZfsYOHdBuZHSra4MMD2YnxDkAj90vTJjI/sIahDgcwZeets4hOOvJ1tcUf9Z
WH7BxX6e5cDxqyjl7ISmS++GCY7fOTEXFpYTdWGB2ryWTTMWTPVcAd9J679opv6GEbpCEM7otKDY
xtdGjNhSiiDlvsisx/J759z7G3fC2kpcGhC8MIdy0pMcA1rhMsE6JBtncO2I0NdiSofOkwyP4bUD
ci33Om1iHJD70tWNgEFK5y5VLdeCzlUfzsokvzfU8O720V/bxZdmhZM5Tm065GWenkL/SW5+SDr1
b8Yyg60209p9x7vxP/+EO3WkBBWbKv7FqR2d/FyVvLYd0h1MXs+p8TadlLdT5HzNB92kme5v0Zcv
f17IlK7MC2lyoPSdrpaYr/23c/qBoQ1kKDrogiaj8Bp/o9aw/lVpKFCxoW3zwsF1seWjvgnTUsMa
IjghIFsVnff0ITe2aDtX7ajaYuFFX1rY9byUlVB3WD0wFnP3YBQPefqAFMjtPbJs7VffDjIuIDwv
hRph6SRLj+tg5hrHhD+c8WSzVb1lQlieNLQamMcwoesd909ifQbh/dbOt8ZO1z/Yv66IJJWJ5TAh
bXO1JvkCfUFPZa4Ozm8FI4b8yHh4x1KOFs5yCYiwqvv01Nof7cDeEY6GstoIGKsBaakIgptlBPtF
vudijymTVPtSyyfTJCnfZRXNECk2fpH/6uUi5XYjC7Y4oZTqrl2Z2lwtlBIrjWLuWHzo7isFXu1+
pyob22zNIa4iejjw6i5q7NemAFvnVtYq6ckpC/RvrFT2qH9PG59tbact1BbYQQPlFSxJmlWjB8pN
HIpAYWv+HwsLQ+rIW13vtZ3G64VjSa8DALdwc5d9axdGqrGjwfsck8G1NS+yNt6Zq85QGn7pRixp
9vUnS5WibgNV5WSShvSfICOzm41QtpaMwl33jwmRO2HSUjNsVVYlQ0y3ju+m/skMjopsITm0Vctc
2wHagrxgno75Ell0R4uSajb67NRUwYGH11J2vh3KVi1QJ2XtVXBhtvCsTFWJN3NILqJJiStBL5j/
BriOedD/LAhP/6zsR0N7eR4335oke8i7n3L6MbDSjYt79UK9NCQ8rsLAiuBIwBXAjn7wwMSpdjY+
Umee+oMOt9nwGxnWpT1hQ8ed5gz1ksYtn27BcdTQFGy8fNYODZyUzBtAicYJFZbHTrqpS0weV6qv
HaXadJMGkZH2q19sEeqsWoKWA7Q/55MhyuuTU2VFbXUKIVqTPxXVs0NVIdLogWVbQjFrR1QHWsHr
SgNLJkLWQqf1YU8ZX96LTaTdsxmSzWttbVtfGhEODlEgKeOWoBaYBlWDBwgNfmP14VhWlr4qLx5r
cfPiton1zu+7HgtD1jAbBEDE+CEbG2+R1W91YUS4N7VAkUw141vpUbZzup/LAYVpZHc7BmxZEVLe
Qe+DpImwUuZMCaa9bXmjXaGXBq3JxmWzfHcxc4KKjujpMJVI0eX6q1WTnsPASXzuv5g/0/f5nLh3
Evoc9eetZtNamIZ6G4oS4E+8SYX1SWUkGfI5zk5ODcXynNfDX00An04YytJ5yvNvvdlt0UivniH2
NJo84NYZgrr2TgkGtMvTJOMq9Wl9jl6dNK6W9ztz+HF7ydYsGSaVegWUKfmUsGSRFEpVkafZSTFO
TZnvyvAMObAr1RvDcWtbA2jXQhuAtAaa6NcejUNd9k6QZ6du71fe93qL4WXr7wtfrMx7ya4z/JCt
x644AbsO+ufbn2pty126IJwh5rTGvESWdqnljMNj8q0YHsHoep32g9YA05MPt+2thR6IAgBMok6E
frxw3ym0hHJYHTPO7ARBj+52v4HtIxtcSqUgY8hEhEtBbepmDBDmOyWVz5Rftc/NL9EfNbTFVuFl
yZZQ3erFCvBngeCA9CfiXW+CbCbzLLMCe37z3GThuaBFEMhMtsam5I7p9yD/OUQHxZ83lm5tl18a
Fj5l3fuqkjUYbsKaiT9ksKP+4GfndAsYvLYN4SNcitsL46tI79NGhpFPDttc6o5W8eB3x99peS6U
h/+aEHZ6Jpfz2DBPdXr5WJE3dQ998PP21ttyQ9jqcPbEwQjx9wnplSHep9GTNR7/fyaEwGOmoe/U
0OMuX4o5Cb6UXmwcoHUvFnQMlfKFU+t6u2lGDGFX3WYnVQvmA88w5PI066cxKcH+tjNroYF3IuUC
bgpan0KWEAd5qeQ9luyxhROiUnoecgaIYqceZWRVgvap883qbq5a5evcq1uN/VVP/7MvwoHKFMUU
A6n1kyl/Zb385OPvrZcNmSDHl6Ahnt02kNKlj8kRskvPLlBbnj19azRg9ZxeGBHOqWQPXMGWnZ2i
YDgGwbgb+nNkq8/l8Bv5ENisf70RUvzUd2RzygwiEYShTKBRebGajZR7LXGA5xX8N3QiJMOijQSi
osrws5MWyvBaPzV27eay5O43sq61Ahx3xNIOlXkWvyqJ5Ui0NJL24oukuqh/hu/tD334tHkjrXl0
aUm4xI3WbHK717kBUX0I849+9VNP+0Pb+G7Zb73ClrUWMzxrkQY0AJ7D8yqc3gHENypNGEt+FhDU
MWrxqO2e7c6bfDf9am6qfK6doUt7gnN9FvWRErMltLk7Wb05IsBVeHZuumYb7ifGB0AUj8fB+QGv
2SEc1Ie2M7446uhVibkRuVY/NBWOhQESuVxR90r2e9jaUGY6dfLDEGqHrvE9K39sjff+oN/fjl0r
tngYLPNKC8X9K9AlghSTzeRqdJJKx3xbTbLpagGaD9LAQJbVZAWaa0W6ETBFMYyl+qUtkPglDYBW
RuT2MTKrjVCviE4Mt3j+J8hE4AofHbdS305ltXe06FmJn1Kph3zw6zhQUVY+K0W3b8OfWr5FtbMS
dvgxS6FXtqAJF8FX5uBIndGX0Ul12kN+MBqoPyBfqoqNp966naWaxBXBFS7kP7lhhHKudhHzGnF1
YOqmcXU9GvfMYw13jLlVG5Fh2bLCEUI0TV7+Q4LPtNL1BShBwrrIN/GROybV58TPd91o/KIwwd9L
eWFFCNooi0aWFmNFY/I5rw9hdMjNdGOXrpxO6n1UFkEvMfUoNnGgNmtCvR6iE4zuR0t9zkrp3o9+
Z30ujCxH5eIpXmY5z3u7p4nCbGj8wdd+wAepbVwLq5tg+Wi89inHiNXlBHrGUrHwpFe1h0Te/5gn
KK2SjeLiy+vg1dpfmBHCZzQZkzr7Y3QKktBLlIfEfBvp0rE0Jm9o9fcQ2rlqcFbyj5N87zSm5zTj
zq+ana6+aXlM13tnPFnxNxhHLPuu1u44yycpae6LAWpZ5a1xD3p235XS3m+e7K3MbS0mASRlhE8D
KGKL04+9OlRFqGjRCTK2Wnqs7pM/+h/lb6DIOPX/WhFLlhly0X2rY4UUlNzOS6Ba61p9o1Kx6gt1
CtCdjMLIYpl3zBS6zIuVXPN8Gjzz7AXPfgt70IdfD+RcF6CoqREDv1g23sXuVUZL6tqOFqABnPo5
tYO/6jZSd7OfSUcjmKhgl1wjt22uHctLm8KJmUNpSJsO57gyPDP7NioPUbdxV6wdGKbpGaGibmkw
6nPtl9GOcMWkUXyi+QP911NjfS+sY3C47Ym+FiyZV+IGoA5HoVRwRYnTUg0yzFR7/difpDu4FvKd
fw9dkAfbOhxwruUqbuGlbnYID8n+j4+fa097+NjvjbvgufYa1R3urSNkN27tJffJ7lPu5l58TO/7
Hxu/FY/Fs335U4USaz91oR9ZYXyKcnKh5nuoHW8bWAOJaZcWhAeNNPZNqvp8DM1MjvTjDuYIn6b8
IVWr/Qg3mR0/1MZCTm1ZcPJtDbiLFLYvV8qF+Zep8Yut7A9JkOsdDqrwO0OH1s1u8xX4JcoTb/tv
/pf22/gGWfnwTMnvtufruwBCYqBjK2yQ6BX1cpwWcLxUqPymaV7uQksxNo6NSLj4t4Og822uMgZR
HOHONP284sKuIReTDkb81R+ivWXGd2XnJnAbRS56Ky4NwXzatWP6Th/u6EGaSH8x4RlA8DRtNj3W
ohRVhX9/kHDInAyZzSBgotlC3b5m7gGJqlG1PN2n9jRuXObr7i/UFZw0aGdNIVQZYZjJED+zvZrJ
K/1kN6uhm/hfQmjKuyftKf8+qoWr9Qe1jw/jk/JOng6B8lxQsUFt8faKr3p+8VuEc1/FqKkV8Eed
UCC35j8HCe6n4q4w3TLZ6l6vzbow9WgA2aGqu6SB16EsRfzBMQam7H35nMMk2YatmyhPUvXgT9bB
DyLXb3eWg/b0flxo/VCZGPqNSuxq6n35I8S9V0Z0AxRGynnBD489Ucubm6fAjQo3+ND+dMad8jV2
JwYePjQftmb/1i6MS+PCPgvBv+iZxvD/FGS70fxKy8rb1LBaotOr+Ej1fKHO5SOLyaIT1VM1znhY
36ckvqr60OQPQ/Zd1k59/w1ox2/cUMyhgDWFPxn2jyWoXIQrYy5zB7lMDk/7UEV0JkF9RgV1ny1k
wloFFRFGDVUjirY8C7RrS0Fc+hIQvPiUJ72Xh+8qxfKWbp4P1ZvTM8RBlOaR+O72EVkb8IGKHrKZ
hamdwqawbzMtia0sZNx1LJ1DNafenB78+q+hdpVTEjtPzvwRZruHeCNVFjkD/w6TZDIAn8nT6IZc
u6vIYamlgxqfHPXPWB1pJBZ7w4jcoXjMw2BXhzpYrsltkaNN59k1o+aON9ZGJWIt/2AX/fsjhGA1
+nkUNwYEArL1GcSdN0BTwMjnffyLbKcv3rKFgKmBFFVY42tvtTEzbPQ0E7zd2e1h/tambtB70Z82
Z3HjfbB2z9FSYBQEXJxjin0fZTQzCQEBnjqR8QNhuQFlrNjaCK3LDxbPocWsOUN2FDGYQ7t2qEmG
OeNOYdsYe+Q1w2qvfSvCUwel4FYzeC2KX5oS4goAOPq0JaYGr/iknNL3JahR9zeOwaUR4fTpRTgn
yYARS9197QYkjt3ei2dXhQMYONr5trnVr4fGlQz1kop6tGDNigs7tgOs+ZZ8P+lL+9lFFXVUYOiA
8bfZ2OZrkdlyAInQtOeoi68hC2L7BSNE0By0yMsr/8lJ059+7W9d/mtL9X+kfWlv5Daw7S8SoIXa
vmrt1e7Fy9hfBI891r7v+vX3yHk36WbrNpE8JMgAGaBLJItFsurUOdA2gZYxqqqIz5RXQMnY12Me
fCONVK1kAQIn6XZqXGiRC8EWogR+mRmh8iDqL9AXqnon4ZVV3ZnB9OQLLMzS0jbQwEkKsDH+gFjN
tYcOec9XYL8C55lUxGtNbSI79GuBsdmWziNsMiBoweSMrgsqgmT5JI3FQKLd1HlukHB2FgKuH9QW
BOaNJtvUZXeM1IJx0C8tKJp9RDA+4F6B/1yPDVQ4aP5AEWQXdJoJtgcVMrPMo3ZpAi+NUEefIORE
6IGh303VsZheSDAxNp245C6XFqgl8iYkbOQckxfoj7nSWh4a9eU03/AglcjUyUj9+VmdttwmSB+j
eM/hxhrLRlTGs3Z6jxY3YuCVb/dJCBin+hD1tp9MDpHcWjAyoVo1oqOGrH551ldTSx6PFYfm6XnJ
492YQ/Ndg+DGe5iYoLRmzNDyOkOgHXyigLKLs/dd3D5AEiHHuY5DEkwAwCuFBoeUYiI496PR4kID
LI+qCW4BaGi4tgKNCLGLPVgJKg1A89AE//Z9C4vjuLBALTRXC9MwNJiyXABQtVdMDSTcGQuetGxF
BQYOedhZFfJ6HK1PkrStsSvUQbU6lH7mHNYwuvfHshS7IRDwtxVqLGnolQHIB8B1NO1FT7b0/g+K
fl2V4DIK8l7/32l0/9wcoBAPtS8gYpDFp7wt78eBpDq4QsLsAfm8dIj3LVg2gdTz/4uzAVaF9LWI
jkKZGlhYeXFWe8NfVJQjbgx6/ywKLGbX+XvpiwOaDf62Qo0HQ50ghTfB2drCTlroJUI8hvM3U816
7y+F5jnFCH0J9CkD83vtDqoSV43qYaESJUQ4yc1SNuXkF1o1ChLbQmcjQ3rfNRYjw4XF2XUutmuY
qT4XhNhIdd5Znig6o176htb5q7wJXiuPVWpZdEUZyLJZTAPdT/SK5XFaxhNGGGeVju7lSl4NSr3O
Mug2lIkfWj38CQJTEeuxMv/wzSJeGKYWMQAT5hBmOOeVucW83YvkDxqt/os/QuOWAEI38xSK1GwC
NOdNHthyPV1ygQiNkUWpFcZNbHHJwByGGi6in0K3wPgeSKPDBjEDBVCjlaL18Kp3IPImuavHLePS
TGtQzJsZIhwo18yEGHN/8/WQSOZ1dcMhDmpFaATCtAJfpY6XVoeKOMReczPY85vUsNskcVXFVsvT
fQdd2Hyzejl0fFEQg9409dgLfIkT5CSJkZtC+h2M+L/KADTbea+anp8zLimLxpBsRQcWkta8Rh1e
alsNScyB8qXnxwy6Zkln5k0qQW0+jG1cSFnETYv2NMCTZ9IPVMvp3RBrci/3DSgQBgkNrp2wScfa
5KFxLYbB5/2JXNgAQFpDRgAaPjg36YxyWmpiwWPzoVyO7gE/GZBWQnO8RQovYjgNyxQVVOoxjwIO
1Dk7wUMGIGwNYYiMCuIc90e0lJiFZyKWzJS6YJ6l9nTvh8WI8gJ6a5UTVCrM3Iqf4jVveI/5rjA7
R95wZr7m1vfNLuy/K6tUkMa1IOJSfr5JmYGpGn9UN7buW5j3FBWroByFoslMc4cKI2WBS6D20qro
06z6DvQzPBSVgv7tvo2FowZHGrqDiY53lk6/hgNoy6iFjM5JUgYDZHjVLe/H9pRD0EOw8zB9m9XE
uO/7RpccA8gQAsoHdMyj7nwdTMY+ifJc0nAPRV9WXL0nyONzrPVZOGJQ3EIHGrI0aJigwbipUqlR
gwfUrvFrM9ZFh/dP8iZQTZ57ZrLfLjkDEL8IFmA+gpgE9XxMx1aBvAKM5dlLqstO+C5FntFHqQlA
33+YPHQBATE/87DesLwVRcWDXgTjinLJ8D2OdwHCSs2iGlmK3oujujBFPda4CbIIpMAGDgEK4Jv3
vj+N2mOFPElZsA7mJWdH4wmCLbJaKF5QAb7tijZJewxL908ddHzTnDBO5aU8JY6ume1TQ/oHDfHX
bhfFfaD2Es4QdBEbvl7izjsCTzOaMVRswnpyw/RLRvJb5/9DT+zMtYinPNHQ3Es7vMQpce9HaB4u
IDD/1pUmnvT3vWLpCIEyDQI6nA9yH/OWu7jAoXYfRMiogRdrTJ6SdoA8V74JI90OWWXwpc17aYmK
tl0Qji3UqMDs1lSQgwkVaCB7g2hqcsIzAiDLFBUAId4VDXkOHpIy+C7S76561wgD1LQ8bwjk2LpI
zivUxq2UVE9yFaPhSWTmXGoCIJvlvhO2jONieSwAjc0vYnT80v5dFslUFRhLP9hdvpo1QhiJ6eWh
/GOBGoomFX5N4Gk7bTR/AzPkbf9LdwsQSf+YoC623tRCVnimT/LEt6Awqu5jYh16rHmiYg6oVLIA
XIbgDijWxJEhebe6v1OWghoI6maScggZ35QNlGIM9DEE2wdUJaq2gKLTPvbWvXb8um9nKaBd2qGW
o5JiqA5nsNNBSAD8qlyUuv/eAkixkWDRkR1FWLve85on67k6gDmrEizgYUbp5f7v/4A06QvIpQHq
AqcXPSd68UyrAN1zqbZFO89NFOj8lTqd+/B7ytYRyu/pZPddYRavUCJTJgjzvY+pbkSbyF8XFviF
ORYByJKPgHgabaO47wFMRg18HLmmqjV8l6qBkZb7M/hHJhh3aflQzUIBDSQjOGupMNeX0qB2qo6z
D5K7BdoOiMzYr0sFZ9y8/jFBDcPzxVTPOYg+NWm08sX9GPWmMlhA6j96EdDnkscbAkCPQ/nUVJpR
nuPcggyZmwuxJQUnOdxWBQvXsnRrmjEtcCugAPDYuvapUSq6uGvxTb6a70XlHIxfQlRuxUx6qCSy
hmALC6Y+j/LGyQBvmd89c68ZNdEJP4kdCB3BF5EfBKF0CvWrnTPS6VZJn+879BL+DFJqcx8gcHvw
HuoGUEAcKi9EsGdpe2WT7fiVtpesxpG33Uq05GNsprZyDvfN4/QbNIUWMSAKZnGA9TQmsVJHdXmD
LY286Gn/fBRdfx+4FLLqMT7KE7GJSLTCtdvsdLIKec2Nx9pqQEJJ2v0wElMLw2NWDwet0V6B9HXu
z88SFOByfugqCCojjVcTHCHcY7riVvFDuvEc4dVbgXdyF7ntmiWVPC8uvfhYdTRkoqsdbMlUkCRe
XIjDfGa16GYNekMcXrsCtOGM7MGSV1+aoc6tFJ4ucgGmeOjOYmmGuY1DOF4hPjUMS0tVaYLiBqil
kbfDPWmOXZcXsYp0UqSihtmW5KzL1ZfuN1uSyI0xhU8apFJjOwOswatUS6gUxtm2FBjxtMdDBC86
AafCtfG65VKxBMfvLpZcb1LNsgmcIWeh0pd2LKDZgDIACIkUJTWbvjRKchkB04dQYShRyQGNCRVS
HS0SRUc+g5pjlKoWDaJeC+LuHyVUKighM9U0g4I5DdbaWg6d1KyOGSuNsDh3F0aouRPE3gdRMwFq
ELWaDjSEpf4uaowdtrTX0Wr490go75iCDgBsRQ53jsFY+h9qBnorXf40FUfbolbjYv7p0U6s1Ii3
khsVQKgRq9nxf+pjdpi2wi/JidbExGvxADYEVxiem3CjsaAn0rwg976FOtl0vsJjR8e36IHlb4Ov
wJR/yQ5QU6iEJ7a3kXaCg4Mtc/pd0GwHF5ii+EC26dtg54/eZ/rYPMRObAzPOsAG1v0gt3iruZyo
OVhc7NAumHgv8OFNCG82WGERD2wfrHb2GJopkt6b4k1vDA0ObY7rcD1wD/1XY4eQk12pjEcBy7Gp
80gVRzGcZsdOkaJKXkIrWgeMpqKlCPvPaHHOXo+W44smgAoV3Npq94pT7RnTed+jUYO7/v1QTnJe
5rDUvG375v2luj896Be4/u2MeH0uzyuFW+Vnbk0mb7H6We/veih2X5vQudjDBQ+fryhbPt30ykrQ
DvdHwZqh+e8v/I1TprZPZjgy122wR41aYKlGsObpJqp4ASo48zwlRieBFxTqCV8x2HuQ37g/lqXC
NwjX/zeAIVZdD0bAsed3GkxZXv4gmt8A2r5FVvwg2k/+tn8OS+MPOBpFJz6I2xGvaTf+1T0nK1bX
LmtOqQAT8R4hMSAhu0nb5wNuaQHrcj777f8dwnB5uB7oJPB+VbY4Dgjw1pIRW8JL46KC+QjJZfUx
c+/PK8sNqUDQQ01NqhIc3NnOGV5bRj1jsXpzsWp08kGCwGjlz4NpvsYHzhzOsZsgEzUaolmc8bgL
V1Xx0Of7kXVVWMzNX1qmwoMYVPkolBhYbhSWjv/sos7wV+JbvS7Xvas/oJWth2Acw0/n+bqzej9Q
8os9R7oAraEe3HQCN7Jm5KFTy0ZnZeO3pJ2DluEsLGtUECnVgeNA+BzuKgtdm7+6Vbz2TcEM7P8v
J6HRDkPAkSEU50DCWWVQOLGU2KXCOC8WxwL1EPQAodCHNoprv0/UVi+QeMNYcHQHG6DJJDsYzPR1
3LJo05bd8sIW5RxVkAWKH2HeeA5IlEE09Ek0hkF1Ox1wmWqESMovITeCJD2GrQogdOIqmuxqStoZ
TcwCgC/GlIuvoU4bbRCDZtRwFKhhF5nToJ5IITHR1vOv3HjmhRXKV1Qy9h4/e6a3T6zJUVe8I+20
Ha4bodM5rIb2xZPhwhp19mijNCjIFuP0D40UPR9rtbcK9b9cai+MUMdP3seCPvDzHs8Eeyyfx5Rj
eD5raahTpyVyU6Y6LOjZe9pvc56FuFh+tl2MgTpQ0IUUyH0LC5z0ErXE9qL1GLVOGtvAkoT9Rgg6
K4fkg4aM4f1dzdpw1EGTJ0rE17NDpN/hJnULW9hyzwSZn/V9O//HbvvBOM7wWjomVuFQDbrfAo0q
xuD/zVpZEc2wjdvQLIY0EyyNz0cZD7p47A2IP/fHSNAgKFxO6gSpmVwqVq0oZKHrZamCbtgmxHGo
ZxKLSm0e8O0O+ec7qR0SdKjyIkuBCOQ5ZMB9vCoM2xcPQ8+YkcWrMXhMZsUStAvRJSdFmERFmvuJ
qtgz0WEDcW/H60ur4/4wpn5x019YogId34WS5o8+0Np1YkYK2mZ0CMs/DacGnYzPBAIVCiIaxLYk
4Xzf9OIYIbItEzzVQZZK+bVc6wmXSSkkG8XUCCNJMDpNtxVP2mCdWff1xZW7MEa5sjTxedcO6FoJ
wul97H1prWbDXF4LeLPs0Co1Qt/M0caKlRBe3EPQy4W2LcrY6MC/PrSgflrJQQqYcOP91pEdDfvH
Udz5vVP5jxHQRACl3J/WxZFeGJw/6OJ+kcgC5wUdDI5174LtGHilhwFsOIGAKpIsW8G0uW9wjqE3
m0JDmwXAPuizotdxKqH8AWgPNu93JGWbUahfFAH9QPetLB4X0FWVCDiOZ1K+62HlIYT1tKGOdo4K
Tb3BheZVRAyfxWO4WIkFWGNeMHTaQ+T72k4PvOCo5hhNBkaDCZ2L4mceuiOXGEJ1QGOqkZeA0rIw
qT8sb/QkQnoG/oHGV5TgqOGFbZB3EEyZO/iG3bhSNoHb7/33/qT2RntMj8oap/BvkTOmbbHKjqOT
I/3bnsvWqJ6RendZr6nFkHz5QdQ8NH2kxf78QaOpOrod26qZu9U2cuJn4sSP0lt0nJhH3Rw/780C
dZgGySj1ngejPMYfHX57VmVz7mQKu8/0wHrYLHnU5Qip+KOC6UatuJ8pz5w/aC4zMvu+z/4IBN4b
D7X5p5rIYdjDBIpNDzpUmh/02twh07oVD9WpXBVmu0IQcoSN9+avq0275l/vf8KyP184Fh0OUijH
Ki0+IVnLFnHjTWNUhodXL+sJsBTOL6aTfsh5leilsQ5DoPGpmmNRbMCDDcGwl/sDWoo2l2ao8wrA
wglqZwhvSJTzhmSy4KYSwy3ou0jnT5WmZBiH9FiuWntAEcYzizeyMdSH/IGsfXvaDK50ls3eGa3Q
TTKD2NnvyJkeRmt4CHb9K/7ciEb8O1hlpsy4GSz1eAFk+HekoNtcoikKkMPE943ZSwXg356YRWCE
CSSXzPAhs3j1t6dvFTxT7k/84j300jAVoobaV1LwaCFEmb3JG5GpbomhWelaNDTGxlk6wy5NUcFn
yroyTYvZl2x5XR2QFrDnjCdjQCxXoqKNTxoJWkuwsh++DvF6MGqjszv41B/IbKz1x5SR62CNigo4
ndCMZRjAXmMptu601jwulioEaxtSIYfwhRbqHYxMgsE9TJsYNu7P2w+g9U5Uo8FKMnh/MAx0I6N9
E1npAnTpZr4RbcWSX4pHft12ZrfPHoaXHOG7/fqABMz9L1gcI5o657IsYEsS5R76FPKROuGM1qsj
emL14b2WntWWkW5YDASgT0F7IdpiwaRyfRMY0ejke2kD4LlslFlrQp4t0q3JN5mK0suHLRoE0EKP
GwcgldemcjBJZqmELgHprIL9XnN6dL5o4csgCE6niSZKsEaL3gu1JeAZQvPcXk4/UjCQ3J/XxSIr
GvbQvYkGOki1zo+Fi7tjxKfKEHkYstCYffHlK05Z2B1UJX6F/HsFKiVlGgw9Su1U3k3ShoWLXKJR
IKD2niUa0OuGLM+1fQT3RJOHGZ1eELONP8k4GARckVm/6r/TyOkhRdqvhWEz6F+MoS+uNrjH5sZB
YE1pxmdeC2RSBECRi1pnIK4O+VsIygT0InFklbe806QuitBzcz+ujWZDjnxTGtNYGLM6CktLaz6V
b7YYEAfQBQNDNCg2ricig4KaXCRzL1qcaUZScec2189hAz09HS2VdpREgdED/Q2KrfiNMRXzEXrP
OHXExk1RVVyBjgsIkVlBJTwR6a3zd+g+WU8ReahbMKalvp1/B/9BRYAA64sKLvDmMkg2r4eNLIef
Ny36ciD90mj7UNv1xePAYmtcmty5gUWbuXCx4ygvz/KwUhpFx+lSdVs/zDZi0WJk5VMZiHgtNR9T
JfwCQdzn/Xld8rBLs1TywKsn9BdNMCu6DRoT/CK1OS8zPLXcN2PL2MpLZxtA+/BkHXS1QNNfz+So
SFzRTJjJuPiGmGCOflumctTSeQbeI1CtzntWpJ+2NUmCgEPCC57hm7n0hlsfyTMrjuyxBTtQLjDC
/mLGHoTsqLUj/4tOASpM8mKZ/9WaU8iojNYffgny/7I2suqor9qEc4oAVSZ0TfM6KgjhqhSRuG0m
Wyu0jyLgGcWzxSlGJw2IV6B6AKTI9RS3HJ8QLsB6SqQyOOE5ltCRq7L67xavXWDzkZEIAjEi3tfX
ZvoxKsRY47AnwOsirdsmNvhYRV9kZ3WRDdIVUphhZqL2c99dF4cHvpWZTRc49Z9a9cVZ4E2TnAZN
BBW8Tpv1FuRBsXqP4aaLowPjhAxJIfgREPfXoxOFRkykogU6PQzzrZbxkhlLdWDrHh+tm0lsHOQ/
pe1Y4H/l2pvUl8q2RbadkYtaIvkA+gpI2xm6B5w8dRdsqi7SOWQcd9148GOrCnsDqomGJK9U1c4n
W+akPYSiyqm2/Cx4E8nKI3sOSYh81rJu/NW/n/zLz6E8HdrYcoWGG0BN1WjVgvRlGp4zjuVbS4EQ
PJhoYQdbA3rmqUAPKeGs70ucMmmt2qr+Pg7VNlfRHKyAxLH2H1SxNMqcxaJMORZQ5khyzC1M2Mk6
KKqoOIh+7zoQ0yg8Cb5yAFbH9uMPTh0YB/q8+y4OsdkKskX4/Zl+dWZOvHYscJWWeuzr0Qky7a+c
1zygQ4qVk6LuoX/Z0ND7BeJ+MAHQfeqeJHQ+GbjohEeE2QXbtN9ooIOpuqf73rBoB9w/OnLLkCWh
5Ts5yWsywBDjUxMl1uAHjhZuiVeu1ZCBZlqctAtD1G4cBj8TPEijn/jmt5c9T9Xz/YEwfp9W7wSY
UlGmMY9Puhr/1sHtqiusgid9h/1rUf4ZA6EWHoR9ORCWaXwC0mBfgQcB/whbqLvh0boeoCxmlgTv
8vsDo9MsN1apO4VXygkncRiZ8j444x/vQNZADu681+ntvqWF3QMf+NsXaJJmX+E6BSdvfBq02uET
DW2VYesMOs/q/KOCw/8bEYB0Mxsv+gKoeUR2FIjLropPUWKihSICtZJRpQbZZS478bc8qn+MUdPX
BXKGxAaMFdpj+tE/cL5RlxDDsTIDWvPmsM+Q4bTafxdlb4ZIRSI/JKPYc2V8akmxGyfk44BRBKMW
i8KDuij92BEUHZcxsGbMQOLrWOSVhRIUnqodE088THjHeYWMs1zZjM2xSd9CZj/40j4TQWGBNkrc
lXCsXRsMIxDdQVlTP0r9WdA2I5Q173vhooH5fUJ0EJPckJ+IfFcrYIPUj7W+I9rj5LOe+EtThssH
agoIrmAdoCJRCxbDpFI975g3oukJjzMJfVinDsBKwN6Rkmc89ukLwM8a4ektAhr7V9/C9ZQJBdTE
xTLgjhDGTkdDSYjVhi9V/1J04zoFVKO02vas56gRvfChkZPU8HRHLgszyhlR8nYzANaPwhCYCXCG
gZ3y+lPyvIvzshi4I/q4Taka7BS6e3rE4ECgE4kYMSRK0bqJagcatfEWujaTcKVaelnkn7a/x1P0
S1Y2kysD5bgOP4ln1gWzpnAbURQot2FAeNFiVHTmEviCjARyEp6UBilwxJJycrND8h2EguNnTshK
hS0EZbBv42ozI7ihWEnfAVSOHwa8YcNTLslmHaQu0V/1TzmwZMFshWQzqcF+QoPd/b2xZBakZoCM
I4+BFlK6bSBSpRzEK114qvEctBQNVaRU71Tbk6r+FKVltlb1HnmUog/WcVgKzzoe+c79j7j1IbzJ
NIJuO7z/ZvGI68XluhTSY/UUnopw1Exof2P7NDm3LmSPxZpMvWvhR5DcmK9ZIjA5+g3TvdqNfSfw
UXZSz35tOMMmOtW7+6O59ZxrE9RopFb2kqybTQiGxtlNa6hIymXacZqSbeKv0Jxv/3uLCJ3gmkTy
ZSbkup6/zg9TLeST7FSBW8w3Jt3IpJ2vW3lrdoQYCqsAuDTCS3tUvJPkTJBiGfYIMur8ZASFLcr2
FG9mwGTyJJ7uD4/OOP4s2oU9mrTAS4opjEPY4wRTaz6UypDbbYC2/qZYpbnZAXUQrpsyR/whZnBs
gD9mCfrReeT5G6BILuKMwgUdHS+zD1+8MNM64btY9bKTUjaGvKvGh4778Py90D6l+bYtPuvit54a
2vcgHJtcs7NcMOswMaQh3MZ5biR+upkqnrFzFk6C+bOw9IiPaMaj2yRakG6E6GvDZ6UW5+8UbZe+
CR+SGagG/9s/16lRufK+X9eOCBVhRvBY8AMYR/8CWIOQuqHVwKImASRRifKT0OpIXVgtgr87FLgy
oNU02auMjXX7ssBY8XSZ397Amvw8zy+WIGtRHKwkLjsFJHuKT6KGa1D67Bexy/C3hSAxd/GD4AdP
PwxtvlBcGKrrqhkjMclPffNBSG/o3ra3sK9S++0bgJ3vEJgz7amWkeXIATfZloyXzQ9bwNV7EO3V
YEOGziJWFYkG6gPGVuJDpebJqbSLXf6QrMlROYqbaO1vtPV01N+DU/8ku8D1WJWpr1mKI3SiQ8NJ
cGWfcnZZg/x4isTnKQMnSlefwzIEWaEFanP8cYCCHtBNj/qINsWOJRj88w69N/bZCy4mvyr8bEAE
JyfRzNYAZwLL1WyzVbNC28N2WIWuv1Yc9PmBpVw8SofYyR1xJbqJyxKRvj0a51lAPhK8W2B34+ku
rr7kQYHtYxYUYU+KDyJu8GgyJH4tc66UnxrZ6UHxxvA9EcOjh4/WfTS5zxxW6JS5Hn6pFMVQhqV8
kg3xG/ym0Cjd+zsIAh08I39k4W9uVxoXDdwjccHBLYdAQ/LaHD9qSt2KnHL6lTz67yQz28hQHos9
nmpTZPGMa9zNxgJGDPdEkLYCsDI3PV1bi1Erjv0k1k+ibrfdOgH7OzFHg5Nk1jQuWgI9waxYitHR
O6juyrpq80Q/datu271m53Ivvnnok9FW8WPk1nawy/6QmmGWZZXaN/GYoFzlweoYfHtHrv+GApfR
uGpQseL+/EtXbjLP5MX4qF2StpVfDzVmsqjQQfDqc+ApLxWjPVU8UOCmPr6IwTuqRHDXVYsupoyV
37558+CpDWGRn9I+WtfoF7dXoKoJVKx3amXA3qVtbPq++6A8398OC8O8sjLvlotgICRekfZT751S
w3n912kQagjUw1Nrc47nASM+tQ/Aa6qPT/3Ba43CQBrevT+M2+fLbEpFKJfB1IXjmhpHmYDglusl
78QfeeTfP3UnO3tv/BqOH4Wm96ofWKpodP0BpKx4R4DYF7xL4N0Dl8r11Hkj75NWFvwzt/K3YWcN
Wx3E35vUObcr/ne11x7yV9mSLcZI5y1MOaYCf4BgFjhpeOSnr83KSNFOAQmCc0ocvFZqE5ISEvjz
JahOlA5LZnfBC0E4jbw/AuastUttuLLS9LLPwuAMNR1XTY0e3RiPXmrwjM6Em6sHVg7XLLw7ARpE
4KJuvEoeZ+EEJis8GtBO95V3Z/TOG2PDwuzeOgp4kDWYUOcqxsxidT19VQ4lMb8OkjOKbpqr/Kl4
I3gNXjmcBrvQCf7IX8O/A3oAA3xtkVqwQfR8oJz95Cx8ZoXRvUKxpEYx1ehYNZqb4EgZohyS9EPp
8z6GFvrGYMgnFQLv0uq++93EC8oGfXESOzURcMScu4Nu4yJ6/9eZq0O5GwgstTKS8PPBU/5Qm5Gl
PsTKqv1lpZbM4SZoAIrAMDl/8dV+okZEBfoO7AV+PcFkb//unxPRBHDlaGvNxjO/jpD7vW/u5kZP
WZvX8CLe6nw3qdU8wBLulxjeAdh93PamvX4grHaHJVs6IgU4uUQUV2jwqiC2einUItYqNwC+45Bi
+RxbU1vNnWEsjMLtNAKuAiNgiQD2V6eFeYJBiqfej/uzxgXRYxv1NYqxKoto59bFERpQWkEZErYA
TLmevoBvuLIPMnKOU6uTbRmPwm2THyZyvL9Mt24OO3ju4TTBre1GcJXIY5JEXEvO4HcRGpRaOTPU
3u7buL0aAup+aYRy9jSdSFn2Azn/ij/gDuEpcJLX7EX57D7i1/u2bh88P7bAF43WEawQHcczQHzA
tTeRc+MM8Tt5zzoDD2td+ky9Qxyv5WIwknjbQ4YGOW/hOFOfVi91tdbRZ9Ea9S5hEWsuriQYd//3
g6ht18uTEI2JQM7lSzraOeSJIgL6FrCfSWvG2GenuN7hmGcgiFBVnlOOdGpTKqa25qEneN725i8d
TX3vxJ4gRRNYoTmYb/XTx8f3aJxbg9VDdXN4zpN+YXjeoBeb3S+VLG4CCXpRz7ECcGT04a9Z/Po0
SgrHy6URcD1fG+FJNqnqJMLIvjgX69/eOnZ1gLF0F2zczv2pvE0UUcao0xMVAKRnces9d9WKR2Lo
UT1JvuEazQY9vYZ/6B4Uz+JY87i8U/6eyJttn+STPvERJjJ+kZ5Ek6ARXjiqe26PhKp9f4g3FxFq
hNQhqhdlIkSICmerPK67F46RYrm9NVK/Tx2gqjC0cePB78VjWpqRaAWHMbVacBUZql1jV6YWWl4+
p9EmzKfvvDrURsBhoIOCEu0nyGVR/lhIXI+abiCfqx2oMLberrG9R/iJW29ZFM5LS3Zpiy5bRHqe
lorskTPvDrvIMj4PslnZ+W443F8vmpxo9v8rQ5RL1mjhIVyoIlSfqydHaoxmy7+RQ7atrdbSgN+t
noEWKQzuUPv//rpybZs6jrpykCDIopNzFdj+1jscjMnl3mV3+pZMPzCYBhcCytVYKecEK7YfxxUm
VTYmh7e7le5W6PhmzOjtUX49KspF0yIf03LgyLk3o3V2KPd+aaD3AhMqmd1zsGlfa8atcuEwuBoX
dRIC2ltl4PyWz5qbG7vBZuzpmwGB7QFPQshSEWRHBBoxQeJmAJyWgCQKrAZC8QrWKMaU3RwxswVV
AGJpRqri3+sgHOpJOr8Q1XPxi/9WnSjCZuZqY3QSXMXt2ApYN+UbT4C0PcRO8C5DngLam/PfXxwt
VZjLaSgJ/hNYkIQn9K5DdwqbG6o2auRoFZAOMnjAT50esILxTYCcLeOuB2QwEsUq3XoVSKHfTeng
P6n5WsNLt8TVtW+/GBN688r9sYLUMGjH8Mylr5Oe5wfQI8H45DJwpNCu0Hfc1AAeuKSe1ooaW4kr
NL573+zSrKLVCxVJ5BLAtUgtowRgTQMldP8JgCFzUvaompkFxOvywBWiTymZjPv2bvx+5ptHixfy
nwjHkCa6XsVGkoJKGsXgadzwtr/x14LdM1Ldt0nW2Qa8f+aGA4U5XftLuSHUw44ET8GabIbdsFXW
9Y44gGUyNvHt0UZZombPk8pRjYkcPFUOB1IuUHBvyn21is3CRovRMVwLGwjfsbABtxcgyiw1iTHU
d9t+gtl+ExzCFTGzg3B8ix7KteYwMekLfnk1m1RszIJ24rhcCZ7ihycfanNn6Hg70b5c5azZnGfr
6rCmhkXFxFLkfS/2MCxupbmqA5q9Lzx4NoLNr4I9x7jYLTrihZPMm/4inPSpJgVJhmGFD4/Ca/aR
O6zxzHeL2+GACxE7Czg8GriaSXoix7wUPPFmbysbfzWsQP31iDzI/S11ex/AvKFSBnjN/PK98Xck
/XMlVqrwKbcnRzQnK7FAm7dVrHg9mZKJzWyFDtooVy8Mw7euMSv/oICG5hAU/OnnNiD5iuoBKP/j
/qBwRiUl+VZdsmXRlS9s6WtL1GqRQaj8pIOlxurWk+E5hf0q2fU2Z5ybt+g59NNcDml2mwu3CPo8
9KZ5SBKeTQ/v3eHT0Sx5PzrByX9DYYx1jLKmkDrVijGaAFSHvRGRijNVu0VfFDKqTIqBRUPgmAKE
WkFHDw1WD5OUlCDxj56Q1kR53RIetEfBRkvmmZzuuwVNd6YBrgRQ6D+mqEt3Hk5qAshN9FTa1S5x
SjOx3jsnNdIVZApXfWGMB/FReyzX8g9v13gaPr/QQcLSmmV9hzJPycVaRilO9bLBd/SbZC1gZzQ7
7Yj6F2+Odub4tu+G695pf8Xr5CV60F3JbNCLqq6ZTjV753UkuJoQmsk40EoNN0x8SGE1Vm1Mtcmd
mtfPN1Du7ys3dDzbs6N/DeiaO8OgojajgEWoUFBbJk7FvJOhhffUOUA3SLvAnLaTZ2oW/1jumo+N
GR2LffkqsEgzbgPrtV1qB6VJNiezYNf/IBthKwqoJ/MMF7sNrdc2qF0zFEEInNXPrkFHuPFbsbxz
6rCOiPm8oZcNbTjgwpcBysZt9tp/ODFsxhoCQ0+ZvKujwyh/eSMreNOUdz+b5dIIdbwWnlBU7Qgj
vEs2nstv+p+afO2EAFi0rufWbrUSNpOtuoqTW7nTr1jpotvHAnTGZrrlmRZTFgnlKaPe+BJo5JMn
BXy6g9QZcWzeDwnzetAzeWmB8omkjaIyEqvkqUMj31g8pFpmdqPNxdBsPUlN/u9PRAhAg6l+9nxQ
u9MVo0hUI2g2kfiplo5DazYcoHb/Q9p19caNNNtfRIA5vHaTnDxKM7LsF0KyJOac+evvoXCxnmlx
p/GtXxZY2GZNV1fqCqccv38UFGCGSY6GFgQvFTd5K68qgB8CbQvrg+0c05TFXg8AhZW7txmwJEp4
QWBJMH4XinWMKFVy2kIVZbDYK1ob+dXJTrEyxYm76vU2pe9pCOj9DCiChxmWw0JPrqW2n0wz1/si
PbWf9VHapXTvb8rf0jk6SPccUkuCg+5XzE6gNAjwcfmaVBFHTdGEZXqakmmU6Zj7xYfat6FAWwxG
fRhNkxtYh9xMe0xQ1S+jPIw6TXyvP+hSk2NsWrAiPHRqIflda3pbrji/bz4qK3aXv49hRahHo++X
TXqK892QjXsLyBnBhBF2MbTl5D2HT1C1DKtrS1s5BwMaMfqH2z9hkUM6QJvRIgzgWXZJoiaGQp9O
SXoqTG1rAeJWqAGo+T/TAF7yvLAPG43weGTcXJGmrY88cHoyxQJNq5HsUyvvLI4EL0VGwOMx5hYi
GC1NY6wE5jIw0DKl2amyO3uyJYSz5ka3VbSoW1sUvNc6p7Pje2kMphfrD7GqCUVnLNVg3gOZlKoC
UI2yEwBfZyBQzMDfO6/Fam3c8wLMhXsCKQNzZmiQgsOc//wiVNCMriwaL0cPGL3n5VeXOXfxceYc
ljcY2VgV2cmr2/7OEir5RRuj6kEo2pYG880SSex0ExDLRgGZLGoJi5zRGKvQQUdOYNWYqZTQukjm
XvDAqgPO3X6vlWh4kqNDWEHdDCaK7URsPGP0C9PoTmJBTfSXBJj/ArjUQ+l/NJg6RjuU9dh3m0gO
nzDxR8oWK8Xrk98GdMSWKc9WBMdS0OdQ7iseTNqX+F4rMX4bsliolqMXEeN411cjTmKZ6ELVn4Ry
XfqSW3hvrQgTHT36AUbBp/WY1U6slSQ13FAIN16Hvi1sakxLImBXyctgvTTCHm0reeLqmhOk6yT4
bLET2LwzgSaGv91WB0DphB2azKeCAFFPHxuSF46AjJaIol7xIqgAKTyURW2L3u9MzJ3gGH6k3aqK
3/ToxepJjXb421r93WVqAIn+6hfHKlCZta0wok3USVp/StGNQDK90x2xTURXjcLPWi0Bki2b710r
8LCWv7w9w28kQxUMHiAdhLwe46ulEIBnjWiiGXD44WnDZhDd3N/k2eOYP4rhvWIAIfvZGp5DAfFy
QApLcoo75U3fyMI23YtPkWFHpkmjI+ClCp9q0l1Qo5Nzo+5U09V0WzqMIQC2hwdjdAonvJctF9uA
SFGR4ZDrqy6kpXK2PmTLvs3Q7+22CAfQEw4dB2IC0k9M0JhpdW94ldCfxDhAgy+Qg9Q7QLnXOjXU
VTAd2rLARmjbeNCovtP8J904lNVAjGhlHtOABDGv11WZTSbL6stfxIj2UKlDPAZef+rCjEhuX7px
eR9btPYbWljpatSx9txGVSTf6xs9eO2evYBUwr0m0rR5ETob+wc9cw1hPIyBMxm2nB4yYJIItoTG
ZW8dJyUkh47NzrebgOf9v9VW0F6PHc1Y14FN2+jbYvxO3MfFMMlDfNKI7Y3OOODl6jyNRLvnASV/
i54YSkzBI5aNUC2yPj5FnqBtBuwcp9U0mHYvAdfrtpR8e1nMpNBXhfETJG6gA9fWpvTMLimnCVvK
iG2MbkfRJgO0S94b+Zu/mclosGcK3KkOMPprMrXZRgk6sEHGQkc9IqSWymbD82pfOeMrAQMZmA5c
07yRCvBv12QkSy5SQ67zU10Nwjrz1RyosmLoxSup1HON5qOBWZ6kUavVlLRtRRM1CU3ax2Ncka4U
0fskTKFZ0Az7oUaaeSPWxHlY1YTeryKso1XUtp1/DAUhCMiAkR2JKIonP5WFYkE0sXaoo6k+1gkp
WmyPoWIQ97CylWchIRXo/WtiCZHntlMWKHTKhO5XmAO0norVaPCAKr+7YTBDQVcq8lToX8NU9zUz
RLXK+tSSktPgNpvyqNj1KnBDlOii46u6TgbScmTpewDDUGRuWe/abup8RP2NW+wPobJNexpuYOAm
bK0QbO+R21/8LeKdXSWmfWcoOqBxsN0i7VjFhYKGKLwzjo3b1y66i7HIrXXrzmmyZ3VXvwcYZUAc
fFttvifoQBijzJhmUOE2AFB3zVypML1RCtP0VDsGUbeHgOqbxhlPHCM+Ox9GoK/IMBxNjGBMG2wj
O7U0Pf98+uQ1lHHPwXi/2gKEgl+AgLcydg3ZHxUnIvR/b2lk2MX4ItHopqKo53M4JYlgZkxyDNCQ
QTnXsiQPl9fCeBgtnLzaSnEtaIJxcSTX9Ym6MYlPjW1E/leILCxFhxTgrYPCH/pOsBj+Wgq6SjSr
UJnJ2b3TbOSP2ibdc0X0H++3D/YtOmIIMeIWDFM09kWYnl6AQbPzSeSkLkfUvldZZhp4tMFII7EO
qb4+DGIkFHfGHDTcO7Bts4/3Tw/cvOziDV1Qka+pRGZZYqYMVJB2kIgrrTHfidaS87mgn5zH6BLT
0DswQ0cD5gc1iWtSg2TGiRT62UkIyEs+AAE+8sl6fftmFhwosnsYcRFRMLUQtl8TyStLKVWlxUuK
eL+Uu2zTEbFZ0ZoDurmoqJd0Zr5evNhahL6CkIHOy+QR60D8U5OQ7ZPJGwNfYtolHUak80QZFCsE
He9BpjXV71BQcTii9i0OhKRd0mCkGfs927bQm+y08zSCua73gYf1+D0rxJBg7JpQG0gJtDXYlWzk
lUgFR/il0Cde6XXmBmufL08yc/PiVsSpUbRQwkmijb51q/08pLgxqkc1I0/BmZc8XfIGl9QYgZak
TrLGGofCNMJrHBL6ybmYmfE3jsPuf0qQLNQrHS/3ZqPa0Zbz9aX44PLe2WmgIsNKSuwGzE76FgvE
NUcnx4qu30eqkPLHbbXkCQCbEjUq3e+qoMxOI0XASeatJqWd7iXMynDzgnPkf4ttjG4Ccbzr8q6a
7wWBgCtHJHZDV7A50sZRTTZpE/X6IFQThK2xhycsfF9VNLR5O2m+NwBeaw6bG8mTYezHGIwrPyNX
3XxYuw2GMjUnfhrX8k7G0+r59lXxjsXEOH0kaH4xgqAdPn6k++2adySO2rCAxbmXiJ4igsCLSqW1
+juhvIoCjwJjBvqiFNpJhGKah93kDgSPbZ7uc/wM68wC1Z+SWMPl90DnKFeVs8UTnXA85mIM8MfC
YILu2p6NANWSjbqbJXmk3R4w2e+9u12bVNi83751jjH4BthT+ZOaVgqUxg5oZD3snbMokp6oP+qA
ZJQ35cLxn99fCkrtS6IwmzbX1rCGgxavqZ1sC8pj4VKAc8lCxhj4si95fvFlDOY9Hyat3MnW1tUO
2OoNpQnl8HEOy/7d+GCK5/rK/NpU80qZ1Scmv5RdZOv2/hzf8ZTots/GWO81mcYro74ZwT+kDdVN
jZ3ma85BbltRld3ng03SgxxWkD08VJsn8z7YUYeavMF7riDMunzhsrOibnoB8B8n8ZOQ2p0oBeoj
4bm62xbBUBmL0GWKlI06wqieosxpUnQA3wU0pCrpXjO8T43Pdi+sMof3oFumO/cqIlOFIQDGmMZ+
NfjITsB6O5V9qAl2pnPM9bIh+kOB4V+qhb0o5kl2kp7yR4E2WwWFWh6KPu8YDPukUusrERgQiKp/
IRXvrpX729LGI8CEUqI+hMiagEA6kYRkxPwdnW9T+BdB+4dRbDuG1WJcZhxB4tCbtk6no6NkzpaO
vB7lmRffDcAfOrOBuBBogP8jrsriDDkC8Tmyzbtz4nB0k3PnOvPImbcqqVjgOEuzRQRMuA3Otjhw
iPxLyPbnIIzljIpOGysjgolxzVWK/meBxKvajo7Jmqee8w++xTPGaCZ9lSppg6dhtN8Bc9o1FdLR
n9Mho2teVmzZcP45FWM4pbLp+kgLUdXbvoREf+Ic5XvXz1e89uf7jMZnVh1KVYu7keqtQSTZljQi
HYUjajckdSviJOh+enyMP0JqDERGdMUxCMuCriB5PGPwoZOXsQiy1mlF0M7FRCzxGjYSMdZoNgJ6
GOX5ulkCvl3bBSXGLGDas00KDTVZ+aP0aYWUTkAsezccCrrmBNtL6dO5HPvPqRgLYaRZkoYdTjVi
7AUg0PtX6iTr7eezgihF5sj+4sPrDzEWsgC5sR7pYBALNsETLd3bpmjR2F18nbEQZmnlHgxEdnr+
NQXkMf39dPv7i+YBqdAZcmFOvjPXUqIrGAgQCH/twbbT9XiOUoLI6jaR+SPf7v6CCHMfRVFWhTQg
zjFXcKSrM2Y+/o6CwgS/lYARpMBHiB28TAQLVDDDLq454eHiRf85BbtlGNCn/x/1Pq4eOBK7eMsX
n2aMtDyG6OOswSD5uV9pWEigrjn3zKOgXHuaoimsGMOtMGXorWucJ+/xL4/AmGUPXW7okQGB5L6j
ve1wn9DLtuqCSYw1BkJaPwYGRBVAO49vOb3vbXFfUc45OLLKlrsSqwLUlAoq48PLm/WKCPP9r5SB
NbmBJTRSK4NAcJrW8Wqfu9XqNoVFt3XBKEanx7FJcw0lpFOy8c8iNsJx/Nayt78gwOizmRdCmczv
JHX1XNnKzgxmm4G9sxyt5hyENa2G2k9RXEItyiM2654yynuZL1w22o00rChC05OIjsJrrUhLDw+K
RskRtuBljj09Lsl8nkQtseuKynzMiyivwEi5hf+gtOko7ptENlhggVLNyAvvF3T8is785xd0pLzM
BnE+Dd7/m5lhI092Fy5EQ3MTWugBnKNLbBd9rCrYtahrOV7irpygnXUoOVe+lMO6IsEwCyj9QFsR
QML71Tr9813h1ufCEW3pmcbvAeFo+4L7u6LGsMwqcmlqCj0/vXgHVyypCgQN7BSg1cdtleTRYVSy
ks2+SeqZDnrMsTP7SL0j7+HFo8FoJXyIoOkdODdSfeU9INNoo3e+IuXp9lkW/OAlz9hMc9wYvRHP
dICeTPKOm0xYyIpoErp858ZQtNOxO3OtppckYQKvwufeqYmJ7dlEQbzIV/+lRNYVKYZlntADv00G
KQ1TsAYeLW6AreaQgMAZifiDl/BZvKE/J/vycBcKWkdKG0fzyTRiuQLtKPaTf3Lcy7K1uSDCRIyy
6g9tO4BITKLNbnSmI/IkZ04sxKXCRCyj1lhGIIJK6airQ7wrqX+WPs/jDw4hHsuYuGUophhtEl8s
a1+ltf7kZL8+b8vz924rgMCg81rEoCbQzrGw4Npu5r3UV72hzk9k7xAfi824TY/e6uTZ4SE8oBVi
/3N4Hve5jT4I5zbtr28zofEVbcYD+WhXFrHyD8mMgCbvlR3aNda42FWwSh1fXbdAeS8xyV/1285G
Kzj2yHQKFZ2RAjNk+JmnM1ZIuMOYhvqZbg2n3CpukhOzIunBPMjbGHv3PsqYVBFJ3yoFG1pI9NLv
M9/2vXXrp1Q5JCkWR67FV89cYXOe+sOMaTC8ouswrE7NtOoybDDZNDrpfE5ddMH5AtVCw2wlxhbQ
88PE7F2WAQC8kvD6lexiN2nkHNqcSIVHgtGFzsDTVrH6OScuU1ffvz7xBi+WotKrUzCKoAiyPsqN
mJ3yiryUjkwVn2Qa+PjAm+1dslZXpBhdaLG50dQrnKZ2ok2R0BegIVa0TOhcdzE2Kcc3Ltj5K3KM
WliBDMz8FOR24gdaoaSft0V/yYRcfZ8RfdVUk2ZCx+hpukOV30BHV0Azsn7O1/LjbVILgdEVJSam
KNG5oPgSKI0rmR7qlfl7/XcEmDBCjbUqUvRpLiKJ9E2/rzgHWLCCVwdgwodBqvMsi6AqSA1vVKdK
yOv6k3PdPF2Zf8OFcyr7UO7bGIIcYubOHVtnVNa8fNPti0DX4DUNbMit9NwAjfbzkK9Uu3j2OJ34
tzkFcO5rCrEyNaYn4ia8c066U28RmtuU42N5x2B03it1bBcucYxdh0T9uf9fMclm1Ix/DOO3CZxE
qgelFFFNyckhJJH9iJ2evEkM3hEY5QaKfuYP9Yi8j4iiZGJjXzFnqm/hrXB1Cka9PSHTeymZzUe4
RZ+wK/PazjkGRGerTkMc1rLngYKwE7eHuWoCKK3BPfs2b/b1tm7oIqPfInL0U23gRsqSmIT66EQo
11z7Pks/EwtccYzR8iI3NCVucCcveFvJ8PIGLffG85YTUt226zoLNIMRtFzJVBzmtGkI7xHC4RQb
4kKqVStK8HGxs92JpB/hoSm5yWQOp74k48JW5Wmq1n0Ae9hTxf01z1XqJLyPeM9djjH5KrlfkPFU
I9C8HAKmEdcVn+h77nCM7iIFLP4C3IeKFQ3f3jq6CXyEToGSGOimyieiPZD+nRMFLfVWYy7jDxXG
tNeZMoW+JUNR1gax62RdIvvgYomuDcDsnHgobncrEU3FOQKL+Kiv1g1G8dsfn86reLfl5VEXTc+f
X8OKCGLxUBFEnDkm+a/S/on+ag5XF4XwggLjBHI5z/3SA4WmIRYV7nc91PW2x1+0bhckGBeAYcgi
kzOQeMa16aCSe+Q2Bd4hmGgvQnFIUBvIeFLZbkjMfaCTgnJEgyN/X5WUCwlP2qCU+x5ENBJ0pMbL
w7pzMRaTn24fhkeHcQZqa9Zh2YBdI/1VTa6FoQjqaOfbRHgcY8K8ajDDWsetnHbV3kVvol09V5z0
FE92GUcQdv0Q5z1IGHdut4vWPMvGE6v5iBf3UetGbpU17gODxlhnDHDhp9s84hFgTIGVTahrw/6f
pqcX7bF1uX3Vi6b5j2J8PbYvTqBGQxCnM0Q9sPc3FnmJjwNBWTPZ+u7tk3Cu4mtQ8IJQOygY6BVA
KPudkztoevjO0fGv7bjfHPLFWRglr4W21VsJt106jS25ItVQV8L+PhSaQ8yUdhU1HpyKPL3zmuE5
kswu9NPUoJ1nIGcmSnYdkR/bnmjvt/nHUUkWIxw7lIqxKEEj2vSO+fxbWhmr6ePv7MtXBfzikgaz
tYrMAJGeajlgt2yJ/qyOf0mE0XvFK8cEsCvQ+/IZBuyYbjB0RXntOUtV5Usvyk4bwsE2YzcLnD1Y
K4zDdnTTnMqX2FXfduqaR+472sL8CrgQPsYURLXX9V0N4Xvp9pLuhPvDCVOI9/GA6eJhqzxTOgw2
zinFziemR/9jZuPiBzCmImr9RAMQwCyEB3/tb9UnkzwZtvlfXmx/yLClW7Ub+iyYnfWLuNqNX00q
mCTM325L+3Ke5oIMExNMgZEVpYfbG+Aa0Af3/urRbMXRqaXqxeWlfUViF/IuwliMRgCeoZe0d7C+
yMNCTiCZApRHPkSkgPXgYcdwT8YECqEXGhiOAwPtJiN5RF6RRwvdNZaf/CUL1WvnFPRROaohWIhX
aXoOVz9eM2rc8zJqHNvH1uQSUfCMVNK+Wn4H4m86R3z8y4MwBgPjlEOqDSBxSNeuG71ntUuTl9tE
Fo+BQca5swZbodkRXmx2L4cqNxEpANT5Zw7wOH0d/hfDd0GD0dAiDnVBSkADm4+wPJ5KW/Vl3PGS
qIuO4g+Vbx691DQUrPU5dot+Kg/ow5+bfQ3OWZZf8xdkGAXVTaBPGIjfTvZIg3uLYHE3kbbNcX37
Xr46Wr459Qs6jFPH5gbTb3LQiYsVVqn+8siMOkaoAwzNzfZYn3bRRnDNbU0MvIgKAPVioprzBF9O
5V78CEZnc2CF6kU4H1bOd/4DFgjpT/AhPwIirFKb50uWTcQFOUZzp8DDwOsIQdkdZEzL2lI3N8nI
K96xFoO/CzpMmB+meZ/mtTE/7VCZIC+d7W+nz8/bN8jRLHaVa5V2SeiLIIIxtPJ5J/cELyMMo9ym
MtuAW2LCRvqDFXgAb0ZLDoCGSI9VNP8p1r9g1nzOC18xZmkwlt0siDpRbQw3v//dCRjrEMoNxpt6
fH/ALMgx47Y1zIpyg0Os48YQ+DjGGjj0VaZ133wn3NDXyOGhISxNNgDm4R9TyjZeBb2MrJiAg8x9
DTK9mwi6frHujdv/z5Es1nt3g+7lno8TpQTAz7QlwcNziyFh4S64LzaVuOpQFcbYjnG6fVMcC8vO
vgtmn81l6PkVbj0Jd90JeAGuHtgckV48HsDG5l4/NJmzfMT8WQX7asHotM/NLt6cY5trxRctwAUN
xrqOfRgLfQ8aO32V7cWtZA9kVOjrf3tnmpjfBV4loKNY9APAZsWhj0XkuKvn5ATA5WefhMBMgWu6
fTmL78wLQoxN07u0rUsxmgkZ2OeC6UBem/GygF+QYOIRbHKepGSK5zYkCdHp6NT0Y6Dw5XZAeFnm
RVm7oMXYtaEZRuzYAt+6mB6B6ocXRGhbvJhh2eNckGGMmzWZU2FEIPMy2dP+Xr9r9w85J823zDds
7cQUP6QZ6wquLWjdTSMWQWRzq0Pn5q/9K+JSWttjTlRXtrkiN0cg3wzeH3LGLPsXBruOsC5MEIsc
j9nJHZ+BUkjuJ+q9SA7Hwy1z74ISEwuVVmZ1kQZKIjZi3wW2ir1MKQ7EE4ZF2b6gw2grVq62goLV
kScbqxcE+DmBU+NfPImBDg0sBJlH1Nkif9urXdynFcQNaJI6neOOOd3M72Rf8teXhBiWZZ436KnX
zGoaH0NszOoqu9m/DaS05d+QiHpfnhr6Xy7qkirDQFFoPHUawUCFTC8p3pUNQOY75IR4hOYPsbJ3
SYgJGAepE4YxbfOTgbxg8lOlNXnMyORUx2LLSREuqtUlLSZaTCLRz5oSd9a4iOBGR5q1yq3tAtaC
t7RiyRxd0mKsqza2EEId19bNaLlrTHLkNuD67ds2XOJJx/znF6pr1IqFxd4gU6DeOaMOA9f0Dpsq
IPIdbRxsIfNhBrmwcDyyjLFFj6xkNFY9G6jJrTYAObTVV9VB73LjJMfhl/Ss8/fbLyn1JUsZ0xsn
aF+OgWcITZhy0j6PjuEarvXSvwbUR6HMMKmoOek9d9SIKziMPQ47ZTC1CsetwGUMsNFiBwgZYMcW
Ky4YxSyE/64Q3zarKGmiy4k6C44rz8jpe1fa6zTVHDI+8aRnKaj5w1GALV1LD57ZkdBgTAZCmrzL
jk9+93a78XYPHCmdv3PrTIw16fuib/QEdIBC9JY6gfvRONlRxhIJbkzNOxJjT6wpLvw+B6nJVVH+
x4IhFLYzdD1yg5v5S7cOxVgTTVBlMShxUYYZEa3vXEX5GNUHC8XHTLQrxNWVrXfrvllZ7WtZdP8z
bDXyqFiYqn7hqAHcmBHKxAjDKqjHuenSQE1IgTN1Crz4M3r79pbV7h86X57wwsQg4tYEv/2iU//q
XcnJVv+hfxSwmUDIAoC6iQEn5iiCqQpNYgyzHGL2cb4z4aC98rcYLskhdr4aqNWLMsbCGAvi95ZQ
+8C6BVqBSN0M0nGvrc6x+36bY4v24pIOcx5NqsegM0AHOPq/sWqXhJvRtVYSis++zev1/7oAVhAv
qLEXNISqmnoyqGGpMHkbdr+n5y0PLemranKLCGMqJq+vymA2Sz1W1KVE+Y3nnK2PBFhG9t3jZLt4
vd77G1V1hs9ovbU2vG0ti2WKy2MyRiQJRTntRPyCqdtq+e68e/CPLRHJsd8g7DI5Ur/k4S6pMXbE
m9rYECZQ04A6gERG+9K83paSJb26pMDYj0EdBwgpnIr/it66LqDG5jaB7zuXYSEuKTAxiCGPYqPV
OENlyzOozWRn6AM3iLZJycvBfwhpQnr3XvXt4ezYr9uMfvKs5NLT/PInMPFJKxjW5GtzyAW8gRiJ
XJl88rDdeTSYYMQIU+xymUOt9nlTOI3z6tu8YyzmNS/PwViOss6a0dS+xMHA9tMTuogdz+7QbXIW
d9b97YvjHYgxH0EiSnk6mw/lzp3JDHRE4eM2jfkbN/SZTX43fu7VYwM/iUSQ/KqSFKvbsFuBE2Fw
ZJytZcvjJIdDCCo9xA7gzlNAj59/dxDGLGTqUJuCAGbZIYJdEtOJxuiY4vUVLtoD4EWaOqALVY19
kltRIeV5J+anX4o7beJ7dX37GNIiq/4QYB/hhYBlzmE54RxZ4Lj6VqcDQCAiIuekglc/ZhXlrkub
Tcw3IbigyRj1SEn8yCjhd4EIT3OiY1h7jm51u6OiS8u7vz0jc1dymRdVnIKJiN9VKmAponxO3Jjq
p46+Bo6wEecB127FkcJlDwlwfVmGDisKK+xdXygA25SQdlh1dvSzpoFI8tM2Grj1j6XwE9C2/1Bi
OCqoMEajAkqaDIlvXI0chtyeVq3MHSfikWKY2Rt6PkiBPHsoN7Ljw34LCH1+FXb+zHcZ+XMixhEC
zjc0UwV3VsdrpIux+1kl6m/Jof3k8uSDR4txiQhosyJKcKTJ7YA4HgWAlFNoffcQYkSFlyNarGlf
3hXjHutey1IgaWLUBwhMipPurQqJgGY1v0rQMrjL1yiX0WB1W9EXDe+FhDAeEaisQy52oKqYq7p+
Ltp7s1lpZzE5i62biuQ2tcXqI9KV2PcFzGUkxxmWxoUhCmKs4JVyt3HRbtcf9gO6x/5LxfaSDMNL
rMArAG2ozm9zi7QqkXbFL/2Np8ez9nyXxT+HYXgXN4COl3wcBj19JQle5mHQvUeMZ6Ab3ubb8i39
ocTEFC1W/k61hUeP6KTOR0L28xOSF2NyL2cOBC6eVpVVtH45X46d7A+ZDYR9eHrF4anVsu/6cxg2
nvAMVdADkMnubXewW6c+lxvxaXjtSUQru+Wkr+dffeOW2PqZkGDlRO5Bi1+mjBTHAt2dGRdj6stm
f6OiYoc50E7nNdOzebzgnSQAfDQoIXEzlJ7kvoQ2fW5DGq+VdeDKJ3Tmb7rHxPF4QrgoGRd0GQuP
9gdVLxLQrVDR+FWe78v7h9uyt8i/CwqMYS/QxRhpNSjsvAOGDynsOueGeGdgbPqIpfcol4ECtq6k
a/84eICHu+vrtd//l+ldpMj/3BNjgLSs8sdSBC0M8NnSo0iy1QNv2nC2LteyABBvFTPiEnZeGd8m
7lTVb5LcUtuTveG52fnn3fr09XXfvtjvId71z2QuVpvaMfAnpQWiSu2mh96lvIIrjxHMxfaAgO59
FYx4e7zn9aXyvs1cpD40qd4a+HZKuXvCFt5X16xh/YdvCS3AtNuTYj/WNuB6nL0P5/v0/vR8+w4W
ZgauKTE+pIAlFLqZRTHZALW4JzsYjCfdJi59esxWu1829M2xHYweOpyOwK9C9C1hYryKh4nKuOog
AAf3V38Oz6aT0g+ATx/s7u4xsLHufUPX4ZNDW/tpfUxtj/qutXm/zQHePTJOB1tjI7Gr8CPcR+RG
OX7zu6u55i7jatrOHMXRxMcH8sHT8oW02uXHv03Zma2m1b6vtafn2BGO6ap4Swgw3KOzLfA2qN1W
e3bc7m8Yjn2X155Klryp0uSZ4fecq+T9SkbdS6H2vLCELP/1l2fKF961m1rF8mZTBexoXmPnbQHU
WdjGURDTsB/xqzVCCCcrvpCnvJYRRr2zOG1Ca5YRoN8/1pYj5+eH5LFxkVK29+/7Frih426vPDca
NQ7BWzCQaB/xoPjl+Ur/XdG/zdX1kjca5qxjWGZNFRJj66K7n/PaNcnWpftyHslq7Xz+pTgwmj0a
RtYJIhg7EMr5tMITNUaxhwKNn7GOb+NRFpckfshXW+duP5JHaj+0ZL9+pe9P7Y6u7BnbbatEdsmL
Yzk/gclz39bJ7+uWzCs5+QrNLwQ8DCSMc0w4z+5XS1Dhjmz34G0qIhPnA1sAblPDnr3bAvFl2i7I
9bI1GX0CsSzJxrbIZrCFt5i8xyiZ1muBbCoXY4UpyUuiqnZ8PKBBRtsIziZwd5sR6W3ZJ8rbnXZ8
aTLayrvTAFB/bMtNnYNGRJ+Ujl8462ndrl7q1Z0pOspv/UHCdreVihW+K2uvYJ8eCUwSYvnksC2B
bEHMg/QIVBDiB2hLTTZtQpp7/VNCF+UG8Av4C5Md7gZs6sTqr1Wy//GpRCjRm8fKlp7qzI7uOw8r
PB6zfdE4+bPh5rTBzxV+m69a9NUREWWkXykudovWNN97SC6lKwn7Pg73+YyX9nEQN427KtwPi2iY
cN2gYkbFbekcehAN4/VgRy1q2khpaG+iM+2Gu5J0T3emE1AksrGJTKeBXbiRSV42JcGCaXiznA53
6OF1hYZsXG0FSbVSiucoBWywQl73qzWwIB6NVeg4hoOM9MF68HdFhjLGg7lNHUB79m6B0nnypmGD
3kRGe5Co9WHs5I3aEC1Fxfd4H9j5QDZ6OPdN6Tsk6B4arNfsPftdw3SGScqe7l/Ft3S1/VHujqWt
Pd/JndORJ6xPy+wUeE/KRrAfvG1xNk5aQYC4CkhjLA1yBITGKwAOS6hr6Meut8e16Gza7Tl/S2uq
rQKbmi1wY0LXOML3OQ01CiB5Ya4NLRqQESwTiCdk77yNU6yfeqIAEzf7fO9t+W79fu5/aAohwdbW
t+PGfMTAxRbdsmtSfeg9WW11CP8kkOZASYbIg6owXb+xoulkKMStsLoi+jCotYmOaHW5I85TRRKn
tGMbSF8ddhz/6GiHPU7b2P5sJcBArSuy2SoHOj0cQ1ck0mN1DmABTwh8cR/d8bjBP3Z7UgxgGjJX
HX6L7VNwf62/HzV0BlETHwUnBPoS2NnbtHKBzp7hfyVnlxIXu5Z+CCj2v3tO/tYD4jpBc65Kejss
HCtxjusfNPlQV3f57thSnBSAEgZKwqsQ+1FOxcq6l6RdQlo7Pn/Ay42Q/L23B3hscXjHoChRC/Iu
rmVSryfD3a6SbU4erXc/I8FnaI8vnns27rGyuji3qLluc4wc21A0kQwO8vVroqy2GyGzPR9SGTgt
zQ4oeK+o9v4aU6DHKo8z7M+2teuaknVCwNrfyIQKm2PSkPGu3iVOFROy3jglQOItGzPTviPfC4h3
4ruCrEfqgTefsFXAIyXN7vz+kt49p+7wEByiVzsb3GktQhna5LDVcf7bBm3JzWoAMlINVVEx5Mua
Tz2IDEEIvQ49uIoL1R/Ir/A4N2QkdpMS8053Zxh4a4Or2obo++a4Iy59JqaSplqpEtXqAB8ppVTa
haeTGwJPv3XRO3SfbwpEzsq9BTOaHTgviK+zMc796uxM1KWnQSRmJmiXI/l1soBiEFKPIEu5vs3k
heYeTCBcMHl2iBdOQxR9A+PgQnd6sUPnANQb5Vi+QFk0rPM1+DWu79m1a3LMG8w3m2TSK9xpUZAf
P6XniOwkFwrAO9ZC/IdjKViposiKDoi662PJRRfInef3J4ug2p+JLizk/5F2XcuR48j2hy4jQIL2
laYsS96/MNQtid57fv091OyuWGhuIWa2O3rmQRFKJpBInycxSp/foNc9Ah5WecNFkFupAMy8/dBk
jjIuozb1ddAEsnsWwAxit0u4+eo5vPFclHPWLl8/73cxnzzQXIq6Ah6Kfcf5yj/TP+e+D3PRgV+L
Fda5zQ64YcaOcqUAuL83cw4ZiUeH8cUBQZYLdQI6LxsAqpnm6Vqw3k4PvgNTZ+6wbOnp6BDz/mnH
w1dckbBFPkj9rrUtHo4f16WYztELilm86IXnCbMDUJo+FL0why9Px26zCeyHCH0kmfn8AAdkc2fu
nL2yPTwFpgWo+I/ROvg2r13muwec0UBn/DHOuCdLSdkM4O/Ftk93H9fXu9J8hWu5OeZm6qCJcrOB
nOfWsTt6NlZNAf/NN+0JxVHra3s7WM69c5CP9zAN5k1o333BWO8Pn7vPKwIL9UzN0ymAC7bTncsS
/T1JeuG72TqcYHQ1ABvgBYuba88+7U92j0992yi7GmEDhtXSDTVdbDDMr3kVfM5r+o4HFiIRTSKW
Uc9pn9RyeOIm/1mKO3tQ3+Hg4perfZAN5RxM2A++edrPJ721nF8PaIkJTLhpmd3a9keIWHBETmf2
1hTbgmulmgidOLndbxj/S4d8roP+jxZqIsQSPgZ7F+z9y92zfyvvX7Yne19a+k1jOrutZd7j/5ic
QVuB6jj4QGu7u8eSTcBk7HjSynmMbAVKCDRd7eZLB6IizxTPvLC8Gkj/UyxLxcjEH6YkGP20SbE0
FwFLJcIN6l/0HcZEBbs+8m55TZstaTH6WAnQVwZIuw5aM3S63W/PvJ/v8vITWXMusKr6hyNGN49e
mMaDqgDhyTrFd79SK3nHNAMXAX4FAgDWcEGH0c1Gote5oYCOhoCvd97orworQYB2mwG4XEBLPrac
ms7jV7W5zCDvFJkUaFtHqPAm36dIHP9Ng+2513qT1xTHI6Of+xhBZIxTWIA9O/FMmpre7xRCkeAF
XmZnNdODQR3sEJWM7y1/54SUQItzb9Dho51EDG/BHlQ7ARFngOagClFEavubfqftk88ZYaHkPPa1
isKSOvPWxYIWY1jO1Nu7u3qfOR+X2VtNuS4JMEI/JnUl1hQExHSTjnauOZJnvfp7UjvG0+jZuDre
4qL/QhP4kJqkidh1ztwdmbxYGA086pMBeCL1ECEx3jiTY2WP/4i7H0qMHRWwrbWlEbizvadosmsb
wWtstzuCCxM4mcnVFNA86/cvtljjBwjxrOpCsFXYitlj56RoenuCSSVA+GtAJTI5zK0ZpSW988rV
/8XyMPmpCOaS12mnXG0tCYXY4ODfX6azFopBk/zwxYZiXlB7cohwCImUfCfbtNsITnFEK4V0TLGg
Kzl58CsQ1x8i1NDVq1IzeUplzb0/+wbmHQTY/lIH80WOSBjFTrPTXdG5L3/9z4fKvAcvEgRMp+MS
R+zQwfwIVulsHvWrfzDJP6vnn0NlzEAkSaXRjd8MzSh2KYAW+g22a225HM2v6U8T+kOJMQShqstj
MoCjeV+oAeisDuPpmJ67mqfnPPhKEfIUIQYquZR5AsqYgowIlWGI8zvfALryRrWFrQ+K4s1lAV03
BT8MMuokkoNMCHyEfilmRuJtAszl95DbTSTNInbpHBld0lLdwMol3Jh82yOjip2/FgCEUWAs4Nga
lrcJATW67aA9D8lJ2PvX9Y7Xz8e5SrbxIhHqVPJk2NbRqh/bFpgxql/YauB03tffPlPg26qyJMHx
Asgtc3VpPxZVLoDZbvNSAySswuTBPc+2ruc/FlSYm1NbY5p8bAN/eDLMwIoHcwBiq2/WtoQmmcQJ
N/79+ItLdeUiz3hjLlJOEyqnMsSy23z7lIhVRQe5yM2Bu3lj5cIWpP6Y9ak9KfTL+e2lJsFsrOJI
9j2vBZfyiDB2QFTV0vcB8ojhCuOYvWbIkzU72SlvjbvpNtHnEWb0u1kFHJV891XdSjsX2jszD4/I
kdo2RlBtoNfYZGdwm+zXvNCzA2BtR56OWTbfMM6a6FZpGejl+eW5N5/F8blAB6Cp7kZT2I8eqmiX
RXjNZigimkENGcMzWP/O0M4U4sdRBL0wWpgF9Fz3veC6h98T7oxWOCPCGKa0j3r0g4JI6aRXxpV8
3T76B3VfbhUnvI0x0zvbxKvM2R0HpMK/WjRkfWW3AlLo5ohBC17yYi28OPsexn4ZsTKUtYbvqTYn
ySGyuR2c7qpBgxZvvJx7vowJSwWtaNUapGxvrsPEwEB+vDdeeRHTino/44ixXwT9tokSgMzpl3+4
0SEyvak6l2Vl9QktRIVRd1JbklIeQaO48dzKkTe3iOE5rjyPD0bZxaoY+aRB9vUU3YTOb2FbIQT7
Jzb37LQY5YYxHimqCDgpndrJndZBEzbMe8pfqLzmxi9JsQ3tiS8OCgxv/4AZZVM70qOPkttVvmke
ixOPr7WkxxkxRskZE3qhZQGnJ16LLwSK5LTXUP0U7Q2GDd/kw3jyD4mtQp/Yr+3eyt6VXW4JlutQ
2YRq80yr3B+CE0UdCkUwx9tcHXbd62UpWkt/nX0kq3GCTiqS+UT0AcMKzyFF8Quzzlq/ybtdoG5b
aubUDqstMOMj8ToczUmxgsmqiJWkjheheITG+bFwosCOpkNV3NbllhT3nM+cP+OCztIYnRXhJNWm
QdmBWN5BefaPw3flc+uQIwCCd5Fp4YB+fZQARAk3Txzi609N1SiGLGRsr2EuclDVUckDXORo9e8v
qFX2ZoOCeWaHh/6U6KjvTVYxmU74IF/DcrX4aWz2R8MubM6XzJT+OAbsgFXh5ujSH+syiSRQX8Bm
STjGUYdEuYgyOKq3n+X+ZtiFGGV6Re3tPjLlI6bgbN5Q07qm/in+EEZTZ7TyjKBDWEVbK/7E4tF0
j0d6z+FyVessqDBK2o8LVcx8HDexqg/Bil+Rlefh4q5bggURRkUngISS9AhE4Ek8qRjSCREN9g/E
vL18ZSvZkGW9jEWzbklJKrkAHWAO30n3FBHg7jKFdaW2YIXR0lOV6mkziyeMWnf9+ZrscpvjW3OP
i9HRVMFob5WBxojNGeKuOHaH+sOKtrw9CKtP7YeX7+9YZK39oEPN7FvCIN3DXrhTNx1yVJdPbF3p
KRqVVSTIZORo8cwWVEKZhFlbxD3SpsAW8Z6M2KJH9IrArdY3yc56neMxCd1ZMrIEylO1/eCI+LqT
ufgCRsblIPGbiQb9w8uQmYAS9A/d0UDnwjxWF5nkmJ30K+BQYvNytuVGE6vKdEGckf3RoLIwxCA+
tBjS3mem5zpm5zgcpb3W1or+Z01VZCw+NQyZYTKMgpYGStXjjcnoVOhC3CnANKwhwy62U7iTD6Wp
THbz3EZm/YAtgseihNoiEcAi1ef4Hv/dFbyusVXtsvgohnmUerRJTTr4TdjZlMSW/PAIwP/6+bKI
rT8YXaQYcBFlKn7volmIGHbNZGGCBSIP42FCJenVeuQWGubj+8MY6DADhKiYNmBXnXtYijAE3jBz
kr2ob0f5NrlW98PdkJoZdvW+3fIaadfyCQpG4imuE3kgWWMuNMf8uiJ4Sf8QfsVP897ZObMcWu7m
+fcVqji+qZ3E2wl9N/fBtohMzpHONp7lF6CiqEPokqpQyni8Y07yISJpD1U6Yr6ieogdYFa6BMtb
h+09b1JZnJXAJXKMWg1zsQj1uOwBN4PdEOXVZgCEv4fuK0vYKjw4tO9a3x/UJOxVUDQNz4XF7vGz
qi8zHfJS2cMmemhSy9csFdSSnWO5r68TnMH8lWAi+oNzrGtiJC0oM95N401eHnZ1/xcsPjqq3Dmz
gRW4H9JGMktk+Dgmce0FLgkyLqc/Ui8XWrAaeOaJuompJCbZNDwlv6blIKoG1bRZalRGXLp4mpIK
AOLoZtNNinWAZWbV8m1aYIcxeR/0jSoYFkbtLANYT/mVl7ymwm7U3qNAMrvikItob8y6zlTznRhg
mJ9wPnBl1k9Bi/XPBzICVkt5SIv5NeEpaZv44Jv+6dMDZMarb5FdUvJhP9eckSVFxoqrUdZR3cfJ
UyDflYekhlau6dyFKHgvqrq/mk4GCkKB1cHHBx4FF9V2zX+VoBOJoaqGomrMBwShQLUxwgcowKt0
7wwMFQzWlcDN465rqh9C+pznXahfva/GqZll7AnI7hiKeolN2TE22b0I7PKDDEmwr96lY2G1mRkd
jJvmxMtxrVXhcL3/4ZWNGmgndTEp8QnHGc+82/ef5al4zo7TNt2/Y4oU6+13TuTsoq13xUskrblR
kqyqmK4UNekPQNwp8aQkKUaE1OWcNUOvH7efZWU4HOK7oMHcpawn6MHLQePU3GSxNedSDnBcto/I
S5pooRFsXspj/cX8kGTLVZ5YFv3YTz0K0coxRRQ2N8s6NwBsD06CLe7LX9zC36rRWZBktKPnxcXo
RTCy9rzWrL7Fxm5gjmHUGFLDB4NZpaZQLElVVNmQdeZMyZR02FIiw6TvNyGxMhvwR+p17zZv0WHk
JHdWoznkyv9NjDU5XpsCP6UGsScNuRbUhkWsb5IATJTwPMHVrPmSFHOKapjEwKqV+gdv23wAQCq4
krR9nW/wt3QClOOGR2U7Ie3Yt5xKy1qJE9tzf7hkrI3RJqPapyDdbDTzOpKcpjHRJ5HcNujJQFc4
z0la9fyWBOc7XqieNCvTGPtK5hxTJCLFCAUHmDVTQOviP7Hcijov9KO6JqmMKxsjJhtTQ5kdQECZ
oJ1qjiEG67dk7wKH31ewGmjCUZAlxGD4pzDSSWNVEIBAA60yUDQC663QTSap4ulaTbED2eza3Gjs
ItUAQtp5ZViaTVKJFRYh6q3qeK3UfFFBE39fPgY6k/3DdcLIrT5vSTak75a/xYGTKRZysY+HhwQh
m2yJ7csoHRJqDm1vGkG+0YEpk7wRALCKmKzR76LpdxubJb1NUCJKXpR3I0FPu1L+SsRbKTOl8Rmp
O6euTjn9SqXSStCWKf2KCzMmaAw348xSq+1Y7wHVoKmcivyq4gZADrxsYEIZLC+5EhGtp9HwgJWD
kfrZ3Wc5YEnf43v6ePnU1i/zhxJbmCs10a8kCZSivQH4b0xi+L/G4RBjFxZu7y0MthGyWv2eQ3al
wKqgOvdvBr/HEReXNXtrPsDJBow6iuixQ52OWoeGm+lf83Tmtclo1TCwn1VjfKtooBMRUEN+CLHI
dLqqb3i5sO9og5W6JQXmMehUyGOMzwwPWo5+VcEz1dEZnSrDOEh4mNzBMLt9dl3IlvIiBfsk2HoF
5lqwnCU022EHeLbakqhNKFaL9ieCfFoEaZ2ssdjr/lY4YAlkp14lut0WO4MbSq35xtCJlFBZREeV
wipF2pM4LWBIKzv9OnWCpe4L7FtxrOKzO/HdvjWpXpJjVOKUyX0lyP2sg+fI7fSQARJMc57nuoju
fN0jacpNcqxJwJImk+MZPWWo0aneY2868ojXQAPLsd9F3acA73BjO7fh++0UHiTPquO5JMuEyFnR
puE0gWwOLGvgQVwDQgGqyJR7ePeyPXtGZNejobE85sfKjk65gyonJ720phHnpAt6wFQN68MZ2cyV
1kv1msztBb8SW3Mm6z3Z8uYtVnNYCypsri6LEMT5Je3xlEvz17VgooRiYVVfYzb3sRsdtZI3YrHq
AC5JMn5E3kgJIKLA2OjIn9ODvXmzO1e2/ZtuK+/i34HD0VZr/tiSHvNOBiEj6OQEvVOB/UphYX1O
VzEWfaMgM8dnH7z051osrgDJSRTxMAkWc5/7Do0QF+nYwSWTOy+xAw0R6hA2iSVMgG+8zNu6jPyQ
YsLjfvSIJLY6Ut5b+lIrZqnZGoa0BID5SptJ5lBbNTcKIA5lDeDROlpozjnzGzX0Ahmc2XBt67v8
4NkwL3fqMeL2B64f4g8pRve33SiIfQS3aMS2zWE/lqZno7sAJbTMset7YY+mAZ6grAW2S/aYF0fK
aQjR4DwHtsRqr3znd2tPaJ3IuOV7eZYB1vAsSLFBUFX2NRUoSCUp5KKxRDmwE9US0Yc1HeLWLrLE
ST6G9JTnodW2duP000ukT2YPDLLsQOWT0du9hwzhIaz3iu9DlK2q3XitZby1xkOSHz3V6ZLfTfBS
Fycj+JgAYJLtxngTAGPMd3JEXpWnuL18TeqraNh5CWed6WpsiU5LTdQMRaZACTqXFiSOdT0BCvPD
y/GNqFaOjk7HujXsrwLjcza3Senb62DPdEmPuT6P0LzuqDcAm3tEF6QB7JEnlPbs/d3+TrNunOdX
bTQtxUp2h2YLfBKsTvavMYvwcflNfjtdf3wHej/QZidRRZOZ78hjrLvN9H58eHlBzmICgCpw/aYd
WhUGjI2Yrum8R+gm6Lb3hVVsv7BZHLXI4+3lr2CsNRDeJRlApAAvIaqqSBqj9NAJnYxxr0RuocH/
7SzchDU9aQM103SypMmwLtNjBPpf9ADHImJZAgXV88se60FvfOwYcI34EcCymyg66MhBtTqHL0Yv
/EWH4nR1bH7VFZlVQWHt+fpoRK4gfwUCPCt0uDaSwFEFq1QAv26oOgpLRJHPufHluG+6JovdvE5O
SvsJNLuNP31ePjLGufmLlQWR+SMWXvRYpmXZTkXsyhj3HcsvgpFt+WZK7ayvOJp7/t6FSP5BijFJ
gpCWQz2AH0ALY4VpS3IOAcYQ/UGAuZasjsMWKx9iV+3pswgUPEC6OEMl7zUEXgGR97o3OGGkVebl
M1wVu8UZMjrGG3Jj8DMw5tfeR6PFphIOH5MqHCdCS46IswmQv5hUIHRE0xCqszJeASFI87HZ2O0a
Rw5uyWAR9SZLN3p3nfnvuog8xHTStMAs1JNPXvwUw2lCbw0Jb2fwqnguPoTxoJTCkHq5x4cUYWSJ
0qOkxmYxbS8f7arMoCalqRpicmjxc/E04iLv/Q7iKfpY4IKVTkGicqRm9fYWJJjbG6duVIUOUuPX
wVWlKrZW1ZtAkz/SWuVc3uqRLUgxStkrc7nvZm7C+osUgA4LPgvNuXxi6zQUGXjTaC4V2WhcKWSx
J30TuxXJLF34rHRMz/Pq3jwizN0nRpMWLd6bq0+3ghebpDt1o8Y5rVXVhJLvvzlhrEefjthbZ4CI
lGJRb7EthAeglFpTl1u5//pPTg2VSB01UAk1pXM5k0g3+k0FIZizTGX1WGiyWcUcSVs9NV1SUNtE
qIx1O+dEujDtu6BoY1ervd7MgKq+04fc2zRFzKsZ8EjNP1+o9T5PRNHLcXZe9pS12E1W3mLrE0fv
rT5OHZA/OlKHaOhniIwVeh882sduXWmP/aR/ArGHIwNsnPaXukP2ihBF1IjBLllKtUCV03qM3VTz
WzMOuitRTo9Zmth+027CtLlp8EylLjphdMEqO0fN/NCpw8COqe/2qsdxKFcPdvE9zB1KYtx5gTrM
PI9m3t/WymcRP10WxhWNpBCMjxMdLWJAfWOUXpV14LOFnGRtuxuIHm1VqUDmN4Hr2BNepMjmtecj
PiPHKMBCMvLOH3CNadFvsgrqov8lTuRRJ/1zVgFsONnHmBhCeY+mqZMV6FYTOde84igqWDdDdAKG
0UlDz8VVGNDYn40dXJ2oMkmdmorQojFwcgIJoQZQH4a/b1fOCDLXGKsBGY1qit1GosBuLjWkAbxM
51BZ0WBnVJgHUmPdhZxhlY475l96BDQXUdn2qm8WsXNZYtig+K87XBwgo7/gZ7RRk+MOx/YuUG+L
EKsu6An+vnIT463IWBdfnRrsBGg7jhL4L6Qp+nMoQMsMnbk7mSQ6iWsKo6bex7DOfrHRQpPE21gM
HV0ZsULYO+nAyVGlK3iAHPIr7xFHjBKwRClFPwfj8mfo4xizWIrdqUvtuEHYinVIyd3l411xLBVC
NQVVUE2FdDJ2Wy8SnYp6G7nhV4qlhbeefERXtplMrgRvL1U/L5Njh87+us0fet8T2QvtXda5X5Gu
i9wg3fTZPnDjXXDbJnbbX6NIYibAxBneaulhRHeOmDu+/FnVH6Jy7SVWptj+jDrjiNfCFhAw/+OX
MYZfMhSxiRWchJqYk2TSV28LUxbuAte4Lx58ZKS3+q0IsGvDJHO9w1QCh5CbzEutHXrTXo395Q9a
MUHo8YPgy4ASQYjPfM+gRY3RoRHALeSvQX3Ldc5VrL5gGX+wAxg9fmzjmRC1EL6ARC42VR+D/ins
TAk4PsoXdn1cX2ble/KTiY/mfkVdU/GKZFjUcyVYSL7YSCGiZRHFPuG5T21RfpIawDRVNVTvA5ap
2YmsuXruA4tokw3XgbIpq9YW4P6r6tvAK3iuamVEt5ggkVVRVpgPCvGhwWDgg1pyMLqtWgC7Cxjn
G196a7O7JDmWGmoTup0V21B+lOyifZvkXZBEgKVKOO989aIVXdRxE4ZhKPNFLZ6ERoJ4ArJr5A5q
binKqxFyjO7qG18QYKzgVFExMwZIklc/tfq47cthT/WDUv6uZP11oE8JALQv3/iq7lqQZNSKGEEO
ig4ks+RRDg8+GrHDhNqXibBV5L+UCYpXkmYAI0b69rAWJwedmYtRqoNKEeVO0kyqE2M74wb7fWBr
jabZeGE2mT4ZYjvElMG2E8OOYwhXD3euIVCkTNBzzjzTVO3LPggEKNDinT5DihzErRmJ0TM0Wbp2
e5nlVbnFOzJQsJsLa9K5rHSEen7qgeNRVq6hrexhHM263ylddohvBtJwBzTwC/94uQuCzEPxSB5U
dEA+qGtO/oQAQuSJ/+oBotZJFZ2qOvKY5yzFYSEqsR7GLhViM0re09YSayv7pcaOlwHSQOH59usE
0Vg1J9PQ5MrYVeAYIFCiePuaEkCPy240TI4cJY6fClak2DJxAtm3Ll8c20jyl6wiPEKmFowC+/qc
zbJBvjbyg9gNmj6xy1QMLW0oVLtFtWabtiiFotd5soVE21aKEe0kbazuRsMPOfK69jJROREVA+Co
MC+Me0gzownjFt8BSDyYLUt6vswou7zmm9ElgfkDFo/Sp0IvDjnuU91SO333nX4rvqQ7bRP8bgBT
85BbEZpYXGDi3SkWpYBAjK+iPToH6uvkby57/ONbGN9RI0mdRAG+BS6NuhVz4oj0q1P6TVrdVu2b
6LlBwlG2q07jkn/mooepEzIPIJXuaUzM4uU0VfaIqgrA1BDPQS2gj5pXUF2zICLq+Ai9kUtC58D5
kfee0cgDSZCziDUzKL8k9fXypbJ9vv86yB8KzCPNK4Gq8XyQrRWgxxcFE+wEcmmImdRwZzh0V3tm
OIYcK8IhSwnzVJuRtJVex0jEdWYkZ+9S72CUuO1es7zbD821lJj+8ORnj35SmxPBLK7KUbjr1ymp
BpLuBlQGOw0nlzVMDNIYrtoUn3GXFaY2ipskwhRaM1wnWrLFqLYShJbg72pfOkiZtOMc/mxCWB0s
wk/TKcUNSGyT7hglQ4FBYOTkxeApi1JTjaAbJ8FKVWknYciMSIMJvHarjYTNIP8Tfbkkz0hX0hEc
gA4ToBjoBfYKq1RKND6LgTx3wZDKplrEseyrSmrBMSNuYhQp5VDMRrV9z0LMbCIR5xPe/tw1QwBs
coDLSbomi6z7EGZNTkbRi1x/AoYqQcdi4FT9C/XfSO6mSrmhcsXJsay6LJTgnSJ/OW+8ZtRvHGOS
N6gJNJJWw0V4aQbDjqOXMEWpN8Pu3urk9dNt2vUc+7OmIigcfVmFGGFhJENXwwhjCZxhpIJj1dQH
eLW8cHXWpayUyhpw/AkgG1CjYt5q14tjHQtQQoVxomjkS8OndkBNzv+6/Bxm/XmJDutwBVITCD6S
89ggZSeNF1o0oXCcpRZmBRYW8UTMm4lec7uWvDFuVzMVFdEL5FCneKOXT8OHnr+1tlT1ZtLV/+Cm
4B5QDcOLOtJGzDn6FZb29FEFVZt/CR7wcZW3ywe49rgQ9+CvjoADqDbn1sIYhkrQJqTRp/uoPgmD
b4dNzdHc3wX2P27JQFFah9Ik4OScCIA2fd9IkLxowkbahZ4+2mOYNzb2SAtWLVBxN/a+4AxZiOa2
LmkBSNSIVqWUiinpVfGWdPFtbOh27nueFWj97C2NlTPklW55tZBaRuJTzsmvHQycIviE+Gq0fDEH
E2MQKwqJANeoGay43uu6qXYq52RWiaDbHIUfvBHlu2Fo4R4JqOV3YVwm7hSaRYpQ901ubi5f8Npb
h8HCG5QIfAK2fTBsPRTPgzBxE2T8xe4ry3koXWvvAVE8NAmaDyCirI9T14UcEDCBXJElIPZIa9+q
1RPUdSuhVtZz1ObqoS3oMdIkZ4hfdaSEXF+6rVJ50+W9xc1NrzEFzx++DsoyMpL/5yIbKJ2SSVqd
uJGEmaIYKkWcHIUMjkGqTZtHO7nmIW2u3dSSJKPLlE6o86irErfw35Gntomec2R61X9ZkmCE2iCJ
0lRen7ht2WlbDNtJVkgCDF6Xpb/NENlZVd5M24Jo+UEICyRfKMQlDdDnWzYGxgz/vmwuP4eeH3Iy
JUKrKeA4QLQX6xgB53UwrFl1rNcVZ1S/2bDPsrR4YIrey6WWN4nb5LcwP54tRifVzV1BsTzOXpA1
sYRLiCXyBmZ1MABxTqpRdS9JuyJxle4oSbdiG5iS8Hj5wNbMqoY2Z9QOMFYvGozhjjEbWnnifH+5
YXUZNj/RfStibJ73xlbPDUYH7SwaihWs9msrQNJ1mZy4eCLWNExbmbxFyluQKQcvyO1q1Jwg5gX/
q+IJM0HmOs28449hD00+AOYStcSVsGKa9MptnvVWmGAUlj703eTQ8TnVYkuLUCcNetszSl7wtOZP
YA0V+l0QPhmYwT2/RJihzhMnb+Y7mMy5XGSqUxZZzaAfRi1zBGDmX77SFUWjYpGcODcvSqqkM9ps
kvs8l4YUFVkBE4vJUSvsTr4eJ+xTTN5Cnrlf4U8FY3gS2IGpqt9z3ov34GVtGfQJ7jWQXCl+zobf
1XuRX0280t4aHW1uiALKBEZ5v5E+FnTiLNZQBlYTt8+OsufGqnI91vWjAjB+VRLfLx/hWjoFjoUM
9FAZpVNMhJ7fWmyEutbN1GotBfBHJxZ2UQNhI64iA+VtdOgZaXfoE62xsGBKtUgg99s4qYTt5Q9Z
eZ7oHpZVCkSi2c1h7rIsxIqIbZq6QlVaXfF7am0d3mjLmwpceZ3A1kAlgGLZNgpSjJQ2Yh5nw1Ck
biUjydk3Zq3vyz01LHEyZfkzA8jWZcZWr/OHIBv39nmdlYE4EyztMHdQYZ+eSXMQE+cynbXagAqp
mbd7a3OJlLGBeOteV3k4wTraZViG8AWsHtluAktH//Cdj1TD87QdvrC1QbF2CTCbOd7S6g0u6DMG
sojCdAgV0I9UxA7kXihCWzQ6s4kmzpGuvXvsWsSrl8ExymrnMkt9sceiFyVxc88RSLSJI0zSKGqw
6XNjl0UlwMQMifdQZoPKOOIqjKCOXB/a7YA+fU5UmjH0dK9JXQ39vldDTV5FT0XzhOEFhtkneWHp
RZxuvERXrlp/KraSPmSPQ5wFthH1k4MNrAi+L9/5it1UUUUC2gFBoyH9ftwLVSH3XibpXpy6md+l
mylNWisMoJC0TuK186yJMZzUb+WHVg62y6qKiyoCqGziatOnWo2Hjhx6G8HcthN4jSlr/WuwITKW
5mE+HfsNGUkuRBqKXZilrlhV/VUXaJ7jESKi9zDwHWAGhLs8y3UnREeANYo9ej5gJZyhbwsn6ava
EfusQysE6Y/DhD0QpC5zzsGvnoYKDW1g+QNF3eRcGBqapWQcqxTV1zzfxnlBt0oWGJs4VxNnUuTw
Rva8bH/5ttceGBo95346DfqaTT3UTUinBt2Y7qSh6VujN+P4UqkkN4nH428WZlbYYcuBpkFlSUbJ
9pw/MQlDv88g7EV1UNTbJOc94RVeNIJSxbywEEVTdvYgo1i2MPm44kK568I7TDT1InbU8JZKr9wT
cInhUhJkHjVIwTkfTegjkSKOuKcA9lTHiNNkKoNgjlKzL4ffl+9n5dA0NNMRuJgy+qkJI7Zilhq+
Goh4jdl11JzSjLfLdo0AIL4RWEO7Q9POh7p47kOdxYkYgZs6L3QnpiJ21dSNtr3MxtrVAKwGkyhz
zIsqyzmVGIP7SueByhs66QyMkUVmwpvQWLuXJQ2GEzUrZtzHmRN0CyHFFTsppuTRB8Br7l/RkDPy
zn+YYR7qCDEekxaEWpQM6DBZ4vCIBObfVwdnVBiDROpuTL0cVIR2OxSHyjdlfT/lVphzCjG8c2O8
F09SS6GXQagftxOx6Ffx1o+2ynudq4KGVhYFeRUVaYn55wtB68aSUiXTsRBaRqW+QpDooIomcU5t
TdAUaACqolpPURY4p1KnQ5ujXJ+7pPbeDe/GC7RNH+s7Pyk4Ir0iBWjLQTYVYQLVsPL6nFJDq5Bi
PQHupyi1YyXXwOML5HQXyj51/vbrQQcCSMxd/8hLMXF5WekD4HaN1NUFDPqWj0X6RWsMUVSc5ONa
wIdi7wwQbmCJDBqrznlS0qzQ4kJK3TnveCfIT60KBHsXqJ5mLxx1a6JW39wIjX2Zv7XEO8ZFKJQ3
9imDR0bLBYM3exc0dUne7MYgduTuzsj6Yw8IE3XwT7lSIYN11FSBQ3lFXNAYi8hIgfrDXLh0zrDf
Gh5KWBDKOcJtZGr6+euA9WzS42UOV+kAFgeTqkj0S2z8VQiVOpQibtAvMTI6mHl9aKtTxuvHW5NJ
CUeI/T8Ye/nDNPk1WrOLNszcRPoq+5MxvIkBR1usk0CPgyEDwwiDAOcn1k7wV4mWZu4gvGXaW4C+
sD65vXxaK6pClwwEkJg2mLusGDEM0kEPIjX/ZkNBGbFO/8l1LAgwGjwvyFCpUZm5lXFCh/c0YQC0
OnGrIWu3Plew8KbQhII16udnVfhikUW0yNxSPKFnl2o2IjSPp4jWqCCHIKNohb4BNKOdU8nI2FXA
Oc1csTtioaQpx786/yXMXy5fyioZpHmRg0dWGb1i52SEUSJV2baZi+7hberUQDgtpcYySo4GZ0fn
5nL2/5N2XTuS6zj0iww4h1c5VK7OM939YvSEcs7ZX79HvXe3q1TeEmYW9wLz0EDRlCiKIg8PTe1L
0KezOLsoJiNJaqHoYWGdRRSzdSHQS5PoAUFj0+/ouycaKpJqz3EKrsw50PdmY21nEGr2v0Xr+Y/V
BpznMzwGjgmB2KXa2iyVUxuicpbn72r/5uuPgn4faX9+mVxIYS77oOyGQspRyE6tYWu5WgKW0pLX
MLvkZi08N9ExD8wqenOZewSdZXJkqKheAXFRTAYGSWItKxGMpOlWA31JhGGFSs4hhFhwGBBqmtTz
ARXFEkLEWSlVMZiE9pG4CkGPFwv3Usu5uBZsk9LHIUshaZgLy07DQbkWU1q7CS1e6uT0AwhVi8JL
0HDlo9f5tj1QM2deMReimNNm1YCnVyZETeJBj/tdhMmCtbhBzssW8t9hk68Dyb0tkprYLZFU+7MD
4Su52IwtsP/m+FI5ebEzDJ004B2UJt6EZp52jLWH9QyGVgOiSs31v01VcR/ru7x7r/X7KnnzrZKz
mkupQgsJZlQ6YRlgxmMuYBwKv54kAOLn5iEWZVILIbh4K3dWFWcKQ6JGZChs2cCDIavMPy8RXAhn
zgPeqJkkl9hLOT8NskQk5UHvft3evKWY6kKIerl7RhtqoWlSDZE/ix39Q5BsA8xsIjFDYolkEkB2
uKo0g+NH6e+yVnO+soyh4pEcTEMO5aS+cPqycwK94qwf9Uq3RDCGObWzH4g+8BJNaA8rABB1sJI1
G16Bn6cJY5SGpAMnFkjJfth6IyecWf5tOi8RgxOR4mRuNXRQNoVvYZWQo5X3vMtj6S7D5v/351mG
qqLRe8mnlfZ0M72oq+x3trXs9AkIlrva3RaCPbnWhhLF3zY6jlYWE3jEWdeUg4pMotDWzbEJ/Mb1
JYFLMEkzHdf7/6Udc3gzq0nrNIN2wImDMprOii1sFQNsedPOltwSxe9qEmpRSFMwFgASi1YKEg2Z
0QMKPsIuBKly46D8j+wLZ+l4opibGGUaJa87iBowglixBjsITUeqkXaWX5t2k3SP+cTLjPFkMkYo
iFNdNxVkFqhl14MHUBupY6+ZunVu7TrxtyVs/sJAvhaUzWEFcijAKavQUlol7QqNurd/fyndChg0
Ag08RCiBLLOMYVk0fu6jO8dQbGv/WO6SreAaP4pVQ34qoNV6FNcqptnelroUapwLZdbRzAeh6w0I
rZ3AfeTxcS5dw5jKi9SlCrQh+qAvHbkc4eUsqBbAhvKbVBxEUVzr2QseP2n851UPvK++JDGL5xuh
JIUxsC5G5RTRSH5U8K1q5t1erUWrO5PCrBYeWD2uBp9eTBgWPZT2qO3mZhckL3KOKVo1xVnwklrX
jgm5TBrf432Ht6jGaJbLQWSC/h2VQQAePEkaHoZa5JnBQlBBpSA3K8qfOBvG/elTCn63NE1RHht1
kgpe3NuVoq3kXiJN8HMCrVo+Rrv+m69xztV1IArJSKN/JlMBYWfWFPG13pk5sDe9hDFrMiomSuyE
HMANRwjLn6I3ZYR4GsgGVT4MaUqfro3y4qscMQs9sBfKsMW/dIzEdJYB7EkrcV0Er3FX4nGZuAlg
pXX7Xa5eJGRNrHE/PcfZqs8N4B+kcj0JJaf9a9FqkNFDTV5Er9VVH5xQK3qdQWE9OyooPmrzy+2j
wBHANr4pmVWXVVoAxwHKJz9/j3l9nwtPL6wlJQehEE9aFr90HompdFltYC3lEDxPjeaVzX0uHvr8
Pp4wDT7fpqNIgonHk0bP0+UNDbEUd460O25O1g1PmkUjkBFiUxdPsPqXLNxnUea2oulwsYuLq6gj
4QHICD1+zLEbYylP+pEKCw1iCPd4THNi2msHD3Vo8QWNanhSfnKXnb2EYl+TwzmEhCTUEUFjUgX6
IIuCl4LgiaGKnolBAg0wTyomA8SKEiY0+WHSur9ShiJXTRCdIQV5KSWu0R/d+TNqSFlDW7rRTikE
nPB2ockaFHkwOY1mNwH9YJ44cYqypyomUOWoZgRND1aDZ+Mx7laq/K41ih34rR1OCfhJwNnMS3su
upBz8cxKJgAeR36Gg2ViepphHDP9SY4i2xQPQopBf70jlKBL6d7NWHNbuVobIIvMwCFGdC6lx/X1
jZWQkLFHBkunBEWXy43JrKafqTiB6qqqfwZRjXby3zE6y/mLfh0XX4pibrkxSDUhrqB1XOcrHwTk
wXGKEq8YJjuLnMLMiDTY+c8/92Hn+jEepvT1tp+mLKWJWUN9KXre3U1/gPUlwEWgywHRD+5wRquq
FgtRnIEOFEXsoOFW0WMQvATqWl+NL4LAOR1LnkuRZfh7MGqCh4VRJ53FMlcnSIuCPvSkEuwb/iRM
ENwkG70zUpC1okHfMFLn9jpyBLPYGqNWcg0U4zgxtN6xDgYnlX6O2kpLnkKgQG8Lo/Z/taZfWrIu
06zlMtYTCBuiX2Z28CfO7y+FCmeryMLJ4xRA0iaj8UhhEk19CbSAYDgckXJOMLnsaGQA9WiqTwcQ
6vJ4GWCvMcSxT/cTsohDe8qC9liGh+ZnIWxl5aegrGTFd0UwEPbKFoz0t9dxcdMUGu0hdawia3Qp
naL2sq6Dx1bQyxpskEyRHhuntavh921Bi17kTBCjZh8LaploQHzW4+9etfV9nLsNhpCgBf3/E0Q1
PruD4mwau7mFRvFb6IUT5ihEaELhPNOWLjqAMZA2RSETlG3UPM+EyJURl0oJbcbsHW3sUXPIw9Nt
PRYtEEVLCqnHBcTSNJhFOJZWJiPix1S0zJZsXoizuCNnAhgdeoBlklGGgHIjgQI8sCNb5MSfn+0x
V8f0TAZzVQuikY6FAhnFVicvKkm2AGpv7y23XP+uSWr7GJnVuLX9K8fr1rZN+1XxKvekrgXOlyxu
2NmHMHYuznEaKxM+RNE2cXsUB0+snm5vGMuKCmPA7XUmgzFxUF/VcVNARr2X0b+8q3bJR/hTOTUY
FeqCcNrrba0m5aPwZK4rp+PQEbDDHa/EM4bfJWaYSTPEd67hwe7tmWRbkBJkpT3vVCIQwy48IOYC
En8r3RpTdCOndjDYzZNW+cf8Tf6R/ZBcaSPjL7dXZtHJAIJDaQAAYWC5ALosUeJOUOCsPxRHA+Rx
L631jRGt/z8xzALosRjIYKVFkJtuM0zPG041qGLytVL9Aqr2bzzAmU7MNTuPtTn7FFiujQFpfYw4
QipX4ZRnFq0Ww0DBYa9q4FNirFb1rVQwOwgxwhe07RFd+NbUvXd72RYS7bDbMymM3UoZ2rZjGWh1
A3sTdU7nrxV1P2hvvfGO0mvVmjZo8RLAVkNeUWjRyVmiiYZFAKxBNXDpR5XCzyPBx5ZFUjeugllR
yWTWkiNldZWTylR4AOCF5lsoixI8XsOf9y3j9VQzaIcoN/E2V2enw9jzHoOwwJ2qKYehxMDTqrBr
BPvaQxKgeJMARaFyLGfxNJx9AeMTJZCkBUKHLxDtQfteJziP+SrdArxhxLxgcHl9v7RlDMjSwwEv
CR8uaQZHSfh7TJ4EHxwg8bfbNrQU4oLoAwOi0M2LFxN7GgwN2L42zvbaa4hpRYbTGN/zaLrXgju5
bV25ErzbAhca8jGTEbcioOPA9aCz7dJyRlkDT1IaAoBi1eq2GZSMtEobu1HfD6ATSzLwQ+mzhyd+
tOmmInTRvCesrbbp7oakVGypwKSfofWF58LyP3Ij61AuR8ZaqybwNKCvlOQgdnD7rEN/Ud6Z2ySs
VWCURutgSpG1A4w12NzWaWmzKHU3Sszg/79iikyDQmgAIU33gtl4yMaSso3sVkzc2vxzJhOsnqoh
34A3CV658uXq9Rgkmehge91ruJzk2g3yiggiZ48WczcUGUm7fBQwQjJWQZsC/SaEYxl/du/orS9W
KFCOiDDBKdtwXOXi4n3JYnmlijZWQcOMU4XEfF5ttWKrSRtR46X2ll6ogMgiJsN7Dk3rjEqiOutG
QHH1cyD79jxMgVOa/Zuaz5FtFcNHnHSpJ9WpraoZCCn7yb1tI4sp2rMPuNKz7Fv0hQBlXjpI46D/
5Vm2re/9j6AnwuD0f5PRAbWRiaGjqDNfzX2TzUotAhH6ZpgtWdiTp1k8jRaXFBhq8LGgrRZFv0tb
jFS9bKpBgI+qHTC6zbs281L1ECoP5vcEQxXebq/gUthLIdv/EcfcdvGYRsBzwyWiSP+rTl8kv18F
cunqWey0LScoo+bAxr/ockNPDxhZ9CuSg7Fty9oysFuKYM+5J/xMm/EYmxvNjO+AUv0+Fhrn0C2q
hzZZ1NuAbUI0ermak29UfRP22T7JWieodnqH9jK0gKD6Fyacm2wpPFEBOEKrEeg5xM8k1tkrqO4S
eZISYOCLqvYqoXTFwtoWGJTyFzt2JoYxEAxtVM0s7qgYdAgV4aoHzwmQRY7sz9toNluOvMUzRhFL
tGkQTNzsBEcx9MH1aaBLSC6+je06BoFlnddrNQBeHRMl8mKF4lVYvbaNyhG9FBucS2ZiAzkNUULV
i2zfB06jpZjD5mjBuGobYQuzs63h4fbSLu0gOMxkVIcREMmfyYmzHZRSIZYrFa0TUvOQ65GdR4eo
4FEgL5nkuRAm5NJHEbMqfJhJaqzDQiJxXDgDKOeTVZfxMH2LCuH6VNGrh04DtltF0utC7UINiF89
U+1emnJ7FkB/aWgiT61FUbr+yQ0BDVj6N2NuJKPrB5il0mOYgTRPTiGaGxmAfc6ZpgbOehG0MdAO
RLwEUKi9PNOFMunzVPpA+ZolEbrR6cJvIijIktL9c3OA0UMX2AK8lnIpCPMDQL+voGliSrYFCHXF
TfQ3qpxJYGyh7fLWnBQApcPmUCRuX9uZv8l52fulY3SuB926M7OOExHD1CToEWmeMCfO0D+KKqle
TD93za5/vr1qi9tzphP9+5m0EIzwnUEB7XgKju4cKWiU7Ax7LI3QUw08qG6LW1AOdiDJeE+jjQYg
+ktxejxoeaziTmnCkUzzdtB/gORSbrd5dcwSjoNY0A1Jf+A3gd1D6polYbKKriiHjjqkaj01e/SD
h7pv97wpGgtnCZUc3P7AV356o0udErQ/BDlQZXsR3dCaaVfdVhN4B3bBD10IYRYOxYVRU2g3QJK7
XW1P/QFU23kFyhWOF18ShDobhjBS+j5wklxqo0zaPFkJzisqh2GgusL4rgsp6fR3oI051rC0QQDZ
AvCN4h4A04ypy/KUCTFmt9C410/cuNiC4HHuOXEvTwqzdEapJVIzQ0ombTWMrRaJXD3EvGBzAfxC
6yRo6sSQMCweWynphApcKXWS7zMZRV3l2TSRsepU3PpGsbcada80JwGAMxG17EA1T4morjBeCyWN
UNopOa8IsJQZAZcM8BYgF6KkC/LlRrb51OYqGhhRj3LDMSSmCRipUB+kIsDQtHs1tRXL6frXwMIk
7VT6ffugf9LJMH4f4oHLBQ4Y/dga4yxVoZ3GoAGgO0+iVelvh2FTCbs6FFDy6x9w63hBMyE/09j1
2Im2lr8MYoXpAYdRB6nCThN++4bXJauhO+bA9A7Stld+50hqCPIukldZuzF5PD8LFDmgc6BgA3RG
isAUM0tWZ6LQhXMD6L7hpBFqJ3qwTjFmDg0+oY2xSRopg8kVpNk2hJ7gq3qRFNExGQ7SiMlos7HC
c/VuaHgvXrpWV2uJCbjgDFA1UEVRr3rmpMVR7/HmBUhbkIvAHREkr0q1ajll44WTb4rI16OVXaGN
HvTvZ1KCUa1Dq4wASEu3IoiNlQ+8lyzjnlcCX+gvR0MBEmf0HUP5txlBneQ3qlaDbcF6CodtH/40
8rccxDiFEtup6NTDvBub4M76iOvfbfY7jPqnTq4J7j5DTNZoTec8BRYcBC2EoCUZ4CG0dTHfM8AU
DEDJKR9/Yrdpd+pmeTXHxuNQ8tz4kigwPKIfFiUzTDhjvGvvR7Nf0VkGWZQ4ZriRMcoT48FtK+eh
JpYl4WGDhh1s6RVplTpHploC9v/aWquhOpb668QDPi1VDcDY+SWECe5QwhXyoasA85dNJ/UtW0h/
CGZua4F2NMZfzSrWkE2Yes9U2qfQb5zQX7dK7wXIB2M7gQQT9u2fA+kwaZ12taK0RdtWmO2MBVOv
yxmAwLl+lXwvGrZ6+Tby2tcWzuSFFOZM5mKptegRREvAqlxzDJJ+IXPeTbSDI4al86ZBE3B5EjWp
b+bWB8S2bbZoBM22mrWrzd3ptoteiFvg5tD9jUciunPZ/PUEeiXU9kFAhzqgOZcEWC7iP/6FDFyH
FmpLJpDWTFCu10D6Y14NcuTyszbvswBdwLx2giVLp92l/5HB3DSTmGZ+VUMGkrsATKp2nHg462C/
tJzb2iztOZ0sBbI+XA4Y33G5L3AUfamHAINGxVGNwD8e8Nh3FuJjzIP9ksBYlW8Bv59lkDDNa3EE
oMrywAKFtgE0RmgaR53FhUNbNuha0NSKPppLdZSxxsL1gAlFj1rkTiqSqZi5fXvJlkwZLAP4fZrt
BsHvpQygemp58iFDejXMH9Wj0b1UATo+OVHr4rqdiWFSm0aOp6fRUaTduwC0J9F9sMGLz6Lx2PCi
hIW0GGIEDD6iuBtgPhlzK+Q8MOccuO08be4MtXmyAvGY6qi/mLH+LAniCr37aGDJRs55XdiuC8FM
tCyAGSSNSngcORidRpWR328IOGiJKtYcB7SkI511S2cQAMrNZooDdTYCoQe/6YyYcZY21vCrvMNQ
CelFERs71WXvtpUshQSoGvxXIPvqQC6lS9IWIYFfVNK9ZrSBFyt5cgzGNnOzuou9OpVb0iUSuid8
zIBSgDqxrbGe7AhEYGToo96bkLB/zoY00tGgqOWFJ4Mk0sPQsZFTkF9Ksl18LntyQL6qmAEIWM1M
2YfWS1hF97EP1l1/F1mkQe0mzgKnGydian/+qLWo64FBA5R1NR4iQWdiIodYKQ0vwVaaSC/9MEWU
V3WB47tl6pyZa4hOD0JIZIKNFd2/l2fXz/PKKGUEK0oDiuHKNeOWjJrpgCx1rTQ7JdsFmEWHmqDd
mPkqDolkeHn1M4/WrW85YrmyMANxRPoYJOVTS2KrfFU63slfeuecfeUVO2c7NUHqFx36UTK3b96Q
MSPTdNcrnSeAJBdA8O8hJknm9abpj0qX3N+23AXHA0w7Jg8CfgQObxY4Js+lUIUJwqyUMoc96H5u
C6Ut9RMJfMxJNqT/Ux5jeWk5JMI8YE/aaI8eI6IM6iawNmWLAago/gl/JQ5oPDCko4b/+eg9exNE
QmiOiYHFBUUpEcwXQWmIbgxEwNAPQX7ugoZzJ33iy6+M7pP4hLbn416/NLoSzizXJgyX0QZUffsE
LYlxREKl3daCjimhmKmJoZ75Sx3X63QQvcg3bLOaX7LJ3/jSYzbvS0UBKXJ81xZeYXmBYn67veVL
fhhzbuk1jSIFZmtdfqGpV4FRR2ijkfse+AwBjf2y0XqlPLn6rEycdrslV4ylp8uPUBsYlEtpYWl0
coFxCfukKFwV8+Fz4HB09JQpwX2FAbhNI/+ec319W8eF2JDuOQDKSJzRWsKl1LbNwcYEhDCIk54F
IyfzuDbm19syFtcRbbu0vwvYeDZhUogV+vErxJ9G/NG2Ou1ooFSlEW9Cw5IcPARACUdxIgALXuri
Z0H9bxJZOd6W1kQwvNzOO08PeOks+kOs6Z4LYvylIDdKHugIRJuw87IqeB7NB0ww6dV2Nda+qzTB
6vYKLgRX4LQCeAq96hSAz9gGwC1F336if/2XMVAPuXoQe7s0jW0m8+juFmWBhRUVcRAtgbzschUL
ceiDVkI7hhmp4HgfOrcAXWlpHdskWmNyF4+vePGORRLivwIZE6z9Np0yHXjqKPs1C14aqi+S+AMT
G5yis8fgYY5Vx8cxBxvxX6yqjhIkpaPAEBPmzZKnVt+MHVqk1NxJiarYU+hkvKfEEnTWwusLyRz0
3IGvlNk7UDFrTawC6lkbVrDuBQqLb6rZMeZORXnJFFa57qe7PKmCna5Xoxub/UMoBdZTVMnaQQI3
Asf1Lp15zM6l6VhAqtA4crnDjdGHVpUOwMo36LGwTmb9MAa8yHJxW1Guo8ks/IOGt0spVWvofadI
QBCpw3HAQMJiNBytz7ZSoOPfdiVHltMI6lbrHpJ29m7v7fKyg02H9l/Am7JNpfms5MY4GHgoBCkm
v/ly71RTlLpiGeLxOFS9DdfX2mqS+07cjSZ6nsbcbnU8XPuuFPbijNHCt79pcd2BYUOOSUcOnH1V
itlYpJFGcWRdSpLYIPP0nnQ8luul84udNSUQDtJhf8z5Na286YqBko42lTMD/OGKcWkRP+riVdVl
xyZ7uK3WkkAkuWBHlMYVN/nlRls6yIr7Hv14TawfsuFNEtH6fFDneqtHyea2LPrxrOc9l8UY1Wzp
/jjTRqsmpINhZV9wg0k1OJfiou1iLiSwjHj/49VMb5qzaKhQzXQILJzZ2KpKD4Q1sRuGpu+BEw6T
XKdhXGtiN7nKKOWuns6WRPLcr/eTmemr2wovXTW0JQrzA1B1wn5efolS1JPeow97r84leHh7AA4D
EGN7fZCMdqqELUYYWM9D1PYcJ7F0mSIMBAEWemENvEIuBedBFaqxj5XulVONhL2lHpoudsy/wDwj
/2VBDHIT+tUkiFJOmlH1oSAgQwhyTDVZo05QOe0U8B70iyoh06YDaiiCJZLx91OPS6ApcbNpCuC9
dXtIFIz+TU54/nO8z9JJR7IUUCQ6ngpe/3Lx1FL1h4Y2LGT1I5r0SYQpX3I2/YU/weAmBcy/sAzk
mi+loKUcRLE9aqwFovQDngsvrRIa69kKfHLbCpdWDjEictnyJySPOeJyEVqBZqLAGlN3XhGjOI7p
Ty3kPLcXl+1MDHO6pznvo9QExSMquHJ0CgaNWLyq+6IqtAqA4g8GDbCdRwD6J+0nftGqH0K/dEC7
Z2CuXJh93F6yRV2+5LDvRRTr8trMcf1FTU0HWYcY/lEmHO+w5A7xZEcZl0IkNZalDo6pTHCRwB1K
CqiSMseHsd3WY3m9vkTQv5+5wmEScqHNAcIs/VXum44q36ORUPwLEDkeBl9iGFs2Ef/Vcg1NUiAt
pJfO2tT+79ua8BaLcaVjXXdFgI6yvRSaRKgqOxANjtNc3vQvLZhz7wOZIqgVpcaWDHA51qFjotkM
vPF/42AsBDe4cnW0PLIzPoA+twLDh6BOTTxF/lAS9MeYp9sLtrT1KA+C3wyMjkh70AU92/pCD/Mg
GQCJwnG0jPdGEwjafZwxbjlmTJeFvdUp6xgevxaQ0qy7jPRy8mcLBIE6IsP0Ieo/0F9fYNJIKHyv
x8CVxj8OWYADB+s9gHP4/wqPUCVAeRgDDmcyosVjup/NhogBsPxyshnqtz9dRjSuoefmk7ISySPG
7pKxAuFIDrxAk2PQ5Wkq9uXwHoAr67aY60gBlM5IVVB+YQm7xThPIZXnWa6RoJJXkQvjdktXslPO
GbreKQhBOI82CMywUVlmEbEwMsuqgRgZwO+hi44pZl7dl7jgJtAe6TZuEExZnta3VVuIxyhdNZgc
QctqIHvMnCtNGaYhC5GKB3VtHK005aQMfkwAbrMFUOAkakLGqLCTedqL/h+fachG4hGnGkuLru3L
UxClIrJAKSo1uFw3pQKa6GFE6yjvDFwftksxjJ9Vi6hVzZI+RquGxJnXIuevS4+66d1eS+pIL8/a
pRzG0epaJeUzmrD35pC5SQX47XAYlNYep+dB5I0JvfaHVBiddgiDQezARFxSNcexMISIuPK7NL2T
mhYsCBwGOvalZ1LyOY2yHyjoWsb0JiY40ZrOLKzYH553ol0FpDuGHubpeoGNkWIP4+p0e/0+x2Kc
LeCVOOacteIs5noFcYNdoPGGHDC0OKvt2kW7xjdx78pvxxrp2ZrYe8N2XyLvNJDMS5wtL33B1lKu
voRZ3aIogACehOH5YBrOu/k7ebC80SePRrmzX07tx7S3Q7Qu3tafK5W5Fay0a/ushFQnePQy0qw1
dPHJbggQ/IkA2CH3JF+FB4OzzWyR4kpb5hz2qVZXool1n14QtrfCRsfQHMyxscee6OJrcT9WdvTW
fmtP1RTYmFkQedbzrH6PjzoGWNt1/OP2QjCu8Op7mAMbxkaYNA3WIUOimqxEz1yXdmlzQuLP5/ot
c2POa4OqTdPXENM7yWznG3FrdCQ4fovJR++Sp45odwNqEI+yPW5mdE8a79EqO8ivR9FbvVkfNalX
PrHt/iR6g3N8Ez3FfuDVl9kemn/WAiNcaIkE2XzGEjGKJ0lyMRifEwL/aAP35oKTZxPYf0pKdiWJ
sb7IH7KinCBp9pzxOUbeLrlv7cTjLDt741zJYazNUEczQj1ifO5q8t5vSvSmNhHZJs6aN5GBu3iM
ISlT05VaCpX0Q3Lsjt1hPlqrsiHpind2WdzblVaMMdW6nllxDa1KR0C9xRAxdKcno7yRDJKfnsZw
jRarcptlNqpAlUkqfRNHdo0h0kAncC4itgD0z8eg+qCBjZoCEy4vVitHNkA2YNnl/mDONsr5j1JI
ksO9MZHCO5lre3abTbyrD8Oac6f/jzvjSzYTk+lzh0d1hYUYa8f8GLtdfV+rdlXbras/Fw+a1wIV
jZThbZexLBZzgBBGoE6B5OulymOiKz0IqYfnJMHE0gejfYp/ZYGyUsBp32MGCahbfyoAUmnlhtdE
wYSH/17tM9GMxmaZR7U60WvLOgqdbcZknBxL200lpnRx9FyWpVOqcWSPENlfqqkFID8be+xs63Xb
GZMiSbXJnF+3F5MnhLn2VctvMZYQCslbf2XtUvImfcs4iiyfTbQG/kcT5rJPuqLQZ+p95eEZd9sI
2OCdOq3abDtNe6N4MQPO9UoP+5W7PxPIeNLZqkOl6KBV5Za/lK1k89jmuSqpl5vTzpZcY3bn8KwR
p3pErAkfOrrjKuGcb5Yd6B+L+1o7xoX6pdKgjAlB5kpDu76LLpcut99kso3Rvv19IKZr2rdtgm2c
/kcmgCAYn4T+GpPZrwy9NkjoQ+ZgG53tn9ArHr4l7n36kZe7zEndp9sC6YG93q4vecx2TaGY+H0I
ea32C+Xyl/Idk2T7F6utOIL+h+v4ksRsW4jm1STvw/H59UeAQrR9rzpv6XpYN2veVCaeTsy+WXkU
h2ZsIcDTvkcFkIK+3XAQyP/DCL+0Ye88US3UlgYM4il5CVuSE9HpdoEjcJzE8j2OJMl/DILxuFlc
y+08Ydmi0yucrLfBYJ/JkcnurzwFoDMYfUgNj2VBmEQRNAF+Qa9WoJnWd4b9PXuOyfq2vS1fmmdi
GH16JVDb2ISYTgPDsK2lnkCKlf78PfnVutlrIxB9D7oh0q+E7QktldWON3lxMe49+wLmIunnWg5q
DV8Q4/ljj6QBM4dJPgLeglL/fXW0zuQwb/44DsrWrEq6oKEde/49co+bt/RhWPOgNhyN2OtKMpNY
8RtIKtzgGNqP/jrZgFyc45t4Upj7ai7SOO5qSFGewmfdjp3KEb35dLptIMse8GvZWA+IttC4nBOI
8X8rdwUBqPi35ZqO7wkPqVsetjz65mXHdCaQcYFFVjaBnkFg7xnkrji062ClbI8TsTY7aXNbO94a
Mk5QTMRB6gLIstZgrYHxae5efeUNTeJJYRygFoECy6BHWT4IHbFIQMQn42CSgmPi9HdYC0fbGoa/
gN2AZkgub+JBahtFnZLpuRV7Bbybfu30UVSs+nKwOGHF4qsdFX+056AeDs4wqvNZLjfX5j4VMXrj
2SDBrr8v70D2HjsqMVaSW/jEJ7oXkp2Jgc/vf/XAOZPNdntjqKKqqilke+ldeOeH973bfRctx3T9
wr1tIIvmfy6LOWWaPkWNVUJWV+zU+T31SRo5U7dJXdN3EvFeB6o12TSOjNOnrv5P4Uz00fqoTIM1
G47k5B92jg7a9ABPchpfARnkWg8ceUvB4rmyzNGbxDjt1QzyagdZ8tfIFWxxoz3ku9RHPuotsE+F
b/PI2BbjOtpqgn4T8HXiDXVpSpVJoQQpvYIeD16EGZj2o06i3padp6cTb4TPYqRwLo2JFCKMlEfa
ENIwG+lYJnazCpDQ2M4TLyShi3V1Gs/UYm7WugjiRNfz8dlRZqd2ZSKT9frku/qR9wxnkayfUeq5
TszBL0Wwg0YNdHrN9wZJjuqHkjkm6V2egfB0Yk59okchvAwE7bzQ7r8bu2jTvq8d3waG3b5tjEtO
80wnlmQXM+cxr2KCqOBbUJFmLzgOd914MpjDPTVhGqUDZHwb7NddcnxXHC90ohfNzUpiPyEZ9u22
Up+54xtGoTIneg5MPe16uJPdXWMn7o8fFdkcvHcldJ9VJ57cbg86uqfAWdvjwV7nSK1tfvHmdvMO
nMoccx8gcMWX6C4eSi8J7GADvLm9Xgfer3XPIw1cjJjPN5K5Y+uqVupuhsqT/WqQ9E53dEJ5/QyH
B43jbSfjSDQ/bcWqgqSEONFRdYKNSX4pnJuP7U/992EzdHAg0qqVyjK3mEOZplUt4VyrH+1dKrvd
W/8Dreh7PEAfFaK7a+epuXuyhx2ST6CkGwjWlZdOXLzqzz6CcS7tWEsFeN9huc6h3of3kud1HxXp
N4/fkWwLeAi/xaBMP5PHeJik6OvGiCGvdL69AvlmVz+Ptv3A04v+zNXxQHsjCtEWuN/Ytc2mqVHK
TMPaIrBwh01IbF5Jfdn6z2QwS1cmcTQV6Ip/drKPzHD7teXqzl562XZkdyiQk+Eg4Rcz7oDZ/lcp
Zu2s1qpHMYJA8f3dIPI2CbyAPD4+zgRV1W22uts8h04FSqVt9XRaPxQ/Htaha7/Y7njq3cB+WdtP
D/B9PEOmet5aa8aXp4kJYEGl4tIAI+9u2tz2dMt30pfWn/fwWYCYhoVmZCV+Hg24wUp92m7XDw8P
nIh38cSfCWEceNYbEsYdQoiTVbbqgMPOhlXe1oT6J3adDBE0/SCCBmULG+mKtYTeE32G6YePSiI5
ZSJzrrqlsAsTs4EAR6cbYncmJAmKpFTjMZue8yH2MNvL1ioMEtEBjubdeCw16afzMjDQnVJoYEAs
W28Hw1vX6CjyPR9+KPoqIkZLst+PAEZ4lqver1a2+yR+P9XvyU+7XsXuCUMVMZHd/cXZt8+W8KtF
PfsOZuO6Nuy7qkeN+NU5FKQid8kWBTaV4FME0SYruyZPGO2E/07pYSBj7+442ypdr7qO5lWM2kNv
PGJP9hYcMCO8V/12eMYMKaB6t/0e7HkxKXfRvnUthNdAFK/Rh8XZ7GuTvRTLXIe+XvfzoEGsRnxs
gLnZo9XI5V2FnzPMLhcYYnAy4LSRpNfYHgkJXAL/Iu26ltxGku0XMQKEIYDXgqVvGrXY/YKQ2oDw
niDw9fcUd1YNVkOsuLOjmAjphYmsysxKe1Lymq49zhys4/QWfmrpJD30JsoBOtF/h9jQZcpGvkp1
cwYsz1/+W+qTsiJysb48h7zFSSPm4P57GGszqfsa6yFChDKRrlzMTC30+bRR2s9cyGVA5k/Va0bK
aVEc9e6iAapWUgMitI0YEE/OMEjSyknKM4HswiWoA/2qGdrpodp0FRx0f2CkEjUUPSAbIBdPMjLR
gdRbYmJ2I24rc/OZGj8u60O4zn4+NijfH7l7ooz7JUjAsPDUKWoATvGjsr3tAa6Q+5jGmJTd1mZj
pQ5VeqZiootaO8GIDJWyzoqss6k4WHNHeGI24tzN/rOe+x86jB7HSR1URQ46jVHbwXNvlz+nm2Se
k9rgJYbk7z7PPS3msqZRp4Z6BlrtIl0dsRZ6W6BjQjWBISrNTzAfi6VPFOArN9g9W5uzhZiYnZXt
545/NsNfvSXbvWEFK90KPVPdtauOoPnaxGbctcnNUXx/Ne4/lrnk5hrJcQf5hmTF88JaHzVTtcT5
jCxyxzM45nRMooa3zdiUUuiVGH3D9LZP0PD1r9TgMkRPlzUoQxqMc+2FTa9PZJw+vWeAjaIkX7uq
MVlPFrnx/89t3p8e8yIWalec2/Z2ehnZ1kvPtgANx3Gixx6AIUeMI+gVswytiiBSrKcOOgt4XQzj
OogGIowCoY+ObfSK/bZugVNEGzq2/of167NaPv8bLf+iwBxTU10nXXQFBRVaHpq5q5HE9E2umaTC
+v3uv+gwJ9U1M7Wc0FYZxd6eYuOUEVt7uTwnNtc5p/biESXGV/a9s1Je4xtH28AJzcRICcLg1uUG
weMK+sUT8yBVghBKOlaZHysrPBYEznhL5MOMoOUmdHyzWPLQJkYyT1So/1Bk05ZdkeRKqOMUn6td
YXz0xibZ+ibHvRh9aIdUGIscnuXoos9QCVNIb/8+m8KLt5oaaBtTzYjzkHE5YixyMEvPgkdvKyGN
ZaMi+76ZmI37706OLkOCu0ZxGxljOhMmfqWItzaTV3+H9zkn6LhG+pXwusJGokNc0oAUY0rb9KoW
0fRGCtkKOzPOPzHPZU82/txInaQyCs5LPf6EDigyhrWaAb89T1FRDOdX83e0vi56tNn59o7n/I/a
owEhxlqoXpVWcoTsbmGdgBBCIhNIXvPHFolagm/6O6DBWorJpQxCPbqiXn6KoU3xgnNcPCYYA6Fk
aOr3cmRVl/G8dy8kmqMyxAPmu032PmKDMQ5TqVeaSYOjSk+l3Rmv58O6MtAwB28DXTULwZjOsXPR
zEiOHjnxXX5RjRmRbc22XmYN/lKZ3VM0XyjzltfPQfl78GVsWN1MZ+esKCAta3nRI7Cmiz54Sy1v
Ie0jIowN0a91UycyiDxfUrJ+9YwYPouCvQlr7cmTzashkLO1WeyJbgWOcDTTj9jhKj3npm+GbuCb
l2rgxZF+M2Q6EdZr1M0woee+JPPNDyMDRudsz/PMR0jSjQMYq6XIc99xH+NrhXUKTXs89TYS3LVb
mdmB43WMWRhaM8N/WHFNEbBwwwO+VIAaBR5tY8FeJxvpBPuyxFtgTJzYOpNPz3h/rJEs1BaNcYD9
BmJotMcuuW+z3lEqT7oUsrysZkaCkHNtZ+iqhEPqA/DCnhqJmTraPqmJsH9M+oY7y8jRHWmG1YmY
Bkoqw5gWnxhSRrrrugIWDP2C03mdm69osCWTTUHwl7OpGq0tPsmHq/ErOlw38tIwstVCn1PJ8+3Y
UZ843tNIDfP+ZJhnRVQuJUDNcTLo8zamCB2AEbhRrDYkjX3QNtbG2yhzXsl5pOOCUgUIC8YGMRB5
qzgO7j9VKmx5CGDBJFDE1hLUa+wYG0jRDqYaKKAuDtg3uZiYwAxExMaThhG3544689ooCQLt0kOO
XHBEZy1aUxdevHVd5ER9TZ3sZ8YTd3rHrAzMMB6Hhcno0kPv/r24R15+aTwZ7CqkxMqdxkHcQJTF
ZEHfOF7cINI37Bs1wKlQbG485ApjuMu4uV4iFaUNhFzq0rYlW1yoJNyWy8AINxMntyx3h3ZyYhkv
HcF+EfJY5Ee1m+K5/PMBLLtwKrNzTWsrNWLPKTyHxME223XWkg2gaoG6QlD/+xc+Hyb20C6NZBZ2
KbIT09d+lpxzSUMaVFxgiti2kdjbPKGq6b89Zm+k+DG7o8RodIWRmjCQPJRY3Ct6QWI8gb1dYFOT
5JPA8I8p2qd74ymwrMlraPim6JOEhIarHqdP3No8FR32sodsM/qrdEKXypeyO+re9bpIgXD1KkeF
TPLicl6WoRoYnpZgeENISkfOc9n1WrS8c06E9xGMw4gJ9uDiFzh76RDq8xgj/xeCVV8Xu1HMWLG9
FxVb6EgTGzm6SXW0l9sAQhJg1C7zx18yauiHx8GodiNKatw0KionhTlZyVcjkxw1c+XImJnCdbEO
z0bXbVR/HtTL2BAdweh+q5LJ+YoRD/BOQhgvs6xFQBBMdTgokERzZmKoYOVh09bFmC3hQex45ZWx
N3vINeNxpkkphxqgGaBwGTyiny8XpyM8pka8rjumGK8zRb4WUQGYkkQCJB1xmgM4zArmlWpgSWaS
RETun6b6z0Z/Dy/2LNgH9VEQzKLeJUrD2a4wkju/10HGxkUYRVfilGp7n5F1QvrGeA024XydzsN5
+e5bqpWrZjBXncZMyQsWGZuWlhgmL78x0v2PD8GOE4ByAPxV+TYh6NWCpwR+d3y+nl619Stq5/qv
2NmYBN4w9YgDk5cEHMvY3tFkdD73QvUihKAp7BQYlulhHbiyhT04T2ezdltcD6alPIOXLhhzie/o
Mmo+abt/xFoF8KpauRPdVQ9q+gqMVBnQ9KWNzskLmiTtJDKKeKmltqSRUvwhTReTkEjJTwwQnStb
b4nQL9W8IkW9rqN5Xhr+4bEGjioghSnBCJtOYXLvH9xKmKGyUgTdUbJlY2Loiw0vS8OjwGhDn1eX
ybU9d8fEDU3diDeG/v6Yh7FnHMWpPzwwIj4FGIYulJQHIv02rg5PjEaNxp/fR9fR/Rl5oZCJdQcO
zB6HlG9r8mJ4vx/zcHPkmOcJsBC0dAjYD2A+MvY4LlCbQSDQHauF6MiWAkp7QBcbHzO0x112XNdj
5Fru6DGWt5drRRYnoKcfaDYe2fEKXaGzue+0tu4AYtoW0A5xfMzliGUEDBc2N6HFA6EGO3QTTYH7
XnYo5DXiLp1gyEjfyOWUNLWb+siv55yFRyMXd0eOEb2i8jO9DkFOghpONJXI6a7RNCOcZkRPfnp6
Y+TB82MWx1Jqd0QZafSnxeyMlo8OzQ/Zc+M06wSh4Vu1kn4E6Dl8TIzaEVZoBud5s7mD6KCb1Ike
RyjQnv3yGGVns+zO7v9Ggonu5aYTsRMSJJIGu0/K32E8/xcEsBcSo3uQfcjGvXbpalb5DZUJLYIj
qmZYX2M+pkBV59spDSgwr4A2CdQg8Lru6KNZ/Wy2HNXl/Ty9pMElxJLWSFcJDARAhRUjU8dDG6g8
hR3T1+mACcY+VJMm91V6D0oMHJwmJaKHcaBUN3RAoVQcr2FkzBhISgNqjHWIp7Ea9Mm0Oy6X61vJ
HTnvY/x2zAwyJ2+ri7WKVuQFI51Gai0O5To10vU7csbkf7s55nXyJuI1CwN8htBfSCW9tVg8XRe8
OHBUiwbMMmaiihWMVMdCd0S3NCqCfmtfZyJHSG7r4h4JIWMWQj3Aij3EIGijW9vtPsBKRZ/omysJ
D/u9VCEeWqVkQQ5BSpLt4VPbfy714/uycx6f6FgWfnCz33BM1UkdXa4JpFXYnZ+u82R/2U7d5N1H
kpyHmTp6rlh1QHvfgCh5O5KBYshB0giiiNvzypRo0vu54Tpaow/KgASj2kqoBbOkAwm4VCjKr7f9
/Jjax+sSuT/HsVatmaOTtkYIf9Dnn+8cWz+q+QPqjOafAU+ihCruVC9PSvEzTa2k4tzXKIM4PSQA
0fGDdYr3xuXahco1uAT9EVtM3sQwMBv9avjX6r0phNqaRtgH4WH1+2MhGeULu65nyE3MKADXPVG5
QKNXH0T9sSzWXrQp66cpwHX/NxoMY01WT4OsivtjqP3OmgvRxcXE5+1v5jHCKJ2sx14s6CFMV3kx
JGl+yadWAff/MSujvhvWWQDMBVh/QPYS78+rV/O+mfZZf6uiLTVnQqZkYnh2SiZOZgLlkENwLHFF
V93e8OEQSbG4qUhMdKp2zXt4vOsL0jhYV7oqj+Lz7222s0lhrtSSvJT75Kkk3fyQGu7uMcdjmZ27
D2DeB1m51kUSV/1xeboGxIcn99RZ69+5bSfGPjAK02rMvDDSX9ZCNEtUqIItirK8nM6tKP7NqA7O
gRHUSu79mQQ4y+Pz8zpfvVbkd5cZPnEmhoOhPv9pI2IULTLPaKsNERZw1H9UNwfUGRHW+skEO2XK
/njJd7J/aLEnSch/eEpuiRc4td7U4pw6PdVH7DLifBV0rxNqsLtE60ZnvW51+3e1vpL5R2A4Vogc
dGlkh8NuYu54L7E0qkpfzLKIYkoTNYmoU9rLk+a8hu+v8o8e/tScONbFas2Xxa/DonU/FwIxXi6W
9SMkvGLI6HtyA4jG0kYAPjLmtpZb/5x0Kc5b/Mgm+1I+Pj5f3u/TIxi8V37QypP8AjUOk9dI+zHj
gQ2O/b4oAG+aLoEBZBrjSpehWE2v9aw/qrPsJJ3Lk55d/4XlBoYVRZZDMx9QG+9ZaKNL3xdnoT96
RUD0bt4oz1lnPj6msawKzv+LCOVzcE69rFdhqPTQOsWeGUKMQczycPyZiKb/VFutjW7MJiHqkUOW
WlFW+ikgNsr6sg4cJkbZBTVMxKzBW9+G10lotDr6vw3f1+sMiKpy4ZE+qQLPSCQY4+Ws0/V1EE7V
mNRXdG6SJshju4gzLHl+/F3iyHcBqBLbsulSLox4M98VzNoyRQvFFNZ/IhpntHDZxTpZH3tUEiY/
UHINyUJfAApl4bqN++w+Jj8Wb6IJGMvugKWLv7DwZZIWJIkf9tOjeVrLRrDAKgVr8bnj2LqxxoMh
GXalUKFFpab04LKwEoKenuQVK5Ff+J021IYxt3xHh1EST4nPXdKCzsSFP7fe/r4CUsjoHQvGjRx2
Lu8NGXu80SqCNg76oGHTAaMyku8X3aVQpke0jWbkvJ07MKYrwbYWHN38/lyokA7MQKIvHLvSBEZt
NOyzKIIGA5emXZHuZWX0PHdnxLm/J8FYME/r0mtbxnDuF/2SWKvF5tBxxH1EEO5pME+/XwT9BHDq
mBtFZbgw5mTVmRbnqEaE+p4Io1NiAPfiDGTu43JC5JcNWggMEy0uvFeNe2DMEz4R0KQILxRJ6bWE
OZV0z5vM510682R7XZ3lTUkvvdp1p8NszzHGnN+/MTiwxTp2tvV9ht+vEEqmxKidA8e+UPm/V8i7
q7jJw4BCIF3QEXABBYXQSfjAOLuu+867CR4f1MgOqPh5nxQXBRcR/dJ/AbWMN/sxUmq9Z4OyOSBw
DrGmo0dXMOJvxc0cHNUCUtWRHQ/dZ6SZ/p4So+dKmCEfLYNSv12fGuN0ej0b7jYzfm/Xdo5hnium
Lbfw0jg+OU9n2AyykPtlpVDln55eny6ErCwrJD84mvndPFPmMAUBwFe6VI9RmDSc1YFXZhgJQTMG
DDMCDNK/PBa5EbC1eyKM0vR6IU6qaXqzlD/2WwBtXd393l83tblf7aLe1HPio3UVWV0OZQ57MpPq
P1/oHLwIyudVs0fPy6oqyNkOnNrVcKTT/Yr8tLI5xnN/oM9Uffn0e8xaaYbE1YeRctndGdy6ZQby
mk+A41QKOOhn7cfzGi+GPSdPqrEqrZ/WxuAJ7V8M4Z97ZUdNK63S/XMKckWB6gZKccud+a9M1RcJ
RgOv8gyTbTQxbhYkyoyfgMULeWtlR8ra98fGKJ9eYxlwi6Wkx7Vp2/aH+OQ8rSw65hUazwmnW4V7
R8xze1XPqtrlODTk9Hp7a09xSU7ppu4KNZscHaB8jKHvYdg9f8zrexHiss1RQzn2y8Y29ONj+f+L
lfy6I+bdVS4pVsQmFTg6RZs1po6PKM2Ss5tvTG4fyvdo9p4VxpRE6K0LxQynZ66vQIMIbQw9GMQ6
BOgw003eAzBSCL8nxxiVLJQrT5AhGctlQsw1rms+f7oYzkft7uFdLjBgrGPAg/ew/cVf+nOk7HBN
J1SYRZqAzcQ3lNcFRFFDo1jlcoRx/AH9IsP4zRl2rioY00YmNCPCfLY13ZbX2CDS3/juCnzRYB7p
LumCUj9TeTdPdmWgmxW5lplJLMs45A4mNnlBB48pxmQo3bmNuqLojrMfCqJMe54YH7LpYAjuBSOv
vCPkXhVjPKTZtFYzBSKSZgAm89fVaYHp+t2Oc1UjrYR3oshuN5iepdz3KR2IIWwG6gDojHUsw3L1
OZYl8/JUvPdUYYxGqBa9LsQ53pIEDbq3t+T4Qd6QH0dMZbi+ab5z7Mj3Pqd7Dhk7op9lOZj5oBiR
tdmuKxtvytbkEOE81uyGrNBDKrbJIR0nEz1sRzJHzh8jvZgdXmoWT49Hcq73LDH2o4oqsZ1qYGkJ
cq+gd7b35MOzHStFfyD0+nP3/i5w1nKNmntR1LCgTMDOnFvwOvACMERVwb+HpKgNyU6AUn18hOMa
Pfh95gXL2y71sJ+Vtk48Y4Lh9XU7R0JPJmgG0nCUrsvTaKqx30zIgCAjilegBkyR+IeKofwFlDIa
2Bu2Zl1eHnNGVfURHUYAYwVreS4NDk5xZbP9+fjHRzJgkIUBF8zTlc/KRMWiTHpsAPDEKPRqupCM
has/tYTrCo4awQExRvAatatmWNyE8nWMtAGKhLzExLg9+qLAthH4jT/J1BDs5MghbWHWP6g5QvIA
kCI82zdqGQa0mHfqInVogvRwMbodbnMX1c4z2b3znAuO3txydgO9qeP/Xr90AGC78/j6R6ofd9d/
s7eDX/cr4dLE1Fl+Xv6no/U1cu1j4cwdJOJXvdGa1maTmIntIsrjsTaSb7ynzrxSqtbVtajjBJdo
Wu7n8RRT6CWG3+3aMKrfgEt0393DD2HJHQmiOvNAp9gRxSQusbWcBkdhY8TeS01KLMAU7bPEMXoc
gb9Z4sHx6ukkjXzgLB/VrTZXkDXlyOC43z6QQcY4lNN+EtUZPUETtQx4uVvEVjUKGa1pLDqXV7fg
mYubPA0YKi9ApwZENU2ZqRhnsP9jZE1LMRbmv8oCDHhjrIWip7KaahQeAlMCqjF1XozFbldzzOt4
vPhFhh1PLLEpIY/oEQZXIkAUWiAWYgZeVDkR+QiWzJ20s/j6rV78I3RLU7AU11tsi9OPyyvGmLgv
/Kh7O+CJcW+vwTSbJgUVi4Q8F6Re2coKXoWKdDAAnqzotOCG3fQnH6gUm3zuAIUL+FDcFrJSxKzI
dVkedGxXpMulHxut8ch4wB1jNqpCbBIlhFYh+qHBzwfQzOC8WIb7udzxEAXGk2ADaoxjIWhhLyoe
GDNRK1jbiYXWofm+Mp2XhbXoyMFFeLJ8f8ziuJ+LrBTASmQNO+2Zt0W8XGd1PkX0KgE3cZsfjnPE
J+KcWLg+F2PBn5/tLePHITv+2HyRZeQmP0uTXBNvZE+nLZYRYwuBBafeUDbUqTc+0cebo89ccFGW
4RUVR+oXVEG+qDMxUoAm/lgsa5TFjHoVHl/Xc3I1QP+42fDQuf7iLn7RYmQoxPYqX+lBa/m8rE3a
GRYQe+/UKDXAdlpwvB8f7V+E9osgI0aFLxdCSYNnGnHCbAKGdWY6yH/tZhsOLa70MK6plOgVFsjQ
V11wTpjpW1Nn2LN/OtbmlwVv2DJdDnf0F79r/xd3zDt00S5heKXeN15ykkBk0Lrh/CodLsr/X3yG
L0qMw1okAlbPTWDanus3lUjQjrmTuj08/Z/YE9Ibsg3YKA57f3lmv4gyT5F6rv5JplZWbS7P6FDR
VsTBrGtjGO/KfOeb78+8jjCOOqDOjjMfvLV1fZYvOvVlS9M8CcZadbfoo67Mq9Nw+PvLs/5f/lR2
t6p4VpMkobHMq771zDmRkXM3bhE1r9FMokf1d0lRBcbE1EELqIMzDT5N29xSF32fOHawfEWSExkY
8LdaWe7UMA6uCZw1NzB38Q9eCm08O/jH1KjsZD1MupqUKn0gofv2MSDIx5B+gfwB92zH3+Kvs2Us
zWWiTiS1pAILZAIMWqYuAmxtw3kxZjwyjH3RJF9qyxZktIjoZ0yfnTpDektIbcYB/kVHXzGwVpF5
quEz5m+Os3pZLBAXHSyLzM+2Z769/cQAywn9sPouWxnvHoLmxcJC+Iwd9JxwfTxBNbgAxkRNZl4V
ejS7bQJWL59jynkCt2HHMUvjIdrX2TNmKcAU5tWjSYcMI7fG5FWwjZ3LA/WiFueRRDMWSZ2mmebT
ELqfF6ZHKNbpYzbGEzaDw2LMz8UXa7G6go2IIHm4O6FXhWLn7TFlRmqo6sYygidASx52Sy5K7Xia
488RsmXZMFc8XaAR4hpUK0O3hDdj4dccn45j1rGh+97YRVoVhdjCCC1BJhE+FrxV50JWSMiWxgGg
ELwSDsekYzXsPcGsuyLyDZFyW74WdBQbDtb+aQYEJ5F8LrBb4RA6j2+RJ/K3+GBgz5v8inamWy1w
tvBaMt3BDigt4g3zfyTEWJz6LORdTcPqzPFe8Nxju4F74ArGY19RZYu0oXCNNOkKwXhe5sBA0TfC
S3CIjd3NN3zM0S0ef6BiN0y7wdFdJqIfKBMqHc/r9RRPPhbrECcyUhe14YPhSi8qT0A479TtyRyQ
jBStneopDnF5RkuvUZn+ccczT4+9Jix5uZdBH0j2dZSArbUZuEh9bJPTZ/ETyzUQUnDhb29LcR4d
ImNFzrXUptMUEn+1zdcl5ibX2+N8H6w/jvF2j96kTiIfH4QYFVrMgSSmr5aH6NC5Lu9kOa6wyibp
wgrRaUpVrzSXp9etfXzCzh48+oedOo8NjjPMU7tbJDC4yE4K+rigbE9cOz8Tz5Usg2LTci6T8wqw
eTolCLFPmla5AYV7MeW1lpM+NgWebvPIMDFS2Hj/FFxsW3FRSNeNPTF+LVDDh+7xXFCODtxC48HR
9f5/DclyjUq39wTAuMeKzXM82UTcpUaWp5pByzrHREJpOw/tevkGq08HHXi93hyLxWbjrnGu9NoV
khAsPjAq/s7hhXc1jLOh5InkF7SGbqJ9mz4naB93LHozqLw9c4jRH3ugzGwi7nyNW7yW4AVIBK9H
5E291epW5lgmv3nppL9krv74ACwUbJfrgZRT2W4SU1BIOnNDxY2vq1g/SAVkvZCdtN53GHjjrRrn
nCmbnEsv0VS4TMHmsv0UX8rNJ0drR+abhzmHb0svmyaIw5S6zcmvNbrPI8OZ22vZsSGKe99B+Zls
LAwyteQTDVYc6ecSZ3yQfILe57ICd5l1Qrni+GqbS3k9LczW6HPLa3ba1uh+mjv38xCvwwxma/k/
Wkc2bVc34azX0ClB6z8AZYaXjHaPGH84vP4lzfpHhm5zegNbUqbS9FrJ9CaDX2gjUw3xhK41DhWe
uDBBEKK6MMMCW/T+ZEbuzkh27Hg94xybKDGBS3dWtUCI0LaCqDxYqI7Ls1K8uJ9dbjdN9VDxK1A4
rZONYLySHDkpAII7kznHiHAMItsC10hy3cwokEhrYPPFyieRs3eeNuUelXsOKeq/P7BXt7TA4Pr9
qInaFs/J0TTbGenRQ05+IZN55jjZHAGQmZxJPCmaOujBEYLJDLC2CFZkTk2Hk10DiPK91yZNhFyL
OyRJWwPANuYWG1t98oF4mmCKdBPe2hAqrGXjgcSPhywSNrLpCobotJvgDM5Q9Kee6lMzrLvPdmQd
Z+YHEjUWqvY0W8LvKR51Twf0GG3yrpNzFaa4M4Usr67+I/r9WCjGg74BAUaXaoxGxJgwh6RjCsh+
/Y2gD1XHmJCXDWplu+W/k8IBQeaJTiU10hqPniCZzx3PRtcU8axu/5ivUbUaUKFCOrgnLU/SaxZQ
t743gRPHM9mjSY3Bz7N+vB/HZ72gqjTbBU5MbiUBjiHlyRrro2OjxD/BwmkJlC7aHP+BcHxllIZ7
QGaIx9NoluGLJ9ZJb3tJO7c0O35e/cbVqNgDvZwBy0U3py8VrxI3asIHxJhnVxH0VBT/Q8xcx7bw
5po8fkbN3YAE46bHs0jXg1uWUzam+5/I8iNA5bnnt7D3m1EdUJHvBa2JL1USSDi12HzFOp+PK+Cv
COB50MLj59ZjoeYSY6xB4bddJ2kgZp5O5Sohy9aQ0Rlqyy+Cti3mbtXYHIr08x+xx5qHIhUBoweK
EZDyM4cgO0xQMHGVOU/aedfF2AXs+4IrTRt6UUTHoA5aohwFJecViiUIS/V5i8HX58fc8YSQMRIT
NI+kWU21WC7JJMLsCbfkxDs/xlBIgZ5fdCqE6TxYX5e6cUX/8Cd17kL8zxH58RzNlzCyrnrTX2eF
roPa8xp5fRwhMGTNPQCw8AeVJ4qwgLUCDRFQkn58lOMl2gFp5kWOxGgSdjoEpQRMKQUqVZEnbQ39
kG990j29tfZl0S+ktR/BhXbdx9THpxUG1FlzEhXZJaH9qsvX5KOyFUjoTrOeebAZ44mMAR3Gpsh9
54tZjwOWiAdI+03SYvnOwj0EvGTseIJmQImxK4FY620oU9lc0/ZAIMlH0IUF6mouD/dlvGNrQIsx
K3IiJYpwhg9QmqfGQpkLD3NNsIoCY3IoAXHuiqN137z3zMcCWGr6TbQ+/vbhuM33KISgdQAb57n2
mfNSs568MlO8Sd2BWmOsC+JbUwcLbjh6N17KGhwgY0hUMNQUNHPeLOIV1h58SkslIT4W9m2wQ+eT
60PxmGKsyrXxBCFQQe82PR2b+uvk6fEt8fxC1ovvI4kyBRL2NrGQ5LqQN7T4amSDVO/OlY6PyXFk
gvXngSObapJHGVrH5nSTktmem0HhuITsUEoTtJ1Y00NDlx3Zf9BRBAvdytau5DyaPEKMkchmeqWq
OQitscF2HnDQdHi/zhiGPJRESaMJ6+UMeKbV/PFF8CzpbRPGwHGORT1PKxE/3xjtwrzShedv/aKY
G0uei06V4rtrMUMkJet0wTVjswMFHVJFiBhO+2hMIzOxy4G3cXE0Qyd9kWBuwpvMxExLQcKeLsWn
mIhc88JjgrmNqse8b+LBa0HL83rdvIamBMCGnx1JHWxiQzcU8kWcGxp3lL6YYqy1pkVtKXUgKb7G
WCO8erJeFgbnQR2PPWQshQKaLIBz2TmTaa+dp5e8oX5fQjpjDX8M/TI1wfwT5gDxDHH8h1EDMKDH
uA/TVkpqOup47N9iDO5IC9hNzrnxSDDyJpWXoLjoF3pVwBNAG9kWsxJzZBuRb8PDGvGqEePeGPb7
SLqkA2yZxSJTqk7OegoP2hgJCSrSuxROhHplr2dTC5be2+KAGY3ATtdSuNzxGthGRXNAnhH+bual
l+YM8lt/Bxfl0+c85ONJmAEBRvYn55l2mXoUmZScV+uzsbVDs/kxJ3vhHZ2AV+eA4av4By8FM57F
HJBl5B+HrfpdP7ser2ZPkh+Bgz7bqoZXy+FvVF4GdGb3kV2qXydComF33vOzilvTzG5b/OTI5OhD
PqDBBD20xbBWC/CyND0gFqH9BWVv5eWdQ4bexDdTOyBDRWVg1LGftTzLdO9gsQ+wrGV/62FEyerQ
8RiiSvSIEj3UASWUq9pYTcBQeAEmWV0ZxI4+fMdX5rzQ6lYq+jspke3NEhXtXMx6iN8STaGzj0gE
3rUcOKWP7Hl2JtjcQlG+z7aweTd3aojZ7KXCEZFxx+/PwYps01Ya1FXVTXGwphnnhKDBLyXp/nDg
rtvhSL3I9mzlwGKJdA/rBpf5ZYnKWQLb4arzHUdSRr2LAUOM0WjDuJ1EQAU7hrHtpz6pLjEJAeN7
mcsCmU4XgSnNll59+jHpn2rJbrU55wMei+p3XAupPvdpSG91LRj5SxVsYuCPdCpyhJ6l5ry4dbz6
OWCYsSY9CoblVMe5ysFcE1IyjYzGEd/K50YyBJkEBbk6C/H9uuwt5Xya8eK8UQ9lQJ4xMnqrerNW
BqBy8hlEJHha+LynfDySHJBgbIyPPdFqFUJGMVcMmKdoiaecYImNuvglWQeTO5TFY4kxNpGS+oIa
0xs021/YMUzT4615tUriGhzDJvJoMebm4mNpjhaA1rNJ9zxkFna/mNlm/dr0hnYg2Xy1yq3Gnm2V
EuAFkclLPHDos51ZQTkDyHYF6UnN+vfGwjP0WB14DLI9WU1S5K0e0UfodPIW88CC/bbFOQp3NMVh
Zu7SXcxs1zC5qQ4qeQ/MK9ucdQXYdZBRxTDX+fv8So7Nh0/s3PVkA9DarnJ8zOl44PElpmxrlhaF
6DC63uhlpLXO2IsRrWZ2ijQZh9Ljh11kazh5oGBvK7Vx1C/rDKygXeXuW0xox+3mV4YF2CbHux3P
Gw2YY6xMls2yXA6g5pn1LH/WizwmC+4s12OHT7xljwdvb6wHVSP3cPgwAT95k43rIrlgL/Tj0+M8
EDd7OiByvWh9HlLttvefj395vMVhcEiM4cibNi5yus6gNBvV7AIj2quyU3rWpSD5s75GU1TjZjwc
PK7gMTZEKyZZeqlxbOcznDziwFyh9wuJPd7QDEej2HpOI5XXa0TvJ/oVHvpf7uPj45gitnwjpbNA
EjpczNpzbNVOOKaWI1xsb5WmRkUg01NC31+Ewv4LQNkeM8CRrFu4MZAspZtM/TwDA94c0x/V4vGv
c6IxAKDee6bTS3Pp1JZqx2ndLmg3dr1KA7uKDQBKotV0dzAM62Wzd3KFZ3BGI/YvwWY7rLCGSNSV
mhqcxUnbIVLKW/OdNws7HrIPqFDxG5yfnF8w/pWAQaAsT+1XCnDgAFQZ5RPsuzG4HYT0vB68D7eX
a0AO0CFBG0T0PGOzrIkhEpwjssUoTHLdbN4BMpZhOvExhzWBZWhKcjplySF3w+feO5x5MR/PULNt
VtFkVpcNNW+lXa09JDtKhw9E8Tjqw3bv+5sSp5nnS3RbSodFSz+LdXEhxo5PhqOy7LBjeq1ErRER
i7WL9czQniLjgvod5rk6Eye3lJ64/a28eIjFrhUiSYgTGSRVFxlji2CawTV8+53XtsV7K9ieKV0R
wmlFVapVzAxrdDeHd+UdBTVaJ/wfYyK2bUppJaEvakhfhIJW8HzBVr6LecEqsQ4YbyXR6oUl2I+t
1c0HeaBdNwDVgXZFQZT5XgyaUgPwkH1M3mpANQF6iPNqcIwuW4zJGkmUJyGWKuk1CTxS8Yz6X+Ir
dJFgU4umy+yUTxFcLqmoY2kK0ELM1J7so/WLgb1vi0Ngm1z8xfGyBUA9/0uOsfKNmmkNNrzTQgKd
KNxFy6M2l98CrCrUTXcREvfg7jhP418u64so4901uTDVE7qUpN8u7bk9Mfo9ltl/ci08Db6/C8UX
HcbCV11ykS4TepZLgHNu556JlnGKSFViWxtw9LgEx7M5XwSpzzGQwhpQlvnZA8ES7ZB0/g0DmhRA
k3rKeFfwrGCc3uSI/rgj80WUMfYCZpIaSYNIPi9B0l63LXZtPnkH0RQAp2/siiVvc+hfrP4XScYF
LISiPrcCLhAAMxXRnlYU6g4gXxzOxp/MP2TYaPEMRL2+pIHHc7xad0ZvI1+UrbuArhnmjoNyhOXG
8+Du9GoiKWI4ocvBbPs1Pcq/ooh49q+ssTh88ZTu/0i7kuW2lWT7RYjAPGwLI0lRlERKorRBWJaF
kZiIifj6d4rdfQWX0awX7ru5C0comYWsk1k5nGSfilEmtoVKV1RhbijaaJ6H0fNgRdboNdg/33cr
BZEBr71nOZj+Pkuq/kw9oZJC1SxhJSfDCbF+Ok44WvGQi30mGiFWTxs9hRLsWpXJUfVR2X0ZTF/3
kE53OF6GZxsMhpRWFg0ovgGINxj1S15vm97V19+ADvZt2IdKVGTaFaKco7zGFm0sGf2glFsjJk4S
u8V4+d1phd6eHPRbTu5j7vP2T+CeJwMmVatWSTZCw+rudP9ROMCQ893d6x3cQcBrq1184huGiS2X
JhadssF+jTWrclWl6A89g78MmxQ8UJogA3xbpcUAayaF+Wb5OKinQQZHptDauebWpathCVi6SqvN
qeWY42KjuqYrBt12hC1rLEs/mAjqWL/QaXkHGNV/lDboy4D/1v0v3XlAe3LkdZvI0+8/IxCemi7n
8y3dt7l4xvcUWm2izgXx2KFaojMr/nX7LBerSXMBjHlIYXIB2TgqgJut9+H90ldtQBt6UdosYIyf
L4J3W+BiRn0ukPEzknEq9OGEeiB4ijaqWwXJQ7B5uS1kyULmMhjHMo6taokJZByPnjOCnyqtOa/m
xfTFTARLpZ+1zZAq9MNsttU+fa1/oj8jOtuf3KXIS355Log+0maI23dSbyaUrgFjCuE6dB7QIJST
OxqTBrrLOThqTixezYXRyGQmzBy7UUlGCDu7GNd2ed5j8aFiKJoG4n8J9W02WyJFnQTaaZG2ORiY
yJZaYoJ4rYEuj0JFMHrB0WfJEObyGH16GW3cQwJ5SkLS15zEjwV4UW8b2+IVmgthfGIkNcPYyxDS
eMcNorXOfS/eEld+O1skWbUakv4DdPsKQtFO/ZpLDHH1IuxXm/8A6uRmX22I2kTXhAkgkSG/sv2o
fYJnoOSTyQ0CidOixP2GDPyeB0FDYQPqQpi7dcDtrh9o8u4CLTnotxjiG6qM2rKkG4psMk92RZaE
qR7o94NiR+nfIJjek8srDzOuz/8/TnEmi7loFwwYnMIzZL1sDOK9Vw9GkO5G1OKcBnRtzj500QS4
t3UPPIFwatw88vLBzn4AY6xZhgm6QcIPcI7vIXgQ8cIIEA0bvJhn6ZLPD5WxVz06lcqpgpwNuF+q
12h/+z4s3rmZGow1lpkwhmODP5/jnSSuOscNGi7H81IuZ64DY4RdXJYg05BwVuj2el+RxO9t1bl7
LTBNa3dEWg2cQHEx9TGXSE91dsmmqCzrsIREmo44ep7gnj2y33NnoHiaMQ55TNRBxoYYSvGEeW8L
Uuy1+nT7Ey16r7kyjBNWjcso5chb06gGI5tYSK8S+ZUDjIuh51wK44aHSpoiNBBASoXu5AnmcLKL
je8+r4PI40EFvR1/XF/EaGiaMk2MCTHC9LLAnJWmQFhLl2i4EgqfAQCRc3LUsG6IYZOIVmilqiip
EEP7mY6jY9yrBN3lqM391fF9a8QmEs9jroXmZFCNvG3hoBbe2A82iRFSf47/j778ZbSdCWQAKIrl
TNYimY53YYTs+KE4qpOj8/SLp9pi27oxk8RA0CkXUyvLcIq4Ssg2xA9nsBpMaCHZPIioXANfk724
gdxP3eVdZI6hsHnF0qzOZljroNh3wofJv9uvgy9tZdq8z0f9xS1LYSAKDPRWNvWQsxnWloeRgNfp
UbIfNbQs3rbJ5QBkdpoMNCWJnJ1rC6f5kiFPjwY7b8Q8o2X7vn+Pu/b1GJj2bZFcU2FQqtLbcqwz
mIrTONq1sW/0FEdeFS+ys+ad5CIkzvRj0EqJ5ciMW1wEp6c8Bsp9eRQ0oDy3wZt3uRkMUSe9LlIT
GC8i6dCvhPt8c/55/zUgd1lzt+TwPpvKBDe9IFXpacQZ1u/KK+a+VIW0Lnl2/QoBfgsqjMBU/Uck
2gE1NTdDvOimvw+V7f2uxlRNpAbSX84uVopH996285UTwc6p6fFNfH184XUeL3udmUgGX0JQghYi
1gfT1jGA5tMbUPMLayBeuB+Sc8dVBl/yE2ZF67OGo3UpvWvVEsFVX4PP27dg6Wk2QzFV/T0kQEuk
UIYD7l2t+EnrC5inXImvVru9LWYxXkO/NhaOYZOjJjLXG4GxaU6yic5jf7oP+KOhy4f1/feZu5y1
oqz3Ov5+7Trgj6bLMjrv4mAO9bYeywHuTBHmHicgoehDC4LQ5G472VO0jraTaOsdabaPqPzfa4eR
07b/X4DqWznmSht9k6eSApkayLeJ6GKRM4rQP02yjmvy+cllFVi0CV2BGYsSzs1kDlPFIuc+pJbX
IDL9KHanZw1zFS1Sse1zZUegseaPXFId/vA0umWa6OhH7u1KkDYLTWWMJbRWiP2iIFMA/7dAtCCW
bHk1NliQcyGZFzzmtiz+lQ+YiWWuc9xMvZXI6YRIFXdMSu3XZzvoNoHCBWaN3tdbGjL3WWmxi0dO
IcrR30uieIWD5SPeE4YkXn+hwPrgvr5dPMkOyfN6vUbH6ZE+bRDCoPr1+QkuN/v+DW+pRwANx/cu
29fsEBgMiJDwz8wSv2yrBBoQ7R4LFEGXIa04d4f+nVsnwEQTnQiaNZF+Y6i2LbeyQqKVXdlfykO5
0V2OsEU/OFOKQZxB7fVazqEUIs8jth4hmXAv4QBzm5eeXiRFxMq2f2yXuS/hFPemfqGiwIJj+kcF
OymizA3vAsrsEwQ2yG1bog8Y9MeoP40LsVgK4x3dBu9xbn5qEWpnv4ZFKCOOtFzE0tyj8z5tlM6z
7Kv7j5/ViHAnlq6h5q2PyoBTKxitJCsQR6u0kxN7q6dVvDMLG1mxJHUCgGJom3JQgZUCZrxf041T
jy+8iHgxFPjWms1lioMSS1kC28InGNz3MzaEhXeKj+l61DfpHq/Pv3tGzUTS4HkGWdM5NS/5BZqH
GfHqtZgSATGI7ybY1hFobx23m4DzZQ0GrKIwxriNAIEb1UfwIZ1Qc1mLmwQbqMBX8cnLJi2nC2YK
MoilptgUOvVUHtrk0/1lFwQg8+SgDwf4DQZ8sioZS82AEBRQT6AQRZmWm3/mQK/BAA9S9XLatRFd
U7zxLE8TbReODLyvPE4MHpQaDOp0AnyncIY2L4hHsVNlJBF4+OnQO+fYrmnmG/eO3Y19Gowe3b0h
7RwY7PTOwFwSUAcZW+leBHX3efX1iFJOaOsuNzLl4LjBIIwWdmdRaHCcGZZ1OMmj8kTnLjF+YhcC
+d9g3GDgJVX1CBebymrI5riVC1v8rFBixwpTojl/9yb8Nnk2WVsVRWsUGXXS72c/e462IGDcg75p
IMIdL9uzHGb94zZMBj+SIj5VQwnI2gKzvI8CL95iA47TZB9s/jJCnmnGgAdmci+ZAHYd2sQY7yY8
qXGCvMExnv2bDGSMoyWbZURh2MkeRwN1ETRIOsgX8LZPcCUxuNENsil3DewfI1bXNCP4j+5QLNhw
cZ6ezI2bZjLoYWRRpqRqPKGghN4ZUFNREm7ELbyeGR7emgx4yEWVC6kCW98cz9ueFEFFwEckc+eZ
F7suZgELG+CHalkUpx5nd/HjkiAYS1zBNSw7vCtaUl2cqiE6Od8hWvrcxMm91du3b/W1me/WkTII
IhhWGaYXmAmSPRgR1W1lg03KuZO4oFFbhbUdguzYG9AYKiduZJsBPGqEWIK+d/hMSVxbYkCmk+RT
pte49Ze159W2dcGqeHArCytUSLBV8bbyyynl75vIbjDOJmkqFRH2hATlFgujVmB43j69mgS7y6zV
J0caNRr2qE0VazB0xcQe7uuDdhal1J2s9ZORIxxUnHKrYFDQD5JdYX+m2088czjSlu7KXBpjwhOS
eGVvQRqmakjhJPbrBdEJ94W6lJeci2Ei7ikve3SlnK5Bg0Ay8EEGlw9ejWnRLOZSGCst4iIpBu0a
/6DBPwGHG8jpUc3iFsgXG7DnkhgDvNSplPUh9GlQHmwnrHzDXLtNGx3xfvjCm8XCulHet1p6Ic2E
Xn/UzDJyrQgvsUa/1dHpReh3F1OeRDyQPnlGyBPFuDrNnApQrEAUTe4eHQvpi4Gcj+oJ0l4+8+P/
ZoXsxIEhIXvR0A8X+vFemYh+Ql2XVhtSHn/HYnfU/BAZh9eABT0yz9Ds4tcYIdt4mCw2sfkCvY4R
0SynRhe9LW6oeGNloMU4vCZ9ufwyi/Hg/Icw/jCL5T5u6c1ztk7bEkjHmnL894WcARKwny+cAHSx
CcZUTQuvO01HNx1zO+KToCVCdUZQjQlqWOt/mJY435L+7j/x61sMczUiq+0Esy+AX5jtwsA96PKe
aTmHF41x5LC3QZUmqTXpFcQ7JHqMsK4oAdkhwcHdVmjR+c7O7fohZ9fOiNEQEClQCH7Xo0xLYzCC
Bx7ZPOpzkBbY8HK8i3Occ5EUtWciKw17rMwcItHYDCqb963indbatluJqMQl8KvObR0Xu2LnAplb
ofS9YA4D1THf1aBRDh4vPkcE73vRf5/pNFzUKe+6Cjodp7usJtZjimiJ9o06n7wtQtKyE/3HCNkx
nFzVM1HsYesvR0CWo6MjAPRGAZgXOFpRa75h7dfJ9ZlWmilGupzU9P3oiPYutsuaNIF6MNZfe+ON
7oX9f2yG5WnHeFNBk3XwOEHotHvBPgeaYk6dapPdZQfwqvBaHxc5o+bGwQBH1JZJkUvUGo9ev09D
B2EeVnahJvz6+fXFJe5fDkm+vx0DIOI5QgVahTjKR3J0EGsGhj0cuACyGJOYigxGdAvxlsgY5OV8
GvVGNZFKBnvZ8Ki52tpOZS/3ue/vRY1mkpgHSSdnamRCKRyg9ppigArDU8IKPAUcqFoqdmnogJVU
LHqRTKyq/P2OyfGpaMNWxTVW/UP1YT0Nb02NtqFN9HHb7pfqiL9JYgKEsdEFoTA1SNocd97HoX19
stxfPwle+iCxz+2BaNzIeOGuYeZNEiXT0mlxhflgoRiXdRlZ00FHruZFIKVdD7YJMl23dp731bby
/z3L+ckDr6V4DzUwkAPIhqKKaCT8/WCTy+UkZWopApC9cH2g663J28W5/4EtIFxuv+tEEwMqv0lj
4D+qiia/jJ14TdGWWEmGG/7D8s7kIyKp9wQem/y6c/DtR3Nvehj5q2zwrwQbPLVuf+alp48uQ3EZ
LBSSoV/NYAZvSa9VXTHEIqpnm63s1ioK4YiqRUgMvqwVXcTEkUjBhNH9N4nMR27FSzKOWN1xyB9Q
GDYM8K0iHYyep8vrI+LqF36iZSHW/U0iczsvvZBGU5iKtBS5VZzwQJnPkG7hLjdeiiR+k0RxfXaa
RX6aQPKbwYp65Gd30+TIn6+B3QXW4RN+UKYEgza6RXleSl1wGLosyRaqw6B4ggn/LrgpZQXPvBwG
pZHR62HE0x3odFysujcIPGRq0+oosjKYFKh9881EV8BH/mr5djrawybAshtQYtvxS/Vkn3Z7p+el
DZda3n/7hcxH6OPT0GAlFn5ht0ZhAqsqtrC3qfFbF1yBOBqb2ObdSSUa3bVpfoCRsef1vS/B528/
gvk+daZmp1jEMYHOWiMY3kVNwjNJyg236Hn/YeSz78E48DSNrLKxCmiLV3e/l99OB/f5q/7gPe+X
Kl2/acS47mGaENrF0KhbO05gtSAeR7U2fNxuNKKQGIONlZdtLUwVIKL1scJ5iz0lMAjhxcgCm1s1
Xnr0/PZ7GN8uZ/DEek8/s+N8qG/Th+6AhwVsly3pMfJIc0ab0OIkcJbefHOpbNOLcA7lcy5RqZvt
5T55lGvQAsbOg7ryo7sRaQJs5ordC8HiCLTvnTefkXPZdB88aFsEmu+vzna/pEYUj5aJn3FBERFZ
EL8JQm/EllULq9c4MEoD9hsWxjLuDVGZW3pei/DPuO5h6vRPARIT3EG3ZUybKcW8HOQuVhuhuwry
kBbPFSJFSIuPtoBxDgx02FAuKri7xq6HdUtBBtIykDGJZV9BwZJc3Gxd2lMQkY+dF1dEQ+vNfZ6T
0kGQWvn79ejb9+BssrsEdFgUYemjHiV7085e/6Z49Zu1MVBWncvJinXcOeDpEdUrzHhhtx7fb3FA
5Ar6M29ipFkElgmcfPh4kSpyCiNihl8nJ0q9uPwxhCSaHCElWKdhrS/qO8fAFmLa37RkIKysLLUX
Q5w/klGiLSSe+qkm6BKdSo93bzjeS2VADAOHeSEZ9FM7dHGoG2Fa/44+57og9nmQSX/3H3alKLpo
mZKsGWzjk9AJ3XkwcKr5xbNIPtzr4Q9xYxju35zfTA5zfsYohTg9yHnxnDAlyJKI6B2mdskRtIgE
M0HM6Q3KOFjxuaGnRx18tu68txje4LaYpe5ahIff58YgOzKGrRaGENPZreNd7pVNCHLHO/JzBc9S
kKDdXjMX+ZabLFm0xG/J7KhtqppR33eQPGIt2uuv0Is+UzKNdg4A4q5hW7x0M2HMQ6DTwYUhWRTu
ZPdsJ/BbIWAGy5P23Gr+wvt0fqLXaGV2v/Oqj7FeBXopZLuR0MiuuW+Nz0tg8E6PwW/NCDVNrSBF
2CG6esM0NPpd0H5h37aPpZTWb9qweG01YICl9q4btiP/Ch3waasVppS7leAEn7TVJdk9PnKkLrrc
2edisNiUizofEnqGvZ3vzLvOk4/tvVM9fwnOZ+xz11cvlSB+U5MJIU/mSWoqAwJBSiA5523Xkf1X
9wGs4q4dlxZxcaYcAyHncyGaJ43KwlKq95p4q4jk4Hrbc/ODSwSMv6nFgIg4pRhCOEFU5bQe3XKa
1DYGiy2i25krPJ2SzWQ3j1/Tc7Av/C+Dtg5xvACVcAOXr/Y1uw3YMhRbFrUf+g4tbf3nC68DbemR
P1fy+u8zESZYOE51CxGdfd0AjNe2MGG0/SsAf6b9yaO6WQ6dkHcy8bIWJclkrsQp04TzgFmVg75u
KjJsy1/Z9vT8Mw7Wbebsux3evBta0OSc5FJLrC7P5DKXYjS6VKpayI3vNsfmgISUskYiw96jiZBz
ARdSNr+JYq6DGI1NchYgKiP5QbpHuX//ybnii4g804a5BVkYNZVpQkTlbHf9q+FiVG4f5D4vX7j8
RJ0JYu6AWYu51qkXRAZNgMTkiWRfqAphbo/2EMpuYxLpqXE7Jzu4boUZdE94HPDMJ8+8nualq6BI
uoj1aSggITWDqzKz08SIxVDTJ5qMqjJbqYnDC4IW8z6KLOM1JuF/Kkulf86y6Cy2Jr1t3lPYuyGa
ehvf/noc0ISCEWDON1wKuubimKNVtDK9XEqIy4jz/j6RnQ/26ZzcPwfcjqHFJ+hcFhOoCBcBTvxM
VcMbeHvcHTzQXfthoILhBMlzbvy1+LW+j5J9fOZI/Jpa/q+j1O3xhGAIL+1D5I8uKFY/H2NeLuX6
tmOhcqYh+87MlXDC28DA/U6I8pFNa0FyE+xqX5ubtetjvO8XuQvJ/ZpQliFdXz86SOV96k+gRfsR
gZ3E4XzdJRCY/x4agszsVTYboZboiYsntzlvfP8pBn/vzzf7glbIL7uVvb8a4tXnMpmwRrgoqZaf
cQab4zFGkpi83q/lILznhE881RgINxXh1NQ5xOD2dxJWWyXjYyv/iARbbHzLuLt9kjzbZRn7DUWP
InTY4eYfIkIXoblWaq98n6AFHE+9wk5/AcNrLk/PUqShyGhIkSSaDNaZ0+xRi8TekBCPFQHMyuQI
0jlMO5YjGWsbpRmewSzFpHNxzKmeenin8xniEET1d2Nqp4H9GGKMbXX7PJev5rdajCMMjbLsz9Qw
jac9GhQxMXr77y962rkijPuTwzwB4ZYARZxRtuO95OvHtfqBvfdBtOMOdy3G2HNxjCuMWllPTQo1
WIqbO06lBhcvst2L91av1u17wB0fX2JaxDX7PkEGuE/pYGJEAgqiUF04WP+DHUSUMtJ/oLsDbFod
H4jpdkR3eWe79Dyai2Zw/CJnkWzmsXR4ufhwx1jemA1E55k+x0TYNvWmNM9KWeFI2/3ggJwCDQYc
CFl8Oc8UMaiiM3isz0N1mbDmBQEMpaoEwblNhymfzDuQR2A33489VjV/cr/dUs1//u3Y7nSlTy5j
aUY4QKdzBXw5ZO18Xti+VDz+TQoDHcUka01fwEJenPc8JdjTHD2I5Fkk6J2IHLodixfe0r/4p/v7
xybZMuFojpXSWDjPriESCVfTifZqoIKAmusX5+MtlgwU7M1AXUVFZw1L1ZNOjV6P2kk6dBfbEZ8l
Wq+6Lx9s0+PR9y11m+pzUQyY9G0r97qVS9SlOWK0SjA06Xa79UVyua1miwg8U4tBElPOW+zPKGAb
Rydzm0CxHfCWcR4Hi1HfTAgDHvowDvK5gxDHrIn4Uw/2p1cOAFNP8YctzEQwINGr1ZRnDT7PAFsI
IvdwJrVtrox3yV63Opf6Zdnav+WxcFFXotwMJr4R6mnKRgqqh+pkV3XlCpYTnzbj5PYDaTwrc0Cs
L1eY3FRSt+webqt9Dc9vqM1CSlFgZ4aCpOlhc3Yx6l71QBU6Md1F5CX0MeNAio+nJxSTndTTQC+l
H5IjZshWa7de6SXpVojyuT05i4A9OxsmDNRPRdVpl1Q6VCbJhmCabKSaLuRLP3HcOu+mGAzmWLWG
qyLgKxSyE1sYKw3ix2D9vK4rwuXeoxZ066iZWEXLO+OUXHDUNC+y3a5SkJ31xL+7e1uvuSyNSz18
cwxgB2MSYTohlQtp2zEh2HWZ2uoxfOVRyC1mJhTNUJCbALeFzq4717uoVbq0xLWxo3vFqf1wpTwV
wfik0qW7DR61qJehfqJ8ZkR/vm28y/5wJpy5s0na66Fa1BKiGNAbb3e6vUO0+9Qit9W4o02r84Gj
Pv2V2/gWy5JsVLlUt9iGJR20KiiCe3uMbHWDtgq6XOSvCsCzA75WLGc+fwylVgklHDAaWba9VxKs
37J6B/n/DZf8bNFCdRVJJvDjoWmHOU9NAflEeGmo3/BkV7fx4H36SbBObL3/AlHq7a+37BC/pbHH
mMhh1Z0uZwnJJVqUi9bjBx1RzSoHfQQcWYsOZCaLiZysk1VNmgLNtts0cvTBVWU00dbec/u+z7AW
xud5rOW8yEwig2FpExba1EA7hfReIdt3a9DbuqMrWyjeOJ/T/raGnE+nMECWNlVYTsogHbzBLwLV
24uc7drcz8XAV3LKJiEfIKERnMtDC37ZDBt0Vhve1OAyJs9OjnlrFXGqKl2Bk3OQpktcFIkxBolu
eT45+mLIPpPExEntGdwF2nmUkEw6OvSlepDIoX4u7ZV55/+w7WwX7HN3j+iT12ezjJsz0WzY1GlD
Jg8tlNy8b9+9w6Um2KRI7DyIiUh79R8DHmzx7gATRE3ZqQrVFtriXDXJFmuSPBcbOv2/v7Rkn667
j/LjtlUuFh7ACvEfRGG3y8eSESuVBZmijxc62tMGN9lajS349rla5zY/ibYYj35LZJNonTIURqzB
TF9A3hPb6Jef/Hp1/jB5z8rrlfrDn88kMZiSNv85T60EKwUqHB5F55f+DV1J28KznrSnX08HbJXs
nsdAiNEgVK70AdUr3vuWmumtH8JAjVy2ajNK1JbA6tDscq8Apd/x+lEpxSl6OThflXNvWP4SI2qa
Mk9xQ1t07nvv7coiZ6TtNwMiDW+tf6BKx5G4+FKbnTUDPnnTJZYydvSmSjssuL5cW9DUw9RwX9kK
7zgZ/JHPsSWaE2TVbuPRpRDH4u5im+BmLgmG6CQfJG5vo+u++ioohTBbg4W4KP1YjrPhHTTPmBmA
0mRV1+MI16e4ozb2cbb1XYMLy30xUp1umRADRxJa4E+hBZ1BZK/6oE0E61r6WsFHFq79v9orA0Rt
KEmFYkBYmtvbjfdRa3ZV+ea9g67U1E7+hmFbn4GQyoQ1JeVu1EWY6wbRId51CbFseMggRLbptp1e
w90b58huyKzOF1UrE+pRXpxyHe/OKaa+Vqtd4dS2oJHWtxEkbnI73oJxM99+crtirxs2bv0CBpWi
U5jqeneBm/a2G2x92e7O9kdCsvWKksK7ebCuiOy9Pe+5U2ecEERjYCg6jWbRR4ChrYN+3PMrz4Et
0azMv+P132ehcNhLWN0q9fiOvbdFr5riVV75PFiu5aJzCq+2/fBR2Hbvr9EC6v/s7Yenh5PfoSP1
OQaHDxg6/MkXd/e9i43nuR28jIM/ch7Ui5lVrGHV6WsIjfxsV1Bybg2hvogUqYQAA8z5anTOmaMl
npCTYWW9rBusW9888vJLizXpuWDmCo99bLVSdBUsPmqkSAgGPo5b8QLyhXX3JtZbjNbzUpKLUeFc
KnOX6yi3pBpkQwdkBo+77ekpi2zphG46lXO1FsPCuSTmFp+SVgdTEpVkoc9dtYvW7nGWa8WVtsbb
7Xu82Ac6E8Z2CoFXu1PLDMI2GEGKai97j3f64RQ73couDfic2g2wEuzk3Lv3ir0u3AAXWzcIz+/R
Ai17m+e/g7nNYoyHd9lQpZvYEZ7yC7GrNWUxuq3v4kt6Loe5u1JU1OPJmqAvxsh2u9p+wtYr37Bd
soZvo/PZqc0rHS/hxVwm82Tp2rKP6wm6jZ394aUoBqBhe83lSOeZ6LURZwYbtZr920Q37V7x30A5
+GjaPE9NA5BbH4oJGk7pFOn4WDhAa7fdZpjFRsdubNG21k9+zZJ+jlvSmLgg7ctaj0NICxuC6fr1
uvd/VOtHjvUthXnzD8QgipX0bdFGknSQs5XwhHr0FNuhwJv4XhoQ0udiGAjROkvuC5Pa3gtak3Zo
TVo9kYdXF9RKYBTa8Amped+KQZJplNJzmtNvtWkdRwPxwzP6q3e1F2vov+VmVZZi15l+bBPGOOQ5
JsAhDixKlldsMCKBfTNojrh9hxdLiLqOqSddU2VJY2MPadJiSQGD4aGcAoOmcVN7+hhi53mNEn6K
2IObwVmKlOcSGXRqpVKIS0lB1Lhp0EQsoGEBj0lkwh4fBU5Be9EWZ8qxAFXFU9cN1EhwimphazjE
l9sHuIhHMxEMHjV6L2DbgCwdhI7UW+0VjDudnWDh7V95spkgap8zQComMU+THroMtpM/lHbTEDpH
u+Gysi1F9fPvw4BSG8VGHyb4Pps+JIiy1/fY7pztHveUPYhbCVq085laDCgJitCmo6DCVxk/qzcJ
CyFOkpOJDpInXN5EnuUx0BTHfasaV3PYeO+7idQwB1SQQW/AfT3w1GLgqRZLCwQHOMTKAUvR5JS+
8SysARO8AiG9LX+A+uz8GFgSQRBdmq1GM4bb/iA9rWXnmXre21a+mHmaGYXO9ISVVdKYSQExSCir
/nH7/r5bYQwDq07vXFQkn+1N7N8WyUMmlgGyz4SiFzNYBhggtw2esrIbN156v6lSgsfQ/3iQOoMV
g9l0iiVC3MtRIOoK3QXo2LitEgeO2DaX2KjHVkohIk7J8EtE14TdyzyLWPaMqBgbdKba0CwGkaIL
FslkYPzFiyr04RtX3urXQ2L7cIwgX7KxkJSfP1uMOGcyGXDCBke1jSMdtxjjX+/93eVeAMU/L/a7
Bl1/Gvu3agw0je0ox/WZisHoJmj9JlJ5WK6NXFVo85prKBjcksUA06kZevOE18MBZPzSU0jW3Eff
sjl8a8PAUSI3mhTXBoU+vE2O29rdjjFIfZWtejztKv8r4Ecxy+D+LZPBJew4asBfD62Qbjw2Mmlj
Yrj5j6gie+SrOb5xGW+/hTHYNMmtHrc5FKTCtsnq9m1aTBPr/xidLjKYNHZDmmYKdDG8D7RSPz2t
ioBmw9H3V2K/m80Rtxg+z8QxcUtlqkM4aRAnIJo4Dm61zzfNC7hcHI6gJUg3UByl5MgqmjcZuxCH
uMgv6MbAGK8Tvj2cHCT2MbfIkbLkoeZSGEsYMUWQnTpIQSnBQlJfJa7iYh8eR5vFnsK5HMYI0rwe
lEsNOdc9MiAbOazQD4t53x8/sEid1wy62Jw6E8c6qkyeQMN/gjhw7zhehHji4O0M0qGHZXt5RLOC
QXZ0lIE8nd8uD5VGHtzLXYOlqRgJDortY/0KvqPbR72YZJn/JsZyTlgJXcdn+kFHZ3vAhD3BOlg0
DQGRQUb6ad1x7p26hF1zgYwv00YjU1BjlxF9yH52Ieo7ooPTFyoMg7vdkWT7VNq5d1g9PYFOf7TT
F+T4NBsM7ScLjayu5LoFubdRO+Ox9C0hwvyHMb6p0kZBbkr8sJcGbSAWn29wCd/mAhhHdCm6shsr
etTe9mznIlH8fzEbSm88b7SY/pjLYrxRb43FWaT3FE2rGBxEBqRwVgcQ3opvP9NXnZSrCuP2L3XI
a0HjnSL999lTQG2HUeupjSvYOW/d5+5te13MRs4VYwBIPuXx+XL9Spvje4zlz0+GewdrTbFpnpuW
WPKChmFZsoVtdGAPYE7RaCXxMiJkOTTdGnxOstfSj2Zmd6bBCWIXI8q5KObcerFrLwVGYg4bcAy+
vxcOWG1cyz85mFzmwCtPK+YIQT0cj1oBUaL/sv1QD5nHwdXFVp25Mgx+T1qLsfMcEqp972KygBJK
cOxg2UV8fxoGui1K0G9EEOFQ3MDC1hUadPg9sIuPi5kqbFfbOFWqklo9tWfPu2wP8e4X+Uk7nDCz
+nUJgtTnfZ7/Asn/qMZ2sE3gABrFqYNXOm49cC4CC/0HhMh0cI+X8Vis78z1Y+A4lM1eHyXoB2KM
Q/kYkWidx2iuJ6gF+li3aO+rmnyB+Fx4oN3MnxxbXMxlzuUzqEunfNJJhvyLj44FgCKaVfEK4Ple
ag5sxDwXw2CvobVGOLUwF8y9nEm0bWm9hGOT/wV0vz8cAxe5CbaJtIYuSINgazbJOpBKpuTkOZXf
2usvjNE9fiXYDsC5C0vR31w5BjsqxOpNV0IuzAUYb771gfhx/uCJ4Z0hgxuX8T/Qu3HMx6NFtt2P
NlBbdKWl+GpgHvZp9wxHt6XX21w3BkpO0hjncgLdsPRgi2V/JYl/8BTjnR+DJboeZlVFnWVJ8gcV
FZDr4BrPOpYDn3+sg6Vr1pom60wFJgg717zVR7bG1MB0h3DPsnG946f7td1t1I28wYwE5xQ5GrL0
zXqhCUB8QMrGkzbR2rJrL/E2oFrkyFn2/t86MmiCUrHcSRNOcoNK5tiSQaBNFA5yWaDQ/Di1qIbz
9zEuTmLMbIQlcp6sURStDtpR1jT0Hl2JCrH7DOMYPx/8uzc3dq/DGGfuQ4VzJdgxVrHSLihN03Md
J8dbobUQrBt74YH294OxmluN531HBmGyYboYpYLzRWsG9scqAfawn210+b/RXQ2Rh84u7KC+/VF5
/oiles5lo0J2A0piNhg0kPC1h18+KHPuXIzk8450UZopiaamqBJetLrKBJBWehLCjKq4nTykiNBt
QGrnVfPX0BBtt4Sj3dKRzuX9caStqeb0AQQmvDWSh2dyQGu4c1GIZt+L3trGoKKFRhheDmcpCsP0
syFrCg0uNel3PeW8ivsLdjrDaL3u3UCDesW79kvWORfB3EYtrRNJOUuwTsfZfQzengPOi8HRXADr
vCcrkrUcApDzoo8MtGXg/Yz5JxczJ9hnxJG3hKBzcYxpCGVft0KCIzMb0kfoNf/FEbDY4zqXwBhD
p8Ujxj8gAVVjVO4+yIlGQCARvG10XDmMxwYdWR92PeTgZX8Ec2ZsH3zjEaEP+As4ouhPZiOfuUqM
146TS44011UlB8CYe5IP1jxcJV5GbfFpNpfEuOquqWPslZ0oOKFbUDqDol1tKfLHZA1mX4fPdr8U
HMwlMo7bNPqyQVIFn6sm6gEBHd+jca4pm7Mp2yrOtAEiOtqgh9gR0Tgy1q/okXj8ern9rTj2zVYV
iqpWUiMZcYAXN048U+IvhF5Gu39Qh60klMLpXJ5CfCOtdcXmJUt9YySxYDeJXUtgkzRyR3aq8XBb
MQ4QscWFsrlYxUAPEWwdKWip1oHN2+awmMub2QLrN/IC08i4VzTjcTzqtgqaSkDRnZsc7rGVmWvt
i6WMuTwGKtQuy8yegpFzlI7iV0ma1Q6dqidfHewJ40XBupTIcx2Tx/0n96rxPiODH9p5Uqfh/1j7
kiW5bWDbL2IESIIAuCVrbrakVqtlSRuGZEkkwXkevv4ett+1qyDeQlh+C6/aqmQCmYkcT84r8d2I
3U0rYqPObmy5ctf8qXZjqufMIpAUjE6071t/XauWv3tzwipZdDlrJF9nEJliO4Y5nK0sXiXk0+ME
aMbDB7F7f/Sm48t3jTuzmZy4ZkwxGm1VYGutDS0Durt9av90Pn+/L+2b/ugVBTVnsAxYmYDd0mDm
Ee+ufUo8DAc/v18nT9C2gM694/OIZasPusquxtSriYPCmZbFlDjE5PikbYbUmXd1Zta0h7QmPX79
48758yE+I1+NauTwgTp+lgHuDmkebVXt//AG/7ZX6jhbnIXCMaLXNwV5Maw0ARDst2j/GZgtX/d+
e9a9zBoTrA7Q2oAen7hcPZrmXfLuWYcnrbNS6hBbavImQ6POKucl/It0n59a79FLIs+OPDoAL75P
4QTotFl7jorBqNJ0sgEJsYoktlwvp3i3Lu7+imXDpyd07vxHdVYXPpFhytlSQQPg3zwezN2HGvuG
HWwKP8NUfdeZKs0bre54Cp3RqaX1qm/O4fFL/D16St+lH8ozbNX/B0VQDEjFrCivp5XcDk7ip8eP
5PjJPUjTj0ovfI+CWIKtk/dNik751OQBb8IFELGv1hiZl8Pb90f64bi/XF4H9LRIb5rnRU0X1CKx
54KDwxFNNZ8eH0OUmcv9yZX7J93+C41rIJQYpc67bqH2692F78oA6QFdXWezMn9ljtX0wCBKtBys
YRDQ4hEsA1H9M2pbzygX6N6WzWzqNSklQknzupppATVDTxeAyRCbI30bYQnqOxF4XvAZe1KwrQe7
etbFQDooIZ1xUZc/oZs4jiwTjAIQ4pDtmtPx6O/RIYUIZu2s0AQxr8jJdyILNS8wOHJw0hnkeh+J
aqTGsSF68jBi+e7o/REUX+F3Pc9/PGdP1YrMr5042wRxuD5sxUPJcs4mzkE/9Qp04NBdmHg/EQRo
+NQ5DELxTYA6kxiGvdpO1NbzfYxee116Wiujik2ZmcGxZWmVUYQYy8k+vqBzZKd9xHWuibrPyUSq
MzFr0GkOn9A8grjzQ4ZKdLh7f+48uvNQXPX3/ik1fF0yQicurpLwGIA5uqQ2SH9a+3AO385YgoZX
YTqtm2WP01N4ODJvws6UwH+DwQevfTCC79no6TI+isXhpgkgMxfwXoRSC9uRlevMw2wiMoqzgJZv
rMXHfh/jqzT2Ze7PHyj37htuxSX7hZh6r6RZKmFGWVBJ8t6uXU909aM1thqnVsOTGqXmjSgFLcFT
6Hjl4i3Em7G9J/Mj6TWljxG9/8SVGqjWgxHmhIAr1mde1j5W5hPjGi9aiT9eTw4T20JgSI5Roj7q
PeZRxnjJs4DIE/nafnF7NEzMP+4zoiOiXE/XYvVuZoNIbg9YevvezFOf0dSf3d+4IEa56QK4jgNV
VMmU1WCnGrIyC8a89Vh6noTnDD9G07lwwzlUueVnea6hucUcc7iDnQ3oDkSO8TbDaDaMT8tQZQGX
aDkKz5WIDskgdy3TLEzfEvJrQoohttlojVbeZgGWS/kpuZTJd8JsDTebRBjg+NAHhhVOqqPgOgvh
zkrEimMc1o/OOrrR5b44bNAwAS1oYXUNt9HkpJio1ha9JC3JA07loagvs4uKwuJotGfjXkzLpCYo
EECKvRrKqxaJZkyy2XFpHhSj8cSmcida4XPns5yO99mht6m/VYVAiGNsy+WUUrXbMhxEX2B9YR50
/bSyU/NKQ2G92SsX4C8KFoYpqUsFdiwo+iPCrpFjZeaB2T6lY+WLqPGz5LF2o0PraGC3ty7H+l9a
69HdivM0s3SQBJdTZO5+lPuO0l01/ntRxsIPHBZxQcu014+4upsIoFpDWNl50DLeBYVdZgejGUhA
2yE63L+dTX7wCmEhGbL/VAW0kwUpDGvIiiAhx67Ld717TtA4/++JOPBN1pfOdlz10BLhCLsrZBFE
yVNXAwhoXbdm2v5vUKGc4uSYxYWK1UCjnMV42IpgZ7Snb2Z6/o2fxwiIS6lJgKKj3Pzgjk1flWUR
NPHedB55caTlb2g+zPLfJBTN77ikcyrBwbjs6fKpyC6i//kbXDDTRKu6I0ybKFYyBVQcqWyQSKrF
NwgsC2U+cTQCvGVcHAYcRACSmy5TnVVZmHBwBlBpTbYbE9szrCfH+cxl8jt37mJ/FLIVFsN+oFtN
ARh4xdvILIK53Lt0vZSh+Hr/xLasi/MPidekxpUy8qGtaZZaReBG7x360trOcUmYRzABahjV/j6x
rYNbT80V8AtNV7XKGRcNkjNuEUxJcZZU+tBHsyx28TJoFH/LLF9TUmxMbxrVEvWsCEzv86jRdx0X
69+vjixh+ULjiheBgzW59LGN923+ODWas9q4GOzYgghjLRIGzV8BB66oSLMQblwZWbBkX7Cs6WwW
p4UkpzxzPGlqwq8Njm5oKWpDZiaM2ACt8ULnZNcRvw0yUyfNW1TwtjiYNAPqr+so59ZYrVEaQ5EH
BDsyvdqIsNq0/hOzU9aOkzzUnJ+ajlvfzfUp+5ucwtQyyzjlrAS5L23cei0S7HlzoFHodc2R1h+c
6bvTePbs5fIgooAembFrx8C1Ix9mZEfmk6E7gVXqlKf85pPUsCgqZS5dnEA8PPRFsIxvY3a6r2Ib
gg8SHD4cOt/RkmHdCueSNba7iCoPrBkI0tF7s3m5T2Cbh38IKF52mQ3OGK8EOG89aZ+L5t3oHv4b
jZXJK9mveWPPrdHkQS+eh+hlFKEHFbtPQ00H/D/5+IeRldErImZPByzmghtiOaz3LTPpnkXrih1z
AM01lXX31q6i8pAyM94D5Q/ZD4OYh4R26bmb3AxFNsvx+2JI39//MN0NKmoS5ZHg6XrAQjwX83dj
+Pbffl/Ri4R0MwWoeR6wbNm7TvvQx6lm7nJTRsS6+VAAJ9NRW3YWo01ZT+ARTd1xeDbMy9NvsCCY
uYIlYEjCUa5umFIeGSl+34zRzBhfplanqZuXcEVBuYTBTgoezgkQVPrGzxOMDegCh80zgjdP/gqD
VC/YxvMUMeDtBYb8mkwXUnxpC40tWD/yF3NzRUJhAgU4VswNSPQYmcsrv7cO5HkWreY93Dorm9jY
FIF1Nq6pwjVR0g6y7hGgJP1X0n1p7UlDYOuorgio6Exz2I8mSRDMubQ6GmP/mDMCRLb0532p0pFR
/NOWpZEcGcjQgXsdfzRRs+e7+zQ0Z6XuzZpHahvTYoGVqPdM8cES3+8T2Lpz2wRwDaIEgZSEot3F
0DtkWM8Kzecn07V+MONNxaMFW8R13VWbvFiI4JGXYNB0JWQwC8pjlJMRx1UfpwHzDo5uOnh9D1UB
BhrK3xSUGzEqx514DGbCpf5Z8DTFItVzWbcfOP00pY8Lj3UUdTxZt49Ckw9Lz62Vpyz1SPaS9bpn
Z/3mX3myXcdyqCuwavSWQp9LQJ+MPA+GKBt2jRn/cK1mt6St7dnYdoJcLBE7uTifSjKfSSgO9+Vj
vf9fyQOiDutbbY6Y+JZ8MVfLPFGRw62skL6M40s90AsvPi4jPTZkKjQhzPaB/kNPMdXRUiF+Ynhl
B+dFVj+GQfMUbMo7tqb+Lz/KcbZWv5TMwO8frJ/002fNr2+aBBw4shUYpRWvg1ZXPoLTd9RGxioP
JuPgCOwfIw9ZqZO5zStZsxNk3f0Kwbi9EjtCwFXyqAjyWX6rM6SWo2nP2lOGcosu46siCL96PbYD
3FXMjCM3r6J1mmkfjV2CjMiYDfExpHPkDXO0nBYxD77pGKFPUoc9Y6QcXRR2KQ+yrZ8qKT8PwsB6
x2qh/hBF0c50pXtKwy4Tfl0lie/2ky6G2zx8Bl9WWEBowjjk7bnkrGr6uksRZw2O1/6QpMfJ/Pu0
h4XeUIxAYGs9nkrFI5+ykvImL+BJRKFvLq5fgtYkP95Xuk0hvaKixPFYWW/nFgWVKtp1GHKib5bm
Rfx5n8j2cf3FCoZh1TSUNF1zxhbKIuDdpXMPyfjcSQ2Je3ysJBR7TJgc02g9rbTYT9WloI9V5WtT
EjpGVH1AHtSIYlCp+29z9TI0b/rm+N/OSgliHGnYHPvowYj1hFqOa16WZf8bJIQL6UJZAPNtylnR
oiyliJsiCEX4xp6dxOMGiT3kv3b3CW1eiotgD0uICIXPfasmUWjXi1EgnBxpczCB21zEpod5C+zP
0Lj1q5iqb8caugsuMKiH/P0tJSI7i5gdbAfvCt+IDmLcifC7Mf85CnmK868zDzW8bb0e1xQV9czE
PC5VmxeBIFho6n4M61LjW+p4UlRTDBUWAxugYIzTqRneAWLd69ilFpbXNuit3afy8/372jL3r9bG
4a6JEEY5xSySpEhd6OlEEL94M0Zxxa74QsMP9+lsyQWS7MiwA9Lb/EUA7bFceFVDABdxquTb7KFf
DmmqIbJ1QQ6EDuCWFCOc6nMy57nM+4XCsvEftkTLuPwNNUICTAgLjzxzVajwtjeZ5BUexyku8s88
qxsgpuVxIId+0YiC2oTw+jYyrIDnKBlR2+WKLHAby+2NBVbBwYZVr3zCArxDJJM9sYKKmE9L1nmN
8yMXumBzy+CBOUy/IveOzVvr36+8jFqWvGrjEXpVz/tKxr6b/JDLv8++2yjIo/KGlW+Cqd46j+UI
9IwpDbiTseemiqaDPdnTpeqGUOfjbvjtcHAZoWvemqLEc8sQwGL6MRJzGpRJeKjj5K0dYy241e2W
+jjxS1hOcDXI6HX2izUxn7vDExt6r3gUbu11qZl7lot2vTLs3/5rnbj5sFWcr06ajUNHUndIA9N0
P8fu4CWYvGSJPEmusZUq8uAqTDeklEvFpDEQhfs+DdJ+PhTEq+NLsrz0wvVs+61pn8IqYFO2Y8l+
SiWen2T3O6y6FKGZCwV6hfy8YrV0BpKFyJTgrW69OfpppQQR2tnSNZdtCC/4/IeOYqJRL5zdljlp
kI9z+LYb8/zsJPOHdgDq7X2ONikxC2tQCDSUE4WScBbDGaslDeyo2DnOlzhuvHJih/tUVFiRvy7u
ioxiBYaahVllWWnAFt/mbuIj2+AtRXhYzOFbOlDYgHqfds3jENE3pBwP3O2O1JqwIpksexH1Phn5
+f5HbbIO1YUZd/FkqGC0DWNLzUcoFND1POschqknNaXfjWcJJg+YeoAhdWz4LbeqsWRGiT4zEzpL
RHJqimaXOdMLa+qnnPQfsfWGaAR0k6CwV+dordS5ii5O4VjHiNzSIDL+iEtnRxav/Aw4q106/bx/
epvm6IqSooq2A9+Y1aA0zx8s4LdI4EFjnRkTSPZjjeL44T65rcyyjcQe/kNShMPq3h6lTF0Z19JI
g1GSBZDpudw7FTD1MptEfjdlIfaapd3OjMMJ88vZcAYCbn2iVYGu4Tj9FlbdtIuxdfJ39Me1cRDC
po6rZmXFaE2DQ/BZbXFBndmrl8az+uf7zG9K6hUR9aznvo/NJQQRD94gDUbTv09gw62hcHQ5CmPw
CX4BLCxENlTS5Gkg58bd0fmpXzNpUfUUo2a5v09rvSjF4QUtCkuOBg842IqrVmB3MZkq2DansL80
TXeK+/bdfRLqVMZqbkCDwxmEF4VHU4kTZDkMhBc4sG6pz4XIvXBA0M08t039wkKvT/2xTD8uOaC8
WfbZGqUfTdOOowAxmqVfzChbdbpv2rjEm2+ybgW4thwU6gQwONzU/rQkyylD0wTNMb9ke+P0nFtA
CjaH3dC9aZoWwky+Sqv8QmErU5ponIkNM3HzLYpd6kJ0nZMIfXBoJ6RnNmTcI+lcXXhfhV62GPlh
ypfxeP9WNi/eokBPQ1IAAMHKpRRJXI3diEupHdn6Vdwi+jDJ8u+tOkXbyN9UlGPG9tpK9JELlyw+
uvIta89F+PE+I1s+7Q0N5fjGpHUzUeH48vElgU9lwfcizU8R/QyJ8Ju59WNunwyA1NwnvKmmljBd
Z915Y6nzOWlvNUWPLqyAkiPLL/HwtXshrYbIlqUFd/9QUe6pKoEFjDGtLDASx0IbxtTtsyxJT03V
mdkuGczlgTO3+UOOsjlX/WS8QXYLG6WNGoDTRih9IdveK2UYaty/bQH658OUq83aMi7GUmZBux/e
GZr3bFM9r7hW7pT17RzCCKJtkxRe69S7efqR6NBydBeoPGIjTe22ERCcPor2UQQIrflnC6xbV8Sa
d0lHSXkySNG5cWGgsXaZDpH1uJyG5dTY/z78uZGU9SOu3OGuTcdeRpDHqb/UUbVj4VlkqUYeN20V
AjjbdChKk0JxHdO+Rq577dntZOg7/QHmUrbf3OxSlF/vq9emfP1DSW3XsvJuweXjLTf5eFn69zJh
v2OcrigoqsUi5O1nC8ZpV5A35vCu1C3iWg/jl8f1ioCiIlE+SNlJHJY5OrCulxxznDl/J8mH1TGJ
aONhwcz9U9u+H4cw7gBj31Qz7aw0QxnP6G9dhrw9Lm0YPbV5eIzc0MthrODF9/LlPslNXcUSbYoS
hQuHRTnGEmYQAoFooqafU/ehZdJzDF0Hojoo+5cTcUVFOcuFCWBoTQwvyRgHdPJLuRuLzJso8Spr
KryFttg13z73cECBdBp7Y9p6aYGYZUAe183bve0Am8HBTrJm2tloyeqcXdGHyLX0z9zE6Mf9U9nw
yFHqWMv3NpYzOGpydJiGtRsI35tUscfaeTfGf9r2JSOfukfGdaHw5h0w+IqOjVwEwO9vdT/pJFjp
V39cNI8Ez9Kx6y2/pqOr6aPSEVr/fmVkBj6RLi/hN6F1wHf4E+8QaUSz5vA2df+KHcWUxRacs4yB
nZSc0Erfa3wfdebnL2HCpSDQFii9vs63XHFhtOg8kw24qIuLWRe+WZzTove7HCWYD0XCdlG3f+aF
Lh7cZsulaBtBEy3qbbeHV2Z51cLvTAPLeqI8euSDq3mUN6UOSbb/paAkEDLOJ8wi4A3o3dKbbO5Z
CfmSRA9GVWeeiIOJ6hzpVbt/sXFXFJUHYS7CpJrX0ZQsNk4Vi3NvGPa8L+DZRx5WBp3YeJYm2S1x
9kdb6zLA90/U+aUiRK2MpBz8Nqw4W11+KmvNq7r5dP/Nn6MWhBrZwvWbwB9APr1+id6JhL7tKPOo
1M0m6JhRTFwf95ObrkeZoF7zqAtbdb+uuFS90ZElm3BU9WU6nu4bu22FwjgFFhWjeIIaya1kD4lR
jkuKTy/r3m/kcBxKtovn5Vws5qektDEBGnbPjds/x00cxL2uq3+TOWwQRk6VYseMmtcWo8ENcx2M
aees9SyMq7wv6mb6dp/NrYZL5K/RHWEBggRcKtbPteLczmSRBch8+guq5ROg3BcHUWNk+WX1gBa6
bpYevdDxQ9It+3QghzCLT11qe2joOsxmfW6keZjqJBhj9vX+520dwvXXKVaz6opcJhO+jrSZF7XC
q9KP9ylsOTSI5sm6qVnA0VMMmN1zO61qzALl2Tlq2r1M6sMwzh45wTtAPD+cCip392lueTTXNBWT
ljJRlAZfzzz6KgfqRykwVKoPIY4zbX/ep7UpxyZmXdAQ4Vp4JhQlGWjWSG7CfeL2xxwNhHntnsto
+pwOjr8U7JEOe7OJ9lPsfEnSUue8qfPZr+/SNfn1hq/eJVHKOBfRnAWYI6NcpEeU7jGuVh+Hmjx2
3fvIiHcTQ+Nu81CjQlSM8eA1SB7s+ngX980BTZwHF77XEi4+LXS7JrbefnMdzBBibTxWizhm3I1x
7uBwzPlQJm/yD2mr8S42Y3ksxrA4uBPoFFEqvWnK7KZ0Ee2WNRabh7E/tO9Np/TziLxvBaBlwnAv
AAlkDBqPY6uYgTLsP5QVC2ZmwBodLALjOy5e0s5ePL4puh9T9aOeftj24pECHWb1gwG30gzpvtUZ
l/+Dd0z3EY45CNS6by+fWJEoBwA7BD2pfF4/laJYG3L9YV78xULPuptfou6hSQaN9d7UMGSAKBa+
oc9NzYt3uTMOQzTi0EMryB3MxbS235eNx0V7rBPdEOOmGF2RU4QcDRxZA+xYeAzR+3Ssj0b85Grn
SnQ8KZZ6SRpmlrRH2sTGPtvafWzMr2Z+wb7bs5nm+/tmY5MYZrAwUoi8M1WBiUQ51piSg+xYjesn
477BihlJvlRI5C2J5g3S0VJOD+BlomjWfFBS7GWLeK79Nhtej+iH0brSaMWW82NeMaacYpVOeFNW
YnE+HAx+wfD1Ae2+fgZduH+E25b3ipTyeNnJQCJiWEgssG95Uz6k1kPoGPtIlv7Mv8F1HSR65eug
qgaNh7cpjxQIsRRdntYvA66LwRrmFjC6psBe1PFnk9T+WGmIbL6ciM4slKWpi3rlrXKLzC3NrsdJ
mrE4iujSynyXDjDm4aEbPiCV6HUm0eRqNm/viuYqSlevCUd3GQPWYxa4zTm3vhQUU9Z2fgQc//v7
l7dJCEeHngKOWvirZbsihKE3bDjsajzR2TQfy3kY4AZVy64lket1famJOTYvTCA7+Ff5WUXiiLuo
qbsR71AW5Z5pvQxJ4zFdcvDVl1MDGxPNq/BpKXzaXybTCLaJdRWs4uhmu060/TnkKMc6lennvfBa
lr00kpTe8qdss2OFdorBPMR5elqiXTkLXWlr84xdPFAWRr9xxsplNh3J+t6FlDb9m7rNF0+UvUfp
srclnID797l1wJaJ+RphMoLwWBHWyAnLPrQovCB0nILUMLwMWo1fDZV6vtdEFIaoRbo2mRxM/8fV
rikuOXq67rOxZSqvKSieoznK0epihhssM9/qv5vDEbvovA51XgvDf/eJbd2PRQXBUhrUHdFKe6ts
s4tIO4L7huaT0q8Leamm+dzGb+we2nCf1Ob1OKZj24Kjw/kVT/NK3Sq0kMAJEFmQMuk31q5o0V2l
GwHUEVE84Zx3cx4zHJ7jvhQDlsMm+yzP/iMnymNGQ3Pkic2BazFchGH6rHg0Gp3mbAra1XEpN1Ok
GAaqGhwXGX1xqnMND6sU/SLHaHRnuHb4bY7Cw9JL6bgLJgsHVn9AetVvlvSl7+llssixLas/o9jV
kNwUbPRqEwehNkGH3a2sDdZgpDZi0SBJ6sBhaK2xz0mFyiE6nZHkvC9tm8fH0D5schS98ZzcEqts
GtZtl2I4n3R4iwkfj0Laleat2hQ3INhyDINi3kmV6SG3i9iYcswNpm7hS6umPmW9ifd4LI73GdrU
VCYwn47HCtPaSsZqMqTrNAQjiu5IDxX92MTRYepTj8s39wlt8/Q3IXXxYIeOVR6WGHOrsAekGaa9
O76kPdPcj4YdFW2i7lrETEudBw4PvTEX3xrxLs7qfc6i/X1+tiTBJivmDfKLzi8D9OlcZi1lUR5E
3YKOKwbwyj8xmaATuC3ppnja4ZIh1ULUY8sGm/Y9w+szzsPDbOCJraLqR9yb72mDyngePt9na+sA
YbFtdx11R5exIuBizKMI2+zyoG4avxA/pIXsidEeivHpPqHNWu41JcVU5BxjCCNp80ACaMe35hgd
027rPLVUsENEBFa9zk13plE6YA7D/dGzMPJ7mxjA3nEDadTMb3M7+g19uP4qxZoYCZYuThP0obI/
cvHdJF9RzotzHYDaljYIB84EPGyMZlCFeWss8hjNibAjabVn3WV9TcZOhym0ZY0BUYE+XfR5rT3c
t9aKZUIAlBMDgVbZRp7od1FffuFdfWktYy975KQTU6MWW/IDncC0gCPQCvW6M/nqOW6cqCtQR8wx
SLnYXjy8s2zhmz2WUEy9zkzqaFm37KGhrBPOOi6GbptPRbLvM7mLkBAIw2V3X1i3tBBpPkzlo2HH
MtWmHXhOJTFmJw9sawqkYwYh0K3MtjtmGTtUWarpgdmKj9BLhs3gaIJGR7dilKnZ0Crv0AQ954DS
Yj17006f7N59iJ0HGy1A+FcXd2IaC63uDXlNuKGPzWKYf+KAHVF0n8YZm4wYY7ZOjKxS3D2FSfu2
QJIgF/bRdpCxXQo/L+UjqccHtoReMra/YX5cFx3ZSKmZxFXNnTXLZLY45nDdub6MNf8jl7ZfpcOJ
17rq0Kb0IHONpmVcLVq+bqUHMpmWpoPphmKZg8kd33A0Bw6z8yi0vvcGKVRjgBck0JyPsF65z6Ir
gMo/o9FcFB+xkM9v+mlXFxz9Ai/35XSTECJBOEKA+MIU2y1Pllk5Rc1xg7X56AjnXZH/LOaLwfi/
DzodgkkDAImYJvIcSnbOaUWKtBimKKhBzhHaGnPSAvVaY4s3jOQNFSULWdMpbsWAyYkKaSvJnxIH
GNDlb7isN1QUK2IvXYy9wbicYTDeDujJZMazZXRrgbDokl3IO//+JW3pGSiusD7u6xug3FI1j6OT
VOsED2e9l7HMd9Mn5nycGV70al9iV1oZDV5N/ogAM4cBnfP9D9g6VwgHUvrIW0PfFckv3cIYxpJA
z+nkVflPBBq/A/7jXNNQws2WoTJi9aCR08pDadwW1HNyTY1nkxHU+CmyAHhz1P6OJMtQi6wAZiOt
n7xAKqJ5kq6u2WJLpywCABOB0jhK5Mpp9UtNhrrMymBJaHnsZ1Z5YW7/qEj9Fohajeal2aRmEhMo
B6gggtytBveSTo6bCsyGRMu5sTovquvn3o53RaHbfLJ+uBKrOYAOgalFdwwmRBXBJw5AGxMalUHs
vmAz95KfJXvg48mWGqd865osvGPI1iCF5KqjKDWxqoqFRhGwutwXYXdBfvgxHez3/16sr8ko5mKS
zEVBNi2DdkGkdMT6D3fUzJOsmvnLkV1xohyZJdoJSOeyDMYh88zhZ1/Xv3VWQC8T6JRBBLjKx5X/
1LcxKXkPJlj9EQSY+0KGn/fPacO7WGfB/yahCDSfOrEkmIQNTAwge8k8NJ7bLWhP2KfJ9MAnujPq
6sHI2cf7dLc8fuR8MSNkorTiIDV0yxtA4qOu4w5ANsrGPrpVXh2rxO69JOyAg08ETC8creM0Wc7H
0eYYQa64nxbS3gvJ6RmlT+mTagZo5f0P29I5jGJzdH1j0hHN5sp3NWM8usjaBlY9Hx2XIxhZDrP9
WC66vNhW9zd20wADb3Xr8ESvqnJ1vZM5tAgIoAqmdM6zqA9LerZrseej64vOJyiljol7AtKPH71z
O+cQ8nE3l8m7UUy+1TwzqmuW2hJpABNwTIAAHgDZ1NsvamagR0RJWQZF7dSeaGjkxzQcNG/elgm4
pqIoTjOOVjnYkLlpahvYz8bxrRhIkCKcq8P929x8XvG+YojQxkZsZGpuObLL0krMpSiRDPrJsYFj
RJtZlaxFypEAweihMk+T9YDNkH7l8jOrp98w4ejNEyvkGQZNXkfyr+64inLJ8qIpUbq8zNYl/9JW
lafR4a3zRFzHEYrY2Oek5jnmsQDKd1/j1lpjl2THpQl38aQJQ3RElEtzphzQERyMlGhvg/8lsH/P
0oHrbRJBsgFPEWA7EYPc3pZLwtbO+AQi8RNyAn7dPBbD+BtXgn4YNIGi2oTzUiyPO+ZLCZenwkB+
W3o8e6wG+cNyMJGY/Y67gA4pRjHDagsUDG75aSVg6LqurgLZtEdZGN9m608zTx6gvPflfOP5xgtB
bagVqmjY33pLaJYkAe5SVwIlpws9tzIORhddBEdoIcedk/9xn9zGPd2QW+3IlVTzLsyRB2vLQPSz
F5ZfzRR1prL+93YCE7mvhSYBx05tnw2nvCZxSCDX6AkuuvYYnRIn1bziW+0NTGCGcb0fionJldcr
XkISQ6KnqgpaQxxHl76Lo5eqTx4ZxleXttqV5Ve00vqFbLw2xPaZwvDTrNNo14bhRTkNKLKvKKJo
8Lj9CAxSFFnSt1UgyupcNs2l0EHvbkgIBvyQE0dr52qNFNVC1aLPeplVQdM6Xh2+iekxigrPzmMv
nHRP2wY7SFbDrUCdzOZCHQDhLCoEz+YKqRHTXnaQ/vqLE8cI2e7L4RZTqKo7uDsQ+aWne6R9uCyz
BXvhdlgNVFvFmY2FPAwFNb2wwpyfWGKqEcsN5uCLo8IE7gCcrcLy56j7jQNA2gInq/bp0mNnirR+
Y/QdR0dxVet4pK2GZZ2JtSzu5FaYwHDFsauM9JLErnGh5dRqNGDjENdbYtY6TMMdFSe3aEiPpC7q
JQn+hwO2S9sXWveJxxZmH4oicT1edrYmabB1iCCILBpHcQh4qrcCP3Vub+RhUQdZ2Hw14rVF3Q2P
96Vjw0qh6R4D78jUYfJRhUNMQoc0U0zrIG4fBaA3GheLEjD+8e+pIEcmXhss0SWlqG7qhLIouWwC
G+i5fHlBSbgx9v+NhqK8Mpqs1pZpE2Sl7R9rzP+ZqaYNY+tC0DmAqBbeksvUDFg3zFYrxqTBqyhP
Yml+5PJ3hrgB1YSZMLTJ4U7UINPuTKfp7arBJDM7RtzYmXW07/vwdP+0Vtm5DczABFmz3BShBQCN
b2WrKJt2AZIngnQWBQ39wszGa7AbdUh0gJs6SqtqXb0dnawyvO5xidGLZy4/5yFm7Njb1Ph8n6Ff
7wYMwQ7gahCs/XI3reSsm+0Br/s3c/Y6XUiu+3klzVAB1ynq4REFRsp3Dt8VKdPoiI6C4nLRmiVR
3IOBcd9iR9H90/lVzRGqAO8e7hUeHaDl3l4CGhbmrmL4/CY8crfwuu6jiDU2cpMGcrXIGtgQLLWL
m9QFEsMRxw00TyL5COhiYr3cZ2PrjGBD/iahOthW00b1xCC1YvaK4SMA6O4T+FVYgUIFg7uqBR5M
VS2wNieeM2qWQdpOjRcz0geNWaEqX1XSn4xx+R/Svqu5cSTp9hchAt68Fgw9KVKUmtILQmqN4L3H
r78H2r3bZBHL+ma2ex4moiOQzKp0leYkw0/+hBS3enhLkNKOvO8wlgQomm3ZmvqwyHOremkLu/Qc
bh2kO6FlCAKLQUqOvTSVex71yq2auZKpy4W76hPuLeXRmCqVScmwmJPQ3rMHFAjMcGsI8acLvVL+
xOX8tJFGsMdJnZXWGLWSEQcIXWmL7Vch1VYvZBxxh45h3+4d9nSuaHDhEV4pGB+/Jdy6Y6BJLl5J
aNtJcidJPQs7AdzKN4Po+Fhm5nic6gcTpjoGqGi0c4yOhU0qIsAytHKbAP1Oy9YudjfoiSO6Icl0
jaisoO5eETBdCEgheAk4bZVeEZdFmYQgh6+2kvRXPUFsM1qpZ47v5vvU8aViqHWRhO93fYDEw94l
oXfIAhLpjMObkUc4OhwbIhD0itFQEBNEpyGNYoWg/quL95AFBTN5CTORNMvQRAbg2ohz6N0nSVIp
2ti71dZXlWWuARfl3HCZORbtOlYYdcHpcCihhwsHIQQKeCvRbejZgNezyAc1fGtAMsDayD5eE2+P
pW6WCPaQTHnPCeuFCqnKjBs9XQYRD+eVha9t48TV62MaM5Kt61c0qJCKw977tPHiGoAyvKnH4bpA
c2uPNRFDwNt+/pfURaSvxYDxYpkVbl1DyItYC5pFCV/Zyq46DEkN9JFTmh67jpUznhU6vGYlfB6Z
PHr7UqxnGKbLqnrLF09x7yJH01uwSL0o2o8PcIYT1Ic1lGWnTKF0x0la8NLQ9c02AISDLXVFu6rq
wGA5kcl7UwKHvhq8WVH5RgcU7bVqrvZdo5Gb7ZCOZmzEr5mv71pBcLqoJmrSnYYmOcljulaChRqt
Bf1Vbd8fc3ovKmi7QnvPhEaLdx9t6OEfUdlUpRbYKW5q++gscEJORFZY7FxSilFs+x5K81htslL6
IVk9pn5/oaCOxKGCpRbIJdHaXecIC+tCb7cYuDNbYyQxv4B7J7nKeJLdm5FbQpQ/E1o9dT1Xa7dR
uExjp8udDqM93o5TWXc66e/tnaLSDseFaiOwihGk3zqwKnBLvVLbblt3YREBxDsu1ryU6nYK4Fwz
GIFgaRiJa6L7vCR57wkOx1fZ4vG53hsZ/AhM0+DBi9cI6oa3PyIQEjWsIcHbZHSt3gOCRNgTrpQZ
Cj9zfcjLorsHioKiIZ2A7l03HZQOcIx6Z4dPlTeNSm79PGWQuZfR6e0OAFBsjcDjR5l+xlUwUqF2
EmtRCVRBpeA3udSMO5/DrJPUxh+1BlRudeCrpRwPz2hElxgBCb0YEYlawLRiOgcQc2gK12gm87Ed
9T7ThK0C4KJBxjKs8ZzHu/irC61oY4ynQQwJ35pu4yjRuj7hQ4vBPbffqfwcuSteDUwWBtv9uevT
GDNQFjGXiMz/dGBXB5KIqYKJYl/cBn2V20PJl9rRSMO2MBVfyTCYl6OiwzCJM4NKANcDkM80MIGr
psvDbSPGbR2PWGektUTC6FliYBGlphOAmhK5MKws1uxhDO1S/fvmGEVb7AzB6CESYZjSu+XXE8I4
q2JB2EoJhy14kapsq6Auzo+VZuZU0QyETi48H4BtSueKirhs0f/u4VTTQFjxrVpyJMM4HmkkPLQ7
QBEwjNK9lsKHIR5EE9mEPUrnwYpw7HUNi263mK4UAdmnAkvrMy6VMtmFfRboDEmeebOg+mX84IWh
wn9X/stK1DXCrBK2vGolhSlr2OZGcskCfD4WvBn7BGM4/d+28Lc0qVCED12l7PRM+AHDyLunxsqU
wgQG+eO7mzERQImFVKIXDyglungrIVGBRwUyfcJWS+S2NEelFhIzzsoU75Y4KjIT/brYG6Ln9Wh5
/ogRtIQDdOPjH3HvZBB7/2t4BBgQd7jOWFymcz3X4kdwgrhAjkm3emCeOUJYaitlDJyukQOGWs7R
nGJwgLIhf4Jq3C3jAMofe8DrCdt+0LeD6u8GVABJJhklVn3wW88IGUzOnTS6NVDw09A+B4i7W4Ix
J1VyDSzDbZp2v30fw4pAmxQTtFgCdnKZhpHJZRUpopIhvTPKAi8A9Yd3RRsM3a8rlL5YBj1sHroE
OVvvu/ojExPDrMOqHRhOfMYSAMADThzzP+iRpdHRjSRBoIltBsB48k51izH2qLAbFVhEiE0ey8x9
pAmvhvop0i6YI7gDzY06Li9bAMJhE4DsfxRq2ToiV/KMw5ungkQxmjqh93Rfnqdg/bMAC7RFX3VA
kiFvllHesTrF564Ir3d8CGKBwuB0rFduqevqrIu1UNrqcTJuean5ln2vNgt0UjKsyjylaVQYrbco
jUxacUUph6ZFYRRLWzdWPvtOeR6Ues+17l+PL2eWDLw+gg+E6MBMuyWDcjTKp3EiodFGBIBP7xmL
KVuyzAt+ZCThJhd2GzZizyJwgIHlgjVid+I9+rzCVZ4qAhM+XqMxypSKX0XJm0n7JHHcAv/9bdZQ
kYPVEDC1pMk0a4WmiX6DRvxt07+lY0wMDLeJLNiYe7FDFRoShw5M5C41eqc0L8eBAoBwFSDKMkbU
8+EtVPuIYZBmiaDjCoWWaZWBThmkLCghz70HInLV8FZRZCj7dXquB/+EEMDBoeQKqkn0SIzRRHmW
KoU6gWsWppgmiHu8Ma2//u7N4PpRL8WqE5h1zP3dCh0/lnKIJZ8qFqJWCW9XhtYWy3ZACESatBDC
098nB7njUYtDZQQP61tyTe2WwHTztW2slQ1ptfZZ9vWl+vehOtB386/gY5oWlSgyY1N0AKEOtK3P
FduJCkDY/nb6xkCvJzJr2NaDpgQa3seIEzWLOU/btnXwgkeLiyqf9lXEOmsS7949TISAWvuTpITR
vj0yOUT519UjDUXF9yrizhlWHCWyEwisBMEcIQX1bHgGGdum6A2pZdfwbu4DwlnNDNPrgNDrYayd
B7Iz63oeU7pb9dmhRZNveFwPYLNssX6X9NzqGqBh6izfeh+wIFD5D09YAHl7eH5dGHiQgpLk7oSs
3AOLKeeqveAVeKQysqHzXMEoYNUe4Lrpt3hXQI3HAucnhoFvpp7oO2UePGVJlm5SvWIo7owhQnMZ
+izQZYo2H5qzBsDtTcJ3iBp8VOYJJ3ivGjqdfz/W11kqU6UMvSOIwOip6yASFTcVCxHIRGFekFQS
y4WA4O9vuz7AxP+0beP4EFtSMl7kQu3lCQDiay2OrdDA2E7M8ZJZqEJv/wOOMAIC6BXMgaDX/lYi
skAU0q6qEdnJQWsCI7gF/oemMyoas+f2s/wZ5gEGfPr3q5ABsLujrvstoC7CxDhhwjJ01NTXrce8
3Ek3kHthtDHApvFIINIdllwHID4PoEfbJvFI6conLIyzKgnuXJOfpaxiHB2Nj4cqwiQDcNZotsSE
Fd0GgMp9VMatIJ4jYu127aogn6vzihQWycnbXjHNJWcdGTzSmYA7olNa8+ooOUnIDTEDUX9VW1aw
Lr/Xy83X44OkVPeOBnVdPbpTQiRjxLP1/osRDNN9k3ffpsI6odaCyI3xbWfXrw7eKiRrc+naDDJ0
4uiODKVCLSe6lYFG+/PrTiEZOfRktfj9tCXmfvm8tBjn9eOnrwLIO2pUSFy7Y1lq06VsrIvgvO+6
02F1+r2wucW+NgH9ZbLE4MefPqI4hbRXYjAgDxMV0zFaO8EpV6P17pur1YrkS5ukpLUl8yUkz9/G
isEqnce4Y5UyGKPMDxFfToQB1fxrhJB3SyZ3kx/679zdabKr/n/uNsC9IpZzJv1yFVqnp9+/Bsc0
ubcv67HEz98guninJfXIhqtUiISW+2YsVU48X2pr51TkcPKt0+I3sXMimC5ZH61XzmHQnOXyiial
yg36a103dMVzuuLHxX7Yvulkb2dWdVibHXl+5snz8vUxTbo1/F/Xd0WTUu0g7nrJQKbtbPkr9Kea
I5G/hHX2BWFZetbxyBr/mLdXVwQpfXe7Boc+GuK5Mz2ZiJa1dM2vkJEzmD5yJy9XRChtDz2pm6pW
4lk2+Sf39L8eGqXeWqamIR4N4jm3II3RaLfn/nMIt8t4sXwxy5djbLJIUk/Su3ui9FvqEi6oERqc
BzOLkdm//DbNdKetjss1+iqcI1MaKed5R5DS68hokOQJPOlsqV/L71eBkTSgsV3o79PdbNo4lDIf
QPA2O45UZoa/izfRWvtkabHE4Wd+6YE83I0bRB6vtCO0GbsdzV1CdofD4bw6qau/np6IaX98gOy6
I9YXKxU673f+SCLdieZzfiVxAihvLr21801ntXoiW528eaZpfjGkhAZHvDtUyoIIVVP1Co9L87cb
6/29Mj3Skyf1vKgHYi6PX94n82gZRotuoihLTD60vAoGNw78avscW9XCt1CGEb4H0m2W0fNAPCtc
MJ0CQ8np7pRSz6QYbffiuXZedzv/aRctHccjq5NsLbbaYmsKpmiV5vLr+NhmMjSDHpbygJCXRQlU
8fMcEI+wOrSZl0hZF7QjlHE6uZ6d1VuOM5LT4onYtr1+/mZGKvPh15V8UnZF05PASztIzOa9OmIx
4ZPlWUtGjPBflABRIvJPBiafKZs/BqEQSkIkgaN3J7ZGCOXqCb50HZLcPC6PR4k8viJ66OvfivCH
IuUAMCTfC8NEcROv3tuVnJoIvNrdQJZHFqjCfwkV/tCi7qsMGq8XAC96Tsir9S5YZ+cEy/J7QczY
fnk+Hr8Yx/nTIXtvzf4QpO7MlYXUK9QQptn6bE6HEbDiFlbdm0VPRrLC5h6yJb39EVzWy2fPJ98+
iY/T02M5PkUEPorxsJ93TX9+DuUpjC6XhagC/1a0HDqSrJJni7X/6b/I6X+I0LPfdZG6SVuD5yxa
5r+U0iHLl/XytSH/GzM/onwVR+tio9VjBmaUz+hsumZDFEZoSc+B0LL5I09XJHK5xPb1xJfOr9ZB
De3OWq+tjizbjjAEZT42B3DJv/WORpVM4tQfc0wyniWi4O+ls/HGEjrLYvgd5u3It6+PNk3r0M9B
aMM9+89uY7tk6T0fA55sGKT+iyv/wxNlS/IeMPdBOAn/7oKF6WQwwVZG3nn7PXmJN975mCNYNs14
/2Y+h4zpmZ/ExAPVozMxXaMnLl8Fk+pdnHdndf6xZQtCbDxbX+Dv8JclL/N+7g/HlH1pNa8atYlm
Y76q60q29muEK9zT5mvJDFeohpk72aRMSzY0RRjlkM3NZjB3DkccZ7VoycLGA3KNh/JjM82wHPRe
x67oiiE0QM3yXSIc69flN4sjlmhKE8dX2oZGFiDO8BNHWD2w3k194ed8gwG8VGbZDiatKVa6ppWh
/tsLk2bvHBUY3Cbsr8OdWW8olj+l8/dD7aq5+nNLl8FUF7v3T3ImT7/e3jrrAw9wxi0x2aKiSmCI
AIYumoReQIin421oBlZsWoy46qdQ+EC5JMqKNIYfp/yPI7ns8tX7J0fwxkdARzR7QXTyEZIXHwHD
QBAyMMz+bEyHpL4CBIRpwotiUcF0miTJmYQHQmWPR2vD+P7kA+9Yu/o+xZqKJZgJcNERmBt4gSCV
XxP+a1ixbmpWfa/IUMZRhg12lYmNVwTD2m5vT4/rxzo7/3C7okGFVq0euFVkgJWE1A6MxM4JSLvR
Ays6hzt/kVs9ozOHSZEygH3kuV6apNPliIvauhgEM9y9iRfNkuVe5gPHK+4oAxg0tYbNeol0Lp3S
mm6q35ax9fK8PH6zsqo/Q7mPhIIKnPTRSzpZxkk2oGM5vqVubajvkcUUQ/joKoUo8/Ioq+ApxGDE
+fm7I94nQygYgvcTiVxbvjzVujwBidedbBYvLYkxU607TGs+6cmDI/sxVVd0xKjAFmgPdIbF5qIu
3pM115N0v1wWrEObD57+SALd42LoZZK5Cm5ntwvRBGsjquhIAZfLzPuxDo8yDrHLFYCzBaXCvlgH
x+nJKd38jomNCNfcvGbLx5c17z6uOKOsBDYSYclojkOUSEIuSG+uTifNfKrJ0/ZtGZu6yby2KVv6
6NoomxEVY1+76N04B68qt+hNe7k8GufkF9r5GC8/JnOUschizwsx2z8ZC0S8GgF3q8VJnqowtrmG
xWB4rR9ghUe8URajyNxg4FQQxAq6983u4KxqMu6r3+by+3j8ByeJZgcUzNCfMpVR6XdQ6xro4ZNr
hDMTzLGjEfnoF1YrrjFQoP96LCg/xb5b1m6JUfFMhyGCVogKaPXmgvQVEjurxcI4omaCPwwPOZOJ
viU2ydCVahtcWwB0fCKGFCcZt9gf5VsrYu+rZioJschNIveIN8rjF5VctmMHcljAXluDKa4LAtRg
S9ttMaxzVnq8YUyGf2bRpBTdk9MhCoNSOqNjL0ntDLPjHf+Mbl3Gvd1HM7dHSSm4nwZJ3Avgzbrg
ZQSQl8CuBmed2s/L5cgxw957+3VLjtJuIeQMoWvA1uay41WSfvBbKNpjnu592C0NSq3Tsg28DlNw
56KznItvyk88lkWZ5mMqM+7/lgylzEPZZzrARyRUJzY8UIDszCOJORzkxmwEBBwsKZyk7JEUUiGA
poe1ylWgZ0mHXXmOODLukA9jWimG5NGvoGFEi2wp/lxR8lf5whK46VgesEG3SeUIMUa1wO1EA7lA
CKDAiJx+X1pLthP/pDHoMeSbfv9whiGO+XRqu9fgw3e6p5Rl1Bn3IlHWofWiChOrYGg4XjbhWe4s
lXPi1xyJhQ1DsmfC2xuZo589nBJoyaiD1uvO4siOuKvWxBPruSOslPlM8e2WFGUYNF+sVd3FwaFz
P6xJ8+SDDisbNJOfvKVC2QM/yeQ600HldXdpXt8H2yBjvm6sUp0ejs+2qZK3mJA997bZbbjDbmOZ
xQF1Y1R+/ld/SaMNqEEGePN+EvxAJc3iLwBfIbBasvswWBJDWY6Ij/VmHOCYOxM1wS5caSYwvVKV
WKbFEH+GLZQoo9EIoVfVXoscJdlYeUvQa/47emaZJoaSyZPVv/LHYwUAxK6bxFIhO0tfGOT9/XAm
iwXWRvvklWF4J8l7YEFkKtRIS9ePgGsonS+9Zyuk3FoG8YCiYSvH1t+x6x4ygx4VbVRiVoo+wMFQ
kjj4xXqLaqpmWsKTYTWsBN5MgeBGH+jBOr4QKz6eThJOxX1HyJ0R57BCWcdbBasteoOY3pLlx2hI
Vq1xa6/owJ4Fc3zYkWTXrUxm6MsSEcqceFWhu/UIKo3ZrZOBIOlVJ4RwL8oClhKFBpZZZkQadFN7
NQwGsMkhJePhVT8WKFU1zFTQzMPv9rqoUKP0s9rtumoK6C/WiIxXb7mLXeTbj0WedXiUwRixnLHu
jMlKJmTcpIyvs0z93Vha7pd824KL5DVTib4OcrPSVzJmqR3jzWD5MMbF0AjKaVUNQPT/ObPW4l8N
R/xqRCIuqyWr4MwSbRqELtRjwBhJIGXtENwKlsPvKqd4gydjJQVnsv03kkAjvTZDGaCbHqRU9Axc
VCBW4u8BVa6KrLw1/1ymdr8ooL7fzOcQy2jQDe5FqlbSkMOfSChz7BzRRj9XgBdRstNsY9G0xBTJ
i9mYuZXuGMaY4V/odRpiGjVRMrmyuLbl0TxzZqxbysh6DTFvkjIfgouQtClBZ5gUzbfw/Iod5CwR
YjE4mkm13d4kFZII1TgkUp9L6Nh53WGEujkp+/EdyTYPpTdmwm2mxHdLjjIhYovJs2J6gKEpYpd/
6mQK5jbMKvf0qx84TXoEH9P/ScIrINOZrxft4Fii3TU2ilGjbS9rxXxssGYyHbdcUXFHKWZDpE5P
5ldFQHy/GXPCLzoT6CM2JsxMEpLlUrN0FtnJ9T/gkgby9WI5AWbUdJjYspS7psmTyPr2HFZ0PG+Q
gYuH+U/UAeh24Sjrw7KLBgTHjYnNAdxRrkxWUDXPyx8aVJjTGkIzYIfjZLw2/S8bKQ7yzaqj/Je0
zR8iVGxT6EnZjy6IXKYu0MpcJSaajvboOFqni+U/fL/8IUe9lbSoA8bJgChgs7vskp1ZWeYz0oiM
o5uMwb0U/KEyBXRX4aiqppI6YgHw+TXnCeCvWBZiOpRH36eMUVuLeiSU+H5EXneSJez3eIMtmR1a
8yr7hw3KEBVZ27t9/yMA1YfhjJudgz9oMq2/DDPdFwHptuawhDfTHfM7fGGo8Lyf/kOeMkyDlrhy
2YC8c3DQAW1jApgRCsx0Ik9W4g8JKq4J0kL1ZWXi8AIHjUbkw/mMpjdvYaMJHm2l62/D+mYIx7zB
BdLJhJvxs+DvVjq4SO4A8jziSeSTcBvt4zf+L/nQrFIb+4Dd53DJ7F+cOUkMsWCJygRhB7BLis1e
SQzPbUf+PLjViL1ckvfmRTUWzYc5jxrfGIjbTDeGZWCIWEaHUdA9YqS/OWWFcj12QmFAXpmGIrHp
ntJ09IkJCseJ/DmvjmHsESm19ezXY5mZeSlNLSSARMEQxbSf9PZotcAd+KwqxHMfnVVBJQFwKB9T
+Bn9oXQPJKbBoH8Ni1Fs6AomDMSiFBHWR+QSr5C1f/dK8xCjxujtDythc+LMRbrc/lJJZ+UEnIpO
s622e/ulXTwzhGmWYWAcY5PcBHtFg+FHAHJW0iZH87CPlIFUWErFwuqYi0cUHnA1gLLAFicAg9we
apxg3tmrPUR3tXkBbqlPDI10OYk6gkTtGj30fWipe5dx0jNGFMBvE3avJGmAQ6c8uKeLntyUIsjK
EsnaZdsDJY8ZoU8SQV0nYAQBFA3sJizRpduOMDMUe0VmwAIcivf2l7vl1utv4PsrT9ZjwZlT+xtK
lFOIlM4bcx+USmejkfBs2JFgRdZy0xDdLJ3H1OaeA5gQUQwsSpjWkNAbzrO4kBEgwLJFJCK7IrVb
kYweEiMSumROrSlj0qIa99yuV0m7eEGJy2KI5lyRBB0r/ARTMeFv0Rc4eH1fyi6HkHkt7j/7ZR2Q
YIkAXeMXycoMnNS0xgMLBm6mAUQHVSx4ESYsTYC/3EprqPD1OPCJfJbKVWgsm041eYD7meEpXxjq
thnMRgPsAHl83nMPcZw1pr8gq5hNpGfR+A64EJorGGckxu12I66KlU/EX0eWLf/pM6IEdhrzneCl
gGiDOfZb/hIuVNO+kEDIGgbTKj74qb+gfI3JQV15aKrkSPLR4v+kneCbv7ApubCkNU/QTgpcOuGJ
5UPnIu2bH0SZh1Aw0jrmRONc2d5+FzvBujLfvSVHtH0ck3Yf2plPjqzOxOmrj46Bsg5u57uKhyn1
cxwQ4xRtoUjPy8d3OhNjXzEGlOjbkxYaACfGwKY+D62V+sCQ3/QbeRUorGhuJsy6oUNJrN4YVSV4
oLMJV409GGbbOcZeJtXZtOPUwkA/WWOt8WPmZt7NN0QpNxbWcuI1GPE/g+ZoA5Cn5a3M/ah79JEq
58e0GCJyB0aaepEiF7k6yay47j4kq6tI6CSmopL9WjJt9ZJZzDTtYwlRecre+l3MhWOCY7XKFWf3
5j41PYZNn1FGLAfCwD0wsxQgzdNTlFxVcXHWucZZsiSSLrDLp7fGxWh6L9yhXrW/lEX1EuLlqRBN
2XkRFpY6UWR6KNCtxlP+HpOyJlF89pQFC4HinnuAmvJYWgPkIx7MU0LF172XYDrfPY+FpVYYxk1W
mWxgIwvahOPY0VhgtvfyBHrYJgH0jglaSqXeCn3KYzFJEbnnC2+fz76JysWF5azV6cpulf6WCGX7
VLR8GnkJIq+Xw1+Os9HNDXJdjmAJLUmW2WLnWJsdxhAOK8y0ekv/8PS2Xtv+/mO/30vr5Amv8SPQ
z8l6HTjmev1sfrCSNz/lvEc/cbqXq6efF4ye6ir4iRY67D8/DWTPWytDO/OuIOfFfo2mqXG9FszR
XqJVAJtEWI5oUty7HwA0CwM4BmgRpL3uGHiKWJaui2rg6GCXsLIcl91bPpB4mR24N1YPy+yV/CFH
JzwSgIxFY2m4Z1nPzVC9KAUDnGEm/MSlX1GgJNkrJKDDtKBQOukqqMh7QXi7WBemYfp77y0n/Wtp
igzb/9McTR8j8E2w1BqwZTwO8/YegyLX+zRL5WkqNiMFkc1DQJwTWaDvaAtxekHHDEt4ZqZpEEMg
Fp0ASYB98lN9vRaeKnbDKujkMx4VgoWGUrTnFJZ72H90JLMbW0Ms9/zx2Dj/lGwpTm+IUpqLWXZX
kGsQLS1oTUUwlhT85VorZ3fZfBnW11e2tLp2WWRQm3VqmkcVa6Nycvz7bvCWeUq5sc+55eoCv0NG
IsjJ1rEVHL2j+7QiwyW11V/yJ3d+zPqMjbzhnNJVkdeVISwa+ZwG5D2XiLoCCjMrCp7RxxsiVKDi
hWIVZwqIWMbhXf3rBMicfoEi2vExL/fBys3p0b1WfpVqfSm28llf+IfTk7Tmvh4TYAknPW0yBLnm
8gYojAf+vUYiSLIwUbBaENna9uvuEhPzpWNYs5kJCrClYtMDgMMAjUBP7EVDAtjbeMDpYVQcMwye
fa52Z8JNw4Kb00IzF6ZiPvObgQQp+T5KKwbTs8d6RZ/KtHFyj73ZSj8pR4IGxKmK4xTmGcHLbhWZ
T7+mGev9y7O/9m1kzRl3OpMcveWeUk1EaGkQYh/5ub0EH+oamtkv0XAJo24//dpmqz2AGnxWG8Kc
6bs5c0oR8dbHP09nPg2gWs5BWZ5XKoc5uJNm22gqWX8Pn9OJe5bFrGLNasvVeVMqKQ2VinQGaKMd
w0Mp8DV+XpHxaNvJ04e8DZGCNo1/0g9xe86UjmLzaauNWOuGJ4yTWmcYv4WMFsw3jSXPM29iUEIK
DotOkVEBTNatW1GNIEw9XcCNQn0+hc1qEZMtgAhs1CMCayCs7qMZnI9bglP+48qlZIGn1cIIghtr
945SIGTopFsn1VqgxVScYlYTCQhmtWfWtF7xOYUN12TRroDmfpBFf8kudwR5Fe/F7Zd23hzj92no
iVUQmQu8bk6W0lRtTDLN6EGxMTeWEy2LRbvsf2WmcfoL3UOLGpWmj5eXchfhlI3VUTloK92ObXnP
MPjz6nPFOqW0Yu0rgp/gh0ToeNk57Qp40xgMWQTb7VZa52SdWegs4v8Pddi5UOnmDCjNLbBVTVAi
kC7sV/SzYa4iW5QDAl5+eWTOX81E/DfEKFWVXant24qf+Ayf2vTcZKaikZK3I/WgRozn6kz27FaO
KRUVOYnL8nyiNpptCjvIP7+tK7Q5HqeqqPXY7LMOksZaBxgu52FHNrRmh+eFTlpU2DDRM83zADGE
YeZn2sBveKOB6PQSG4+lEkZP3xVroLwQssA0EYbZMHZspnZgaQy3NtNwcUuRMkOZH0VBVIOiggLS
u7OIVkvGCc46zj9aoFN2pxrrRI87UMgtR1liR+/etvdrPHcQ+bCSnfN+8ooYZW0CSSklJcV1tZa+
rohoWuef+OBJtxbcIl4mDmdxFmvH0XxwckWWMjm+kYSiEIFsQja7HYZJEA85K90i5DfZdhaeeuul
53wtWcM4LBOjUyYmxvqoeMhA+PWyQUjiOAIsTPbC2WTxe2vjVbl+5qzUjM3QZMnqdG93r4UrnikT
E9Zx1ckdSGfEf1JNgWBiAc5kizZJ+8M2n5HqO+r/4Al4bWrohRvJoIfIZYMoP41U4W7PiXlaLVxn
sRfRVcUQXRaLlKkJ/Sg25AamZrNRO7NEgXiqRP+T8YgbJaS3RtRKqUc+gPXP/pv/LH6pqKFybx3Z
HFmC+tP++ODSaOjd3hA4lY8kyIu/VQ7RHrPVu+a13ArW52ra70BOJ/jH7V7EKP5eJQjnt7a2eAOO
fzAhf0Sf/9sJ02mz0OuEsZn0VbQFguskkbnYYmrXt+XTY1IzrUm3h0zZoTpVBLVvcMjQUI7wH86q
J4QEJsT1pV9gRvP4zVKR+2rrLUnKGrXo94r5VMGbJXfiA/Bl+RX6GZYmZxlWt3kG7o5nGW/ctmIV
IX46JR/dM2WQwtBTyrgGs9g8aWFTullz1slBcrJZFC5Bfy/6lqd6ELpkoUcba/O8fDbf3n4hNBnN
tz1ajB6f/ky7+O1RUIYKa+ZKP+fhBdRdYX9yeLmshEVrm8ieNOTrMTFWBEhXRnQ+r/yhwrlH30A8
tZFwc4CFtQoWQkLE32/TuKK2RTLDWpofyAfDUD7+AdPpPjp9KiBS/ahJh1CGU/38HbFWGcwUmG6P
krJKlZRJndfhbkOoLQE+m73/sB8zwHgsYGPCbdTej3XQ8yMsn+JtnIJEWKvx5JsYK+FQNuRI1yzw
CKtPIbELY8mT9IWhOtMJ3Z0g0A9VHgV2IFQKt/R5t/GCEItPzpt0q3zKv4EaxaAwG5ZcUaACn3KQ
avQEgELkH8Vk2zbWwJkKR14fn+R8AHlFhzI7QJTWfGmELPIm6o/24unXL8Gcmi8Rq7Ie7POicUWM
MjhJjX3O03PrXBukzA/6d5u8YL0z6VO7Og+bBg21LPTxSXEf3RRlaQx9aNNKwDkG35cK62e4dcNa
FDX/Vr5iizIepR9WrpDoqOSSywSDNeFXnF5eJpAkxnWx5I4Kavi+9tRqwAFugtQaN7I16pbFjFJZ
skfZh1SMQmzD0aZw8YJZo54n8WdvAx4jsL67pQEwo1dmP+I8TQ0ZFawClHUatYIPDbgi2Vcws2XF
BxhCOKLvboNHzPKLWfCflOdeKP5DjB7cKpWWy7ooVPCqsHZWjAUflk5MYFcwKc26WOwR+Ddb9AxX
oQ+C6HmBgtcFBpEMkl2YOI7zL84rGpSpGEqssFZE9yeF8d76BM0TC5GsAU4ULxjyN9O0AON+RYsy
F9mI1baDC1rGcmdJ6MtyxFVvJ2/7hjUqLs1r7p+jo4wFWkKwo0rkYAFxSVNp6v2wa+x8ZVWmcz6d
TgvDzO3tYvvWbPdAsVh/fwMhkDlnMv8CveKYMiC94fqeW0IwDSedpsjdldOsxA2riXCmw+/2ZCkj
EgVy04SuBwXYtBaQovFAm1A60g3yQagdrc3n1DweLRbQ1nzkc8UfZVKEro1daQB/r5fdRXOa3Xjc
v0ziYzJfR3PWa2rzwa5sXgaePXWjbdMWktvFyrlaoxyaYakR0iPca7CSLwi0EGx+bazH7m36Iq3o
2OCBFQoicqMyjWzg8UVelomknGU1wy61gPSsNp4pmqEpYM0hugRRfwPAPCUeSuq5mcZPPJFcICUx
P4S/WD5sNty5JkLJRtv4Mae3mYL5dGK9Vx/Rnjcvm+R7d8F6ZwmpHmvY/h/gb+fM5DVZSjRkOVPd
fJzI7mrLD6bB/wpTz+65JpW1ABiUXZtrCOXX40ubzZJc06X8j5w1I9cNyWQ0NfD7A5YETMmt/QJc
O1ZQMieU18SocJXP9Louk1w5j42pF/vEXY8ffrwwLBYixf/j7Lt2XEeWZb+IAL15ZdHKttRUuxei
e61ueu/59TfYBzgjUTzinRnMDPaeBShZLisrMzJi8aT9Y+kuaK0roXUhxonpfAMWmnuNdpv2AvbB
tREtpumuDc2i0zaJBL+ZDEWoBIFB2EA+Hey+5hO6GFhDWOcymn7w/z4EwPHhz6+S6CEv13wzLVik
gokQKG/y83edhWJ1AmeXDwTA27jCgxVmSu1NNiWUuyXAuPKtf/ZCVdPWZvK36fPRwGYeawy9RuCg
ReYgV/+2F5CqfqMsulBHRRP/EM16mbhqhw3+MU/otL1cNvpIXtMYoGwCepu171m86q9XduZtOK7o
24HD96DqZCR6ZvbnVre4bvVZsLSi0MQFbxMqQJA4ma1oCT64pk86GKJSda+8saCTNTzUB57XDvtS
4HdtabaofEvJStjA0viM8JmKiaQqRgtPAxgo3OmUyFaxmVZczNKpv7Y6W1iFHRKpL3rBCRV1iLTE
pGukzsYn1HsmNiwW2d+/a/WW6Tfnmwk6FzKAyQJ43edIpxZS6XU5CILz9saAbikD4FFlVN8QFC23
ilJzVV1AJvZEGitxwRc6mCuDXvuA2aJCvBRhIssLDvCY7ie0h1mntWifeMknTxPgazN0EgyFyQUr
lhcvsOuhzxY5LHuK6mMMPa204gUVWvpdIbtdg9QzQg1VMl8JDVykfxrX1NEXH7jXpmcrjYSsJ8Y+
TOd/WL0vHZ61RUDdGxc4uE5j3+V3RSG0u42AFo83GXrKVmZ9aYNLE6oYi85AXHE2dlpJMfDRl5CI
BqnXcf+Snb2TH6uXS/fqo67597G9BcI3BW+zf+zNBpwk6OdoJNjbhjnic58hotaqLhoB81fAmZH/
HowdeJmVnQDm0kz3zQGtXxb3HzrbFEAOWZ5nIeU4RWG3t4LX0ZEA8j7JidG3RPOqL506Q9jUU21l
sLqv04kfVQB31s7Zwtm+sTsLH5JS8l10t0l4joOXGqQZbwVaWp2vEWftzNu88ycF8+9m/NjUe4uy
f6TVXrG1L5jFFAXU44aUxRd4lvCKNuQv9LSeXt74zdu22vz1jMFaWfSlXT51BkjQ5IN+E3p2bud6
yMGrkQAm5nTRU+CwGgo6wzYxpjTOqdr6pvD+eJf9cnXMnNmNwdkQhzgNvLilsMuA7YYSoU+OvRZY
dKtTl8T+3Dy7h+eNrvovv/UlgAYAGahBWB2hh2DlU6ZLb/YpPOQ60TOE3kzIhMw+pYKCZa90FeXI
nhH1icpLjvxVUmYZPAnoU2LyTce9Z6OkCt1PkhlRcwo7LVB6NaBzNWc/i3wvhKUawgXGYAK1onDX
QUIuPbYyaXubihvCyk5JHfxRL0D7+52s4UWXntXXQ/iti1wFUEOeDXUONU6Hea5+uNpmFR+Uv42y
dxk9P1F24ZK2cR7P21KYeGN0FiYOo8h0clJQDkVrJWInI/xLMbqwHRHOGESVj4TZ086FBpbltIbG
XHpW3xif3UWxn0h+rGDEaQOw8XMU05r3JHLnIdeyArLB1JlNV9LeC+huHJF/NsqcMqLg5ILv5Zxy
BJYUleHKhGEhC/fdbr9AGcx9F6Xd/HHVP5Kgjjx8YhEya5fByl7lZ855jCl0vrGYc44lIUu+z8ep
NJnrPaWjjRR6FNbKIk/zeHM4cCrQlyRDMBQq9nfUZnIj0xRd9q7jycTYZ4f8mddDQ5LUGPXCg05a
HYgekhxXDuXvjn1kd7a5ylwOBZ+F3Yqx69dyCyE5kMhXhLOQSNGcPY2CWmyoZmWYTqoZpmeGCJ9D
336OdUUEeDM1Y8I9PZ6N+wT072yg2wYTAXKmuZsU6KwXRZd1neJFCVS5itT2C8WnryLRSuWZohtV
zFdin/udPrM5c09yW7upz3MAWkt/uK1yEsjmskZ5dV9SujVyl9HMwB2KzjvXQZIssXDpSerbNtda
XxefIhPNNvKT5OoChJNBC2TgBkaR7wc0Euz4r3f49CWA1kNRWuAY/J/bm0gphjZmUxHD5VwU/I9f
x4lQOqy01EWHzcbvV3baffZ9ZnA2v3QhlH7SCq7Tl1ZdA2zd/m320n7Uy8MhceCyjQDZQdZasXsf
Z93anWttpG2euphx19lGP9u36JCpiQ6x2OjDNV6jYALLAWUwvV6Up9NzfHo+rezlxZP9z0RLsxMm
x1nMcJXsOpmg0pVa02qtU6fkCVENHPZjY/f9I9Ng0a8KHVdFhAjxLAPVeI1S07xPOVvedE/hU7pz
9UENdWCaCL8BTThwphDF8MwR/UDvSTvV59HL9fzz+Dvu45zZd8xiSmjnylnGUC7oBMyogHi1zu5I
pAVaYPyEel2oP1tRf2zzvpF2ZnO2o2WfYiAX7FGOBoFKzeh3RvzHMYJIdey92n3wnPopGha73Qyv
J8uKdenzc9A+L4hy1yLbaSvPnSoU7wEvhvoe3hOz20PxCq9yB0Q66B158ZAEHJ326L8lB55EG9ns
9h2jbmK9wlOSt5RN/RFuSrIpGFVb62pb9GrXnzLLRAxcX1Jug0+pYkuoX3uaCNy2e/YYNezRbU/Z
jxeBmYY2G7oCak68Xaaxo9Hh1q3kcldDfginHHFKc4Af1XsIXaAm5aNA9PexsbsXmwKZIdyWkiRC
7hCinre2ElpKMkXEJhNqMoCfLt1SMnqhDorz2M59ovPXEDokIW3HYVVnhuogbMpCChGQqFpybj7a
COlV8Sj8fLJarLcXCyl/aZVM4D6LdGt2DhpsIylDyhOynjlSZphLPlR3hSEaCNrXJJaWHMck240H
Gf7FIgC5ncuo75QszGCrnbAdp9YyOKu7RB/O5C9UgHkg/aU/86/ZEfUqwGq+cGy6bUPW8MVLV//N
h3C3H5LJhdRkKT6kEFX+ECob0dVZ0sunRvpTk6RR825F1+A+ezjN89XYZ8c1yge6HyOYfNnuey3/
axgfH/vtdmvlYLOrjilOsUiOw7dTFWpz0ROHmbICxTuu53Q9Sbt4glBO4wUOmsjoVLqdAIbJIhRg
BMqJPb3JwV+1pb1jXkPU3GgUU46J2B+Cd6UnXWtWirGy1ScneXd+cYUgXQrQBPqPZ9ZzhfebpoMT
lVR3n6JHKSBeqHUGC07fv9mkCbJGcb44YCyBiC5kluF+XcrVoyoNqSjKGgnqtcyxxdTSWboWA9yV
d/HzgoIkB56ekGYW53Oau14/NI1/YeUDQAYkCW0uOuXUm8iD/DY1KJLoIugAXO8l5d7lLTcSTPCQ
bwR2K4T6qLgr0ebieUM/ucShsxyUBL8u52rQkK0vswCYjstInfza7osT3136/rVCdi8nckbY4oUd
apWr3lpWC0dJb0d1fAm7T0kiLXqUJS/TuFHN42+qI4ESkDEzOnEvcRpU4sugXosXp8hhvjEmUXBI
xPMQFZ1DaTwpdyGi3XoXzpBcaCHEb7yEgLFO1bFR+YzInJ6WZuGRAU+05Cn2VkKK34B0/gEgVBCg
dc6CIGKOOZTqLqniQvAvSYoa3pMMBn4NcVxqd581r3WfI5inteplzPdM8V7nIMoQwSwvfWUZAXQl
LEJNMBKwFBhyTRpuym3yekZ9jufikiiE8VRaPPOKGujtoNOCnkgGRGYZ090pMlGMPrLF13wk4yGw
G1dFBzqjaNnGFw0XHep/XSQinHrvEkgOhYnKUWoTaP5nB+0v9+/jI7rorhRO4WVAmqZdPYut/Kpx
BdoV/QsVEv9YqOEbS+SNT2LNACM8wQHSdOARU/XpyGuxFWl6ft5Exqf0aUm2oNWGYnXeanpn4ZKU
UCsDi8n0ZgOXycxxJ6zPS97A44yNeyZXg5HkT41Eq0LpWUWxb/dBQqhYzZ7lTEspS3Cfy15tz7VI
Gn7tdN27FHwLCxVChMHI4s/D4AFVrnQcwuBSozM5twdGiz+xwsW3EBpD1Kt55JQeYRmNEjZTHNSp
VdiqA0oKXqCzsUHZikDSSGfa145aiw7vnRESzPgLZwlxC6rRty42ycMiyrokuPg29eYbmftUhRb9
U+HpfXALNUdTdaZG1J/xO4k+QnqvhGgWoC32X4OgFXwHjy2E9mrIknGzeDnre7GsuzK4xMOT8ozj
I+ySC8oMzXCimgAsPkb5LSIDP2q0bBbPUrty7y68zEA0gwoLM11zUEabTURAJWPJ+FR4KQAwaEk1
kkwi2XflvmY6NWy7Aowiu1YtmwPCVao895lReHonq9mXd4yEvUsh7DOq8Bie65IIK0mIKai79Te3
XzftsSsPXfZ+NXLT19Vo1/VJGOBiggse90p2dmm1rbXH53rhgSzhRkBFgIOS8sTscmuwKMdmqEc/
uYTsLocexift6k2oFfQ227uuARcTOHRpMZzqX7KQjIXqrSEY7hOcUNqGZDiIeWhUwJh5GOimZUi3
XJReGjOF2s2T+w6IF7yr1r02dnyhvZVrZeGg3tibbYFEhMi2G8JeSv8ouO6AnHw8q/fxzDQgHrE7
IikRAuK3k9onKSN5SppewF7pQRD4p/v6/+hOm6Ki2V65sTLbK4yLrkrRK9NLK9vNqd9yRr1VNkhW
e6WVafyWalbOzrQX5gY5RZYgggBECztPKgDvUVMc52cXt/ypfaOvX9ps93jmFp6O4BK9sjEN+uoA
ZMGkjVvARm6/1axKh1vRoUx6Ww6oSj22tbRKPB5XcNcSL0jKbP5cJfHYuq2zC2KJZtCR7UrBO17p
zAu12km4tFbXtmbHLG+LMBbGKrtIf7oSfkelt76/i8IXqj6Kb1VDqtaIM/3xABfyrAg8Ed+K6PzH
rfTLRHE1mWFTcKkSSPnFh6b8iABCeotSu6UMyA773K6ttCTS6Sfup4hHFfnsOnK8xqJOnrKjhI+A
CVWWUQvPkgHH6lQh1NiExKklSW819dJU9ljpcmW3AbItmwGRCVr0BsSJIcmaZ3ctV3q/+5CjxOU1
HSuE0/P3cJ5yrR90XXHxA00QPrJ0zzcrD5F77wsTyCEggyCyeHFP4ejVfMVp5VKuMhYXsH2rff9c
AmYQnOlOsAY7PYnnx8tzX3JQZBC8cSLYpRA3IHNxaw5oOG6g6aq4IBnaNqrEkNb2S9NvDqJdaeWZ
OQtozFaiCPHmX7EwqbXDNvmh2wOND8BpVpC9Q7wyp70Iw6RLmKDHeHuA7UCJ5iH9D+Rwp7Z7tyLK
U2Pl/MqNc8/pNY36yugsNSn1HQ30Jozue4e9fBlf4XM8avGWAePMpkZjh6ETyQTJybNgk7C1Hk/6
0hIr02sC5x66Y/NDn1etyzFdXVyEUctdtetlM+qBKlYULf0MaiJUNHls8ZeJ+W6WRRaDBgEIA97A
22WOFa52i2aARpPG9UaGumKaMirD6vJP8dKAqqhQFT2liEtrcaozgdFkaseT8QycjRpsB5GkqLx9
FiFyuOygITKL0WpUQjTIJ2VMRo9UT/13mpMekJHGzsF+G5Bm3Pe+VSaW+MVWpKWsItdzvE1WmbPu
tQfwkJxI5zAwCSRt803E9Gwgj61QXnxOpeuYxOVrmBCvMMpoIFz3EWQm7b4ovhG9D8K55zW+e+a+
UWQSBJD2k1QBg5vBybqSWCHKOxUA16XdAkbFajSeoiiFSZbSa760bRgtUwz8RwH57MeL9Nt8N1uk
m1HMdiVTxLlIC2J5QUt7oGgSAEfSngMr17irfsYvoCVQAnLN9Bta4N77KNthaDCS6Q5Ekq0qJNG4
YWlz0AZRC2urS01lfIrpHU/pWW6ULvHPAnfMnqSP4MzlesC9eh0UJVFYHnTvyP+pXV3KdtBIdF97
aluanLgRlZOER913EZplolHBS6SYVXSMGGOkLDcyWIGUhwxv7vwwhLketQXhfXU00Sjh41f8DSWo
oUg4mN9VhU6XBtOSoXvyvxpfKxQWqRz8/dQB++oLK9N539s52xTTfXjlSYO64sRS5ssLuwntPfV2
bMykUGPk0kxaA3mnr4oIbdXxO4dkL16vemqWZmCslf+FadnmyyqiaQDRJYhQmN/XwNV3FC3lg5hM
Li/csfuR/mSH4lDbvsGABMJzkp2RQmvmOJDRiA6eKu0FMzxAQRXp+UusvhKwXUKSiIYGGXoNafIC
Ld+LJZisERzDldfjQgpSZq6/dPYwGsqMiypKKi+0VJG0+pnatcXn9CyYWNXI8Nfs3Uc/t/Zm6eUi
7zmu9DAzzLE0KtRrJsXaEbQgsuYbru0azIE/xtAublY88EKZ5sbyvBzJpbSYwGdgb5yiF2/bCufx
nd93MqkqVWzex8FG3JFpYbTJBGwN9vnxUWcXbr3rmeZmR72LRBfbHzOtWCwJPNIj6Qw00JuHk6AG
BmpyGmdn25QI7y6pNpmebTl7Aqc8/o7/Y2+KIJNFMxiI+WYrIKAS2iXJ9B3b4lM8VaTfplo5GqyI
1+cWx4We9B5jO0/V5od+zZ/6QiuQaDnUf+mQKH8kK0kSVdgUZtbqYaS6KlWpSkEoMBs1xrRromPn
UIzZjTuX1FqitQePVZuv8NTCiWwizZVWxrQQvmNtJQ6YAqApWOm3FH113phuiJVECqrL0Gl+j+Dx
R8wUIqex1bA7mi5IWFCHUvrXr2ZYRQyFnIKsIPkyW1GZbhMhEFzsZV53Y7V56XtflT78rdc+i2uM
rgvVpsmahDS1jEez9Ov7rsZY8CwgOVRYXXxkd6pvv2YNsd6X2SuAQXxujeEfoQ3UmjMDKBY0JI3Z
lYhi8ehefcAsFxf6jd/RWVRd+MiOARJF2G3XkS1X237FSyyk/W7HOvNK4piWPidjrPRmTx1DZzTo
zyOog0SSWPXUyoaMXz217ZPXBlQ+iY23mhqTlNT6Z64Wxk9sW1BOwFVFPGPtVbXwIrhZiNkBQscg
NyT89HGRzeRWEvKq2J8fn9J7wijcZBLSi3gQoDfl7pSKqYi0Z+397uiwei8EJxYs4ZhE4F+VLuKw
LRqTyg0JTEIUEBP7okaeVq/79x68iINJB8fHH7SQsZk+SMKbDp+Dis2U6bvefrIXD62I1ZdwhTf+
oTc6xH2ImmpogFK7ERI+Ak1kBSAelXKfYiL8jTfpGoBzaQ/iaQlWRhHnDszKt18BtLKYF0KNPQjO
/qYwXP9lzP64FQAGbr/yTlmyhT5aSZImuWB+nrss8ijqOtGvL8Bj138QyFDIcCNZiPoDMt8r08su
RAzyhEwFSEVCUDt7A/pS1fbZWNQXrtvKzJv8Q4FzWJJA/qNGnskJFZE9vaiiDRutpFeW3oPMtenZ
uWbEPMmDNK8v5R/mK+I4wg0aL5CslkEeFZBKbXgtexYFsz9UfEBSoAyyciuvPbQXSsBAhF1NwezQ
Z2mXQdS4qi9QFrad8FmAm3uXzGcZyeKjpLErR2zRoV7bm53jls+9nGZgz6U3EBuM2H0Bjdk8RMXl
VHe23BAmUmmGSK0lOUq74k0XIy+F4Sbc/e8FMltxhRvdjKqb+tIkKKjk25zX+YK4/T6vBb1UQlIx
aAMoVFd0Vvba9Mvz6PTa8mzBh7QRmQotRpew6tQmRVAsJSQZdY9GJfA7qrSx/kyLP8nwXDVbVrG9
4TWpSf/++DPuGWCmUiAiZA4+haa534DpyqNEjN8LsYQJGBAEP4EFndfYlBT7IVSVS/7xIx9OAmo4
gcGQi2AnW1kP9UatLMFm147ANOK7GUGZjUcmeGKtnE7n1af4UdBwRQaX3kYfw74tdKQZ5SkzMnQQ
0xw/qWwb8bbkk+CNOcqdluXW48n4jf7uvgCso0gQyLjdpdmasJPsOlsl1YV5y3ThqUNCsGZjlad1
OtjinQKIU2UCL1z1xrAFt4jpxijJh981XlubskQdLHiD4O7e94jQEykwAR9su9Pjr1zyiMjp/e9H
zk5o7hasEgqYpjJTh4IEuF2TbZGjTOsRRI2Pjd23Vk37Q2GhfAAqeyzLLLwSmAT6plWJK5CAIEtU
7RH9AnhoasNb5Ay2ryP1t1KvWjwZVyZn+6CR0gjsVVV1qSNkE/Fw9d1DGmqhtPIYWCgg3o5teixc
bbiyCTNoj/+OTQHVSL5r0BbHacja6+iLsMFcuuNAdBbrKSilH8/r4iJOiN7flnYQQ96ajtO4lfKm
rS7yhjl2XkzKEVbC5hhLKxfodBnf7ekrS7MFZMYuV2IfluoURPJdSgmGVxWvj4ezUMaZpvKf8czW
zONCpuVBpnZBSu1CfYk/YWGlwHBwOzFV6cz295W7kkxciADBVc8zjMgoAgtdjtspbLrA46VWAD11
7eshfGOUvwvcyh75fZDOpu/GyswlNG4vByDJqi7dZiC83nwXExd2rjVWodda/ORtua8eSTmG0EZL
AvybI53d6rTdow+2P0TPawj5ha2DXQNC36laJqMH73bcSikgcxtS1SXuXgMJUtvtqUVbamBweEN3
bf9fpvnK3Gz/dIEfFyPlVpci/W4yiKvIX3kUrByHxbXk0RA0LacInZXbMSECD8ca0ryXRiGR+5Nw
6KaI1gDBS0YYWcbNQjNI8AuzpcyZvqGGMGwunqt7PBRza5Cdr7WVLW4YwH7QzoXyCyvP7xCqFHkK
kWJzKbXY7jVG4799cJCOaEst0Sapy3ZAEls+RjaejP4ZLOOgNyTcEdAKnbdYrVR/Hp/NBeQPIP7I
89NINaDKO8+DKZ0rK0WWNRcmVQuzuDBfdKN5ukIqo0aOSyJISqPhmKdB46EJuy0arySDJ9sWjWG9
WmzjtYt+aQdff9BstaVoVJqUT5uLxJwDkWTxluo2QRRocqh6vKcCjoZ0hpHIKst1m/GNNUWIbbyI
w4prXLoAIGCkoC0OBRDx7iHTM30pt23ZXLYJCu3gDrPb42hJ5+E4oBsayfVYT9R2p+UbZl+uXOML
fvnG9rRbry4flyvkNqKxKj2K6iOzr/ts5e6e9vPcdUEyaQK6Qb1EkmY+eRj5Kk/GprlwCYBm/b7O
t25jxdUT7xorW2xyAtemlAmHgx5G1DiA4sP/uB1M0DKy1PBed/E6rX4DnAmQLBPAihTkj3s0cg47
D2w0Muk0C4XFx8bv8k6oP/Do2wAyCShSWZqjVsc+48c8LlonC+23EUes/nKPIPvudtnKbTDfuL+W
RFQJIcqCHNBc5bONGzeLQ7Zxmlhlu2STd/TeD6Ek5tencLCBnF2Z2Pkm+R+DICucYDNo3pu5LDGg
2bAu5cahWOSD0TfY8tWKf180MeHGUXoHJmcOyoGUeJxGStA6cYJKL+uj+eVfOvffQaD5EPAjQUEh
fPbEExWfSpOgbB1mFA1KeSq4SPW8YmUcd2WHyQwgJFiaqc+RVrjbPdiIDdOOk5lSE81yJ5vyRt50
L/LGsxgt1Shd0gNo2hQ2QxQzs/NDY/sWq3bwdysbcn7RTF8CtBxP8yiLgfV7NmBmlKsRwVLroNAS
WHhRyaAjUBMKcklbn7boHZvZzVe2rVD9+PemZQV5GYhYIDGD75hNAh2HcqlEvSOikhDowz6DOnx4
aM4R/yxUDt/YLbsX2Sch1cMDmPZW7M9dDkYuA1uF9CiHSxzaRTPzSu4XYVb0ThD4pKCAe5QvqEZV
vF1JKy9XblrPW58z2eLQ2AEcB/Chs/WWO57qPK+BLYlWcbUq4Ylv9zyKdRR6muHPUf2S2kQL8YIT
JTPhfdLWf91KF7lSHcpXv9pE+UtXbWP0unPbiDGzVHdDNa+JyGwAw31m6o2Y6UwEtGPBr9099y7z
9vNnKyWUbkeVEqaqlmwWPbCMioqfd46UnzhSFU6NFRJ//JfdwQBUywNMgQ0625iBz7uR77e9E8la
XVmVzjXbfNtuWF7PXzPmeQBPkmK30UF4b4AO/C/WoTKDxzUiEWUeuKLXv5bose6dpjzzfUNK9B8P
rorjrLqAPXKMyuZWKpfIw9hUqDMZyboXRu5XvmOa2Nt9o6AXGlcivASiTX62R0UgZvCw7GmHziOK
5CyfINYc0hUnML0+bqwAwQGgNRj/afSJoAp5exKKjKWGHi3ZTixHKhfvh8Ho6Ccm1B9P6l2vLk4b
7KAG/2sHXvzWDraRGwX4Y6c/Ks9ZqVab3q4IysGOu5MptfTUdpPsdu+dPWz9TcCs+Pa7G/HXvISL
F0CqKWV6a76VWijrZTAv7Lx+H3R6Hry3DMqJzATIHVdGe1c+/B0tjygW/lXggeC8NTc0Yo/XCMwx
uVMwllRYVaonHHSYQjWoJFKPueVDRLlK8n3YNJ9BUX1C/4qEg1msufnFFQZuUhSxkfCQn808N0Zp
xkzf0pcgL+5jcwz3JfUUcaujniZxvpcAj+REFn12cO+zSR6FgkfhNGAcodL54ZQ6fEpk6pyc2am+
7+MNUw6a1xx7ilEBYtKiKFkJ2ZeWGY1IwM6wyFWATuB23kXZzaUujxkn7n5GxazjE9vAJA32+dgR
Cnol7LnLSk7rjHmV0RQCnQHx7hrLhjTqXYkG0SD4UNSXLRRsPo5H27FbUFPvXhsNYG/12UcTpXV6
eXykltb12vZsthOuYhXPn05uf2iql3JbAPRfj+ZjK3f4vN8hygJgbQjuphrT7ZQ2YRJ0tZQyzh5j
Azskb+KdA3k71ciICbJ/04zAEG07jBrpowo2uwun4+/Pqet+UH9WKYTuHq7/80GIocDqg6Weo6Na
yQ3jQnRpR2tBqZwR52P/8fa2j8hIGqMzCy0+lObWen4+HE5g23p9PB93hYfJPHwYVEkVGdKHd12z
HcDIfVQxjlTp1SUBXUMsloRD/j1MC8gdciqLCPLUju+JlG6UpxXzS2dMAiIPlyLI2u44uJKh9RBa
lozDIaUZA95dWqUfA690UtqPvkvQqHzpWUGvBYgVRhrXOUUyKaE9/ozJZ8xP+sQdy8K7cTyAAbeb
QkJbUuTzPeOwopHFetGhqv2Zv7CR0XaXAMHMY3O/Jfm5PUDx4cTQQolq3syHlY0gV3nEMI6YHSIG
Kqjm2Cu4jQ/Qh687dACMgsXFWu8aiqtV+SV84aF4J0ZmLzpcooreThRID/GhcNTplkAfLim/gO2K
7azfj1WqDomerwn/3dWMpq2C4BKLBY+E9zt7O0tDX4PZo8TRQazgv43bAEUx3mLAsPX8AybEx3O0
sDEkVAKBS57Uf+8IVIB7i2IKmrQO9wZkOjiovx///sKS3/z+bAlG0StSLqjBof4X6Q8Bvbp2u5UF
03ps5i4yn2qo/wxjHo8oKK2E7YBhfOANog1as3J+V6ZpDqxJpMErCgq/z2iupuyZ98eff1eow5rf
fP9szWthaGmxxe9P/JAS/ukO/Ka1VT8g2YqthQvgxtTsYaFwXS7lCky5+69AF/bh6fFY1qZqClCv
Mj954ArcMP0+++MbqNWv9tmsGZj+/MpAMERNI0xbKlLRj6aOOxntRlqzQ9/9z8Q7sM4Kt7KJfylb
ryyOrp92wK7xkB+qoPKmqEdGxQsM4JA/wNLpg9EfrJ81ENVCUHKzTtOWvzKKFkWuTBIME+IVIqE+
Lfn89/FKLV1K8DFILyE9iBfT/I0ZUWIV9ZN41p7ep88MyTat2jyFEJHbditVr4UDemNqtivCIOgl
Ph0g5fYebSWdD1R2u0a0umZjtjGUFtkKn4MNuiAVUf1DszZh0wU1u1BkvK7wIEDnC97ks7PjxxJd
UzEzbT0g6ghAAyYoagd1zc7d63lqIbuyM5stKEGwPIVr1PFQtuY/bc/mzOgJENrDGsvD9EuPRjSb
MyrK3TINMCKw8bsrT9HF9bgaxSwGxANJyKIQv51UKrCx3W41H7Q2T7MzwmdCmVeTnpIDXdczoOO8
waGvID2vHcYFD3CzINNhvTqMImDt5ejD0NY7G18R4fROWwmOFs77jYnpE65MeAK6FUIK3P7iZu9t
Xa3VO5teuSYXfP+1jTnAKgQ7qhiCCtEJzo0ZvyjamiznogGE2KAaQowtzcNcKfRYF8AqhBMqo3kA
Pj/2WGs/P3sgQ7Moz/gEP1/9hE+ZOQ6QRn9sYSn6AvbsnxHMbmLZZdjahQOYGvYzFbvq3KvfG8V8
tuKVBV8bzMyZSEOWtj0ynY4mIHvSkMxZGcri6YDALCqP6Ae5S9LEUeK3DQM+e3C4Zmqgflcau6rr
tnAbT8nv/zUyW5I6HYo27mDE13Jd+ddpxMkRXv36bDVoqRCKocGvZ3gps8QA3Y4Akaq1KPiuwI/4
68bObC28MGijKgW/uwZV4NNLagsGYzHdKhnyoh+5Gs/MsXcj18FpYTxT7JJAEd7JTW1l2Rfd7pWN
mUvHetBZEGIsLy9IywP5gXgFWt61p7K70+m0BlW9w/bN527a51eOSxGD2u1xuzuBZe+lM7k8QyNp
+3bQdpefx0NbdJFXI5u5+2zMyy6IFISWp9jg7d0IDre14azN3szT836UhXKN0YR2pQa7zc/p8RiW
Qv2brTbz8wPakiGji+XZb71DajvOuQbfg7piZnmjKSA/AzUkCxz+7aKMkZyWtSBMyqQpuiO/0Rhz
ydZY9paMMALKarjkwSo3R9e1YBkJ5cwHsS6RzUFn8DICC4BarsQRS47y2sz80OToMBsaKCLIZmDh
rW56K8DjpX11bWB2YtzKk6h6hAGgYH6KC/v2J9wMa8dyyRtfG5kdEzfr6qGnYYSOocdYqdwps8Uj
s/G0ysr+wz1/bWt2UMICXEdiD1usyexcK7PXwvnlJUENUEItDMiLmdcH7xFYnfv/x9mV7UiKa9sv
QmI08MoQIzlnZVXXC6opAQM2oxm+/i7nuTong0CBqtUttdStrh029vYe1l4L+h6zizlSzzzSGTHR
xk1ZO14gvrBQQUQFx/0Yz/vkWDoiaN7EhoEM6JsRNF/ZGdUYv/JRE4UXO0MW9e3fWETNxQH2HOX3
Zb1/VpOp45BVeM08fuclJz7ux5O49w9AHj5ZwW9l1/vjw9bXutLAkB4UTD3/Nbs4GhOPaaxQx4AW
RWCpHn1hGH0Du13w/gR+t/d3TB7ir/bgAJtqgdNsK7r9qMYus4DPP2BxXlRoogqb4wdgp+cdnsC3
ty7I7+zQe3x8ftbuX97TMA3fD79v77cun+8ruxKigqlZOXWyuNlMxEOpVlQ+h7CM2cryCwFnbgVq
5tO9H2r43PErRb8OGGJvc9Vr2dwHSOX/rS+uvSX0jHY6rL+9wfp5p+V+fCTHZP/PCWNyL+C8zQK2
3wK4rcYan80uvjZULbSOtDAbgxbM+c1OECyVCi6393b18nza2sUnHbPKVJMGVlQSPEgW0tFDGqml
G0Hsag3h82oW76Xddr1SCNhpT+BE5N7d8NzfWUUAbNXT7w0faq49zp+NLV61vMs7xSpgzLyThbKh
8IxD/Og+/wTD2PchpF/jAOG6nPgesWJxLskj1yQHc+VnFUScOk95ZH9AAZoEL++nLz++oNWw8fBa
MlS8OtPov6INjAaPRRausYsHYuXO8J8Q79u34mijSGV7zl7ygY4H+Slej0fzcdIAQVf9vAy9X79y
kJVDBrg5VGEHuGUb0NDB8T8dfr/LglayY/57tX9//73p89adD4r/gDRYQHQsQTiGnhR8KlEEakP9
qYpGiOG88n26S782x127b73kGP9ie8M/ZQ/gVwx4gJHt4+3DeoXD/vCAn37E4hTRseT5XOBHGA9F
ZGCYtXgp7/Iv7l0Na8kuPdePW9SK0rdcfSeAFNBzxLQbUqTLCKke7Mao6hkl3UpUviSG8hFIVRvX
cDXcMzRDRQwGOSrQAV6aqQaHY4ivhnLUNwy/HufjYAKeEQBcFW6cvNVA/LOphWPRB8Ugpc3NV0DU
5qP1lR1TX6v37vd3mwKEqXug2Xl3dklANqiP1uKnz4YXvkY4IGQ15sp8baIsxO3zCQYGthzaNRAO
Clx4pHSA01wVWKhFjta0NAP2yJ5fq7b2rOkr7V4muq9Na/91LABN1hrPZFstq5WlYVwI/W8A8PDP
JXSXjeZERSfU17Nrhe0+/gXaIP6wxdC98hJdWFn4tcLsKqEjb3ul1nvyQ+l9AZWXeVeMv6ffHegq
7HSzy3T99OK2y1kUsBZblm4vblxeisI2kI6+VpAbiQtj585vbYpeO8btEuZXonkB2Lo1/dj6kuq7
jft+veBL64sFV13dj7XQhldVBDOmH+rO2MU88yrzWHWmT+xDk+tnUDJt2L1+QGDXsUBlZoCNUTUX
AcdQTL0zORywpGlXiJNit97MZ6A2q9DM79PpvXF3NAF92Hi2LGh2uPYzoLz7jvux+N31G+/ZSiiA
nwMSQDlRDBzrx1vyKcI1k0S3c7cZX+1frfk0N0/1fODKd/FOBGgXXvCG9octesgVN3FpdLEHmYm4
VzMBzVLULnS0Nmx6T4xRbUOckh6m6ZvSgSbo6PDhJw8m+jBooCVUMm9mPybzrmNfNr6JfBAvHfHl
71l4SLUWQ4bTP77OdTCxs53jYeQhYRj2fEq0x8nTKQ82cVIfseW1WZDUgD4BJabl6OVcDLzWxDC+
qic98W3z2W7HfaJb+7b6Tp1/DHtXk/KeFuDkf3Exjzjyu6o95vPREHdG4Zf146gNXpe+GtOemA9O
Vm+EVnLdt37g4juJFCNtrQoEIB2Mb5WrpPusT88K0+eN23g1CAxkLI7h/7Zi8QXsfEoV0HmOr0nz
lscvNvieUQXFHH5e7RTyamN4cAoMwJ6wBeWpqX09vlPaZ6o9NcWLpu/U5J+NM7HmnWzA+DAwgWY4
BtYuX00rmyvHSLTx1S0yZwxZWeV+YubmD3dy5h2z6j8dsOEPjVXHoaqNZ4UCJYk29o+hcMqNIqT0
RZ++A8YcwJsvJypAJAepuw+UwedLmrZp2/Cmi4piZ9WH71O+jw8t5mDMMPvLmvCHLcwrAjcDIBIg
xct1Q2hynOKuj3JV8QrN9V3m+uXOTKaNwyUPz2JR8H+AhICAVFZwFo9pPLYYStH0Pup68ZY4U7lz
XcXYMOKubB04bwl2EDsnx44vP2Mv6QSSvp2jxuKK8IkxFZg6YML8WcRF1QUWVZhxP0LkrzhTzK48
u0bquPtckMK+4zHHGIvTGM7smS6k3fAajeS30VVWFcaWnX13LKq98ljVQDM0uh1m9tvevDeGIe+D
WtHq57JhmG7tKu6+8TE13vnE619Wp88PABLnryzXm6eim5SwSGKom5i2Ub0IfRSG1xu84EE198Mz
nfryATNJYHSktqv0oTCG+pfOeP6znOLslcZpwTyLVfwpzmez8KvZIndGpdZpOAmQDPh1k6Xf0lxX
0WMT6CRjjH6YdvrcCncPRFwBIlXB8+zV5CzlgFO6011jNoq5SzNdOQGXY/wkMVXBWcw7QwUfa1Y8
iVKZ2T3LFIjQzOqUdGGKoiIYCkqQDSdqln+bbcG/D3ZrH6laT9/gB3NQbNCecd9gjfOD0aKow7bk
ArydQP5nYQGtrpek1oWK0VTMvAWlpdXU7zqGp7lIu7b06l4nX0DkOPZhyygHvhWDcz/SjFv5oR8n
TAvEPSh4hUrrEpytdccDt0XCG+Y1dWMPbErDPxlL+HzssXfEs8QA3ZdpTMot7OYyWZR3CVOuUncT
YtUgX5Q+5tO9zXSatvowDhGIktnoa5PgLSqtZEh36uwORRDDaTz3DQc7WFm42UvHOzvDhhhQxBU9
x6fQaldAu2PSyh9xVQA7ZOcgk9QhkAJMpgZyR+yKZZJAr4gjwgJsu7lfkawE0C23uzsnt1E4yibQ
DPixYUsaIzxGd2C1K8OmmutffTw3deBqc/dHqRKWB0w4GbhkBzAJSmR2esZ4IxxyVpbKQeuLst9h
iL8Z953bAKFoFMXIPOA37eexHVQ1UCYrAYH6OE/QBLfaZK48EOXZGKhvGmfaiPrl5V24EAwWobos
Z2NAK7dwIXQSVcrINEQDqfxu2BMj3Yn6j1JsgY2XNQb5JUGBgoKcBvpE01imqI6CRlmvJmPk0ER7
nhUyeq7bkh3IoVS8DTXAuP3YUa9mDpJs8CIFfWwrO25PNcYZXXCcmjXdGgZY8aDgErBQ9wZjH4K3
RQg7GmNOOrMcIwPVad+wIeFXEPJ++yFcxKtYOTJTbC9GQDF+BJauyzM89n3L+8ycI2JbO0ih+qnd
nfqWoPox/YFE74bDXjMn5yoQjRLX1pcY9nkmwuRzokYcyOCHPjYhmVPh8JbNJB55Odu+AQH68PYa
r88RniDZpkAmguGj5SNROK09tKMyR1lF3dDq+/KA97Y/4TnnAcdAzEYSIN/Qy3Mr7eGTIYeEsIe9
OLeiHTk+aqpGKc1sP0nM6s4VikAXVigbid0ie/z4fJjgUFW4aEzKqIsQzh5QoGt0qkaqFU9Hi7Af
eucM+zED9YIZz/M9I1rnF5pS727v6cqVkTTomAbFCy+r5zIB++T8VAU6ZVw35mgca9+t9VB1xGHo
3SdMhfuTCb7L8VV0QL8ax4y30ASbIb1VxVtgsGVlWe6ApN5Fpwldf9R5F78DMWfrio5pEej5VV9w
hFeePRABuQwGCgQoB4KUvyE+XCUI4ucMlRgqMByZ9Tn+lzHxykH8qTPb9HutY+eyV5U7VZ3nL93Q
YgA7LZsAzYjiyJrRPbA6rV7QkO68iU3xjpW0vncS3r3c3tzrm481SQoow0VQg/HDxd5WmV61eq9G
xjjdV3r9tasM8+8PKcExdbFtSE/QaLm0UU1ZA+mZeYzmpOvudChKBTjP2U9b793D7eVc3wcgv1AL
0ID/RFVlOWNRGiLjqVHpEc9r03Otbjq05Vz65tiNG/dhzRTqYCimgT8LL8Zy5xjhdET0EKGYQga/
jfeAHt9ezXXIiS2T3RRMBEu09cItQy4vlbmOETVqVp/1rsW4prDIMwPy/YyIAPjenoAMcySJ784T
dONv21/m9Djx8gdgNE7+DSajRTGscYvGMtC1irRxZ+XD5MUu9B7yn4ppBu4UtiC1MWfwv6jDTiTc
Z9Px3/wA0LSjqIniJiTOL4+OUzqGWxK5A2YZ9GMSQtLWL9T6ZJvzm6Z+qbX6yGwjoorzoA6tJ7J2
w6OvfGaEXkjfYN+WAuGXv6DuYX8SGtweL8WXRjP5idqFY4LqIkaV7vZ6Vz64jA4wKievi/FR7vjk
6QbDph01OzUqVaPhCNFnqH4J09zZeTu8DUoWh60u8h2z0V8yZpQWbtu/fr4wlmsYiCOkZA5Q5peL
ddJRiXGaVHAOa+7ZmjIR4pS3iGlJ8Z0x5S+ndOX50j8IfTS0KB2wN1zaizVFnWvXUqOMUXKwNcZO
SewUOyfRxWORx+W9Eg+oR3C73iowy6VcvpzYX+yzbqIQKzlDL03rRewMjsBSCz31Y+4+TXR645Lq
sx8wo+Q+pTx9bSlmy82tyt31SypNOw7SSfmgLV9SkGGkowP2r6hWmQwKUI/7h9PIJLkHOLOftfvb
X3VZbZbbfGFQnvFPx8rIoFlu9jDo1oOn1P/kTr5rjfIBOooeiNlOWZqdWA1K/cHWNmyvXB8w0RB8
X8RiSAj0S9NzXhgpUWo9IqVTBnqeaOgSiRKn2so3TF0/ZaZpmwTT17LNjqrDpakJg6yAzjM92kH6
ZCOYXJaV5BZ+/sOXb1hWYZ4NGb8ejZwjCffY2J8cRu7muPitZu19h7FEJa+PVZ09D3Ma6j+HQXyl
bguWKCWMc8wCqYBZ03e9BpXsQB5vf+KVi2sidEdUJoNOPIGXa3cmYld07PTIMjA7S7if1d8pG/wc
VEe3LUmXv7g3F5YWZ6mfkzJmAyzZaVgpoPpBGzItzl9uW9laz+J2AvRFIAo46FGei0AVdx3pdrF1
rNwtTalVQ6gZwsOjJQOS+cuNAzue245xo0esde+H5jvtqp0zWJiK3ACNrxnCAwplD7CaYD5wES5Y
dBwxHu3oUUGLgJEfvCIHwxhCJbc3zuraPUBqiVwOnVvguhdO1Y1tcO2YiRFZtGOHxC6/II7YIuhe
CQ0gtYP1gI4AjGTQBbvcOA2Aey0pci0y2jjxB6cfjm2hJbPXEL2HMLo1hwSySYfGkSIrkDYOJ4Sh
4I91uy+uaYuN7b1eNFpa0pOjV413cxnHdqliirTJ1aht9dkT7dzu0YTKg9vH8tqbQZoYwgrI7kAF
D2LFy0XnuY3XEx8yKgU9ziS+67r+mJCNyPL6fUAAC1dpQLwBVYkl+003lUquprMW5TpYzSB3XFcW
qnjzGVpkP8Ap9mRsEYheH060zSCXB4p7CCzAf16uqzTdwRWoX0cmY/OTBvr1IGcxOTmknyNlIFv8
PitfC915A4EdeqBY5eLWKSj4OHxuENZ1OjunnEDLhaSYib79ua7NELTFkItLSR0gcxbhDG3QQM7U
0Yx4aULcyMzb/cCTv79vAI4hTAfUFZ1VnIvLzSuUJhdpCyupWQLPNKKiw/vS2bjV10cPViSvJnyU
pDVZ3LfZLlk8doYZOWNcR0gdwQ2EoPWpbtstsNq1i8cxhjUpqIVxmmVU1pbanNGCWpFSdXRvVSVe
LJWph7LQjT1ayNNbqvRbr/fa+uTkHt5ZVNlBmHW5ixghjkvGOyvKGhPTk2lPKZRuUWE2PbPlifXX
RwMj8GB0hs+Hk0Ryc2mOs6mv5qG2ormsLd8Rc7/r226LFGZtUVIoBako6gVXjC1ulYu5xnxBZCfM
4/ODm4PhhOobXmnteyF7B7kGrpKuL0ftSxMMmHpXkihzMogICLM4ksIYDk7M04PboRkAAqMkvH23
VpaGwQJJxomOkoVJ4MUGmmQUbm9aUU4qEThpii5zPlTepLndhqmV+BUoCUk3idVJCpHFxzImK2/M
2LWi2rGLPS8n5QwmHHIgWtNHvd0kR1ak/WFSiOGbg07P5Thpm5gNecMuIx8oiaqgCjNRyAQ72eIG
ZqNIVBEzErkqQ1YwnjozCU32DynAnKd5XAPDMkHnwjPKF3szaVjbb7znIE0ChQHqDvK/f4rhq8ZV
k3hWrSjNbQzxtukYmClUyRB7Vxv7vWoKuTZ6hSCYRY5yaSoZFVvpe4dEDsFw/dky2nF4pFNWQGld
EaOx0ZO89tKQc0FB3ARtEjHtJRamLIq0NiFEECkcSsxNYbd/qjFWN7KD60VJK4gOLPQKEbMsIsp2
Jgq8q0oivXGaH7pwjV1hoN3lZXm7hYVYXRHiPB3cKXChS6JzbgPYVyjgh3S7dADXqNEOEGCEHq25
8SisGgKpBZq5YPICC8Pll9Jqx2KtwJfCY83eitguD5CKrzYoJZbMJUh+5Osmyck+0B3OAgbYUjR8
OMniyEpc/s2tStcD2bjy0AyNOPWDpZ6TcdZObFSmkIJ3fpdTtdy3Zdk/11pxNCktfDWPIatM63jv
KML8rgL++JVWU/VgpwMJRNPlv220Fjfc/MpXh4omxkLxKUB8ttRDtIcGqX/WxpFdJrHPE5RTSWm9
WMUmJP66noDL+aEnCLgk6gqLqLu3R3RgLT2OOjxf0I1R0/QbwVsNSlKmZL9qTupXyKfWUJchIoXS
ZD7wN5Fb2taSl/hD+bUQoCIcxolAS3zZzOGFDv48mjpR7FAaVFQdXxsldbvASfJdTe34IKC+HeQl
wroGzEZhN8X3Wek2D0M65HdF7ryZDTXOBRz/Rpq68jkQviAew4wuDuxScU3VeuF2feJETk+mV5Kg
LcnLpHqaUWzZuBrXjyKyOag8Qr0XREYY4ru8Gl0vq1ysyu8Gt/RJ+cvAzFDTY9YVGop/K3qFLXcx
eQyKIlD3AR25ZJKcjKTtLW6Xd9y5J27jaTN4rL7/7YMrWw6oDqKKDj+1LAZjKeiu5aAznxk6s+Wo
/TbBouaTBDWr25ausgGMA6M/iVEI3BvwKCxcpZG7zEgTXtzFeEwfijyTpdfU9ovYoidcHbG7bU8+
3xcPqwSigGAJHwzdQfiyy0+VSq3uHt31O1aq5suEMksgzB7T8OnwZ447C+iUbg601HCfdXVkG9av
si1YR+COQjf8A7oTi9X2ddwZTSf4ncgT844yUCFV+jju27T7kytp9sBTtfFTN9debi/76oRKwwh0
JTIIb8Wyd2f0pZHMpcvvgB50Z88wEqh4KXGcgMccrCPjrpy75g+txulvbyEMw0Gh0oxcD32fhavK
IIohmJZWd/3MgDNBRBniOGWeUwzdxqt7HbpJW2BxBUwRHhiwo8tvSy0GUjcDHE9WPcQBayo36kaE
aRrXtMc5VdN3B4D7U9yNQKfZSaY/au7IDrd3egkTREyBXyHVGNBElEp78lN8Cp4GJ0kBZaiqu1lr
yIupALaiWqNEL9hQ+9WhwkWHie1UkHy+lFZvDV4GorGniXeFN7s5OQGqb++62P2pJzPbzS5oEkgD
LbC8q37c/q1XLvLjp6LjgMYLCm1L711lwnKrrKnu8piaYQFRaoYoe18xx/h529JV8ABL8MPoZgI3
iJ77IjtG2yfXiAIc3OxqWVATAX5bdSw3/LC8PpeXW94uObsHqKpsA15ufea0cZ2R2kAHNO7yoBZM
R/W3IeVT16p08AnrrPF4e2XXewgGCPBRyQBWljUWvh+5+FTgVpOoNudkfmF1DqEZBnxR/VCNHFpe
f2vORFtYxcnCfb4m/bJ6Y5i7vnCifOgBtLLRtXXuwAqtWl6mpkn712gNCT/DjZIKfXjFlrWuymza
WpkcO0r0HNpnsepQsWMg70w2IvPrfQRpj2RZAqOLxPQuLi+OzNzkLHOiERA/H+MWaeYBKpa/DHFq
bRFLXx/HS2OLVwAVvNRioHaKeuB7PGRU4DgdqfPX3h6pG0B8KAkBfQNw8OVxdFqezqVQ7Cirhb43
5gbSzjhFwstMAMaHAcoOxOoww9oYJN8AGV07fIShqHih84NgASH1pe02plMzWKkbzc4YVCI+Z2MG
dED7OgttXyuvt0/lyn6CGwz0aCBcx5DuslaZdBMfKCLEqK+LyfYmSy0Uv3NI7m6EC1enBOxXyHFA
owoQpiwZXS7LdGoNOUjFI5Xkh8zGe633mhK6+lbfbMvQ4qUmtWPEzOIQ4CMC0hfvfHiyq2zjrbja
NqwGGaJqgW8SbYGPGZhPT0UcT22axSMHbKijO8r5K1P7cqPCu2rkA26FwjkGm+V//2SkSZVCiR1I
CfYiA5DRSvrsXk0YYxvOd9UO+Gv/IwgP7fVLO5ZboGTkOjwakyw+DiWkeNBX3mINXp5rvOo40whj
AOrCHMKyx5d2pSPpyawzmfwKg4d9T72Yho097cfkL107bAGmB+I1XXK2A9t/uaKBTLZVWbF1LtRH
pxv9OrC7Lrh9c67ChQ8jRDb8XBRAACO5NDIVk6xUuOSsUqIAw5rSt9m02ZtASnSqJzf51iFXPc3A
6O0TY858x2jNr2pPkicyNtDiUxzmNWbSnlhVNP5Ymr84dw3o5lEzIRsBwzJ+lT8WUxdIzj/o+Jcp
LvK7mDozI+fkza7CnbXXQnEn/rm9JcvJOgBA0JtCpQGKrGhIoD57uSWVMU+NUxbOGeC+0o9NxjF/
6So+ej7NHh3BMWBTA52FsXYC6mT5PWkxgqB0hCUoCfbxietOHcY2T+/tto3vbCXjr43Ku+eidKpg
mAZlP89pTIOmTdSg6zS398jUSx5NG/huL9WA6N3wXMvYBIsCg6ENaBkwn6ibLhwKwNXlPM7EOZvF
hMRwr+ntUem/56hv3N6+LUOL+LNSJ+A6Wts5i/kMaAP0Vg2vzB5y8fYv7OAZRYUQVW00NS+/0qyz
rstM2LGtyVNmEros+16ZdTjO9u62qZVLj/Twf6YWrmUiPVfL1HHOnds/xiV5s+tdN911lurp+rDh
L7eMLT6UYoMmTQeT4DnHspLgTmmeD90WW8baR3LxIIJsAJkCylSXm6cXfWYIoL7BMj0zfzBKdmx5
4xycqb837Unb+FZL3ywPH+AfNubl5UTlkgRdFUYaaxzmhsYdvZywPmj0jG2cvOVoEDIISAEhgNNs
zMWB2mJxJHLUvKhr12k06FkFDSIriaGZk3bia5sIG0I29qD/aIdW+tKpSEd/bDE+46uj3k1+zt3+
tXdUlgZNAgpvD3V1IzG8ieem4RnJNP8UpCyeCINIdshyU48RPiWG9kutGuhlqFPfDE6Apg/S2UxP
6q2u2JXzIxpaYpj2hUuSyNDFxSoNc5wtailnQPjrL8L2yAEKZAqF+tPGRl5lsthIRLggSpfzHzbK
FZfHo2oJZY7TJxGoLLtdfV977Kccfi0fqq335+poAMyLxqWOUhmS7ys4tjb1WWxrYxK5FJgc4TwB
0X8wG8isqkzxOu27qKHuYlB0xsqvM/4VxXU3exFOyhZ28+rmXf4Ue7HqEuUajWdDEnXKqYSeqd7X
+wLstwPkvhS2/0uf8mEME1KQjQcEbdmvHTo+WWk3JVFWfM0MJRTTu0hfC6iOiPHbbVPLWBJf01Zl
48rG15RDPZdfU+lyA3D0OYk0Wgd6fBox5zClG1wsVx4FE6moeuB5Qf4rQ8pLI67Fha5yO4ua0rnr
47dYy/dDCgLhfiOzuIInYTmwhLVg9Ba+y1k4SOG6cZxCIicyNeVs2XwIDeQZXW3wl6HGUF8+8jEs
NCvZkUTLH8fUaXdTCr7zIXXEHvM4+pM6ALbONYTWNSKXxxhh/UPPjGcuMDgKgPKwyTK/sj0QW0f8
i6Et+QlkXfBTFGzGmB3JhoxGKUZvzKOWRKN1RL+3fHRPWh5YP9rfcRzs4if2B7/59veXf/bnsgQM
wjYyaPhffJxlNZWwOG01NCaiHqLd0A/m0fwEegWX7scBQjq3jV2BZS6tXVEWTxkg7LUBazX9nSb1
MaumQJ/NPdzMznYxiTSdBYj+2Vf40sKeN9a6ah7NYUwCSAUu1GMuN7rG+E8zqRaNtFJ4Zs0BSovR
vrSEh1Elr1ZHPAvWo2X9kzRf+9YMUgqE3u0tWPEj7uefsLgKXMtzK7cI9nv6kdA3e+rAfx6ITvWN
LaTVypsguaKAyECfT6b5l6tNR9sEtxZWG0+HoX4fY5Cbiu8lphz15IuV9xs51vUpBmsQdlZ2ABA5
fIxufTrFAzO6otH7NNKySDjEbxwwrQATbpU/b2/hygsESzrSH0C7ANVfpiVOnCU6RQQdiZ0FArn6
rvBqPyWQOGs3Duy1d0TVTGohANKCt3VZtR2USnW4aaSoaOly4gKKKF/KLSNLOgmEJrACLyxrMSjS
LVuyVGtndBCTLBrCMYpPxH8mZpgEStAEW7rtax/ps6lFnEALhtnQAqZq/kdR/OSJueeu2cjErgZV
5IIAKAaNlI6Yy1j2nAid2oyzNov0ff1sfFNDTON5jb17qn8Wo6Rr+XL7RKx9ps/2FhFrXk+WTnvY
41rrF1VQpGg9TVvlzWtXebmqxX3KramFhh2sZHOYhTtgnLSweXL/bOqsXIc9wNcjzYRHtlHAXQbg
ip0YdkysDLMoX22jfFQTvud2+uw0+a6aXT9jrd+Y39wEXAJO1zzMk/JeYw5V6Q+393XFYSKDQmKI
1BqwBCz/0oXUCKMruyxpZD9oD+TN+U2CXzxQDxDwxF+3ja0dzc+25Ef+5D/mcapcCbeKWnaqdAw0
2T+buveGcYsjau204D4jQkDCgWRX+s1PhoqsTuvCGWhEFOozSNr1FpiF6EbMc9V+lpcAoxIo+EOV
VWYel2YkHCBh7UwjNJyf6CM5ARNaPpfPkASIoNcb8Bxc84d+w2Ot7aJUNcE4Acr+KHleWk1NrqSz
adIoUXsPakMexp091GiEuRFqrXotifeTygfgwFkGqTbyeA3HNIu+WTsyefN5gHh3EbZHJEAb8fDq
Ofxsa/FqVjMdtUKBrQHEl673vfW+IkoAKWHnDxsP9Nrl+2xqERC3DYjTUB3Ooja0wn/1hwM4hY4y
EDh4vS6/jqoJPU1izDi0tAOLVTl4MjAL/v4iAZP7XyOLFSA71Mg8NggnoYRNqu6hMriXu09Js0XO
vbpXqOLbLtI0VN4Wh00H4Yjr5j2NqF2CZUahD6oCPq7by1l97gG+QlAB0SyU8RdWxppXTVPgvk66
GPdNquGZdGcraAAQRnvC+TUphoqeqVWEHRvdMB7cLcG+66gNMTIgfqCKwFVGDnP53ZDOjwT9Q/jB
zEoDxXXODcbQw1Q13qe2soLRRG5xe9lrXsqF98CEMHj0gKS5NBnPZjPGubzI1N2jWDMfkPzmPgWr
7cYGr7gMRDeAOQDPh1nsZRucVGpfDyzJI81659g/hARG3vhykPavl3RhaPEhk7TvK5MqNLL0IgRG
/RQPVgRCjPC2mZV3WuaaGH8By4gcgbzcuQRT+qLM8jzKBrcOq5glgzfN7k9CISqJZiTkr8EI7XXM
GRJM+Q+bEKiVT3fxAxafblayBskNz6NWU7/pirrvVeuhmJRDrJLBGx3znhLja53Uh0lqlqHFCfwk
rcE/Q0HpOhYlZE2BTA5ub8var0KNDW4HbW7M7i5+FePA4oHdIY/SBhILIw2L+dmurI0K5dphQrsN
XWeU9VAkWuSyNTXSHhg2ufb2rq5/pMaDpmcHF4Wav18O9NBQigIyEw57cSUz1KEy1S2wHKMJNRPj
wfbPtv7rlg4I+T9bWTrs3rCHuC3zqA8JMBAp+6K1fzhmrL/cXo08k5dpuBSzgSagC2wt8FOL1QyG
cOnQzEWk6C7zG1FxpKRDeNvI2gn4bGSxmMnqKjPhahGlBYhddeb9i/tto1yHUhhmwBH+XF68Mmmg
52xVeA7ab3rxRvVDQ99vL2HteKEThRwTHLKgUVjkL1pdxiCUqGEiuS/j5zE/9nFAyuNtK2tfAyBY
PDYAFUC1Z7FRdR9bzWjBIxqgp/6D4bXWtyzMOW843rU8CcDY/9lZvNRNW3Fl0NI8qr4ViAaV1Ish
eByL2FOTzm9qdR+Xxamoam+eosJO75lmbtzXtdf14jcsPhpvi76yVfwGFMHYb3StyB/nn+rcOEHK
w/Tp9sauvKNSQUCOMQMvj/rc5QlBVpi11kDziCvRlJUPYwHlyvYw5KCirbZGs1aOOwqoKBVAnRuP
6BKZ3zeZmdhUyyGZPXsdeU8g7lTY1salWjmRGOEBehY9f1TQtMWJFEqdDnEz4Rs6P1WokyrJDjw0
+IhbeNbV5aAYjOkwINauhK9o4vR1O+p4pvvG03niz/NpYluYx5WjL5uocvpJzlEai+UMNctaattw
qw7BaUx8tW3+xY7h06NnDeyOCXT95SEohpYmXUvyqG5+ZfOTEGAiAytg3rzcPmxrXwaDeRibxlFD
4LZ4iiCKAeE4y8VSEAcbQwqeoMQ3ij2oujYu8tqngaOQ2E0kfKDHuFwRGj0QCu2TIrIgSNybX10w
9dj07zM76SokjlcSnSwx7rmoRVyKFkZI5iVO6CYPWnpXF1vokpXwCa0kieSSzSQgbBeLwVTJ2Jaw
0+axl2V52DTZMSc15FcjwZNT2jsnDELsb3+stRQP9jDZgmOBF/1qeqzsm2keNDxOkf6EiYHeU/fs
wQG7StD/FjkgeRsf7bo8KvET/zO4OB6VSjFglUuDr3pYBMqXOWShsfGSrBmR6DSg4ZAkYazwcjNz
a1bLUkxFNGuP+Qjher0C3m/326y+buyfjBAWEYSFVxH1Q+D8Ue9d3CoK0n5AF40CwypeGTqQy9lB
ldd+m/9A4m7a6lms3a3P1hYnnqlVraBuisMoEqDKf5oJ+CbV1t8ujso/6da6pMP6VK2ZeaKllmJi
B/vzbBeH8TueRjaEHfF5/n+kfVdv5MjS7C8iQG9ei7aduiVR9oWQNCN67/nrb1D73dnuap4m5pxd
jAEGULJcVlZmZITexbswsurCaMttbN2e0tnV3bI8n/ozy4UsCOmg8ehqOhTBfjDrX3VL1M//zQh1
2jp/mkJfwbINtf0efcRvE2hJH27bWHJPaITG0xnBPyArtA22ClptTNJ93US/cjTf1BO6meTa+N/M
UFcHU7NDMDJpui9qycmyYDMl47siRmth09JwEAL+gNXxyqAdIaBunpBNcbrv0QVNWrTXWHHvz4UG
aS2btnQb4v4AyGnmVURofrkFgBoBAIrL0r0mRLLOeWjUlaF5fXveFs4SIPd4kQFHisQQHUEMfqVp
/QQfgdyyHkggEqh5HaVRYOJWLP08faktjU5gOD0OxXsUaahjq6ilmrTqkOyjdtvWAZGaOz55KXO7
LYC8+GK77Rh+pv4HSs8lJ+ljsxZeLI51JvFBMmfm0aEi68ircmHosd1z1lHwaCtCq/dC3V8Lln72
9NVIUVNB+AfgGnomL1cuqMHtiF/pHtyLlqhPxme6hegTEZC3zkxJj1Feub2My5N7ZpLaLFPsj7HY
hymqHp3FbnuTNUMSNOTEbcvNYGe6tGJx4SDIrILucQ2PIWA+5t175qA4Lpe0joVr9JLUzsEHhuoU
E5xuD2vBC4KfRZzJ4+b1opmHWrlA30fjJXsI2KF1154STq+E+8Z7ZuqVlPnCZYmwFswdIvpPwPNE
OdwGzMylFOO0ZSC/IV3qR6AEjFI7HcVhU7R4T6bowTyE6MD8L2ZyVm+eew7mhAJ1TSNZw/Mp/tsr
4r7rfrf7qPt7AAnazYBXR40frgTEaZeLJXReXgR+EOzb5rMADJ+V0ArZblO0rmooRN9etIWdgYws
gCPAv83tZdQ5B4dZLTPTGO6noNCzclv7IgS3Vx5zC2cZ0SFCaAB48Ryn87Ig+Uz5WBJRDxPv06k1
WOlb1lDT+Hv0yNzn9a8daluESoDAUEQ5TJEeZE8xWuYjyh8A6l7xjgs7HT4edbfZNWIPUgGhyklD
BdracA/KU1PFg8EIJQ6leQ7BZxq/T13BrSzT4gz+sQjM8OWeEGtOKNB3EO4LJdFFPP/56CEDx6oM
OaH/YkOcWaLdYVJEGZd5KCnWHqBUPYsByh9Dq6w8UhY33pkdygdqbTnMlIHhPi1RwRMiQ0rxjFwj
BpnPCuXcEcggPSMCOogEHXWW0L/mxZKaAURRSYOtcbHTCf3aM3XZCJCJaNYBKpFenLivJbaPkM1C
FXaS/W8wav+6vSgL/g7D+NcCtSid78dtwsFCzNZmIn6AwVevWMVhuAN4Cww87fTbBpeGhJcwqvI/
T3yaIKHVIrQAyzCIUu8xAzMCO1bPt01cbwBhvm0BZJohGpi8yy0Nzh9v4FL4cKZQ9TyISdN8Dmu1
keuJm42AGm5mAwY2nTLS1Uo8tciT7/PCsxJNuouEp1AWd8EwHIO0AV2L4twe1vVJBbQfFwRquXBG
8KmXw6o8RtSA4U73aNImHS6i4eSrbhf9tUO4NEMdH7HVkoZp83SPDgLwKyvt3VTcyWsoubXBULdD
WHhNUGUF7lnZTBIpJGGNDGNaJqTSft+et2ufigHNhSVU7xSUiakB8RqTqBHbp0AEHb2weG7AbVMM
NYYFDG0gG7etLe0LUA0ggT7Ll6Ex4XKVPLZlUChAJB1EqOyHSI4xw3MpNnpZNd/od1pPylxt9/n0
omSGaHZuUqTZ8xhfaQZ2Ktq9mESVUQOiaYCpK3eEdljjClowhdgBzA3ALSCAp58JCrBV+Rhw3T4O
PUglDcnrAGVWa1Kk1r49jVduAlc6YBEzxcfcysRSF2HlyTxTll23R0nVYJTCCJKVtMj8Ey4c+KUF
GhuReolcVwXGgtPKkLZlWxMWK2vK4sYBeC/SGbbiLVGqNWOIB+7p9gCvk02zfVzxqJsC+Aq1jsuN
Eqg5lyEI7fbdl8jfi/qGUyCJlAHjCeZMvdLrlfFebcwfe0iY4M2F4g7d56SmuRyXKsY71Hr+OwAa
Cjz0rTExK9f81XGj7FDj6kovQMsnDzuD5UslUXjXNyrhjl8tyi/uRuXfEVFHTWjFiPc0jAg7vnwG
sewm/K1B56oyQ/3pmzVia2XN1oY2//vZY8f3wwBiOjB4mL5OgQGNxZXL8corznMH9m9kPlE1xhV2
aQARu1/3JeZu+spDfdJz3jBvb7s1C5QzzAtkHNN5F9TyLgGtqVdLoDYFQ/LXbTvXL1FqKJSDR/d2
y5eSgOMVPkS1EVYnUSSNs/c6UiQE2hAvA7THJUgf/o+GZ89ytkiFVPpT4sOwdOS1AjK1vRWU+ktv
Cawjbd+qj4KszOniPjxbtfnfzyxOTRlzAYdVa9jnWDiI/nMirNC+rJmgtnruhewYRiJmUzh1w2ev
HnLhfWXirrK31IpRuxu4xSlN580XB6kB2i8t0MXXoiax0Txome3xK45iycWDEREN6Yif8SalxgSW
9EgA92q3Z8OBsB4uY2FNJW1p2s5NUEOqA7RTR37Y7/mB9Bt5F65c9mtDmH3u2cpDjCGDDQyhid75
5hh1DytrsmaAugYDgWPqUgz6vYfsQ7FB40AZ3Akfvdsd1Dt29xQeIz25v210ZdJoivek8QGdVfx+
n2SlkXOlngOfmK1puy1aAd8GiA7nbIs6//vZ1BUhuAeSDEvjDTpPAASoVnzp0n0Hkqk/BqjtBRKd
PqmbuN9nv4Dd0CPJrVO768wqtMW1UsSit8MTDbogKop9IIe5HE2QJR4PJqF+P3Lv7ExDbiFDRQIC
iVVVF9+xSCujW4pe/hice6Qpg108NJUyG9QLQWdDXflswNLSQ1oGGbKVbb48lf83Ohi7upbauFej
vEcic/zWCBm+P1aQnAu7AURIeOOiHwPhMR2jq63So5kNe66o7rPITYLDGLm3t/XCIC5MUBdSnheF
EoPsdM9zb3nyC8e1zI81+v9PXL5ybOetRYWWF6bmU322t/m2QNcxJF72aVIj0fEhqG8DFES4tTfo
sh0Ue1GK/dG4uLQzO7e+E3CGsAW0XtUzFYk8KMOI2toOWIh8MKJ/LVGObmbA4EYFh6nJIz2GXo+Y
MWYs6Iw3EHll9hZ8HkijVaRUIKKpActzOSqfHflRLZIeGPeWZOJEemS/bu+FxYmDds/PMxp8hpTz
kThhauICG7pnt2npW6BMJKLsiEPq3Da0NG9IWKOijC4Y1OWpnaCWg9SLSTug6b8l4bBJihc1e5vz
a1z79/E90uMoz8/6ETMO5HLakjzqw1DIB+DkO7dmSMaZRakDbxL/NTQJRHrnlqhBQTbP71mxHvZQ
PAATlRAFeltlaw/pa1TQbAZQA/xC5RCB8eWAQPfkK1IIBcFG0Is9a3q5zTLOIJMpsctNvtadu+Qf
zs1R265XIXHKDFiqQIh38i+G941wfOF9k+NsoIz/ks4F772LwVGrNSIvqQ0xBid1kZHmLEmh2vyX
3IcAqaGgh1sJeGEAadDOcTmDkcYMWVRPgwtkF/QEpUzcqL68VrigJu7KCnX3ZXGQhEICTT3pNept
UKn0HGgWHyCqx/Svt48T3dBA26K75+SoElKmhq2Y2TPpm5qClOxdfuezfYiqWtORIHaiu3x45Mc7
vGzXql00Wu4f+yjGgsQKL/er4mUQqqUAzrfBRX84mOWMtDMJOOakTXRA169qPd8e7w8O6ewmubJH
HbVMzpQQizy4op00j9JkdBDStKDYnKGWl9m9M37ilxNaI35nNoltyObtT/iRIbz1CZSv7OacUy1B
1kdl3xL12KDJJ886M4+cGi2r0U5B40XPhcc2bowqf5ObjxGgvSnboGCoq/kuDn7npSlDbHDYNUWD
6ORhyuy4lu5UBnqHaq8XzKluyk0jc9te7PVxpR6wvGmAWFKR9Qf+gPb2XiPLbRsogwt1CVb37Pn/
agNhWPwZ6ENlDbwdbI3b80Z5/n9WDpC8H5ZalHQo71WMGnoseWZwB8DcRKPISxR0/FEMSQ8mZ8NT
xgmcb2hav212ecec2aXc2FD6jSzG8uDWPF73nRFmvSUhPhC9Ewo8sRhbPfPCFbbfHVpt0/sgANNI
yBO5l4xAfk1joH6lXg+hxJnt8pWvoxt2/pkVBZVcsGLKePRRYWuiQnxr6rAUlRgROfyVFHfI7yUq
qk4bcBQpPUOqrbdadKBZU/+xOzPvzKlEQHaph2DCiGhC9bEaUtBZkQz2FzCNyB4E3NXM8LSR+H4C
2TuT8XYVcgbcoShcZC04cEBMbUjSSdgpEEuXT2O+LcCsfHvRlqYFryCAzpBWBVMIHfJ0cp/JXqG2
bjXcpZAuKsIH7NVBDPW4y6AT6PoF6cf9mjz6wh5Fi5YAPkC0tYA2iJ4VpcygksZ07sQ+11xuT7Jd
56U1ZKkp9H/3YJlXALZAXAaeEpR2aKCApqVodRDVzhWHYyEGpOufY8aSeWTld+iVER9WppTKZvxj
b8aPAs4C3jma3rQTmUyaOKFzx7jNH4fB580CdtHiLeos2oRMIYGQTYjFfOT9XtkmGfQrb3/DwsUI
kl4AgMCkiYcNLQpdiEnCV6HWuQ9qwCPDLBIWTZTMr2Sq9GStq/an4Ej5aUCAgUmCj2NBJUldFcmk
tUyWyr0by2N2N4kS85AoDQP1wtiXQaHS5NuhxY4Ximo0/AZsyxnq/tmotWY4TvyemVSILMrCqI8e
SLYQHhdWq0Sq3jZlu2tD9Qm6kYKh8KOsTwoYvzuvyPRSgzODyG1jCpD+rLi6sJk24Cymh+6nODYi
acHebYnsiFRw3QrwN5JQTisufmkjw+eBCgQ1EAB6qY08BGzph2mMtEiSvYB//V5kPpX+vivvauHp
9qLSefufjQXAMBAHqC9CaoyK3BK16cHNkveu6JmauIFW6UbjoLcVFKTovzuQDgIN9jLWvZ4qDFDF
a2V0Glb0fx+AsBjyuigG0ijLomv9SWHK3i1FyxtUuy0Da5aALXID5Ie7atpk4TZFJV8Wv9j2MW9B
cFzKoIt5zSL/dHs2lra4DD5naFVC1QHPwMsIU8omqROloncZ771sv0btGBekkomS360G6FTK459x
o/CEWjiA20BUX9oC2VjaB1nbu3wTfQKGSWJFRgwWHuWvjil0KAC3/AoaaHmxz2xSt6lfDXyR813v
Ch7zJah25Nl5gSvU3+ZJbQPeYowt2HS4gXjZZPDNKlpunsCrU40+Fm0uNbNgkb4c9FQ0YLPkmt5N
xZ0Ybcp2LyWHuD1Crbcxw0HP0aVTFTsuggudjOwwrTExLa7w2QdQR6tq01Ic590mBIwpJSkZpMzy
TiLIw1tQiymZuBLjr414/qCz5AmucDmKZCxzNHJ3A1dvylTbS+1a/nHxzsUB/jOz1LOF6SGhpkWY
2ZGpHS4uDRav8kLehMxAIGOHbM2s9xZYkURSyb59bP7DvvpjnM6xegOv9KOIQTaJdZBlvTCRbVdf
zenpsXZWgq7lFYQyIq76WbKB2sOMVyHJXsOWkr6VrNPEjxnwneOD4D1rK6aWJ3UmHhRma3h3Xi5e
GPgDH7JV7/bZ7z48yGCq9vB6zwy0ryEXlnvWd958/zeTiU4s8FXP5PhX0VPeZGzT4ZC2uLtU0O1Y
Ep5LBbSWdUYjneSobbNpGyf4fdvwD1Xx1eE8M0xdBdCrUpNc6nE4JzDwPYCq8mliATcp4APhB4NZ
vziPCBtCzM6HTMam7w9Fozoagru+iXTIkm4i0Q3KU8k+8l4L+mMbua4BSbWW70gsOmq38qKc/cWt
T6aihLrsm6HNMVfgFko2KjJsfu80zFrP4tLUIK0GlsuZUxPhHuW3gqHP2wliFW6kHSQrMLNWF+qC
pM+eZMs+5K2NBLwAYB5OPusnrXKZDI0Pk0dyzTvxzAEveDk/gMhsWwF7chomuxecAe/72yu4cDSA
32HRBASOdbxGqK9EJ3LAFcw8G3Y6bQfvXhI2EEE3RvFYSmsMh8vGIEwAumHclnQfhhdOQ8ykEs5h
BgJkxxd6KBMQOf5i0YOfddFK9Lmw0hjbv+Yo/wbIOAcqd7F3NVLtPdtSxv9q8v4YoAEU0SBJ0Bpn
e7dIar1kZXPMPvytb0sTetz6NWL6eWNSG/d8OD+e5+xaKJmiF+sRw9lJpFuZqh/cyq0fTrlIsRCa
OOvww/no0QMQjldq5FvETeaXRiU2Rt0cmYYozUbFSfEGFkRNIpA81bHyqi0fNod4XEtR0+nPOdzB
gNFnB3QeepHodlzwL/M++tewN9n8pClecReMyawg3/CKrvZj/NZx0m8E98pWiuoqI1Kb/SXw+p9v
QJ8kPgDoV2hBXbrzTixaLRCwZYvyPuAfUEuHNLjs+7rIb26fxKUbcSZ3+WOKijOicsi1SpBxOkrl
WGZO81oiHzqG9Z5ltuFXJRnRwQMPi7emAr+4sfBy+MkOoLhFeUQh9ryq4hgYbnOVMFoPreIhata2
2EJYMz97/5iZ//1s/9ZDVkSj6vUuOzpqOFpdvcv1oahI++a3dtUe2506EVATJSPIJ7MPbmWCf5rX
rvb42QdQa9kUXFQlUoBk8GawOhfyGyGJzdau9eZ0lCzBemfIZBwilozGXZc4jT7YjY5XRO7cr6z1
vJZXnyKK6DZX59QDTdvie2PaopqEhFxyN0CnHBgUFmSilZFUr1FkI/4jtfhQvjZ1Q4RJ96Y7rX1o
9NZ7u/0hNCHnP/v77EOoJ0UZ5/mUhjnSQscuJ6+Yf+6hTp1GgTiBnUJZNMGKPCiR3uHdyvf7KX7g
KquZ9Dpujaa0wAASHwN0qGZ/SSf1z5che48H3pxopom8a4TAmhqGgyt0+Wuolb/GZhekH7fHv7gO
6MeaKeXBGE0/LlShGSUuwjpkA8cgqwvyZI8NDbnKzNxrwHi5hh9cPGtzIRG4aVy49FnLUPHo0zYa
XJB9RFuhnuKPMYiylX7yxaN2ZoU6aoMmeInClZi7uBX3EC32d4UQBFYuNdrj7Rn8kRK62soorSDY
0SBxTlOkqC2bVWGDKUQ81VmNNW55m7fRNP/EWIFdvGK3WMOXEW3YbW2O4zG3/f1LvBkt7b21/E1h
thZn91b2HXxIil63G/zemY+hlehrAcFScK7hof7nWykPAH5WIAoKeICID0g+koFDVsA7QPMn5nmi
lo7nPzSH/yYTd2GW8uwe+DhCucFWZopDyL7n3mMnbNTsKAEGlp4KDl7m9qIsrv/ZOKkXZB6rXByo
yeAqXThu82GozLztqo2shmtd10vJGAwOKaxZnRHnlBpcBZbn1A+rwc3NfttYvJ2dOIP5kh/n1QUt
/l62Mrt2bg9w8dyeGaUG2DHD3JaQwX8yvbeDIlioF1Uu7qs6kEiQCz4BAFhZCfeWb+gzq1RAmYJN
T80CDJXvc3NwpGYCtPlYOdBTq7IDmI94D1ldk0nXvMbyev6ZY/pRybWIND1Utl1Wao483g0oMKlM
v+IM/8Px+NcMfRkkUIprmwKFLg1p/lOsqXrHbkOP8Mov/63LAqJwj8xa7LlUmkDan5+5JNE6LdGA
8dTjY64FjZ4bso6farqCnGkTQjE3NOCMN9Iw6Y1nAZ5sV5lvAIFkiNypzt60+qNUNsyHz3zzww6c
a7osrj1ZlkpnFx9HbW+uYrosFnCUUs/0I7tu75vIVUVj7DcpWgN0iJfnhhTvolYlDSiOtL9P7F7Y
p3Y6E2rQt2aw9EXm66GZ5vtYMZui0pVirf6/+F7CvStAog4MTLRoHCNkXSdWuDU88ZUfHbl9kxmw
7di3j+5/WO5/zVDhpif72TSDJ9yIsUTQNKAUIqqPTXpEq49ZolkJIQ8PqIhqJNhrEjaECrhajvgj
VRw2Pw5MQZJwx8WdzofcyhlfmwPq5gwZsVT5rhlccMTpYhzomWdJTH7frhIgLjvOs+mmLqPBy5WO
Y1vcCnFuReE+1u7KMnortJMWOZlf7Cb2TZgeUnYbNY7XtgZ4L7eMui+1NcD60qBBV4ALY5aivFLz
DdWgGaR8hHtRyuFDDLvZjjgYQyFz+y5NpbVZnjctHTOcGxSop0CjiVFQAkTg39XySWAbAiLcNrTC
fJvya+WCpbsCpUUWpM4zSyLNQKKOjcAPuYcT/OHnn3WwYUEX3paK3X/e3tlLhlBjR7KH19ASTHdd
eYzUqzOTmTuUpTEVcGJM+1RUvTPl4VEV17z1Qn0PKCckNSG/N+tLUZ5hjPE+9zqURqdcseP2qR9S
iLR1utpuBW2nFdxWCL+17C+7Wn/i8nOz1CXoc40QS4EyuiEYQuptWL7Ga5wPS9vjzARdI5+kYcwz
BpqMXf3ad8eqGqC3Z4WJSNTYreK123Vp3ZA15YBCACIDHACXu5EJvVJgcmZ0mwBpnBjPPuWebx21
b50AlcK/3SRovAf1G/wfit1Q2rs05qvVEAUBVDBFAFYqq+M/hPecJ0q8cm9cn+lLO/QRU+MoCX3Y
YbRto7xPymuBXtCH24O5fs1cGqFcedMlEGCMgIwB0qHUedFjt0w+stZtKwsPd5iBeNpc/UE2lU5v
Q+xwZDtA5V1p4PRB/UT0M/DgpDUnxvBrSIt0m/yVD38x43Mq7ZTx14gMQhEwhgTUQClGTtB8BeFv
EdCGcZuphcOLGz43fNw0fdtDaWJlWq737+X3UnMPtHgoKT1QZ2l+Gqf7xqmNTiZoZZH9FdTwmiVq
AVIAVdAuA0uVsgnUTSyVZuy/oC9PZyMWaI0VzN4CtgYjwwWBdBj6S9Glfbl7MSgmiAcNI4uTg9AF
Tl2YVfc4CAMp+/YxA1uQavU1S/p4IgCVRCKro8GWhJ7dsJu207nsI8rAR9ijpLTh15rUr+NkGW4e
9Q9wgKkoD1Of13egSR1qfkQdhPNMtSpHEhfgF+7i6PfKnlw4X/OVogAJB27oK14rIefUGjAf3hUr
XNGDzqHXKzeV8VGTHiB1U5THTg5IzDxWvoQuSCLl9wVz3wBmFH5H0i4Koq9U/aWg7w2a3e0rRCiZ
1rfyZmWDrHwmrRPicwVcmCfybifGvAVKWrNRynCLhGt8CsZmrR3kh9Pg8mbH/QeAy0xlOhfbqCcE
KNiSNAaW1d3lBOm0khxl/fPzU9Q/T/uXl5e3t7e7u4/tE1Js5Lsnif7rr5cF9pHHQX/fzLNDt4IW
gSz3oGmV3GAPnAWR7cGSLDAiHXw7tJudYHuW8JDakyNvODM/yiZrKxFJttHTKm339f08q5ApM/86
ZDeuWtdDzVflBJpnrgRgArEaCE75ILdi3mpnDaK4kCpHWRP3CRhIZqgwrTzDBZESVq0iu+w2eNOs
yQGpy11myuAIvz3B3Hy90ws80+2AXhI9K1dpuZEVImFsNdnNyXHUwQyuvx598lskpXHav20D0pPn
2yZ/sCtXJtEmBQ6ZOX6jSckUtEYU4CKXXWN3qE7u0Xq3Dkaij7oWkk9rc0TrNHEtArfyUJ8cx9Gd
rWnaJMLgjfvdyr268CDEVJ99DRX/BBPK5mxeyK5CQjPvjPoJQL7QjRxdL/fDNkE2absGbVozKlBV
ZexoCNEOmAI8OJ/19/GzTEzhRdhPd1A0654bKEk/+o8r8z5fUzfmnQZwsmGEJ3hQYt6Ng/F+OFrH
Y2ZYx0BnyHtJPudJt1KozZF8U90ZmPfHiOgfPMmPzr10aomzshFoXRmEnvPUgxgGrxRt5sa7vH2q
LJH9cahl1zu0Dwer2iehtX/hLc200fejc7/vge/8HrfKGjxxcdOfGZ697FnpAipASA/zMDxxBq/n
B+2x6uwyxvvfaoTX29O+kGXCKEEQ9dMXLaIl6NLYAPqOPGQbnLCUTPtOe+onkHecBv/gvSihHj0E
EB5bmdrrEBjQYEg8gREKbQbQIbq0CSJipg8HX3ULrKhkPhV27qwM6/puvjQxhzJnc5iFUFLuPU9x
WVvcAnBrRlZoMnpHXl5QTXNEZxWKsWaROqkAIrRC4jOKOxid0eu+w9xVu/iJe+CN3MIGdbKDt+Ie
f6oS1JkBkSuAnhokhsG5QG1RmStH3k9qjBIc+d0u0DWz1D8DA3zlekJQ/rdyKyMPpV1uS7s+AA1h
zXOQ2j5hrYfECJ3IGMhJsisSmdE9WLJJTOavb/G3wg6NhDD6C+CLer+TNsmB2TS6b3l6sCnBk//I
WOrKiBZ3xtmAqN0op1UaMkqluEZh+fdP+XGtj++nQEBNGRDpKugZQRA6K9JebgwFZfom7RTFbQxR
F3beiXkorMjCjJmTE78HxuT429rmXmqrIuout4JdQBq7sWMsovfAYx5A7u14d/36vbrgAlGrwesF
2MoFuodI7cJMTULVhcqc2Zrv1Uaxpj1vEt9NQt17uX1GFlJjwEacmaPOCMylyZRFqtua6E8HNN9S
TOSBiGZ+5EZoRXZgIqYminHbLt28OTvWC7vUSfG9OhArAcOUbXXbbPK7kAykA43AS7np7O7OM28b
XPCnP2hrDaIVYCWhezenCkLcUTKormdHhuA0OyysxTrlis9ZM0MFowJEw5A1hRmEgc6w8e81O3IK
XXm7PZoF8AS0WQAe///DoZ4dCSSelbLvVfc126ABx4rvgYh98A/yfrJbKGQouCKR1Hzj1gzPP5g+
OmCeg246WqnA10oNUEYonyfSqLrNvtzKH/I2MSpTNBR7fIy/pNPtYc6bjzYG6QVkL0RgfhWafYeN
vJLru0BzhdIMRQIPhSKaj/aANX2OpWgW2ed/LVHz6TdCADG8SHO1wOx1KQCudV8LRtw+ymbP6fxK
SDe7sOuByVC3ALsQ3Pa8jc5uphqtK82UZpqb7aNH+ZE31iTPlmfujwG62g8hQW70ZgPygXGADH/w
96wlrmz25VnDQwNaWRJYAun0PUApmtLJpeaKB/aj3PK/qm8QmZn8A7/yply0hChhBuegSRVJrMsJ
a1NPbJWm11zQZ5QP0ZcC+TQLxUywO08fysq2W3RO59aoHEcTy10oea2G9NwMF0OTTH7v33OHaqfc
sbFevUN6kk/J2gt/4eKbQ6E/g6Ru8ggNzB7Pwax2BK/Bo/iL+92usR8vOahzG9TlquWFwoVxpyGg
DTrSf6Aj7Fh951azQp6xUGtQcYej9wevUTQe0bADLvSgwpRmnmvENUlO/dOGP42GLun1njO34TF5
uu0rFhJFMAgAF4dcDJqMaRbJhO0yRm1gkN0qpLQDPEmlXYv7M0BVGDzzhLdSYAAEHYKlervrP1dZ
UBbn9uwLqLmF9rAPMSt8QWWgoeueKGZgCZ+1LW9e7ngD5B5vyVNkr4krXvsS4CDm4hkwJWBuEqmH
2qhWKQcyKM9V2Mny+E1Zcdvpm2l66/YEL9mBWjrmFkyJs0TC5RGs5LKu26JmXFYrtohDv8rJVxxQ
vnVmwQ/sSoAw/7QLDykiucAhi4EXAtio6OaxUYgh81HEvJswcMJxX2VGDnUGkxdaYSXeFK/WDWl4
UNahHAX1rBlBezkyPgA8ZpwEyWWmO67cssVOjTaFRhR0onnMi+f9CqFkEh1YwEz8x2k4STmR+CdE
aboi2MMv1v9oHcV7LBJ9euJQwcafv6uPPHc09bGvdBY9T/5uHKA45lmeb7S10aB5QYZ0Evj/UtK+
xAlpOlMuEZinqIE9DfFO8FcQOldXAkaJKxRx5SxseHXniJBnSbP5RZkFqmeW9QihUwVpxAjECWYS
RqUT8IVvlu3oreycJcuqODP/Q4MGZMfzzjq77URpADsgU8muPDDo6x7AL+8LfLGpB0xyKGmprdRx
di9p41qhf2lp5w4lJGYRKqHYQt0bPVOVPhQUZMBvgJPgCONBYyPeStmTwJHikAZWm29BlC5Hh8nf
Ruox02K95A5sr7OcEzD6BLLkT23cTZNVV8SXT1wLNGbxzvtOrJoCqJpri8mfk++wPKSNhx5Ou03e
/FTvJNLGurrjX7OtJN6z6mSFEfF6q1L3Av52+3Bex/E/OxisZhJSf2gupAYqi+AsbSak4yBle8L7
qQL2GFySbVn4TlE3o1F1CW/EldBtSqm+bxIZXF1j+ejLaWvwnKfqkuYZfZp9p/MIoReT642QKiHh
hVQgJfjwSJcpw+b2d18DQGasnQZkGuJZDIGOJ4WA7+XJV5MnoVaTDSj+0juekTdBAn2DEAD2boBi
nuANllbgrCEkLiwpjf5W3BruSpEkyBTjMThnkmnn1uUAykfV5LlFBCmHhsvvIxxZseoJKExIiZWM
5eYUKM8ht+J9rpMvMK3i5Q6qcYhisHQsKHqyULIV6z+lue31uuD0nNWxdt8Y4VPfbAHHlLzf4mqX
1bwhLh0szGLMkM3BO1iiJVnkOBfYuM78p6jVVJNlUC7qPdYzx7wL7DrkIMrb1bUzBZ645QOms9BX
QtpoKgwVwu2m1pfNWjh59bYQwajCaxK0XaEPgqif8hNdA971qPafqlhEpi2qdZmNJX0Wy7YqIR+t
FpBCI25K1dZ8doImWp1ZTRhFG3Xk1xAK10kCfA3I5lFWh3ANXAd13/kRGxag2PCfuEc10NP4MH6z
IOaadDSURnhniUbfm1loCt6RE83atwDNycWSsOkxyb/4PY/+78JJobeVkAjVsV9jZ0vRNpdMhdtJ
gqFpz8qTL+oKszaPc3hKLe2crERvDu5pEFvP992Zv00liDPkaY8d9ezJJPDx3hX26X2r3JWiRurm
Ne9/j7toslN5WvFDPxnaK9t4faJChd/BJHJpexR6HtoGhf/Eq3dwHp7hP4wMoHEkKLatqvOdE4un
RrJYz+CN6iO5Zx/6Z9EcB0OKdpyumCJPhJPkpqrRe0bHmBr499eczvWFj6U9+0j6QmpLSQnK3H8C
XaJ2ZGp7EExB2foHCXXD5siZ4g668q+C7yj3DLx+ZXA6K60s009hiJoqMCPgFM4g1hm/cTlVAjpD
+1ZS/x9p39XkuNFk+4sQAW9eq2BogCbbsN0LYma6B957/Po96G/viizyEqHdGCk00oQ6US4rK/Pk
OcGpGRKreJyq17yyxsDxC6r63y3n9qVTdR/5HBNJdsPpT82bquBowAWNChFyBzmG3oI+IpS1CV9a
aW/KnDNPaE14SFMr9o8QypBri0s2nUGE1FIepS9USP1n46mNtzWoJFokd7lvWX0MQUHQCV63m9sP
zSAjZF6jbfScTJBjyXetsobh/KE9vzd4Jo8gc1kvZxBqOqleo9podiTN+BQFntHTZBfFb1VF8k2W
vKGlCZc2mvM/8mNcbBLFnEM3aG1VeRNHc/pSg23APclAhhc7bTI7eGyjOah+SqT6Cd6G5OMJbejT
0j1Co+GoqTb47LVPX95q/SlNtlV+AMowXDTIXVWz5dnLy30KXGlEem4b6LRE4bh4zWuz1Kxq3NdO
pD2W72hSuX8T3rjBUWhSAdBHiIbcisIkxCetaQOeU4NTm9hqRYGNr4ItmPB7E2CtlIiRo7d08ooW
7WoW2t8amqOfa6fqVJ08eU3U49a1dPE5S1B35kTSHGJGQ+MHp8nLZLT92k1iDiiihzwpwtd2orJs
yXxi6uIancaN03lhmXFfXSqOcyZzwYnLSZal4DkqqdFoRFFtMCvVeUbQcb4y+9dPfsTGiP7h7BcO
YdBTXQ4X7d2SXNdBeGr5Bw43TzyPXhjopCmBp8gXmkQraSYC5qSdgKC513Ecw2lr6Ku0dlfvLHyJ
9J9GpCW/xrZcZ3EpVnInhadCVwaQ9EXGg9KJo1P1mkCHqcndRkv1l0IYjkHLt/vcCEazyCaQgoWC
+F6onUEnPk1MsRKKr5Lz16De1097fCGESaEyIIIED/R7l3OFfiQtypowOnW+tKmj2DS0mgLK3mhO
2dhh11sNt83jHkpyTzH3mtauUduJBrjy7/tn5rpIiWI3mLcQFmLhdE1lHLlaytKkZkVyUp0EkCbh
TbMnD84qkanob0VlUxPxIzmAKuh03/I1QGixDDVfCTcsIIwKE6v0wGKIjRGmJ7V6yA27DsDJsymS
o+afJPVPrHlZQ3y0W/APrWo1emPmPv9eii8jGAPCfJHSKAA0fR94IKtTn+pltIMpaAG2VFK+Qh1c
MeHKA/AqvcR88hI2nJ1oQU5lDnFXchLVTDqNcEN2PDQNUDwpJETqOKfyWIQrd+2N3YwiHCIR6Gsg
ictmJ7gcGN+Ir9NTDUiE26yR2yxbjblGLn48c41E4lADp44fL0wP2vQ6fGnSrnzodbqW2P+pCV1a
QhYC/ToAIyH3jRzT5expdeYXUpikpymdd0HsydNOqDXP79zqVM2yNRQf5bTpKWILk5P9l/v77ToB
ivQOEC7gcoHooABl9kvzmcjJnR/64akWFhqseCDJhI5Pu0+9vI5JVjv8Wu/K9X65NMkcrnQCV5TQ
G+FpERNJxI6kkoAGrI95Vr45JJnuj3AZADO/SO5qqHmBLAiUesyBGrNiBFOlFp2kcEjNsJsbwhc8
5QYtofctXRf1MZeQhQSyz5DgNdjIvqiaYBS0OD4V+X5SH4N+Bu0Pes3Eb2R0lF/gK01zq7KFmAyu
qh+M1p498POQriG5uE/WKrjXABd8D3gjkUIH+/QiXHi5tlpbxrHIpfGp5bxhoZcQacY9KY++zc2k
zLfZQUdJciLNUToZ6rEeN0GJNB9k5fKVqbmuKy2fIiN9ALjoQpDOnKeSH7O6AFfWqZa/yvKlrx8b
7ihlkIQKrSAiqo+m/vikjKaEWrG88yHXh/BS7EQoU1r3l+nW9lscBvCXqP3gsrmclaSoxkGAEsep
kySEQ0aXO7UUt8DlFvMm1qrURJCw9n65ZRTkTOD0wVrgZmGMKkkTClkYJac01PWN3Df8dug+hLbf
A4U044kXGysvphsZkB/+BKw8BMYXrojLcU6VD3GOCbM6y3/kaTtpAjQZ8N6QG5I9jwjGm8gSOktf
gwXfOnAKeHvQgs8v2TEmzBKHrozxCI9PmtrPngCGkyRDr0tbzyu+a7lX2JOtgYBKQIIFJH5ss43U
Dfyk6WGCBAfkj6QIzmvlkrnlnMVzE8uynl1tPnwzuvzj5BQ2AhH0hHQz4vYvCdCFVz7/mCQCTakm
ceORjCulqVs75tw0EwypgWQgHKqSk14qGqhZRo7GqQBIUqnhuasVOminssz592dDwwsfvUsqEI9s
BDaHoTDzRpOc2ilGw+yLL1VmKAU0Hkucx2xti17fsos4koyARwFOCDc5M71Fn4RzgTGiXVWwi0EX
oaI+VrtZmJ8ger4oOWiJGSBW3QhdCWRYjFZdOewis+VqUCHoc24lwNjbXaN+afEkgdqKi/bZLK62
tC8O6mqzodyERDfau8Dgc/mpLYgxymwWsBzZvlOQdkWrHtGlhwZ6cPMOral84yRrfD039x+mCLzq
UDBD5oPx4HyhTJI8KcnJyBoTVN7QPX/mZprlL8h1S7Xd4YU+6vuGN9HzywdrUdByVNlBo4duqY0a
INVg2WZa3hfLWSzTE1/0kccVOlqo9TQ9xnJ4SkBjf8hnKLgpup/RqRw+/vVeRP4CdTcgNKEu/xOj
n509RQqScizb9ARqInTb7iXFHCpLzkHJ8nnf0nXrOLbguSnGVYJZFQJQUpOeRA89l9t3LbVb33rr
3iMKAgErtdGEuSsTqkHqLzvE0O/aBAd1tRp9HdMC8avDmUGKchG0Zo485HilOYnS7IT0dGMWogDG
sQQS0//+ArwwwzjoSi/SLB6S7JTNMbqUd+CaCsU92GPGtVznjXfUxYjY4FasgpDvdJiSnkVnLoj2
pn9APFmHCgxtLaTAInscCGpfzysrKl7vXGCVAQJEJLYoKTPxBnj8476OyuwEuJmFhPuv6dR4sf0d
Hxpix6YOcMlgNkd1D/HXaY/7Yy34unE5XXzA8oHnu3dSI8AU8+xU87lBJtVIrSCZcvv+OG9kUzDB
Z+Nk4opALoDcL4vsVJqqf+wGE9RxItR6wYVpc+KmeRHrnZpvVqzeuJsurDLOUNWbGoonGJx2+Kr/
ZAS1qcSU30eKTPC2ptKOWtPvx/tGb9wVsAkqbFDT4cH3k2g5m1A+EANwGLTZiUvwogQ16m9cGlCy
6PqERn3EOd0gjlTOizVA6Y3U8/IcB6YGwDLkVFndd1RwAhSKuvSUgp3vELdjKeAqDuSOBiUnAIyl
VLP+vOTeXgM+mVoypkWtuGVRtAWNpiR7DYO4/0o4o+m/8N5rJqSi+44DJYeh1yHaRyowydaCXNYm
H6va7AXKDB6RqG5KFcWIwfjDQTpYscekkAukFA3FEtIx/C2NURCZ3RjXiQch7zGnRa7iRpCVNh/M
+9N/8ygvJGC4pXEBoqh0uaHFoleUqqzSEzIJLdebekOEAPQI/qNm0MFVULDWaRKBDWqg6O9FZ+v9
DxBvXEZQafvnA5gjLct8HkMUCw/leNMpPCCkXQRp6mTXQI1dogkYZ/+AnXK0dcBLURqxw4Yoe64D
w3L7t+bew1fMcto+tQFmPCJG9lypHqot/4vPBNQZ9KhgnkcGh3HiAxpfpzKeU7CHfUe/+E3scqEM
Ut7ajjqzH2y1Jr1O8EiiVdDRWnnn/IcMSOyeGnVKRwTnydb3LZQpE5HWybYft3WEG59UGuHXdBSu
qb1w88konwPjC7QmXmaXq9ohQc7No5CeimlTqfuuSkgS2sgPSuhljqXvboisFrn9PhZIn7xPYKD3
dxEUWBK0/6CAWW116dWYqDqgm+1tip8mwBsys644MqwV3W95ALyh8JDHe355ul1+KxfW0TDFRnpC
Vb83g04tzSqbfGJgyi2UU1WSplmxqWtujR3rxpNmQQqCN2lpyIHCzaVlaCv5VaLKmCWVDzbNKDUA
Gkzzg5JV5crlfCsGQOER0iOIvsFZxoTEpVYFSj1HcOiSIIPPupus2CheUebZ8Um1Vi65eX8gqIWK
NzD6+MUcKg7xZdSBx+XEZ2hzEgw77kgLWqz2RZ1s1AOit2Q2p3Dt2lqcBRNYSudmmdvR18PIj6su
O1UqUaujpngdv9dtHFAu2ZejM9UrD5trFBc2Osh7kVlG0RUAMmYJR6VqhBCSfaepRw4CyCKoZf0W
AVZvSCe+oRiiH0NEQ7HFTWbfUM3mcZMC1G+Ay3r+K0w7X175pFv+DHgZ0NxqgM6gQn25qfhK4KKO
4xAbhUa/Aw8toCOt8ixyjeJBhDrcC0UVUJ7LItoBsbvyvLyVHpDgogw8vFAaB1fWpflE80Nwmif5
CaJERI3ftQnVPXnDaTtJcvKxddLgsdYbK1qTersZbcOoKC86EMg9Mh5SFjKgiHpYHhQyVo8Nn5sG
hEH82Er6jNZ8QRv1rW9d9PKTILMVtYFrxFuwtNBmPwso5IUQ6QSv2MMYveqpyfsULHz33fiNYwid
VoTgSA0iZ8UeQ25qlVjIhPwEpWrKSdug6cGJ4Rlr+Job9SEgmPDiNpb0pAqQyOUyVFWn6mUi5afU
rZ+5bUYaCvEs8vQkPP2pibjG5XgrJ3hhj9l1w5z3bR3CXkG80Jb/Lk0bT9/zwzFxVfJWQs/81EAt
cfX2vnHiL+wyF02eC40+x2J+6v/gHZDI+zz8lWuOUpSgzICKU60TX/HA0cWPzw239/E5pZkm1ojW
oW5flFaRriBJb5y/iy9atsBZQMnNsurj2ZmfUCRfugRKs+cz7PqRCOF3M66Shdy0B6gaD35KNHWy
7ELTlEZaU8LeNKJ9coNkK9kWTvg8Ys2BrKc8oaW3dMlYfUXpZiDmV7b3G/J6f2f/ICUY37vEJv/z
Hczxy3q0HIcGdsAeNCTEIBIKwgR0rth3392H05huDkhrSXan5+H34+Na+vVWKvjCPnONN3kvVUK1
zDsBnBUchLWLV0sRO+Ou8DH8EI/CyHwMft8f961Kx7ldlnkomjqwTEQYd0cnhaDJHo9smvqQt3BM
aXvf2I0H0oUt9lqVhyjVQ4xR1/Y9WGDj9uhPr2PwvQqMuZUiujDFXKWZnsjFJGFY0iFDew0yMegM
7vfNgKctqeWH+HMARNHz1zLatz3XP/uILawoQYCgIsSJnoRNUZGuoLzHv/LzLvkGMmdOTA60K4VV
PYvqSr7mpnM+s8z4MGyfYUhnzC4vPaoCoHSxPUJ4bjU4vumzllQ2SF4BnGDZNOpB5WQ1AKZT4fYL
5lGxMwHNDmDA33LQHdaW2k5i17/EN17pKK/bRvyA/GSGIqFRr7GXL1vm+tj+8zGMu8o7IQ1HAesc
l14fWiPeNRyF6gLa4FPgdvaZya3lxW7v4n9MLn9+5iGXRy/IZTDPkuIKsd2CF1V+B65YWKUSYQ8n
KkJg+z/Th2KWtB7HwZikdnTF+gGQGpXiUdk/8JmHRxzXW9xKnwzrhK7sMdfR4AvqMCgQiCqsHk31
8aE4IXdh+qQlAroPQ/KVmaFnbO67BeYK+G+rwISCvwfJBPbI1AIAdE1bj+5U7SO/BlEwcmHVR10R
yf/SU1vuwpU4hlnCxaKG7iOwzS8IUITcl0s4V3WSdvkA3S2z8krya7fW87gszNm2vDLA3CaNpPYc
F42jO0heoYSk9v/9nF2MgLkuJCSdebnDCNRktIYkpl1JwD6QKBJJRQ33RRmU5v1lYp577Jh+NuvZ
vh9BQ5J0HEwKFbT4FA8PA4hxrKwM67ivrDB3xBSkvlHKUA0DCtCW3iW7/e0qu+m9tXxkI4u3+2Ni
r/3/NocHB0Q6kdBnVS1bUB9n8oAdP9DwCGmvLWQtiUwUp7EVRzYjZEkbB+SK7sM8QqKNQy9qhubi
r/ufceugYzn/32cY7LMjRtOXXkLM3E3ibT8FZJZUWqFdoe9UksQmH3REm6nEqythz7IPr/fpP3bZ
2U75Ogl6DD/dli+D5X90bvnEr+xV9k5kJtngmcsYBCvxnBlQ09MbUOSbQkfEIVoU3D+r7l2KCosH
wrIwfsuJQiakgVDwGpK1FMLt7fvPUJknhQ+mXhCeY6gvR7pGIriyjZA2unQofpHXYLnGDw9EmXDQ
LgYZi6mGXouhxhxtEMfPmulnT1VogeZozu0GWioVSYFUhrJ35/SVXfT+Vk5KOs8Ouhda46GB5sb9
fXbb7yGLhgLSIk7F3JbAp/dTa+AId7zTAMaGtmsDtUXLF6z/myHGwdZqrNcgSsMptqF3td11mzVh
p//PpvpnLIyL5UZoliQhjkwLxoYYp1awNSKY4a8elIaPJjS/6f0x3T6kyJWg+AZtPOBHLhdZF4JO
9mN+dCMBEEWoL9RtTdL+uwNgQ0M7tf8Qt3YXrUEWmLjuP6fnzCzj6mdQYihZiLkc+WcjKEj6Fsg+
4YK1U3rzgPyPnavUR2ioOl/LsCMZv/TUSY9c70wntBMuOzj86IPPxix7icytiH9GdK0r+EYYgBwm
jwAAySgAv5jUi1gqQYw+GXiJiEfPDmcN5V9ocNgzCOnFqLe58cT525U1XU79lQM8M8o4wLQbWgCg
YBRazY86B5RgiB6tYgcsg6LsA5Dtia+ylm55nNcwx6uoWIm5WHjUf5YX7h3JKw39D2wJXYAm1SDO
Aly/kuWO1L50UmK1fvMpVLbM91anTdtqqJBaNUNQ1+WQwkmE5x7NUmJYbJMAakifmuF1qb/LgpXr
gU2HXX3csmfO7vyhhqIceO7g11TFVvzMbI2j3znSaPq1N2BKnoRpW0Lw/v6yLCfpalUWLjg4ZURq
7KM0z4rMn4fFrB/QOXBaiaZZ4NWc8WseFUvXuX+Z9/vPQM8sMvtAmkKxnjtYVJ65zYt/FHbjTjxW
prGNVkKO247rzBR7G2ZRGlYjTDWZJdgvvqmaivNgQfTVSR/cNSaG217rzBxz7+VVlMeAPY8uJ5jT
TKHoqbrcXy4zy8ecrqVzWLDy1TwyF2GoG0mEdvvRLXNlO8/dJqiAsBWJ4qogtwi9RhbwR68S0pk5
MgABxBBRzJlxHdXS/yZeXfofQZplQHmbWVIVCmJFGYj4lM4Re08RX0ppZdtc71MVnXQQ5dHxGkYj
G+Oai6YcpaAQJvcd0AgLHnEtsLj2iTCASj1yoPgN6q2X52+eGimaShjQgvyFq2kDEjrkMyLZqqoC
ytEfYtmvxKI3x7RoncEHozmM7ZPxwcTYzqjjuNL7APxWTCFbcOwWeMf9M/7TX3Z5yDGkM0PM+oh8
C8m8CYZwukXa/kaKUdpMr5IpkGinWaMVbRv7u7YggVahEcE0jsPv5zWNrNujRWceCn24TH4qQWcO
Dg0B6qjUmGBRpQGtqbznzDXQw/UFjoFCGXLpBcbPY3kbDL9qcjVVJzfTqQ/FD72yhNhsVgmHb47l
zA5z9hJI4821rExu/MKrJK8dLiP1W80/dmKxEgux1X+c88sxMRcDJ6RR2fLa5I52QnSrtcHt40As
d6fT6YHMoJgyll+0tsCOQhOnhH/b5WRX04Xdxl+NwK+Dl8vvYSLbKjGKRMh0fA+eSmls+2oDhb6V
Ud82AopJBAwgWWCxo9XYp1IwwIgq2y3KvNOMVWxX3NYNh70M5R8rTOxsAPpXqhysyPFbrj0NTg5h
YcRAqfQ5BJahZVQalZWRXT8M0D0IsWdQ/uEo4Bxc+hk51Cdo8cCmltix8WeIHa19KA1qoBn5/rG/
sUlRXltIlJdpRIXn0tIkZLJUNtXo+gmpX3xQM+79Q70zjvfN3FgqUKypCy003vXQir800wr6ZCRN
MrtlzGPOukNpuHNUWfet3IiPkLQC9mO5Y2CEvQC6sm3HYY5nVysOxVPtlhhVVm6kjgAGOIIwHgTn
Kf5txez1ci3MAiCgwCYU1KtyuIaAUUtyjE73OHLIt63NW4U14xHEWd+dLYV0Au3HWlLreukurS5/
fuYr0fkzD6UCq42sULHY58DUjFSRXoI4pm20WRnkEphc3g+X5pidIi9tIUoLc3Ni+6En1+CfqV/6
Yec/JanTaZwlSxa3sCyHkDPsf//fzLM7KEhU6Ce22ey2f/TTAMRRgSqwDc2g2glsEEpECMDXqgcr
68qSq7YVej+KPJ/dPCqpzL9X6tv0ziMXNAx/7w/vtiXIu6LjGtgRnfGXctOluC04bJPuOeZOvP8Z
1n8l/7tYY8C5kdDDMi6a5MAXYLP+iPqe7Rrd6LuonMLZjTvNrOLISqqI4MLlkEhsersqaOmnaD12
J4F7LD/7tlnhNBau79/lCyBLJSoLRplFxM8pwLpTm85uuC2sNjSLcAOsWm35z+GTsfPpM3iNH8Pv
5O3+FF/HbovZpecFkH/wLTBTLGZ8yxsB9u8ENIcKPIUjzNBDIG2b0krbiU/3zd24Ny7tLUt+NtFi
1rVZrcMXTbzHzc/Nr4Iif4om5kgn5bxFvmTl0rg9sZhQsNMDB3TF2wqKiKzQygIcljYICyyvPgB0
uPzaysQnXzGKt8HK7XjTB52ZZJyC3kljEwzl7PJU2IMIbadsNbKWiWBhMdgrmMp/rLBsrLUWJH04
w0pn5QeRvswkpPPm8PS7Jx8ButPxTqepA8Y+U6Ir4ffNzXpmmrmJNfSStgkPF9DOFY1k1KDnGqQg
B3S/ruyX6yvycpAis18MtRWUApZkEHaKgalms6nMdsK/FOk7aJXKUAH1tyPyAS1LYYuXAp2abdut
ONolKr1y82cDXq6Bs21bN7nejAY2keF/RMbvZFw5Fzc93dnPX+yf/Xx9RhdTGFbLWmblk+6/ptJB
rMxEXnv73sjkoDMFEHX8DRZjvDsvLeW14jdpjV0z2qB0eZ03Iyk37SY1NfuQE2knUDgCG/w0aI55
W7V+67o8t87M4xB0Tc/FsK7uFBvVA5pRSCp49UazIjpSfAD1aW3KXgxOUXmPFDtZSWWxKJqfYwMo
2RJH4tGqGowHAv2YUAQNprq1G4s7AHNqBbZiNla5FSfkZgGHbDWClLOY2tADLehqsuOWewBfHdrq
IHKD0jQzCSh/TU0f9rNbvLYdTZ7ql/wo/tJ6M38Y3sQ9un0hPQZt0v1wWOvTVm8uwJltZqNpSqrn
Mt/NbmVVZAIGuN7Wx3Hr/wXT5yPSLrIJHJET0F8fJX1V8Arq6BfIPq2T83A66SSiBn1Kya+Afjgv
DdmC6ohwwD1Zv9yAjpb7UD+ItkJb5/k07NWntZjylt85n7nFW5wdk25ONbHIMHNgVXfbfeZCjGPF
4Sz7nz3pgIsCrw4+SzwgmfixbPJ0SpsZvjtIPaUIM1AeNfqG4/kUyMOZ87IBPZ9S3vS0UEGwoRXV
Nqu7GOWhQLLvf8wtr4PeOLxAgC5DdwlzObd8L0xVJM5uVP3RwkOernjXa6+DQYJ1FSAJoFZ5NuZI
AfDz5VDR3VamAJF1bg7i8PtDuFGtB/BfBEEjtjuyT2yAEYmNnGpD7Lv6qXrlwX4HiCBN7ZHytrid
TJWAhS+1hrf7Zm+4OZgF9x/w7oKwcLZf7hQlBPVfI9a+a5ehNb9lFdn2v+UXhFQQyXVKMm3lN8D9
QTkDKhXuOK687G5czrCvIrLCAYebYemzuSyQhg7kX+7eSKm6E1+5h+Qz/xqJuDU+DW8wi5fq2III
ttkoVDryD2ttu9dOBkwEoOKXdR6oa4mFrAHB5PulqPpukIGQAxoI01HhjkiQIaE5iCtPzJ805eWp
ubTGnBqhLQWjUDQfFeqCcIfoF0cWGh3RGSzFjp7A9mgnjmqOBGlB8vKkmgE5PrwBtfgg0Ow4bEeL
N0W7d3iAAmYLQjTm/f1wfZKg9YzUGXq8gdgFYPNyOxjhnGhFEvhumFdERsPymtgK22OBa+XSArPh
QEyY+u3IGa7scLby3jjFqbSaU/9mnOqH4jl3hGO4lp28EU1fGmUucz9DkysI0323eWr3M3iZZyun
CcnpGqzihqdAOgSUbCDAglwoe2nqQxlmo473D2TloVr1kFlS8igLCTz9/YW6dXANHvqdMIZ1En/C
+TMX7xft0EINnHMzsBJ54bHfSvv0ufBKnshbfutvwofJVU7yPjj4D5y7xpzJDhQVxaWxHC20Bmh3
0EB8uVGETO3HqpQ4l0OKLoi+8rInKTQ6a6mhRbUy2FvGEAQgS4exIpXNGPP5SVSLOQ68ttnmR9wu
myyYiZ6jcXdeoVJg3cEyrnNTzE5pp7pGM2gSeJLvb6Fqhx79irOrBom6AJp2MbIEfLD2RGEfl6xR
JtAZp6AENQ/GV78c9NiMPHWbwNtii/6+v2uugrr/WJIXd48aJRC6l8uGVKSUQ2oJ+wFipq5ISzs1
Y7PeI6WbImiBvqpVk8LODsZxTQT06hCytpdVPtuxatPJcYduANeA/lAXvKizMwybwIu2Y/k3mMEp
GX3dH+7NeUX4DtQ56jlovr60OBWirzUc5lVoHVExq5En/HtcBETzn6atFv3bkPlnhHCaqHjDh+Ja
ubRXJIOYzgk2zxylz+lYmFWfE6EJkFbbSqcwexajU+Av3cxVcYjTx1QraQPG9oVEC/1H5bc4R+T+
FFzFFcw3sSQyqTDWkOfAHBghQYLx4O86LzlNA7xE4hYuGiIeuu0idEtWAYi3zhK4J1CuQ4C05FQv
pyNsh7wLkxLUcIBTevGf8s3/KA+do9EA0iuzZDch4VzpNNncdk2DhaUEw+0Fy2fGmbUXhqqb9BLG
KygBZNa4bw/ZL5UWNPEiVwkpgvNp31v88wN37NHJtdb4z4bgsC+LQAIsNAMG4mMmBC9kuMcOUs5e
kDtZd2jCx9E/isJa29aaGeZAS/kwCVUHM83ffjfTFW/IhgM/gwD1Ldrzl2btn1fS2ZHlFSHKESDB
8er9hx/V26BLVhJ6P+mX85BosSEpYDJFCQHsXWx7VgidE7yz+9ADFaVT2vpuNrNd4ykbj7PUr8Yr
0NG4M8zZKx/BAXvwkaXZbFBuQJEq9QzU9P/9gbn4HuYGSHMd/SrgcfWa+rXXP1EHJAUo8sBZ9qFX
p6kxsXlqyAbXX42bdKQH12p2UpDbuf8dNw7PxWcwd4JuRBoXiZiWFLS7BqDthvQoc2DV30mJEysr
1q7qt1gFBQUWqPUsKlF49l+e1ToL0ZVXjJEXFhCJSqjw1uZkmgg4fKEeMGcADZeWfBgtJBz+Tnve
DCtSoHWDbu4P+6oI858PQXoXFJxIv/zEPWdbbtDSSQrVIfKM8VlUSC49DAHkc6ORhJvkgOSnp6w9
AX66sZgtqCCEAhP4goNHzudy8MKIDrLRmCIQj7maXY1o4rdrbRfLdvQ45hvJsOUKvecQEfkK7IyE
uov3UKGvrMFVcn0Z+vlnLKfxbOgctNiGQJ0jTwp+DUJDS+BF/eaQHX2QnY37rnwRS7OEThjasjnl
7f7E37gr0fm5YKjBGo4aG+MvxzoEF0WgxV6ivumgq/VBHiv4JPksoLgWQZ8vL1dZdK7iOuAS4FrQ
kisiQ3vVLgRlo6pM0mr0MlIgQQLOWtoQlYpWf1Tp/I7//Pn7+DGZYBCmM3mrSWJCSwb5kxI4hhnR
yvePItFMZwpA8aYjhjngYURNHsH9PjBLJMpARAVNnvtzxSZb8VTW8VRH3ROJKRUk2ZcLNZdG0nWA
wHp9+RJxAYG+sxKuHIQr17vYQIS/dOSDxYntIEzDsA/8oh+9TivJAPLGBG2r94chsG2K2jIQ5PZ4
Ay2jEsbBLHrXckNqhOHkTfTT2/fmhr7X5vwHdBIbZD1F+nskbxH5zDCD77JFDnZugpEfuF56eDmA
F5WQ7efL9g9UVMy3RYDm+fFRIubO7enH34zsBlsmKjkiNYQHbEo3C6jmQXDw29r829Nffzsrgexf
Sgf6Vz3IaMmS8K9fva3g/6W1/ayTkeok2abkAUk25YAUveNKzttgfuTk5KbE6uj9Obk6BsyMMCGc
XvNAok4BZsSZmxeFM/k/Y46tyYOjZGvkK/kAaZngC89zaY6tS3J9MXSyBnN779PjqZmQ14Jsva/P
rfPkmd5hW1v4y7V2u1+O+1077xvz/nh/dIfvfQHztsqiMc4GAV+gfrZm7ap0+3mwv237aJkWfD55
tnriqMQh1sZ6cOnrxrUIOZIdcX6ZOl3bkrc8wtmGZBVL1UmWA23G1ySkst41ukrNurK+LNd7H6pR
bAww0ELcAngFXHJ/u2/uj9pZ6MLMsem3s9Xs5UMaPaJDlDfzd8iZ35/z65icWXXG0Te6Do7wCh9R
lEce4FxgncWlgY4gRoeOcvjF+fsC/A1oEg2A/UHpOMnRG7wW3K1NNhOi5r3vB7mMz7Bfcxxq7/1Q
EJ7uE+KBzYW+EBw+ij3wbttPLe5/17GOO8d9fpMo3Z8ecQK/1pb/+iYGpTqo3FFuQGIZfePipWf1
+96YygjEjJkIfMy2aU5NkZvVZ5S/gVW9aGIz410QguSTN/iUb4C2b9DMT9CIYMRrUuSsPOriHiFi
ufCpA3kIclvmbGicFg8KN6feOwdVN7PdBvvc5B7Sw2jmOlEg/gbBA1Nw6o2+xQS1DhhtfThLE7zX
ZmX/jb32lK/B/m/MkYhXBeI0cO4CZPyTUj0PEyoub4Q8bLwoLwBiRge9h8soMf3S5x1D9FtLVILK
EaaxtcBI1/6Rc9HYgpM4e0i0NDXTKQ/tXBcjKzemzBmagvN4TQ2sOeLXukWub0p8qwyG/CW9imwV
s9NHUZ61Qowbryw+OgnCytlzPK41fF870cUIVmohslXxVLncNJVmhFVvwIi6ZG1f0Gg/g5RGJ+oa
VxjIA5afdekuUV/AnlAlAF+X/XFpayzEopJqbnxBVAPOkxQQvRnSJFBXl7tA+BXIffxnDseUp5D1
QUsqx7Xf0wRpWQetST70Vqcsd+sBfKlmBPGZzzqvhIdp4qK/RZqoi/bsYOBpLKH3MS0Rjg9G4R9m
pPpe63wowdE1KKAl6eseKMq+5vpgI6Go4gycGIyO0M35SwjCNIXGavhfFF3Zcp06EPwiVSFW8Qpn
sx3HsZ3YyX2hskqAFhBCC19/2y/3Prhin8Mymunu6Y6InhgkhDYVohWv6cCz1A3REHonKy/fVx8Y
XLALG7GQHUr3Z40Te7NmFcXdAuvZvYd1IwyK80Yeb9m6bRvMwVZl0vKpWjaYE3UwtMumf6JoBo4d
PzYg0AoS0y0cF1NW2tyNe6vSZZxZyLHyvO/Tr7STCs1cUVh3mip/oJMYE8x2au6OZLs0FyOsY5a5
hPFOLer1JLdxqj6Xhhl1t7UaC3F0GeGSNxQ7jKDqSh5Dn44J6svZb0V29h+ZYX2xzkxd86Pexxs+
CuQ3hBv3x3E8PVApl0b2YHdh2S4zSOJYg18M95favRs2RLzUlRvrhzIQ+JkrWGrcYcs5vqxyttjT
N9XyScja+ZNf6PYcVcbfj0m5X7ZUedYbmOo+5tPcOqiYYJm0Nnm7XqcsM6STqXThRJOvTpWZ4enE
l22Cgf7CZtgP7sH+jTD7oqeqMVaekA+14oAq0jRd0ljMA2a/rLpbnMr/rggcIVddagL+WRN4mBgW
j4tuPm53LPam6phUTsD6jDh+RQiE+jo0GfaR8rHisGaahCUnh2X9A4jtHMretTpT54+Vjke5fThz
BzsvT1oL+Vo5aWTHsVc+XpRdBtcdSdpnM4x0ejgQRYjvtAh3HcMy0N6QLE+3Zm3dQ4hZ+kiAp/zv
XJuR3BUGbpN3o3X5djHYPJm6ZLLqz2Rsg+CQYGR7zkkhi85GrD3bAn4ZvfDVEG874pL3zq5bRk9t
OYvfRrH9d1t4LCRNZHPYza4i1mmMZu6NbNTDM7A+cL84dztCzevcwv6AHV6d5QKD3FNd+hZIdTnb
b/OcNxlSWlp44BO1jcXJtjVHwJcHQgjPLJr6lDw8QiaRiX8V1iRhWWJTdV0mQWlfkMbgT2YQQrER
d+NiKDYeTvvIoJQvDrqn+4C0Z/LYYDeWPW4Ee2tnqkcDBKM6yrwHE+N/xmDbr3HI6ueAy/i8Z669
Sg0tcw8z8PjHwxgRuWkjIPKeZge4uNG44u0ox+mbIrAT51Uthi6PLbCs3XN8fzPgEeuauNfvmQoN
7ihiD/9iN0JjRrIwdOTTiFff4fSbu8Jhlwjqfbchf2mAqxdcS5ZWds0mDXaGYpjf6D67uQdWbX9F
HeMdJSqNMC+pxINuRLueF+Z523/sqt3ChICGLmAdhyP2ech6OwmUrZ0tzXeyFtre6LRLDxx2Go7T
MShxzlb7ccKbijymiQJ8gKXq+m1ZKrV/8iyXuFrzSD7SdHL1R7qwwjJm3/FBx6OWrHeVoiM8PcYc
8bQmg52TQyLcVyg7VhAiA5YHYLRZYVbDRnv1p7JDgCFFEC2+dF0riBEHS781WF9MJ0AQ9S/bOPR9
x2YQWiKycf6qRxV/LmGdBbZzpwbpJOLjpsp2BCfZTAtMrQJMRz4eMhSENnf2ngzYQulmXaNguVxW
+nw0R1bcJuxp/toR4NRg8WvIqnNBVz5+ggB2gwFSGsDdYB4MXciKmSIrIOFG+NCG+kzplCpEDrUB
c3J5uKXPYKj4vabOlLBF343vWpuy9qwjz+E8OG7seZ80esxp5vudrsX0JtTakGuza/Xe6oLYO9Zu
5npkcV+usGkztMM9IfNFGtWyRyHacXpGwgvPT2RTcLIGERMe4s6nD3wIq1ydlbV83I7V1NcjEvfa
LjP5DEh4lq8BTj8wB8t2Q6EULD9CiAqONTtU/e8gpEPqCnq4X9vetO4MiGD8GSFLfU1m2oou96x6
hjuqW3umG/v1cBKsSLHEquqxVVxgf6lRmb8yNI3HWbY7EOWRx13dleWwwXeH8UVfyShr3018NV/t
DOL9Ruud1NetSsNTpDhp+nr2+NKkVM2vuOl1fjqq1bteSewYvGaVBVtRFsO6PMZtYY9LjZgjVKLG
iFNhZD73ga1uP+Wh4ukB0XEC8cEZRSTQlgqtz5q7FmT6gE/fUzyfS19DwYTLOE0SboYREcvoNBCv
hdza6nhQYkUaQWlLBovy3PGlpzlQ5F4UdvsBIXTzYsYgfmBmCxMOaApL4Kodo/20hWHdb7Mi8XmG
SHO6rGOGHkhWrQGrcyRyzrId8Rjw3AqwQRcsxzs+s+ou525BdFI+Ze0bVkUO0jGOHJpTpe3uO0bc
8R+vMlyEARca/mwklD8Lv5Ci19j+RxLiovKL0MBxu4FmQ7yrVoskEtCD44gOfU/8FTB8O5/UvsE3
zwt4EaEsmVre8zTz5tmPLZ6iRWWN6/2SeRiPfaizT6jnFUROWSM0tvXwcPdDuy1vjNcZPNW3SCCR
ltxN19ItpT5n3PJ/sZrjclZT1TxBUPSBnBRNmE8yEOm6rQ4rXtARarHTADDUnkgw+Y6g54ZkCGYu
8FeuO1+hd8gJWpporXD3uBfZE6mnNDxsdFfihkQJwq9xaH199dS4r83I9NT7Ydmyy1qreX3g40ge
yMCXP3qq5EuqPEJ6nJCQFdR82cdzy12AF9hqyu2uPcpSfTIkfbgjcA1XCNgAAPo0Re7pBXbr/lmW
zvNXU8yrfWLLJvjXyrn8m3KGweMa3Nn2ULs8eZzmCWZP2LJbs/FNu5gBzS0H0EzoPFBuXFxTQNIN
utQ+ucNB2OGW/d3ALPzf4eWiYRtT5uEGFezIOzTuLb0MbpXo9dCDQsmjCi8wJZvaX/aZjki3gfXn
2TQrW7B67EJ14zkcUV8O3ebixJZVY1ab4evxOsSB8lOWBli1Z40JJ54NsvzU+OaYTse2L/x6CGug
AIUJYnuHgQZDMI2z1z8Jbxv+OuAdUh0hkIWdws5Chg5rRv+EboE1Ib2a2fj8s8anMiffxOLd4en4
Lx9qulyGA/8JwnH1bEaMmF0LOe/3gpIo+gILNS8b4cfvymVMnJHnpp4VmMN74xlmFT/K+ZUP1QTb
z11lL0VkIIE/Dl20lTJnfwAoiP9AdKX0ooaZ8YtWfEX7sNtKXDKhj6UXOxWwx18Mn/pR+1V0Bh3D
I5K44u9Sesa6MG5ri3yucYDYrra4hxaHWNEhha/ET3Ou/ggkCqwXZXb7T0kzfFsbT7fzitIo+2Ks
GDKLGfb1wDZZPp4H1RSi84cCzZu0h8eYLbKtH6eGf56gNkLjkq35F5whtexmlvQPk9DmdFvrMVSk
MeA9ivMB63zFcZU7FkbRYv6QPv2lrpme6TwcWPZz6neLqvaRiuhRGJGFCDsTtBrte66rGk0AqfWO
1YIiPbbjJjC7ZMWhzvmE02Bxon3eY6PelkiH66xzMDqkra7zkbF3DjfuT55o/4yIt2HoZTkgLKzw
lv7XigzIjdjXCbfDsRKeolU535Cu1uCGmr0W14ZnqzuLdY/6Pt+zxZ/HCiFtXcwOOJCA5y/L01Y6
Gz7jEqH/HpkFrC7hwga2aV3IPa8wGJ+rOK9vQ74DBBcMbX53SIQQdERE7NNtLmfx7OLcNufZGoHx
boX3FJqRoRxP1W4yc8Iwc2i07geIIgDq2OKSjVhET6amXf+m0OCaFxsX8MmcRjVd/dRuDmULx88j
xi9jr3aq1F3F7TjfCuLL/JRndtmeG2gzFV5MnFnyWnLipxP2veH00shC9jrbYfjiS0ApGf/oNPJC
okfLIhIfewTEN6wzlCFWE2dn/X3Xunov3ISBYykDMnsJm1boY5wPn8luW9WFep4rcACQ2kHv76Pt
k0H0YGf4cpwrVGoEPVsQ7gjSqTTg94CgiK7Oi/2BV9i4VpXCt2rLYD7l+6hadFaU3a/jHqGUrCG0
7Q5GlqObszaCbByb7zwf4dq16bRDeBsTXP2rUrdPsTDl0smV1yCm9mquu3JTM8Ii5YdjJ5iR9Hvg
jczgPtvK6SRc7Q22PRb9bOaZ/MnY3gBja72CBaKzUvfwpoN5scfzZNCqjvAqq2z5vMng2LncbLN1
K+GRd1blzSMRbTX2qQRR0mFpG/zI6kZ0ogEy9n8W1A18IEpfPqz4GcLufCWfsGOGsV0Vs/rr8zB/
prPg+swWi1dyqjUbe4muifdynIsGPvBNhR2KSeMzVaVPX7JMTPaS5Sg0qChr8xVPnnj1QTBgdZng
5ERbCW9nqXP7FKPh9iwPbCTDlgoXAL/DhC+Kl9l05us8YoTyDMk6Rz7LPqsXHfo67PrzXoNc4HSC
KSoat4NjjI0eNuE+ZMjwxC7Cuyvk9AJb/Ro404h2ODMzsvzUR1AI4umyFfFOeBsQWldSXCyVL/Pf
SVmK4OyKowwKz9p0butD/E77dry4MZTpVAyAOPBPpukBV9bC45bW5rOqMLTiqjfkNeWy/ElNYbJz
Zqcae5Z0LupTDs0B7yjC8t5QraM6zXya3W1oRKpPDJPdDyaHMkO+W62e1HjE+twSKX4kTKuAhfbK
Vd26oB2Ck69kT1jM1XAkkAlVN7dkbF9CtRfmWo6zgPViXWX7OezViHw9lOCbApMKZb01knZ5yfgP
WpZe32OYMBQt4Q7ccmQE4yqElQfCDAa5mnOTKKdnXtTzbQlTas6w9xK/V+nVFwM8WtzydS7W26q2
dXldWi5xWO/ZZvrgNUQkclWKI7dK2/HCxOHKEzOz8neOKvsdnskMJ+NWwZxZqeXoP47QpiuPbMEY
jCRg0XNVLvR2yLjOV2QBu+JCBfpdNsIXtzcwjTlweBQUCdOE0qeaT6jcUWfbk82pQXM9kxzvPdKi
4GZnSC4+GUvt/lDZHQMjVgTBj0Ag26LXB4B/w9qxOOCTQvePSpljS3YRJQyThVPF0tV4BAG1x2nA
5crLxZ82EUvW2xFzwAnY8Bt+Xbxi2QaIk+DV/n4wY2LvVmswjBFQlU+KZBsQGAc4qmsjtjvui4rG
ER2Vs+yEII0GO114EvKe2pJT5FdgL6FrmglZBhzj84oKteX6oZ7yITuZLMjPRavapcNwhGp3ZLos
+lDwcuqLhkPvPm/cNOfBHDM8VpReoc9E8AhF6RuLc6DTfLzqYNBL6o+lli4VA1n7TdbgEICwg7hn
GE/+ZochP461cvRSo7t2ODTnskBQMrbbO13vrn1aBG8HgP1z87RYHlrAhJFqdJczvgZSlOBIYizP
2U0WlfqvpevxlpM8YePDk/gvV0fELFPsFGblJdyq2ZCGl3YleOJDPuP8awqOY3yHouCdTMxjvqhm
wF8tIKsVb7JOl4WhRHctDHBQ9Q7sWV4wTy8Qh8lyqx93GHzBCz3JBgEh+YgauyPynZ3lRJAQIlKz
b32YYsb6aYD/Ry9i7X4Um4ZNnpi4LTuM10B7RNiPnyzsxR+dihrwja7yV7+mDcZkG3oj2J2WeJlN
I0wBa3kz4wxtC/Xbz3Wr+/qjwwc4aBUK+MaLDzmG2XXvHMU2gGwl6lgYMTwNKhGCucs32PDJZ/M0
hMSOM8viwk8IFymKJxqH6PoZ5eCvXOY263yZmUdjdQFocDTbe04rCbvY7HCPjK1mPCUDnKYbBVxd
H9t5rsWtbvxGL3kKRX6ZiAcfLGal8ZLRofAXcD0BXiTVh/fbnNuMn4inxXTzqO1f2mqS5JSPNQAm
QEnN2K9HZcanKpFpfAjFpHm3UQoHFRuQboToKjaWfVp397sQji6naskUO7c5BKH9QtXI4K1Z5r8Y
Fl1xb4559TBot2V+Pgq+2d7bPLwz3/jPCnG1OAVgrb/3OV/tf2QnLbrXba/g4q0lAj21mBDrFOhS
fw/VBwQZoYS8My0x4W4xmVj7JdHCnIneq1sLNCedFNYCaKe5ordmxwByblupxqtOSrEO1E+LWsoJ
+7w6ggCkVaCrMp2PKA0n5AsW2A9NOLBJAj6zcytfVjVLQMbB1M11cnD17Cc0VqzziUULuN8UWNDB
6hMySqaSDT1VPAO4rMCsXtrVAhleMZcJxD3CrxDu0mQ+QcypgOlZUT5s5drYG+cfo8U6R7xiA44I
iN0BaEIv1yjrerrGZj3tOo//TXjKDDLK5Yymd2EjgM9WLKfg8+me7LUiEMuQAiAMLiJM22ecgGiz
yuUBKTCAciLA0s8wVkeueYup7WaRGb8hojJmAdi3Mp+c2DN8hGqHoAAmErDnOcz4mwmGGshT9gZQ
Z04nCjNMNEwaS59oZVaDoEusWzrE9qFrA1Lk2D86tjBhJ8Zv2TVfGhytU4LU/wQTj0zf0Igo01M8
o789bhe6glSK5tok4MLf98IOP9GRJdGLKY5I91zWJd9uJlJEuTdrpsj9RPUaLofH/zowSeDgWLGv
Odx9gE19+N0wwEJpT80J6n5mL5Xe6td5pfN94LLGmvFSrhXSKbEj+8Z9nJdnIj2nWReObMw7NrXI
fokzBNRrjCmBstoHhO4CVemBrxRVl0njj5OdB1jaNoCIv6cxokMyZgoviOUevlfiqH6vw3To77NG
m/llwxFSfc1xaKe7Y5ip+IJPGZENlm0Vjjb41OUPWTXkw3/B2AM3TK/LJ7oE5XvdSm56vF8e5mZF
syKuB04hPywWp/AwlJp9XQPDusCQeYXmJIuDfk3LHFDWlILLLlqjxFnopTMK5glsq2FnOWSsNE+h
jJu547kzFEZXpl71q0yE4l4svh6f5mmayKlCm4s7bc34IqUZocLCtOT/SD05BoAcZAHGfIg8VP3J
FhpRQYM4MnUZBkHaHudegLvI7iu+37uJNDkKthbkRNCthnvYg9BvQMfd49pggLvO6CIQV2b9VD2m
I9hfXDKbsBCuS/e5kBlcEgqRFBBsTIsYvVvDwNLjN6k7NXu/3lwdozztWxP9vQdbhTL94S+Bzo3u
j2qzaXnbUi1HIA+mxvouEHhsfm5LeZNxz9TNeQN9clex6IYrhL0zPa/TwODjB7MEgYSaA7dr9yT7
gV63nrqJzRmcPpiqwAfR4vj4TEhg78OSwWJFmYCPt6u6eQBgt21ndKYVjND1Xm9dSS3UXSQH5NHP
ztfLi8WMJM8jQx09IZtnWC+wyObDFfshxbeyQZeCy8ZGchqdTP8JJJqih9yXYfDnAxoyxMsGL6c7
126lfoiU7fVJTEjLO9WzU+N7OFAS76YB7c0AjC9RQTscE676W2R1BlXdQes7x0tXd60p2A9s+dLv
imxL+jM63gy/gdTF5hnHa4EhJOkPZaJVaJIERaBUaUwD7mqU6GI1kBq09oLctrI0ALqsMPA3HQBt
gRWAWDFFgGO2bI8bKpXN+qNFqsg/682hHkglVLiIpdFPCDNfIYsjR4EuzW4HHAWFzWU/ros+Xmb0
IW9kQoPXp7qWX0Gig8qBY6tJ5L4dW8/eF5nDCWk90EscMMaSd+nA7ekXlqnlxLfMNNdaBVM9tYGO
8BJZ5u0XHYsaitwU5NwtCPKqbwy+xk9N2Ka6S5uj53pC1vCQjzo/LwNavnNh1PEQTWbrjg8t5JEl
kh3/5GLOmkdv1j0DFgUgDE1qHeseBWcT8ID31r5UJo/gOYzKsGA5zWh2+axKQNKRKSCcjgmMIjm2
KrxWx12+sumr+DC5PktSQ/65e8RtrLtJLx7d9XgHSQPgBY2zse6WxWAiEkOWv+Fisi+YMOLj7EL9
n29xszpTCn9txmNgXVOr7cdRta7oVCXRcom1LjiegmaFSH8ZHQDSYOtnChxTAS+oG2x9rCuLHUCA
hFSDUJOvMyB30kHFOaDca4QPwHiRY3xul4S8CrAYpcWnMdhGaXBG4y1a83RuUK2/hrTonxbw3ZfJ
O/RhJLOmLxFWeTdKYE/nJWHS6+ns8JnGUtoV+YE++6cVLVxXLiv9LgUxP3k+k71bfFQvJRqs8rRj
6I7nLbf2OcB9BHleyMt736VGq7YwXZ0PkVakNn40mOAv6vlN1AeGclULUD11Loa3WSIrYNQfQL3D
4H2OED2M6GXXKZxE9GM4+VnWLd6H0r624KCBUbkxQUkIIEX3m1ja70lAWXkn0fx/PrBE+MpHDw5v
oCvSmYbg05MkFhA0TcL/5EODdl+MEsINCuTsftPTXF8C1dPdsAX4A2NB6oBHBaBM3EcM8nhGSdne
QAFVaGgmVX9JwADecDgUv6HzATPEwIaDYxuO8iuZcLpjYtqXtwIXEl7wCmd6R6xCKEOlx/xnvW/s
8ybXBQwGXde5J8x5FLEit2+uzYZnWsJ/gbmj/ZrYMGegdjzMqOloAfTLXQKxiyO1z1hrq6YzqiO6
EsV59b7nQYzXtYHtuyirDHE84KE+xaARwEXmhBDd2DqwM6acvO1rdIB3sS2Vgdll6/7wBhxIB/BT
fas51QDCABq+wApChzOk/1vbzyZlsLWjYiv6SqKJxgzhB9xpkYr7BpZvU7fG0f8WmcYeJQ5lALW0
Cmu4oYf0JUB6UNk9tuUVSLOljNNl2YbsyzqsWdOFCJyrZybi/u5lFtzVLojrQQo7doJiyBW4ZC/j
t9kP07+wtKvuuXYNWKTJ1V810aaARVth3sD2I5O6DZiBe71JZq741vlnLsrx6LYwttepQMcADmLA
4rMaxxe7Hvl2t84OD1WJrCODIRGub3jJk7kt64S4aES0zK9i3Q6FiM026nO1wySqz4rEfh9TgcWz
XQ3hBQKB+YvCx3zaeRXwRGwfrAaGYvfdEGc+ARjgf5IXG0ZHdG0/3Vocj2rOAeGwVN8r+rG74l1b
vRZCVNjY0LL+p+ORt2c/7bV+jQWoNjyDabnbHR4rm5X5O2aLD8jcN9CYea7Nw7oLuQFwyzf0Q1l+
J2QamvNWVAlKtHoWP1sZ3TOS6fBVHabldAE+GYc+hiL+JKXW+pJ2u3yHSgJdD+PVWJ/QVhJ4hwMP
uA95gqVmCBwe/zobkZ8zqxSWy4SW97URxbH+gOR0R4KNrcymrgWBhrZXDVkvJHK7PuxbC6a5LtLH
Uzat/rjVIRflDXxFLkCXZ0rd7YtH0lisI5I8hCNHfptkq94nvGolkFpbFb+AxTr6DUu1hf2B3pJD
XRHg4gP+uxCXnEyG9ijc9AcAeF1fXdzG7CxNcLiANtYEYxT+NMD8BuKyfadwboAE2lVfMugC0A6O
w7LeVwc62VMORvhHrUGNnwbUqOys5VxCMgF6H1JyTB/jDXPZEHoWw9BejsPBmamcAU9d24nKFftl
aQVI0QTzl7UgoIC8Te6twVDG8LTXuJAewsW5xwvhfkvGlII4/MA6U7sHQu9X9Pb2UqgdIHinplV/
0xwkzW+GHzcPy5iRsbcLUkbPSGxjO+gIrorTgfA4MnYJ1Edzsgd+4SfUtLJ9WIZtQhAY8HPUk6H5
UqW6/LevKRvOjtGFdjyNzX8McRfAIrI9AxsMJv5SVxMJt0lgTwRyaAykEDNlsEBOW+mRq2mdAWSA
LFOynasQUWQjATx5wXpyvZ3x2AEVAFddQkd3JI2Fek/woupE1JfCzOP4tFUG2GgN9ARKiBLqmnv0
rSUMwkYzwLB1LKEgGnDkql5W5aj7wuYJnevKqteMtgfCp5aEUbLa1hm8vWrWgGGvFYDSimyWF8hg
sCWfSkiOwHo2GlTdzui3OacfPIeEx85dTGFoOsN8TVG328r1UrQYfnZ09KwjDSDS0ILj7QHHs194
jyNEI8vuwEhGt/ETXEpY+pbPFic+U8GRM6RTy3Rvx2zCg3kI0GIeMor67GtMrT0KarNjS4qn4gTf
9BEXKE3KnGaVF/GJh42C4bXg544zybfpOO+LSuJLtLyGq9EGBupLVUD4J1BPfbN/CUDTwklX5hD3
ZvFqfrJ1JrKrL2Ue7lobANerbcrIF0iqoriNtWwbjJtRP7LNcIcmnLR++gYAb/YYdBZrXgqbxiyB
8SmX8Ssdqrm9Y6YB6bJLUlW4woCZ37lY6HrVVAGjb48sfC0wntWdgMv+h/mu2OQppjakazuYBvjd
RLB9bsgS/0ArBjgMAcKNv0Dmhww8oJWFuczzwbbLkEC2mjKFX74g+36hZNDmpA1LsSeHRfBGKA0E
egmfCwQLprsvSvid3zwMXHE+6TDEBwjvHCIlGJjZXlQecEQGCArIpQq67feP8MUe/UfAHpLKsSen
3AFEljm7LC9cCSD1OGjDcaZzhb2JdWw/hEVZqNN1Xpn7gSmHPzeRgw/Jm3HL+w06hhXIB+y3zm7W
/tGC5z8uiqycw0QBjcX3yTcOG3rjwoYLbjKEcFqC/UVu2sLdaQmLaaGqyI8W0Ice1k/thNzlDvFQ
YTqP0eBhUq6IEJXZ1cTvElJFJMfZfPNvB76led4GKPPOe6UK8eJ3sOffOSNzCRHaAAPvihqJnjtK
5Z8s1gYeVwQ0uXeaH36B31K94m3zOHz7YR1hHsvpBivbhcObtO0GBMONr0qBoemHEusFgIFB7gLU
EsfwmLQpQRc1zSw68Bi1voNWMpb3eoPM9gzAeoyXZW+xC+qXNtILOlRWnwHiaKwY4JYPd2nk9omA
xDK3hHWW6XVvAWa9ZWwR+b3G0SP+7Lph7oEmrC13U5NV8ZbCXH+ipnHiyoeojl6LROFSWkOI8jhE
iR1tqCrhVbUfB9A5QdiBeRukwviNZE2xIbGhMe1n1xK2/yiXYsLTVfKQ3x/oc2D4OpTW9hZfVp0O
FybQkRCM7PCFkhSn1jw07BPclZr2ukfwizcpXTsDK63RzfVuw/tzBRO87V2h8pJeYGM5pfNaVEOL
p8w1EGRUWynuNQt4KgNEVvG6mqzWf+maHSP0WgWEbm5pWwVObDORfGPlrKrztJNhukKlEecTqTxd
nlCV5ZdFURyDhjZL+CLx9dqbtlEObxpxjf4lg787PjqOq+FxDgPa26g8/00J9rI/0blBZa6BUZMH
sIeIKZDAe2HSsAg6/QmxzhH6sJnCnnk0JdhT4PDD3TQCGIBi44hgpFC4ozwfMUiK/DFWua8ElI77
oG3A96HfZNAkAqQexN2OPMzfQCKCJh1EN0U6aZuGuvPg8OTdDiYAbHKrbH4huiXhUmUVLNhTPjF+
XxPj8muFlOWvjR7G40bSlIur9+C/u82Ww++55pDn7Ng6l2BJcGybDlgMgF1IXjBsYD7esWbVkGU/
gRmHGp94V+P4aHFY/0/aeSzHjURr+okQkTAJILflWEVXRSNR5AZBysC7BJAwT3+/6tl0lzRi3Jmd
2oRQMJl5zu8O4jTtnKUkXdDvrXqw9A3LHCFDuJRe/lEV9GOr2WltuR2VcfyNZwYJTGQ7jU9s2lRl
N34dmBvVZrSAc28Ry9R7izcxCjFj2otgPHu6s+YcwYgra89bO51E8cspybEqmpm2QEfU0m0OC3tV
oz2eViVFj14JE/bWpqwqQq+HyEGAlwL6QGMg0MJho6A+t1nV+tlrXvfirfJa04I5aHR46C6UXukx
CF5hiD0mV4W1/UR/RMbR3GYeW1/Wtek9pEk5Xk0VVM8hq9zzWu7FxNrPysmHtvInjmnt+e26zbVm
PuUiRE/jhgP82ooth49gkYDbjsyzZdV45/5KD447o1up7PBQYQCY99ZSZ1CyZUxBZnnSPVcQHb0o
9mupNlWEbII2sAiJIxqWmPGTTdf9Kmsm2cV+lvnbEm7lYal90Bo1VAIbcBQsX9k5cBq19KEProIM
vWqjbvoyWgkGf1VX3SOAfnNUYZtGtEDd/JQS6DFepW2ll11Bc7+gJmzdnxVfk1wB81DZpLY7e1Cm
iw+56I826iIV9r+k1c3ePvYHm5sn8yMHHZpTcjsCab1DovQpqrvGf+xmmLb1oDJdrqOqR1GmY2Hu
yMgwpK9Qodh7e1aKrMJ+nhmZOfXJi0iV80p31tybEo33ahiVyNcGtbG919BuPyzHyxqE436p14Lp
2vEG3rXDUxhk7R0hxzHGqiRD5DNDHHwJEALW+2BGI/ShgbsHpIEBny368TK9BqbwWpIvSyNWw1SH
qMpivvktmrGxpwJ0+OBy3QrQhc6ffgamWBgsyGRXa9fHBlXFxGj55Qolmbg1rJ58Uyk5UsLyLmCe
pEvxqrvUuSIAVCENqMLS2VYu2NpmQLLLOeO5c7qPRK1r4Ie8r66qOiX7j+WKszrw+wxIJ0zEYXFD
i3MzcAtDXEMob4RQ6BR1wyASzgIOLRQGUxLv/CELnbVxKDpYYF3VbHvhIEecfAhcWqyzftB3hglr
Wo1uCVZhtGcmd0R84JGZaXiojcS078rM3CcoxSugOCoIwrAykjA00PK4pTTO9pZSdnMHha6eFfx/
sQ28wUIn35W+XA9WsbiHDDnqdA1zwGqwFmTV2zIdqQVGt63QsWbAQms/jVsGBzbB9CX06Y/WoJzM
ph39Ag4/75ROt9ovPXstFiNg+cqhfdQZ4zRXMgir19GXDZLa2UT+3hlCfrOeunu3z8Ofss6sJyQ5
wclEGq1B06H2u+bHgH9NmVMU68YfDWrzNiTLiTZg/t4Hray+TboRzSqoZqdb5X4WyxNkhZsQpFda
pQPNEnu2cyjg6PjsIJdtVPhojbdadHL5koTAtysQqJRI6t4l5TT3mqHYdf4i723ejlrXUqft7VlL
8w4kXhbrcmnTbu1WdfwYZZqKvuTLuoYo4dt3JT3lrkq77ilhSA9TX2bIxKu+jy3Qzk5E39jvl3BH
CbpEmzJqgOZ0xwpfB0uVi7sqcOe9u3QxWtu5ryi10x54mTvPrW9BsGg6zzzFNGNG14veepig/XmI
hESowSc8X0lRdmj8dT49WZbXz2sTAnm8Vb2r6VealgA+cmwtm/R9dmKgjHx+KKO5QuPla+ZPBA2+
kp1rO3q6LtninuFhwu9aom48FGE3vLVoKJJNKz1Wl4O+eNynOiixSAfdbB5qxhQxWiqZu+Ql8MZk
3PFsK7bB3rW+mq4N/G0Wsw+v26KX0/VYx5EO0HZ47u2Im8MgxtIuFsdUBmoFirCYXZBHyt+ZNK/P
sEyu3oLGDj+qwZkaVMCV+2yVuvvmtRbTLRnCNGfbyo+GeT2kS/jQNXnGectOo3eFn9kWBvaYjCkE
HA30bBXmbnSPIDPtNr0JiSqj7JDtE2yKT8ZeTSG6DkafSHnRNCDa/VyKt8EzySnrEpfxWe4M1FgU
tGv3jloYK93E6YQaZrRa0sWrPnQ2Z6dHC4Ix6a/OWDntGn1I9DwyGKtBAJumMUcCG9mWzri8KYM+
5FDzYlBo6ioMGMDJxUslmv4H9XM+3dW5BrMJRjOEW0s7dXJIeQs/e9nk+ZsnsIOASbHzbMwwgla4
WnOEqobZw5tOxkm/9ZMuzt95gQnSbDrUYTNhgSf9ltO43Piul783HI9HMYrpDQ1uLtfhItEvtbaR
3XrphP8+TG4rdz07Z0pj6LfWFzs/u+SgnjmlqzpS84eLh+GYN2jNPrTOJuvQoYoWG/R6aXuTkSu4
PC0xVOY69TNQBVhe8OAtJpqyOIAmR90PyiBP7PrQn5zrfJqq5mjZWrOvTcvorow7wo9IrV0bpYMd
5e5NP8su2iAQHHzycXrjPcpm8oj1yNgE9gvnAsM34jFFi9c4JrnSSzfmu8Tr2mIvu7gMrg1HtHUA
I4YAZSosPLxve7294XRMxC52JPx4TDMG5hHG/WPaKbp1Ib3265g0/rxq/BDG10Yz9eSrPrU3HIYF
oakOtnakFQl0aF+GLZv74jf3zcyIdcop7ZkdEmybXx3NyOKZwjEhsFtcNg3IcFNdtdqqvVs+xyDe
Tj19/Dq2AcJXLU4L74p9cBnWJf5Za6+EjYqvRxXG480bRqeL0XojxKF9KnSvhwfVFa63rUcRffgd
ipO0kEW0Gaso+RFPXuSu4t5N07spmC0AGSxZya1DJPIHyIb6MHVAC5xPQoaPBd2+QGqCoi2/yqHL
kBjDFA5PEf4npBhJ2VF+SjmxFpcgErsu7efkMErkv+xTIhk3QrvtvCvGLoxuhYgcTq4xdJoT41ES
5q3r7qzfy/ygC988i16Bj7SYX8a6z+0r29YI3sOoUfat8RfYn6laZvcu8hDA7OzAWSg0bNsxQbOt
MFm0AwqfAoEbKFg1NcmVTGfZIGio7QY8wJMB6Y7ZMnMlC5FxVSrPurNtYNmY1WtLbMgQ0c1zCeVY
7UoAgWXddpHD3qDK/EfK94aeEu40oP2x+2FbWlVucc6dhzBlIhvd9yB3O8xAyh1xrzHjvSO/oksW
8GdqsXE0+qOBB/upZq/CROgQbPhoTXMVJ6vGCgtgjGbWz3nWC0URbjlWfdOLPGeLKuLmRWN6gzwy
on5dmsk8azEP7qOaYkZB1c1QfXN0OXhrU/ajWEnGxPrfmCzQoBxNUfOunGQq+QCXsQVKzCimnPU4
yTncuSFBGHh1gqXeTXM33Tiepv1BprYkxxGkyqZlTkFoBlKI6+9eswAc92HdM1gd94ZbbrsxXL7O
iQpPJWYlTb3sZMGdAK4sGfYc9fGtcZIs3KLiSvM7T+gqfpjcanE15ZNKS5QMlFczAsp6Ch9mJM7m
C8S4/doJGKItGR5WsU16tC5s00nAQQu+MK7iaiA3pLJl8kzaXG72xkZlDc0zTeXRjZyz3wbP3UgD
yKyMbVRYnBpRkWTfIdYF8B6igUGdfE1Y3FMREhi55kvkfEFeHb72XVY+5wEcD06asgSWpX+1d12u
fL6mKOmdNULY/hbql+61q73yHv3z2Vo9dc64cuxZvupALOUJ/pPqaSJoOd4Edle+gVu5nGJwkWh/
BlnjnLAB3o2fMRVZLqmPZ6I6C5xFao/hLXoEqLZiCDrUUTRhxTrO01xxLjdw/5Hkv/4C/o3jgw+K
VO9SH6kSVQdCe3ax3m43GD/t8i5i7qW9Tal4EcGEhUEUWQi3HI8xFWN6GINsGa6EqPRbBntN9Ori
zoa+3zbpKsiS9uckJ/8tEW3DNlHZ2TozYX6qozH8ZmMFeQusTCNEjHE7b+wg7OSmGmrsodqu8zc9
DpZ9k0obnwRS9tRsnVh1h3zsJfOK0crJW7cf0+FbpuUQrVjCATM9IFP1JvBTFM6DZ6H+bZRLIn9W
FS5ceDuFL5TVDBD1MSWQ8hTF+NJQ/KOHVNE88YaCIZrOno05WfHoqbdM3st2jf27FxTpkvmbTVfa
4+vQucCDTL2f4n3oNR6eUXV23kEmUdCvLSikBP/jXDr440L9ILVx70Ar+gGMtei/V1MY4LeRIKHA
Tdholp/US9PXCbJt2MVNQzm6iwP0s9WKXmrcOH5SkPJGf0fz7eXTsA7TiPETXVtXziZKNDaLykvK
p1r5SYN0pPT1ujdZS2y/bawavUZUPeDb5GNTjhHXFOpRuBFWmzwx4cCzbhantPUmm4Zovu/8pKT2
1Y3yNgqQP6YE89mrWBSIO7S2+xdGaXX+eghg/CKiagwMXTi9ROmQjC/LtABGa8dPB6Rd5890jHPv
J3AN7yHDfxntBRNOqb1Z1rylaXGdNeSh5E16hqkiHsqsTdB6Flkb4xngiJZzqdTGLk7dTsFqIqhP
xc2cKqztTpl6z23ctsxvDB2EOH4cd+BpsWUNDCQahmeI3wpNToEHAfw/jaJN4OjxhvEwGbAoT/JI
d54f/T7CUgQSVZdrWQ/jsGV0tjCroTu7pKUloHRT7J7eClrTuQEbGd5MbptxNZlsvitp+lIOwCia
ripzlmzCQouHSfBQ7k0PY3GAVjMNIYFd9R3xfEObLmV1zwPMJlA6tK3QIKmrd7bKa3gG49kYjJA1
4pGoF33qrKEpNnFR0/Fbih+xlZ4O3113wG4AFIoKvfScgVI8JnyWyZ0Lnm+WQ9miTjhLO0erpH0U
YSWw7yISXANrqhc/UP5HJbKafwbVfukLIW5pY9NlXcM6fY0jSua1Ny411oEhyh86TGz2KkS1CMoL
OLdCTg6+wqGE5rcBZv7O7tvGO5T0WAZ5JZO7m9JoslfSLWbWe6yIAqdaGoK7dBH9KU6t+ZQ4diU2
UNRle+WXavpVtjhSVpns4Q9DWtQv8BjNFyxIHFOhW+Ryb3eo8G80zOX3Mo9wLSy5a+Q28ZP8kVhV
Q8vfusO9bKDpz3IAjuGpa8snb9KFsyUlDeVkvEzZdcScNhx5lSDXxW9kQPNvu1FVsQWnjbpjD7YQ
f0XSCdES2FbavHnokUjAweXTZe8pikgEi3wR5bXtWe240VIqjCMx8xYehKAPP3ltFepr9i7zi9QB
r72l0RqSq7aU1cvEFDSJviuru+es8Wprl1ZFeJ+CT3K2poIXy40gqjMCaIQoARcpQpN5EHq0qb13
Y+OJbLE7FZM3bssKJPPrUsr4NE4Qe7dAneIxF2GhbzLlg2r3buOm92PQSX0TVe5ZmD0oO9kWE9U7
RqR8+Y6NGP6IPofChjYQ4hmiOH4NO2on/o9I/nIDcF3eblIzFpHLQO32iA73ehlDta4KJzoSLpUO
WzOp7mG0mKJ8kLDF9rdIR+6z12fd++LZY4tOaWiSlVc0tKwIFlQfIKAocytZDbliDmEQRP580KIQ
yw1umDp8wF89P7lVjiBiylps9+fCrL/umiCZeI0FNj/cHrBpU5GF1iZrdIuAMh3daOuIksMCIVW0
hyowX3qncl+AXjLmBg19RrB654fhOk5i/baEoYvI24hZrDB9pO96Uf2ropJjAU4edpQJ8ekPhwoJ
GrEDx1kjj57My2jlA1TewK64g/lxvdvOnuiL8RT1twXmVyxyKmY7oonPN2quJ28VhyWSaQMQUXMm
LFCEg+sJXBOkY/o7T1DnP6hxVOoU4BpC5ReM8aMFamiOkz8qwhlcWpsK1N1CcIuhMyKWyqoQ1ZSY
VPu1aGvt7j03QYmW01MEmxliT61bL+6eq1wa/HMDNiGY3yDaGs8V3qHt6gbKJgn0a6OtrrsyZYGX
NRmGYmPr1PfZvaOqRZ3PPEHKLfHamEXAR1dNDeCaueXeBu8929h0uQWZkB3rZ1rKtckc+rjBc5L9
WLBZXOOHj9C3p7k1fqPaKYldguxK73MENP1P2riKEI0iIhxoBUZaBJzryXzf4CL4Ojo94tmqp5ZY
uY4ztk+zpzz0fAuaUn5uKIuv1KRDeiDby/zIEwxKKwRLLftDE7ivsrLm+1zMfIR1Wjf5zrRD82XK
pvIpSIsFSGJs57eBw/qHQabin41Sw6lKUqvZkNE9O6j7BareIJzkk4xmNIRSh+5LkTTnrWAOonKN
6a4qeB+UeugA0Vau0rYnSaf3kIVtFL8zWM3sRV8lWRMornQaf+2jJE+fXPRc8P/sq8VT60zJl7wM
pxmtYj+cQId1w6e4YKYZYhGaPYQQQLyM+1LuhI1dd9UAQP4MZurMTecu2X0/Rzh0cZx1KF6wxj0X
ZNBFaHQdolsYNTpjspnT4q1fmhDD5WghV+VofBcsb71BRFq9BeDvpE/hRTQbzBzkGFSjCNZQ1OML
CXGzhxcxy47k9SuG74XCElc9JeYd2ojkBTUSinrZLBnxqkR3vGDxMnpHRHHcXkWonmKE4l3evi+c
49RgInef6DPDZF26Fdp+kXb6Ae3JlF6jW4r51/44VQefcJn6dinKYd8uWvOVQCmlfLuejxAaYuCF
5H5eQdD15j5fau9NO4hOVwGzjwnR1SNQt6Uw9CAo8lFNAQ13zx5N+necHmV/VUba/kVuR+tsJ2Y/
MRUIjp6pmSY+v43BSVHYE2q2DDB8YpGYRZoGgrdtnNpdB3kzE5/ODVj3gV7qrwBkUD9xNFYvbLrV
/URNINbgtCHVUpcO5zH3SfqdHWCwV5jCJnU7k1oBYexk6hq82JV7pLBl/uiRCmC4zRo0UA99SJmo
8vEu8FBnseU1pIimLSXVKs0LNhxTyM7/YshlS96xrcTJVeWb7Bb5lKvAF0k24qNFm9EAWE57wJW2
3XfJQKyCzBBRrn0nY6bW7InAWS9NMOINkJX6cVZY3RlYBHG1dOEoKdjbWd+cseT3lMCKHIlC4H7J
paPAzqcxCY+1PXbtI2wVHrMyPEcbWGlu6/vCrfp8OwSV/NZn8UzoMNXZMYJ5opZH+PStsWdMLcap
FkhzK50rRhzPtMjK5AYGoI6LCuTorN0AhedDYCm0WByF0dT7QTvb91W3xEeSe7LbwfbxYa/Y4HT+
VGLbU/d+MFY2VVqf4fxeC09YtrgnhIU2YldnrYxCpL2D7D6Wknl8egN6i1x2VYZeME475r0aa3hA
jm+39imcB/xVV3bipCWeHvyAZfyoZhIW2pvQRRlMp0i/5cZbH0e9DDCo4A5PD0zzCy3mNku7sKhT
ddK++42/CDpAVE+bPDUNxvTKD6JdGjE+p9rU2nGIJc1Cqm8SoIyofjVd3KLMhLUexzurVp56QqO+
hFunHkcqL5ESo+DWfRCtBteef7pkt9TXS0TBAcXgNdXzmEZlc52wE8rNwPSJN0V4kzh18Plntzab
fPjDMuUYn5xgVjA3oZMrEiqntBgOuVUGy1Xljsx/PueJALyMcRm/L7Ovy8PcjIm778E84zs1Ev55
Teofe6bTLUm5GUUWTE89a5pBxFXg+3gzSET42g5Ottx0YS6jOxxG+K0cGlRcXHCiiCFsVn/vrBDk
YctaVawuSd2KhWQL8qGtR8ATrDtTDoF7bRGxOa0EGTCsnoWMAnKMCsQ5ca9m/lqodLOi8x7PQF/L
PMyxrJDEKds+EeKbo6wfJnvBSqygCdBdZF+k0f67g4mG86IZ1aPdLBUDjR0gzxmCEbNQUWZUNpw7
FY24iuQqD6L55EXSM0cIKs4wVqT3pXNDRnDGrPF7YxlD4AGvW11bUqvvU9LGHzkPYNkmCMMFQAPI
znbQfve9TEbKx9FLAUKDEhYpckf+zjRaRpxznrO8NktsRXsnbyy9h8SbvpoqGHeV7zvdVd9Fk7mv
Jk30Soiq4MkogD7EEziB91PU4Dol/WfkWwly0k8NX+D9UnPC3iQBAiDEk+wOBAZl0Ra6W++Xcunb
bd239eM8/3Peufb0pXWh4jbaSeAyMdBU/jrhusE6GZU9gZTLHK9JO3jTPqrz5IXQkZSuYSjVLXZW
Ek9Gr6i3hWfLYIXeAq1qKhGjrwBwh3rP9t6wZ3mG9J8lSR4Au2y9om0HrusEHdgZuLLdbYcT8wki
H4LabQvrOCcJwK2OS6zrkVHDr3H0e9pTFlCzzVBV0KqDF9eAhPjS7mMsohHBD7U9HCYwlJtw6ZFO
T8xoZ4AqGT7OzeA2IWLruENBISBoWxZUOWXbxG06bi2O+uXWCQBDMafryKzHDmyadBF7oSHpiB8+
Fdqd0quwC5OzTattxa1jcBdAIFjgdo2ezLQRJR3Xmv5XoKCYMxRZQd1hKIkNQQvwctkq7hy33jh5
PP5EQE/vFyE7JSQzCQbvqu6CGCMJ5/VVTbTosiUdTD4mLZkJG5I7zIMYQ4juIYponFDp8Z0VqN6+
9FHrQRmrrtsEHogzAjqhHwiAScGzMC7o24Cgsa9zPU7Rfc3U2ZdQzHqTO85gXmcX4hs0fVYZdS+s
Pesbtha7LIGgqBy1USvIHVGtiQkl4MXOgCK3KE9QurpEDCC7oDWzcWxq+dKc255NJMkJ5hf7TXlQ
3hJ90SLA9Qx9K5+CRswbrOXm2Bpd7BbkrjFqer//gYkfBQ/+EFB4cvpoNhbAX7GlixdH4mbU2a8M
W7oCgcxxrGPhtrcWLieiO1AjoyREOYG5tFmg251SFy95ORbRTVgU1oTSuxCbMvOJC1B2yJ9VI0k5
G+W43LU07d9rzAZY1a0xe0wWLR2sdJhjVuiQBxe2EoXxLrPh+fnOVHdTCztymHyidPXYeDE4SiWq
7ldlm+ajBhrmF+gqpEkHMZg/jCx1sA1VOx1LoK1xlVaRq376woJIcmHor2I7V4xvmu3+iRAJv8E5
HpZ0RX1TlegFWvd68jRMSlfJJD7UfhcuGwUR1WzDwWGuToj2/sY+Bw1t5zoxRzZWk2+hm9Ci2WwH
1tV5cpt735TDPN7gB8A2MZJAYh/aFIeYoqlGDSi67sMPAjXd4htR/gn8Wnm4YzF2BJMiUMpYBUsO
r2FiZXu/HLCCpV6QvOMbyNAFd2rsj0k8+d2dO0xndZqx0zsPD0VyzIey9O6EiSZoEwwtab5DzRDy
4Y45xkAbD/D3FAz4XeG8OKEeQvNNQWECYoIUjkf+7NR3AQYH60DXYhzcwX1dbFu4qJpECIw0gBIp
SrVVRC1lrRUzxvKdLmicWFkp3OA61a7lbPwiCqNrdjmSPKVrnaVEhOuRRmOWcTghyyfInA+/CYk0
iRd0f/1apt7gHuMOziBZ4SdORw61BIeGXtts1uUjGNCCQ5PRY3I39iqu90rm2BOh3AZ3t5DN6d3M
I9TbGQl2+Hg5fje0pkuyTgu7/zEOrXsqPXKti7UaQHnuZgYNEkVV+SJiy4znvr1BalN632wCJaCC
pWWND0BUif6KZjLBUB2gJfA2GaIXNDEOJCHYILkq1dc0MP73go0GDYgLRxEsxoP1GX3CHxG2BcVm
1IjR0YRDv+7KJu+jQzH6Jrgiq0d3V2qkYOFARMmh1iLTeYPi2Vckak46G67rqsSTnBjt3k1TLGIF
Sp3Y7sdSefrWqUD3vwXIuuxTjwCRmK9l7sPHrOnb6FZhlQS9aCyLnPSFy1y12G6tb7bXmZp5vvxt
T0UA3r9XrYbSxwPjIMLDJJ575caJ4vaht/rKOQxgCyERTI7zlDlpTBS8cCiu23xE32OdDZEVZIS4
puaNs8MUs2L3CW/lsdc2XabSPVEDZRAmbzSYU3dFbOZwMk7Qdtt09AeDWLm34gPO4lisG1PPeLqw
ItjWTQh4T2hXpJLoIcob53vWWHF7aMK2CdGnK7oQDL7+G1tKT75QD2VHmlMcmhywIXBDKLQOYUz7
rV44ABtcdGWSXydJJvq3UFBvgw3gg9/W6dy695J0umRfZ+gRCEYjPWolAfIYEFxkcf5CUMsYn5W6
UjzWbdfUR2YAM2JCu17XnTrVInpbeGXigFsopmZ3LOm2z97Q+BDVQwfoYUYS3zZll3jlCdh8mq5d
H/GPZVwfP0Dg1RFmtsF4VIqTHO8InV5+eKGRKeLcPvv4JAT394BrhwhDtCRSOBy/zkW4am5KO0T/
1N+hHh7SJ6cotyVKPC6IxEmsFit+jpdiN9T2Idz36zVv6pP0ZftP6aShg8hIMByEKSEXP6H1q6CZ
FD+BqXYzcdfxliCRDeqQu/LAwIp1vPt0usA5wPYyP5RxyfIc6e1iWbwIRLW4LVME8XA3Fu28NZoJ
KBohFqzwyHhB3ARIKxS7Wj61w87yg9cK49pBmMQ5xhgVok+iiH8bH2E7Ck0p8+4DQYTqZZK5HEjT
Sep6uIP+2Jp5n5U/VfyNmK5PXvbvUcPn6xD2zsMm+ye8eNLLaA8ODqXhLnyY+ud6PU+H4E5a234d
2M9pdac3bnxVEsewrpnmeCw/m8zyhzf9n+tf5AoDgCQOGQs4UN/pqJueiaZyi6lv/iHvxh0C8z3M
SWLvEvXJA7b/eOeAmIrp2A73fnnnQcooPtEPzF9p1stwv5CaQbMTiysSCBQHpWzwFfyi7QR23jZn
4XF/mN1fzmjtmjr/5JP//TkAwAlxft3nSdP/TIL/V3aw7rF5GpLL7mB3jnG7g0K7y9rHv7/tP17E
ZngD33fg25cfFRytOxXYGO5sr3xA0XfjDo+Z9/T/cBFaVWgAKjPncvR4XsVu73uRuSPM9qvy7Z94
1x/CxP0kJPvyXlgWlCCYAgMFrijDi/XqW6oToWzIUkpftP3oBF/C9pNLXH4hXMIWSExIE5bUjPbF
zDW7MYrJ4k52RI3a9FuNqdTf62KPxuLvj+xysV9e6OJTpISWfUhVdsyahz5/zKNfjvrQw/HvV/nD
E/vP7VwstZSZBUuh7ezY6Q8n/RGq4/LZkK7PnthF4LNM8gKukidWeOtuOLocXvMWGbivP9k3PruX
i7ffWFOUTKmbHYP0SyTvI++HV38y5+Gzl3L+Cf9akUSxTZ4yPK4xOsn4npcisse5+1+ulstXfzHe
JTEuVivBVUgSXBc2YRnhN89/+P978+fX9q9bSXELeMhAs6OLASW3fhIiiP3yk8/r/Mj/fYD+nzuh
sHRt4bByLu4EfUBjNcLPjucsshXE2bXoseP+/U7++FJCyHjJoeijdfvvndDIoWpmIMoxaY4hibIZ
kaN2+kOPzScX+u14ON+OI9lg3AAgxXUvVktgKlskc14c0/4WdCPtbsOBOGdUhEvzOktQO3guUjJ3
i3OMgm85Ad9uGa4nmJkEBaYiDOzvt34Zpn75gy7W1tQv3mxF/KBkcbYFIWipdKB64422Gox1DFN5
+fsF//Ss//0ELtYYIzAivwMUOhp15bxX5EuWIbzmp0/6/M4uP5x/X+dioS1BC2jaxsUxJ8W0RLmM
3w51EKFv6opQPYUBM592AQ6Iv9/fP1/k5YVDN+DUc23E3pdf7BDmtsAdUhxVZR2xT6KrOxGxhx+A
+D7rKX8MPugUzW157d+WhDYBg382Z+RPzzj0wvM0A4o9z794xpmbyGFGwXdsNsmwTSxmqeDvl9Vn
t3o+QX67VWn7Dj4DyWSfi2c822GE9LAvjm3/COS7IjOtoEmzX6NV8ODtiNVC0FesP3nAlzM9AofJ
TZQzvqDA8h3/YkvIkXhpAKb55BDnIehjO7IhGNCcmUd/fLbrG4DBDMBmCK5C52Nqi9P5XSCAmQkJ
a/agHjtpyk9+1W9n1MWPutgM+zSdJ4Lf5tOA/XKenlPiEBQBYwPohV3v/v4IftsUzxejtnaJ11EO
szP+u181ZIDKMuIJBPEjyM9K65//+wv4/P3n0VDEMF12SkCWSIxkM59GWDzXJajbev37Ff4pc/7z
7XAP/77ExT1YZpIhrfl8oh5a+eFt4v3gnu+9fDsS3g0tfiAIxLTqk/f0f7kunVgQSAowdbE2wHxJ
QKzMfMqre9O8Eoq4sc7mPXW0QsKQPqaB0MnPprv9tiC5WR5jwIRABp1Qwv73hXUYWlo4/eVkESnd
lxgkWJMoV+685JM1+acrMRrbpttkRAaDQ/57pbCNIj3GrTh5MQHsBEtF2YH0cIRSn0yw/uxCl89R
VVPuxYU4DWQM3JP2awFXkp/Lwi0O/azCzd8/mD9eL3DA5/9pZsKLM3oGXKAjnsTJ6fJV0T8p6icy
8tvy8Pfr/HYgOv4ZI/AcB3g0cJyLVyVjtEnoXgQ2+ODYy/yqb5/jVhOs5EHPOCdTi6e/X9H5fe/g
kgG1DagETcflhlbicO+8cRanoCZdtfCsjy7ywy/lAtVTkvp1Iz23vu6g7a69brF/gPa1ew8UdENi
bHdfZlBai41LeBXFWXkz9WjdyXCT1+SJrIa+eevxvWDQlv3eEE+x6qE+1tZo3ZehzA4keyavGM2T
T1banx7k/5D2Xb1tY13Xv4gAe7llE0V1W3Ls3BCxE7P3zl//Lmo+zEhHhM73zORiAowRb562+15L
wCwMYLFw43mJuIlopskxhsKzR65/zT6iGHrQmDqzqfYF5SouvGnEtkCKRJ4F6pAjiVhRjmHyutDw
vIAdHhecXciyFU6uoA5GAYydAZM6/QR0p2m0np/d49HNagSc5iqUpALH7v655XXMg7ZjmI6KzNjA
QAAGCGN3qRugf60Wfj4XdiVDvNeZ99KILcWwPwfL103H6guN6c3H9Jt7ZV3NjmzPFNf8uvOBg6hr
v9Ktf27PhVvZzz/gSnfz8AE8wm/ErZIkXwnmblx+kQGAD5pRp2Pv+i8oJ2xAFsnspRfZnFbF2z48
puB21da1E+3QkUUR/uBt8Fi9KKigFJfwH37WEDfCY4AjoUNYmY5+DQgnTFhtAllyxCh951LUfoH2
DIS45jPHvDQmx8xGmN7/zRdoSLTiXvMCkgT3XzDwErrhgT5yrGsGj6t6Q9527Q1mH0lrjKv/xLA0
evFlNdZb+LXPhS/dNHg8oN6WuBmbldBLbehPUY2q/1HI6rPq1oqhZdlrOn2rxeo/Sbrewpt9DlB1
x/iKfL3TuS5ich71eDedkjXTY85Jzd6ey3vU7HPaCL46Ep0SzCNxrpmAtict9tkjVui2smcDChrI
EMWL2lEkLSoKpH8x9QtjDONPiELSOZhENoVOOpRyjsGPr6g+gxcuwsgb4xV6mbBWmSs0/bS4whux
xL0BwqCQxhXEMkptV90qbCoMsBS7JPLOnsejp9wK/HrnFxWQok1gfbVM74ZabBXIzlc0+vHZKycf
MawNMpSKBIg2mbhJA593OVBa2WPWJ+FK64Zv0A31zhADJuD5yS7dWURAEqtxIDKSyJuU8pmEblas
W0T9LZ4A0+ygcbLoLxJmmJ+LuqYyyVXdyiKyXVM1FKWYxOyxl1pMfYFZxkD52RGZ7IKmin3PC4wR
icN2KqsTilqbdBJf02TaRsC0MoAzHVl1imZoCSD7uqIBsyvjBIx0sQcfYNHB1Jz8kAOKIVNNZo4M
IhAuUJjxuN+BKq14tDcaJe9ZctejKZuvKYqfe3T4UaoF9oWqsTyynxqxOKWMQrSfVnBKeAm4xkKz
b+P2BytNkZEmWWGgf/ITgMjrvBR/oja4C9XATaqcxxyx4KAve6LY9sXvEWABkCwFibBGOGNwPZEB
91r22MCX0HuJjwz01ooUKQvPVYWDIIH9RkC4h1zlvb4tWg18WzHDHXMduK5uv8p7KzqgHzgqbUDf
Pb9Bj4/0XhgRzFaY5GcEweePaoX5iYLfpsp+AsUaOrdZ57mo5YWBOEBGXUhgeY1QCAKgIIUCAz1H
zIX0sh2Zys9gDzguDMxfhn+1MEnQeJ6F86yxxMLQED2FLTLSeBmIR4GpGAA/FY0GGMV5vqxHxYId
hAsLTa6h4kV6fIAWSiZ5hKCprYHawpfTqgG71crPBZ/ipS+KklkUzjXApsj87Hze2CiGG9OiRQB0
rFD//sbIWGj4YZ99yaH89XxRjzoMi5rDAbT68RqrkkcFWGpJ8yEpQ0MGWjaMpHPRTpECSStPKKUB
bnbg7pUYhGnAatZklUMgQqjmOBHjGrQlPJomCkACo+tOuYBcyhGVc6P8TNFEEIZvmIIE4KoTY85T
CCj07I8PG2VzGVEI1LWKEiFxV7IAE4RlD6IQdUQrO1ycFNX2VP4XFwVRnCLCleHQu0lIAcQZh9J0
zx/h1LPojBHRT8hnBv/y/OiWXvStGMLaixUG8kHdzB/zBErQZcITUF3RC/ZcCvfol2LPZhcGK8K9
J2u8RT0VjAdIumMk/BnRG8nE5waAqlnqxMkfNCzpYgp2dfR4n54LXnoDt3KJXRwL5N8FZeSPPgq4
YipulN7hisZ+LoXjF+7krRhiFwW5EPop5fhjlgPZQPUEMwcXmVVXyP7PXaFg9Gi6NaKgag8w79AF
AGW6i5U43I6AKKB8zSyMeCCgrNdEEbYHZkEmXqPYZBj7733lOKJzB7kGRL5A2dH9ShEsQBC31vPF
z++NEKcpiM01mB+cLCnOQxlFjkWAAHbRTwGo4siVGf5w4gvc2AaTPX67Ccqa8gYfhWosBu4lUZWR
3kOYgY+60W0YpekwxhYrx7DkHCbTp9dEOPYjt42jF1V2NZkib+GEgVghanAFBQSyoG29Fyh40YCe
yl478lxrlUAAqcNTGa8B5A5IukovO7SdtBdR4AwFM79QHpRdXohr0aSsYiRz1nzwS+creLNiDSM0
aiSOwSltf0naASOruhitOLTExYPRor1nAAojthwsB0x6Qv/iNO4UTE0BEKoEeFgrpyCm/K1Jpfn8
+Jd2RlERlWgCiEQR8xJ3P8fkNFp5OO8YY+QGrVRsDf/RRWN6h8b4AMyqSAxh2PhdtkMaXfNDt8ps
CAAKzs2RNvwpkqy9m4QGnbe+f+pb/q2o1kVsNK2NBCNQ8HdKO1gaAForBiBU2rTK050UHjnG8cOa
8uQWjBIaOODEIziDy4Ig/P50MH2DISku9k+YmTQF6Y2dkFWpXvMvHr0bOzTwsrlvAGvH7IsPxaeY
38cs0r1wwtAXmdR0wM7wT3Gm2uUImHOALmjiT4C+GwW6/jiPxvo73/b7N4/NBti+APvEAnGceA0h
yEwwTib4J0A4YfAwRFcb4CQ1B6AptDrNwkufnQs8O3QWigpZpwF/1zQqo+Kf5B3AJcVwnQ17pdf0
RI6tvPxgVMpDo8kjliZG4FIBVZt/Ktq5GAV0mWzbgqgP0/wmoESfP57HtKaAxhP0GiFZg3gbXu79
vUEvHy8DByU6TePedxJxPfo7MfrucIBxdG5FVNmBi1/Yo+zvkx4pZIMbviIT2EyMwTMrjdnUAEX2
gKNaFoxR9itMCgZANE+ikBZoPJz5/acKRDwDSkXg88dtdMrfgg8cuHos/5SXwWrXiYtutIuHVnXK
9jx4WoRIQsv3II8Fe2Efner+QwCld/vn+fY/WEri9xM6FeBySi17+P1iB9ARtTQwKFyGv7r243+X
o/Iysrwy7KNAuqxqVzXZOI3Rqel/iFW9VwuopFQeT6HfM5RzevDFsSZVxHuB4wi7zBLHlJVS3zCx
hzUpabZihzwBBGmJGHgqcqce226NuU+Kl/UYqwloB4K3AXUAbYwU/f01ZkcEpgCQm3atAS4Tq1/h
dq4x+xBS29YenickIbkqzAE1EjSkW5xKGFQMO5/dIWNtDmtmHxqqzTohxao93ox7MYRRGzUlSCMG
bNetO5ixg+ZVnhbfPl7uWYSGoga6Kmb/6X7PtFBJWUYM2V2zRnbaxPCSXptf/tFwATm1/f2/3sA7
YWRlCPlK8OZN2LbYCUzN4Lfc+rmAx2t3L4B4qsnsH43s9Vx6KzDULdoHKGfCP2qgexnEcy1ZDRBJ
fcDulFfMhaQYasH8zcuwxfb98A6h4WFlvRkekfTe91/aydP7NWZQbGXbUh7Zg8W93sK/z04V7s+u
AfVvmfYRu6stDXUFzdDc0FQo630Mmggp8w26cfl6TNfUABrFDTF7C6h1tmqKXzqvI5dFWc/yq/pn
PYTRA/BZ2nYR1oP5s01kMoZy4h3GpIlZ1BM3d14lnhUgjDFtnOEEawvdPCYSgtAT2a9uRbuOHO2E
CI0EXAxgCXeQ5J00p7XmR4z5klN8KTbanl8LRmnzP8D9pZkCxWjRXgLhjYHAHjhqPCTzRmAUG8Hy
6ftIWx2hO6ayi0vMc7G7ydbsdHCET7jfRrYRdc4AXKkh77UjAFu11vSp61u+lshowiFDMyu8lvtr
WWaRGEpBMl/L1vLcxOTXpYk+EhvcTxSt8hhczE/gRhahVnjeAxEhCBt28yGOVuwojmdmTuAIVm4m
1nMdtqhfboQR+iWTVGGaB6d26xeHZiHnf3vnMRMLITRGhaRVKaAVYNfhJoZWinvfm4NlIC43wx/P
17H8zGRZQfcIkgCohN2fEPBwUobJShY95LEDxBar2MTHYucZEUVvUCURKkpkgEgfCJA0P7Ba90zg
f7mZ6xm0V0WVRKgoDmDHbDmvqbe6da2HFvxBU9xWq5zS4LqoC282j9BRBbhpEn8sZh01mKIxm0vF
bf771pEaKmvHXJWwIKAjrod1ZDY6920A0OvlP94GQiEBD0TjIgELqmzgOOi1ru1jgzPALkW5DbSd
I7RSC9L7zIuxohZWMcHQCHxAozmxlAUtKr9/DogsrHgF0wqyhvUM5mx8+TWK+AZN8yxocXQFwmHn
oORQyyZOB636KI9iwBlCAiOCkHGb/otneieDOJgpEkFApl6vNHCGTL3R9XzNrGlWd2G/7sQQx1Jo
IMDCoMl8LGDuNVgYP3BSUM7+sfyGRrubDZMJq+ADAyGcQjB4lzrG941mC55RM4KuDgE/jmGSxFBp
IoVHnXonkjAOIOkSATeFhQkH+TTrVcbIgCSvtyZrut80vbBk91AO1hDdIOeBrjFiHzlgA0Z5p8x2
b1gXH8VmwCtSfoUmWPsoS3vM9s27+Y8sstu6B/eoUjRXWem+A3LzSw9tVCMdAS6xLf/qHTgj/83r
ictuvBeqsp3VNmGt7sQTOwuKvgqzkVfxs1pPTLSPXl9zaYObwQgQ51GU1PwbHySi2RGdmthftAbj
5ze+Ls/JXAKIPmxuqGO+fFNYoj4YoHw3gHFM0fCLdxXRKvpCkUCURIkw9E2N9HtTx9wuTTFkHaCs
L58khGDvU3+SfLdOTzw6lIQzKHL1HiPfCiPT1rsQYM4B89+fMN/tm/VyQRnGwJrlYM54IzG1ffaJ
Aev+w3NQVzXUPbP1jPyTZSlyryOE5D7fyiUM9jRIDCAxILe2mAOQxSszNFVj2vZ72NUt/xYaKSC0
QV5neofmFzCpzJpWwFswEyicaTLiXpRCH7IhwH7B3qPXE7G1BG5fMziHL+HLrGXBuGSnW3C3gXks
eMn2lR6bNEW1+LRuxJPmg6kTJNxAPboLttKhMXfVVnSbbejYNrdfgZz3F1jdvidcvWxFueNLr0rS
ZBEjnhhuwN/EmUt9zrNjjTM/tZbk1LsANt9zZjXC6/yGHidcc3IPp30jkVBZrNyNvhA23A7YeuAp
tnpDee1Xs0uTObUxWggskbABatVmWPerOZD1nMnQAOj+BWbFRC9tenzEL7jCaHX5exskwlJETIjh
4gnboDnSQT2hun9q3ckGCwycLdDUZ5/1F6joV4UBXgsE9CUCC8pJLHj6d59A6LfeCyNgo+ETBjMx
wU1g5jvvyK8nI3KyHYipDeZMcyiWQpk7mYTSQbhWywz4sXEMRaHHjnANtDEzb6JdpX/VHMoa5218
cvZkp4FSCVIvqBW3+ylsAvjlAy5ZYWgmVRDtPAmV0oArPk1YLEzAc8r3tcEYwIQ1AI7Sm+DSXlPW
RXlFEhEIVABj8aZ5Xb01x/UenIzU7bC89OhBX/j/Kgi9OzkiIkCcpVRpNJ8cHsschg7b2lBeMmc0
0ZtO86KpF4VwPWd+GJHxcDmDbWemexAaXU+vN4FF5BY0g0DbTkIpDc2MGq9ARbQwRN0aY2pgYzMb
E1hVFr/2HA9KgDlJcLELQ8HlAUc4cl3UU100CjdKgdBUqg8Yg0rGqYKR95oXAsqU0R1mZSWagL42
6uOsBzSToSbzhNnWPnkppOsqg7kQ3E84X/XkueUeqtAC0+be/9GYaJPGrh+Q5jug5c3RwCurd27y
JlfmZICrvtMVtzWTfbIHgeu/zAHe3j2Z0FSgSVc1qcNlyK232qqR4zyupBOr08zioneLrmGNkzHv
AbeauOSYso+jNu65nbybvpSrxgBbsQWOEIeayF1y9m5lETe8YtperoF+ck0Dcq+D3a+6Ndh0of8z
xz82urJK9rNZjPCgARmjP1ch85V+PO9/lkpceWCHt2A6gPjWBQ6mgcQxjF5Ea2ilLZK40ZEseCGg
3qGnDHjuRnYIT7NaBI3B4V9FQjcbSppU6HoOePOQhao78qrd2TO72Xri+Hhd/HfBHtosMbKAFlk0
lxG3MhESJJhG7q/XGm3VHWDjoS9weOsO70G1A+v5kS16bXAZZeAxiMC0lIkzS3vFTzMQO+5Anvg9
mPyb0KzPpcmtyi0zWoBbcopdbge7HIEms5JoPuvSYUI7ARpC4QHMR25wOwIGKQWf2k7Dy1BxQ9H3
agAry4SXTotOlgz3rSxic8tWZZMG2FO7cYWIfacZw0ujZ+7/Rxw0vzPyIdxKIlwSgAIOtRhhVcoB
YPG/urPiRDCo6rb5rn5l+9IWUQTwjPHl+WE+tm3MQ3k3u0kEP9AzAM3tsEKQg57yfQefVNp4ZvWt
uL4h/GH1BkgjFJmLJ4g+urkrCrSepJL3PI+LK6nlYecYvTvkrm/hFFeYk2Y3/0bBaDeyiBPkACET
llOD2+LMxdDwT71GQzvFiV2ymLdCiMPrJKniYgASXt/8rDrh1q8kOHjPN44mhjgrqar7mRFm3rcY
uffOBRq8ji5uygNftD+3y5n9lJuAuBoLHgXrjkdhtzvUJ2HjWzkyVd1K/BFS5uVpSyI8yIbveWUC
ife1hgxq7doEXzJuO+2EqGsibGoIG6eiHM/Dps7+vm/NankwPJ3blT+eH9NSfhwzVv/cb8KmxuDK
zDkfi6pMDNvsQytAeSFw4Lz9xwtBaOI8m4C0NF9uwPVv55zUrPexKJoanE/hQTndLIiwn3nO1fLM
KAkrPdu02BF/jfs5SAWYoglkfXPKV9rv/7aLChGbCp3HNXUAoXPJlUViJjUmFwh+hkfRR9cxMGJ5
gGphBaSqVdACkD3TSgoE5EQceZQJ+33soJlhK5hfDboAehOz4b8ueGhW+frqm6cTbWsXHKA72cQR
1gDWTDEYwe8278WRt+LNpAOT2+gMCJYMoNdaqZ2saHs7a4pnKyYOtFFKoeAHrHjaouwLvFwk70GD
s02Pw16GkymcKYe5kGO7XSaZ6akBbMdLCZap6DvO9DeFfVgfrWJfHy/Ob8qeLuiUO1mEyo8m9D+L
ERbXWuCMRcAWbyO9dSTK41vyg+7kEFpfG4YQeLxY0zvAwz9Yg0FbwLRe/0Gjr/7xwdtA2wS5H64r
rVVNXDg97trkIyvo9CfbPOswbnhtKLGZYrtPy+oSJ/GKcmALNprn0L0kYloB027i/A03NiBE3w8n
jPX85P8qu8S7YtPs5yo9tblieT3/yCKMABC+BcAsz7KMawo20AF9PXt2c+oJNVlTY6hB1tKFRK/q
3Citod+PJdbXhmPVtlzF7yK5xgikxbAfSvotK1TQiSVBPIvWWHRNCjOs2v1Gtmkbp1wk8jtx1SGS
RxUTybX1C7pjLd5GrtFkYcIph7ekVG5lEouTYhEMMAlkcgfvlL60b9matQTzDMIko7Kyt2Sfnpu9
YPXOc8FLB3krlzhIhCI5A6YhfgeUURA22LX057mAJXcVc0H/7CZhxsEY4ytiDAkMsBhnPGTF9IoN
64GaJbeybl93q6r4bDNmXUg/1NKsQAFM6z9f0i+330CYdwBoclmDCYMda3huvPmMLd9id7N9Angn
1GhvoowB2k10m9Be/lIvzd36CXPR8S1I5TqB34Ew1or33VrYchhp7vROT3RgCI+mbAtWZUDdnSlb
T7tUhM0QuYLHEMFsqT53nwCm1c8vq9URhYFh9drrtCrUUnXkdqVX7XujgNIcFwncMgi9DHk1mZ+l
fviZmGtgosA4yrDM1RxPb3r993/d5Oun3YgOGiBTcyM2GWROqNMy+rQ+nFfHOQvyC/xJSN6eaGkD
yp26JupvRIoVrwwon87qtofIyAawKLLttAjiEdAJOKRA25gxADBqJJBIh0rFhOCJkub7AyaJaNvZ
B/sQ6n/+VFZlgarpl298U+7NbAZJX+NWJGEmhQY46KGP3UStFu0VuVsizdO41YvsFAa1orWogm4W
SKhbEKI1bVBigUGAjLS9O/vXp8G/s1+Sy5iF+Xx1NHHzz2/OjRcZJUxDiJPiXJ/YvZhHFAlXa/5s
/wilqnURWCe8/3cbRUO0Qis3cF7zC0icyvgGDxFF5uJTxxSrBro1EcMFhIZjkGIBboDM77J3H7yE
nVn8QNttKVigEH6+f4QkjEahQVqS+LmMjylMidBnPA9QWC3js4sNUPwLB416AHOc81wI6an9JWVG
mUFJG4NvZEK1Z5OCiwsxu7yh7SY6BKihA6EMhAiGC1xNHQQeTu+8Gr3OZbTYgvCjHkQTW6kxiu8n
ipBdNqbd/gnMCe1SmT3parfOgDJtGN/JLv/sC8u349qgnCMJgPEgndheue37OGuw8OqrtooQo7Sp
3p4N4Q1dGVprVfap109zocahSRbvX/1fktH1hgI3BsAFmXj1ocAEoIkO00sifIGtagD2vFwGejSF
6BNW1bc6AJpkAnDjNQCtq5kjnAbFdx2qvXk410+AjgOykMyjxEummRQx6QEmXqWXAXxe6qoGWTVA
CyzeGoGRbox/0tgewSETryZxra3iXXWoSlSaRVsGyfuW+zOlFu/UzSYKnUw6Pr+ShFf417dhAlNV
JeDNaCJxLfrI70CeyKYXjQNTOJOrPKaFMoiOCgNUg7SazqwjHrYCo+nw4zGXz5KQPWPFiaWsSekl
HUbQMSSZLlZgzlG51fNlXcFTSUFQGXjSkIXxUsI/E8Y4Fzu5yS4ySlSfYLjLmSNGd4Clw74BZ63U
2T91AUz8HnRLbryuApup7An24GsYVhjrUSIz8awpBbC+64dgjHLjH/xWfMGILwjpPRROv/3UmmIz
6E/PP52cG7seye2nE0cCtpUYpqPNLqps9kOKCR6wZupJv2PhTm2YaJ2Veu70B1qS+QoE87BnyjyO
K2Bg4wGlJozBCuUr0IGebCjgCNDPMZo3O/MIEDwDuFvjqgF1vV7+Dlf1ZWbcAQdmg+TAF2Cx620o
rluJcoxkX8Bfe3HzSYTNQcdfEHQDPqmxzdESrfGPvZaPqwy29Kv4Fh1Y7tTGeNMKE2cvz89BWNIc
mGj7ezuIKxRwjRKU3JRdorV8in+9i9+H8EXZyOt0GxrVxo9WjfWNRKHhpq+hLa33mHE9oEcE/9/m
TVqCkkwcXrcC+kvDLD3GeB8AtlgmH5uxTPOLCCDMcg26LwD2gx4yfe86jn1rQtB1mgIg0hHp82H2
2k4p+wac+fQ9F7TEp9iTJb2BJJUkYNYdMQjpJ44BfgYGhvzSNsFks3WegZg+/aobVnrtKpY2LD7f
eeJqAo8ZKD6igHQmxuzx8xv3RhsU0J7XSn7BRLm4VkOOtwu25EyFAXeTUILjMakSkXL7yCBn3nKg
riNaRsenCBh2IoHDj1zMFW2TX/jElCW9iiw8ySp3hJcKTTorbnwRzXJXyRuBcxT0b1QojtAcctJT
/usjUN8SAeOqCMAxul+6MAYjLxVtfmEcmdvxYCcW9XJbAoxx1LHraGxc16KVgUKptQEHWnwp6+cP
YenmQYliGgm4kagokmBdYuDzSiCV+eUTIWZppD/zc4NZifCTImfhTkHODCQrguj3wTgUGS9MbICV
eugTwULr6VwGYKbHbSpjcOGCNAPkdJwEoFdGbyvfmCZLeosBOlNK/+to43Xb0YnGAcxhhj16WDSo
OhNfzHD2ld3k7sV9ZUxX3AY6nJTfb5RM4ZLOx4QwQGpYgZWB1jfropv7XXVBOPjSmF9iHY4JXIBN
BdKTzJD2oJBtdSWzC0anuUZEUfGvJUKdAPYbEOQYl74XCv4FhmvBBHrp2aI3mXJUdL7lRKcAX6DO
5NmoKx1owJJAPfea762mjqWV4PiFh43HhcOG66GyD8j6HVdGHl4+vsHz2B9D6DO/s0HQBDMD9SJw
EqocWPNwoPozeCZR0tVytVb2Xixp4Cn1ujg2Y4zmghpvSHzQnY9tG20x2FbHJjvG/I+sEMQfoErF
PDwb1D3m45WQg81Qcm7r9wmr6RrfB29ewUtvVVZ36DVUGPEidFlBGyJesmWY8wQ/JrAYMSZNtvol
IEKtPG2mi0Vfo2yBz03pAIoU62C4MZjyk//A5zAuL+j5sS9BcsQZ8mf/XtqyZ6icAbA0XWYbStxD
9r3OlwBgCfgeDKjDDSQB4nkQX1ZtwPmXmYNHQd9fzKPpUVZWAzjEXB8TKT3I2JLBmoT98/d+jd7u
lTrmNSVg06PpE7DOV813c+nL1hfVGPzSF/P952hla3QMNGtG/5nrP7ER+qHGKFhp5ChjqmvYe103
Xs3v08lwMcRnbrdQgyidJfqHYTgn/HFG/fU1M14LA6Tq6ExyXdd4pcUTjzoKD0ZATwx6VPHtpN0D
KmRaCprnnbnyA9xxet2s4+AYDBTT8/gs7sUQ2YPAyyW1BcD0GWk2y0/2NSBEACCEid2NACr35wdB
DlHiDtxLI7SPn5cwPDGk+b05GsVa0dF4811sd7udDRaK9Z+vUdMHdzD07fQdH2mdFAsv414+oYi4
rql64FV5Z1Neodd7Z3/WBoiH9LV4PP5g7UKX4VCB7cgA5j/Fj3kMSO5FE06eyseqEs+iQVsoFt9c
fIhBpvp8fx8dyXsZ82Hf3HNQ2vgp1Ip3DpJL2ZZ62FBeEpma+esAJWGG00GqBOgq9xIYsJr1k5Az
59Txjn9Wg9u5ewBa/kY1eyOZI+W+POZKsB4JnjHEzZwMxJ6xpex3QtUyZ0Bn6UOznqnXRpCIlp+N
/KOXKJX5xROCbprNlAIaDP5+bR5fiRMzdpAmYeqgXqXKm4B28OdHtODjaCwgvqAE8bhZuLX3UsYJ
9X81Y5hzbsVWulK3qu5+++j6pSV1lxQI9kVEnzsgLBBo3QuS0byn1IPHnAc/tYfCjWpBr+td2fzv
LjNWdCOI2DehFnNQw0KQlvWI3dBCIbLgkVX0kP1Kkom2gUsa61YcobHquhVrr9KY8wYckphM4U/o
FtURX39xhpVZhitvKIHy0rOCSwrgHfhLABgjdrISSiGZRCww0TpLBlmehLj9+bVYuHtwALk5N4gK
J3C97w+rSOoGLLqpf0nk6kcVVluw1rZ6EKbWczkLLwp1VJCnYDkIOa7tvzcaQlWiPuqm2r9kde4C
OOfgSfG7loWfQjnqZdrZHM9SntVCVkq7k0kc2CAOQSCouX/Z2Qdg7QNsAH8NyMCv9dVah7E1XMfb
J4hpXyne7nVSiTD8d6IJdcVVklw3PUS/v7PGm2y99Qb4Hh1JN217rVn4hE+ky30d+YYK/G8b0ZQx
wGU0K2QJa2dTmOY3JTO7cHvvvmi+CDcHoDCCFklN6V/CUHPkCVzjErstB85Mq8aoa56y+YvioGTm
qAqkUjJxryKuUD0+9f1LDFJl3gpbCZhcTtxsijylPMwl44r6MicKGFVG+vNq/G+Wxndx3Qyi6l9a
t1SN2seGCnqm6hgvPTTHzJQ8o/b0BiPbuo9ZUE8XvTPga3/1ZaXnH15N+R6ylX22VXffQ1gPsPUC
Xpvh/Qsmxbn3XYTWCBu0ed8RuoYMj2IZiXLWgzDC9IJhV4o70Npf6mlVvnRbltv8kpBIknbj/wo8
9ZcsgI1ihgs1BGQd7+8QMzRsWsZJcNmk+m7SOc4af//evCXITf3uHYEGT7nktaGQ8I88IqceeYHU
sehTv/TRums2gDyMN0FnK2BcZvXQc5AfCCdg2SdmEgimIG668MCx76m25psNOplYvWBcJbPAkG0O
2Tb2FIrfcw0gyXd++4VE1mYMksljuyi4YGYaHIc2ih5AitXhXv72XWPP/eTnCefG+nM+HOyXLYMO
b+P1ZL7vNs6r+BkeQjMzHM/6rZi93usOrT9u+Wn8s4NkB28mKMUkBnFw4aVNxOvNjxoEsJgjl41I
cYFNnbsjQI75as2byWmUd+W55vThV/PCZMaonIqAkoxfSDjhbdx8EKEXkBsJw77GkUqgO/A+OIaz
JM0RvMLsG+0i5XYO1FgBuSe2Ama3Wxcm+HW1P5W6A1O9nni0qthCdIgPAkwBCEOQlQDc/v2dBojP
UALIMriwhuqKVr2afvDH0GDfezM1PQ+DmCzlxS6ZwluJhFkaM15LmyAPLkrlyKUx1pgaz8afSM0H
tBzm8najECGA0GIGKyReUIsMbyeN2O5StAXAL6Sm+FrtA8w7ala/T/TMVIJDzaIYsJpAG60nmIM7
P7f8y+pQkmceOJDfwSW83+F2Zh4HByiOvFlNcoX+H8GN/F+9b5Q88rtZtE7VeMV7Ctjia0OilSSX
HF9UqQFkCMg2AaaI0FpSJ4OiOoP8cSXp5TcI6iMdzNGcYcQ2xe6TTTNXDYnNRq4HZAMABySudzeB
GLfMxuCCWVvbr9/AGJ56gdmxJz7cRPLMd22E4PPkP8pC9xmTVQxJeaNs+JJPd/sRxJWeCm0GqpuC
S6u8tqqhqQ6HaYVBV3NzPMXBaRxrk8tDALvZ45pHiC9XPMUGXhs3SMWI/k5QVkB9A86N+Ia4mLhk
avANKIXaaWJyjf6B4dJ9tr9cLqkdmxhb0L+h8k7/ZvFzJhn4yaDzJGfIh1pSG5+VofGM1FIAMcVg
0GXVWdYvyfidf0qU1PGijYKT87c84sTDWhHLQYK81kUza3XOjrHVbBUn38lm8KtyhP3kMqs9WB/A
muUGevuJWTKDduTzdpLbjQYCoNMgXpUAjnv/xiq/avk0qUNwuL6C9zo8KZUFcjfedxVtn8Zb/zfj
CjQmrUUv91YqYf3CQAJuYAepgWDY7z93wVe7qo1at2c7+I7IPFuPhoLOHjm0jrIu62OIYtr+sgev
l17pl9fxx6al3Lwl7apivh18ELh4D9iCGoiNtVTxgktYrILmXLWbjP9QMAw65Dpt12dNTe76rFSQ
21M4EE8QPjWoJ4spEVik93or1H133IW6CobaPa8r4In7N7YTimXmi8U8B5Bg7w9Zq9CAKsRMeMlb
35LEL1/RBd4qBmCbaHYrH9ncCDHgnn83wCjcppEJAm9DFo20WiUaLfiehRFrx+6CGU9UUT98AHJD
GawsQ5+PLlqzkhOHY0+9t4okioO1EEZgaByZGAiYgUaJGzYIkSCALzu6dI3LCEYjmLE1Bkd1+v1c
bcy/h1gN2lUUEZcGngD82/ut5cVWVRuJSS5xW5joNgbKrC6263BXCU7I+zq6nCmB98L+CSgqihgl
AwAEQrN7iSHXyUE8aAn01KFxR5s6brRwOe8EEBq4qqPRy1oIyPfTJjP5P8UGvR/w99BXrJ37T8Z+
voXLC0KmG54UWkFIUM8ygwvQiJAnjnpX/5CUfTa5UfbruZSFcgoS07IgQ7cDR+GBpYtL04qvyyi9
YDA0r/TGVPTo3Gy7LcBYt4ipJ/2l0wvrmAFVJsus5o1DmvzVef4Vc/hOXpfbjyAefoAGJ79r8RFg
jLdETFPl/udzCQu7iRohugdZ+KYCNMz99ej5VuH6ukSj1gDDPa1DIKL25cmn3MKFhcBoiPBVAMMK
wpb5M25C5yrzkmLMsZCqS98UtlFtrqoK6/laljywOynEYoDEJAYiOM8viXboOlfYemFigJ0n4XZj
/i5Mq3oAAyPNF3ss/qHyc7M2wia2FaiUpyJI4dnHyqs0fdfTKSr3mX/masRD66in+AILSgQerggl
AohLNJcQGdYqD7Uui+P00kt628R6FL+Mw0fV2AOPxsHgRIvHH+4IFCIEAZQYSWNELsThdQoPXkE5
zy7hGAEhNylQNl6BJik0kpinXJQHRUzIIo5QVKt04KI4u3C1YkYg5gtYO0ULeAiSo5b9en5hHm4l
hMGJntOSgKHC4u5vZZ4pY62E6A8CV5Lmd/9H2nUtt44syS9CBLx5bRh6UiQFUdILQhbee3z9JnR3
d8gmloi7d3zMmVGhXXV1VVbmZ1OU348t3D/7RhMj8AF9Asj106XKbOTd4bgGOEUAKzzUhJrXVw5U
cZLlPvGbDTO3Ge9icvQ94HgBYgE5OqjJUmslZBBqgYhDhvI3HBbavhlQkrnkR0bX9wC6DwTDj0d4
//SnLFIrhjq83IWMkNmbrNt8Qh9i0QAN/BNYDYHYmX6syfdSD7+MdO60T6zemPTDpQZWQRaIQGr1
fMcPA9fPbbxujHdtAyohxyIub3xUCy0wZkHkd8cOAwWYAgzxuEglPDZu7bl+KqtO1+a2uEhR7DY9
C1ocQ0iyn24mqXkXW1KWxiv3ylsGsYY0owJLtf8dyca5Zsm572dO2txwxum9MiIFDJ80o5GYiL2e
iEtZI7bqGDMPpTkz9BUmMyFfOFxu5+YIPA6QiNbM0CPcm/Ts+9bjzXiP/hhnDlzxKDKocFh/t/rV
oBAnShC/lXNsf/ldfbfid63c1ytwoJ5bEjVzW/Au9oE5EfV+Fk3PIhQMqMHJlVdWGXCXNnCvCtn4
H3lqlaJxkROC1kI5nu1xuk+0jBZH2WaeRyAJx3K7aqwjZiV4rQsb1bWeDHjtQbMHgjoHBVkrNBmI
z2gxTA3F0ZvoXDGn6GeYiyjvEy3UN1A7p/GhxFZCQcxGN0U9EocbWUwqTwdHx3rdSTP7dJzDmxiI
skbNcaYojZNrXWEXFjjcN3O0pFMe+mZGKY/Jlp4qpHJZ2Lm/wrkmxs5Sc8KWb11oLIUn5XlWw3AM
uR+NiPKYaI4L+dStCzvRdpK8aF4ZHrsniI+5s9ZKwGbJXCpwdttQMUqgZFJYCdg2QrrjGGOIAT+9
iGYWW8FXhqYbtOyDhD/mgZYGMJBwTKgLb4DKSLNH5i5awnKOHXqjgiIyoRJ151ZtCAQiE5c2555i
EESpCVG49eDoFWgT2+NgztXY7xHzuAWh1vynn4Sz/5dLu/IJiOH72g+d0u6K1xBwODu6SEhJxiNM
PdirRNklG4imDWvVEpAoeuyRJuIZiETBH0F+TgQ/PXVWWLYRgkjTSjurX4Nabwy5OccZUcUZOxNX
BqTQRiiBgogGTR6UX/DqWOXSuLKD4DQIS8V2ix02Uku8boatQxgPBLV9IQvDoS6joToDzdNbU8iJ
5FAHFCqbNWvkYD6BM1Isd+3bz7ugQIf1x5pH9gXsMiAbW7iHRNfN07n42aCnFt1zcw2KU/EHPge5
KCjBgTKFxlAMea9JTitXdlTrHtQ/rTg3k62/UbpfrOwShJWLQduE1UoalrxHWuTbGUPcq7/RaxHO
XAj36UjsteuPoY62O/hB0xZqhUu1+UYjIWj/AHMlIJJGGIaKByEhcGmeqZAWjHSbudTNuJvopZF4
7AEEmlDBYaml4cpMbpisr+1ChuqTowmDHmcQtH68p/mJa08G0hGv4hFpiADvdgcUbSw4NdjW7GIo
CBSC+JeoWI1CjqSMzQC0nUsP1E0KcQdTbBc5wNQl9N8D0nyo7cVTN4G4qWs99d4ef9df1vt2+BwA
zej3H5+Y+Dt1VeAxH9RKzHd2wRH55EAPetEUpvAFmqMl1PoGd+GJpM/0Nt8OvNGmJiccooDE7FJJ
jDbcAAxeL3rOyMpvx4CctKhBl9N0hu+QH/TH3zoxh7ffSs1hHIVpyLlsZ5dkh12JBMM7qgYjcmCk
C/DN52ST7SX9HOmIJL5njN8HZbfGqW2KLKOvpvnQ4cn6Hum73kTOMoTkw+eYPH3eaeT94pO3D2nB
6ba+v3zM2L9HYo+ya6MyAx5H4/OLSkoxmtglai51CNOgMhCawzIG/DAsjASCAq4hkRY99o4+Y/be
cd1apU5HLGiVKkpaZ1fdvpcQn0UllDSXMTeHTBLuz+GtJSpK46FEKfolxmfFxDoY773eWbU5oFWs
AvzC1LfIUn+CkpHEC7Rvo2O8IDq70eGtyVye+r4XhZrr8Vuvrj8tiTs555zOjl+SrXARQSM+LE8R
THnwR7leYcO531pAjCPKBmDFmLmZaO4UMKjdTgZ1KgcOsCOuxge4+TdXbRKPVOI2rEXCJ29hkI3A
T1CCk5ktfu+jYJVDXmYU/gatMJUkYXwXdKAcg2ET7svyzk/vK+arWgWWTLKPD0EBGtY5OHuBRAvW
JSMr5cwH3N/I+AAIpSIdiWsfHul23iXX1/hBdXsb5vuI7NCT+xyuXXL6Eb8Xp1V0XqBXEJ3Hn+L+
e/kLKt65ovx959Y48YAmQW0YvSWAXt1+AcNEgejEcW+/bF4PO3/zCf2d/QGlKp+css1isdib556s
1x/lam+vI9MjAP0ely+PJ2JcXtopX38FtfxcVPGpw0eYBzAgFhelDAkY4maWe+rAYTmx4iO3BXDh
t0MF9CBTijLrbX8wnVIxI04zHw9jajmvLVBHuiidVPaKvLfLGJRzUkQEAQc3XLicYkghnpv9rEry
few4lu//GRS1flwfdOBYTns7M152OxQLUrLpj6+vu3dPPzznu2dc8UbC6aeOrAayclYueRY2q1hf
EGKadsoR2wOlJeCrT8tzQNZmskdzrP2b6N/G48mZ8qzCqM6Glky0h9IZQpEZC7QxDlsbj2K8x2B4
z9DVHKszyzxpBxBrvB0Al4U+2u0yB84wBPF4pjLkwsfUp4rgipUBoKh+H49oateOhXW00ADoBcHH
W0uZI2RNr4W9jf+oJZKEhkGZb0mDDOh/ZOiORqfF3EXjIdXiN4ffVKwtcK+PTUzO2j9judNubvMS
UrVBDxlqMD+72xgPAy68uNlcrW5m0miAcVNLrobbtLdrscMDK8E5TCBHmofe6vGIpo771epo1GGU
qrRnegWGnBZvKg11/rT6f6wL9C8R4sJ1jh1FtxugVnkxZaOit5uwNrgI4FF3LwUz6VqaQvrvbry2
Ql0SrQIN2jyBFaSKtvH4OHndHVjzYD1ly4acus3pBN6oxnz7EHnywRID/RmPp/KvXkb75+tPoFwn
sBONIxbYgJnxukmJosHN7CzrcMJVtRj2T8IxIdsPCMKcl8BRRPqM65hayr/GGQF9gcA3UEe659E5
+Lf/6w4g8TQhavj+eIRTu/LawujZrwKgMgtkN+gwwDIEZsEzZPcl4+YQev/HSqKb5b/HQTsMKeaV
MoIVP1jG5GWXjuiEw+okISNun9qnL5G0iD0akDyAYEUf5xI9GDP+cWaof6HY1VCVNoCwq4qPqEb/
qP1IduRa//5sooiHtx8aKEEnQZ0LrunyWnF7nAt0b5eJZDm5usq1Obz4xEsaxUJgesBWhbQGGoVu
Vy0KA1Go+WYA3gW819iT3QrN58Yq3BET8meuXqyVj0xfzjWXTWQ3bwzT1TWIuSUyJD8HWyCFt5A/
/HBTvrNPeUMcNMqJS+0p/Xw8pVOhBYJEKO7i+kRNj9qgLFcElZCWgx0DxNQnpghQQFCf8E5+D4OZ
7M04bfRphx308qMFlcUj+XZakx4qP2XLD7baJ6SOzjWXGZlA2FcmOGpCto7zuZ6dycfetUlqJYMq
SdO4FAY89jY9OL4BF9Ld5TvIqyzXJnGtJ8A9zGGGJl8dyLqByxYSqmirHo/K1VFo+SQM1EYd7CG0
tMjKO5Z0YWrEwsVnSMtu69pEt+rq8UpO1B84hAz/WB2v4iurbq11iZY7g91A5EEmSWMCRKyIelP/
croWP0EhFxQA8avDLx9bnlzXK8OUGy2iJmf5DIZ57clfc9AuCd/Y9M0TFsU6nmNAmwpMr0dJbaJU
cSRFS0Zj7rGFJLz0k6WLqDvOYUto7vC/63FE9rHwAgpiSOqeD9FY68aCNNi7XalvLGSRls1zbjPm
Al2Mum+xhs3pX71lfhxjuIh6mS1+A7PeHGcuqckBg5tYRA8zDurfS+tqWbncEfxW0wYbmXpBtaql
4OnQgJ6rrEwu4pUZel7LtBa1HmaSbNcc+py0cAQJGN5U7aWCgMnjLTOZgpJB+wxkEAJqsAHcbtay
5iBrnHmszZHVijFPrvl8+HyX0DR6+FytTiuQq1guM4tLvr/xFYDZUDJDjg5lVFo/La/rpK4rprHZ
gbcZKdMlYc7LCfcX4WgDbaVgVUCgyFIbJy1cLy/qoLUR0eAmlnXtk9vgJibJYfWTLL8uEDUHfm5d
VuS8tB3iLT/WSxDnKIZ7mZnl++j79lOoWQbCIFMiN2ztF4EIB5B/EM7CAw4QongxCtWxq8XlDT1y
+/JwPuZzONV7HBOO4vVMUH5QZcD724cwr9qv/S96//UDR6zROOI7eft1EQ/gttzvK70n3vsvqvWP
xz+92v+sBOURh1As5bDCSmT9Ja4OuTJTK5/YxbcDpDxf1baR4ooYYGaAn916tUR9GLuvKpc8mQnK
PNu1vlx+q+asNMe4iW7v0lvL1HFVa7ZVijRqEViWoJ5i8SI1NNeItVCPQOSilEstWnjcoZCeomQT
Z7PdxnMfQN2sQ6WyQxtibgXyGu7fUYzxjGdhuVoR0ViYrLXO1md4xLkocyI2uxk4HQMq3tCF3Gh3
0yA0A89XZD3/nIILCPHXumcumaclmmUf76OJ5P6tUeqpFDNKEPMpjLa6VBMQz73vPpvzc3h8Tter
1UIyLxGS1wlhrTcEh6TmxhJ8S2b54SYupdsPoR5MvdQmqf/nW3JzPM6t+f5ePWukGRM0O1l/DozT
ItmQeLt9SyVzDx9OzmPbDUh/Z279udP9F49cXUy8VudpmmDzM8uXV/Bd5IitZN1agccZVPqnH8Xc
mgq6/HnC2eujZhxnTvfsB4zH/+oD6q7p49jDqoxkgGAiQ3SH+wOT4BMQOy6y5ROj6BfTXGMGot3R
W8y8oO9v5tvFoNxb36tS3DCw76G90Gk3amZzoDZxEj3IZ96R95xzt670r3f8aqyBqtWdNrrS3IxR
0tuJ5mEFFZcnk1vvdR4XiTG36Wenl3JuQplldZ3BJFAJksUZK+/skmaMC/CuPAHutN3GBhz3Gh39
l++j8C2f5vr6J9LIt1NMuTkldBhI7o6nHaQGmxGoALQCuy62WOiR3LrbhLqiP10ukKYAhYQp9MSE
TmBCnENGAFHH0i+XM8tOE3wjMrz9KMr1hUmcu0UzfhSUig7INeJuR/rztPgicHz+E3w+uL2/hdVj
L/T3bHjg8//2yNUeGDSPicPRbkjEXUyMaruzFPTaOsbp1J22hDliKwBlh3fpzFGb2el/TvnKsgNm
HSdkYVnI8xXyVVafpRu/cvUgHKy04c3HI52ATdzMMA13K4oy9eIM9grjNf/YCVvEg2TRWijRPWGI
Z9cyZhZ14s12a5KO2jSPZ8IIJjPD2TkLyfLXzlI8OJt+zm/OxId/2+tqMqP4f26wsVdrt2u2Q0oO
hwSEvy5xtosnpNwSmYBP+YxtNKtgMbeUlNOqtK5MtfFEyfGiKhcOOu5jSDEOKyaczaOMp/PRhqXi
r1B1sqzQYKtfGIFPXnFF5cRC+QkDXZ2eFP1LPb+l8GOG/XsEvcFmZtsKkx+ggJAIQjajuie1qGof
lUGQIEoSQYhfI7WZ69Yp3J3UZ7/VIUC1Co8rz6o2wglVixRHx7f05DheVkt1GDF7s0DOCcgI9tnV
J1GXVu76alEF+KT+KIYgQtnBlZOVMgA/6lhfZI8U3VnHW2BmKiaX/costexoDYzzWMBSgJ7KkPVM
fYv9THfyRczpjw/vH4rqbtWvTFGrniqSFjUa7g3wHR+br/FxzCL45/XPBF2gWHr8yW2eC+yCFU71
fs8bKP6mqACiS9cqXrYXATBeFmRBDfkpKnLiV5faegv20toESZBxRJsAGLu3cj83SePcP/py6sbj
I4/vRDFu7drh93XI2gwnzNXnJ2ri4wYAmhcQJnaskd5GLbmT5L6mjmETMlLKGLEgG+Xg9CvmsAci
DV0dJnpYlgmKZxv3c5nPto/d7wWV5VlNVgTkUMeG1dsvGHK+bJQKBcuajYygqla1wxQ668R7XlVI
wiqR8XhLcOOYbif2xiJdaMqThmsDL+ltg+FJ+BMEUMMWN0fGwGacMXXvXW9NUdPbg6cqHDwMrtXZ
hXTYbFR9swMXFmIWz8hnTtX9+xrGUCSFhxnzXzTCjmvSqmg6jMvxdD8n6Hc1Zk7TBHpyNCGjDoTV
Ao0hlfP2S3T79QMKsaDXGJvu39/dJWgJBnLpD2pN9vpxSKzHczjho4CcB4kYmPHRX4h2y9sNoqFm
1wWVO2AOoSwKwNjn4TQsZaO0gPNNV0S3A7Mlv8GsOvLELQw0vYjGCNAEoW2B7mN2QrwomFrq7aBe
962ZKTKoifZlBUgXeF+V6guEDSTJ5pKK9/fErdnx16+u5IbnPd7PYRaZUxM/nUGQuQ1cnZkJ4e65
FKRbQ9TRC/JCaTx0q9svSLIlxgH5kHDzDJ489Pxpm1L/LBcHH2KAHLKNozbzYbU1+Q3kB23QDS/s
1JKXzWK9bhYQNTpXOv5Yp9aZJSzp0Xs7B2SZ2t6gOEK6bOwyBvnI7bTIVTBEmeQNNtefk02e25pv
ha03s8UnHhqYlCszo1u+mn1OLHOtaLHd+HV9zEV0cXxFZGGa+7FQ9XuOTH1ZWcvz8iM0osXjrT7l
CpEPhCsWVZR7VGqn83kWZ7GQDLbruHqlHRwBeLRgwwgx2iHVGWMTD4dRIFjjwdGMkrgiUa93zQlQ
hUxRF0i2zCYDSR62AIPHw0nRP1Gju6hYRYhS7pA9KRZzWKhxa9E++No4tZi8UxZFHSHB60ZL+SWT
EewoyPLyvyXcVpEjAKlmiSem/P61TWplG83TGjfGgLlthxbebKkous+A/7gQSI9q6CVXjo8XdMqD
oAFJhpwfUBp4ilCBDtcmUSNEXGMrF7h8UBqnVi4aorZrbCde4U5/bG9iVm/MUcFOXUCdy+3YxhbX
gYGeOHBucrHOlE+ut3CqGVaNid16Y2z89auDIkaDVEUlxibqCmP1iZEXr/mhcmfqdJNziMhgRPKi
ZIvG5Fs7WlPJUAmoWrtjo+hJlsKd2qY58ZxeMuu8YFZtEHNEBIN1XHvaQhL7OSkybtwZ1G7FQQGP
P/jVRkQtdY0DoQqZaUFrbL8z2GAhZSOTJbOOL/wp/cw/hZbEn49XUp6IHG5MUqOOfZnLGgcmRXaR
FW/1J8N9ir6e+Rs2IVxu+CHxuZXXvbFY5s6Qsl2eHDPw2CaLTttFzkvcHyrAKSVw3v6EGrROk7UK
WdB+lzonEf+3FpkyohIsnnTs30FdIHeWNxhxqpcQsVAXUbKooRR/HtYCqpLVdwDW3HXC6nl18aIv
WfpK2pNc60K7kspSj52tnJmdsvLXedCA46TSQewq93P6NBOXAKYFzgpNTejtkyi/0XQ1aiQFSiZi
thnOJaczVi0ewn5sqUq9dd2ByNkUVHCzPyVowb50c1i0icv55gMoJ4LEQx8JiY+0R2uIPYl/e+8X
Jeq4WdTyzM6f6C8ArwLEQMfmEARdf3vk6oQJbFbxFS4jm88tiWSQac4g3mYFh8YqrGQRrTaqp3vW
sIltxxoipBUF3bFiPGHPyvufMjZ4MJiZe2MqBrz5KsrJRFnHQEEGXwV6y1fJITvAZkf4LGO+MiDq
K/1N7S30zJ7xpRPuBpw6rCqDrlyC3gUVrMRyJoNOOOrsZJCxRVk9gcB5gpRyjra94PXx8Zs48AKn
oBsWRbmRLIAKwVCAVaO0zTtbqRj/pcHrlIhy58zs5onygSpwKjj6QHgJFhG6V0XSUo93VMD0FQjW
QMfAihxD6zwDVE1ZQwrFHlBeRZXeQYQbG74AUESrR62ii/1ZLtZlCe66gllmnskJ1uMZuOf/BLeb
Ah1coP5wgQHkcut2A9Xl+nBQOjtAF1RnFfFWlDJyzL0fHlwYKFaCURhv6dJwGD3PFy5LHn/AxNP0
9gPoox4HPhwyoOPxCxi+rPfWfDXcz5Acf5eorCzB65q7Ov/WsCTuN/g3czm4iZMOFoARMD1K8aLn
+3YC+LzBY6vAc6oAdh3ZIqc1IK9pHQbCHuRDu/WfylWwXs6MeuIKv7FK7byqHcDnxAO4tKmsCIgJ
Eu5zIkDJ6PkUL34qsm2t7ZeiA9bartbdztZnPmDqdXzzAdQ5w1wgPBXH1zHuAc4CpU9jdB+8C4jW
2Xg82KkZRuFbBGkA2ulBink7w33KMrLbs4hA0X8moVDRvSTD8xAve22lqHOHbeJGFdBrByAxlDCw
pynPLSNUSMqOG2wv1oXX+iMEjALJtyciG1+Xy74x0R4L6sSfcxFipHPTOmd9/PUrX654TK62CqxX
+Q4cnPCbAhp/iOYMpBf0HKEMiF3CpeLp/LOX7+eErSfwOGBmAoYakjUKKGJpiEMUhnKYVT2gVYqV
7zyOqO4vgAAbDy/ZyNm60mFoli5kCVnz317kG8P0wItWAV9Th/dUsOS5tSsTXt0qYkNSXvfSmdfb
RHiAThpojQCUis50jbqbtDyrGbXAs6ISts2nqP0W3bOmzIxImriKRH5MC6iKBMoQ+p2W44XIVRpu
B4G89JB1lF6Db/m323IW2O51ycrJ+2A1BqsPW3XRfnBQ6loA2jDo2Qdu6XzbmNs3tDmszcV2a370
K84UIdu0ugz69m29/p3TYZ04ZqKogIyfB7kDXBnlSJWkYdsg5Xs7yo6gq9RyQwvRaVNBcAZB8+PV
nigLQUrkyhh1ygo0tbKKD2Ob3UH+iAzQrdtEOVXLr8XCRFc0CCQZcK7zl3bWYU+4zhvT1E5rNKEG
BJPrbX6RIyzyyae1+X7Zlegii160xfqDWUkzHmzKW97YpDZcW2aJU0mwGZP8RSGvwWrH7bOXYMZ9
TD3WRSCwFRnUI0gR0Bs7EquSGRpMa4oEWGKkuow3Byil2RUesCXiL8eqTPU1NvIDs1KevqVn0F48
z8n5TJTCsLpXn0HdiY0TOL3X4jNAGM+Bx3dfYXL59fBqigfGbj7Ra9mheQ+cr6szh35CaWZ7jbuH
eogBgo7fZbRYgG6AWmLRKVPMAk5en/6Uwb5UT4+37x+Y9t4AHhc8urPvEahDMKCY2pWdDTjHOxQo
jWErvqhrYPdlwAkiqNa7i8IMV3lhKAv7jNKIZvyOIgEgV2OeGjQwVlAPglYlmTvF00P/58uoexlP
4JyNu6qzfYUtN6ErqXtJjc6Pxz/O34Ph/2G7r26pqtUqgcsKGHH4N55365c8QXSJrqVk99jS5HDQ
7gaoO2jY73Krbo/GhTrHRHuBd85V9NoLcxf+nInRL14NRpBKqQmcurNf6l6PIQCBJT1k1h8maBuv
0H4oC/rb+owa9eOxTZ5W6Wpw9FrxHTNwf5Zf+fXOGgVF08XJXyBwN3LDfOOxP5a/2ipCVWUusza5
hP/YptPlciKoTV43nd3I0rJlX1jtk5UH8/EIp+7ZqwEqVOTGVkwHfiJsRjf9qRxD6S6cbwVebPw/
zKDlZKQWQQchTX/clSDwaYSus7PM1dXq0xWsJjuXeHo/tjP12EG88I8haqvEQwgeFb7vbJUrzThB
t7bkFAQ7KCUJGrc9AIdDH8m0gP8VAkXPwLzXNChPOZJo5Uq3cnnxRevimR08Wr07jVdfRW0jQQIY
XmOxlAOKmM98qYaWFxUASlbAn3heHh77RvwsGFWYgRJOBTiShKoHegjRtymNJ+vq5MSQBnEkBl3R
ZVYdW9438/zYDy9Swm9YbS7jPgGLR3UHrQY8XsBoD6UT0V3C4NWfIy/rlADL+IZckEQDYpyUENEb
vsUKrX3r6FKByQV0Hd2vHOuDAObDmXzm5F2OdAt6Af4UFemTI0mNBuEaoIDz39h9dTjRiAQzbXaB
8KGIVtBBRAeqOoP2OrP5xrQ+vcwjidlYVFNF1O9uZ9vz+AYizy4LsAerp0gT75h9RuIn5+LN5FCm
cqmgsUTeTIbEATAIVLiS9F3jJnw82AZ34UBq8rmoUexOSHmpZ3zgRDCGGxRCPCgSSoiTKUtCKA+F
k6CWEayqWu+MEgg4aDhHp7mXDYij7+cP6Gl0vEpgYRCRaL+dvzosxSrMEPRrUCzZad3gyGZZIRls
gd6YU0mUV7yn54MjdlbEK8xn3onOa592DbNg1aSTiTs+DEno4UjoqeBJoJFtZCb96QSvCp/rBMKG
6JFQRZewLsDvOmTAw+SkyG4J0FGRIw/hR2kWbdVK8WVTzkQtNdMY2dtvqNc7rAU1OUZFglVNfV0V
JbY3CrFhk0PnxdIoOYaOZXNsKU2spAaSlfAQFmZMDaIQAnHDvveNrnUDedUOrXYU4iYSDqmSdtFG
7FPe3RWeXzCG7DGOQKDdnbGLIUUdZQNiBT44xEklFa9KqjTpUxP4hbbqKqAlF0UZCRmudtkHRnRo
I9HSukjgNmnW98Waj2VnrCHwjrzjOTZHc0rrCJyVRKX7DB/odee496Ny50mSp+gFOL+hZiflIJxN
Cz/AK08TQXquyaJfPYVxmwXWAMRYvYhTTS0Mcch6tGb0MdTvfIcJwcTDR2xtSg4veEuuUDsftE45
G9qpGDXJlyTFQLITb0CW7DPmMx5aZqGTMt4e9QExO8pxq4lLpQMx/1HJaw89ZX0hMISv+Dw1o1KJ
ekx90fmDrrZxGr8nYKySTR8Jg/KrUnm3+BLLOnbBXjWUTLKsU1Fr1y7DSMELGG28wPTQBRs9p2HA
hzkpSnTSQdEgDuR90yiSb0N+wUUbG2pAaKLXwi5DvadoNCTlXbdWoOtdygl3ctO2HowI/5xXJJdq
/DXTksQONWj4mm3mNu6mLJAY+Y1czo/addlEkrdn6lqW3vBjMsAjYqVt3iuhqirI1yXaczREfU86
iBnyZl7HUWo4OQiZTR4zjS/SAqXbVwUDzei6D3h54aaRH2xrXvOgE8aLTihtkaBh/I1TOGyyYyIk
xBZwICp+KDrMN8Ig1gyJmybtzN5PEwjCp06Zx3pZpFKoqzn6gUF/VSZ98exC3VAIoJyitck5yzJl
2CZKDsGRiO8iRhcZtEcthSTkIbesYJI4kiFZ0Rr4lspdVdBXTcDWnSScWTOFEG/ylE0weV5bSVBL
RVTDofWtCtWOoFlSY0hTtnG+iuOWy5/AQBApgPf2ed8vHZ8p2bOkdoDMDJpcqO9uqyjB55AWmbRw
e0YuUfiQ/cZsnEjrdZ73G8/iZDcUsFRCJ+4HGSxJOBt1vua8XgZpRQaB+kVUFlECxpac076YJIYg
AuvWrmQM0Hv70ZDi8SyoWLrewSsyj9lzRcKFZhS7eWUyqt+lFufzbFaQhmWiwXDRjKL+tknCmKBr
GS4dqH1cqB613c/MJTNxpYMuGRVfcKWhF4TmfhKHJsQtnA62X0FjO9A2TWCz7ErxbdQoiSbtuuS9
UZ/z8BN4HJJ7/m/XZYbm/PgxeF6135nPmbjz/sV8JYDBDQVv6noo4iEB0GQsdbsWUxGI1nELpJNV
wkmGmi8eWxt/GHXBoqqO5B9qRhg93SSdaJzDgHeVtRNZjS2BUV8k1bcStg6MgO1j67G1iWcHrjzI
WCFqAaOHRMXGQjEG4A2aGPtAyo2k8l0TuJm3x0amSpKg00L5AIAYULX8gQ2vQjShqtWA9dC+GDFo
MMdzvM72XI3pq5Ccl56lAY0YFcHDqzIjF5QaWmGkqmrIs/2p1EWPdBIY+K701KnQOazTVhNy6KkL
HIkHXZbwRvZ5g/2qv/05ZAy1kHe2qICYlYui4BOV3yEWD7anNgOy+vG8UiE3bYGOAcvSHUTZx2gy
BC14pgHc/K1qYGsk2Rz2bmbi6DeU5LuRpHgKv5N3foygb4B4Sk8EV++XyLY/HhYd+P1rXGPRFBlA
ZCxpBhQBSpFlKgXCLg4cq/G2QmGAOtdyhhS+91vz9ypbGQJY8GbsjrnFq6N3Z3eM3a62qVy2iRar
sItiwrCVUaOHCIWP1hQVv3O78tBe5oC+dN/yv2wCnoaiGkjQ7mrEEttGGRd6wq7tzXjZygTqtppe
fuHKAncAt9Pe5kxOLqUI8Qk8lcAHR1P5lUBSiXUQCjvkVtWIsKKRSMT/7p8DuwvmlnL0H3dTilch
2F4R9PJ3XL1+qUY1REh39S+IA5fNktkL++4lfA4twNEer9/kwP7XFnjUbpevbepBarUEUykRQAS4
ZxkB6bP7nRrq52NL1P30r0W7skR5TcaFUozSwpKq6lJjgfzxN8sRNsxtSOqxcGeHvx1RKBYyH452
GMLu/Hc1GMVJwNrZ6OFTvyzs8lNZtQqR7cfDm5tIKgdfFqyjDkIs7JpYD/zEzIWfGNKkIAzwtkyA
OOfyn9mjXvAewCyZE2GYYGxHJoPNLKUg4VNwKtbM039mijrirK9FeRdgPzLn8AReJ9MBE/xzz5I5
nuO5ORxvhytf4jANy7lV+jcm9YW7gObY99Fnwrk6J8xs/Pt7ANoEoML+U31AtERtfK8dwghky9qu
q1T0lbAkijKTzw4RgLUM1OrdfG5j3ntK0PQiCQA2gvFl/peduBpdmAeZCgivs5M8SA8XlZk76irh
wI/Y10aCcwcAT1g0hAlCSBg/1dCy6Rlxjj7q/njcfgV1PDImqN10iJ2dwv/04SJN0Kc6E43NmaCO
AsODfIfpI2dXi7wVRCu8s1pxrldr0gjyVyD+RiwGJoLbvcJpWo/4snF2pVuSJnuq8m2tzSAE7vcj
wGj4DUyXIhIQtHMUpZ6B5M7g7dVwLb1yh0ww2eC71A4ROmbKYiYZSIWVcFy31igH2acQuQNMyNu7
gqvpdZxwhCnFQn98mGl0D8yoqI/LECgAoT5SYXcb34uDTPGDfTUkqzg9+yLKw3oaETyrjCB7wTOc
QEfD1AZSDKtWABBPyQiY1g9Bk5mB3JhOP8cgNy7W7Y13+03U0HM+Y6oQCZB9IGrrPDkLrbZyo2OT
zO1+ukr+N3oojoLc4L84+7LdyHVk2y8SoJGkXqkhJ1tOz8OLYLtcmudZX3+XfO7pnanUSaE3Nnp3
owuoSJKhYDAi1lpgzcbkz8xt4mYijwOQ2GFBbRb0NU8hFY0k0/NN/V7kviMHvP/RtZUQOufMmexC
iBajCaDow2T9xZthDCDvkjWx04CpE80KCy3T1Axtb+NZkilYlclMDHTxcpOgc4th2Q2BolNtP0t/
2EoZdD51dvFbZiFg1MMafCFt7MQyb/0j8GBBDUCx0vK0ObTSlxSlRvpH0TYhowaDIsFQcyHeYghQ
Ft5qKM1/BInJmoMgWF3BtfA1Th8T35TCkHt3ZWGGxd2g8fhDKXcRygfiq76qHHv5rUBjABkg5DAh
jH4BUwjHaJCLksROEWd/wAaMxKh/vP6hXAaYcxMzn/RzkK3UMY0dD/OYWbvriYmq2XUbS+54to7Z
Uai09UDNCSMAj0Dpaay5GFp9ulVuR0vXjKbmcm4Na0nf2tJmAVppA22QB1iFiGMkHqrAkuWVZ9a8
1j45GWScJp5iDAugaDsLM2LneZpbVZkjlIVd0aNUPqpRY3QYTE0HM9Z2OhiUuyra+M2K6ctE89zy
7ODcrm+UMaszJ2GPH0pWWiw2Jvft1hTZFt5c55Zmp1fpMklzr8mcPLKpZHrMKkJMP/COberbgXf+
SgqxuDJovzIGiM4USs7vvFxJklCvM6xMfRdqlJgo6p/5O2qEPJDXEqSFmAwyjX+MzSKl2KtJICU5
Fte0RhjeKc0nzTYleNtWvoFpl2bBH4Yw8QvhJrQu5iGZhsVYRg3Oy+8Ko5J2xN8jaaeABwjhreQ+
9uSIgS1/+ghXIuHyATIUWWSoy2J6Zlba0Me0kTKhyBx33JW+YEJOR+RlBqTqMxWPpXvThysXwbwX
Nn0XmGwApzS6qxCamdfFwAmad8wnuRN8jnZ6/BKM7qhCvtBiiPvywWi28TNdVxC5THfPzU6udZJ8
ilXAUBymuTM0n+pP0mI0y42RX1iVAEDwlnSW+y2HG5XddndDpD+3zOj7dwqNbOJZ1w983jy/2ILZ
rte9h4I+UXJH2IqGYod29CyDU7s/QC0jNuoQmiqjAaIaqwSdRMcHNGWgJGplr+qqrvBlhne+LdOf
n2zLOOQYT8xxGuFuBGMspkBQ4zLSLQChb/ptcRNu/wIZKRyZJe2u78LigaD5OjF4A88uzjYhlAsm
0jTNnSzPjEHD63TwjKi3QxnFIQhZglrgXxgkk6oeCAWABpoZ7Iba81E2zp1KewOxviF2t6Hrmehv
VBlGjdamexfCBziv8daBCjrK0nMMf0FHwR0aOXeSwXciN90IbsEzvI0bfS2jna6SWQDRVATESWYB
NZoLgKkiJlJQBsVEC+Oa0QbFGf7s3ckrAy1LOdypnXnm7BHFl8YQdlo7fqqfRrD8Szy8E6zCbCE3
LlhI5m7RHTBduzc+B+49+hbbJhjkh0Llo75bU9dYSILwe3Qoo2oKo5hfOHdekaQhgldSOGUeGlkW
Gl21srVLFvDwgfAQQqRyoQwn503Ya0paOFWQSIeeMt8KKdqu1z1zDgD9DQiY5Zw02SYlp7m2jJ7l
rVQWdeHkO9mYhqGjrWiplnbo+Y1nkO1oxQ+58dxNE1mxsVbbW17kP9ZnF12mC+j6yw2ss6rEbEgu
HWU/GFai3m//Ze6lp4ucnZaqdUnZlFikvE+fhLdgi+edyEMTxPPqDbMDKOi+r7xfF1cmy9hfCg/B
pP+5g5RpCwFTNFmdaARjVHJA13IlqMy7FP9zdCcmZimJ5mkFq6O+cPStvA+/QeTmvhOztKobyXIP
BMqsa8CpxRsUnI7/WdXsvMZKUoOswqr8nfatvGFDX0Kz/EoPwQ69aX0fPjDbtyZFxutuupQtoPyL
EQ7Uf8lUfT7fzsALg8rX8f1racaVykCxyDVFKHBtUu9WwiuBhcXKB/h/2ATPtAbEKpPmKZ+WQrMn
QvnZqSGHLlv2MQal6n6N5mp5TwmydKxP19FBO19a3AOTrwxdAZJ4som2sS1YyIR816huFMibNAfl
z8TY/zdcE6RfegFpCNv/a/l3A05u4BKUbYk0wrJ215sliJS0B0w93I3Gp242B7pyhpM7nn2EKlgN
oWIMXR5kYKj/na9Ty7Mmr0Co4wAblBkl9ZstgZi3VeIlZl53lzlbGxRsz23NLlzflfQw9aLCSfqn
JPzzM3z40OY2hfow6B5n6l2FVkl+74KKpeZafRd+4L+Hr7Lft8/erhrs2JPX3Glt/bNz7srGkwqG
30SUN5AQS3TnS4+C/16MviH6PNq10SYEMyAwpcNm7AwqrcT6y3fh2a6geHd+Aoqu9FRW8Avq7q+7
dd2/CRTZirtR6cxqtKHcnY0vUrFGaT+d69m5T1UXtEWBMEUqgin5mdVcrIOWNI2D2RArJ/ettJdp
asRQMK69P9cP/mKPoY5GcS3LCBLQY5iTPgZUaYqCkNIpkvgtjzw7zaF/0TQv181MYW62JLTVQe4B
LV88Buf9/rTXOi2G+LtTDZ6VKY8BQKtdhpbYGuRiaT2nhmbxNqqwtUkDQ5gVegqz3GCJfjuq2cq2
LawHgI6pODZxW0CS+fyIqFrlGAEKsJ7cySFeyvxnmtuZvtZiXnAFOALyDCS5KB/Po7gUqOBb7obS
GV7UmKtGeSxUq9Ht66ezsGlnVmYff066lmXqWDpUTI0qPAbWiJrxdRuX35IGnwadKcqJIgTh5xpI
4PXJMZ0QVo5EBMB+20IB16dUtibeNWYWasSIKjcy8jYqDF32Ct5XQmS1dbTWBV7aU4IPDHiZ6V9k
FlbEpC27XFMKR6QtjzV1IwbfkZoaLg2AhV8r4l5GVqwbVwZ4jQB2wgDizFXCNOzkmHmlM+bvo/ed
FTJ63KYio9GGHrTSZVshP8aZ/9zntv7R1d6mBnWc5PjiVpNbA70IQhvMeoJy6U7vQUtw/Vzm7Hmo
ZUy/D+VJMAejyTR35aiM2lTsWOE0pb6t09Qg374yyWh8SPuwMqKnnHJf2QriPo4Cmym7vL+tfLph
rjWotyWUYOOX6z9JvQwWQFSgVAriC5BTMfn842qaMap7RpHjDsVroQdGHakryeaCx1MZQ1nolSg6
lNFmPgA0ld+nXVE7uTSacrDvAQSLyEqQWHA0YKUZyDMgpjR9w+frCJqKFmNU1U4W7aXxb6HrZhjq
huyPnCrxSnV2ISKdGZt9w3HmSSQlZe1oJTPk5s7Pv9v8JyAf189m+mtmgRxngmtJUdHfwQ11viZ0
WPq29LPGIfWXgGk2pgN640FYTr6VxWcNrZjr9i6fW3gMgIMEZUQFHQk4xLlBpfNyRSVd4/hso9Qh
+g9eYmrVW13LXNGdaod5sYBaw3f2JB6iXfYEkgI92sNTHXKo1O31n3PpNyqKb0g8oXIiYTZ2ct2T
BDBO4kGI1aBxkvRYkx+W3IQ0W/kil2ygvAgdLmAH0cubub+vZrEA3pXGKTHTGUCoL0Odqf1v685Y
wlTvwCFOaP45ADNPRVKFTd44o13jfQDyQHA1go907bl86S/ndqbFnmwY4OYa5qFhhw2onokWCzdh
smlHKMSsfNKXUWOyhG8ab3OMofw60oklX+nUHM2ixmkU4hu11N/J4INdOZuF5aCULYlIl8FQBobu
8+VUheeNAA60TmrakYFSM1dXyryTP59/YBDbOLEwO/2GFHqIIebWwYgLKPkgObdj9v1avXwOZ0fU
h0bzxCYgypNQ4DwABlTPykYJWydWk9vuiXTI4OudXgKqGDwn/v3Y5G9in+yGyt3HEP8E72Ov2hVR
DSjee08+xoOB/49vs9RQiscsyG7IGNvANAnuw/VPbuFc8UspElQZmj8X8FY2NBIeJ0XruKwSdnXc
BlZbDT/XjcwhN/9/P/6xMjvYvCz7Mh+q1knG28aD7LIR+7if1U//qCa9od15HdCpenbsxfQl/0t8
OxwtT45X4svCYn8VlCDhgSkB6Zds+cSJ24y4OUurwcFoNNfbBhT+1xc6J3mYFgoLiKnIKEEnNp/X
alOlE/OkHVCQAM5deYsewqfmpb+pj6BN2RAzBo1ocGS+6Y9WtZP5H2Jd/wXTFz9zcE1E0oyxX6SB
gDmdf0KCH3WRUMmDU0FfgiS+IWWHuKrN61Yur0MsE7BMFYghXL2/WdnJRpI4S7KxdwdHSvstAWmE
Bp6KNH2V1wpylyMK2FAZa5nGOiD+rE5HemKpq1Mi1lU5OoMxmv1OOeSPHtiHe6MzU2s4AGF89Iy/
4WZ8vL7CpX08tTv9+YndIAmaVBSK0Xkzj2sv78nb52d0+ndPu3vyd6tyWMtAkoyOztXNV3uowW2n
GfeRvTZ1upAdn+/eLEcaSiqAjgGWBuMr2YRmdst26i7djpvqrTI/q+2wEWzioCoN7cnSdK1s5Ytb
+CCQlgNgi24DYF8IMOdrHdlI06LLZKcfusjAfD93hddQDLj6o4kWZFDQvDSoC5rsh0x+KSs7K307
Sru7wAWXPIqUORm3bXYzDpa8pqt2ed1gBmvSCUR3As/M3zfVyTmUPoiXZE/C+D/G841sBAhslIm/
jfschCxqQmyBiA3a8ArZXPeuZcvIkcFeADq2eQ2CsgwVWhQvnRIzJh1mL1KWcLHfeLusegugQH3d
3GXcw4CLAoE6zPog959HJUbFUBjDUHWCktxqQm6D6GYl41nIJMGyIaKchoScaZoyczVpoAl6irrq
1L6VH0MXXdvdyDjbJD+xk9zkjizwSObdTZmYimrXEA+UjpIdmJLRrlYSL+PT+Y+ZeV3oQv8zcpnq
DPciSAnIQQL1FbKwwAj6XdVsGeSSn8YXyLUN9Va29WZ3fcMvi6gQccJYFbpQ4oQNmJfbM1Z0Azgl
VKdQBQx8Gop0D8wNTZ/zUOak2cf+rdzsI7bXJE5HZrDYDrUvcEt1X9d/yWWn6veX4OqFjgvK1fOq
saAVtCAjAJT0m8WY+uZq/RB5d4IRHLXgLgEXibBJitviIO/9veqE9+Su3McP44/kWjKXXyW6xeiV
vlWYARqgceUiuczHwLikMTTBdVzKoP48Dw9RWclZHuLXDfV3A/rLWr9PlL9/VehHFwKe5a/Xd+Oy
R4HdOLU3e+8IYI7rSAJ7fbuh++7G0SET8PzpPP5ZWZgyXbTnQR6WwCeEPccI/sWUl5fEkxhTpDnK
HcR+GRAax360vQdA3TQbqNd40zHe9Q+Y7ysz7h2KF12y5dv2ffyg7a1gj6ol1/ZI7zWyTYXeyCEr
XdjCJlDXBDUur7rzXzpLGeqorFtKEg1DMi0nBTThx72mrg07XF56sIJqCEa7ESYAfT0/admXeo9W
nea4gxGVI9dVvCIeAqDJer/kqs9VFRCWKLLXMqJLiMB05shxwe8lTZDjmWUdwO4hEVrNCYpv7SBM
4qFmWpktiDaHbR3cDRgKb8SHMVhZ8uK+ntidpS7a4EqNVtUaIt9LGTylOPH8X50dmzA5lE1J56xg
UNadMETZqDlNUDsjjbYtqzeK1q+8/qbgfeHMJ2Zm+TuahT7R+15ztFjbaF1MDDrk3yWKsrHeJlYQ
N/nKlbVwQ04XFWrmODsZhe1zd5GSwoWarag5cf4elWD8t6tIewBUnXdCsPV7wboeGZZWCHUmQDYn
TlbIF5/by0hEldEjmtP1KVe9V03uNqH7mAI22ZfJyuKW7uNp4BYlOCTPEIk9N5YEwKaCrlVzwDNJ
uDCCtShLU7oSghayPwy1/pJ9o12I193sSvYbQQOcWVYdAnKxlIHFOXpI4hdVAyZHtQgcpbd0CMRZ
HXj/KbipvqLULvQJww3InK68hxi2qsE52STWakFhMWEgTALfHB7JQNPMNkFrgrGRI6I6aRjv64Jx
iDabAs4XAA2fyByoY0MD35zrupkxfkK8ALjTiTReUZ48fZtrrzpUvR8h4d02N3GwVhq7bNIjbAD4
OlGVT/i++SRCOYy10jFc4eA/5JpiyND4Lauta4Ip89M1MRrdaA/BEUq25iA+V2sorkWHPDE/255e
RcEO7o7ktAcos/bBSR2ERWFWHgBk2E3MRuiDsvIVLDkmJs8hOkcxPIO56HPHBAcl7eiAS8uVq2qD
AlcI3kvoCK58a9Nvn4cTaGPh3scrEmP1s3BCcwWA4E5BrviEDN+yVP6gGzcPHrc/dG5/bwJ+KxrQ
dbapI5iGZd3sX60f/nnz+fzYHMA1/ccHS/0jGLXet9v77fbt6e/9I3gDzYPpOW+HvWsc7tdGppaO
4/Qnzy7JnHVtXQ3w1nqsjT58psOho4XdSncSxjWu789ilnJqbHZjuYk3VmxQVUfBiH1e7jHwKNNn
NbWlL6GwVdVKnpU9uwnzgwsi9uvGl26tU9uzW2vSu67CFGejxO8qipddaQLFft3Gr7bnNQeYRXfP
FfO87qnqHMC12NsTYw8I1EDDJIPolE56TlZk9ZyZUNjxgOvfVzd4HkNy3Fx7Ii8loIyCwwzD+KgI
z7/ySG0UJY5wz3jDR9Zv2+me9ng93gXVQdTsMk1W9nfpE0NPBLxWiP5IiGa+X9SsECbOBKdwRa4B
QuWv9BB+3xbzzUWRFrFLwgsDb5DzjxgTBSnGuGLi2NA3NHZPI/8hpsq/qUWNH9f8OQZGYRJuhZji
eNzSXfz2knAoZjz8WQPCLX3np79kFsPY0Kvy2E5r1Q6D4yodXmAfGIRYcaffQ7q24tlFB34Gf0gp
VpzwYQ/+zjcdugFfFdd5efP2ZT/tmPnzq3Fj6sbxu3uDSBPPOQrMYMWzPycar8i+P2SQ0HxpjDXa
uKUPCoSXEsRHQCaNQuv5cYyFz9Igb8AdAcaOZti3yjZL2hWvWtzpEyOzHRC0uoSMUEWcHrGCYcIS
VCgNGEWzz+tf7qL3ntiZXRAVRbW4rrGYxushvkUrAEWKaFjJj5a3DFj36SICYmD6FSeFGbFkqT62
PXHAI4SHwk07bCXwe1xfylKGqeNIMHdNURdR5XMjIAZpPT9NiTMwjEy+AJOQP9MeSFEUJ7Kv67YW
j+fE1iygyyK4o8owIY6nH8ZvMTTzojSkai1pXgpmIGz9bTnj9v7VgDjZN6ltupL4BXFykHmHyq6q
RGPwC7Pv75FM9Wgm6vrD9ZUt3Is4JzxvcY3rmD+YeTcDK7OXxwpxdG0YDkzyC6sOpM2Yk9sKVSIw
8QQrFhdcEGKx0MdWQYkwzROfn5s+qBDkEBBUlBK8RiEqPG31dH1RC8d1ZmJWJaBBJoMwAvFEilSu
YKxXRdlktJNkTTNmwdEp8AZ4BIjTf/SZo8dj4NWRBENF8QeTIT7Q8kO/giVcszH9+YlTjLVIPVrC
Rh19YC0N3Ur9yjj04n6hmKlqKHRoSN7OTehkaON6gHv3MUnB7zE8EYInviqA4ysCjOP66Sy5HMBe
GNzTwIeBp8O5NdlLE8iGd8QR5My3Wj8DZ/XIIu5WPqBTSeBvmsxf+YB/9c9nVwzKxJSCNg5YSRzX
udEmd/1GSkQsEQTRtxRczS/h5qU0O0g/FhDSKIw7j0N4cvNwPL4fmfnAB2jG3UjQjDM6LoMBsONr
ucviRpz8ptlGJAKGCsH1AO/R66c66JkRsQbSDGjEQFCZt1qu8utbv+RLp7sgn+9CWIIFBWg4ArWo
R6V8COVdHKx0aBdNIJyACgjfBc743ESX9gkYhSTiqONd5z2OgFF1bOX7XgohGDD7j41Z0NI9EKkH
tYo4OXbfvVR/C1llXd8pMm3FhcOc2Jh9E7Uilg0q+YBU7If9S2XhTW3U8B28pvFPxMs36EM1+zeF
lzaS4KefzBAmxwKVKwd4ITMefnYP+Hx2BICgwIA2DeQmXZ/3+J8TKSmoqpDDvLYGpJFEvtXM+3/j
XkRBQQT0ExhGmX/VbaUO/ZBRHLbmqbbsxaCTSrK3fCA7uZGTOwLMlLmyawubhpopxJ8w+AcStNmm
IU+PpI7G1NHo8xDv8ALKoNglZ9F/n2AA7k8ndXXg+kFyfu5kydAMXSkFFGkMIAxiqmRm3KL73lWs
W/lklj7Sf0yhWXpuKk61stA0Af5clY+h2r6ovfxKA6nmoEPXDB9asvb1TZyrGqEJPUFAMEmDCa/f
mue5SS9msBkk1HmrIRhc4kH1gnKOGRsh3llAexnxXcXBp2XXJrM64022oI1Nyi2aAdd/ydK3jOQK
Ouuo+l4Cm1JNK/pYLamjC3uB3Ivij47c57qNxf3FWAoBhBuZ3FwqQqCRNrReRp3CH0MDPbAj9ORR
mtFQU1aOY7i5bm5xSVD5Qc970qaa82tjcGmUA7emDujguAY8WsY+6/H5uhF56UJF1xR1cgBhMEA4
i+x08FUhGBrqlFD18btDB9Ys3NvD374+ijFvma0zgCPFY0FQoVM3YOyL3UM6VjzdBsJD30YcfQ7e
Cx4f3O7W80GeBFGv5iiujR5fohImZ8NHhLFTDPwBNXbubF1fl1VZD9Rx/QSj4ort14cODz1vJ9em
JhkE8AyjkvV/cQ4Uh6BOWC/0G2chvOwUBtYOhTpSBwVqSut7AQxtGxfFxpXO5m9nYh7JT01NHniS
QJUdcAJCCFON0do9/tHQLB/A549yBSBKmCJ7SHc9ZKB1ZAJ3SAN6HhkeiN9HYBdjfvQ2P57FbwLs
Avd1w9/f3zeG/i+yPIqxD0x0YvZInF+bKKCnWgwGEScYyROSoCdS0sJwe1lc+d5+06uL7UCyD1kW
TI9CIvB8O3wIs4HKUUeMxk0V7yLempI9WBW/QxtrK5l3Af9p+XfMb7JdDpI3kESg6ytZiHUcC7/+
pfy+L679mtnLSpooq3MPvyYmA1cbUwfX5x+h22j1xk0PJHFCvzIUgpqdDnwOhJUwfg/5lWo3ZJba
yWCZ7W2QLEFlCWPZwkFXdphbNnNyGKqtEh5YiOd0ZNR1BILgN8nfJ33Am+iuauxKADUwXr8GYVx0
AqiaqUlldgRiD95OyweDtGuLxc5eW+uU1pw4ohCCEXzsKaJCC7AhiHoB3by+nUtxB61i9KunNx3q
s+cWqijK8Y17zKH9sR7B2Rk8MQUMiM3KFbVUsQFoC6Tu0/AQBjBm3xSaFl7gpzi2Et9Nxt/AyWRS
5EboyXHcSqDF0IH9Iwac6QGCFdbPN+Pf3yonv4oKtWWI31P6M3Bm3UcmKhHcDI21BspChQBaMFDR
mNR6iEJmL822kGuq+CFzFO9THD7TvgKj2WeRfupaYaksWbktL8k4EEpP7c2ykrDoC6XOYY+yL9G7
dRW7gGBe1TnUx62dF1wsjKTjamzqhyDsDL233XTnIykkw30tR+Ch6Y1YspRBgQNCFB5T96iaJo9V
YcbS+yAZI7QGE4HnxUPcvrD2MXK5NkbbSFhDVixeC9O+TSAOzITMRzn7psu8QkuYE+9Y/+6CU89H
s2mnbluIp6tOv9JrXSqZ01N786hEI6L7Bey1oEods+RV01/FxjfInZYZnn6fM0RqkCOMgUWie9AX
utq4kunNBRN+867T3zCPRT6ICiY0gtO7d6JvuOkjaMZ5AJ0ZydT1DdAfsnqPDMZQqD0mIDrtLSp+
ikH5UPrQdXK5tIranVxmHjLQtwU1EtpFGESeXZO16ItlEMGlOpy/oxSoAGXfeW4Qso+9bRGuxI8F
GMrUZ0cLFdk7ZBDlmQsXkMgQMi9nDtQglMrSjhpmzxyvfy+MOqn4CP6PbHc9Zi01Ek9tznvgqLLn
LvEybDsmoEHhY/tGvxUskPfwI+OvKeIE6NBMCFw6AGKbyUpv/BK2iM/2ZM3zesRAisqvJvtab9cV
ObR5j8nLFmp5Jqk2/lAZdXUHotwkPaiyWWVrwNApVl6e8X/2/HcS5eRaaHovrLUO9gs93yvCG1MM
Ku5EBfhJ31/x8UV/QuYLiTD0B9FdOL8gQtXXBuaW+KwHiYM9ytArM0ZGGtKDQI6yUhjRWrNoOZSc
2JxdeyCuBs0qBncdRbHUTUehV43NRSMYkw+c1K/5s+T+ve5TS1k+eu94HoJRCLiI2TKZFhZgju2Y
E2iiWadvIqZxsujpupHFc0OtFlzFYK/EkMP5Xg5lI6lZyagThokRyFu3i03qWrVaGcKasObvy/nC
SeAjYExHhQ6v3nNjRGgxr14hEAD9bYa7cCdCFh0fJPe4ii6Rx5903MM+WKDQhRtNgX+hC7YlN8fs
pjPfpxkplye7m+eO/4mNFKkcyFHQRZHt5z/Xd2XRw/CWQ+EBG3PxXvYFIldph0Cu+anDXHjwEB2i
xsQrxI6G/iMqC1C4v103unTTQ5YEU8YYB8VExiwdEaWsQT8cRlml8DRCNnKTbBod1GsZchJp5Xm3
6F0n1mZnUdRlFBYaHJogJObylyr/GfBau76kxTck8gnAG6FmCj+e+fCgJ1EqCz5Cv/CSNBWPyVdb
7ZruyfPe4nob17zBYJ8Y4Da6DVMnkba9RkH+kWEW5CvUb4eJKKABDdWQW6WSv9ZevSmDTc42ebe9
/lsXvgRkCGD9Ads4OFB+i68nESxSldHvQA/veNUA5vx31X0AcpBH3bEM1wivFrAIGMfDODmG89Ba
0ucvpUinQ6bHUwhDoo+8pNj6/mak26FUeQip15TysY7MCEW6lvcj/k8ZlMBPWrfy+S/GtWk2EJxl
Eopsc71gTxrrIhda5kie5WtWlm2Sh6Y0NBQWfIxGSw/V2vW85OanFmfZAE1ULwz9KawFeKt7o/Du
pZGVuTUwXt9l1L11SEmuH+2aydmX1bhZE8YDTA5RZI0q8vr6qY/vMqCUvbizVEFbQeqtGZz+/MSX
EixvrNp+Mrh390kV3ETun8J7gFiDmQbt9vrylqLVJJGIwIo78aJTqTWyUpWo4DgJhEqE8iCxbSdw
gilGEOiyt0ZYSbAWa3tAYE8sahNo7zcPPlleV3YppicwpyZjRIbte7yavG1+VGwwB/IP1So42U89
CYk/RSBPavlTZYwUT18rjVeOdvKW2ZXCUKLSsWzgW0HYcr7TktcOEBxHfRiObFHvS86rbU0Zz7o1
bqal+HBqaXamsZDH4NqApdj9qMWST28hiTVmHKE6Jqwc6eKyVOi0Ar2Hy3++w17re1A19qmD5hMy
qNBWZci0kMyQxLXa8O+g08UW/kI0MH+CluZ0U5ycZpS3o1cUAZ2mT4JwByDASHck+x7NVniPeivy
czN6hiJD/TVIN0E1GOCBwDhMs1P6p4Fs5GitI7kUlaCniNE31JIQlOezWUWkl6mQoHicdNDaHZ9L
6UFllk8+ciHZ0eyoeNmLorxe/4wWD/jE6Oz1FqG3QPoURlvEXKH/weSiWWc/DXAi6F+u3IxTXnWx
6bgQ0XDFjY/K8fmmi4JC0gDKGo4YJLIRx5ggFOJijfNj0Y1OrMy+jmYMYrEdcxTkpP2QoBOHblAL
FHwHLe9hbWBi6d0FXhjca5P8JiY9Z5d9p4AMEFc3ymBvtWh+jVDxdkG6E96wB+8lXpkwWlwatg7f
CF740AQ438BRKsI4DSuU9cN3ViOIq19V9SoLa0MtSwdFkJFhcGbCQl8kyDSIlTYZqNOzp2B0WL2S
ai553TRh+5sPQ3F+to6Stm4NdAR1wMXMteK9BwmEnr4UkP7ptM/rHj6FqLnTAWczbRegOBeQ+ELp
wjAEzA2IUGuUS57Jj/GIHsx9hfL1WmReKq9hdPQ/1sis6YR+SCxjfpo6acV2SnYrZmCWCt9LYSel
nz5ItVyj1BDZ/PgQxr6ZlxI4fsZ9H5cWBNn5GL32FfTiqx3zX2ifcFe/c7t7P4OAiiGA7b5HkTs4
RFBLEXcTDHis9uCd2IHrnLX4cB8AEQY7CE8FIEfSG5BYNwMXkgfqBVwezOs7u3AFn611VrME9bMb
gPyCOpXsP3T1hhHBwEg8kFQHQH66XS2ttZyW/BLSnMB5onSJODLb3Q7ZIySvcJYJDY0wFW+ZkO+u
L2rpE4NwAwBz+KpRSJkWfXIx6G7TDKCppE6UqSpvY1k3qAIiADFBRSn3PLpy6SlTgLjwTx2NVygN
gOhzPg1FRT9Kmtqlzu2bxk3MumAU82Wq8L993H6F5hdUufkb/u1xtKSNqa6v4p8NiY32+frSFyCf
SNCBmcJjDI1n8Hqfr933O6DNZfwUtbeUhifUTMgh8rek2Ynjru0jo3PqCkzfexHDbqOPd4uN3B0s
ifUafcdFWREDYkDnofYLbBtoxubPZqjpsrLzx8yRawyjeoBJxmTnBsE2km8xpWu09S0GwHkjESOR
hDu16Q9VohwaICOu78o8fuCHIFSBR2a6UtC1nvlcVPm1r5Iid4pxK4MzBC/jbKMDQAYBzwacrM2D
LAQrCd7FrTIZhQwtgq8iEqr9kpuceGE41tJYTXR4Zca2rfcpFPdF8krdOx1tFNDRa2G9DYZHT/5v
+/O/hoFK1zBqw2Q0sc9dgA0ZSGwlkA1Kavq3pp4Val0J8Ya1SfQpvzr1+skOQEEUCTyYoNAuP7fT
RW7UukzPnSgCNY0aJ4STFzfWyMrpzW+aXzugP2a4MVGHnaNgw1gMUdvPCmcAwTJkBzkbPUPrAluN
n5Q1gvF5ePo1hhbOVKWDCtK85usFIHALBAm0WhjXuJeENN14rNZXwu7SkqaJRuTI6I1gFOt86zKU
c12qg6MpVwzUuLZskDZF6N221XMnruY3l2uCB05tTdSUgReYxwQsGSpjGHdy0PdGLUPQOdsPDYQ6
6zttk0CF78OF+hhK7Qn9CPU1d7xcK7RXEJGAEp4+hTkviSh22UCUMHfituDU+0CLzFAg5U1ANhSs
kUcsLPXM2OxN0EQZIF15lDuQ8kPzAM3mfOWJfAFtAa4K5XnM6TGwCeIEZyYwf14ntGURYOG6ne2l
g7orfrRtBT4MdK5BrszR6SzWKi+TR5x/bJNViF2AQ3QC/szSrYiRTillWJXE2OoryYjABR9W7k1C
8/vr0fLyuz43NUuHGxQRp8pPhGpnFQaoHT5E8drjbc3GdI4nwVEoQwFUgUHspF1KJt2JIL7VggSy
W1ldv1xfz4IDnm3d7MASFncJSOgjB9pyfMx2RQwHZAdRATKKrQxzrtmafdglpi3SgOKYxPuM2Fr/
AinejBlxQq3ri7oAZv6PG/7jENMvOdlBrR9JHiawRMJtNhq9j/R7ouEbFP/R90szFx6T8KaLMQfo
YqBZYvb1H7C4UtyqeOwC3qXMQdp67TY+KDzgkB1UDrzyNaw6Wxx8Hnsustjn69bmeeq0WgW3GfxO
BCx8DnWu6QCVQTGC1EKBeuttk29UqDpo/4+zM+tx29i69i8iwHm4JSmpB0vt9hj7hnDshPNUnPnr
34d98X0tihCRAwQnOQjiUhV37drD2ms9SOk5aF51+c/95TZP9/16qxDSylTGXg3WS8F6yYfCf/n0
u3LnAyTEO0WpjTjhamvr+q06N5kj0izjxUEv8jmPwClRPp9geD6GoqITyGivJNxq3INEbH1CRpJg
b1g+IMyo1yaUisnWkFqCCXWU/BiapcsiZSmK3+ke1dKm03y/1OpeRGlt6aJkqXH+DtIMzW9XVftj
UNKLfyjT6aRBljkPrqQCFqfJFwdHsxndhu7Y/S97UzV6s6R3m17dmyjQ584wSzzPY30ZDr0vKYAm
hkP3qXiJXtQf4Xn42B5mtMkQ6GDOpRi9em+MadOa3/2GdYSmp3VIxyS76OFfvB/zX1ZwYUq9+5L/
loud92pvrZUlBxnR2WBX2cUKTwVQtgikj3Ss0Zf7Y1pHo98rEL1FE+uXih4ZgQYAFWbGVykl8Zsa
KBYKLTNz+EdGO0fpb4TCkTx8UOZPUvdHe+rnc2zSV8n9WRym7mgGe5dqiejXPwLSFAofkGrwG1Y/
oqFxPyUmJ5zXnqpBiZ//latuHrj1n3l0w/9c+FusihoIeJfFa3Cbrq+SkKQ0t9osZ+JagI8wZIcs
v0iUuPXCpFc6oE1W3bpW35X/5gkqym4my1nh1gDN/ofnjmogYSPNOGghVletScaxlWsM3NCbo5w/
qNzpKXvOy5cx26OtXjzEzTG/W2t1mWo5MUOL/+JiVK9hg8LmR2kPm3ebu3GyzMGp+hJ18EmvTzbV
zKrrkLe/OIjZ0+uty9CPbNudGl+MP+zE2HEQW+sBb+f8Fm6/G642s5X1uejrDCmLc7iUOf8xzcew
f57Mn4PzcN8ZbT4zDOpb2jJqyDjGKjGNo9guJ/RtL0HzbUpQJ3V7xXGTfoT2TnFlyS1C05Nq46DO
vydzxzNs7RThjIXaBhA3+g3XJ1tqooijPs0vEnibPI/OUnjMLcp3XepJ9oHO5f3dbq23JIuA4Agb
EO+4Xk+EmhaPyphfRCw/GdKzIpb59E+h7luF47Vdt1eA2HJ9FiPS3AOOFtnx6wX1rEeNO9dzHvEK
moo2eP1nivjnb2HzJdTa/8FwoGtaJGWw2BvawtHqZhvR8xy/F6BF7iKR7GagyAyUtPvicxkFH++f
5w09Kt8OyQt6/YyrOdR7VtZjoXytCDS4L/Mcv5oBb1ipXab6q9Y9t9qX3hleMzs4D5oLpexBnkBQ
fQj7j2Eun6uZ0YcaLeb4txQ/dd/v/7AbLNfbD6Mnyw1CmcNad4GcsAIrF2Qlky7JY9wbz6Kt/9ac
6o9RPNhG5A4YnAFCT2/kUy2pniARjdwwInwF1XEMhOnJYv4oJad2j4T5hlxo+W0A6+ga8+sW6Pu1
UWgm6GdzlMqLZf4DCdvLrCauTS0Zdp5Q+lQkqS9ezTn1u55xkeBBt2HZgk9c6h/nYHTn3TbWst7K
hUKiTp2MzJj2/RsS4V0cn+RCD6QhzOEQDDxDhwtEt4pzPCSqX4Wf73+YjYDvaq2Vuxaw6ZrBrC+x
gC91JzSwvZqDbzI/t8ydJ3hvX6vLl4dxZjf2oo2lRQcN8S31syS3x2LYyVZvem5vHxSYJNIa+BWC
2esPmlAzghEMNyYG9VSkTBvKObByB9BaKntdKvtRph3nIPKtfA+FtPH+cfWouOpcP4guVgeKEOGU
5H2cX0KwB2VsPaaT+OpQsr//3W5QcsseFygKtIRMv+NfrveooANpNUGTX7Q4OYtmPMjx8KELP3fW
31no+K3pzqbuD0H8EDbDL13/mjl7QLmNygrsZDBy0d01oV1bJQt1J7R5Dgrcm6lnnmqXjME75j87
G1U3bgOQSwamFrUUyHyvN9pmYxoZgo3Gxb92Fj7mUX4wRvPPVIxPhlN4Vmx5Rlh8MAbjbMsMZYz+
/V+wZbY8iDyKdHD1m7ktteoNvc7q/FKGrNbqj5B6umjLuU047fjvLePBZiGGldkuAnzXe1ULjY81
tPklamTFtTsHrQik0A5KANj4/q42l3p7JejXUT5aPb0NrRgzjrplqeIwLppIU9N8iCka/E8LLV9w
GXwjaLveE5ls3cbWwPfTdDdsv8aD5bfpf5xyXG4D7EXw3OrI1FNTvF5Ek/QoLx0CCUkd7ENvqX8G
UcqgGc299tiW0dPGX+bAdEZX13wTQV5WqAMTQQhpoFj0WsbjzoFtxCjgtiDnBPcLidu6dWT0ve2M
dVlcxIykLRMSbat4AQS/p0qa2uAxkjRyZSSgnMSXYEo48VDJe+D5DfOgEk27glkzm8nR1a2rtWQS
UdsXlyQFr0BVs3MdWkP3bXArKoAAGawPyGabMYmVo87LLLLNGpE4VC+/O4d+mXSBouTy9fthYnLz
W4dK2R6Qb6MHRZ79/xddV1ecys71JGfRtBF+7Xg1Ha8J82dmVSSPreONve8kh0B/qFKIxp4kaS9H
2gh7YaMCmMeIF8NF68PtS+SRdS0tLqmQzaMVR8FBVPro5oPJHIRWHQXTRsdZq/YK71uvBlTaKIEw
dA1OZk2kncdjiQDTSKhjydWvWm4H4DGj7slyOTzGrb1YlJKcqikG7ZzXpjc46uDFSpK/FqYieZlW
NMf7RrB1GGBjgGDR/2V4ZXG/76KdkVGwrILg+VJLqf0sSkc5NMRFT2pVy09h7YQHMVSTb+iR/On+
yls2Dh4CxBVNHb7H8u/frSxHU5/nNjpxkjEfg6p/KBJvquXT/VU2Iiy6RrChUlJbmL5Xrkl2onls
Z5Qlu+BQ17/U/uH7YPy7Ww7dWoZZB7BxOFqKLCs3K5f52JSy4BirlK+YJYSOo/w4zNpL2c8GmARt
D0a24agW1jVaEIQfuIrV7Z3zaMyLtKzQm9GelOJFIchC1vVcaopvZA/9Sd5VGNm6vO/XXDP6FxUT
PW1P37YdPtvhOZZ/9vanLpMfc6pymfaiIwLRqB/nWPfz4osIy1O1V2ffeAGW1hlaDGQzi0jGtdk4
SiCJcu7Re6xnTxp/NuVe/LoR8jANCIqdBjXxxvqNkTN5SCHWpDmdPijJQXb8oSJpPPT9tyH7pkyd
G2ZfsvQw7IxmbkQ6b2yeeOPF96+pdfrJHINAI3vsMrU55Hr7S0s7zUutWHbzyt4jo96ynwVgpTjc
PTQ7VwcpS2nZ5dNUElh1M0DLWEacMSijV6Wn/9M7jzWokEfRJ7WbKpK8E2tt+B2CVuI6faEopLBz
/RlLCttWEks0IZ3GNZrIS89Jmh2FBuK0WFzxzuFumA3TecRBjG8RNq9RLlowpb1WCfqQ3XcF9eFk
+O/FG6qrDG4zpw5brrWK6JLMzNV+5jommi4ewqmK3NIYp48NhFwXp1QZ1ZHU8GTXobXT4tpwpEul
CoYsCHr5n1WwMGgjg/5iri7g26hXOe2Hvpsekvl/aOXia0wV7JrNQJS2yq2A9XTKMCFwNc2jF4Um
Up6H+856q/wGTAKUDC2lpTu9eo16hhVK1QGiERbSE2C8zz38dLXlM6Tjhn35KUJl1k1Bug8Lw2Kb
Hdv8v0pDEMsyMwpdx7JFnujVT4AUL3S6GLBGkMa00b403T/3N7llie8XWB1j30AibhgZ0pPF8yh/
H8vAvb/AVgMLwv4F4sM5EuSsklOjkiItD/hQRXYs+pN4dAJf98sGbmgj95Xatff6JxvPn0UoRThF
AUwlwLm+zQWzikk8hSjCBahERPLZyp8Dhow0fyyP93e3dXzwceP4GYVDrHDltvK5ku2qbJC0tcD5
QZ0je2EW71zmrf0QmyiACpgNg2j8ej+mnKplU+n1Ra+E182qL5foDzQJONThlYx4J+dY/rhVyYkU
XiG/XXQ2wE5fLyeGZLSnvkQhLKP5FY5PVqefNDy0G+1sbMtXcHYkTkuZ+aYNQ1FZJqtJxYUpSqZ+
nfplSLsSTuwdI986QN5PeUHtkEM5K580Z1M3Np0uCO6y4yBFF6U6TdZAm7/6JO81MzdMAj4OUhgQ
VgAL3iqM7yJJsxJRmqA2fzGD8tvsjF6R1DuEBFtLEGUB2UE4hlr56rlK8wHC/xoDF02fuYUVJIe+
y/ZaHRt2gIQjXlyjsETksTI7J8D/ZQrAKlXYz70FknseH00z9/v4dP8WbaxEsApaBnD1W7Pj2uIk
+q1MIpbtJQcJqMd/2vKbnOhuLe2Mk96e2zKjR4oJVIwy1Roqpkp5Veg9WuvmLNsvo2EPP8Oa8ub9
3dyGMqxCexM8DkU5/ML1buRYTQYlJJQpov6DPhSFr/aB4mth6zwGSRui+G1XjEM10sFupz0Jxtuz
xNUSk4IlxmFAVHO9+ijaquTFLC/NAOd7kyXGqx5YmR+UIzWy0Yp2drvh3xffTnkVpAcVzXWgOKqt
4kR6VV0WwSvFnaVW+dDIie1mimR9GJsieZkbQgFb5EEAZUlg/mX2FajwYjD2kJy3F52Pi8fnF2FI
fIbrzcdmPkRmQBYXK9M3uKE/aPKPzDx2Te1Z1p5b3kigWc2Er8ZiOEAhTL5erW3SaBAqoXmKg879
pqnqH3gYAxoBUMWvI4NY0UEqasPxQWvrf4F71tUPgz2okTekonR7rZcQShpnq9p5dbesgALYAmvF
hVN+vv5pDczhVlzL1QUOmyl8bZNXEXti2In1to4bRXBQRnDGkc2ujjsRoZH0eUCs1zTmwxSWwckI
YvDuaWJANx1/lpJ6Tx58c2fUQ7nCDge/Tvr6SS4SPSGcaBEzkSUp90ojf7LqpPJqs/l1/yrf5gVL
8ZWOPfEXgbq2+sJK3hplobIYNPfu0g9xErRyJm8KgN2nzoGK987ju+U8CNdNm0Ol6rfODErCZ2IA
nG6Tflbln5VyiKwnjXnhp0b/k5h7Pv72BWaD75ZbfcGhaxyZOUKgLkn70RLSw2j+AFW0Jz62ZSgm
RY+ls7vMAS+O+d2bqMNjWVsF+Q7/+jRk4bEZp/PYkx+o2UWmtX3/s20ux3tPeoWfv6mpdaMUd9WE
9dupcoojsOSz0/0za1B/TL+jag80tOkCSbeW0VeDgN1cBZwKhJdC15XqIj6k6b+drx6F7ae/m85F
bkb5+vX+7ra+GU3dpc1CUxeA9fVhpmknNRDIVWA9R9dqQMczVAN1584hbl20RVzZIMViDHNt+1EY
1I7Vof8dZLpXNHLlT0b4g6Hdz5Jufru/pQ1UEIMRTKUvQrFLDLBcxHcGojRWEEmpymLUYZEMfoiG
8jiq3iy7sebNBiledVSnb5bzWYY3dDAI3oYX2TpP8fH+T9myHbwK9JeAHhbmretfUrRjqWU1oqI1
qkgwDMbPjfhihQ+GvLPQ5vPxfqWV1aRGFpRBhFhoCvze8jomS7Pf6AcUkftYDm7QuXHjz7tMKovr
vw7vOeplxhUOBmLINQAobue0InyoL7NsegpF35jhw0wMjxDpuhlCKTSyvyZV9nWu9qoSGzg/2geo
4ZHILljzdTFL5HphZslcw9fsqiQXReyL+tyKH7mlu2VyzpRPhvpLrmbQGM9pmfhdLn2cur28Y+Mb
ExhhaUxjUl1fv1tqnNX0iDj5fDIh2Mo9deCmav5OaLRxUXHiIAmYs7EWDMa1KVmlNWdRIKFPyzxT
C2AwVp+zKP9y32A37unVKit3MJU1rHk5Kr1Jlj2Zpscckkvt5dAWOwa7uR3KEBzYMuW/npsawjI2
jLgWF7vvDrKdPXWV+thq45/7+9lcxkIvRIHdcFHPuT41qQvrMZjZTyZpji8ojnppnbWniNrCjovb
eGyXPOD/LbXYyTuvI8mV0YcpcxZRjwGkZyMJvSiRPsetBPMss6tpDUFXsNfU294h3Ukobxcq+VX6
FvdWIDQjEReHIDV7iH8Heznopk2AN6SDsoxgrgEBRlASdtfRkvAmLhMWh5LoV0+cQ1rupPBbK9HH
VViFMIks8foIu7pppikR4hKCrIgz09fSp7mIj3X7z32z2ABykOwSRADNcYCprENap1FUaQwHcVFK
pXtNy0kclWqa/y4MFfKMqkzcStGf+9iaj7OsPrVxqezc5y23scA33wAOwINWlpmYcyeUgV9gpZlv
5qlbjl9C6RhL+rHeY3HbspH3a61M05TyoMvbnst26lHrfbH6v++f59aHo9+lkCfSuSDUvP5wUllZ
QZCinF6kX8PspJc/wWYGe3Qsi/NZPTZULnlkdAbNwFOtthFmRjU0moKEeHsqq5Om/bi/i40AXQHC
S/FAg7GBMu31Lkynkcw2JUjRpCh/idjnj1wqn+SE/1fbsX3I2kx267I2d2xh6/tQHCFQXyir2dv1
wmHfSKM5MAiWdYfK+WFEr3az05TY8k7vl1hdLdFnXREZMvFBRtcDDQbUEk9VMX3SnfYgyx8z+aDW
p/vnuWXiSymOXA6xbFzw9ba6ZlEKldkWN6g3er/Xf9YQu/Wdp4twpxqzeaPhiSGIJd0BDrK6T3If
xkpvm+IiKvWXFMvKESKl0BO6UftMNClHRUtbr8zDAmUeAG9dNjg7Cd7WfhmBB8BBnkzjefUTnLwP
xySkMtg2T1XsfCCB+RzG8UkJlZfW3CnbbdkMmmXUO5FfxnRWVy6hWSL6GDGxSMkOvDY50zCBsvOm
bd3r94usgo6wKQDOqlF7aWMmtBFvdT5Kg1vN/4Pfh3mY1idXG4TKahmJyc4o6CoCdmeUz6qSe5AJ
PDWJo/uQxu9NhW9tCr4T0DygYPQbOpSgLZj6GCmzYwa1K5K+dVtFDH5m1A+B2e5J8G58qIUfC7/1
hndZV/XlxKKXnQXNRbQttmfaUK/lZQqCLpJ2/MhWFkCT3mEGGqMwSbaub5yiBakTia6FiLKqGLz4
t0gAdsehrvnTODtoIpnj0Z4l/SHrZO3YqHnxMkRWcYzyyAYHW/U7X3Zj8zQa4DcA78NRryVu6tie
GmtMGl45YGeh7Wp955vajqPZuvw0aJj+XiorZCKrCpWjjnUXiai7mCenfgrsQ1w/t1ZDY+2xLMuj
asXc/Mf73m3DjFgTTnLydDIve2W0jWUlDApn3QVWBZse8yUrf+18z43To64IgRBhJWusY4QiyEfc
TNO/hZSd8alSNDfpZO+/b+T9Kis33WRhrYlZ9JdhdqvpW9f6pfJxoFN+f5mtzRA/LtBSsnK+0rVt
qmMSZG0RDxez/DNETxH6cO3v+0tsfBLKxrTpFmsjU1r5RKEEpUxvYVjUy5P4awWsOkjVg1N0h/sL
3ehiUcOgHA76htL8kpCtou5mkschkprh0iXA76eo+iDq7xTGp8jXoONxMoZuKFNrDhJCyidhPevO
jz70OvVT0f09mD9n86UsoDTjgwqdOsXHrHgx+69mbHrxAEqsTVHrrl/v/+qt4wH2RxvJcYBmrkFx
cY6Y3Bwo0NTGiV84fs20TmN8jc14x263F8JoLZwRL/wqkJommKdNqxsuTbUwfT/3tfYpjMuPU5il
O0ttvLnAEqjfwqmDO19713GWxzFNteEyncLkcTAN2KS9xBxcsTvvfRseGgYcN/SwKL85tOWuDTju
s3GUEzgIzB6cDO9F+5z4cfS7Vv6tpH/vfyqdP+s61IVAwgY+xqei87wOdbXeAnoZq+ThxuiO+PBx
j3zg9jqiFQG+CiEYimWEIte7EXNthk2+VKMzofoU0dxBjzNmIoadQOU28mQhddENpnPAzVwdW9LM
JsFfQn0kM1tXjhrgx/ZJjk1mMXNvzuTL8NKn2U48uHGAVIWgzwSmj79ZV/aD0cqaeSJpVfT6nAnz
p+IUO05go1ILnIP0kRkjThFExfURjnJjm2lMyNmN8+xns2J5pYXcRhtB/Fy3idfrsfBTQadKjezG
H+ESDqDM2LkCW1t9A9TC+8ETuNbI6KqsskuZUkqZKgcYog968Pd9a9z4hHS731gfsX1QgNcbpXES
9FFDiauqKjePtZx+RU+hSwTnSldaP7T1fwMVTKe8Nwlwe70J5WmMLRujuGEue39fVOkNgzqfJS5x
mD0YFFbM6Bwu4LU0/KDpn+9v89Ztgb2Ds0WjvkZlam2pqg4imlHZ/jIBbnystEL3VTtK/Khtp0dL
K/cY+jc2x3ECcQTjSOiyFshSu6hU8r5kvbJ9ADP2vQrUzpUa2DH0qX/SU/14f4O3HowNvltwfefT
KQ8rte4vELo/qMxsITlmga6asdA0UE9Mk53ur7g6Uh57MHAktCTUUFjcZCmKHmrDaDfluU4UywUG
WDyiSmx7upLMz1lr7DWsV17tbT0qwYtOJM8/cx3X9hIpg20EclmdLSb8dJqnMQX+2vp5f1drMNfb
MovmHcKqC6B6nWxaemNnNA5ZJmE2BcZg40kJusxtEyi7Z2vQfrdTln7qhxDykWmyngNFH321GIan
KQ7yHQ+7sqPl1wAWWkRVyDJQWltFok5FvzJW1eYs6VNzVOb4a2ElX0wD8hUnzGENDsSw4/s2zpnn
FlQAHTHOeV2xKPImnGNNa84aFszwsRQ9tUM0EObM0Y4JrbH8b9vjBaRKvIiSk91cf1O9zLWumtX2
LEVKah0nwwnA3nYMsDppLBHkx2ZaA7QU4ntUpr19kJSq6NxSk8LfgZEaf3VNL72m3SRsN+9mEbim
PReaCyVIKQ5CoMwFUXEhRy4TxtVO3WXdjHr79Sipo5sMEnTBGF7/eiYAeZ5quzkLJauQFguT+iG0
5twvSwuxiqaHhrQNwuLYdGZ5SqVR/gXksUWBpKulo1QnxbGQpe4piZ3mmx5UME5Wgdj5nOsE6u1X
Ln0U0Or0MW4qUGk6R1NUWM3ZgtcD4otEvDZSCDhszGYvtDME7Zsu8wwTXRSlNSU3tAtl50O/3Zp3
QQ8/YkmSqWe8TdGSWl0fVTkFlRVSDDvPQWorfq4GRuir47wMCAcWeh5zGTffuN9Bd4wAG3ZHATa0
dYtpDP8eUO0EYDa0NZGZ0tcvdo5qkzCM5AlSliKkX2JP0KEhh4lSSBSZxd/xNPatV2QFwgxBH2pf
DEaBoODQgnk+ZGMXNPCFjfKX+87j9uogxwJVAMQiqD4BT77epYjnyUyHqT2XqgKFs2gUxpJJHXrD
2S1zL4H2+kR5V4iP8cB0P1Yn2tVLkirLrAWtuB+Emap5bZNEDGMEtl+GQfB1tEoglFI0PQit4yKo
849MY0rl/qaXhdY/BG8BgQtKuiTqqx8SliKuJAP7Kq3ROUCo9SUws/ShGGJKPYkbm0nj//cVKUgz
6wohFG/5ymtYjW6IVJ/bszlXpbtwSfvtrKM90pnhATsbTkDh2sf7i64CpTcLpsqhkRyYMEGs6xBx
H9oMTyntuehj8UrbMIbWqCh9q+6mA9Fgc+qUSEdqYEJ1YjaL/2V5oP3c42U+dY2MkKFQyruOz21W
pvB0Ix9+FEEN/7+j/0nzJn80UXr00l7AKG+ae2iTdUN22T3tFGI1XsQFjb5K+wyZdrcdSP3ZlJv4
c2Y26Dno8uzW9mie4rqID9oYT4exKzsvJHo/Nm0teYQ5n2APDby2Vmu/LIbwu9W3e925Vejz9tvI
1EGhAtmDqnF16+RuZDRLGapzGFJ5sFumOHrd8shOFLemcPdq00j7CH2x5t03iY3rTu9xyeUYDiMQ
WFk+vaSqpzUozn1SoKEuwoZhT0cyO/kU6Fz8HRO4DbiYB4KUn0IYRW0+xbV3ma0uGhLmSM4lAIjX
TGfmS0fZy7ONiukOVIPi7/f3t/yBq5vNmAWekTFdJoTWeWQcJlEyx444S2oyH6XF8Kh973XLNre1
FI+otVC3XQ8/07QZgKGFzbkbAwi8W6XXROpRtqqkj3GQzUR6ErLV804WubEsLXeTNRfVjpswx4xn
MIDL5tTpp2IAQwP8nUvw+ITtToq1YZ+EUcZincANKZlefzerUhw0O9PmXLfCbzPDs8z2YE6AFsBr
VVZ5QmvBvf/lNqJYghIqDDRhGFKjeHK9ZjWIIu27rj/jmZzvoZF9H82sPFRZbviRkU4HZ9SgDSVs
ddNEglfbdGiMxrpRuWMf7FEvbhiSAaILv8XfFqzQ9a8Z4aENmmLuz4zz6p+iMZyPWd/sVeM3PDSl
Qbg5FTge9Rsq4YoGQx3Han9O9fylc4Jjasn+JMFOBBGtgFLM0r4MerQToW/YEVUjJpVBeHLaa8c8
KnNRWIPozyLsejcCkKO0+U+5iR5q/WHnq27tkKce+Cwcxsw/rTxAXpKFN4HRn2WljT9rgdSZD7mU
9I6XtEHyYiZd8SkN7MpxIw0/7cuI5iH6I+r8jxbq6XGAndpNecZewioeP1L8/lGjDfxAjNs8ilRS
PvZaZOx4ya0DWnTXl1Iq4cG69RqCD+vGKhzOLVMxg+H0oE76X9pYV14lstP9I9q4a1Q6mUpgHIE2
8tpHVuag5XCn806NovcmMSOPl2V/2lD9GfWt31SAMvV2L+7bWhWKKMZRKVAbZPzX9p10Zmd1VTyc
hWl8bvIPc/27z05pQBzSHgw52pkK2zADfNZScnub+FsnhfaQVNLYlsO56c2HMbSgFv1WwMtapQdH
K07Fn2CY9hzKsoXVW0CjgpxQZ1pr0aK93qI9MfGTytlwthaZ5yqf7Mc+M/tjyMtxanW5P0FGWz6E
8ZT6uWH/RZzZHhRqnW7uRCcEi/bmwDfMankEcXPLXzfoeSW0EDTLm+E8UMd5hh+1PU1Upk/w6quP
UjbvTfBsrQehK6AO7h9v4mID78pVczcqUsczf1b02S9BybvcvF+hVv5FLNr+9zsDupFohpLcAjxb
GVTeOq05J2I8d2Hyo6aE48z/Vsb0NTTrHWj2WrlriZ6ovYFJpQlFxr8mYEx4hBLZibvzZKrTF/g0
v3ZN8kOu+8qXk3l+DtXM8SOhWV+YUym9bGjESyjNKbJpcRy5TmwkOfI0xT9mZ6IyOo5O9blhY8eA
Cq4bJYHqJmU6nmBPUY8DVYedG7/u17AB3jiadMtkAVtZxw9NKVm2aNLhnOhWAuOA1GWPpA725zCE
ZL3vk4cwb8VrFtvhQ2RB0KyooM4HsyDTRaD3WEWodE30VPyWrslJ1Ilz7ByjfSj7Ap7vVGmPuoSi
pJzZn1DbkvzI6chzmGTzcryQn1bZU9z3oE/7do8HY+PrICVAr8Um+gJvscbwjsxzOSJvh3OddpUP
sCj+nPRN+CWm53YYhl7kbtRoXxktnrx21oZjYU3jQZ1E4vfdMB+6CXjo2PTtExTawZONg/IEDa6T
Y4TmqZiMwC3kOGPmrZYPSVfqO4Z8+/Lz+xfi7oVkA5+1hNDvbo2Q1bQLDGM4B3MVML4qVbA0oelx
3+vf3k1WIYDk0cctOm+983er2MyUy2mBL9BbqfWLVJk/hGo5HDNLRtJy7NSdXd36e8rxAFyWGiHh
zHo+SDEbrZnnaDwjMaci+G4NHyCwmhe14/5gpWXkt61dXobM2KNh3FoZtimqKMDIwZetIqm0h7Y4
qPBCzVgFp1gNvyYzlK1Db8AALavTh7bVTlUz7tWzb58cGi7aMiBM7UZl4Pv6O5p5Z6LFJuZz356I
wHwYgsZXw0RyQDpNldfssaAtqdP1c7OsBz/JWyES+v3r9SyaSlORxPN5qIaTGseupmRour7Wiu7N
xR69x+buGANAbIYQhVfuerWpWw7c6OYz7A6dL5waHIcjadx0w3EVxC8kAJT+VC9VJ9Ocd6xpw3op
pDOItGTXlBFXex2pzQBG5GwH9TiNj0l07sVP+39ahCyLUW8IptYwvrbSsrKYYMwUSvuzUXI/zn4O
5j9Rv8cwvfHl2A1yZ3xAGOXWPFoMrlnKIDfzmXGfSLzIycXovsrp5MEQdv/WbyQ5C86TzXD6Cz5X
vf5s0RhIppw50zkU5C4aeONDHPlJ6jUUIXSv/d62mStUgJGGv7P0cs9W9mnSuwUSjtUsc4LXSwdB
2bdqOM9nOq29R5muHTzeIPuItRjPzhjVrmTEFOeMKPcnC4KkqO7jndRj3aVcnj74kSiFmZwBsbV2
/SsyvRNjY/ErCtXXvgdfqHz4pqv6tuuBUL6/5a3v+n6tVe4RNl1k1zprdfHsI9IyU9VRnows8nhj
dr7shpcjTaZMRG2T+7CmeJyVUR3HUpfP1F0+0ACwB+I6g79rkP61f6mV2Imobys5i9gheI9lURz7
Krij9j6WaT0p59jIHiWyhi952cUuQqp7YM3bY2QlBGpNepGQ16zB8SZK2U0zBMq5gcpWfbXrP735
JLd0s9Cxv//FtjaFs6ZmSFRHK2e1KVVownKyWD0X9tA+F8KOXMNGHL6rWunH/aVun3mNMea3p5A2
g7LmxWhrRVihMWnnpC+qA92ezhtne29Dt44SnBm1dQK+5dKvp0JGqyhyeZDVc9frn1W0N2ThuLEx
eyLTT/c3dPsisBQuhTktsizgwNc3i8zCNKfYUs+wqH3UZF+RP9SzfAwn+QTRwklQtWHafackdfvB
FsgiqR1JFqjatfI3vE9D6rS9BoV9AKUpzQwJeYoeHswdy1iDCXEcrLSw4fIQEAqvoTWFmMMsydle
ZbbK2ejbn33LMF9XmNUxL8OPil6BIZIgb+otJfRTpZ5d3E/kznP9UsftfyRIe/s9BPAGPU4iGyqB
18dNqa8ftEDWzlVauCL/Rwu+3f+eGwXstzbJEkNzxDcyKrYRCjQJFe3c6HKSuEqnNbCaBLCG6xP+
S25U8S2u46HwyTPIazRDZCCJQdC1XhNL3XgYunaUvEg1ysjLUL1Bd7dr852LtNGtg9qWfIapcDRK
mJe+PgmnHqMqGU3tbFWN7mZpZp26VPTPZejU/sQgh2fMWL2mBZ2n1PbfndRNO2a4cc0gGcMEaS8t
LZ3V2zYYqdUNotPPif1L6xY6rYfCyY95oO543Y1LBh/SIsLKePRCYHi91ynQwinpGh0e/gloS99k
bmZJpiuqrDwZcpUcqnrMjlLWRqd+1HbZvW+9FtkCZVl4aJa4a82yFUpVIpR+1M8MLD3rSGglcvJx
apuHUY6fwxQCA+1Rj3/FSkwfAQZuQ/Gr/GM/d/5949y498DOCMsIZxj1WYNTrMAYOyoP+hl3zYSI
kruIujwzSP7l/jpbH5YsbBmsVQzwmqt4yZHTViRqZZwdCLCdZj5NiIAMfQhH/c5Kmzt6t9LKfaqx
sMvQLo1zKgRguu9xHj818q/727l9SsknGbimA0MPhsj22nxEVdFEbkfjDEN57BvDOHgjNRKIduAU
6Jhwm5RO/A+fCgoXYM8G4OAbpKteBA1xom2cx+H/ODvPHbe1pF1fEQHm8JekKHWQum237bb/EI7M
OfPqz8P+cLBblCDCMzOYMWYDLq3FFWpVvYHy7jAZQD/MVPXKttryRbrytei90GnkYQsJc91yS0NF
b/gv9RiU5bNugacLxUet/l2hrX17Ii/TLYp60DwBvdBZ5Fl5PpFTGYVWUVXaEdOle8G4L5XIDUVU
5aWfSv0nl73b4a4UNZYiInAleLNIAqwxZ0Du+rJrJ+2YabPYuT2Zg8ySl6a91M1j7YxVaD0EiPG+
mlmOkHlLU3JvCDnU/UmtUAQapEk7VZIViXav98nspJqyGDpBB0SFS2vD36qcheDwjXQobCGYxcfJ
MErdVmIj+nl7NFdeIYyGDJwhkYNTfD6fPcWX9E6JZO2I45JcRbbhT3YqJPsSErQpOrGEiYr41AGS
n4bRZuQbX+/KK2A5q6kXEp0/rIuFqkL2tRR2jkYQO2rhfxxSOG7NVyWMT+1XQ7zPusFuWy8N5S0M
37Xrioro4lEqM3rgdeeDH6sEwB3KUEd5/BHNmgNu8HvSPAOxplUI61yJHV0eS+jn/56g8aqiAAzg
nHx6jQbLkoV7oFX60e+B2vhj0O/CrBUOeW9hECHjoG3WpoTtSjmin063a3f7s1854XRKpqSGC+Aa
aMv5wCtUjMmvenJRFI3dYCxSVwNA7FSR0my8vN7Gcv7Y5IoiDqZNsIsvoB5+OGvKFJKtxXO8Q7bW
ja1vVeQ/JUA2fcWZwga+JrZ4Qe/p9UugLjLjhyk/lNqpDP6k094KI1tCdryhiIJ6KsUUz2jRqFDu
bk/KteWwVDGoUwKjRrFptRx8NMr4f1PlqErf/Cpyq8b6TSfSNeXHpebQlb1Xj8qhSbYEQa9gsZYO
4xvhGEsApur8e/hzIZgxiRMZbXCQlWDv+we+2qtZjo6fAgt7FKv0oCba3lBa1+8OYdQe/Hz0ai08
pKH+8fZMXN5Ny88h0+RW50e9paPvKpIR7NQsTCcdrsJuMF3hdJKnr8WWFcLVKOwl6h80uy6rq0Yy
ayFysEdRCwqnnBHhT+Ja3fF45a0C6pdKiPnPV/uimAwIc7Gc4wxf18qU2Cx9P0Kxs5mHvd/4pRvL
cmZn/RQfbk/iZX646FaRq+OIqfKEXWURtVjqet2qOlmE5ZSpgjZN4wxZcZpHxTODjnefTnbRPt8O
e3nxElaBELBkv+zw1dYuQy0EyabrRyF/merncPyVBtRbt27dq6N7F2Z1b8hCnk5iYOpHJS486vx/
JPAqSt49xQO0ETJRxArdQdhgbW0NbrVD2bh51pECHLlXk8NoHI17c6slfmVZMoGo2ZOzQnNYt5T6
sKsrQ0fUtaqXwk2oBw/hWFZ3aZpnLj6t7c4s0c68/dUuD+Tlq/0XdPXV2nDWjTBBprKHjejSJqIc
3xevQeW3u9uRrpxyhIK6wbuZGuBFuThv/UkbEtZlbv2IsB4xrAMnkyOn4iGXH5L6vg8PYbm1Xq4O
8F1U+fyEq8peA8ROVA5zQMPkur0dbKFilmPy/KpZhrbwlflynOGrWSxxEA6DTNPpbLjSfNi0rLo+
iP/+/tWi10sVxFLP388Tz07bl0D6ovtbsj5bQVZrXE7rJhe6ZWeNklsbuu3H2mOp/vNTgKkCj0eP
FgNTc13JC6xYR5DO4vC1gmDXUD10uiz/TfWv924vuKsfhWyDBJNlx5P1/MsHfTlWshAax1gDWKlL
ceWUgDX+hyhoKy7dRooPkPDPo5iVWCeLktBxyKXizhwkGsAm+dvtsVy+NZCypWFP5r/AGJXVAkv0
GaCx35rHXMzQTs8q0Umt1MTdy2rukdqZ7aGofqbI3WykydcCAxmli7pcyNa6qoEzyTQJ4mge/WHG
u0zPdA9OYYahcDTvxthID1IrN3styYvd7SGvveKobi3sMqTISAlIjdaiRYoygEAXBvOolS+z+AUX
YS+LhsOcockYfR9B5CbSQdWEXa/d90tdhwYpdHc7VifbaooDBKN77Lf3kRjdG80CatzsMy+39mrf
42HzlrJRW0UZ7/zjB1kal0YksO/bNP6DhEv50gmiT+LmV0+qoBaOWSmJSxlF3Zf6TDEUoxDEOEMH
yULBNUOl8ypp0J7og4pOHavm59gadLCgeuV2kvBzzObkYyQKw8aqvXKLwglBP5PHD88gY3Uqll2p
munEqWjMkhNPmivmbtF/DcW7ufjVVs+S9u3217yyGclISIFo1kHOWOOAp2iyysnPUZTShG4npcZ3
vwVUdzvIFVADb3G2+uI1zT5ZSwobVV+gFuvrx3SqjoW1y4wHCvktPiZ2MtuBFXrz9FP3/+RxaGfh
UwDRyG8fAv2k0HaT8sGLzOGh4TlU28mwq82XzjxU8mPRQA7dJSEN1V6vN/KmNyOs1SJiUkCRAD2E
FbgWORdUWhs+p+JRnKWCtZ3W/idJr62XqNXbzBkTRdzLndFnGLCpbHBVDq0AbHA+/e3UCOZlRZ9v
9pAri4A1hFXxza+tKLAN2ReR+jbSHJTzgBxUaCRy68oZkkmhlrW/xlmbMTkbkkhxpWRWf8UAOEJX
VqJcdBry8AYtUr+HsFe0XboTNJRR3TKMuwycabxY++ST9V2rGsO0NSGrjosfdQKg10dFQE41tDva
Up5TGsJTc0/O6H/EClF6VcPEpwTRyNQvCi2ROs4yXzDsLpWS2EEW1dqn5qB+DWalHmxr1OrPbZiJ
sV33Tf41xRemtYOmCHi0aFaHEGZQJi7YTQAdviwEjmBFXI5NNjWdOw3o4d3rvcH7sq4p0u60rtCj
PYpOennXtE33XewFSd4JKNqoe12bqu8FtfBvetBnuccU+YFjdPk8HLCSNRQ7nWWt3KGnmn8SO1pF
G+ftG2f2/WqAsEtVjjYwKH3aGWuUGl00RRA4WLAFjefW1pOgTm2/Aa3syHIsjXbSUUlVkFAabUGg
RauGVvpsCLgT2+FsTQ9FBd9XnE3ZU3ogb7bUS8Nvq06DL1lWNBu91HXOCnEDExgUFrjRF47gKjGJ
GsNq50agsBeJ5b6Q0GCVyjF2raL3H6JBbnd+KP5rovx/QQHGUjzCAdpYPXDEWorEoo/045Qcui9m
obpzsZMar43+tVyxRELSmMudqwge0Gp4tRjCqFNK3jSWYvuh/sWqujvqQv/4uqAbztHIuwnu7MKn
XuUQWVSqpZiJlIMENqzmyj46Y8NeUbYoIBdFryUSRwzXCW9RmMCrcz/NS3/u+1Y7TvHvsWmelLja
D/1jlGd222tPo6nsxfxDm1g/kmFLpXJ95xAbyBkg02WtMNJVbK2yZmH2yfz8aZEbiz06rXaea/dG
XNsSFE8Job5uI3FavtD5djoPulorCnitJIUoeFTCH2H6WcD6LvrXN9QyMFY/04p2KH9YxUgtvUkA
A+rHrortsI3dGk5JgMnMxu22zjaIg8wTcFLKINQQ1sCNrgt9Sa4l8ygVublPGxOiOOhxB1qa5Mld
K7tBqgcO0h8NcBhzfm30pvTM3npNDLl7mLJBOk4+mVJaIw08aa1yFHSsGYU2ie/UHnV9X8t1z5fC
LRXjtVkiLEx0sOgIo26HzgJr7zxRimbMEdUm9o9RGthKMud2KGSf+0D0RP/RN/eV+mDVhiMuCiW+
8DhM9S4vJ0B2nVNmriZ8MoZgVweSXYMJic2t33dRjab8S5kQXUZ+GpilNXG9rZNApJ7uHyXpT8hH
jCtPaj4kO7UK3Fyc8cWhGKZwt0nNY1Fvfdl1crREB+yHEdBSuNHWpg5yi+GP0qT+MYPyZheRINqh
r29kYFfHiOgmvYNlD144BQhSaJRICpNnDNVfxQBwEMsH/4/gO4pwjPzmRQsGTwskD9FhfHO30N7r
5yWDxH5EwZqMyhRi5KsnTFjINH9IZY+mmtuBmHkiRPIGzsrtXbIVZnVkK7ofBmY/CUc5muxW2wvl
bwnbuttBLmoZy2AW7gIuCLxmSTrP13OT4hyR+JZwrM1kLw+9jdiuPgA/0L7VPcLgaeM7Ztk66ZRu
3LgX5N8l9OKkxEMQWgCc6/PQWdwKEFDi4ORL6PIZrqAaB6Jr+rMvtUgn1/asaD9Tpf8kdO0zDqy/
BvSNW5UUbbyXc50C9nOUOub08facXCTfbz8MWBcFfCaHHvH5DwspkSd6lQWnvtkhP4J7h6MgAlQV
XqrdGXDdoQkF+ccMk3F8Alr0H+Xi42IihAubK2UHCVRuF3+Oi51lfexqT47zXTke4rinDl07UXlv
NuqGmd3lncRzgUcmtyJzeaFgAhwtVny55DcL3gSem0i0vroIScfYcEyRqStNiFQQpW/P1uW9tARe
5HJIK2hfrycrjFUNBndwsiL5NBiDPSEmgSnjLsnCu38N9dbnRYRNpsQP2uj8u6SSEUgpVsOnyjdN
tzVir1GleRfk3yF6eP8cixEB8YVwuVSCV0DblMqFlKlzijUWsAT6e4cg9+/p9S3cy40Fd/ntUFF5
F2tVUjfktKwgNWF1PqULg90f3GKaXAspAi8PzddYUGcvFJPoLhDj5vA/DNQiWQNPTHtmnfhWPsuJ
ykV6EuJHMfD04jGtI9fqtrpYVzI2EL1LsUyCtAGqb3WeUc2uMyuLsxNvM6cL0PGtP5fqXwoPu5lO
b9rbQ7ivcsHVCmMjLb28ljQ8I97oMsubeq3VrJhj6lst5rj8svYTor7SQ6YlyofbM7muMPHgQUWf
Nw/2pogGr1lAFVIbpjHiIKv1fnQ/0qFzgNeWAIpGOWJwovI5o46Ik31d+xvL9VrsRS+Z/Yf/Dx3J
1dZAHSsfBQxPfcQCB+y/1CpxQgGdGiSrEln5UCrl678PFzAxZS3WzmIgdR6ykjpZsDoF01rclaOZ
NavsjfiVefaSpoWK/OV2vMsXGpgVOq4QeNj/iOyfxzPlqciVUctOeQ/xnbLHEAaCWxbjkD/XYxHL
eysx5/oA2igxf9+OfW0BLXJXWMmyeqkgnsdupyKtmmbGtTaDRzhPLd1TRc3df4+ygFChGHEgQJk4
jyLjbQYmScRovM0zzjZRerJKadooR15Jn8CuAKyFqwjonLviPEyQDWKWtH52orNoG1rotAPUqf4g
wiEIw9ETtGDX6naYmZ8Evzum5lZmcyWJhvsDuJckddEdXq9W0aDFYGkT9q7QNGxRj1uvMrKTaGQ/
ZK3zPUSXQjspDI6jsfWdXJ1/GFV7iGtx8nwsJPZ5m74gDpY5CY8xe8EoOkErdztDyVQvovX67zcP
6BhK8DzUQXuvOYzVjMd9gsTOqbUED2Gop5Ebvqmf601F5mt3AQL3bGMobUAzV2ugEq3EqtRlampP
l+6bfbCLhvsYVt8Ob9rb6205cc+flBoMC3PhB6MvA47hfCHApZI7Ueyzk9z5yRecg30Xl9HxeUgt
lZWnyRsr79oO5rXMHkY6SEZd8Tye0SlWrmfsIjH9Y1mJDfYn4zIf7vNgy6n4zQH0YmzAd3mu8Za9
0EvQUb4ErS4wj9j1fUh6BGzkQBIPWmBljyF8fbdvobOJmVDvrEzglEZF1wVvFu9jvS48RcmsRzL9
2AFwrDjGEPVuGtTChywIINtLjXmYrNZwmybUHgKtSva0b5+CqhR2apyX+yFWgntRGYDjt1X/RzXD
iedpkTr4bVbIrCr13SQ3PHQLw/So6vlQJ5N2426/ditQgoPdznlCKrv6wH0KnpWSIt6MwvyH5P8l
FH1bkhKPPeSoTeBMIpje/2FR0fpdeDQodq7r45lg+nI91vkJpYCHWpow+nlUw/xotN9uB7pcTZxg
nMe8NeEwsn7PV1PStpGANRAW2yRNWMJnUuq2HB7JbDxl/fxyO9rlvuRSR+oVjhAlH1R/zqP5M29K
Sy/zk6L/6o3DwhDKarse/qpB+gBW/SNu6bcjvmHMz5cwIdEPA/wARhYbm/OQwdhGgyhhhqKFuJ8B
WZ7awk6EyPrdIoY02wX0Wh5qilUXDjUHOAQDTmxPSjgWX8Wk0D7LiBNNttGXc2cbha50dikmyt3c
5vK3ovPLT1aoVT8CUCS9K2ZZAA1SK7XvDY6engqAc2NA1z4Y1ABQN294lfX11gd5BS5uyE9CC4er
FG3q4eDUppfEHByti7dUSa99Ml5x9PqYQv61Om7GMGgSnl4FYAr9boKbfQzyyUvxlw198WApCTTP
fGP1X+44Dk1woUix4RnBnjv/ZlOv4yU+BflJRzKstLxc/16ZxT2whCYMdxaP6duL5EpWTcCFdQ53
ZQFvrrJqM5MjA4Q2luyi0NKLQB/gNQOgfx8Mpf8ZvovZO5mSmJ9C0OY6OVpKOXTsC+ThQm0E83z7
91wdP2IebBCoX9ALzsc/z6lFnb/KuVKSxFFjuoRh3mOo2Cc5LUSr+BCoqHthh2ttRF7OsvVuoSbL
awVLxyUPPo/c0SURxYQNao6q2+uCkyR7JRT/+ZnNNJPo04hi6rhXzqP40ohDoD/lp0E6oKZgp/HH
nlbPUMyOIQ7wQpIdZY0NQP5l9rkERTkDuSOgUOuCk2wlfSpOM2fPgE6J+sTreCPzvDZ5SBUu/EeY
7dQ2z4dV5YHlB9ZiH49IREHulxzTzdb/tf2vLGhtAAZAA9dP6tDwJYWcLT8FeCAncCwq4ePof/JB
IgXzx9vr8DK1WRQS0CxaSBQ84Vc5bhuMlTKNClOmpLu5V0lwO0fJ553cN1uKgcs3X6888GCocPF8
XPbhavKiqW7DxZA+EYoHP/gklp9F1VYDfFxIbX5M5vfG2lJ1u7YkQKexCOEAYquxigntuAENiUE4
nUzfawxtdmPEQbzbs3ilOkhhEDFEthSyB+Ts50ObeuiFitwUJykscVeha/wc5pXjTy/5ATN4tzQ1
O9nKIK4tRnidbGHIJ1y3qyOtV9rEmGX406rxUGYvqXZfi1vViGvn1PsYq7uBOk7ehz0G8k08IVx7
N5eQ4dEURz5OgdC4sRqvrfz30ZZf8w4NikxubSh1gK2Zlu66RHZyo7SV8kvctAdN2bJaubY2gNcA
FkItm7thtZnFoYtjoed9p2mAReKWPA959q0O3JUdBj8O8WCLJAU43WpM6ShV7Zwn5SnQ83zXzIZS
AX3v5P00ZtEhR55qYxKvDIsx8TqGYAh3ZU3Jm604LfO0K09YkoReQN/bRu3nH+2i6e/QjwI+vLwb
TFAMq401mmYUTyZ+Kuoo+099h1STWQqGu7GxrqyIhUsPiR9lHCKtwgiA2hOcChZXFaqyw0s5ho+J
+KLWAw/c8jml89wq093yv2hw7RTUTULsa3CgsIus9yjlu36obpTJ3oBkZycZVUaqOdT7+FFQ4Vff
lHdnrzWM+dQb3fgtnZIodsoYprM7TGpxaCslEp2OtkDsKlEiuH2s6XtVgULnSl1WaTZW8MaPBGzE
j3bycQYJqla2WYV140zxpH5ATqyGo1Bb4c7HbsjYqW04jE5Vw2Im+axaCBKIBv8WOlkNPAEyue7Q
+Bz+xJ05jl6q+0P3scj1djjUZZ0odoV+UWMbgyVHu8Dol8pl7if8MZh08BQlorsbX2458i7miBIb
5W4W/YVZl5xY5WCVoU4WWyl3elbe+WJG1bsZxLscVKNjzK0x2VEYNrLd1GiQ9Ja4GAsO0aOJqcCG
fstlAsitvbCRgNwArKNscn624N7EWxTUzYnP1NpFqtwVWesq1l5KFeRrg3vEq70ZsleQxB/mwd9I
iC4O67fwFLt4XoKIXQsdR3kqmZ2R6qehCby80iXeKZET+kW0kelenNhLIKoGi58nnbe1rkBVxV3c
z6V+KswcMAyaM2nNCyKz6xbSffs4+Bt7dCPgWrbNqiwFmFehn2B62B16nhaawE3pSppqG8kfwfqy
sbKWnGS1srjQQWADOeeyXbedItMI20Fk9wEM73ecVMWDEql/5w5eB2QCzBujYlZfmgrGQp8rhVcO
g74XFuef27/k2jcFtc1H5SwkzmpJYbet9vhmASarJbez9qq0o1i38T2vBwH6wkclqV2nFiRomY6o
pH5qATY2dDjpiXPub2zXrSirV0FmUbIJ/JwozX1LUdPI96q2kQBeLhSWPoVwGoXUO/jj+Q5E4BVt
h0JVTj6UUbiAsnTwkzu0zRwl/SJF5sa6fOvInK8Tdhr0Erooy25YFz5CEceeWovVEylU5oADnlGm
njRxl0Uf5OR5Ur+J8heRErWo5k5L3aruJw8n62OgQh9Kt27Ma8N/93PWT6JWD0YlaPg5ivKo+sh8
6o+t9aWVvTF+GPKNHstlRgpMiaQDGMFid8Fsn082az+JDU0wsAAX9ccxyQ07KIFD+mRzHmjT+iRn
AXcBV8qHXisnp8L13Lu9Py4yEX4DHkxonNAFRNBuVZiRlTABGWoYp5T7kU6Xm2Sv/x6BDgB3MFg0
JMCWOX+XMJqLlJU1N+apFAXVSdjsrpiWW+4wV74cJQrgpdRj0GhaH6lN0XQFZrccqd3gCcofAMCP
QnRU7zC+dHmm//OxQkWEDgrADaBuylrTp48wbu2FhGkzxXtNpoSe49eqFvqWI+3lpqfLx8OF/wY5
C4b2fPYwYi4lGVMDHIP7h7xpI/rz0QfJtzZ24kUKDPb/fZz1xpcbGhUicZJhtk2UUJLoC2DkXbnl
n33lkl8iATmh+cCf3lo679ZDxBI3+0WIKOdQ8MyuUWwxCFK7A4vs+qkv3PXt7B8QJUbZzB8Fr+ty
jeMnN3e3F+aFjgLPaRUbPd4XmrIk4avEVURoUjACH8PbSbAHbNey7Eso7/JMffGhm1Z7Y3arcnyK
tfxTOY4v9AcXwGuaVBu/5KK6tzDDuCyX1INDcE2K0IMKRGwjWyfeKPSTpby5q1JjOExKnuxIvHvI
p77kVW1g3PmTLN3dnohr4SGCo/zLF1EoM5yvsVCvytjKCS8MFpKqQeOWBmlgHht4yVt3M2Ljeo53
rbYx7IuHwxuuiiOQwuaCQFudf01diFqMasmp+1ElNggU/2FU7Wyj4nR1dMzp/4+yujYjNn8ULFHE
D6LTP3ef+9ihT/Kn2urTLFtxdZcBE/sv0HLUvlvYCP20ajYTSClsSoVf0j+3P9PldNEc4BlMAQOI
LdI+539/zMUM3UPrTur05EevGkXJaP5j5ne+tvF4upwylfoc0jZA3xBjWgPv/ElIUBCrx9NsIacr
dPiojI7gf6XEWg0qtU/BQTt7I725PIEIuiC38LvDBH5NapkGJRy0QB5PkvYRvBjZByr/z7k+bSRr
V6aRt/ASC88iNBqXf/7uMzWdiC1WaIynCvYlaj92Z+bQ9IHmS5+kqNpIqN4OkfNVoVLbotBJwZP+
9LrdjnyWn9CqmE69y2n6zazs0eQMdyrV7lQ70R10aez9t8+fuq/1XrhPv4PCb/eRF452+Wf8U34o
73Nn6+V3uVT5USwkZFGo812UVcpA7Bp/iKcTBKXHAURHKWBMlW9JrV+bamqX8HlUOiUX77nRjGuB
1uR0ahrY68NzGILdz+0W7e1/lw5Y3vvvg61usM6EgIFxy3Qy5pDl6YhF7VpicFTS7G+u/qibx14o
H4vyEAkbK+rabJJ0LBoaC/xvTSMWBVHt/aSdTqF+FxnCXZ7YOgikf979YCn+C7La/XNewCEWq+lE
9XZvqJGdDtND9xiEu1nY+m5XtiLoa/5DPWzhfa9SthFeo2Uk9XxSYkCv0TelkR1R/GkoG0nHlQwY
3QyyADxHQGsBEznfi7XBvsv1bj4JNfQIY2++ii18Nrcgx0defJenG3nbJWAEQe33EVd3XTLICRoh
RDS62TPV4mP3PCPG5lCPwjt5LB5Hszzkoy33G5HfHoGrg2BR1wfrj/Tu5SMRLk4XifIwn15fj5Ht
HT88FPb3p8h+suzMruzIPo4uKb4dOpUT7O6SXbL8wQ69nz8ru7ElG67U7vnj18eX4tUx7X73zbc/
h/Zky3a95wG9D3fUte3Ile0PB7aba7ifdvbH/ePj/d8PD6H99/ff2yvyjd94a0Srm7W2zNFoBkak
2YX95D089J68m3YAiB3Lwx7lAZjLk7XzH3XX+t48orapOdFT+8E5DPY90Hf7oNgbl/317/tulleX
cJzUo64Hy2968vNsV5f7jFKWR21fT37UH4DlNfPHrRRj+UtXE4GzkbqQWtERuMjfUJ0fpkrCIi6O
qYlHwi4pk40r+W3PrWOgRgGPGVgeNJHVwKCZiomvFeJJsgvnJ6ZC/BtfPye1v37+EdqifVI/bnzf
K8cAzMD/Qi7n3rubMovUfh4sQqrKN91JDqkrOK2dOS+vy4L9jg6H3XjZq8IUn5y/5km5A69n67sO
2UbRQ59DL2zuFtn7Nmxpql7JUM5+2uqwl6Y4iQyJnyamyk4TSp59uL5HdduQp0S7ZopOSoNuiipu
HMNX5wRYMk5PCrSPNXpKousvTUotnoy+e+6LQ57dNebPRO2+3Z78ywG+mTjCBV2OR3wAzuce2GU9
1XEgnVD9bdpHq+ztrMTx253k3sklZWc0v29HvHIYw2VWFCxhOCOhV622czaraSslunRCnU2dMztu
JEeO/w4pGl75g97dJ/1wh8z080bcZSjnK3vhUMPRoQq9SGSuVraidSbvZk065Y+CeZhViYI89ivT
L9T1YcC2+adKz3eSsbsd9zI5WcKS/wAYozm3bs3FacdZ3ZnSKcYAxk8eEuF7i8dy9BQJGxWQy9rE
eaRVxtmXcivFo8G3bGO7+yEGL7L4Ja8SN7z3Uea8PazrnxEsHNkQqCUYbOcrR+yNFh1zxtVMu/nJ
IlNAM8bXsBqNJVRAfaSwfgdcs7fDXhsj80WDmtaxyrP6PGpkob2mqbl8Mg04nZYXts8G1rm+00U/
BHFjQq+NkSVK731xBEEjZ3Uy1WKUzLFZyKcMBuYwuFFjq5AqK3OXcZNWR6FP7BQbrdtjvNz7C99/
US2iMKpwhZ+PsWxDfZrjVD5V4hGcaZc0u3x6CbphI5+8MpfEWYZHRkTXeHW4VX6qRJVey6exbByz
+BHiSRhHJeg7DnxLu8d25fbALizNqICcRVx9vTQf+1kzGr5ekdhJivVHYef9K8AaQXGqsdr3gqs2
Fv6ghk2lzxZCC66IW/DHdvzVaNWDb+3bzB4qfJtYZk1k7PNA36ey4WgKJJfQu/2Lr64AUJ4cF4uw
JKvu/FsUcSZ3elfJp1LwYp/qQVy7uQcgXapQNq1s34Dmv6Xle6V2hQoMqSo1Eo5KoFHnUcNJKkG1
9Ky7UPuNT5kzWtFOVNySN7L4m8crHgK13RlI1GfW4faQl797dUxyJbDaaY9BcFjzUSWtHuau7mSS
clNDQqgpvNlPk42JvXLvYPlGgooGGno31ureGepqNrPQZyXE+Sd/nE/VrDhF1LmCniONIPI5Farh
zcZhfG1mFwVqSnJAIPmcq++ph/VQC1TKT0X/C2nSgQiTgNe9rZAVm3aU28qfRpDd23N6NeyiN/W2
zUAMyasP2ldy2dQC/Qc42lPtNcLkjnpmm+OdLr2WSflZFzw5ekRuciNTvfY530de3bYFFIrESALt
VIxVDf9/IHNpcSG7PcBrn5NrAKUQXN7wxl1Nq5JGSh77oXaKfTrwCcT99u9U3QmYIwR9vxs+VLGx
vx3y2tYE7rKoB1rkaKB6zudUnDW6xGzZU9DY4q6dPsnozlbxfig+i6nhDXNiSxs5xOVk8ngkmVvK
8Yve7GoyJ1QQBLxc5lMqx8qu6yL9rhGM+u72yK5FAYtCarSIPV7swClUZ6UIy/kkz+T3U4Q1HKLx
/2owRT7CNUrJhOYC/I515lf72D8kVTWfdGHOPDNCrMsclWjjNLm8y86jrBZ+kVk6YBfeST1+4Y8G
/mg7LF/J7mVTuLN8ddiYuyvxuDcpOYESgSu5BsyO1iynfpJIJz9W9O+FZk2e1JukB5of1jaoonhj
ay8pwPlxSR77pmz6fxnt6iBbLEBrnmUkXcBkIFn4bQjhEh1HoajafmObLdvoPBiK/SaW01Cq2Wbr
dlCYjyBF8a481ZloGxOv9pF3efxRC/7M5oMSb2yxy8k8D7fa1WMlDJkFNhyIY+xo6eSw4ZxG+1z/
OyDjPNByvLx7Acp0ntQ2EA3ga8WvtEwfwyie7U62ZSO0BeNBELRFOrp7Uv1vAyZst/fbknVczOrS
D0HKgqfWWsjHMEvdSshzTxn8+d9TcKd/K9M/CaKRt+Nc7msqawv5C/o1XKz12kybKKwEvFxPcx38
zODHcNH52cYNd7keCQLVc1ErB2uz7qxLOIqOZpGZJyvNIgdgL2Oi1ww1qB3+l/G8C7XK5vQsN/US
ISrax2ZuG2qZ76IRLer/YdbeRVktwiGY476YGJDpZ17bztjebsnEXVsA7+dstfyQ+W/yPuDDZIab
C2XuZCABOuPF1FN0meLPtwd0bVe9i7ZuBy5yQIXuM22Sljae1fmdG8ztp8kKHpN6mjfWw5XGAAuC
njU6FZQFL+Rm1bmpo16pzNM05a6MPqLfNsfGknZibLpzf2+13R4P1DtV7hzxPplSO+qkvVR0363Y
fy0/Jr3xx0p8W5n3isTjh1ZhmEhPmaLbk+8aSJ6xCvYTZJxCtfukJyX9eHvCLj/Pso5lylEkFtyI
qztkriP05kHToWE5zmBnudtltx1d1b/LVXPrjL1S2jMN7kR6lOSlPNhXy1od09LSIH2QfH+NrQMM
9KzAnkuwwxpx3KibHH9s/yrCc5jJdpcJ/ywIAat4EQcmqSHVoKFzfhg2wgI5F0rl1KM269IjV2w1
FrewYVfSJxgXJrHIHRb1/FUuE1SCAEcv0k+VUtp5g+nxjjef8QUf2vpleMrDeuOYvVz39MFQkzNR
MUFO/Y1+9u6QtwoYX4FfA5HqsYYQzOprmVF0EpNvQmX1G2nvpZQSsHyeFqhO0HlnFlfHhtolCGpF
OpjDRN5V+UxnX873AL9431ryT8CTMZbnJiJLfXqX+eyLtk32Gr0wP7pT5FJBKCWt71Wpn+6nWvt5
e0lfASTBGsAMh8wL9Cz55PlHNjsJUp0fGqfAlB4GQX+sW/8TCgp2YX2ReQbhye7qTXfwm9RDpzhT
HzXlvpHMndQ/yVvo8be89fwGXH7NQhQGAb+ghM5/zSCMg+X7wEzkLyOJhYkUwjcL8XQHqqnW/Yx+
SYNjPRvd4fYsXGxspBOBZTHf3K5IxKzO3U5P5AYtMes09/luCl+xtneE4tmYX5C/vh3qcrmfx1qf
uhUwTtoxxFIQ1/vi/62fxsJt3FDeV6a9RTFaFtfZfC7BoG3R7gd5AurjfD4hUahZHrcEU/RdU3zC
BcMWMF1P6a0Ur1sF9IuNtYq2/PN3G0uR+qDk9LZOuf63nRobhieKCP+PtPPakRtZtvYTEaA3t2T5
NqxWq+VuCJkRvfd8+vOxD/CfLlahCOGffTHACFtRmYyMjIxYsdb3WQX4/iZe5RYYQuCUkd55bh+/
vTQkVfooJFbgPSf6aJdcw3Lww2rXWNBuLWeuemGBncPMpRW99yO0J0Lv2ZA3sbUBip8GD2axkrzc
dAjQsaCq3jmwl5D/iuX1iYGZCbTBy3RoKttPnYiWVpc4/uu/7xwVPQBWIMRBVSw8XYxaNSqEyONZ
UkGvs5GyX0q6ElPm3V84HUPqrAeM9TzStXgPy8x/6GLhC8+antabXssFW+nl9Hh/Je8cBVdmZnCI
DFkSOJ7F52miRI3bIBGevbfqLH1WJZpeTvvf5NvjuDvpn7Ruy0AwvPYrduefv7ALwpeq3zuaGYKR
hVsYWiVkiig8i9VjRId/1DS7jn8gf901ma16G7kAgCetuPx1iOINaRKoeWAzSLFkZ0fXTgi1QvFd
ptztbvpjNbXdtb8M6RtSZSu2rqMG/RdqvgQMNhdfuVxhGXVRLGRT4PbZf0MofTbbJzFuN6DxoHNU
N/2aNvI78PNyS7FFNYz/N0B4JgAvDbZVUFcTol2uSnxK65+tE4summsMYUGsMj022u8eUsq2/cS0
FKK0TI8IzQNcY/twbhN9Q3bJKKAxtzgwFV2UNYKeG5sP7JECz5yN8d5duNo0TrpnhX3omt5jXPgU
yLSdUP9XeN8QLF2JB1eMs2RcVHjxKyb7OT7L8bdOo8XsIePhZt1rlH33+rdpfBwhjPb0ettLePSf
UrBD3h8MpGe/s8qVoeNUv3aFAtXUJNoKIjTNPF/hryGyr0822SB+P1PxcmOoC8cQGyauxlSJXCkE
Ll1nVM6TwbNWTtiVZgI7gIsjc0OnA4j5stY9jR6FXkhQXE3mMDfNJhHj4/yKLCDn84Vzk5fHthA3
xldvyG0qKXIAAgWcberTuku+Mg/tCLwvxmI7RrvmHcw9wKekbdJw7VzOAXPhuiDHZ+kOmBHgnFrk
T6A2PSMYxdhtA6fOXtW82pWznoP+q5X7g5ci97QS+G44I/hbHqI0nujHLmcbgkyWkskwY7eyTkH1
WWrPoX9q6kdA+Stx4PoFQt9n/gewIiK2JBKX5xI28RKSZy9zg7zbAZu2w3i0K1bay5pd+JVLEQE3
9Dbx+EXysqdy6P55sewt5Ae0oEBtM0Vy+QvaMDaK3iu1Z0GwnHAEbFFDZ0bXQ0725gpi5Xpjoe2d
+13MUc3vgsWn9PUxrmQz5N7KtGYXpgJgk0GTH71cYpJLrVVXbVcFQm4bhXWTDAAkxZU0dRJMaWjG
wnNYSMiBqEFvOpnlS9spAfkvjnXtNIwzfbl/iV1HeEBw1FqBVnCcr06YlOudVMiDQAXIrCYnK0JN
d3i+mxURPq89ux49i+5pKNbiFrxXuqbCe8O1IDNl5okiIihgBIUuPyz1qVSV+olf4PlBbg8JDDAA
f4PHjNaA02Uc1C5Js40Ana+dpTG8sXp1IJWV91oDG9r9/bhOKE0AmEgngFekDbl8pPVBmGWGKSZu
IA7SNhPkwcEmkICiXcsfbpiiaMp4LKADat7Lma+sp8JdBVbs1oOibOIZWzpUjLqVw7hGEHjN1cOa
YLUCaI0eAEF1dr4PCXkuADIN2yh1C/QjG2bKzLKGQbZyugedXIW4IQ9vnONHgkg3brLKODRJui/q
naHldlUNuzEtf9VMDcsrZ+36pTdr4pBbwHpH6nu145LSJUHQpKkrehZi2Fz10r4b041XMAfzQ6pa
x9B2CsqFzb4xHpJU+OcvDuudOY+jogBFfFkcdqKr2si5kbqeeFIzlTOXbNK11tDV4WbABLJUOGzM
WeX8PfX/sP++2nIGEL8ir1FPgSo7bf1iQUvTai4d6N19H75+SCysLZakqULb+qOfu5PZHc2yt0Xv
WAybtwi+UwhstGdZWcsUr5Pw2SaEUPMDiY9oLGySjtWdNVS5W8NWYwdSl28jOXthzvRnpY71jssq
fIi6EIb5Nh03ylhHJwggYGQWrXxTeJHwM8iEtb71rX2nig4LF/x30JYs7i2/U8Zm7MbcpXOGF4UG
Q+JNZzDzEP0I+qTcTuo6JabMYbrIBNgKniOQqFIwI0lfGK3MSK/7Ws/drEegSatV+eirzIqXfepT
yqr9g+n73F6CIGz0OPUeULH/nktGeezLxvy74gxzSnr1ayijzKAtKF2Xj1fR7HsGHuXc1V6Ng/IQ
FZSV7M4e/ipwudvhMW9sZi/XgLTX/eV5E1i8TjmP1uR7NeyDxxciRPFGqebuMOWHUtJt/6Uai03d
1baFFGOsn1oLMbMNgnX3F3zzk8/vI/hiRBS3FveJFY4Qm0x+4Ypt81a3Y7T1SlgwZG1S91EmGhCj
Ttmv+zavQjmLhX2RE04h1Lyan9UEMHPCNOVuSGWYIawIidGiFZyKCbDtfVNXmfdsigYzMDxyPx4h
l5Fcn8aaXEsqXMP7ochvuvV2/++/SggWf//iHEtCoOlZpBaubGy8L1GDjoVdlU6W7HGU+6bmc7Dw
TKbj5gEgXpm02xZfKkEtPfISo3Djv8WxOMexbW7K1mk/B+r/p6X5+31wxl5CHyyxlMLVLNcwj3m3
aWJnqD+Nr4K2kZqV+HvDAy/WNZ/ID9ZCedL7ZF6Xmrxq4VbSXoKffvp5tQBx41PNg39kSNzo878v
7ZQIycWaOfKpkLWHc7f/W5Ixif4rVKROPJSb+5/rhuddmJuX/WFZpiWMJIGYm1CUjT63a1CGW+4A
ag8YDbQFJGHK5d9vCaaZhZT+3USubKH+rI+n2PvrlUepdHT0oTu4WO6v6Dr3oKzBc54XJuU9KNMX
JmFq7Bo/xtkZXZ6KpxBJHniVHik2//E+QyWSm8cIBoK1gZ9bO4l6EoyblPrgw1yYlSlaMnCIg5jZ
QyD4WxUxu/srW7Mw//mHb1UHIoRxJhaYKBS2aezDOTZSxL9v5ZYD/i8REKgNsrdFrCBbAtaiYAWu
Selzoh6VmhnBQzTu23blTM2+vIwVtMJ1CNvJnyhJXS5Ij5LRisO8dH19F0A5n7zIaWYPxgrI+da+
fTSz+DIdrHd5Xc9mcIQmOwXy4f6W3TLA6BWTJXAooWM9b+mHDzM0+ljw4Cld06wdKX3K1nP9eSsW
W8UJAo1h8ooEbbQICwliqxp1qso12hNSKMxa6cd+E5PiK8ZODM+SfOhGZ9gOB6t+CwN1K9tRbPdO
1W40aUdbJV0burrx8S5+0TJyZFGZ1oNBg0NoDmIszr5oZ8HfTvznfgB1MmgXWD7cEsx1LvzeF3IS
Pcmo3WEXmW9J/1is9QxvBPcLC4urJErbBhkTLCj96IjdX918CMlnpchHuublvrPMf9fiSzKcyrOc
FiXciEvJqUHUk7JIi8ZtEVhxqDUGvBui5JBEYCj+3RROyRQnZEO0QxdpRa93ZI5B3bhTLzmq/CRF
FB7G/X0jN/wAKoo5E6frzyFeOD92R3MymsZNIceOU9hw4vinkY+nsi9WssDrssJcMbVmGSOqVdRR
F7Ep6mtCLCoULkJdD1K9Hw2cX31VjFeD0cNUjXYxNOCeoB5qQd8HyRqX8/Va4RegOs8QIKBOOC4v
D7oKNTViImXt8kPA4/6XyJ89YTMgWH9/T699hHczyNx3SlZcfuGPqHCEEYrPtSsJSFFkOYTc8l7I
1yqA16EeZB4Lovo3K60vyX4blBrkrJsaN1Mju5c+59FRn5xRQR9izBjpPN5f1Q1zVMAYGwVPzz/L
PuzQKErTx0pDQq1/EdodIL2udsT2c+VMpbjWir0+0/Dy/Z+1q07sANw3iKTGLf/6L5D6G8HurUuS
tWxj/uSXx/nSzMIlJQio0QwZG1fPfo8RU7HGQ1V+lxC79DZhSKrhqXYT/bm/kzf8UEFmg1oW/+JM
zGv/cOH0eT1YQqo2rrqHSehT+7gGHrpO21jVBwOLQw1jp9XGEQYgDXN0R7L1jbLPN+Hu/jpu+PmF
mflnfFiHFydVWqGK7IaI5Krdw1yL8oqVw3TDEWYMNi9lCFmYAl+sRUrSohhzr3GTAvoMyGZ6CqBe
Brr/xTOKleh+48vMIitoToJBofyzMNZ01HnNsG/dMcr+TPAtRYDiqknaaP3am/hGogsZ2jusFgTR
XJ243L1mFPVe9eXWDY7+c3HsfosnNKb3zSl+bP5637qVfbxRgbq0t4hKYuoJQyRKrdvsmiOZx2f1
WGyZVzvCb/vPfnGxsnmXP/iF1ItR0SgiltQ3yy9/TVb8Y/D/HY9C9QicFzVyClzUahdmWk1PctKY
1u2jJy9yNcV/rbStIJz06q/eQ93j03K0pEM0pZDK558y/3B/ne+TPYvoQel2poDm/kSPbfELJtGD
A7vNW9cyE4iA7V5U7MB/kPOdp52naTMlmVMZ9hhAgn1uqMEV1uMaLnV2yXu/YRFMZDn3xmnoWm4B
SrXNY6skj2ZTH+qqZDpm+j6Ja/oyN449TAw6xTRQOVwEi5iZt3Ldg9ZuXXk8BON/WRHYRb5b2dob
gfnCyOJx0WXw55vx0LpJ/9AZICwlZ9AggxE/KcM+8Y+V/jV8vW9z/lpXOwnoFp8CEHaVpOdylOop
PLS4begoqHMi7pd99bS19spNO5ALwyNJNRKo7+XxmHQrSBNdad0wsn72SCiagfArjb6O6hqD1M0Y
g2jG/zO1iDHtZCQ9qOnWLXakBc2mMe2i2uX5ru3tINkwHlQ1m+H7mvTJjUyPo6kr88gOQFUUXRZL
7CJpEguWaEX5Yxg/NW22LSHsoJWzAU+z7Sfa4fwGqfMgWxvexKx273/MeWVXH/PDL1j4j1APlR4i
nuomXXWO5OZNC9a+481z8MHE4ju2kWn1GZAqF62FbS0FttU9qvrKOt4T8HsLWXzCtC1HGCGxohzC
HzUM939+BZIdbmWI5ks7BYj00B0SysdUUb/Rkq8PxX/5r2xwdOYn0LikBzw40X+rOJS1DV5cJ4oX
hLnf4lqjnG06aWv0a/t723uhzWTEDUAvug2XXiTBD2ggCodwu2yrMSPmQ7Cpjr/lYdd2dvQzPsqf
7jvNzZP5weD85x8urlCB7SjU5zWdkuOwE51eWXnTXXf95kvrg4lFuG77UEQT2ZqvDPVzUj6FPpQv
DoKDRXOidH/UEv2UhY7KXBSzUs+xqT36um9rQ30UC/r6amerwmhrCD+a/Uql5UbaePHbFtlPUpLP
9SbLL7dFU1KeeNFfpPiN+Ul70M9jJa+8KG6GCdC+lFwMACuSuPDtoI7bWhH8zm2bT+IIMMYKn7xw
RmjJT9PwKaNwP1EDTMV6X2niYQiKNdKPW1+c/AFYK3MdJC2LJ6EO99uoy1PvCn1lK/6+lntbqX6r
a8ost2LFLNWKPAwDR9oSR5jVUADFltSTpVBmobT+ayrHlbTrViaAmCPMLzAlzTx+l96roKNSyUY0
uOVUbiPx0ZC3Q3MeBm9TDNs1IeVbvsJYMGOnPNJoqS3ia2q1gifr6eAKcef0QbTXmM8lopdN9tBF
hl3CEi+Om/vn89Zb4KPRRcStBNrwSRoPvNb+C+KdYYCp+qbnRx5u9w299zkWUZekEpGyGU0I9HPh
mX0Ho36uY8nIfacKayczq0MrNp8Zn9948S81+541dhnWbsjoK6rce136XoQ/c6H7oYfmfoLETa+y
7SAlTqF4uxKB3fa1KRHWEdO1zP6GE4MRpxgAEscwrl4SkhYEaPrwLVLx0OYb/RsSkf6wtcbESZNf
zTb9HTID/x+cdYP3OyjtbqWwM2/GcrM+2l/EaTiwhxrQGb4QycfSEF7NIV9LtWfnvbIB34hI+KRB
taygGlUoJVpZDu7EJYBC6Q9Teda15inN3WAy7Zp5r7z9C1x+a0za2gbPzrw0Din83LAGrk017vJk
Ja3WqorXj27SWr0jm+NBREGVSXLF+yyE3S9RgbzKb4R9WMrlNhDRw26NaDNMUr+yDzfOuAapE3Bx
qu7U+Rc3VCfw6mnSiF+iit/L/D/Ras8oEzu9wOTbD9FaG5C4EbdAO9KlpzdC2Wf5+oYAWVP7phtp
PRaO5A8Htdh2Ru8MQWJPAcSo/glo31j8TNWvVWm51c/W905JtMZcdj0KwZKBeyNvMHclrzRHzKw2
E7+eRrfJ3AguuDawZeXB6PamsR2bXWdY+wIOKhjIj/NMrxjuRLhppf8yzV/x9lu3FsOj4EbooaNc
JS5CX2fKht+K4+jW+UNbkFsVG6uzJ4CXz3K3NZ4m85vhrzHu3HJB+jZ0D8jngQwszpgnTCOkkOnk
FsiyDigHBy1aOSg9TbQKAFeaFBhlO/Ynu0AM3jOstYLcjS/AAMbM04ZIK19gWcfXw3yoDE2Z3DL6
Cq/pY/2TLXooI6t0yh6mKK9wBNEpRptxmUo4+C00Uf6fLsv+BPGv++H5OuDAOkj9GNZTvgMjs5fn
0VRGFM5lcXLbATitXk5HmEXWOoLXUfXSyCJTk+JMC5B/mNykOeUwNxV0uLarZNi3rIBVhzgCrhku
7cWVFnS9plRNJbpa5Du5IdsQ3PxNus//vmGMOvPdwAhzX89h5UNia0boh2pCKbr6OD70shHaSmq+
3Ldxo8DE2Du3Ju9N5ras5bkQKiCUzESKbtCevOGAyFooPDXRc+LVdHKVjWL5TqCujQXf8gX09OhQ
A6Sb6+GXS5OLCKEeD6vIYI42nJTx1gAovpK33/pMkMRCdsG02MzXeGkliA0tITKJbs7fX8XeHvje
K4LeP4sg3N7fx5sL+mBqsaDJyhKxSTTRldRp241PyBmsLGbNwvznH70B/WOlLFUsiCPQwjK3LSVZ
ye2vLw5qKO9AeTpX+NwisQ6iUDYqLRVnTEyMmJ9YPuXStLKQG4im2cr/jjEzDbnMCsK8S9vC4PRk
HVR1Fm+i1lZO8iY7NU/Zj2LF3PW+UZJSKWnASQXiZ4nzMYK6k1iU7ProMjTVPkGV+P63v941/mry
DCqaoC2AoV5+GasWhDqqE8UVJ7B6SbXtmfBLwWfdN3PtzWRSPLjmhjc32LIBMVSUaPNmUt2xgGFH
PDZMN03aKYzX8LQ3DBELmDea+SN4lixiqCGkctfHkupmTbmL9PBceOZfpWaWpEm/3l/TjY/DIw5B
OChiGVRZdkt5v2UpsimGy01pB+KPgkB638INbwPABiaa9iG9X8QELr9OM6paNjW56Rrg9NLHphxf
ak8iaveWXUdtxhCI8FMLexAXw5OFftDKD7jeTdApRCDGXeZYtOzAhYxBDpMaWm5QP7WtiLrHk15R
wgtX8L8rdpa9t2Hs/DroAssVgsjxwsjuwPrK1rFLft3f0etsdl4Q2p/sJu30ZXY5jKJcjV1suYX1
NMonCgW2B+Fum/2UfOnIQPqn+/au531n95gf4AxpMCNmLL5grmtZDMGO4GpBA9+tfKilk5j358oU
GdLuHIhw4AtjZvzJml6mJLBr4U/RKyQysMcAoQ3/Pa27/EHzp/gQii2zkY1ENAVXfikTW/imNfbR
axz/c3bqnqonYXd/A25sOGguGHjowiOJsdxwBX7xuTkenI1c2EzCz7hVDpVQbkMPYZUeCN4qlPvK
lzDERCMpAakj+qtzHeHDAk2t9z3ZL2exj1drREBF8Ck5d4bwt0c5/f7qbtuaYxpPIxxKvrTVVG2V
BmavP7emNp7Cun4za9QCq7IydpGmJCubOQevi1fhTOnCkABYefJiXgOX5qoCTdym0mDD7zZFi6SA
vu+q7lXVvS96F69Zuyq4zLPC80wIrUngrOIilPpFoTY1LDXPrfFNN752pf+gVXZjlFCjU7pSTUdt
1zb0eoXYJLfihNJf4zterjCpvJxyDJQXVTfBg1s2Z3LLfdV5FJ6TUXM0iyGz+9/w+ojO6+RQzANm
9JaWcbyPM6lo48Z8LisooLF5yA293ue+KB3AdjworRc9BrHQ7OM8+55TcnCgoStsLZj019wqkYWs
z6CRPNfTp2RTdqv0YFeXtEqrj7ts/u7wGi4hM0YvWCHsO+ZzJDRMA0NJ5rcpNAXp68pWKFcOhiFY
yMlsCVfQSVxufypIHSKoPkz8T6z3y9Ts4avuUNRt3hiJscNX5e94pKaoNmsVj6vLlCXOvGs8cJkU
hpHh0nJdWWrQtQUk/FHS76SKwUWm/syVHPF6QAEzPKVJD3k3sJ2LdEez/MKrEtV6NsRK/zH6LXeN
FKjWN0Oe6l9lkxKkx963vk0wVJR264WxbwvEmmI3jD3MJG0YGMkhmPJun1Zmv6bjcWsbENBBzhut
EMqB859/DF5+LabtLO1UTf70iPZVbgfy2O9XvvMNMzo3IHMJgIZpdCy2Qc/hoahljyFzoykeJpJ/
y5aqGFwNWrK2Pun5PjZGc6vGvfYsKUClM73wnaZP261gRsa2aOUEseV4jfvxKuYA7JyJsOfq4szX
tohwdTkUsRjFqZvKcvKihoG0972kefF8qXaCkFlHJoPg8DTLkbksmDHub8zVQXs3j9rprDMJ/Hi5
/QEc1W0RMIZkpNYm68RwG09eSFGz/Gc4pE60MckcNZq/MtIwl196LMMEKjAzOCMO0/9JUhL8LpSq
w1gnIuMzQfvz/tKuH8sYnDd3HhuYn62LF3msZ1qbhH541uvf6vC5R2MZgs1d+FbICLYF5c4THEFd
4yG7uiGRPCZk4WRMYxBhF57mBwi5lbEZnjNFrQ5yKfu7amrUbazXhR2O2ZoKxVW+sbC3uJF7FOUK
nu2s0ngo+0/oksYMgWjUaJ0UUbX7e/r+1L+4kLFGVgPomdkO2A2WUatpgqSmEn3uHcThDtY22XQb
CHw35ibZwBMKibng7Hqaot/l3+m5lRwtc/o1WPRsZfErZmpMkXSWqVxE4C9dSZAQn2wZkD6nGkW5
DHneqIMmRdV+waX6Kw58cyUPufFRSemMebJnHiRcHhO5VVWhbJPkrISP0oRk93R+G+s1wqFbHnth
ZhEMpLJWURpKE4QT/D1TYUbmP0h+uM/jbe57TkL3u1XMQyGZK8/uqyhEOvdxfYssBGWwZDBiIT6L
iMtrw0OUuOUAk96ZHpQNKb8eFdv7nnTrE360uHCkXogblcOZnKvxWbCqDWKi/pNQ7Cq05u9buvHt
qGijJE9J3+DxuthUQ0AFUg7l9KxWFNS7cJ+GX5S0f57kenPf0o3vxyUDtehMJESOtSSpMKvIaiY5
zs9jbsBdpjnsYzg4SHxFaYTCkZMxTaRFDMWtGJ4d/vJAgGIGp0XPgmE3ws/lgeirPJR7Y4Kyp25+
lIMzTnZN2d7aycG2SY9SUtqVuJfC5KCvsuld7++l7cWXtJIGNjBRwvbwGkATmGSHtPWd8evKGq/g
Skz88ICdHVWjY7jkuc6ivDGjuMzPgnSuNUhqa38/eI+R9UDFmJooTAlnTfh93+r7Q/x6Z//P6nxy
PuQn4xgORpbn+bkjwMVv1av2K36J3O5B3cBS6+R7UNWP+U58YHTXHR+L52ib7Kez+En+NO6bnXZc
O6rX8f5iG9598MMPSufSQdPW+VlqhI0AL482qE5aHSURoZWpclAZ/X5/D66Dw6XFxY1WBUPkixMb
39UvvkiYn56yeleGm7B/Rp+QUYv9fYNXSQlZGlgUDtFcsIcG5HLPm7TIOjKW/Aw3kNNJwsY35UOa
rSj13LLC5cH/uNOoBM5Pgw8badWlaZX5VJwVzybLEn6s4neuq1lzuom/IhJJOQsI46UJzx8ynutB
eRY82JNoQnSbHkFVW1FqZduU/Ld6iMVNPiC9mihD+pV5n9SpfaM43t/RG2eUjiYkFsx6vz+qLn9I
NnohWYtWnEO15702q52emCWBIn6NsOLGrlIdoH8McTZ9cnPx7fKCRi1lueKct6OdicO5AocWMThy
f0Hzzi2OJW8nkMLcx5Q8ljMilprG2tSl5dnMkm5XBiJE1e20piF+w/MZOKUpC28dNcGllTqYyrgK
x/JM23qnef0JqoqX6EEIx++SYP4ck2lf+iun7br3SZLx0ej8oz74ZdD7Y5ubdXkehfwYR1/KiqpY
dUqFzs6qwTa0FiD4cSicTBDe/Co839/ZWx+QIVtclp4CGPfFsehkYwjSTirPXqPt2qFxuq7dNkK+
clfeNDPXWCiN07Ra3ljeRE3LKtTyHAg0dEtwdkJj7sZC/3N/OTfCJcjl/7OzuJ3MINR68A7lWTOO
clkxDP9ZyqBsf8wTl7n8FXjX/Lct3dKcqebm4VTm3Rbfzm/bNA60qjoPdda8qHmkf2nz2HLoGiJH
lcvFNpKiNZK7W2EG0AQPjnlS8Jo+ykgotZZqWp21KDiIDYe7tDXpN7XVWPkEOxfvq3bK9kKyxl15
Y3Ph+6atCkCJzqe22FwJiIJZwIp0nrQcHUXzc1ea+WbI4heNgdawMQ3HEuiE3v+k12d/bg7IGOUd
Qg1ldq0PByQGhJAmQl2fR6MCMSElwZda16OX+1ZuJHOzTCoJnUZ1glLuIpJlZSoKYaqyuHSMD3Uw
6iettMKNImg+VDxi/Skv++FLJLTMb+utsIt5/x5WfsR8t146FD+C+hDCdWgA0Bm7XKsem02cSFZ9
VqpSttE+p+ZWWT8l6ISP0wiy0ehm/hBPS508afNt4lcW1djonwc45xIS1Ule0/RmgGxd/o68hqqe
okl9bqlEbAGPNIcpSsuVi//Wl/1oZZFpdGZF0yqkuAgFbb/lzQLp2lg32/uben1I57Vw8c6aZxA1
LKx4THPXYcqeSm35oDReBJWT/juSg73v+5oT6O0KxOc61mEQQgxMgtjmvFxunlyGqSJYGNTEEW3z
QPotS17OyHplrETV63ueB7HOG0AGuDSjES4tUeE0GGGsmnNd/emGLwpCm+lb5a3E1BsbeGFlfo18
OIAZld9BKfPmTOkOhRIYCu0AqWJYDiHizdSYsZDMWCOsWfoG6QhNYVpL3Mcwyi8reGPFxJ/VatUZ
3EzvFEVZUSAP1JWH8FUsXZpZrE1uimwaShNAu1nDBQUZErrY/X8eIqJy/WIE/41jfWTSJf9HH1na
XVy7U18MCaXi6mzpX/po34xvQ/Tlvt/PseJjLHk3Me8hmSithmVA81U6w0nt12cj/iHXiM8DJ0WL
fcs4C1zeTNeomo1u80q0fleUXpolcgBWmTkOKHlfeks5pVVReCPhWt1Fbvgmf9c/h0/dyXvM/hqO
f8qpGKFK79THxD9Fw0pIWfqqzGAGYYsOOcWiua1zaX1EbdDzPNoqYWJrv7M+OEamviklbaOr1krq
dIU8XxpbROsiCeQg9aXmbCUUkXYiTAFI+WUjY2cdYlv2JMTjaRiITgc1Gwx9K8hZHThNW8ERqhma
F+49yerm6fVCTg5eWRumk8Qh03F6iGD3puhqcTrIegLORyn0OnHKqZv+3veTZRBhFQBA+VKgGumK
LFmzeFf6epNM3VkZu2gv0P7Zx2PwwBBSdPDGKlu74258ovlgc9VSzAPBsDhyYZH3Spok/ZnJQPkp
TBvhrR5T46iHfbD1hK4mvBQThUWx7hwlLoRNUSjw+OpR5/C8k518kg9RUVBrFAT5GGGM1CtdnbhZ
FiDYl5mQUWfKniyLUH7pSr4wqgPUxf05aj3L1uX8QbOq+nsySdVjokSKPVAm3JZ6Hh4Z2pFOFQIl
K8DI6yM8o7/m9jrwL27ZRXzP+kwp8lzuz2Gv9ifKPs8CVArf1KpotqEw5G4bem+GrzxLRbfGx/7e
irw8yHMLichPNZ1X7RL8nshjQh9dGc6RL5dulXjDTpOVkfZRMDnkKOIuVhgJbCWhe7QmxHb1tAsO
wLyLbeoX/c8oibLnuFFkJ+oF6DkTraeAgeKbMtSGHffINyZBSZwtKuOESF4Ja1MXP0N/2DuNpXo2
DyJIZnNPc3Rx/KSHk7XrxM4/CJ3+WuVl5zDwuRXID+0+bVChyrJ85dl543qgGwt9L9TNc46/BOBl
flwlgRgO58D61ebyxh8RYw2+IKN1MGP5PHigseQdieArv/D+sbxxTC5ML24ImsTo0Yyo6may9qzF
3mulS98GK36uu1MsUHK/b+4q/53dndb7PPdORxxu+kt3rwu47wYxGc5SFKFKpm4iSH1ByDqJrNi5
0DhKkx+FAtiKr+5WbF9f9pe2F36uZl1rVEY2nDtjRF2sZDBnkjddsm+Fn6lnOLLlbcYM/g61jvd9
uDNE0wEyrSRr0Mdbm/7+uoGNlsmSZepmReLUlUPF945amylUkTygY6ZvrP+CuFhJPm6tmiuKH0sF
gKb0YseN0aqVups4YJFA79HTpINWWdW/+xE0j3ONRuH9xKzM5Xc1lSC1zMgcznqqvXQByrsqA4J/
VAvql7eV73hj+2jCqYA6iVfEzvnPP2SKueE3NJH08Rw25SEMNLsyv5TjUWUwZ+wFW7Kmk1ZbboaG
YEDfmbWOVmDnxqE2fmcAv7Mq2d//SctcnNjNQ5WiA00sCnPLPR6HytOKMpzOvqfyOm2HGtZc4Mfh
yEV839T155zxksxTsHgu7+Xr2ELOU8mmdDqj49rbIcn/1suVbHPfyo2kg6uIcAT3DUB5igCLPe60
TPDDSjrHftdskyRsjoWo5nZhqv2+HwX5ZaRxDym07+/8UjE2zMQbG9h1zY3WTd1eSjzjMbbybOcH
afnU5Im0N8TecIKqRT0ykFrlxYLIdyXhvZEXUightGiUepmyWHJrdEUymp0ZKefRTzdULNRtsGmt
v2pr68VOg35tdCIbjUFoMMINBIvZt2k+d5VdrBUTb4S6y58yf8kPbkpf3BC0lJ+in3Qn2wWbc/UT
ddlduZbqzKnM5RWK1gd5NKCMWfN+SY+iWH3cS0qmnLn+7HRbnqRNtPutnLyHzIlf7zvGDU/HFi8+
QilUt8txhqnNRV+XsNWQ32fFFwRVK2sNvnSdK76Ll8yQWtwPcNDlzkGR2gV1lCrnKn6Dv28XjfU2
6RGUDNa2bg5LV1tHOqehHT43BRaWQkUpzUbPlXPyXRcOxrbcj9E+q3bU1ITTlDv9QZPsdI1s+sYZ
pg4qM5AEJmwuh16uL+pDnDSctHOl6aexHFVH02Jr+89fijg8q3/OKB1zyXiuyH2oDnFlnhupqzZG
3CT2WFWPUxOuicrf8An87l3RBsojMtnL5ahyl8iDL5vnSBPCjWaEzUZt1XRj5dDa3F/UjZ1j4lQE
sA/VG+Nki8tMVOomDSLDPAulqiNlIpuodQ5rymg3FzTHcigoQdAtrRhCrTTFIJjntFaqY0cWGnKL
tNHXBkmTl/srurJF3jtrs4A3oIxCe+Ny8wzBL5IiTKxzLYv5S+z5ubITZDTR7YrhvFUq0WtzgGXo
6SrQF89OsciBQsbfzMIwBHL9xLaQy7G8H4bSI+2779v/4ey8duRGknD9RATozS3Jcu0ktrpH0twQ
M5oRvfd8+vNROGe3i8VThBY7wC52gI7KZJrIiN9ktpLMn6fqqMLT1uvKDmr/xP916AXaksEOWvnm
W7L+2XfclzCCQBGvvqU0WFrU9GngTQWyFxhZ/UzmYM9kYCMIquOIEvMChG+wLsuZFa7qgmWG3qfD
ztmx95dXq14ULIlrn79MxuHsXWM3J+ACg/nws5dz68PdYbRdkcFrDL0p+spJctHUT8K3BP3sBk25
dD4q6kVL3srwJQ8mR66fA1l8HHWnNq2dpHnrh0A1YLnwMgF9vFqeopQ1Tcxh7LVqfA6jFBJN3ZZQ
Y43cTqI9lv1GNOpw/MNDkHb8mlQl+JKQoswQe1U/22xMQIW9K4bIth/u77rNQFi1kIVzgYBRu55f
ztwy6Wo/9kxTeJzn4Wxl89+xmThGsKuGsEzR1R2j/DK7oa+ggKLgpXsdS8tS1YRkG3tRHH4ey+/Z
fBL7L1166se/NRJFUbdjCdsnqBwzNTPQorQI7BpX+PhfXUg/3x/5jTgDpw0FGL4ltzjNcGs19Dzr
pKkR+8SbSP5OURPnim1ZQ2mXQ/hgxVb+Oo64jMsWVetYKuAea0l4GXpteGQqQyfQml0i9M01zLUh
gVde6ImL9u9yan1c7laJKfKoJp4/pG/Yen5KzO4wib0tvxW14ijFKaetTPbYm2KI1vpsp3vPpNt0
bVHRo0Al0nOi9SutMl5MCdKwxRXMK/RHnrAvceJVySlUL4VxaWSWoQDORUzs+59j4zzmDUiFCn4y
tcxffdsPI0eJKzCpqiQe+bMdLU4B5c8u3MNFbZxV3NCkG/RBSAbWY+vDQKw1oJJeJJmjU+Uiz87e
FNz7Y7mBgLO0jEWyHGlb3J+BPl9/xjI2VF8zh9Tz5QyX72OtUb4P20uunRQhR2xoctIexYxitKU2
cmvzsU//AW3p1gDCVOE585OdfX7T9/71k9C8I7dbqo7q6qvqoVZqfgsINg3TL5ZvXvqi/qENRy23
flRl70y+bwvTeVL+xbCzTabj/SnZmnjS2EXIemlJr5lngjDkel+EmZeP4IClERMlLUCD936UjdMM
fYoFHoarIUXE1ZaOYzUfpKzNvAxzK6WKLtP8NmfxFyH7n8YD9gQSOwBYKnfXX7ind9mHqs505gU2
15c2GHcW0daGoAaJ3AbNNMayulYjaR4UOYoyr4Y54DSD/sMfO3THhXyPs7e14wFfwnFj8rgJ1nlr
kgI/6qoy96aTiJDLoB+T6Tzqnh+9dvJnYXqrxN/f7cjhAWJheKCR1mLFgF/nLAMe7yW9rGE22Qu2
JSgXUX6/vyBuKrrsciyzubKxIZHk9YIorSKYCjXOPVV5a1ESdkQKitZ7i2Jh/VrL1c6wNm64q3Cr
pNKvY2NOpzz3RK1A3WNSercr23+jCVH8tLfqB8UMhN9f88SkCEIPBi9cdRVT7xvJl2ZixtK/c5ce
NbV0tNmLfhsKvWTnOOOxr0gWsJBaH2q+nwlq2uReEDltbB2l6TC+QzfLqSKIPILvf7lf2kirbIFw
/INzDe95c/U29HMzxq4mK7w4nYMnJVKjg98m/We5yUdXnM3mNATi6LYBXcS6lNVjVcuyYwg6TiNB
Mh5VitdOoWGXVgtKc8S6SoFor1rOGJf6pRpHcXGJCF150DU7DuPiUcwa6Wz5A5J3AX5fud52x5rz
6hhZ43Qoyym51HEZPzVVpNk97IH3VJoNx2dSwH8OHOJBmL8mlZSe6gyf8b6j2ShUrRsIcvhAabt8
kClvf2rmGkMWo+tO96dsOcLXM6bQdMf4RaRcYC1n8IcrtJa5bfiXhTepWXZSfCk/kvOPjmZQYh6z
VDr2tVG/W2m3t+5vC/esDVWkpUWCTD61zo7D2VKaTOXd1iHboEpOL8knc74MkTdqp6SO3Upcrrvy
CN35cn/UG2c+NwrkFmQvecrd3LWCOZtVGxfeYJrQp/7oo9IzljN5Z59tHSUf46wuUFnr5AJ39cLz
q6OSvOefRFWwDf+buUiG93+3e6rhW2fJx3ir9d/Cbw8A3xReHf1p9q8DQvXWQ5JSeWT13J/CjauG
0g9gysU0YYFsXi+cwkgC0ERW7lVypF56M6LzYuKkPKTtv/cjbU4iirHUmJDSvnGf8/usSPOMQan9
UzFqjkmjXI9D5PV+UOb+Cmqs2auEylujoxwPA4qcD5n01YcTrJ7Esxc4IENXKi9BFNpm/Vekvg1y
Z2tpfAiys6klR7NwCj90BxLu2NbOvErtRHgIOocsW47c1nqaxPRB7/F604CXmG/3p+ZGi3M5Xymz
kP7zLegErg7yNjStMLY48Ep3Ies6AEiL2iHRDg7ipfkGvwXnt7C2Ifp+uR9666t8jCxff3+jm83I
15LCy1vTKWf92JSJO9P7EczhWPrVQazCP6DB7eyorRUOJW1RjqWJAd/1OqxZZVKoxGXhmdAimj5z
wvxnZP3Q07fYer0/wq2j8UOodfrZlUVe1zJzq9VKzdWAPp2UDs+mDtBTmeX6gDoGHuFptqckuzPG
ddllpOeUC03BmTzmX2a9syfpqaxKd4y+pck/9we5+RkVDv7l1baYf13PZ6Lk3az3deGFfmSX1acC
BnjySTTjg2xFL0P6LNZ75ZmtkDrfDgQfAGe8K69D8tKSS71LSm9GHx/ptOqca1lmS0qlOmk4To9W
rwU2nXrhFI7zeG7DsDhWFi4YgzKjTqpH/8yD1blNpbZnU+rTc+6X/VnmivelMHPvT9DWVYEEE20c
QArck8r1r+0t0aegyC3lj1YPCS/LLmYKLzgohABpxnoP4Lx18izPLTR+IGBCg13FM+cynYWs9Mbj
ZXR+l3m/nBcf//pq185pOiqRz19XzOYoDV+S7HuqXXwfIR70Jk9d8VdvBm5pwlTx7s/jL0LWOtPA
4AQ7O5D3WGmv3lldmVsTm6j02rk8+MkjYk1fWsVy1Mg8VHL3pUv+QS5HHx/G+rVKO9v6PKePk5Y6
PJXJ9ofHUDwJCW5wwwOS6EhuPwSxnQl7mjc3u56OMnCspegPIuSGgyDOsV6EsVB6ujEh1185o/9s
9k+NKJ6rIn6juJ7v3KRbz2zGQLmdPgrNlLU+QaiOjWWJIzPTB/0prEce/SnUJGzLZieu5fQh5N6z
R3mszq2mTS9yPGWnSOksl3agvLdGlhV286E4DOBMLdX1NahG7SqpS4Sy9NQyOFTSualsP7jkxkMu
OPOrYkw4IL4kP3aWx/L5b6JCy5DpQCJooqxWJhWyqZ3NvPTESDoCrC8QqQj+ScPSNgPt37ocM6ca
zT+T/Jjkoy2YwfMwDM5Qztz+wrcAWTa1Cs6l8LNRsG/aFY/ZOrQgo4O54LWLKNvq55U4a+ni2JXe
UA5/kqlajtAgH6GaWXuRS6RQlMQEHtYL6kHoimanEvIr31jPDl+C3g3CX4v29/Wp0JpdLph5VaJM
OiMZWo0ZNcfYDLrvFu+dp6HS/YXNMuNOyX46932FWJrVK82ljWO5tCcjKB9FtQm+lnlHm58F1T+N
sloOS/cM/fBMSb7f/6Kb+f0vEDqHJ3SNtY6CHotBVaoi60ieHgptvOiVb8c5ae8QHLIviv4Y+s5c
qw7yVTtZwlZ1gscFqlxkgMjNr6W/JFTzimSUma9vyWNqm/xHoXe9V5L4/4zxv3FW12ebjIkRW8TR
s5+G/xyai5PHa1p+n2vTAb9wsHRbMpsXay/Tv70m2CWLDPsijcP0rk7TKm2q3MjYLhFwRDR3jPCf
bJfFsBdkdReZY2pRv+a2kL1gLuz+rfGfg8G0+7p04/icpe/Kd0N7Ssg3AZK5BUmosJMtLMnA9cLn
dQjMB3wM/JebD1lpla+208B1qKZHJevfenFPtGtjsfASxPeAGiAYADb39eZCSFzsxzqrPGkKnQTe
S1qoNlSSS5Q9hQECf8bkVOIfhb8ztts87zru8u8/vL3FMBnAVxJX1x/n+mGUTqp1ig1H2QOObX1H
qoILiFSBkLqGyGWFYgp5kFdeo1m8ncLOdwRNqeDDBrto7dtznEFxzXMcUvLBTu96UPUodEjk1pWX
Y+IatepziS28sbD5Aq6rqjyXsfAo+8jXWvnnnRNnycXWiwXJTkSO0EdcUEzXsSt/nqoRcphnAZdF
WYBEwxBDHexhbFtwMsdqKtxGR6g3bpr0kI9R7ZjT0FyKpkadGBPvnav9JpngLsPtVldpj4CqWZc4
fE47bRrEylNy+Qvo2Fe9z5l/40ehTZdczc/GuHfyLRfReg6Wih5B0fFl81zPgSb3aFUMReX1TXww
Qkwg9PIyDR5ldLma3IHUmkaMk6Dom09Ygfrzzpi3FhsUsqVMu3DW1NUPUDr4InSfWGx6R2aZ6mju
62QOGAPujfU2N0dG4kOo5ad82EBxmxVzIuGJ0hfzn+MYkyr8DIb0Z1BKD7NRO7UyPEW65YjqZI9J
9tj0qhOEBvmLeJq081juIb+2xk6jSKIXRuflRpaxSyqrSoy08pBOscVUtOnE9uVewrg1bDRhl+ot
Lt28Sa6HnagpFhHUejzd709NKduNaP1bquUZtYLDzpba2M7U6ICwLR9UhZR7HUutRCUaO6v2TF84
VGLpiL3ppW1tjxnVubkX3opCQCi6Sp718Hg/+MbZD/bcEtk+cHRATF3HputQGAhD1mDd3gr9x2Ts
ZCgb80iNByKXDBiQK3T59x+WTymL+SjOXe3BoBZkEB3zs5w+B3uApY1FcRVmdSKGateVmkSY+pvi
qp+7t/uztPnnwcCDZKAUR3/6ehR1Mynd3M21l0LCEdPDhDQ5Bl//QxBST6r5dJjRNbwO0ohGlJag
br1ZrZ0qxCKIFvzwu5S2hQQDvOY/UVaLreoCU5o6otSuau8cS5sf+79/e93VEaO+xeOArxBn/dFI
BUdUflbyX2b4vyyqD3HWOVMgRlU6EGduL6aPcFNQ21Z8KpO9c3YDi7DMFig/7As469eleyHv4iEu
ZLZmCvoB8Rylp3+Q2ZEABMm2UGpGVzc/kX2G731vnu6viO35/G/01bJLozwZKgxSPXx4HEWhxKgj
gtyjDIAQ9f1Qy2dfXWlQLLjXoQxRMlo/fvJRjfyiSRsWny4elUpIT4Lco8oN3CQdpBItSFlcfOuz
Zx1A2+F+9K39paDFBAKF6xRTruulD96rkApIQd5Uv8K1OaZ9bM9TsRNlowiw0CyBdP2yVQIReB1G
kPKmk/Wy8apIgv5Y9cdCkY/4dj1qcne0AuGpzM5IJF0svXPjWTlqmnC+P9JfL/ubiUbrE4dHiNL0
z65/g2wgZyWZdeOhH/69NJ81cP2iIB4mK7Wxl+wouJS54GqDbMtGk9uVVD0Js3IO6+DYa29SuFeM
2Zx7HjikrAiFAby5/kGhr5vFiKa2B1Vs1iK7h0AdzjsFj2VUN6P+EGQ180ExwQWV+sYThPk06ZVt
Ti9K/ZcZvEoiOi07H3pvSEsO++HSMcNYFlIwe57QltAzu8SedC+Ti71Ns7U/l7fh/5u6dRqWikJM
Lt54rW+r+ZtlznYrf8t3j6Hl9rqdPaitWGOhErvO93uxVMMO6rXHKwl3I/kQhBckn+xGUg+TtjN5
24P6b7DVAo2yQsu0gGC5/tOyvgfmO11rheLx/Y2wdeAszWr0OcDK6utlN1YFScM4tV7F+0jMf/Ta
tx6o4DCexORNDh6T4tv9gLe7fwFY8s4Ea0Oh2Vw/5yOln2UN01iy9sqJhtxttMquIF4AsLfEc/IU
d9VJSyJbA2nzu2RolIMXQMrC9gM9Jq8pyuYUBFFSUNtKrXcSurhu7aaXf3dOqasiXA/NjnQSocvV
pwvaSRNnXadg0b2Ol+DS6UfDP0nCo5L2briHXL3ZZatoq0wiTYQumUStBKfnSX7nDGpkV/IeoPq2
/baE4QWycCb4etbqfDJyy499yyy9SqAOYwx65aRG9TAGomDzBlM/D0oMiYKH5jkz8+IkC7JwMNNO
OdZT+8htWdmUeAY3XLrt95fU5gyAJlte/eDx1hmbhSBoEvZ+6YWOmvxTz2/6nvLczc5fBv8hwmqO
pzTG5S0mQhPxnizzo8J5mWo2PrPPSrAznNtK23W0df7WVVpQdw3R0hIKKvLdatw6mJE5SWE+i0Vv
11QX2zi0OR0qQzrfn82bp8gq+upDC+0wp+1slJ4m+Mhh6rPvREa5BxdY9sDVWUoUoFs0fzh6NIS1
VncDSY7Z+4zRzE5zeY61cy/AnLxktP6Mnf24OaFc8xhA6aQdNyRwpZzizhqTytOQ0YB4/o9Rf6kG
6VAm+H+6tSEdmmlol57bAfEK7/583tbclqFiM8StgfItMIzroeYTwmJZzYSGKp4mxU84D26htm+h
VnhjLDz3hvqA7s6rPu/Je97cIb8iLzwnOMMUFlf53FwUmaQlQeW1lXhqkc0S/qob64Qg3eX+GLd2
IKAaCYctrNyQfL0eYhzWqBHVFELEFEfzoDIVJzRrYBJ0E3d2x+3yZG9BhkHpbjErWXcn+m7qVbOQ
Ki+d09kZjUonq2j3vJD3oqxSlyIXtL6N9MobZdcX7Kpy70/YxpKkPPlLgpAnIH3K1foX0lTnfjMq
L3xrutguRtMe0hPS71OoOLp/HKujmb2kwh/34964DdJzwv6SnHtRBUOrY3WSja1qxFIT8ZapZbAy
IWmvNpIwRWIpnBB7kelG6zG0/2RwB+RL4NrihgQxguygT98B7iLJGNTlq6KG46HOxbcZeerzhEuq
M4hDdsyE6lj5IlmRKr4WahA+J5OhILKUDijFqP0xqk2kOg2h3lkYyy+/PlGWkbHBabiiqbbmMc1z
1ZtKGlJCUepDXIcHyC3HAinyz9T/OpytbbnrD/en8/YU+xhTX5MssYzCg2sOak/4mr0nf1p/dHbG
m2Hn/NpajDTkLR1BVxqn67eKBskhMbOSsgd+iU4vokbQzmK18za4UVddlgYq7jCMwJvwLlp+xod0
XcjrAmGjovZk7TEI06/j1DigsRdpfIpHp7aMXV2wkFMbXBE/6CCYX8IZkiTWVGb0Q9Ez1gokuMIp
qfYm6adyQImARnZZfbs/67fH2vJDobfiOEEuvr4fEyUrae1ntZclX+bxMXj34eVJO2T72yufIGQk
i9IsYpprAjpwhXG2TCpysv+5auenOOqdLlQfqDi7VrijrHB7fhJsUQFEOkfSMe64nvrct9B9SWrK
cwbApqQ6i7FParXnL7EZhjYh9Oul+bNujoQtG1RuxNprkTly58KMaPgo4hlthT1p583p4x1Lbx2s
JQW76xHVCkJRoyrVXiM/RJaILNc5hEmWBl+DdmfytjY+HR9UQyCv04hZHaVRVFVBjBqX10XCP9ni
48DLebDFGmiHRKVcLL+K1R6YdDMozR9ISCCnYYxdj6+YiwCKAzUhozv5Ppq1fWQj7lY4CjlMZpyS
7p/7i/6Wscz25Gb9vxH19btJnMVCFnKdBXmSLqngflUc9TgdE7e3fbdwRgezgEN9Ur6Yjr9zzG19
zI+hV8vTH/S2zGaBjyn4whfNqv4KpdYt6yqzjWzIEdhQzJ0G12ZIbCyoEnEUkSpez29tVEEeL/WZ
Krmoh5QjvJXgZJyCbJfqeFP3Z2LRGEXSGembZbFeh8JvRaJtSFFkGv+MSLadWD3Kie5K2iU0tWMl
vlr1nm/OjTL+ctjiu7Bom3K+kNJcBy2DhopnFDaeJrnFn9V78T69x5/8i+AYBxR0v8mCa+ypY27d
I4Anef2SeOPJsopphnKrSEXVeKAuANu0rvS7Yq2/RsWRiUINpXMIUtejyuqgyFVpbEh1X+P8z7E5
p3AjrPAAE/wQBrmjhntFpq0rGAlHUExEJbNZFtKHW8sUklidaoW6WaA9GN/iojtJrymazgjR/MGT
cSfL2Au3/PsP4Zog7QzfVxtPbCbbxzmmr5BaSvK/auVZkh9L6hj39/1mQFqrtP8gadwgptKgMISu
lBq6Utp8DMwEh2+M009JnmdnaxjbQ9HSF/NxBtw5V7duCzLEpVBDb5XH9fVQzVqJUTbUmdmmWxLS
sDkGRpy5RdCm7v1Bbq3MhXS1yI7Qyl2r4fZhNU61H7VeOhXVoR3k3DYCbo37Ubbyho9Rll/x4dsp
0iwlohW3np76dhRrBzV8DYJ3tap3vtlmIC7ZBduFDO2626a3vWa1ftd6tVg5shC6Sv8eSV9bay/Q
xrxhYWsthDGw8CiMXY8oKq06aY2w9+Qsng9i0uUvhh8kO+CNjYVAksVrHaPQBY28OiD71B/CoMcW
gnP+HQyQN4e4b2rh6f7n2QhDUW4hwSH+A59+9ebK0tyqldJovT7KbdrqNrOmSHtCUhsXCxhgqK2Y
sLEY1hTSXlT9yYqyzgt1DOOFLo+dcmh+9sArjxkkxKdy0JudQ2NzZBTOyN6W8tSau5/EmSxVQkjM
6O82/KRkL0K087DbWHJcIvR2kZVEzcRcHYNI1zajCeDNa0QaYemgya5Qgh/tMDZ0GyBpO0t8Y+Up
gDx47tONReJ2tSaAD1mTHGqdlzdWdZxafUYlCRnW+0ti62Oxh5A/pl9K33q1JDR/Nnw9GTqqRIh8
+fVTMWuO8ipV5dFM89f7wbbe5JDEONLYSJSG11dJU/ZiGETa4FmZNL6Ebaa5llDLHmxM7SzwnnXC
ykIZtBLkYypG8kMv6/2xTlDiuv9LtoZNTwqGM8nPov10va0rNabPbcSDJ7V6flIFcPG1NLp6m7/J
evJpYnnvrNCNqjwQO2pxUL3hlCGqex3SasqmsVSh9/Q54u4EoerWUhQdrTJp6XWWxUvX5qJLbiG8
cN+Uj1lgUbIQIY2IhrDnpr6RXV/9mtXVI1BMGvtB772xFUtXKfz20OuW4CAelbtjokQPXanA4+ua
7kHqgz1k0cadC6qIZAKs8iL4uQpvVW1UZFk2eDkXrVGbfxrNc5vpztz+nKv5HPrink395oA/RFwd
5BAxLUy2iZiGWGH136v3xK/PC5MKYT/jaQq/3l9hG8cFZVfY11QF6fSuL9wCxkHu68Xozcj55t5g
jbY/UfvZM3TfOPlUanTQmiHt33LuFKPXNHwpRi9GHr3DAY+u3EMufbs/mo0otHJVuEsatCO0Pq8X
rwnurk7lYfJqzXhSBLjGgZoehLbZ08rZOPW4bbHXBUMJIXhdUBWHNphRh5u9uNeFB3w2Grcq5Won
8bqNsgAdLFYfty7/vdqLlT5MFWKzvSdEBQDN2lb34GS3E0YE8LQ8XqGmUMu4nrAqDIQg8FluzVQd
rApmhGHEDv7Be8fK8jK8LsotgciBgBWQ24mrQAlpaS+N7eCJ07OghE9VgTDjHL8ujT7ZLufvefiv
P/zohj2Z7tsFTpdqeYeY+I5xIa7eOmqUyqqfNqM3/oisQw/qqXMlZecS3JrGhU2kU/rmg2mrXasE
fShBqx29eqpw6G4hMRdOa/68v7o3lgNAfJokWDqh37y2rmp6AT9yrNE9MfhUlrHdzX/fD3B73LEU
YKrw17Go4ZlxvRqkvo9rPQ9ErzaK4VDGokoNRR8/g+5z82wxP8QI7DAOWrZz424FNqlq8noDdcfF
cx3YaDQpTeZIBOpv2vV01EfM0ARnFJ2oB5uQ7mlvb3wv+r98KfiwVDrXDLDI9JNB7cPZq8bOFoez
nvT2OJ3uz+ayO1dLHjYTNUMOioVrttq9CSUqzoRs9orpnDV/h4rqJPhy84LSip1QG4t88Z8i7UN7
HUHyVV1mKvNxUKx6hqlhHse0f50H3R0wCzSE+XJ/VBuLUMUIk/IzE4gW9ioloR5cm5HYi16fpZZj
dGLo1nW1Z8C88YHoz0GTZs/yqF/X8H0jxZjFGkUvyAYnT705qBxjT7VrWc6rDwQCHsVf1jwiZGvn
6iSqhdYXFNGrssM0fxIS08EKCufyk6Kg4pr5B1n86/7sbXwohAbRr0eUDL2i9YcCC+4niSaIXjdq
2DE1GXrC8TDbiV5d2sQSdz7WxhKkpYqeG9pk+KGsBSt8qVLVSq8kL3upcUCrDOPoS48meKYx31P6
2IqFGI+scQRSK1iDYopOtsrG1yWPSnwUjW4zRk6UhJ9K+XH4cn8Wb3VjEPxA7AAzAtWimbvWw1Mm
qYvrtJG9UlBP/vgcCgF6f7WtI9RZin9PjY2GPgIx0lHNi+e09w9imB/mobx0ofRSBv1R9K2v93/U
xhn28TetJT07DfJsMZayl5TRYY7c0T8K+kOrnjLzvVPbvQv1tli5lNeorlE05OuuOZpjaM60dRPR
E/RzGmS2r7xFdeqixWZkL4nwTpMXpubx/hg3Nj/XA6Zii3PrrS92VNTq0Bq55LXZFNqD0Y9QZn1l
5zTbWElXUZZN9KE8Y2Rqb8xNLHnLuAoN5pbUYjozO4E82Uq8oyq3FY2COvMo8/KBK3odLaPkFSZV
L3mNhBh96cj+M7TgsXWzZmeFbGz+5V2lLM+qRdRlOfQ+jEvWklL0A1Xyoto4aHGf4FcQ96isA2HN
071y9sZ6pHQic9pYC9h73UqqtCEftMmXPGtoXF8PXtDriLU3qf9TEvC4G7z7S2Pj4Uj+CKcIWUJ6
rmRc16MbaiNJ8xTUhExBrerf5uKnkrdOLk0XTTuMhXA0fcSqkycrsZ56f09hf6MtsuSvFHK5bMmY
11dGbLSpbgYV+y/7Z4qDrxNSj5inXIRWfygNxZ6AISW1ciJzOsaS+FczTk6g95eq8JA3fI+O4VP5
CuP8/rTc6uJy7DIni5oWXkJ8/+tp6VLsoSqD4kHR1q6SElP9XJueNBxT83schwdK/yaNquTfzrID
qBM1MO30vUfRuhH/RWD9KYZj5lt7P2wDjbL8MEC+QAstBJpW3ysF2RAAGWO+eLxMuDvFweTGUWkb
RncIOtOeVARe0unU7DqrbRwjBqkKdV6a9IBSVumKVA2p2pqD7HUdBri90Fcg04W9LsfWdoOQhSgU
Yi8LifR65odBk3LgS7KnVn+MQ+xqzUwpQzn6+Z5a2sYRsvx9gOFgw27P4iaOlNBUMtnLZ8VNssAF
7YLUT2BHiO+U5uH+ktqORpZsyqTMPHavx5UFo4LeCR8ui03jWGk8awKosMcRAVJ7pGTxUxjC/Pcz
CdxkEfKiUfULeX8dNNL1JDSMSQZU8YeWGy7w6EMnPA9td9LzvarPBsaQ24UnKenz8t5ZS5Goddi1
ONjLniTMhwIbyQ4NGT1QDrM4uQgpOL5envXoJYj+ssr4oRv+KaXzoCBBMg07G3hrFVEYQZqA9zfk
09Vsj/ogVbM8y545Xazm69C/xcaXac99YjOKSsnCgITPjbM6JaR+soyxRSRbjNPPUj8+K3VWnDSz
/du39D2wyi3mnTNpYTYhuUdf4oayNelxViScWF7WUPmuT1ZyBBF+1JrkYRSbL0H0mvc/SuvQdqo9
W+JBTls3zQz+t+Ea1R5Tc2Ps7FDUqCEuUxpY29vN+TDmcZ6qXpGdrHFAJCiztfENHav7++aWPAJO
7GOg1SQHvqbk6ZgQSH0UBhAqQeJOHdbu1vik5MmXyXxF16SWLrmMmdWc/pE1wo4z28a7Boo2iQb3
Mq+b9cMzNvq5RE5B9ebcDw5RW/RnP65Fp1ChE9wf7sYh+zHUGhyDrXgkVvGoelkhPglj+pagong/
xNaXW7gp4P2Ab/LuXB0KCOiXWaSqnpi32msj0+LNhkK4jHi2H9X9LsBWPD4hlSRehfBLV/Fy/Na0
gd3j9VN+qLXW1Y33UlPdoN1pdG3N3cdAyw/5kKlJnZjEnAfMXYVCTB7Zg+ndn7qthcBWByvJCQeJ
YPkFHyKYXZ32o9xoHs2gCjNyA9j0DnBpa5vTAPhvjNV0YRFVGmJWawQYD1PphM3FEpJHyW+Ok3gp
ZbDEc/lipW43fra0/qGrP5Xd+yAea0gv94e79eU+/pTVhIqLfHkGeoIbMj0UcuMskxphyWLt3fqb
E8slRSKPuwI4ueuJnbRm4s3IxKYpWmA5QlDvcrxTl93KdSlkk9XRqV60KVZBLL2qEAAwNM/P2jS1
E6khzyw1SptG3buFrwRPstS/9mpmpKDdo4viQ0kpOqN8MtVwj2awOblczDBjUSi+EejVrFwp8t7X
vLE75d1j3zxp77sLdi/I6h5Euc6fKuQOvULGJmt+9MPPqR87/9v3+zCYVSkw6sDYib2leXVS2ln8
p4piYi/sZDObi+RDkFURi0paFiVYcCBhcZJHLEFecfi5v+K3jhBasP/5KKsNXnRBHoQ142CuGvXH
YP42I5rbjC+Om5mF0Ii0vkp8C4iNaNW6F1o/amkGDvp9VjperT/vD2Tjw9NI+XW8I5x5I2niI5bV
R2pOnBDpqgY3owP+j/WhSKLqGerY3ri2ijtLtZReFFRPkHyrFWCUTVvHYqR7g/hdbjDXMV6M4TFv
8pc0DBwdMdxk0j9H+inW7UwzzmZ76d/VBL2kQ74n8rw5eOpLS3aC++66RNipxRznaL55Pq+3rHgV
at816hdr2uN6bCwX3Hv/G2i1vbq6M0sAHiwXPbDpvCLn/fupBwuFog0YIirt6xZ6QgNfnP3lO8qj
XcaU1cGc+a//w2L5EGS16rUFTxoGle7V8tNkPBnZI9Ipw2+zyxETBlNDxZauOIiUVRQUklvTLzt9
2b606W32L9rlO1fWBgqAKMsrRKTjAqR7eYd9uKL7sg21iVqHV6Xx9DRo/ruAfpnbV4C9jDQX0dC3
kBnktVRepN40T8mcIDYOJis53p/VjeOKd6UMXIWrZgGaXv8SBbTuVPSp4UnWu6Fh3K0fq91G2WaQ
xf4O2RkAe+vkaoqGcaiM1qDkfkHvSZEf/ebz/XFs7SYIB/8JsR5HF5SJVBDCUqiwhdJfXfmtS+G+
SDsQ9r1Aq08XSuEImaYyPKX+noSmO/fvQef13V4beC/OOg8QfF00u444zWUetC9ZML2UUfRvL+4k
pHsfZ/V00XIz7Wu/MFjxUFtHuwlNzG1+3v88O0HWL4ZoGFJfKkrDi0VazdCP++gh8937QZYpuW66
UPukAcwDiBYOy/l6LRtd6+vpZFGWxF/1wLknO3oyKYe6mC0ngrURRkF4Ds12rx76q9P7MTK5IB0D
Hpj04ygSrjtXKf63xdj687v2ae5s3z+YGPbY6Zf0qT/P34Tq1PxhXkD7Pmamoz83z7F6Gkf3/5D2
XcuR48q2X8QIevMK0JQ3KlEq6YUhqVv03vPr76Lu2XuqKEYxzpyZl47pmEoCSCQSiZVrKRKY4EAo
sKlAsZYZL54Zgwb5XK/+d9Py83FAEowQZwWVwoknuWnHKpHfsLaTywVtG7yopVwokyzzGMJ3TkbC
oWaJ3zG58djyL5610TTwunhtQycQ6qeT81aDujzY4FvW9gLCnwf1qQOJwkf/qWyK0NI40weJ0HeH
QhYVIBJ68J89fyFXmjrezxcAYYOCIBhJ0LVz7xMiFNHD0FdYO5KiFps17gmfcwrNnMZbyPx+4a1H
WwikKDwCxYiQOjk7WCmvva5MWVtPyXtO3q+18V5eM7LJrMfz+qvDampp4ulljcZggY1ZOyaNLpGQ
pGT8U20AlbKSLY2gk4rmRNBNvyGbhJwkq/ZJ/dzrC/t6doVvxzyZXz9SwNEt4Uuu6c9H7Dmytk5k
oKW+2wQ0WVSjGcPRdKvdGpzE36xy8yoR/r/BSleI3jREz+k4vsZwKaXoKVs6ruec6NbmZAcFpcsL
LtTG7O3e/PzUDtbG1SlLLquFUPyrjDRd10ks9lulrsd2eXvbmPqwzUxxTWO92esLJYJZV8WTIiCI
Y2+TNCX/l4I4Uxu8tdopAZX8u1cYxevwFKZEdgjtiVfrf4K/j512Gp3HsY18pQgDeKNGOfJ+J0aB
A3KVsmNtU2Io98QMdHPml1hcloxMVkrmG+zCCEaitUa6HejZGjAOEG3hpPl1kZgOZrJQEWS5OlzD
WTsXzfQ1ehPX6gtAy94RNAOKEW3TlCg+BbF1pRqeQsR/4ygylO9ACjb2r0yPujYFjDnuW87WY4Lr
fyiSXCR9ZKrXg03DpaR4DFzTPQeuQAXPmADj4mHgfulQklBV9FX2NpNyIHfbcjFrPnaOXwzh44Te
mphEtFyBVufACL09XJyQvIQf7yZHzHWxbcjwBNAT0fZg4UnIwVitAFIifxbsjyfRoyFO4lgaMuig
RZeHDQ6MwoiJ/v7sG6ml6r4VthsZlhFcVgxii2NIf5bY35cmeLI3WK5r40iVejuLuoMqp6uaKZfU
HMYRPBrhZGuA2Ezm8ZLa27xremVlsOxazXKzdPLnx3M5a+innxEgKGBDJntDKjxJHIRgsDnPhma0
Vn2ngykudU//MNhOx4OXBrBfjA2NUEC/d0qohXdxqjq9/SIQnAPctafX4qpfjxx57khMOZc8tW8+
NYyMUI/024tdnuhSyJ47Gm6/YrJyoKeLgyJgenvsvZf2jLxtl6gn5ubz1sRk4SKfi/M4wcJB3IGE
IM8U2p4U9W7glyTPft1Lx104svJC8UOUR77D+zmtfIFPu8Qf7GAtXeMVtwV3SfAZr+OMRJCE+nzs
KLNp8425KSOdlLeqF4aYvKYmNd3uO0/vdDPR1ym1FLozWt2w35zj6xcSNsP4uJzBw7XgrL/eqidD
nrLDt7HvxuLgDTbf73OlgRD7mVVBRz6QtuaIVH6g9sOE/hLGZmZRQdeA4xfhVBu75e5nGhS/bhhy
6mDHB/kFCDTOrDdKsU3NYFhDkvYQEAbqersQgrDuQjrzizocQ4bCGRR5QI4FIsApblWJQAwQ5DVr
N+5Hx1/S6BXEotinRBw+Yr+yhvbk4b3OC8VL5TfrgHGsHDVG5VpLpIwrdGKvckePq4/cS3XJ/ZaG
gbDvj33j52ow2d5IE/Bghfrj2Ec4ccVhkCM+RH+0Le73Vw4J9RbnQvfVmbivRMhV0kJPDi7lCb24
+vnlsfU5r7i1/vP3NwWa3gUXS5n0g92Vm/qpVUisvLKM2QloVNOx+5iFNflV9h/XBIcrHrrY8RY5
rcMkqdo0DScPttOBXRpaMa5mOL4D+sEDyG8a0YNQgrxhn2Pe4IUlgqZfj+I/1jm8wCMjhCLUlJQt
kFm/9ipmsOtNaVw7U097K2IMUDzTi960ZImebXZ1hRuDk7A59OhFV0E9ZXe5RDLAGaqWpk0KYgi9
+6zBqqVGtEjAj9Z8uS5wNQeGOzIjnb3uylYrWoVvaDWqFRoISBe25mh66ngofENKAZTt6GGfZCIy
eDkqJq7waRx5V8HU9lGGC/XSWRPA7o5rrqDyOjFRVE6gFQ02YExAdjCsNLt7iezHLjx3R5Rx+P7X
yOR8DIHjqGQeRqBJrvM0pai4WAisMtXNwcx2yVrama0M5JsOh6oshID84m3YbbL3zaUaxLx/ox0O
5XeACtGxeB/vBC5reFfJWNtVxK+g9g2+XBdtaDDRt+g8y60ZMH9ryNxzLUkk/fFUzF2rUGoFizyy
EgBppv14Spp0gTDkrN12DOnqq0/YmqXQugyjTd1B3TNqiZdwZgqZGSZ7iYKF4uTcdQFNECPpIQC6
wCdN3L2OBvBVeVgLJ7jU8jXLzrJVv6gu9TxTfBYvQgfu+5IFxblVgqQM6n/1ET0mC0FmDJlTz0av
+6hQhrD6i5oBQSCT/UhmbcjaCOwpfyk03V+Xni4WetEv1ElnEiPAkFFvAt84+nqnnb2KWg5iG7mc
zal4P8E+EkRSlwv3oLlT9NbI5JDo85zvggZGtNLq5JegIGDGjpvrgv9MAbFjeLwxMz0wwyYveZFh
4D+9QhXtrWpe4mDreWdV2ked0bQp4daPbc5OH8AIoKVHCi1MiYLTToH87OBxtsAb2qFxF37+l7Tb
z5D++f3pkCrAUruaTXlbcF0wjZas6J+BCM5402XlKIHC8gCFGIBnhg+uLWKwbaP+SdwGtOd6gKti
R0Stwckkur6vmW2fRUYgOV1EWg33byOpgcTshLTECQYuINBHVDVuNJCogdYgq+bQec2cCioTccuE
fyCMVr97ePEEQqcYcCKgpATGZzSrqR9V3w8K6ID6EHr1ZcslFic1bUUBzkCJdWBwEaZJFktHtkFu
YsRCJL6kXKKKeg/geolnPEBhrKwfgImXBymCunTOXIu26Drz8ZLNJg0jgOR/1kyYxLiySWMtBgrc
1ivAIYiyiq0YVamBAtCcWI+NzV2YUWT8xxh/H1DZVuhzpgk4u9hxulnSRo/Wg+mv1L8mT6vj8MST
6tDvVJPVvW39HJBoAanwC346daHJS3cNGnBZykcXZU8qYzCg5y6PkrDLIyMbTi5rdNlKhVJmVJhs
fkWPoN7IiS46594zw6oxEvWkRUs8neNl6FeMu5mW8aZ9k7h5UBvMUxkRISoNBB52oJHzypN89Xj6
507w29mfnOB9CdWdPoMZtyeBsFM8o9EsAZWmuFzYqbPZOvrMwBWOdBiURJNp1qAnBfkaLLREpIb6
qOpu/ZdmXVsxAmpA8h27E1cgfVtFm+DcfmY0yseK82IRdPTe3zP7z3dMZjbMvCRlnZiz40avThX0
s7bqLhmIQdXi9fHszuajI/Bg7PvmwFk+scV6UVf3acLZbG/IlhutOOhIcrp2dq8b56s8ZgONLwtL
Opui3BqdrKkz5HHfyylne2tkZSCkkscpBnq51NVjYxeZCcXxxwOdPb+AKEebxdhIo01yNN71oFFc
ZRyqXvwmBRVpafD/W3KPn216Y2OSe7huVsYZBxuMQNmznBhsYqd6ChB2v5DWzp5ZwOrhtMJ9Dc1B
93sPa5ZIJdr5bTWynOhTkrdsupBVjAf6LycEbRiLnjS0RE4nrEqhyNvhuminqYFOXzwrBe4ukwl7
giCOLy3svSVrk6nrPbeOhBTWCsfqFMIfnbEMElb0stSUNhtPbsY1hrWbsMUOVejyDSypkV4hBfZO
eWA0zSewFI89bi4+oiFtJM4B0SoajO8N8UXvehXSJtv/Dl1iypVPuOAtZaGCLf+b8/DW1mRQKSpj
bVIXvD0cWSQTmk8Y7kuAcroGmcdjscmWqipzDnhrcFzPm1mUa19Seg0GQ7GBNNJKkK7R38fzN+cS
NyamJSt14JoUvGO8XVMxNobde7NNXlRO9xbqH7PR6NbQJJnI2q7pwdHK21I+rBlXhQTmi8MDQ/wx
YM1y99CJl/qSezXpfHnB72czmVvjk+RC7VJwsaQJb3vaZnCgbAJwFhyEJOeE+tnCnl4c6uSEc7Su
BEEyhlqCDr6iabR2sxNTbrKdnz4NbEejyvTrVbnUWzF7zOAVBarUY9sUuk7v/UUsxTzm0etnx9De
GKs7uqqgrX9VZMfuGTLOybqrXEPNdJCcyOawhP+fe4VDNzRwRgKYnKHIOtkgfJkyDvYoCnEVLapL
ktFeh1awIaQbLrBYeVeK607UtZPmL1yc5qrnd6YnW4Xh+6KqcGG1pS8zXEnmsMb2LHYMGfTINBnq
oKUTLMTUWStncZV6JNrwW54lPP5lLMYSdwOoClE2eLy95g7Ef2YEaKH7FQmkMm5RnGZtvBsQlF/P
ykItYG7/jkA16KyjUwGwgHsDLpNnndMWnI2Wzt7KoDWbAS5E3WcUXRcS5NmyA2ST0A+BKgwayCbL
26dSFblih1xU5z4d/VDRDV6Qzg5dUhabGxQOD7zOgVoFenqTDQReqyh0W46zgTxpQ+D+tVQHAtxo
m3DsoCZ+dYqyRTqXcaqmZzHQ5SACApISKuGT5CVzFLbpMxWX71UMwQwgF43yJL04JD4Z4WWbbpdy
+7nnCWiWge4RGZOGF5+JxQa900Mfapwdkm2x27dWpJDcpK4uPj12w9nIgOdICWo5GBw6D+/dBNIs
oeflDmf7/XvL/GWUdev+kct1YmRWEVAejDSsURTUfwvabc4tHNKz63ljfTJORix7zUlH6/K2Ti3x
I3dfQ3VduEcJVeEl1b25G4YyNhAidcMlHvzK94Pt/BJ/1fu83QNnSHnA+TWSD1chMcD1TsoQdSKj
2CfhKv4qc+MC2pMUBbM0W0lrDu3e7nfiAugxvD1egxn3AmRnBCLjMQQ8UJMDsBwgvpaqXG9D15wM
OWiCoGL62MTcDr2zMTnn6j5uZB5tpDaYl8yWiU2REXdyabf1qiv2gbvvGN2D9GCWtmaaH7ni//wF
k62bFD1fDyHevdPe8MvGKsB2G5Wi0SE7A5t/5bjbJhcI2IlI2XamqMXrvFzASM3ONMejEg1AAe4i
E3dDU3bZ1R3b273QvHdga2aCYGExfxH/4haiogL7XxuTvFNVAP7LB8x0b/VWsPPW3ro03o8uwb9W
RbonFJfW4lEmb5sLJMH1xws9994A89ARA3jhZ1/fu3hQS1wXdXhgv+7fP12SUobGVrUKqYWHfRvn
LmlJufKs85LA9jh3kyB5a3j6ztdXwGlAa6i368Eq5YNSf7TJNZIXbl5LViZ7RQVVbNsU8CKIxUGi
Lq9PZayuhgAlN7ZmzH81mRoq2mDRQyCe7JrM+89k1rTS9/tjYpYWeAnIE8FsvqmkXufm5fxnqa14
zk1x8QMqScPx/UurPOhYqYf+H3AF8iZ0n3h5qT3gJ9BNF+vGwjS554QODXMiLMSk7am6ly103JDj
M5wzIsGLttf2Ha3IV0w7+K1PEp03urVHn/Gs8veVMJvKkihHUV2njEDapfr9T9H30fdNlpmJKslN
fHwfwHaoL6LqF5mBmVrp3jk565haxsEOjNAsrNiEchlJaEsYM6FIOh67wNxJjNvjf9diyv4Rq60G
2MMw2MAbihSQ63fole6HQx/8G2e7tTQJkLJScGWu4R04xpDLcdIxZHXtgZIYoJw3F2+UF2SJ6OKw
Ivp4lD/J4KP5Hj3y5j4ZIprEmvxj+/0Z/PUkB8zSW4ORGH/Confk9FWbmdGQavV39wrlLHJBqZdC
9U4vt4soodnjCg84QDfj4R69OZPvEcVSEBxv6DEXxXMartKzqrfFQRQuMcfpvpmgtT7sqbJ+PA9z
10Gwnv1jd5INJbJUq1UEu7wFYflr+dfRCI3N1UKUXrQzhrmb+W78VmhdKDIjv6tMdqOjH4HaLfmz
MJy5aAkSB1Dh4R0S967JcBpH8HkQoLEwI30dj8+5tYa8ZKAPL2mCc2DlHBZuW7Pb5dbiZGCDizcD
roXFPDslUgWwHm0jlBPXkt7svL0mHdDvtjDKmUcrUFWgSI1Hz7GpdXLiMqwoQ7UaUMh9o6P09+6H
lgu1M1KHdIk2YHbhbm1Nbjo+6sIqH/a4ttVkf21VcIUrw143pKX+8p83lOmWHImvQHmBlBDZyr2L
qF7vaHnLAWPNqrS2cmUHWsETt4nXFnlCexMxS5N+J3vVJZF13grPL+LhRdPTEqFwaVXH7fb7W1CH
hEQASEmmZ3tQDkPCiRj1Pri6Z4VyG1pZ4K4h39j8C077Q+n1yNgk9rcKGHLdYlzO7WB+vpvvtdVa
6saE6z49abQh0fb0/Nd4NT5y+lpYnR3RVWRountZvm/+IkQZszkUYFk0waJVWppiJNpODSONwVtA
1YjJtg9jvdAiKDYBtWOUQNZvILLn6drQpUeWcXFYOb2yDRM5ffHlhF1LeJqzAnZQDk3qR/jfstYS
BlE5lvgHzXauthDBZvO/UWwTd2MoN+Oz792GGXwvG6BTi7qC7lgKS8SWOqwerHScjdr6nH5+M/pq
K61rotIltMu406ZLB0Z08KeN+e8vsHWeZKrXpqjAl4MxcJ8C99wzpkfQ1Luw55cMjQ57Ez/VAOTC
Dor9dqPY72KdgeLunGFCM27B0Gw6fzukyXwGspBiSCijKAnRr1vkIzWefo3iDc1DkoGaioSuhJO6
hdo3Q/6sXhZi29zOGztHxzcTqHBPlzMuGs2NYpjPChcSYXtJ+CsGIal9n4rMtwPdF5ahYpPjxZGU
2YZzjVAcnh9/xKxPoT6A5jm8WgM8OwnqVZI5kRpWnJ24VrgdiPbxWppW5ZKTZRju22GzOStviDpQ
1HxsmZs5wLRx7+EBGzTT8KnJOseMoAwFwIP1JiR7lF1aY+gx3wUKTGfhVJOFdG9uuTUUXVB2GSf9
Fzt3F6qRCDEUzt4KHnSEyGvxnaDHIyMHgqeQhGp6vk2osH5ZrR4PdRzJZOuMDNq4aADeBjaISbjP
O8QfoeBZO2lNLXnP3a+q3UEIuga+Xgj0hl96Hxkd95HByRaS+ERSOxTa7OCLS/cKV+iyugT2m9mm
uGijKRZKcqKMgHS/fDHPMnKaw0bc7PvGGKg/6Em1RNGwZGXinqKclpnnw8pQUndz9M/hijUEwn3x
GvjrdHmFM3EVty9sZiy4y1xde6wkoEQH7iK00k7OKl/2IHjRINqqoGJw1YvG7dLYiEMDwJK8q/UC
Qn3dXwWqWgyNSjv9fOw0M3ArBAfuhzJpzFqn1LN+JnJxM1Q8sKP8WfkaoRihYXHKgb2Cf20FFEJp
OMZwemx2BhBxb3ayroPoMYmawiwUfeTe1fkEoLq9ZqrtqmiIiq7HTDE1HZ8Qex/SE4s6h6SLu+ZF
C/W8WMhOfscIfAw/UkiAyhAlj8nOady2DHGX5ZH+rX3ibZcebcb//36j3P/+ZKOghC60UT1gsGC5
kZW16HsUpUUqDdukuIiQqGfLvRboeb9Oh33VLPnY7416b38y2ShCgMxnHB+I+9LX7lRKz06oO/FT
6HwMH6F8VFqq/ElJT4BffbzQM+nuve3J1sqUvhFyCWOPIoo3q6bMCJOeute8XBXASRtiufSUMCbQ
v2YbdDgg9keDKZRV7kNGzVd9KOWotQthFQGtyTbgTFLqCA2USiuLl9Dh2Utd+o0OIS/w17eJJwkk
KkJZJhCdB7SwiSWhh8KG6m+HOMwy0ntt9xkObf+RsvHwJ1VccJU+nqjfIQjzdPPVk2vB0IMhWZOB
ECqgSsiW8koAbjv0tlJXQmtySaVlxiPQtDDidkes5y+5G46rMjVFs5TtS69ivlaD57g2Hw/o93GE
pvxRuwxYTlARTHEpdaS2QtI3IwYmBpoxon1erhkv1JXsRYj0Noppmi6VQH4nOyh3AbwKHg7pR7b5
fu0VrdbqGszk9hAWgeXF0UfXeEtamTM5BaxA2m7kaIacyJRSOGnF2HV8j7flEvD+aFMWxBf3NRhl
wsgxmwbcXGUx6Gpt+vEVXKh1fI6TnEjB1xK2aubxBZ8igA8ERwh0R6Zc0W4Z1mBNjnnb2WfPOc11
yVj7m2xb6oZKBiMRibCQy808QcMkPAfnMZR78exwP8eMp/Y1K+Gprj+npERtOKaizh06egh16V/k
b6hCoyEbL5BoWMfC3lvDpUlR/DYCiCDCSQQYY/aH/eBpTH2qcsTxSH2V8R+f2tclXuKZmxteIzGz
QBzx6Buczq3fy5DXQvJheynBO1ZP/JWzrrbKoULxdlsZm7/5GrB7G1fHhTvYTAi7tfxzet5cTtCW
GUcunwk214CZOLPYFoxegG4aQ6Q73kLkWRonP0lBGH4AWxiDcbLfmZ4fBH3tbmKKblDnWBgi2sMc
FBArK/RIvvSeNruVbub45+JwM9JKHcTYCWE7O3UVAXGS7m4F9NxR1jMoFGjrLeaXxq//ouRzt7jT
bLlCBg8tFhhWMj38EGl0lLqdRNlnJBhRsJBgzJ2CqCuBuRClQTSLTYWBkgrFNVXrgFDptl1DG438
cSUz03Rgo1vvYyiXIDFzAf7G4JQxhx84bfCaBscuAPw96XjCI4/docVd2rS7D+d1E+EOsnR7X7I6
8SQUursq72C1i3dsQsvaquV/NTLQRoDSA0H+F8Et0/J1FQYC8Db8S8WIa8hI6RUXEIm3c4GozDpm
1Xcu+S4dM+JNPlgxzqpdUhCaOdwkcAcDaopTFByC49/fuG3khWnG+olgt7RbR5/12jUxn0u5E49f
mWQyt1ami5ilXYT+Q1gR9zER3zsdWmrv+TVd4xl/qYA/c2/FeY+L69jmDpbN6RW9r3DMRPLPkPR4
JVZIyWn3pD5/tV/ql80TjSPylt8PRzT8eqaQEfEpWbrtzcS9u2+YpG5dOUhhKuEbQrTfgIfEPwkb
iF63n96SbPHMvet+uJNzxY/YQKnH4R4HIv+xXIu8EmHznRraqlx6jJrZFuggAWhqnNqxHHvvLUzR
O0E32tpLxp9FL5n/ddzhIIoKoOIPZOHGF2tedlNNSAW7MKFHRM149eRbpc6aRvoGN9Efp3XczGUG
g/nH3Pg5N+aKUIHynTquESnM8ru1AKzGccge692lXjVLlIVz6QaC5ojnBn4GFGvjJrmxJ6lcnoVJ
LdhOHJB20wgGr+6DT/8MChcinpriiR12ZZIujXPWFzVUqxFoAK0QJ75YByimtWHL2/qV3wy4qgT0
4JHObi8oHJ2X8DozILOxRoVTAKQ8IH4Sx8z2ZpiVGta9V2UAlsRGxuqhRp3a1yM2Qg9jaLiRqidO
hDnYZRl4MDMowQtnTkEC5rVG09tctPWGTZTytExXFUAg2S7kdcW7tBwVCyq/Cx6ulzrb/InwjhJZ
C04xN1kjkxAYrFHEACX+/dd7GVDTrVTz9os+8KRZrUParFgER9zwcnSfPvFbvVRQLwahzmPTM717
mLgb05ONHLS5BK5nnDn9GUy66N+rdOfc6BqRfCK8soVhvKH2RkWfvL1Zh2a/ShYb22d9FBcBkCmN
2u64GtwPv3PR1KXxON4FEqCKk1KHIxVFP+h5kd99brffmprMtOz4wAkPMPWi61dxk7skZAi3Z5Gg
rVbiAtrlh/R3egKBmQAybKAeRNvJxBqqb4pbhDhapWv5wb4o205vnoVDaDwr1NpxoJAB09q5sC8X
wbYLQozXZLUjqOdezq65sCNnqjQgvv7nWyYLrXS9kAiMCjg2Gk1ByWRKIpZbXKpYzLkylNjR2Q/s
HPtL6baRciXs1UGwK+kp0EicWK7RITVMDD+0H/vuXOYt3dqaHAw90/FOn7II3TqaY7SLSIdP32aM
3twlHyrZbFYZ/aYLVudqb3dWJxG1wWtHGbS8YI9PAD3hds5G3jTPRNZPxm5XEN78GAbqrSRa/nk8
4DnnBZ8NqgIyqFiA5r3fJ75TJUMdyrhpqLRpXNJegvbtsYk5LxF+Wld5QF+knwvzTRwtBp/z+RKD
i3qAcqHwKdS7IN54Cxn9TE/ZeG0Bmcaow4Eq08Qb+cpVlZjBUFq0k/Uv7itah08lCBmaFSHx7gsO
iivxV0P+MsanUBKvt7iF2ZTnpvP2GyZZaCmJnsv5qmCnUsqgrSksI8lKhEF71XIvt6sw7Z9daG78
lUFfXutp7aBbXGQ8Zd+5A3oBtbypYsi79gmHDpG8F4gUIsUgchayn3wsApiTNnhUInnOlBB6dBkP
2z1wEvTdckGEOpUrJV+RLMaRKTuxYhRM/Tmg5eTQe3XWkLYY6jfg8ev1wHU1JLk0RrIVvpSf0yyJ
TnxaQHIgr/gsp0kPLicqJLLgGiUQTS7+7PVvQaoUqJVyWbZixBiJWaVoAJx7gboPJSFaZZEC/b9M
dv/wEt58aS1KKY2SKuHIEDfVRk14Zh1lieKTiMuUhmZ8VENPIYnY1kgKtGESUAkAOp14xQcL7RqW
yG1bOxSNuuFnjKkqySi6uaR6Onti/LN0v9TDW79BYyeo/u3gOYdAOJUuWg+6tZQwa2/rGJprut5C
QW425b21OY02qlz2CZ5cbW8nU+9yDHT3zFkceCEiI7KkhY048+aHHYIXZDRQY7f/6hhQWwjIBokD
7zS8nd6Y+324ygFMSslVOoIB7SPNqJjrckQpk1r6wmkxP1oZtU28qYz0HZPNIYm+08tdLNpiozfM
eUjP4YuIRqGCsGv4lCKAsKjc192hX8LGjb88PTQhDPcfy9N+YTfl42yQfNHWrnxGQyIUFp/u0sYq
m9P5cbSbjQDILcBdjpgKMY/7gIqeUGh8d4mIC/dV6/d1A9DAwuvFfKS7sSHe24iznvclFjYKc78F
uQg4gzz96a9juruGEmOzunyvlPWLunj/nR0cIJMiB0w17k7j39+EckYYmJ5zB9He+jDzeOLGxOXX
Gt389iRjq2X0GArjb/e2sbE9AAAf//78Br8xMMmcFKkLZC2DATVYOZYHYOE1bfCkJ+I5T8nIIJzT
WiZaumurhaTtJ9t8NLbJ0ZQrMRwwh+nU2O/fjybQWqTNgfcB2+Bul68Phw1P9IsSEFdfOhbnsqcR
5vqfNZvsus4NssD1WHFsO9j33++4jxDRQIPQ+inaWtn361v8fNjYQJCcV6gh/KtN/4/5KSqV4TJW
aAMMvblyu+N4AXD0J4X2x0sF9KMVLHjRbJDBhQ15P66nANlPprob0pLjfITUEGjHfU8hUVwZ/fMG
PDt/nCU+x7m5vTU2mVuIcgTu0EsoI4hGuFFo9LTi3hbcdjwDpr6DtUNEGcmpwXZ4v+eSJnShlB6J
KFWY2ZY16er8Z1Uv3dnmagi40qNeAek40LxPM1DsC1VSECH9gjrf5mdOEvDyk09te1y/NYb3pBb6
gQohsRs71C+PxziXIY7S9pAkgkQovuB+iJFSx0Le8KIdyJ95/9GnzzHz0S9JZc8AYnGHuDEzGSMj
QOVELgVEr+sYNT3anAIgpnLy+ewSD/tBJGTHnMHLvaMVyHdBXumbPWF0TQd3V40Xh8fDnvUeYEOA
TuVGBZ2J92Qen7N8r4g2+84co9aS6zWEstFBIS+87c8bGvWFNVwbsbz386vwOaelqifZla7KpvDJ
OqskMZpwlWnfj4ckzPoR3r1AyT7qOE5RhRDNZbI4hqnUKA2FMJfBHAQard/3JgRDLmja/euOxSmo
P5yjbyMh4TOoNOMTupJ9HdR+9uPvmXvNwHszeJBGnTEgccbvvTmxnJjRONeDa+n7lu4hj07wrE+L
12gb76SNJ9OaLu1Yfu4ku7U5OZ5VyfGYCuq6CEECqh+g3xoJdbuLCTcj1hfZGVVOjdVIwXrWXxYG
PLcAaDoCfAVoJ8BnJ+GirMSR6QDxlrlkkWYK0VX1ngTQBHWJAd6zoMuomltIvxh491IRfvaMvbU+
OWNFvxlSUe3Hoe/14qS9KpCEBx9WQL/BfrdaGOtvkDDCBcqBI04Y9fFphW5QnY5jfFm0Y7TDVOvc
cguaeIoeBg36wlW9C/TK+3psdPYsvzU6yYFqv0/KDOktcvaXq7MHlIvsjyVZ/21Pp9NrutsJ9EBX
K/qyFC5m3AqcAcAHIH8Hz5o82cVhHjiBXMaSzX+DpKRFmVcHV03HWI8HOJPj3ZmZ7JhUdKOw6jIE
C2nIrCFQMaeMH9DewQvEY1Nz1RZAu5HJgkYQ5LrTK7srh5k0NLlkoxZJRsbUJ+tk0YJ45AI868LW
GLfd3UGKww3WsC9GknVUKO9DQTiwkNeT3NYGZ7yrezUGVrdebSyM6VewHc1ApAMSdONxOu1Ha1GJ
lwpXbezuGB44XVjFe5TF/4Kuy/KptH+tDFEvda05Lwzvh4X+1/huDE/2nuRLQQJGm9Z25YNTbJlL
tRbite+ZQLU21YfC/4l76lF5h6ab1Aw981P7iEQjxvVcg55ISaDs+ZTr/j63+3od+q/gp4h4Gu08
q3BI2aA7o9RLpM2G+5we04g2O83mglc1pp4eu6SIjl1mSTktfdCBrbKLnJ8KCJRCOrRnSLBKPnJw
oJSa6fK454qrDG2+Gx8g0GAXc3rL6zEN8UZJEiD8JNVoBcBR+IqEh27s3t/nUkzQGITH9op5BZsJ
6gKi4e3Fz6BcbG0ft9KjqRzX+ObU0Bwfj9Gq0tgSGvpfypwKFeiQdxzI/PAxyllijNIz1KfHrjPv
OXiT4vAQDqnO6bkRen2jjAvImd5RQa3KcckSld2SjUn0alI87hcZbGxFC91v2ZZf2tO/gvKP//8z
iskB1HVZr+YuthnI6vXkWAGq8BLCRUi+dT4eT9hvrM3E1sTl2z5PpIYbbRE0C0rpSogM6XxwSEY4
mpvtlqMXLV5oV5ydQkBgcAdG8gbO/HvniHs5Lys2hNGqrM3/x96XLEeOY9n+Slrukc15aOsqsybp
9FlzKCRtYFKEggRBAiRAkAS//h2PyuqXoazO6N69xbOwWMgkd6dzAO499wyGIufKunzZyHmvOjCO
lnF5FLXzM8eqP/NCL18Ww4xLFP0lfeXDie1k08ViwqVrmhdnhV7NgxrmSjD3wifWTubDcXLZRl+Z
d+rfnWuVFIgVyALzk2LyUpX+6dn4w2F8OOfgTVrhiGa+TPtFSTAGV/jKdMMwzxmuu9gv//oif5+W
/tUHfngYm1CuwTLifAdDOdZZmCIxgDV7FRTjFxkicgsBAhKWb3l0k7BNt+fxTn5x36e5qNFib5yv
LliE8vNfH9VPr8aH4l3XzMiYtZdbT7Y7bu5CN6/fqv4hzTuZBXvzNLMTxykRmY4KTo7M/mS5+POc
7bK9wJ0BpR6COzBc/fFGFF6nTdeH8ycdHVkEjPhG3KR+Pkosuc8hFdmyC0XW7ocQ2QqQjDRZeuey
z4tf2gQr+2aB+CUEljsjO3rrz+co2Ic/5dn8q6X0sg9eDCxRhH9E/y2mY4EnIhwkUsgPzYILGN2K
YB+N22rZtuzAwxed3oT+/U8u0L/a7mGBcHHK8GMHnc+PZ8dHV6lJNC5I7zi57E6vS74i2dgf2E3j
vyyRA0ufg/JKlzYbglypKH1R5ifM14+tAESOyCdIoNVz0Xyhvf1w73JCYx0aiKyegu0T7pCkyZJn
NJZbuUVCk8nBVLM7hIxCdEnvwKwqorMAlST8/u+vT8hlefjDY/SnQ/lwPggoZWDzr84nB7R2n88Z
d65A5qbdT77zxx7g4we5H9ZHHxYMEyf4IAWHQ+Z+XehNMvTIK/c2oQrLscu7o29GmOW8WCN+slp8
WJ3+9OEfiryKrVMgteN8GuWDfKXd/eoc2LRjbuGOZUR+Aq592Ar+9GmXm/8PdYLrkGQkFpeXY5gT
PSAoCLE5iJpT1x3/mbbjp+f1w+NO29RZZAgZptg7m0qXg7MTJl9guNNA1u2LHcLEf2qv8f1qfbxt
wLeAsYIbwSvle8P/x6/IlI0R8wvrW3DRky3iWcoGdtpIiwD70n37mcPNv/yWF0sjLBUI3gHN88dT
ahoHpqig4n9qgk3Y5uG4a/apvxvsDYrIuv2m063CjuvSL3/9eHzMgvl+LbG9OoAN4UYD/u6PH7zy
IW6ohfzMNzV9jIydt4uHiZoUlZf5XW1fLJu6R5L4zd51YrvriIUMr5XP3aq+cbebtzoO5G0LLtz1
Kj3wlpzwtbeN3P31kf6rBxmDcCiZfC8KEL7844EunVPLluJAmS4vMeG1u5WFn/w0FurDAvr9hFwq
DTBIogtX6kM5Ok1UzxhnwBBUFZgT5c0NXDpvutto03ydtyNs7skm3Jziku3D7Vx0e6ccMCqDuekt
L9I9QgtQr7OS/KzAvDzCH+/IPx7XxztEuh71fRxX7L1HXbubylGzzQJYp6pe4hltjC/y8B+f+m9f
ln+v3uXNP95f//0/8PMX2VuFLK3xw49//0+DgMXXlr2KXzKj3l/NL/LbL/fj68j0yL7o/7i82X+9
+O8//oj3+v2zitfx9YcfNmJko70178revWvTjt+PAkd1+cv/6S9/ef/+Lg+2f//br1+kEePl3Som
xa+//2r/9W+/giD+h3vt8v6///LqtcPrTu9ajrX80yveX/X4t1+99LcgDLEWQBiFewK0ol9/md+/
/yb+DYA7Ru6wZb5kMFxIK0Kqsf7br8RLfgvB1sY+CL42NHiXtltL8/13vvMbun84xsM3Hl7LeNb/
+dV/uCD/9wL9Ikx3I5kYNb6L9x0K/8Od4aIYhwE8DhLBAEA7P84adIzOw1limo1mgpak4WFuhAL9
B5pu7hvnqu/UnRuAQm2nFkI8b9yM0hwcf3gZumlPo2k3aIy0Q6c225BPpaeQWyi9yuRDDJ+tlqWF
SdNbNqItTT/T4VXSPq+WDo52zQEuwllros/TCBlNH4xXk8MebMzGa6KHMh6xTKfx12Twv0Ad4GQK
Gnqk5N4o1u6nsXmpgnQtoITRcGk06CBGkWaJH6rc99UjnaOixuA9Y/Cby8Q0X2MYfxxGPyjqQJ5E
y7YR0TcRh24IkpUpF/DdEzEOHrB60Qe8LqgEJbc2+j301xc7LRveJHWm2VzCiffbgDz3sm37vKvW
t4a31xHH1yJ92x6CYSzCuHmB9gCbnK/KuBbfyNrABlGaJ6W6GzgRQUXpaLgTp19CdgrCCrjDIyLZ
ppcGkUZ5PAJlNyHcgfq5AqRgcZjTaJsWj2xPHkTT4jstaCOGOZvd+C7hEctBiRnyfoWvHEwEnyJE
rY/tEmydWBSt73eFv9RHX7safBJ9Ldh8G0zeNVqefEWAs4b+kacYqHVSPK8KxtppvxxSXsX56Ihz
KGER5yoY8S9E9vDa9ZySzLTZrnF3Wzf9puXtdkoUnFLW24C2l9j5K5L6EJbAszAm/b0yzV1lMbYm
FZFwouT5HJD4C0G1Q+LosMBCvLAXg8Ok9UF5Ge2wJW2AOKzUT6E+RYL6Ec9KZjAsz1Zk5uiuvWqb
JXf93twI5d+ThJF7rgCGIBHdydw5FVu4LT2SoDoGXN4PCvl04IG8MSRG5eHiu98I7dET2mjeTUhf
yrVv6SNL3KoQfl2VkjF/79n5YJpm3bRLTfMO2X+5VWCSNOEyFLwKtlGkb5Si3wbXP0em/yy4gL+6
BKlrCfk1Y4N38oO69KYYakCrbUlouOTNkJ5RKewsS7siHOND3akwG625ckNozIjTggW4usFNmsyv
ARvXckAKVebKBsc11E9c4hx5CWoMzpDiSOrwxI2CUif95JD2HLe1LevBUXgEveUqEN2+XUODkPrm
GUEnUM6pYdo4fv/IDcfT6MmruYdVJwloB6Yme/Mbc3YhEsuaOGo20JXu0ubcQmOdURbM+7GpYKlk
kGneBbPrIZpBHkkzdLnWkd0GtQRW7iKOK15aZKwk7ZfZZV0mGCrcdiSYMDbm6Cr2KUor2AvP3a6D
vaua67qIqwgva5YvqeCnaTSgHdHQKXtNck91h3gZMkIWJKgw701M3tbTjOeDaUXRMQQb1Em4S9mC
DdjYbKzaTd1eM68dNvDCz+vxVlBSpulL4w4LboXmSzWfJuOnhc/UTR2MBqiVN2VBoMTJTPa753Jc
3fve1O+wgw6niEQ6D9O+26h11qXnVPXerdu9otP00kb9XFqXuk9zqu7RxpxsZUHEAXEoC0QVXvVj
GuZ2AeMIqc5I6BMmKuYO9VFAFviGC0SepPO0SbpUFCKW1/66nPlaHQY3WXaBHvhhcsUGN0J/M6fk
iL7hqNv06xpPD00zP7ZdmANRkUW3kHcWTemGdQ7dOBW9riIwVVbvEEz2qCXjWRRak0dRk0ub+Pgg
SXZ65E5mQwDlWvrd2bN+HpPE5AyZcZ2cd5JMN3VirhrJsRY48Gk2M6szQFdHEyYHzYlX9KmIdmvq
nExHnoZo9JC/ODnvDVLWsyTB+tV7SfPG0YofHCExdUAwZrKq5eS0QkBlVsH4LBZz0eglLP0hLu0k
7sO4febqTlp/J2biZVUDAKeFMd0I3Wu28tY+UNihS4X127jT+GgjT59J5R3EDA8GIw61nQH4wIpS
ZyTEbGcOg7k0zAuxP3RxPrtr/8XhWD4tj/iZR/U16Zcqn9pRZ46p603fjkvpxNX13L16XDhFKE2T
g2Z51dogep1M/5VVo94qt/bzYAx3KnV3tSTlPDqIcUe+UK9RadXRYa7WPHbZFWHsERSbaFNP3YET
Dj9jLL6h6kH1QVZ1BF1YYsd3GydLMVTtMaIJ3cMFC4OxakXU4gReziQ2wsEeM5gzG5NPKsJuYOgx
4vNXB+nWMKLJORBZRZP63FfOu9LtJzem60YGaCxrhZtJhm1XRjXST1gtTMEmyks7UsjvQdLW2nch
4R7Mrq5TVvrKTPlo5rtgcp4XtpYSpDPY+6pX7pAxFy4WgNnnUalJy89pih1oWhHKFdO+z2LQDLaD
Bu7igCmeLQlVpVVriCgQYzdCR87OE2R9Wtb1cxLBX8KfYa4Q9h32K+IhY2AM+90Syimvke8BnngN
Bn1TTWWwEoE/jOuwiBcgwAPlMq8jZt6cGnj+ame+I3VgPrPAs4+htfLZpqK7dXi4SQEgFyq8DqvS
hiH0jemS95Nz75Pgcye4fmicac7X+LPoQxTwFPl/9RhMKJBagd0ciyzh8Yi+a2wzPdOXVMdJFvc9
7O0QtVwEQ13qVB4WB1leYnifdeSfqJsgmpSEsKuw4WvTpNtJxOG+c4lzP1TjZ89G2MviOxqb7ThP
/uegkhiEKHL2K09klTeIw+wi1dYf3KnoNXbLlveYXSROaQmwRV7nVFbXo2gOdersDZRTsnMxG3Dh
gCSG3Yg13nOmwoWGm8fy1DUzON9wCWjDx5gNJ0ph/etBsjakGZ0xf7DU1WU7MT/XSb+z3H3o0gAe
IN0MkBrJDT1d5uvR97b1eHkeo6rooVfmYK86A5qfBtmIVp5gTbdZkN8jIjwMKb1OanOPpM0XK90s
tQv2VrWfmYOU2OCTbpccqiiTrw3YBLbJosbCV2aKM5OC6Ve7Vy5HPiCd87AlSKhQeRd4755ut9I7
CSR6sdRm1kAqxuFYFt7AR+1L6/XHFdBiH5kunxbUSxUehLgrYlJtO2p2FF7HcvC2baJzlF2lQQQT
Gcdk6yK+J6sE4SWzVVzQANmZIrryLxFGvJsxRoVpmISPLY5kBsm0NmY3mBlG0ZFXIDYBCm4bXRu4
5/eh81bF0dF1sJ9pu36bpvnMBoiIw3nNqNC71q32MKy6xk2Nko/JfF1JFg0I3ZDRpu2C3aTpmRn1
pvQdceb7PgBYqmnR+/dSts9TX30W0t32Y1JOqdqvpD11FdnHg3OFgVCxkEYVsmm9YpmXNIMCrFz0
4Gedst8kT55CxAlc1gYeDc8grr4HDj2GM8gcVJ40a7eQrm0JC7Y196BO6Lc8nL9Oc7dhEXQtwfS8
DrvUqbYSjtWTo0q/S08+v0rX+WWy3klXJye4q6L1Vi7p0bRhHgS6TDA3U7U6RQ7iNOnE0aBjIZOL
OqoAtY2tzNlw9hqh1uULJiMqTVAz9eLNG7xdpEnR8zMCGmjuVEBu04Tje4EFlFkn+iY4bmxU08HJ
RjEqqvQ8DJjF+ep2ImGJ9eMcRfgDnsBRHgbf6s7XZMmcDgpHr71umR0zMnhnh9liVJ5fzASbyeDI
HGLfep/a52VySuRQf2asPQcoVEPtHmHI/siC+lMvAPGvFas21sU8DLFmLTM30nWeWRW2BazFDbYE
s7PGv47tlwkCl6RpsnXRthDwIVFLujcifRwjFC/DaA5WOSXsStTW+OR28l0YjD3FS3RaovQL7iSG
lDZ+51XwNZuiGkOdtq02cz2/iXpNYWzNS68NgrOwvb9FiMoOGoyrpnFu5mjddBqxJUojEJaaGVQw
MK4Z5CfK2EdG0ktHUecwnsRjgNtySp8X1ErgciFulZxaEQMq/oQxzLYn0NiGKYgSUTDdCTgUWEdf
D4ubV545cuyBNVkwZJmwBZgl3NOVYlYZPU/Tddr2V7ZSZ5/AQsTQgiv/KYARqotlD3sG7HeN18NY
841Hr01I3lckY5Dwxok20QDTKSx7t9aGO72asxyMf6tk83WR7Cyd8LFzwzAPAwtjoDGfcXQ1JVfh
zDY8GQ9eMG0s67+lrrxdqmkj+yevid9rX++6Rhwr5ixX4KBn9Uyve0grMNr1D9i00a2tmTeyGvwJ
/F9oyVyzd1mcsTX6KgbJ81rLPZG+l89t7EEMrM9tT7bMWzfVUO+UUi88IZ9VH+XcNksZOiPfJMpj
OcHW0HbznszVVahQkq4Ei42PNv17LE7e1BycazEjhwWeSHzGsDms+2+kGbPeowqXybm7hJxuYher
OYsnhCePs7935wRK/xg89TZ5oH393HccxdZkTpXrXfXD8DitsDVYfDEf+i6CmZgNH4Nutbnh01r4
fvM29sG9JL7cipG/1h5qST+RYMi44tM0WeQm0GFPOqszQ9TTRIfnjgt4oWhS5bpeOjhYNF86NK25
WhcH2kgZl6tJDFKjordqlneORiSYa5Ib1SAPwaMc5hVSX3uOOa+Y1PMAI++mwYxqVQOeKAguN5T6
UdboVGd8qJ5JhGUAFr/dLoYT17YJwgiOcMu6dRJk5rJJaqjPuiGrQUfM06gRh1Y7DU45o59dt3qo
B9hcoT9eLu9mrjlW4gobGNl5qi5xcSYEAoJ173jIJoQCu0LWlTm2FBU8UdVt24z5Mnt3IumzOrrE
+mlEGIbzJpXDO0Djm1atJVBQN7fxZRTaVrwv1UzFOWYemomh8Ys4GeC0PNmxrCOISCPJ4nuGVMAN
TumC9WFvvQ49ZIVqZZHLzUgxN6uiicJBv9Nd5vfEOwZGiLIHizZr0hk+/nHv7j3eoFIahvaFIm1p
HxEGbcDyBaKIPHGa0mIyyXj8JElymgkaJe0dorD7BmFf5tvupaZOspNWAqofGqQkLt700rH5kTZi
T4IIrXvlH1aNrW1N4aHq+Cdvwm2+CO+I0hSSJ6xVheoYnOanrL94L4dY4WJXPhiwXtONbUPc4zOp
99haOhKj83ApNr/QQykskzIWLnt128WFXzIEgCl66201AoNZajPn9dTXdM+aNu42zjohUTBZx8zB
04fVgx6bip4tHDUzNayIwWvhGrbG3qOh9ZuBYN5d3OMUi6sAd2Ki61fkZF2JmDywRMeF2/MNbZC1
o0RZCwXVz+puwhpUDWopUBhsy00nkRVCucpDamBaYTLPIJzdnY+VMuB6pLbsXQL9swRhFALhIwi5
Vw1Ktc4TBzWz9yDlGAlPh5T5u6mrj8Hw1kb006KTm2mecogTSpN4SA012WRgRGMCJGRN+oWmLNdt
96b4fDW09bG1z1VscinsrR9U14vlT0T0p54PuxBFWyTDvMMgD3Z/t4lsYOaKtAdF6kKQ+RTI5sbv
OJAkc1NNn4eluWvgsoKk0HWDOLknoArBPkZJjIJRamyxJABEAMFL2VajW7aNZSdSozylw5WhXtat
rT3TZbqGMcwtHsuijvRDUFFEg5H3AHXf6pvPcz0YPMbyyAS744uH/DMQzx8Ho5yNkWuhVwn33dYv
fKKeWxDQHUqw7kr3RBonzij2qWyO0mOjm0+TRnTGOszLAfPmW+r39SZ0LgJDMVyNk4f0E7Per22c
5jOMMflCPkNnc11dXLA96aG6XAORCzU8VdzaKvMQXJ5qhYqoffTkkI0IDTrEbY/y3aQln+CWUrk+
KpT6m+ZK7qkzp2eR9hZQTuObsuHJTjF+E3kAFLMEza4ptUwegwoBtClWzol39kjXeO9X9RnAUJqT
ro6wMfhOhS6xYVvPQZHj9Q03m7Cq9vVao0EM4vtKLPcNa5+m4Z+RmP8r6P7Mviip5bfxR1T+R7z/
79f9u7gf1fv7eH7tP/7lD+j+/xtw/sVV/t/+CZn/Cc3P69evf4TyL3/9O5Lv/4bY3hTE4xAZATCW
xKzrH0i+6/8WXFzPnEugB2Y+eMnvQL6H3wClx8su1B4I24H+/47jx7/Bv8cB4deBHxLkmeCc/vOg
/gc4Pl76w4AnvqiVQ5jn4E0xZoDR7YcBslwjEwywyTaEDwR7kktROeCZTvt9QmsM0bnXIa+tTcaO
P/iprG8ZXVGZJinEcIYOqFMWvqYPYP6GwQ6AZh/B9se3sDk0YnGOUjTDnQe7T2DlVZNioBkM2ABb
tCajzRzesb7USnjqU+2adMwrwlwPSPDUML+o+iqc+mxsIwuzYoT2yGOIpCCt9+HMnS5HVKfCZhc5
0y5gFQ2Adg987DAQmGFklkhxU7NebUXnAPRZAmerme/XW+BAIvMq7PsmELaI+ACv4k46SMpRRDhX
qM9divwc4TknERH+tE4y7Xa8RQzKUyJarPBjvxZkGVHEOYPwLg+pBiCggGdc9XG4FqqlnwwkfH2S
dTQG6JuRNXTJZx9vUfCYWP9uNphlXg28kwgZVBGN/LxKq7umExpsSRxov/BcjGZoTw5aTZBHaNX5
10LVIBk7xBrkfzXUFf3XBfDPO0SKThPmyYQo5GKCYKm6r+oUKt6QqEA895WStkS2oZ/3/jJ/dTFB
8jEDUfINNYv9NgKLGlbMVDAo3qi+ja4D2zo7TfumxipNO1ZqHZpz0om1uYb71AI4THveNWAZSnZr
VGMfaKpLQkIinfm9AWLQ37Y0qhXPqnGOk42H+cPDwFJ6UMTGhWOTaOcEE7sVK2CW2bpouZHhuGQa
CN6GUa/27+3caQcAUBx0S8lYjGY8a/sUflu526kOPutDndImE3OXAqVDuYCUeoyulw6oSlXHTnCU
fjoDe4owhpS5Hb3Bupj1JAp1RLr2aY2WjfjjiiJX0B7nt+oQ/WjCoI03SyC95Ahgoga3NED06h5L
dqw3CHkAvcEwTES3C42SG4+OkTmsS9PUh4j2A0UzirlYoZGsq0qawH9tFys+iL2Wc/gYzUOVM7Iu
hZSL3k4jzEOzboBCc+P0UX+yYPVfka7T5QjdG9CSFBMR41fQ6i10JWdw3mOYybW+vbfKNgpInFW7
xZXTbVX39rpBsmwBl+WFXCV6MLczAvLifNGe4CCPttWjS4jYebUEbFULPBIbbTsk9QCKDLKAqvbe
k6nBIzTWw74fvOB28eL+tRJV9Exxa6k8iTGUQu1wsWKwzsVHrhUVsdnaSr/fh75Aa5AwXpMM7uSA
2JhGevupMXz8HNGwfljsEFwlHGdaTd5A9YiytNYdVLtmbtjytQYxgYJsRkGxh9A4G0aCp2nO8VwO
4/QFq0Lgmw1FrGucZojsRcN1QY4Wg/szmx2ett42VWJJ3K3vDOMSb2oX6OmL53p69o61DpzxPtXN
5OZjm9aRA0SHNOitKGJFJXhtqRZGfuvV7E8NPPs4jeum0J1h88lZRNNThFEjiVsBRU3HGSzcBTVr
2h1pYgbwcJNoWNAmzO4yBqUS6lJILP4cwPRoFmmbLzFOfraC2viAgRMO8+zPGvD5Y0dhMAYYOFEx
ZiNhX7fOlglNvC6r+gDx79GEifwF6J7qT7JqR9kDcIvgohSklRaP6WhE9Ly2geQPidciCMS4Rqpz
ykemzhHVK/KwOeDbNpMzhgg3ql4MSjLVYCoE4l9XCOWiPqcqjF4NYB/4nYOtsUPdF2zHSzstYQL4
UuPiXhBPks04+0Udtv3Bn1pyn1ixQBfQIs406hpeRgvWBeuFmE94eKPzGg7qgJFjcleLoSrsBB9o
xXzVAtVNDNmmxhG7eJn1s+/PMDpTHkTs0EKaYoJnHsK9oMiGQaBwt0uXto+1DePrarRiRrWONsAD
H6nwxwo6kDoO9mJsybXBaCWflcd3NEJSI8I4k73TzwB3BsxTAC4ZzCnnDrxqM6+Fk+pup+pJnlIs
5wiBHlb7wFVYL3nahoiNbUK/oFOHXBsPnhdbT+gYVZ710jLw4bqHRgwBnLxDHNm4ZrLqzKE3zrco
IO5D3PsxPDISeBwK1Gn7tO7FY2ubqDtanOst9eO30eWDeqkrrMQYHsJN7yttfS3PPZNoXniDeBQ0
Q7F+RAdVNzmX2GyfWRclkhVCgEADDKUL6HlRbVB95Uw3r7DO8chTtKDfPCnMGJOSNg2hBR4QJHrP
uGUyXXmQh6cVmxN4hWhxu8S23zLltPDMhFHQVcTRcReBCFz01UksLLBWinYWs5zk3LJVi8LlWEuR
jDluG0/bfFCji3lD2pB8SDt7A4lDsG58YZy0WDRv0n00tG3EYUic+OC2SozA3TpE/zcN29bvk5fQ
rE4xgNLYQGpPmttOw8SdNjy6G9Uaw5+BpxVGmYFY3lrizyfm8/4Vwd2rkxs28pKS2cI0LrT8fgHC
Df0RrcfXKXJw7XeixjaTNSvj6xddh3V9RZGMhaFRNw7JljJmj34beSeQPsMY2ZGYVtmY1N/sGlR2
q1eh8NDXowGJ4nvh+P9L6F8vVJX/voQGzceIr+yPVfTlBf+oosFeSQJ4LaQXdinckC56w9/5MOlv
0Jgg4wWmjBCBhBepzn/xYX5DZY1XgA8LRqjjXwhw/+TDBL8FEaIUQK52EBrihKCT/i8KafDBfiik
w0v4V+rBDANe5/g0MHR+ZIo1yjByGYrbMHBu9RBuYPcA0Jkw54A+fFfbNoAEboSJE7DcYX72k20n
x9z3sEIDuYvC+8nHbYqQ4IQXo23T3GMWDwNeMHl5Qu7G9b63GCRiki070FHoSZrJZNFSuZ/96uB7
dy55bcdo54Eg7qtoLIyZCBKuv/aTC/j6iGZQxH4e6jcCD2EDb9e9UEFbwLp6yGXjjKXCPL92x00M
DRmNaIEwwncKgo1wZ6BVGuBL4sumMBTPtEoxwKmum9ZP4WJr9i0whRRD5Ki5WhJ1F653zGckgznF
fV1h9DTNh2EihwA8GHIBhafBy1yOBbYbx2Iw2s8cd0WIbuNkNZu2IBnsyGi2ysOQBbOZOnSOA2ab
dHqZ4gmGMbMGZpYidAvuF7KDP9TYnOcAiK2HJnyP8BPk8TrwdkjbKgdUcNATjl+bTYMlxhXQJAGI
6Js4rwFWzSwpLh6tjmc38/iNSIDp3TdT+xskh2+l+pSkX2u0C2sEFsi8pndT4F6N7uBkGuSrraZj
jiYbnhzRp3WJYF7rwqxrcZKqTDGYTQXymIHmg+v4XgPFDtACdOGsMh43jzBwKgdAaUI0u8QC93Nt
D2zEiwcMDlgP8n11IN3JC175Ej5FEddZ6pHntXtr0qUg8XlO5X6aub/x+7FFqr33Rs2KhBuHmWPk
B/rKwDXUF+EjptsAPEKglrjIocqwt+d1FToPA/hOcUUfXYH0QQbmcB1+jti6lXq+6syEGUcQ64MN
15sUOexblhwxJQLMnO7bihRhW4XHBdmFoN+3/tmfgo2d5jKYg2Jxl029Dkfpmsvc/X2gLe5oqQ5w
g9s4st/7uEmHWn1z4ciPwcwWmWUX36/SHSQErIGrckzcL7QgYIgUIUttc5i5zYaeFjHlQZtzhYRJ
IFZdAH+yy/DInSzA2KEYRbKLjbPBVc4b0m/cdi4W4J+1IcWcwBKA35q0i4Djwh1y7fIksVvSo0cJ
2PX/Ye9MmttGsn3/Xd4eNzAkpi0JkqImS7ZsWd4gynYVEvM8fvr7g2/3uyLIIEL9tm9RHRVhdx1m
IoeT5/wH3452NoC0tNOedYEVsvNFhOQXFflIULmUhx8cYRxVKqMVkBE9KEtQSiCfBQ9SL1Fw16l/
1flLTdKpfvO5FHVB2dXHDE/47pNGanlEWWcbG+A2RuWuQMm1jdxt1v4YaJxb2XNrFkddNqxTdTf2
VvHJ4K2D1e94M6j9Z3ofB23KPwnMGkx1vgBB1CtZ628c9XOfv/qhcqvViLaidSYkWmAhDwn6EFFT
8TdmKXH1ro6Gnd2DLHsN1e96r/Go8svnnqy9yKlNqm2/15X7bDjygIxrykRpKtp90z5rUbtR1XSv
N7eD6L+0ZXSc6uf8T0Gxajwq4vfRkN6EIJZ9+5PeBbT3fLovwRZPt2gzxj8bMIOyt9BXHaiShcWO
ZOsA2/JoFNWmiJWnPH6zpP6PD3QkIVNqu5fBD7/71HU3zpSxqn5mQNpsnviFkXtVQ5tvoLOQbjM/
3qUIym+QLd6WEoic/jXt8dBhmxeqthlLJNmmv32F1l6+6WghFubnztIPTfQcRT5HxGNnhu7dZGjf
zTBhaWdbGE8/tZEidoL6vGXmXmmrO1OJ71PMeSa65Km+HUqJFNcobx3Rg+eKt/AwONZ65Gxkhvi2
jG46IfbJ2HceLqDDXvocgHSv2gH7oo6piZ+b6dV1/nKVdtPTMlVltqfXt2PdubtA7Q50HmlYD/jc
bJUy9rd22v1jV9Pt5Cj30/BFlUfZHNRWOM/CKF6A0HoyqN4KYR9koNzEmt/Rx8+sY5JTcAB24073
jgarRxfysTLD5pHsjLdgGSY/a1M+KSTsG9stn+zU/dGxa4GJPiPbR7/CUt9q7hryyOEHtWd6Hxmi
/UFc78ouOKDESFFX6NQ7c/kpTc1nvQIRQA0K37w+vKui+LHy0/GHG6l0+LWjn9YP/URn3aysfdGE
3WOe8zLX8j66jfV2X/JGuimF1u6AqsZ0ROvPZUpdaqwa5k61Ydz0PLy29KHMe2q2wysP/foQuEn1
1cg0atRcsip4TThKrv5K8zy+qQar3nRWLbZmrsffq4x3tUiLW8Bigxdkvtf4cDW7uvYPdZ+CFXC1
vcipMZXOLzxTgjulroKj5ajFNurd0N9EbXubdHb7dfZo9xxUuOKNw0mUh2bnhU3Dgu+cV2lkAGV4
WwVu+K1GlBVE/rB37f7ZTFx2pHyg1/nVV9A/MtUg4u1AL8nRvs3SSH0lPoN/wT6kmp66yenB5CFf
oIpX2G+wj0p9KPZDc0eJ5R/Be3Jj52r2E+1I+zaofRVWuNVq29p3o2nLwpo2MeUu9hNvFaSjbuOu
vRsF7RZ3eqVb6vnT8IsMGnem0BR7PRy2o2kdXbs4ao0TQkzlAyMk4ZVZuEMnO94aJiAeq0lChJta
rynlq5r136GhvBZ6sQtigMF51h1lWj6lBRjFvH6t7P4gq0p6lg7mDnsCZx+AMAF9QlPES7j7a3ua
rxeQBgBFLLPsJZ4tyk2KAp6MGiYzVJqbSQ023dTeNYPl/JM6bnWH4BX6n3mTfSt8xdmPow8KyqyN
ndYqdcsrzh25V5vQaA7CqpvnRjEKL8Xi+VNiA3Dax6E0Q4++T/uSiVzuBACXHxZ4HIp4PNu0bSEF
iJLaMumIkDUUlBJpUo4c2kVo98ALRptiZaE/Zb4gIQqj+iHrY/tQiVE8O1UMnLGg7fTNLywhIWeJ
4tk3jZxmihFx+WMZEN7EddjQm83wWS3jaqMngZ1whDoS9G5I02yDNrd7C5qPjNJu4Q4gMh8DBivZ
R7x9FfuOXV1/imHXv4lRQXmqTpt7kaJExhFWmz8ymA22lzhT+JPqdbW3SqX9nrMYdl3bADybPW3B
sbhAmjYV9+ut0zXJvWiFTa4YU6+JW3MnumDcxxQVganoNrdoPB5SJZ7uqBQEz3rPxdFoY/agNNSM
Y/Grcl9ATd+ZpBff2iwej43oiz2oIIw2JfgmA8flLwqt3jdwq/WjJbmQ+sg3PDdy7Z0DQvQ557n4
4NZD/sxPmXt2w2cMrzqkpE1Oqaj6Fo+ae4wwmeId3AqY1to4/Wp7PTwkmn2kcJN4bur4T1zG6r6m
cIROg+GTD6p3cWEoj62WZz+zUM2+STvP782+sdh60Qz2BUUXZhN+HRimAASibmaISH6tkWi/D4vy
gFKbl7jGLlYoVUQGoFvDdErQisB6FTP+GiTV66gp/sH1A4stSVub4l1tRtoPu5jy2yDRw12VmeOL
MsX5XyksP8Agtb/L87i/qVUy5USTtee3o7/XqZ9iquRKwNS5fuNaPjTcslcQpk3JrUZHkXsw2M9u
BP5gclr/QVRlSzm0iz6LxPoV5hRis+a178J96DxPZf0mg5cyn/qdCpLmIZbFkVoc8mWTZt/4Zn/0
A1/CMabZKPqO7uYMmKvqlj3qynsxiBcQTyDe1JJ2VM8DyHfCrUaxP+vC8O+y59GAJSXc2di+18vh
S5UP1LlISMgNb4DR+MdCq+r7MCBhT8JfQUjpv4is71prf4s6FXzq0Oy7yHzyRV/fWp24j+J/Er6l
NybhZz+qmyc14ib2ozDzqlCJd4BMXk1Ff83MgdQ2CqI7CprbANwF7xH3c4LOHsfg3egicJsY/TNS
EK9Z1zw1Rl3fQjjmdQC2ONAyioll/XXsxFs+v1t0HimBHd9qeknXG2say+rjh84aeIa4GQ8mFzs9
OAQsFMu9pQucfOEwJSmuNICPABw2VCrNfaXo3wIAxw8p8MJj00g3erLdmhYh6/bvyJSlh0uXTztG
sXe9pjgPgz9msHzMvDxyyc4YG9/t92z6+iFO2vYxDsPo0HZplFNOzmN2Rup64VCiK19B0fTyBHBd
UgZU9Sz00SnMdNoubcKJd5ST6vfj1KChm6t19bujkNJvkyJXvZT17fVVLn/W1Ea80ZC3xajU9X3T
oa8+0WpoKSZWN4VS+ZhcYoYZ3ln1QOv3xjSK6buiTvEO4sPBGrW/IxVf7LZEOETmAE40641HcUR7
ZPgryJNu2yv/9nT7/xWV/zPrKF+pqFR/TWFyUlDh7/9PQWXmCqHqjLHUrC2nmhRD/l1RUWxaluSh
s64nRESbbsr/LamY/6UjDouG6eyrTuNy9or8d0XFMP4LEiHSIuhxQGjTkcv9QEVlZpb9L7/IxMvD
QIcdmw17lhIULt3R93RPQwmySA8qXntmkxjbSTYN2LWWG/k2mMyoWeGynocTwqDlhTs9JmLYT5+G
KxTbpzkBZFCL69H8PcDFm7hqeUuJL4Fwq2mFAjmXg06HN5sh2A4jRF3bXHpuop4fV2MyMwkUNfuM
+rxFa8xaM/E4jTJzSCma6eii4DkHI9peFKUw+HEDtc3qjaMrwOmaottSWmt271bVv7rK79lgpyTJ
f0WZOdcCFwcdBezTucv9uvAdA7C1n0WAlloFMdhsSH4AbUXiJHaVFYm/81Eh4jUX/XhxONijLNij
iUbx16XIREXRFdxdNDlk0mmb66O6FMVAJg2yHHsEB5TTUYEiC6NKBQ8XCam/qmGZHptimLzrUc7n
zuR5QgmZ1c46cGaO9TvKb1UmqkTVdYZe0+nagivL2w3tBpMj1QW7ttFIe1+uxzxd6/P3QmvdxL4B
qjFvjBld8D6mmxllkXZjtcnpXd+qCpC3joL8g9o61srwLoTiiGFDIYZq6+j/n4bSi1TN05YElqO9
2HRuNu2LELvJOkqTFTXCCzMJQ1cgrMc02hxBp6HMwgL3mqXVpqPncWzDyLqxOCcAJhnuJ24v++b6
LF5YH+/jLQmQY4OVutURr8qggNykml8ou6izwpU4l6bQ1AFnmBA7OaYXU4hf7jSGc6fWTUrZbeGT
RQCKw3b6YQTdmqPSpUnErsoBqQK2xARdcro0yspy6mgsN8Gox17bVfqjtCjgoPUHUGJwxPb6JF4c
nAO6l5q+Qx9qsZUR4/adBo/ljZa0goZipO9CXhIbtAU+ZkPxZ9WDpMHOiN2M6vPS50dTTDNWBnDi
IKETr9ET67GO0HVx06Ba2WDzZfG/h/t5qMUG6ya7qGqSw41JmU6SBx54GJXfsJwV972Iy2+V036/
PpGXVuP70Z1NZKgMPSyzjSYBxojKB6FeN8HKdr4YBWKzY5kCN+zlWqzdQlaTIqnThW77hAsM5R/M
MFYMKS9GmVXmEF8Da7PUSfdNn8e2a5ebvKaNbAw5kKIutw7XZ+zSUsfsUJD9oKvv/pH4en/yunZY
haUFJ7DCnnLrQL+/TazU/yctavnicl41/8FOZuo4DlGcsoRYYK0iRSYVaqnUxkjMDknXvkGwnpkI
9u760C5NINAWlNdY6zgyzLvu3dB4xsignzlJQNVhqKW144kEVML1KNqcgp0uc4uDHQUHkGjzRbI4
cSWsWXgYGa0EowKSkBlQaiYZ7YqiCA5Znxt0f2hq+3F8MMymB8XRZe1mUoVcOUXOx2uxdYDE6eYf
4Yz5z9+NlwK32nUdt4xGwx/Fm1rI+iiNNq1XvuDC/mXe2USaxT312c1aW6YeAxhRqQ1AJWQo41s1
0bt9WRbGS95VD4GlDLdVXeS7KgafahB/C4QW1jL4Aq2Bj0EdZiUVOj9pXC5XduRsn4g9zGLb9yP5
kdJBbC1UDAc3fTA3NfSmD6CbqIFOnavqKF+0TTqsfP3zOSey7nC7OygOn6VHo24MaatxUwxG7mwh
TMRzm21NGOPi+N5FWSyxsSvcKSg5tIFgdV5LgWTbl75ySClFj+5bTvvMu76qL46LD8zEWTYyiYuz
27H7zCCjLEGtA8NT3EFsO0Gx8XqU88OH2QO+SePagNz1R13h3YrNcrgJtd2UgIBd63PujOXOiOuI
En4CSyIE5n893qV5ZMmitE8s9exEgNbIS9HkRrKiXoACLh3lTvcBCjsOBXi9G93Gg79Cg/X/Le4i
n7DaYKB1IcpNkmbVXdTn+bGQ7fQQwUa4a1F130Kd1VaOv0uTO2ebeF6TwAtjcfwNhQMlvILtGoea
+b1R2qHd6W4XHYBeASaU+NC+Xh/m/F88PQn/uPDM2mBk1kAOTg8goHl9ZtZBuUHHJYNTi+mPkSKM
qmTDx9NOUmkyGPSjVEThzcWOwJ18ivFxhdjSt8lOjaeWur/58WTaNRHCxtBnhixTHTgdUDbWeQ7l
FeSbXfQHI8ZrBujRs1rG5iaBSXZ9+i7suZNo8+p9txuQqaBcZHFaqWFCFdMI7dja+no1jSsrY86V
F9/JtrHSnFcHKilLwXL2cZhIOUGq6dT6VjoK4mCggwFUIIJZ2BatRsgrUNhGqG8f3wroslAWIb/m
Qb6UErLjwZnihtsf5LP7JYGZ8klT9Zb2gVke88qaBTvQK1gZ8YWVObuUckMgOD7bMpxOLW8SqzG0
nlRU81sapjQKCg1Ib6h2a8awF84Y989befZiw+Vm/invvqJT1GMtAkhDisy7O6st22NqNOZtKFwd
4rCNnmBS1u3KtF74pJQ4qDuQiDim/kfR8F3USpb61DRENVpLD2BJguXow7y+NaFIPoLgBRzsuPW2
DLtwJfTZsp0vXUsYM+wHzTlzsWyxXMlgvXGiBBHADV3NjD21mG5F4+3sCxKF69Wd32SkW8uzpfIH
o+on1uwUNkCH6jaaPJ64CQYCdrYit3lpRJwupJ+IBznukg0QC4QlzaIpUNzJhmJTtsr0o1P0xF5J
2C6OSRgIxOAra6Lee7pUwglqUK+2BasyHr26GMWdmrTpEcv3euVsuRRq9s5VDWu+aJdelQ3suDxP
U0KVQb2h7AHndxrfZK6OK8nhpckjF2ILaEDR0F86HVSZOjIc9KLAlUuljQMiA5yDLHcfPCtddb5m
uBqZPGQOF3XROrClW87IoMScgK5bNTAs8E8f/0Ak1HM9jxhoRi+ijFpQ6FHtYz4JUIsTQ9V3+eBE
z34ZTG/XB3ThAxlUKU3BjUMteqkFZ+tpKRWIjLiPt/6+iZsaZEyH47DmrigIXvhAJ5HmP393VGT5
WPrTGBUb1+q+gWE1dhk8zJX1Nt+MJ1cM34fy5Hz+ce5SSz4NojVDmeaakkNNztX7MhrKL6nR50cX
fgx44H4YDtfnbwYxnkcEc+gasHiIuthMU5lESV8SUQQuE1hq0huyDBSK2+l0ylHIv8kGgDhjaLqH
TC31f5RRua3NrNhLo48/X/85lyaZD2mZlNLBXRqL8QdZkraOz8qxXUi/SqGg+Olkf388CLYHOk7c
vD6pRZxOMnT+CWosjM8hnBnPYx+BJKtVFzL09UCXvibsKMpG0K1QBJ4X77sl4wv0WiAzgbGPwLVH
MwhQ7ZW9ZnY3GWqUK9EuzZ1j0fpwbPz32Oan0dqhxrKpA+BtN6Z/F3cj7AtOUe/6mC5GoeAhyIHI
I5eFbTuxK2MMOBGjOsWkoZXpbjCNcKUceyEK08YjihORD7WcuTjLldgN5Zyn2vIx6WfGTmjKj5aK
aDSpVCA4NnjbOMb8/d59H2fqlEaZ136MgtNDOg7ICPmZs3Lmnlc65jA0oiB+UVgGZXUaJrWm3FRT
/Eaj1oemOgPWtTK5hcvjbmCfPTq9+blQ0Esqpe3fUe++xf2oWLlfzvIrfgRS+miVm1RbwBuf/oip
VCHIBQmJgNXp2q4ZZJ09icFUu3uz7XsD6ribhMeqw71hZWFe2Aa8Bmj6oXyMxO4ytQMQa6pt6sL1
SSMDyp9qjV5fhKiTBWLb1j7/++E1yuWjU4OGH8SkL860VreHdFI5RYSUGL7WsxJeOq3thPOrR+OT
UiFjBZkW9MfTGaXmHAyVzWe1JJLWiWPnxzGDUQtMc81m/nwGCeWgs8rb2wZyvlios9emWpnMYB6b
oeKNeVLCY5nAX7m1Yf6Wfdr7K/t8nqPTm4hSFQBVKo0cX0DnT0cngQUMQWnkKJqkiifc0oQY3U8/
y9YGDQGo4SdlkOGukEZ+A89mzYT9fLnChSMx4KVDJsmpdho+zUoV0DfES/ToMOy27N9JZf8wMwpU
JRpKcC/XssrzI2eOyKOVbhpV1pkj8P4wqEEjhjrY4U2m6DxaS6R02CrZymEwL4rFtAqUYLnhWJ/c
PYtFo0eNARl+Fv6OlGraOlkYfocjlAqvKnzxVKJ1AdbJkdSM7CSBCHN9Z1xYs6Zqkc6SA1I9Wjaq
q6mw48xG0ENJ/HJvQjZvtq6vyZe8rlC9vB7swsFHq4Snsm1p1FF4E5xOqaErsUCGjI2PVCHnYvyi
gf+BRV4lmifgzXyJketFrxCxp2av+76PD1Fdl18lpNNi5b11YebpxwIGcEivZ3TC6Y/REyRjIehz
2JeS7QpO7Wdvkc9nKnJEyejHD7XzTYPU/uGrjEmgjU7lDGAA3NbTuCpEM7MsWMnmKJJ82wS+MR1A
zqxa+lz6tjy8ADsYPCcReT0NlEIC8IE45Jugbv2v3QiEDPkf179rQtHah+vf9lIwl7IVFUjopcZS
s70Ruo51EkDoicr6baHl7WOPaoXXWXn/cj3UhcPvjwsmgrWkNdQhTselAYMcbchpiDPa/u8IRN5X
p7G7A+IuyQ0NTfl6Pd6FoVGjB96CQK4Op31xUyZCCdN2zGfFCtvxFEkDs6pmkBL/n5UdciEUnvb0
LuehUS1erA0owEVQN+CtXBRQYEoMLTh8c8qMowYzMPOuD+zCmeqQU4n5lEMF+E974l26Ew2ZlQSt
gkdLmkLRyeGwoTFF42/rO7X+uxmrTj2U3DUrL6dLcSk3EtL4AyZZ7Ly26bVEN4Aja31GBWdoQ/Go
jzQaqyyUX/scWVynk8pKcndpbmF10R4m+eJf5j9/N1p4PiJtlICjrqFK4Gez6FiMTy7sR2vlaLmw
QvG2AjiAFgOcMWexQiejb220yPINBNlpm7STfhitzrlpKz/yeqjNK4WWS0PjWT23T6gX81g8HVrZ
20E5OGh+5bWwjroCmDsNzPzz5ITJygqdV+DivoKtNjsx4aHCXC7uYWGVuDWPYMTVIEweRUX5CFmj
NXvdi1G4d03dpBuIwdTpgNS0iFPL5DQpIxRTS9R+7lAE6D9cC9PowFGRwB9xpuzNT+F3KwJgMIXS
Ec55mZgDuiuqlYw3IqKv5o2o0pQrR+SlVUGFan7HkFTgQnMaTlUnC1of5xbA1i9dMz2nOUJyFvnU
xi5R/Ly+uS9Fo8Y3Q6goE/OuO40Gaj2ykF/KoJKUwS2Ct8a+RkP5qGLzczf1U7syugufDFV8KtH4
nBHTXJySsa0XYDxRxOq7oqAvK1W984Icj46VgV1Y7ISYC2PUaIXqzj/k3VcbYHLJBvWFzdB1aCam
YAc8O86dEAS/X3358CwyibQm6bRjdLYMhkvdkOFOnm0sV5qZx88pf0FzBIbsKxRyqfwL+fHTkRub
aik5CSn38tqecicd5ICmSNSF/jZWAk/ouH3ULdZVqCmgtT1ovXd9mJfmlKQaSRkdjRiKm6dzKhtY
bakiyDHr5Fanm4jAo4FYkdDXCuxrkea74d3XswpgYaCCkFlvoeccOaqbZJeNMSKyYVzwKa8P7MJV
49pzY3TOTbhTFgNLm8pJZK1lm2aYmgOGr8rThIH7zOAod8rgjrd2idjafxAUefw/ECReS4ugCIkg
Mu3Az6l7JjEECoKjlvVVWlm1V63S2Pe1FCsxLzzPOPjJqpH4AbYgFvNaO7jnRgZgcV5KGlol2S2q
6cnr6MvoF6T+9IeZqpVnItJ31Hu0766P+DyXnrtCHKFk1AB8l5tfFbk9GEmYbVp70J5bPRs3iayC
vxQfQWBYZf4OIRWEkIt65eY7P3Xm5cpOIY+moLC8jrJGuGFDfRJyHsAhWhrBLjIi/fn68M7PUl6d
NnVIYGXU0Zb3K2psbYgSAwUbv5U/gkl20msQrcr2wh/yH01rBn9dj3g+ofM7l5IaHHSdtuzikJNN
qki42QDvmzDtN2WYmU9uOyHxV9FW2SOJgn1WFqiQcAs/WkMtXIr+J4vXTNScyLNPN2mn5GqoCdJQ
tUAyBFlaNia1+1yiUtgnIQrNmT/1XjGoBVI7paL9fX3054eEwR0CIJy2BE4p2mIDWXQkSJM5JPQh
No7881eMCNNBl46z/3AkSqRUhmjl/Cmwn46Ut4PuTgm3ZOa7uBNkcOHGjRvT099bnTnKlePofJca
rCMAszPcjYNhMbF1pMTR0NRcJ3pS/uYC8eI+QvIv9qnANVl+CNKxfCt6uzhEoyG+XR/s+WYhOqV0
XItVW6MgthhsC7eurYkOciy60wpL3WA8qX94S85RHBr9dHuAmC4SAXYIai7o0sylbfc2GsVj5wzK
8T8YioOPCIBtS8fR5HQoNVg/BVQaE9lPxROgdB9PI1Xt1rBgF3a+w8qgVIntAsn1Iouif2qmfdai
OKAKFH1LMPWulgbHyrWHW8dplA+npIDCkJagTwZl4QwRhnDKmGNkkm0UJTJ2SeckjyZ1r10aDOLp
+hReWosgL9X/KViCSz+dwjQKVd5bkFVtu6+PalSKLcWE1MNnIjkWdaXelvTbn80qKt6kjdjf9fAX
zhjSOKaUqhOA+CU22EwQzqxUkm+I24q+KakoPgknQbUcH5jqRdcVEwUvEZYviLGN1crgz/MCMiy4
EjR7qICj83E6+FyZCh1RLvpqU66+8TFQg890NuO2RSxntnqI48+BMpj/wYFDYPAFs36IQSf5NHAT
hnUZdDwCRq2sESRwzGPnTPK7ZrfxSu662O7sPIy8QRXyAOAMJ7M7DeV3MkMdfYR8ihiUpzlJfUDT
K1o5QZdFvX+FwTuIKiKbfvlWw9woVdGXC72IHkXjJmgrBZOyy9VZqseq1Uf6idltbChP/uAP+5Ju
57PfNh9czmc/Y3EiiELtG5Lb0Asr1A0G064OJIb9AbE7w4tdBNYto9mwmym8AWbcXV/NixvrT3QA
fiBWNCqpVHBO57rKwzyM7Db0nCBob83SGjG7aDucW7q1NsOlz/o+1Lyv32fQk2GPZtqFHn5G4a5B
PtnThzpf+ayLg+/PgNy5MOyQzfHwWWwQpZOxKUPUpP0QajWk01r42xo1EdRQxshVv9hF438wm5uD
gqRnN0JmwvbRWSSxBqKBlZm7gdf7MngwgTchJ6NqK8nqhaHNlvI6NAj4OPYyVW4hi8DkJoVzh9FJ
71otMeKbxkht/QZeWA0HyC448a8vkMWB82dotC5npBaxeYycfrXct30ZjgJh9EGNILFGRRtivzHV
vYZ0y2AP7rZxZNcfgrak2349+NmSoZ/P2p8ljyzGvYTAV11jC8XPUCgom+BGRSt4awF8XYmyONEF
3n+AxEmjaNMa9IIXF3+bhBBY8HbYBpgTdNvRSPJPUTm4OwXZNjQBua3TrMj2hj4FK8f52fYjtEPz
GTycTjtlaXjnRrnqx1FqYAaTS+1JN4uu/IZUgq4IxMjsuvlxfUIvxWNfcOeTywFXX+xBOYlE95VC
x6UFD46kn6DqRhhVoDFWeR8ORe3epYQPwIl9uDjFCxhdVQykZuvz6tj5ZTZ5A/cyR1pZrXzARUYw
f0BQELTY+cfGHXmxRpFCKyH0o0sz1mp+J/2sOCg+cja6Ygefm44ev9/jNROlg3HfG2a/8hHP9uUc
ntYISR3IHVbq6RbRFdclB5b6lkXqHJSpwc3JqihMq4pBfpCrz9dn9nxXGGRYTCuLh3zxj8X9u4O0
CIbYj3yONT2JBXqsWbcrQ3Ryrkc5H9VJFH2xK2JMw9BYMfwtHX17GzgWpu1oa8KscZ+7zjBXzplL
4ajOzuBsiBSM73QSzYzaaehgfMIhhtfzvhDViLsKkopGgp54hrRgthuR1hD76+O8NJsGTEBgsAAo
KWCdBpaUGsHw68oWDX7rTca0MfP6g3AgPhK0WkDRVHRoMrHjT4Mk+ZhIlFLEdmQ4b66aZ8gtZMVK
Be58KBAgVIsKHC8ZcvHFHCKT6Ad95EaertP1MR1UC/BI0o4fnTCizDUiWqIUppalKZytelk4SuQV
Qiczg/K6D9V6bT2cn1QWRyJPXCiadFyt+c/fLXJK9f5olGhUKR0qI1KqXG+9Ft3gNzusTNvZFTcj
msipED+0IQstr7gKJRgVlbHYw2Q9+DXFbfpimgGCZDjUebWTK7cBRdSV9X5pfCAhDPq3wAKgvp6O
r5qY4KBkFqNQlrSMgbIjTIsjgKL1Kzv5Uih2FPcL7xXqIotlYSayC6F+0cGZjOZTgbXcNu8c7U0A
MPzwZprZe2CQqKjPZb3FOlenMhyLFum+okcyzq2TfyoDlbPrC/D8e7EeaEeA+5+vzeV5WxsaFHWY
rSxAe/yKwP2EmryQ9/Be6wdVFslDNinov1yPer65TqMuzgnfGnMoW37oGVo33XRF2CAN1+k316Oc
5yI0NamgcW1CQae/eboszGEMUSDnUYJtXPiUxu2E3uaQIe1W6HeajPx0E/a+cSNk4/91PfSlAXKJ
8bJFuJEayGKAw1QX+AIOvIcsa/CsVo/v40ZdqyRdjEJRm+4+1V5oZIsBRi2IJ1TMPFvvur1R5DEY
Mm2trnu+5HnTcBAas0QDvTj9NEpuq2mmNWgVq+3kt4e8L2p9P0UoO96Uqd40K0fivKzfNRcZBuEg
pKDUwCuK1+RpuC7IRFlOIkIxqhSHIC6n52yWTouquVblota7skwubAGqfu6MRiHjOPtWshFC6bCB
8RybbKNpNHpWtpI7NzxUZnWYwrnv7LpOV3behWnlPAZ0Q1SLO3Px8fCdJPkqu8gLuHz2ZhZNRz9s
KenmPObXSPMXJpXkH2eA+fjnVbWYVDdTR9sNSvSmmwbN8g6cg7EFfeBY29Bya3kTixwNqeub4MII
ecZRxuKCQ4/CWeRywu77ukbN1stohuIxKvwXq2+Mm8nIu1/XQ13YCTSu2OYUimnnLhFUTWvTBZBd
6oGjt1HY61APn9zf/0kQKtHUOaCCLZ/DqobMs52jJAYAut/JTFW9rHenlRv0bNYon3CN0fejZjMD
XU/XP5pjOs3FKPfglpfPCWV3D/EchM1GzXq9PqCzA5L1bs4NMbJE6DxLdBuyQtUMri69KDeNFx9k
FmpU0wjJFZPIClFlbu7eQSKtL8r4R9S3rrGyRGihnn063k9AJUmQZyQIZPrT8fKciyF9xuVuNFVU
xJHtMRI9eeqSqQ7irYWKWjptrBDzFncDf7LGbFh1UhWFOI3WnV/u3FDVUu3LhGq1/CuMwWKIY584
hYLaVkaF4tUf4wgtVFvpauV3lqJT7WwR0fUVLGswrYyjndoHqm9s5Zh1peo1He3e6NC4UWW8dEPh
KjmuzLKf/z7io8Zbacu0+UdrkPx+nfTJMh6r1K7S32Us8CHT2zHUdpGSh2W0ibQmSm/bIgpvVTuy
IppjUTd+H2TW0CDP2qCK7D0SoVm7HbW4690NHTanekAlG7UEVOgT5xvlHV3cWXAp1d9uDffpa8yD
0EDOD1qUliFt5aa2h1R61Gb8+Hzwb4sqShtcetqs/6KNClJzm7yJfN9LaZLH22hs3OrrIFAX/1Tl
pmLcJK7rUyBkLLn5ViZ4wGGvVfaDjXcopoqTsWu6aECRL1ETV9jImdcKLvIpUCs05ga61TttDB3I
tKmLNvdmHAsfq1HpG+PnvJ207DcaehaKaQ2SNK9lzXMWO/oqLxQcMuzcf2xCdwLs3Gpo6koTW0Ev
tUCWINUVqJBajSnLUCu2CjCtboB0xG6oUeHftraZRM/1rEOTeoqhtO6r6Y92/aNoq0S2qJmKrP1S
5xFF102HUzWWz7riz3aoht4Mn61waGJeEcHUlvQrI1VBdzTRq3Z6tQY7Cb6GptOVyh4Fgb5Ljgn6
yPLZlm2B9Rm0GUc8972do9zeJEE/Rtu5K0uOHY7WkL9WNox93l1Z4TbfptHo/QGTJHNSnp3aCJJf
ghsbGdNUUZyg9qa+inSHjr9qtl9yS6rm3/qENHhMUboupYq0bmdHchviEaDVW+Td8XD3Ajfvsbls
2MjuS+Tj8/CQtoXlTIcxMLPszTFjFS1c8BII26OZ0tr9D87KTlc3TSvi6anEx4mqsFJjB22gQ5ZV
JhZuQWO0CJE5k+7/PZupIDoc+VYNbUEZR0397ohxquGsi2Gqum0QKeX4Vkh30m57vRDTV5HhM/XF
cP0me4Hdilia6SKevoUWMdloxjZ+huMg2m0PqRP4EP4pxk/fEgX0SOMhD0/wqkebfUTKXnxrIqed
9o6fcwJtgd3VUvWgEmkIkZZjQucVO1Mxjm+ZSNmo+1QdkWnARxGVR6C7ERqL6p2B7nOBSCotcBct
wkaRNd4Y0qEMuJn0mF7AXavA5HS3Wpe2029TKnSxPF/WoIBQDx3VXOyBCGU4UNWaMo3aJlKnrH8D
YalgZAar3M/udT3A3wqN5QpYMk5xThD/ZZYVKrxbO1An9bMl8ZB1YO2M/83RmWzHrSNB9ItwDkmA
05asQfNkWZa84ZH0ZM4zCQL8+r7Vu160n11VJJCZERmX5ExwDVhk1oQD1l+/28pWIHCEl8fTml78
EGTGhW4zAqMnXNOHSDotTTEQYW1YDZ5TTVMQEnQqAWDcdbIK2pXsIsi5BUhspjR4pN14GchqBued
eiRdDnVarls0eNe7bDm+fmcN5OX1pavlWMfHuYvDzf09ZT29D9Vd5MvqokkSCm2W3ZjbCNPQ7B1h
lUIU32K7usd5tsQCHYgmr6anthrteDWS51FWOAqXvias2ve2+D+y4NA8Tktlg3/LUG7hrevUs/M3
LD2CjduQjXxcf5iVMB6ySNr/50nO5MTTVAvpZkqtb51gCLNXS4O8vjlLPzVniJKBdztH5FGlHF/O
V7i0BByVqx1gYO8AQv3MJSQCOIqbBPkGXxMGzGPM5sHJa+Ia0q4e0HtaMvL816j0W4IIg2mCUYvo
TdxsMOhL/OEgRyXePcns+5vPVMr3JajIQ/ZXgsfP/LOQHNyiXm2KD6GRZ+zWTnM72y7zD8FGmZ4C
J/DGd7l6EegjOCzjcEd8Y9y8eHXZjHcuN3D2NKrS2DvOu+F9V64t3vIuHrPvcC+j9rkCoBg+L6Oz
x+94gcYedpcow0PhDtqeqVWBg2rTYRolGK/Nfvp4dqcnbKtlezJkAsZfPLI9z1zmYnd5ngKv6/6L
M1VBy4AUqIdjv+tJ/pRKM51ORD95PNU8I4559mWLPCU6uwS/OruP+00hKsVqvzJZU79lebTA2FDb
HMzhyfGn3LhXhkYhM+lONvb0T0d2c34ACY1gNYrFVSvA2UUo78ubwJBJNug7E+wHNjQ0+ackIeW5
SeK4KEkk3Pri4kqdCjkaSJ62G7sfomIdB+BINM5syxYEMMafoyIJEGawaksqhp4HvUhwhu2BB9PC
SvKHAZe0oIqLPDLTOYp0ww46usd4D7pzg5yWFUQGRb3hPMd6MK8fLb7QKWGHqoSgV7m1C6L4ogT3
bi8QkgB6YitygN5Hb4Tmq/Yt20T7X94NVcS0stE10+DBBY7DxCyVPItAzMd8ar/ndY9eMHhxY8et
U5jnoNvMVc77ld3VhSy6lNNnfI9chF8uWF1/zJh6XhoLRhTE3NJeDb2Rz8O2Bc8snubL/6+Fj5wI
ZsOe4xwAGx+L9ReVQsRIuvDj9jzuhFucCTTJlqMTZgqocR9P/tU+E9yaYPdtifYP+bHsLq6nyTru
gdloQXr+QOIBwZrAYth5bZrqVAV+dkd3Y8mdbZv9k9jcMr4eQCGp40AiPRbsZYFKP7rwWiLrqhOc
zPxM80FqyGDrwcHUlo0FgJ2ud1KNafwwoV6sZ4Lz9YfEi0k2bcYdk/okCSsu1IZkII2rdSGoGVze
9Vzq0F7QrXjHSIuLCfUtDXHYhGfO5iYn9gLwQdWFV3U7LYbImi1yD47gGkrcy1+VriQ1X0AEa6bS
ye0DcZDGMy4mu7x44bjz/syShOHEs/H8W1Vh/tsHzfevQNl5difiT/hGhHBORdmjIznh5PA+9OAt
CZ6fKVYJjhmCuyFrTf3c93s3n0F6VcO16dnROa1y8czvmk3z8aDGUJRJ5c+XBH9Iw+dgjlsFiygC
7QtIcHi8/A5Mwm0NcHzJMg8smUf+2EHt1CL4Ei2Z0vwTW03W++p9xpvf3uayBweFsxmmCls5izzD
hxrZKt/L6m/PT1Om5daIk2Tz2+dfSwwo48Ohw/bX1h70oojEWdXwPxnDUoPnddQViazc/G2qCTe/
Ap24eUlIpYIFo4riPo3dZnismyAqTqF3wf/E8xosJwlCB0k/3us46fe5t9AxcfYmwncLxavfOv5x
X9vhZQvn1v/V1nnlpltwwce2JhzgqBajMfd+mA+sWucyztMu30L30PN7Dg/j7niEPFetf93LxmT8
IaGoLsPV3RPJZpBOlnDhMINUpJpT12rx6GGt6r/cnux/EXFmJiMwGxAO+ch/ljhZEml1rKn4grD0
c5ziXXgbN1WoztS4EZnqTdzVP/UO+OwnIHjlvYUhVj9WRQlkrpvjeDote+7wWdy5S6mWFNGPG3aP
G3BQ/pvn2zm6IcyZiONC6vxlh0PmJAPO+1ujM4pLvW0UeRqcmHcIepWblOApkLJRYconO3re31mR
kVs2fauSxZH5wmEYVyWR9ZqDESSo+j15jv0r+jqLE6FV6b5460JkgY/FoX2vp5FUaGjd4J0eeC3t
hfhtuPmCrHTEE5iD8HVfBdEuTu+Vt73rr3HaEzFJwV/3dX7I8yKSV/xUvgaZW5A+XlE/vGjWTSqg
VyUZ5TkadXFVbmIMTjVWnQtiMirCU7ZkjIN3kbVFUgAhelebuBii2OasTgwhId9JjRs0M0V23j3t
kEMEb7I9C+rp4U9RSUgbUViD38hXzi6UjZAQ+o0VSUhL7Ls+MXvzmgP6kXavxxBEHqmY9Cy8X0FJ
bCxJmqa66mBiDbfUKnRtNT9LRbxfzH/HqVZ/PsxGsQ7PAkvxB1m//fHcPf+vANT2H/EvxeeW181d
5+PNO0m69KcdFNlrl4nGHBweqPdVds58dmrZvU41IL1T1bq7PIUmAKIQOBmgEZ+CQp4D17j1tWza
+RWd3b9QrOeJ7m1fOvkysWNnj2wgDYcCogF3geDWIh3YJx+LTPmopBjsaFBBtwVPqPKEU+wsM8Un
PPogz6G6heZ31cEhJxm7phxetBMed7Ll4YfNZSeX40BeHZAIIYqPChC0SDCtOe1rtdptPuh2zOSZ
o7i/x0SRseIrd/hx4RoHpPFWZAVgpIj/OZNn/jmLiP/Nyqez1VU2Qml2Vh/REoJtl2KwI9pXua13
JDA7GvC9XAIjjduOn9u2semSE/oNzjre5TdiCT3QErvk8y8CWkoW9l9tZ4W8kWynn10nIAmacfY0
ksXBFPjE5kpNeL6f4T0pitF9032meV36naT1btgegl1ln/FixfMqvfU5FvFWnwcqHuyTC7TqJGwR
nY4lmOfTptoZqJlrInL219Leb2NjnFOjNvMVEkkKqEzY5buS5CSQ9NLJ4JAZLwSRMmmHwU2+f86O
0qzKD1FnrnQ9y69tU2vITo/tPwcOj/0YrlF171We889b2+1BC+bgJznOwafOm+q1IGaaCHbVzDdr
kFMi+YgpOrF4fPRVgwnXHsatbP+Z0RFf3Wwqj/PN2l/QCYhlmfu9KR6rclTIpq3uftxmnmy62biu
j1aopsG52ay3ojUwMmRnx395oLK/Vg7588oV/hQ0xfJRLH7UJppv7Tscl+nWtKNLrd/xmydksABS
b2pBHdg0xWVtV83YFhwwj4TeFsX6EE+04Ull6oWuyhaXNiHyyyfXaw00aKf0mci7JBqd9Gz1mlRj
6YfQYAL3I1hA35BPMotHNfm87h5rlyGDKnr4g2GtHUBaaEK6UpwEEWqTsPFxk4YVjtqY/gaYslSn
zaOxP3rjguy5qGU5hxXfdRIv7RKk/QoTmYz7kIcsg6bxmI1R8YbzonndvJU5EI3fOidyiEcnyUhg
IAU/iMxLDZ7mB3xncw+kb85vTCGkOsaE2denybQRIfvrRVFxSLu/dsewWU7GxPErdzpANXAg3W3F
hvdyPfVN8LfXUtybSuz+yY2K4k9OwbrehPkUv4ChBF3J18uOATMWP0ttMY7HyDVhfTW6qqvSXA3q
v2iUBhNQlzW3ap/2N7Wtw5JO/hx0RB5ZmFGWX+bcIkVuJ62L/T3LjTV3nBZ+e4q92ju2KiJnfcQy
QTk75DR3GR+eb8fG9p2mW776tcx/1ROLvkm5jL6XgE+rsgsS0vnXlFV7y7rf5QhnehWcJl0OYcoW
zfIULlYT3ku2A1/AvgXpzlrWI7lu0qTFsAddoiNYzMecst1PRaOca19vfMyYJQiyINstDKGIuOob
hS/77Qxq/qOw0/9FJrC3MO0qky5FE/+JNt3/xySweZrWAZaRv8vrno85pajktL8GlYi0DDz/+OC2
OLuW3dxE/L2r5YkS2bIdM0cCUXZVNvLNcmYwB/H8+aUh3INm38MVwekZjk+aLhV6TzZV7i2x5f5f
bWf/Pgyq6bMpa/WHmH4oM7Nqli+gC2ENyZH5Zzq3fdBy7FWNl0zrHH2iMFMkr0Wc3wExNFNi+RLv
SY12SlarzHo3rDlFiuOu7sFmYdOz1jWKADhNX34IrFkfURko/t3ewEoIxo3+rIYqu/AeJkMLxFop
zf9e9uM5a8V2n0WXBOoAKRaCTeGFeToXfQQHRTa2S9W8V+/Y9LMnbw02nbT0R3va5peqbVS6v+oC
MgkTPQRhn+aShf2baLLTp6eteg1grHN2i7177rsl+uPn0rXXwALqV3gS/feCxfqe+AiIsWVQxgZ2
hyPfHcMgNfG4gVn+L0f3BaA2VwDASkKlfBGEz6Zzwj+rHGjlcBGrt0Jrro6tt2z9BFNtmpvFqeRt
A9jjwjmS/XqA0SLey6gnmo6eIaMhjRRhTjNVy127d8ucDKoZdcIrHnwJsTX5sRg3wo8qOuK0yev6
sZP0E8yB0JTPzZhVd9NOUMI5E7F7Hc11+JO3qrvBv04V02hKDHeJzCuT5XA8YEO+cHUiEYH88gcM
9A0DMeIy2Zu/LxGbvrdmiYPTQi7+yQ80FT2gsb1MvWmaP5xxi58CzH147TsiSZLab5spjcl/vEXK
7H24mnX5K2/rZUiHpfMaQlk1tVdEcJRMgGS0v9ZYQDNqtwEa1KJcc6ei3MZchUv5EpHEC8kSLE54
ktHqgnxl8Eblxqpz683iA3MR6+4svXszFAZ/voOUPGxXNSrRayi2qbghOZLLsaCs/j9EXFzFhWP0
GfhLGB4mcDVd4uccMoph2U3mNvvjvDRjfNxNUd/azk4+DZhvZRILOz+WW8Ct1oU5MmazTt1VGSIU
HXech+9+NuyfY2yc8cBvWN+tZvHcQ7zNPNxNnbV/FlEPX3ELljINqFC+ERnsfRVuS3GgZ+4eFmNF
8+QQxbDkL/HAEPhgerkQAQ8TbPpwpQVbwAmg1geVeXlwiLpotF/1Lhz4afXCWyCiC2jEoVSnM5xl
Lc8XAwArzuUUfwd+Ca51nOZ9+9iy1f0FxLa/stopeHF2Df2k3eLvdu2b4hS5XfdGeLr6s/aimtJN
ivbDKbl1E4eO+/cuqgv/Loj7kzsFPKVxsG7NUcxrHB3Nmg3l1cSse048iJn7XQ4hg9wO2uJfgZoZ
L7rGIxlAMsBuDuVQR5DJ5NqbYxRVfc2YQ7a/akNwAvHpeweEFErrx6IqylAvdLvw2MJ3gy6hR/5q
EwF0OTi7NfcUzyO9rG3smLZM9Moj2/lty0xtGD+F1UGUfzf7ZaRgnXF8jioRwTwjrodiYxvh6+6l
3zGZCtfFgaNmdtjDdpgGmEFu8M+zIbixgd+h9K78eBv+jtlK0mkWriPIWrvT1thQrkx6RNAPN7Py
RENMp5RMhwjXY0o8DQWcLnjBT2u11XfaERtErwXOSJrv2PbSwkwEyRfTMkAg86gxcMDk2IDboQUk
XbHc91JNq+fwf9f9gysr6jZb7RDJdqa+Kg26MnhuG1wDibHrwMStbsMHYulkmCxDsP7HQryBgeZY
ZzgE/Mygf8CdM7Aa4vxJW4JxEgYltXPWuHaB+RgSOplDg8jh0fHUfZNl8wuiSktvb+EqX47v5rM0
auWYJsONP15STScic/Wrt6v4ESzxYs7Y9aunuctd7+CTEfG8xAQ4kum9kPreBRuM09KFFp1Ozuy5
4gR4pzdvbQHC5LBXOZzivu/K/b5WNa2azzXYJtGy+uY47ILwTtHsW3NbTpF7NQ3DopMB/f+14Kla
cNY0UBdrtrRzDuOSF6rEKwOQGLsXjWjg5+c1l9F+IJx4QMrMqiVPIoLHMzBGmflUXbM454Iu9ZqZ
qnzswy34V8hYAd7b8sXClULFSfym2R1oQHkN/zzz9OvmC9DNrlvamWwMgNqIMGXYpkM7YPi2ZGMZ
YFK0KBtjXvyw9cNGhpqfotNuI9X+Ft0jEk2/MyxyDoI/oxDybDcokZG7IASU27iL1GYz/lG35G5q
XNV8iaLcGUqqGLQyCv1wbEMRQwWkP3iKTUXlxHbRVCSOM+/MmW1TX2fSY693McgyiU8yQ3cIqVyn
dEXjg0qb7T0NgFH+lPrVoH7FE0ihxGXp8gXJx2WEMborhdC6giSrIzQpGy7D01pS8h7I5K6v27qg
xtC50ONBb4X+8jLrNNR72wDEpm3ca6Cd4nXalXzG+7u3iQ9nhwmrA3Dq2KL23e+9zwAMYOPy+/8i
QxLrePjx1sk8ii5b3kTWj80xnsbqx5c11+mgzf61WTE9StsVP2NPhAfNgcweB9sFHEFZ773pRpHZ
q5k+XYVe731nK0ceH5VnDF0U6vJquulv2AkG8/uuSdxaQVCxkkyUC3ltlX/knlOPKGjzC63qPqQy
9+07Jmnxt0OZ4CKLC1DxzeoK+Jxrg56UL6P+NdiosPj9d9AHgxdOP5NDZgvVevAjCHIEDrf60YPn
bRWT3snMv4VpqawB7jr3TXU5aUxRZM8d1+eSbourbxFH2L7FyAx2KStnN7g3/q4CpJm2eTaupd7l
r+wePSMCog01910Uag6rKQyclzHqqvF2zkLPIDC12j8A3GJMSYx25F2toyIqyydhxT8sbmf/8Q1d
DitKzTodGKe+uVvBsLRe6bYSXzH2yIkm8a+4BF3m2m2GEO7tbf9cX5IGTnHn2TuOPdnRflDeJ0Ek
+n+ZaJVKO1OMtMJa9i+ViWeY5y1JI6dYdYS+eKZ0n6E2Qc8LcPk8zZT/E8dBVCA+sT6yshlvnIki
OzckwGctLL2as471JF2G9hqe2fYT+VWlktZdVZvykNh3vVbiNXcrKG3WTtNnB+7cJhpqSQ2jUA9P
AfGk3xM3zyOTZveJzN7eexrxwmeM7Noa/MZFITZV505/MiZ/zrmSdn1qHXcGiR4s+w7B3eTBiWVE
9L9KXEKPL3nDx3aeqeVlVMYlbp5ZlCkW2+ILQGNFIct5xvs31VBPuSWLJ49t2PU4LXo65tmMxG+w
8vH9Wo+iYmqc4Ll26xpC9X5BHPW4Qb+cGmH62M0cxamtDE9s1Dvhv0U69kXZVc+3QxRw5Vh2btw0
1L75ZA4eqnTGhHwOiL4trkuFPf5yzZGJOQy9pPzrc+Z2xNB4WcpYd3+vjHY/bN1EbqK9Wtyy9N7/
BOHG4JmgZwJXKyTgP2sTagBMTouG7+fheN3Ogv9yO+mRklaFICnHOvL/oXv4qB24CC5iccvOVadm
2iyC451vZieMxTsONZ3WyIdgm6bW+d0INXpHARynTLeyiS5z5AwxPiyY/x7Ikutf6k3aL4OT64MP
BKWFZqPpjiHbIUGqRj0v54389BsGPs4GkC03v6iWoMLmMhNO2ke7kGfrLvLD8bvyDZdq8XdlNvtB
nKdbnNGp27exKv2fae+hnlL0OMz80ea+hn5U9yaOxm06+jp2vzGOD3viZRUhANAoVH3t1M32p9vz
yb/xii6bDgtuEB5kFjv/8T6akenhiE5cgqOkxMN5Mx6DWhTDcZ5KdTuTNoHcZDr1k8mWSYDbR0Dd
pi3YTmG54yYsV98RdAy9mPP73K9aPjPKgEgNz6s99esqm7Tlt7vp3N5BS2Yh86cetuV56GCaHUQ2
Z35qGVfLow9RrEoHp5HO7Z41U5YQTOR/CM+gCHV55C2nigb2JayFO6SxL4S9LqfCe8UOSzKA4xbU
BmFPhku/uExnwFWSjptn2fDYdHJoONy37peYkMe4pSF+JLs7hM/OHOj8tImlhRdHdQTwjmF10ojc
5z7zmuF1GY3/HzsXzGe6eu3DZFo6li/eFUmG7r201tvv6kkBZpZ1xrRJ5374iFd3qA8R9/CO1B6N
HErCX1mv06RDnHIALs05a8awuvU4Ppg8F+PiHoEila9VnVvGPf4mSiB1vlSM8zzGysMS7KlnV9zD
br3Xb+x1gR1uybPI+ePTfgg6b18Srkg0jpWb5mcmRFdByYvdm2Brs5oMyzi4CepIGAb6m/lV8FW+
DfvOkrGp4rJPRc3Zl+rCK4gc7vpxODESyp/m4pLP0WyB+yacYv3DvgevH3hcDCi2Hcx8KFQE+zMX
A1YMlUXe9Vzx/n3iE+CAVGGH0OVJDtuaMouXs/MmsMwlIwbCTTBHkps408SWwbjABmpdeW4Wct+4
DcLsqAxNRKJqG58gyYnqzrdbBuvPOOYCnSOZKG06BqrAngP/Z/AhZXYcKWBuy3C97l1KokOEB0q9
7BDd7qxy+vKO6iy42wYn7M6+hqaX+n6LqYbKgWmN62p3OrTaEwxg9pyHp/D9/kPblQ8yyjJ/bmm6
/hh6AlZ8RE/AwR4N2e86ygfLNuUehimDf2QApN7pdhgoU04tM/Ua+pudVtZn5fTgrlv/LRoB2s14
gX/F9vX6HcDQPTpesY4PjO7RvBaWIi2H0hj8i3Vb/mfRVn8apq9vagiwTmQDiT6prHOqNyChdXsA
8qceF+weOMTQYMlR0kDOs0WrOrUeMeSEbm7TZ1j1HIJrwbScm2QJJ4Db5cxPsYU8+ks0dAo+8qze
QPl1n0XjmjdnDKM1ab3OfHaERLuHqtDimXpix6Ey8o8Po/a3UivESNM7ccJZ7VbsQOE7wTmmJooW
m8Njdreg2+nd9nlJSgJgGDWQIM+YawinKHFXoz59d1G/pROuz0rQoCZzpOdvzwElm5Y0QcMhQ9a8
bvmAlHTZKm9LStIgbUo993hWyK0m7FMSTKsHTBa8+u1w5i4svkK1+Qvx0naX5DyNZXBQwg/LQ8YX
CPyZ6ETe1YznIC09WWJbJjMM/XzAsJVczmSWVviBoaqDlbrrIsadKHL18EbAVPNfbfTU48Lfm8eu
ofI8Wp0PyFrIuy3ATa3MyVTI2qMJ2jG1Ya34ZBlbosc944JBG4/MX2h/9ScNAXvcZSv2V8+1Dlsr
YtxeVW6rF89ql6GRu6HCcX30AxRHiNlJEy39o16y8aFVnvw9dXT6z4ydpEpHnFd/LZt1H3lv219z
AL6YCXVV4QkrM/lW+LZnA9+W8kEgcxdXfZePn4XuLw5EehAQ7cS4LefV6WqR6DXmvhB2rZCTEBNf
gwBTCxT4KEq2sVt+NAsXfwNaUGiWpeT9lBQJVBNoXPGxDzY4rOO857/dxcVMNKDoXKgaBXKF3298
z2VL/HSyrp77bORmnlvgZAOjS1V94qijCbGL/s/gLAa7Pl+e4nlWZX+1D3X33iMI80DHjYGnzmAA
rOQqizhh6MQoag/q4r5Yhi5MJ+VN3MMbf+g0FmotwHsUDMcbR9jmSrUZxqE5N8vzhfaL7HMx2idK
bWC4O28V7/TmzaP0GXXzzVficZiW/Il1GsJzM7dT1567MAOeLhYlXjgfRqpb92t0CBmqvTFUHD6c
fPP8Y+g0zGX1VLoPeCa7IGWvhMEV/Ro03K5yQ5tyzmLeoPTqnu0KIuYgRskPXixIyQdeAbY8chx7
76KQgwFwaZ2rTSC/c4bn5jMa/OzVp4q5AHbF+uXKHZWfBM8SzIzrWxp1sRVvblaCLSaSdXvsRhJj
TrwKHGxY87grex/oHgqsHnMqdzkxb2qHgKvC9tOdUJwtSbjkS31YGjXuiQhs9si+hX7RXrR8abWo
6colM+S2a5Diqdz6DFlS+Z/M8TaOv3DKr3rJhj2z2LI/O9uIs8coMdzyUWesDaFXFKll5eqn5Pnh
byDD/TQ7bfBvUEUTHMWku8/L8UCXhuZBljeVxHWYmZZYQ/TSjzHaXPYdCplDpsbzxniGGcVDM7Fc
gD0myB72sIHotzOIw4tQ7D2Y96zPB0oiVd7sfscEG9Qt8otvcH+cRmHrhzruuTzbsd08Hp9J3tQ+
mhOZN07f0EMF9YuzmOp76/fwb4EfHENmIZ0/8w5dmu6e1B1lCtw2ueewY5ivTkZZHmj5h6ewusOK
/22yuRlT2Q1Ue2FJfR7ukUciZNc4V5U34GcyOyInB3Y1FscqomRPtKATBVavNsxG8eZdY8opoiNJ
d7CZgk7Izw4zHKeV5BquOu1cFfPIK8HgP36avUE+DUygu0O2ye1j9Lg1efjU9uV14IaSqq6CWz3j
/QLj3Zdvm0UuYya1+ffsYG884Zgri+OKsW8iG2pQdPNhjYoRTK5zww834dWojXitY5NjZLsYEHsf
4tBZj7rkwM26j4kl0vdNzv1D55RGXlXN4Jw6YRZ15nAd6zRc+qVQuCYYCYIDYp7Q6Ju6Q/90L0oi
njqA3WyU6isT+y16Q1sGMyeQx7AXUAqLDmTlI29rWfM+8SNkEz6mxQ8QPnR0X28lRLNZMh6/Z6mM
6UFn6iCELTPhz2UswbSCe6NYjnoIG3mCFMRIu1rl9N5X3vazddxBJHKhOB+qxY6/wtgVzR1G3/K2
4rRo03C7dFVozPwjsMuUeRJSe72TQypu2VpExg73rfpUhdp+0Pj4W6d6ruMDc6smepxUy0AYwuFO
P0D+LaprF/nTH/bgBv+28PvyN6aDZaHg0sOKZaYEjAw5xWnrdBpwYF3ljNTmO9Zp53uN0XxNI8Zd
+xWExKEsHtFajfeKw2L/ovDS+OFNqLL5bclrVkGOExFc4bVAyv8k5Xt7N7k06xlNPuoPMV0xHotV
kA5Jf81wOw938RETiUZsVxTED8VaxwVusCKiuO77XzMyPsYqp3S+BPaI7gDsHWg25pAYaxStaXtQ
Mx4hlO7LC6BWS1ih10V6TCPulIAKO8RphtIXvy79CHh5lZuDWLnzMdlQHs84bbf7Xc8747edk+GA
MLK+5JimV/Qhtx6ZaUb1W0k8gjysfT+R+oMLkCKzbi2z4tnnyJncmqY/whjiYhlbIEcHGNBrJAbB
Y4N+S4xjPexhdjUyWwYkXFPgQv71kAyR4LrgROzYQDYTUWrRicl9zd0kPaQ5hY2czLhpp13uJu0h
WgFr/UXxuOljQYLqDWEyLhMWpxOC5njm8d2MQ6rCWLU2S2rL8Y6OyMDnmlRwmmkMJyHerr1yP/3a
q9kf7ojRJG1V1+bQSq3+K/aOM1CU0GgSIVtmtIDsB5DcHNYvUzM2vzEmyuFIV2/edF60xbWg8Ebb
KAf5HOYeCVvGHXgil6BbXFRD173fKG4+x0pHv4gLjjEfQSvKjk28s9K5S295mKLS+1v0Xugfqso4
17uf98PjFPfT82Y738G7EeFg7y+lfZvJekqVs+IKoyIXbF53wfynKxr63IpYUA55TJzZgcm4euY4
QENixwxLruwaITC/ifWJY2rXqaxqPI5DRaLRNv7/HlBLrJMepP09RyM6MT6i7J1NjObKkqxqDhge
kAex+Ywflv24+TBieBtv4KY4/3LTRfLsCGZ8KWMCl6vECSBIcriI6OhukvaT4PHlvzb35o2Cus7f
yNjVz7aYNDfMEOSf42LtvzzEZneqp7j+irmkp2PAi4USMVbRSARNFeILtZScKU88YrcqBO8NWwwU
frTe9Tcz+u6zH2BJJy7R8G+ouMxotnmx932/xZ9kv+DmQTH2R1SAvcKyLEX0X1O1+1dJb8Wnchs8
bWsbapVWZeVDQ9fa16lThs3fkmxXwD3uzrq9YlKH6lledjpmHWMW7fq9xXziOPz4ObLdzbxZb0mc
0Nt83gMlClxGVT4doyHGds3dAlIpytWepwiy4wPkMcceQidw7vy8AzZQulvTn6kf6z+AtplijDHW
o9UbOPoxPLbf2E2rJ/ZaF3yGpdeKI47w7GnhfCpSynyXNq3s118eXvHfA9rNqx+gIyhux7u2b+RL
1UjVPY//4+y8tiO3kqz9Kr10jxl486/pvgCQlkwmXZVYvMEqJ5iE98DT/x+onhYTpBLD6mpJZDGJ
g+PixInYe0fUNUjtWGE7bGWz7R+qoKqQQR1LBRmgPK69zZAp0X2TKxWRp26AtDKII9FGfBdEU0fZ
PJkrbkmCvgrVjOtiXxV66co1u2bl12GPfbS6Mt2lai830HE71bSIrWrYB02p+XEAned7Ho654KC1
lqFoEElD9M3MAE5skMhovUPLHQdAl+G19z24uZ8qVwOmWprEXFKfWLunBsDJBhAwwBtqMf7Wlb33
6OHp/0AUagqzDn2nYgjwAVdQcZQv8EFAeiTQg74UYc9BXtaStSni7kSWFYZQsu3Bd95zV8kpbBzJ
FfB5DXJQJ42F5FQxTET7JMtxDMKEIInredBk8CMN45bYNN6mBivgKiqB37khJSZNkgcNxxPgGuWz
PBTht94E2evEsYGXC/uvLJxCNL3bNFLBGeH54+SSdg1O60xJ9AchkQHyNIiG3FaCVI9OYXpNZ0N/
A82UG2L2eDLC4dlsdOlBJ6ElriRvFCm7blkkJ6gN5YfOqUxwTWNBSe8kszbvqd6YfRGFSgOwlGW+
7GAPCR9SHS69hpImpPCaS+UrevIAPoHjJrsS4lW7ktB9rx3eR3z04Dzvx7HLwIgQQP1RnUL/i0w0
DURt0SchmViWmC0riTCAFGwn3CUAN8ABQOB/99IhUF0QSSNpeMPMNyDs+U0FbF3GuUf2DecYSL7d
KOikrfyyNm7qSBN6THUsacT+ouipzE/ho+WdrFvShkRcOs8bhSnA1We2qQtQW/pQxd0fsGxfcRq4
asigLO06g+xgQ6zyvukBoYp1ZRWR6g5gISxwXvWwV0c9QetCnE6YSCzicKW2AWHZGESHspIS0zhO
904No9KMuyqr/NLxmpbYHvpN8nXVjuon/4QVsxG4DKlAxLVkbZY57gzizeUfHYS/67BIatltS5F8
eWjCKmCkWZCOVhd+bLfjIDxBQGSO+wFJdDMcpUelN5BqKcBdyoTGcNHs7pTJEG9OqXVXn7xRs7ms
BzgNniSxIURZ+NSFyvjJC9tGAhA+xZkRg2u+qlGlFM7YEYdxRipQeJOu4EDCjZjRbTLkvgB8lmu1
PSiGdIAuVt6Ylg/g2JASPHtfNWqKRVl512PpSc/L1UCqd+xPnbcGKKr621iqrDshDVDRsCwy9ldK
25HNIB1euR5mv4JiwVm/kyPVEuyqppZynZYCd9GatPuKy2oaQUOMsuxOHiRgAWDGKkg0nki+C45c
syr6YMjdUuwl1TFHKNBOLzbN11bphG7VNaUUra3AOrGnAkvH0wKAOgKf8/3IlQgJhj96n8DMqhkF
qXWSDAI8jtlwAnJhFXK4R3/MSg5dG5q3WniKC1dpxxiaVgbG7gjlh6R2A0+BwSiU5Id0SqVqPQSj
17tDT8hq7Qc4xq7EKJbuiBHHt4jIUjGwcS5IRIVk7z4sDHyJgtIXAkDPFidkYK/+jNOeguohvI/7
rB5QeJnKABwoiFA/gZlVSUJmlX4oNPLOjjIOOdBiM4/QYlQ9CeQtlssWSKTcSJ4E5KUnkgoSrwOW
7cbwh35kXj58ymIpOqqg0sUJMEjsmGiswUU0y/8wvZbLH3FdYoVED/G4Io2ETW3E4jMeX1c7XFFS
XNC2NI9SrhTSxlPN8dkXOvEAxbQVryCTKT86TVKm4EwMPJNaQv6OwHAwkh8V0yPkAkUCw680AWl2
Chw4gIDYUUYfiXcBRQ9OTqaKTFgritpjU5WklYtGJ717EitrNwh+3W065vth5ATvtyrRjF1E9OSu
VlpiSGicNdcAIjglM9AnN3gHHBexWGWtPVYEMTZmWJQEsGTYBA/EJGNckKyVwUulJ/NOTzLAsBw3
/rGIQRLbLaP8Owj19jhd9IDiiDF8MEHIqlt4kt73U04E2WmVnhuG2psxMBFKqnyxgoHN7OfBYIDP
iglXJBHCuivU8NTvMcE2lGHlPHgM1LTm5itaxRd0hvSYIFsaf/elogQF4Z0IKcHmjnMw6Wn+KGUg
ADCy4C9UDc1jO6woSu6yi4dna9DHFj9eAQvSEarVQOHgNoKTVuN7NYTL4JCF0r9pZmnccQZVyjrz
fPLcLN1yJdZ+iYtf5kruTNZ5WMsRwZ1V1NeEsTVzBBgZmMlxwqAObtAX/QHPJa30rU9Ge1gFqmQW
SMsVwqFqOTW3pyxTdiYxEdk2EZjnCp/1uXSsIAP+KD1xPOqwRWu7A1jRbOuR+Nst3DMPbVPByBib
QNWyFVW8auN6rPU4/8y9QPgsWARGSQPlIvh8PcLLrbtc+hKnoyriA3I9+m75USvYXL/AKHoSpKlN
XoAa/92gaqhFysVKNYyEQmgMnK1PEB4AUDh8Al3aUm/Dgrq0VnK4PHbWDNSivcy4nnQfXosbUDwA
6U/kGkREzohCzsjdsTRoVgHwh4SwKj8LTebZzaloNsap628FIUbsVfB8pq5u3PjUSJvLzc8J31Pz
1GqFjm8iY0sW7JxrDYe1rIGtJDbUK65DMVDmZiuCElRgd+ZHchSWPWqqf1X2MbDgy43Pq4pRYI7W
ZVEk66jok37KeevUCdM1UnepffI4clel5LGREsoCrk7cKkJgTUTRfJjZ5M9DblRwRFenFLQJTgwB
70KvnxbeaM49n7/RTGIFwLNXlAnT4WcqdpgUphv5luzgKn0ucIUxPOTCS9hoq7juNPS9zGGTpkQA
5M4HGj4QcgBPYi2M1FwC4OW1KGI4qd5KyhtlsaLHQjcqV+I08Qm3wp3zAXbERCNPVaZn7uVRmGtD
TK1NCh/GpG4KJmYmk5J3akqZd5AgwIHNb2poKMDjoEvhFvZa/41Cv/KCiM57yxDJPUnXpjUoaTPp
CwCSVXaqyMNDB5RvdWAmuLkSWNxa7Heg56xNnsLdzhT9Y+UfphKHOkhjfVqBtC/NVqCZwUAE/0K6
DyE8KFeEf8P8U6JyFuyIBJHavjy0bzt63t5sfQ26ADElzyEepmLHjbYbDgPtXoHHUMCKF7VbmEVx
b2mxv77c8tuVTcuIz2iIGhvUo5re7JXkUzVomRSqrGwqJIl7H2wrB2+efVCr5WU8KRLIsoGRQRDn
vBWaDhWrYEcrnVTvtQn6ZibSnqR892CAt15YN2/3BerbmA+yxyQEmc3z5kzV8qxEYKWWNadZTWjY
IeL4O+QaaXt5+N7uCRWdDYNq5KR70PedhvfV8EHlKss+5GzwCrnY4cHAxYI+HDoAPGEll4RzF8qu
v9uighATDHioCXP1QokbdpE07Pk8ELrv3kCgy6qjKZJYBqdb1BrNBZ2R91YIpRNMiBAm8k9zdfGO
ihAqmVuyAehcdE7UDbXp5EbVpr+wFClBhCa8pKrM2mwsQ8DkeBSM5VgYBVjn2gJz1BcLrbw3fsiV
S4CnqIICJv58xjoDnO4poJUahIAOtdAat1Egl6ueGCsZfGJhl5fIe4vREi3QA7hlWLPZDtOzUvMH
c1oiUmvddSnCIE7v+4awamKcmgVLMhcpmnaapRgio6iiGjEvU5JZTYwPDPO4lPzka0hCD3zoCejK
mF+bVTqVJBbq9vPlLr5jvjgYECGTsJUUfpPPx3T0zFHRAInaaArA6JQMb1MNxFuVJFoXsWcShVDU
jaoAeFzo7juziQgs2WY0mTAu6sxRaeUwC8yCnV55jflFhngdcRZL7ZZiZc3ahx+9utzVd3bD5JBR
mkWROJLmpqXqrBqMXUwuC3ioq6FsuW4EZakq+TuzaMgouukSKkVIP8+6hVyNH6XTnvPkk9SDej9V
0UapKklcS6kIGjmMxOEogf8NFgzauy1zEEBho1ggeunnU+mB++9rqoHZkdlwj4YM47lexd4gSFJJ
37DtgF07qJzeQsPvbBPaE/EuELsG3za92CtLWkJ5N2CYMrCnvN9XqdiuUIIV7iwiKAsW7Z0+Iv+n
UMCErTKVCz9vqohFeey0BHY+3D9XKIGW9VoJ8TYkgXSXA1N+OknWkl7xOx20Jm146gdpRFDE2ZxC
mEaDuWWThBICOmIJHAlqi7fxRVgKH16kFpgPiyoblL1BBPO8gxGkc+JJdNBDEMi1anBMXaEt6b29
3QpTxQWRIqsaim/6XBJQbE2qeBTUgREQEDieuhN4viBqF1yxd1qZtPH4g/VEQn9mPhv4KkmqWRw/
BhjRXEo10DqB/uFtjRfNlpPRUJRF1M/OR6wXg7bHfQdkAWgkOZaI62RuVgr10v56pzsYZgk1e5FD
jpVw3hAZJdVPiZ/aY4cyaZjIpQNgcUFx+K1VfCkpil4WJeJxf2a9kXFYuj4lyEl3T3uMZziswgr8
R97D+l/BsM6HLx9dcojxUqwRiLo2lVaZ2Y0QWDfxAzxmRcm5sgVmvs6Hvncvt/JOxwwTu6iKHG46
97zz0evQb/XLU8FV3CpIGcaBcU0xmWptGk3g5L2/VJzn/fa4AlDIFP9urorfymJjGMR1gCAIFfk/
yomSXfV8mDaRGGV3TV8q3y938Z0FQhcpY8Ypg+b/m6s3+viwVhjIIUhDmLsZ2YWsHj++3tHkITCm
KZPVtWZCw1alw3GHdGA3sejdmj2Epyo6DQvVK9/6BYSiNI4Sg7MSSvxs73p6gNzUJJ+pUNoOpDaq
LLBmugcg+9bG6kw4uCe/J4VX1cnm8jC+M3O4W+gFatQqlIilnK+UNhTDoqBgiZ3pqv8EBUh7GhtL
rdZxhmyHrZ+AFK0vN/n2WKEwBUM5ZXI4PeeHdtDJqdVRRdv2lHTcaKCynmOBjOS1IHM9v/Vg8Ep2
VgTEcy83/M6SMZH1NNmAJvtvrjVL3UscWPQG7Ra1qptIUxO7yvPuw34s3bPQvZQhXCH5PTu/sryH
y28C/LJiM93Aa/QQeRNSg60Qx4m2sEDfWzoczUQDpxEFNHc+f41CSSxwqtxLzT7coO0Fti4OBVTp
PSM6oEc4HDSCdhsF5/rx48NpMIxUGzFZPtq0tF55IkZI7NrXNdD/gJluJTSfVhmaigt31PcWqCFz
J8aH1LiqznxmNJ9yBcV5kMn6ybArAAvPSo+qJ/jbYgtPpNr+Qq+4SiN0y7UHU33eqxE5lQyKIKtT
zfLQheWe68C8EMlaWI3vdoxb/uR88G9zdtdHmQpYKAoNKLh4cAioDEzCpMqsPt6eEk2s7keYP0uR
sHcanYqkcO9hMDnCZwfDKANTzkd4NgMV28hRQeEawMFn6Nr4SeJeHsq3nhyLgxuqxj2VU0GZ2Zak
O8GyRVYHSlQNucgJx76In+B+GUUPQ3zo5KVb3UtdlPN48FQyhZuVybjiPcxmr0+swNdJTdgW2y5Z
hW0tHroeBTErrNOtZ5I6ksKi2gQgI6kBKJCesv3BICGYoJG3sHTfsTcWwieYdEXHts/dy6ADmUl1
qAxsTemvKKQLhM9HKf7yKL/f51fNTNPwah9Geh23okf1G28ce90um0lci1KRquYkilUftSQQdmJH
fs2MUazNY1LRCJebVOWJxIU6Ve+tL2b8z8IKWIbZbs0Qk/MMlS77YMcdFbTqT6UsTkDCRH/fVtzR
Lnf+vSEm+M1Zwsk5FXU777uqj9SmQJbRNjSlQHcNBpExJN1Cr95byAaFxCXE8RXmcur1qxEGGazG
fcM9AQm94osX+eQRC9n/SuHtJVfg3Q5x55oUysH2irMBRB0ZgICEw1FSRNz1ShCBJGqCBYfj3VYg
lWB4iH1gv887BK/Jy2XKplIm2A/NNTJFauNy04IBfXl+3hs5yvdwtBJ4J/gwc+NLnHsTUisNCbW4
FkCmu0bWGnc5jOGHX2kK4WdrcqypAX7ep6Tqq9oSmKS8r/Oj6dUBGU4TGC9ooi769AuNUe2KEBwu
tjS/hSNnE6AOjcPbkoBZN01N4UsQ4m5bx8n6clPvzRUuGgcgcsyc8LN+gWFS9SohdKMoWnKHlIV5
o5utuWCrpqfMDSciycYUHuKEmGsxp3GrD+HIuksrcJN2A1Z0h3HsPgdEqNZ5A9vncrfeWxkE+4Ao
glYihzU7/pQa0niikzpDTyt1ohF6XBlRJAy/PliYrLd9I1qisig4+IhkzPvWqZIVV2CqJzZ1uQm8
4i4zyz1QOX0rlmG70LF3WjPRXaZ8AjVfJrjZ+TrsGkWg2jjpda0T9L2fWMIjpZ2g7kjNeItEn7fg
b75dH0TWJQrn4EfIMF1nezkUdQD7QgapnRz7l1waB2Jucnd/ebrebYUqh2xjQhnkPM97JQit3o+o
M4FoQ4FVbf3yBgjnUk2ld8Zu8oVItHA5IOg8/fyVoSVcDzvKBFeftkN7K0neBJmA9btXk07/XS68
+I8Pd4slSJBJRq2eDM+sW4oel6EfcCVAYQxnPZF/hKnxwRrVBBa4D6iYJQw6h8fcpZQFxCbSseV6
lymo6FZoxxBdVlMHKAYENZE5W9jNb2cLu65RfpM7JS7mPCFYtDkMnNYCzxcXzbUxRt5BbDql+7B1
h1IhGlQuN7Dusjmz7mYC3gcAyAlljDpbJafk5zhBzUo9WiqD9aZDuiJxAzdErsgy1ctnmwql31Jo
RIiIUjGEX5JMyFenOvhwfJ5WuJriTkzFEujQ+fIDCAra20BuuISGW9in1EQKpxu6k3JomxzYXlRZ
gOjgybP5UbosFvNk7/VzMhvcyLEgZBzP3yDmpjMRfkEvlTFYmbBUgms11JKPnv8cJ1ONLQ5mTmZM
43kzIvLwjTqF8aCFma6ldD9TQMbby3tr8rXPjhQinlO5kCkXbk3/P2+kDNOqrCv9uYEjnGfCnR5u
E9FYZ5JsU/EGBwfSF/UaFtbkm+jC1CpkI8K66iQYNJtDsISo9fb6c9/srcC8TtqVnHlOrEfuOD5d
7uC8KWLHItkHiuQQcYUBPTMeIboSI9BQWMF679+gduI5TZe0VwJ66ysz8QCTcZq6lxudr5CXRsnx
k9OUcTHmob0I1SGty/rARr/jdAc/IF6N5mAutDI/nf9sxcTnVZSpsN5sv5GE9pEDpmsBNKcOUIkw
hWJRUXLglS8BJt5pbCoWAg+NjDclMmZWv8wyypRpExox8Giry817DjROzL72Prjw6ddZU7OFr+me
Z4wFTcFN7CAxJN4GcZWPumxTK0R+qI1BXA1LMrOLTSMFIO9RZ8TIaJuOrDHJttFYf3QlkJ2FBYGd
ItpEfOR8f8E4GCNNh5zohXnOLbYKUFiMP2p5yfyctTLbxVxI0ATouTwiCOrZ6GZ9EU/Sl8s9ebsA
CEcgzUpxjinbZMxmpY+FWvZHpNQoWqT/kHr0HGIIupOuhLFUKull6b42SzgYNEaIgGwJ+aV5hboO
jQR1aMlikUVHRQafUYCsbVTXpZAUN4Bvs3WtN80W8VfZ6cNI3qGSGy/Yxje7mDsyNU8k0FvmxOGc
9TgpUFhPAuPJCmEAFMgsOr1+WvKm3m0EhAdjSsZGF+eNIPuCjLD/5TQUibVSCkXbp9SqszYfmr0J
EaNyESKFQkPUP5nZiiaOeyvQ+86mGF4Acjk3P6GbAoVUjYKFO96sR382hZdLqVZy2JQzPF/yimeE
pxTn1tYTyN8VHXSbWJCWjIR43g4JXZJbDJuqMEGckvPkAn8lCVIg3V3tjuvj1l2vbXt9dVivXXd9
cPj+4PJv13XsLV+5h6v1zt7xmcOBb/euy8+27p6frfZ8yafXu93R3fLTA7+846OOs+Np643NI3n8
9JF1xu/vHtfH3Y6n2TzOXk0/Xu/WzjMf4RVsZ/obvuablW07W2dLu3yWJ95ujjz+ynV51DN/s1vZ
qxVPfHIP9m73aO9WDr+zWq2cleM408dW/D7Pmx7mXPPFgZ7wRvdT85uts/+82k8fXe139sq5cVy+
ptfbTUbnHd5uvdpeO856d1hPL8q7bfjNe+crT93y0f3Nw3b7MA0TAzX9tns4JPbU7IPDX19egy+B
y7929ZsZmydqkqisVGBLd4f18Xm3fqRTK+ers907DwstvQR7LrU0M+51VcZyzdpYu3dP346+fbRX
X24c0V5oR5m2zaV2Zt5FVVQ5/GXaYYqedvf3zLPDeDMl26uDe+U4C9n+WRzx7RDObuSeVBcRSup3
B/f5kdXCPF2eIxAuC12att2r6x34bPhHqCMd7q7WV9OCXh9e/vDf4/OavXFkrR6eD+vnw7Gw2TiH
52fm0r7esLB295vdZrNZbTbX9g0rbO9cbVnOX66vX5bjte3cbJlvdh7bwnXurhyb/bna3zlXV6y+
/XbBhC8uhJmvroqUtIwYL/fJfWTfMGJLq/rF3b+0Bmb2DqkdSIw0cbV+PvortiXb/ThteIbtnv/t
7A1fTbvat+nh/o8tWp72H+52u/2js+8elpbIS0b80gvNj5TaVKJkWpTH3eNx7fyx3YX2erOeBv2w
xsa5D4fJTDIxTMTKxgY607fucf3oPu7uD+5Thm3b2E9X39Y8gK4cN/bm8bZl+FysyP1uw7pb7Vnn
ub26+RrZ+wem2nVl271jQTxb9qfVDZZk7dpbd3WHHdofJgNzeam+XJAv9XPmW50yoVckVioG+2A/
YXNbm/f+slnb939aZrqHEb1y3Ks1L7HC7l5+A+XFD7n0CjPHa0TacOimoX7CvB8YhcNk1w4P7tF1
rnY7rPX2md2Cscbic0psVqsC87peM+YcPdvpFHCfmJz1s7s7HjHYrJvjvW/bv7OK1swJp8Rqzy58
wmrv7Rdbttvsjrv7nzvf/nk/PfTb4/E5tB9H+5tv7zB22KHjPd/+/MlqxOZvnZsHbCz/vds+rB62
fziY/O2D/cgp0tu2b2/Yqr9f39z8frPfrj7t9tsfD3ecFM4dx4GzWj249tdrDqLt3ZX7wBa1V/v9
NTZ7v2XoXUb1ZZjp+R8MN4crLXK2bA+cy4crZ7u6Yau/fPDzA389GYUH9+ru6YmF6PxYmJHL1gvP
7dx6UVYpEwyOGE7JK/5h7W4OLkceW9923P2fh5yzsA4oVXfRaFLM7rzZU2sYbUaztMlwHI7sf7ba
1Op0ehc2u8j+Np31mEv2xc7mg1iH9f10KjPRTDxf3fMLO/sGh2DNV9Pv7nabG/67fWDQ3L1z9+LY
MKzr6dRkR92wc3cv7sJ2v2dDTkt9Pa3B43oyp4G9ZQkx/FjrtYs9vpqm0d0+HfB03O3R5XcuT8B0
Ovy1IfQX5w9EzouPSWXyOUB0zDLUPdMAAnQgI4yLUM21Io5LOKo5q+LPZgB9TDWRySJos2lGzrAF
1iTAbmy1chv1xXCNuG9zozW+tgnIY0C47zX0MaDVdydq26Ff0/g7DTk9B0976f41uxu9vI4OQmO6
GRGnfJMmNlMZZWMUvLKhj+1KPcVXPSpT6xDJgcPlAX6B689HGPaCjD8PppKQ5flSU9WEihwD7nUQ
lY8NnGsUTZXN6J22VJLYaln53ITdcyNR1VD1HlKteeoBBg4E44r6tKNc0FL6aDKzsxcivmISZ7Fk
2A1zEDfMV8RSTCoXiVJpKT8TZPlP+7QCfHaLpHl6Wp/CMZHvkeoNv48hRUIWQOTvDL6u64oIghwc
K5rI5wPilaPcoMre2iD2Ka2gZ5kLrSt3iyCKFzb6O6v7rKmZN1FIgxwM07ILal3YnVgQ18QImwUf
7P1WLK5OEAymEMV5h0rURrw0Zg81ox+sZasX1rmMBOjlhfRuK0S7JZBZYEP02TqyKH4Vo4jLOsqi
6BmxmupGaAX9/nIr7y0OELhsCdJWQOpmzhE4WD9vE8RuTqEUbdoEdxmiruSvfNWvr8UcsS25yfO9
0kbtp483bcosCHDc8tuNguJNKnUJig8KOdNDL2ndV8pVCTsUeLTbBLFfFG11/ZYr+RJl4+3Qwmck
DA6KnBgnJuF8AoUOxI1QRsiqmWpxiE5ptg2sagkE83ZoTYBZTJ1oisTd5zCKQCxaXcyTwUYt4V7U
ta+taj56o75vEdZDSr/eGmq54FxOruP5XidRLCPiRPZbhjk1cy2hhXdkQ9IBQRA0pJ6snHot21xS
Qt1B+T8PkNKufLAxKKdHny9P5/nJPp0spkQ4AZgpqBiQzrOmwTTD8T/RtKnDk1N6L1pleVCsKEEJ
B7UulxJC73VVBacCYQowLeGM80kcpNFTfRmZwqpDhUruk+j32Pe9NfS3CM0JI99SImKpLPNbWzah
tECOw/Zh5cxBDAEloNGrQfYanUnBOYmZ4J7UylrnyJ66l8fz3aZIpaDNgcQ0J/Z5/9DPHSmjjfYf
gs6dzAEinsSVZ4VpspaiUdK3l5t7sycohQzGVVdZshOEcnZiCz2SNqYGMVbrkVQTSmRH8xP1bC+3
8maRTARCmpiQGRqV6qc98+ryanncoEekQR0OobFbRTVCUW6sB9oPKPsmErV5pK4vN/lmHGdNzscx
RpfBpNCUgwJH7krq6WdkSLWbFHG70Lk3Q/jCjgR5incFnFCfnQvBOAQiSpWh4w9Fs0NCLnGgbKcL
6+JtK6SbAEeCP+NIpaTO+RAi9t5GRoF4jHWqtFURtCNCmvq4uTxq892F78KuYl+xymUTgfjzViDM
S5TiBIDceJ5431sttSz9ZjcoRmtTF7K/b7NhIWL4pklGjHjyxKabyHTzUHwsGUqvVPBbw6qU3J6y
MppjZbVwKyF4ebTMepIRHurV5Y5O0//aYpKrJDwJyeZlTxOTPO9o3HdNK56oz1mvQ7txulW2UQ6y
Gyw0MwsM6RiN83ZmZw7eYqMXMe3k7vPn1GUH2D/2t18vd+YlTHypN8p5b3q9ChBkoBV5A87TpsTa
SrpBfc+lLJ2jrUBE2VelvaeqkT38frnteU7gTQ+nhft6b5enWC2nSqfCVnU6B26i/d04GPuPnqvz
kZw2/Kt2+jhFpiulHfXO2xSoHX2GZ7b3FiZsfnrPW5kdL6gkRbEw9WZcU7LNQc/ZSZ18YS+/uSfN
W5n2xKu+KGEpqdE0X4di9e3kPP7UNl8/PywVNJemab+0LGZmF35ZPEghzRQr2EAOslD2ZzTQj6Nj
fEJWfbewEqa1fKm5mcm1KCSO+aC5zvmGFr/9PbX3fzgPnxeaecdgvN6685xJUqWVgUL71CuESR1y
eA6lHB3T1d2vmy+V+wkJx6UJWzAXc146obvcCqY2W5eLHRssXP0+2t8/3QT2beV+5U5gB3a0cLAs
zd+c86ignSbH0/wNzrdxLW4oVLqq1sFNuPPseNPYCwN7HjV/Y6vkmRU5qUhboPowdTJwEv6oNkLs
hOeX1v+0VS8slDmSWhWoEBkAKLMnoqHdejBUs7LZtydjqU9La2VmNEwjqsx02mim9tR425ASFrlM
Ddr0hELcEg5wFnZ8O4Az4xGZgqyhA/vnAMZHyme5xprSvM6n0A1dosoDhli0/1jq5Syc/rbhmT3p
/IQSTwUNKw/yvvqc3RR75Zt3SxaYaij51+Ex3YdH5VZ7XFgxS8M7MzB+3Yd6Nq0YhTWDIBbrs92G
Dqq7tuHkq3Tlu6ZjOvqCkX4TbJnZT3lmaQY5PcXVtDHAha3DreQ+Jg6BVc/OGd5sLduL5/h7BgCc
FtzKScQAet25xa5OZpKK05ItVpTAZH8oroXnoDrWVeJQWfmuuqXQyKbcqNfWbmGU37Orr9uejTIy
f0MMbgVfxe1W+ud4Hay79eCe1tVO3i7FzN6bUmAeYEngOoBVnF0IIuqHREOZV3ZJUR5RQhQF1VB1
+NmkpRuNd5e7NjcEU+IMHpMMMBLuJVjS81HV61D2glgdHUGplTWylRS7kMqQ0rfDuGDC1ZnNoSkI
N+AvoYabBnKl503Fpqz3cktBUw/xoKvMSlNoWkq8YEPnoze1ogIs4jYwiZjM4yqqNFCPqUKFskYs
5YgWuLEv27hyxEFOjlGeJJ9gmEu3Hx5FIjhcq3Dawabp0/p55U1k6FeVVU4JbeqA5yvk8rGpap3c
UUUoXlqLkwl7bbrpIHc4AjfwIzVY8bN9QJHEcrQMYXCMtE0tB0my6hOavEhbllqmnB5jqa3R4U+M
vLMBHFSCjWR1chtHg/dZq9M6Q9epbdtdkejyHSDfgtKPZZibdi5SzvLyuLxxvoHCAVkCgwDK3FKA
FJ0PjEpts7Q2DGqLS21LKTgh9gesIaUEArevdA8Ci661fbSm8Hz7tQQQ9t2vLN90JUBb4zrKFX1J
eGjuX06vpLA+QB2hwE95yfNXEtDODEUp7x0qX52o/6DINjXCki/gMTSEZPPW3A+5zLEbtv2C1Xy7
2RQmDdYA8WAi9C8Z5lfLBIF9oRsg7TplbT4XYGo/1WhCHhFCXyLvvNPSRHDWQUcSVQBifd5Jv5oq
EVvyiMpxpINwhYLuZkOEiDvwoZ+XJ/ntviaEScwLNScotOIcKekbYp9kKIw6BgqFq7rsqbtZ+At3
1DeXHKYNsQsFpgy4Po6Aqcevxs4nOaFEY9M6nhB4dk+hdztKfMVmQSX7sBmzlRF78UoWI/UAyDL+
qSWDtGDB3m493gE49EQiB/0/j7QNY9v5WcHuMimxoa/8zBMe1JMIVcOqkSjcUVUChb0Pj+5kx+Bd
g8CWiNSf9zvRgkTJYg/9oypDmHBQT+skMZTtx1uBczYlC4CCImBy3orfteSmhqhFfY8y6whUUvwh
G5bQn2/HTxUVOiIRWZvgSbOtdxqUk1GD13XCLk8PsVpJbiggCtgh6u4mTe+tP9qrCUoL0YUMCCtH
na0ZeRCreJRryvaMob+PMmHceZTKW7gkvDUopqwhpUGnSLm94YIgxkJKbzArxxDC1BVFZAljauds
RVMTANJqHYL9fdXuPKH6N1L+v7/3/8//md3+afarf/0P33/P0OCc0Pyzb/91CL+XzP0f9f9Mv/af
j53/0r+O7c+ybsqf/zh8zat/rJv0x9c6zNL575w9gpb+/Sbu1/rr2TertA7r4a75WQ73P6smrl+a
452nT/5ff/iPny9PeRzyn//87XvWpPX0NJ/X+u3fP9r9+Odv06z99+vH//tnN18Tfs1BxIdYzZ9P
+t+P//xa1f/8DaWa/4IxM9EpCalBvmXiup/TTwzlvyCcAPiD2kkuCXT3b/9Is7IO/vmbxo+IIhKF
g5DHdpuSdmys6UeS9l/4Ryb7QwPITwJD/u1/X+tspv6auX+kTXKbhRSRpRvsqL+OcYFnoxKEGZnt
tBqrT9SPUpBi2nVrJT0Z26yrhw9Zjb+ePrtAsj7Roq8F/9azhszpVD9cl1EZf2hf/fX0mS06Ubss
8VrJPJ7KkaIDFFsmSqnmH7JFfz19FhD0DfmEIqClHnNPstAkDA9FU34sA/XXw2emB03RCpHkXjtq
lfVJ0cxPkyrcrw36HG9pRoj7FuDdj0kQbHolu0JAz321qP+9ev4Pq2VOdUR9GR3oSFGPgig+ap4X
UWKGAlOXHz47W/8zKPOkVZeRjKLCgnoc8uz0O1Xfmn0p1umzJfYwHUxFW8Wk0NckruVtWFAY28j0
pbT93+wDczorXp3n5cnXpQJs7hHjxm010rZjK3+/3LG/e/bM7ieelVdez4RofXf0LQv4gWgEvzjb
U6OvXlw8CUKua51yrCn/48I6pLgR/MZfe/PZ/jUEDpJeiuWjNujf82L8pMfKz1979GzzUnqL25KX
yseRsknuqHWHvJPlX7MM86xFRkJ+CL1APtZRrkKSEUTU5ClF8muvPtu8ot7EvlojWkj1lq3U+XcB
hbF+6dHG7FKaU7EHwpKZ3CYJSl+956truW+WQOZ/sxDnoB9NiXWxVig6PXQxNcxlDZngZtBa/xff
fnYXhDXetgbyYLfRUJOKDSmSq1T5p8tDMwuC/sc8zK/SEP9SzShj/zbVokf5VFhu2CUa5UMimeSo
kLZUCqykn7rVdHYbUbyWVJG+onBw/0D9HcJRQi5rv9jT2ZaGwQeJXaiLowdaogxUcysjGbVwt/67
aZpt6aYdRGQdguJYx96D16oZDqP3i4emMdvSPtyQjIuXedQKS7S1Iv/WB9IC+uDvXny2p3GokDMk
d3sMIR9+Uk8E/vqTtzD/f/fw2XncoL9PfeU+P1LxmqII6uhZbqQr6cfwNn8tr9muLpQO1mmS5Efj
1IT7KIF+obeB8nh59f7N279B8VDLLudGkR1TS1bsxlK7g9Yrw9Plp0/L7h0vbq6KRhm2djStyjhS
x6dzM18J7Y5a0HutTAL3chN/14HZ3v7/nH1Zk5w4E+0vUoQAAeKVqt7cNuWlvcy8EGN7hk0ghJBY
fv09NXHvd91yV1eMXu0IlTrJTKVSJ8+JSoWBsm3lp2SJof5T13kWeX5ad2YtWiDwNCqWnEyS1XdR
1o0HHQ7EL10nTqzKLQpVBFTbSaXhu6QUb1XV/elnlLOxfjl8B4wyhjs4uU5Qbk8oeD3N9nUqoWnk
t7wTq3wRQk0qgGIpUIKcPK1zevP6ypccxonUkjWDwkhiemqgYXUDsYrkS2hFfcgaE3x+/Sf+5VR4
ySmdgE0IVDfRh+SnPuV7LrJAv1HV/GmcU0hi8gbijmClH6DrtBzsrv4Bxi26g5zr/nmLNBTAtjG4
m6sRKgytHZI3QVNrHIggHqjrtYPun/5OYwqV4lF+NLJ54M2aHYKRzQ+T6sPszdqEX17/Qy54vntt
Z9CCipqZBqcFGnG3cSuS20ZCY9lrdXcYm6aY/lekHE5ziJ5V34XzcaBDeYV05cLeXfDQIqE3qsI9
PDWm/WGXBQJu4QevjbuzwXaJRF0RlZ1SsnyNkvX9vg8//ZZ2co0Yhn7YdpmdIFPX5yEdT2Waed5J
XbxYvw2sblcsXsXpY/IIwakrp9/zBsz/DhC3JQguWMgpYtFTCkWKIh6FvqlosOf4vuHNvEj1F69H
6DSSgF2hq7wQxS4RdDRnpoe8aXpCc2t7C0KH7k22z/EBz3Dx0e9TuCmIBTZWtM1OEmGVj5l4l1px
BSp9yTmdJBQMOu5qMWWnJMjapxW6U3iSnazfHcBF50KfCCV6hDORd+qNCuWfY1hf+dKX7O6UChH0
x5nAE+tpCkRTxCDlzUlNwseSoyH8ut2dl83/eZMLH+/qESyke8RPthMppk7jIB+TkADR2OgnyKXL
Dyn4eO773pQcdCjjftc1JblZ5AABvHYMIJczo4sp0+RmHdvhx+vbuvDJ2Nn3fznw0G4kfTXS+LRG
NYXgancXJONXv7WdqO+aJJniqEWFkXX3nA7VYWyhguq3uHO/H8BYioFXjRKjm8JbBu6k29pmV8qv
S1Y5//svVtkD6M4u1Aa4buo2HyeafbWYcPFLtMwJwcgGIwnLJjwZNF9uuq2CjI6k/42+9//7mROE
Q40nSRuUyanqxPzQ19NnkYHmxM/qTgnQVoZ1U4zFI0ilJX1YgYQj9nQXJwhBi98uokVvYh3XxzYb
oX+h7l/f9r/8Dy+ULi6rprV4rpOVSk4tW8TjxJfqOzNp/SkpocDemrP2H4D680cmoAnDZZN+goYs
xF2G/mlo2HwIkpV/rdWmrg3cX/Awl/2PQ/FzjfpYnPDMNoLbIQr5h8ayxO87RU7o0WrLMqjw9ScV
J9CRDr/viQn8Is99ZQxUxwO88YhTNaTt7aKnOmdU/Ld3qf+5b3RO0b+EXpmVNSE8FSdoZSbvOJ9y
WTHtd0BFTlwHbaChXcfEqR/YJ7y434Fl6/i6i136oE5Qk2SM03LG0iiE3wY6B2/ElSfKSys7AQ0m
z6Tak0CcoAX1fW/2Wx10nm7ihHO/972e020/EUK/D1MITaYZqjR+FnHiGexyLZ22UJxWNkT5AolD
kH0o5ueFLtpDC94JvIGXp3IdQb/eSnUAFHLz2/tvXEdQOQSustkhO5Zm96voGETs+bWXiHMUvpCN
XH4LWgOVA4E5fioZ/Xsf+vkGPHbDR5UyeR+Bieqgm3336z39RpA3BpatICI6bWaoHmVY9TdrJLTn
6k60ZlwSIeK+Ow0h6nlSzk+0vQYLvuD3LobQVMBpYZqAn0w7pg946QKV4Jpav1TgQiFra7puX8ru
REqh7/rQ3tIqoFfMcukDOyG76yVIWtACnjBTA56UZhPmXWwWAZmveaGAtI0NPxda9TV+p0u2cgKZ
xjuY9coNf02CSyEGkzAIAdXCcL5SvV5a34nlDJObI2Nhe5oNaY4jU7dbRYIbr0ThYsRIwLuFRaY7
bdUIZeq53g52jtdrZ/95jy9Emzt+QGum2wjDyadINeamSYfmsEOF+q7XtLztocP0RtkMmnJBBJ7v
KWN/zzJA1ef3tzkH8VSCh6pkkEAEXibnpruPro5hXvgm7shSpxRVdJ27U8XF0dTsbygUffXbtRPW
PalVtQR6PzGhoG7XQGzV9J6Z2+XoqneysqDX7QmzkWUeD9VwWMIrgXfJJs4pHOLThUtUlgWINX8S
gdubVLHnleNfzP8vpcmarnbEWbae0sUCb7xUBXjar0GML+3ciWAk/GGFDn2Lt++6n3I87sd/zFu8
eAUwiMSel1V6WiBmFdGhsCaVNxujwCs33KuMoO5ZXLXBOMbQEy4aMn9P6+pxUOmV6H3ZLBATfL7v
Pm6tWNdtLLK6ju4WA0RWyMfUq7QCiuP56g1ZUPSv4VAE50GhpiIPgxqvTElf2rlzQd0UWBIx5TsU
ZDwK8FHmAOyVXlkFQLzn+2aSc82TWhbUDj9ErR+aDenFJ/ape+zqekK6ypaxwMg+aPTKw1mtwm9p
Jzohtb1Do66XhdHpF4Ahd11+81s5fG6QroGfBIOFmyQQV1YH6H74PSMByfx86XJcqmFsGlFAvQbC
5XMJnnJ25bnh/L1+P5p+g2LzOexCqLHDR6qs7/K0Nes/k2mBWJv35cnLNO7pmq1glE2nVBSsmcUN
4e1pjRfldXRjkPS5ccZoz5YsY6IYUEQRVj6YcvE6g2jgxOZUQ/o4xABfkXKoz2zstkzVz9dNcsHs
7sk5zVWGh4hNFiNoKB9mNqhDO5nsgaW75+adAG0lNSvE4WURLDq8CWLO3rXjqD0/6Tnl/HIQAQ5O
e16Gspi4uWX9VN8mvWj8Mu6/r/W/LB5s4HbjthqLAYweXXIc6tHrcKbu+Wkm0lWka+oCVzeai0F/
mrvGL9v+CxT/ZddmAMwbGgVjQRRE17lKTzogfsebCyttZtuyYEJG3ET5rSTVu2aavJ6iAAp8/iV1
FwKau4mxgIz0F7Pxj/HUfH/dyc/O8EJucSWvIghrzXKSY7Ens4WsM+jYVXzFIufwfmltJzajETpd
/diPhQroeEiiOvqYBrS948mcHTmEf/GwR8lBVaq6e/2v+beWeOknneM0tnvf6JTLQqh5+7bpBYrb
dQ8uApOlzWN/JrngGIzIRzKDKnPqs+5jtlNRJDIdv7YTRg+SYTaHmmRQGQvK/q7DxMIT7dl8rJr0
YwQU40FiPuCgQXbwdp5TCAd3I3j/9cjvmnECKmRZ+C2mHP6Uuid3dFupF8wGE/SOF0CfIg62eesL
AO4/iCz7AUF1r2supU4i4uDlYYQOYxHRM4+3iEw+DZBAe/2rXPIxJxFlY1NNmA8bi1lj9J/u6Z63
03Tlk19a3KkWbCaRRvEaViRVhRYMUHxb3F0j2r+0uFMwiHaowjLthmLbghuw+rR5maWVX7FNnZJB
QsMhC5tVFEGPGz6J+XuIp/3tZ3KnkE/bYDGyivsCou3foJZ1v4WQ4PFY+8zk8DwbcahTQwIeQZO2
1Y+K9N/Dhd/4Le1kjI2FKisNTNIG8XzbpTerlf+NWPj/toyxbSc1NOkclFanVQE9HfkQUineBja7
pkj0Yq7D6k4EJSmxgG3IvmjDQNyBdk7c73I/jQB0HbqUkSO46uN8sTHx8Xv8oBNU0N7parvsooC0
ia1vjImqQ9wHyEV+n8KJK1On/UjHYUBKCO9AbzPnZJTW04WcuNq2NJnLHldB2zSfCVs02KB2L7gj
LOPE1QahgBAd5bZgdMI8agum6iZmnmZ3AgsEy2FJw7orQIBN8rILBZ410g9eNnch3Bg8mqB9ImQh
ifoGLd0QEz2DF2IY/CRO2KJZTKK1rmQB3cwS1/q3OxvXK85yjs/fjl2s7cSthvRIGNbVUAy83NiR
atMcWrKog5qS8IEB9v4oq8GrHDozrTxPQA2QehsDw0DBluZT3T+whH71+wBOFHdmP4v1zX2xLUOX
R0OyAJDUf3x98fP2XjKSE7F4zh0wDxn2RbZltyBLOsYtv6OZ+CPY5ZW4ehk+ANM4UTs0cRPNO8Mf
MHO63ixJ83OIh+Y9AdPdidg6eNrBfvVYBXxmeQfmk7dRh6Zq3ptIvWfgdYduZ7A02yEo6/WH1cFV
0eiLW3NintkFU4bQLSyaYNcKoj84TUVVjm+bIWhXyGz1kt5OLGzuR9xT7up0it4yQNG/DVsTvUlV
t92TRdTvJEYAj8nMlc8xDJM56SILq6a30DsowBYaHwWFNG+n/xtrz/8OHZdWaaZ7wlqGc9hEWXYb
L+Ac2LJd+m39N9i4Bc3djKmsQnFb30EMbjiWNms8V3cSBogik8gMI9oOgQrzea8w+Ke97h1gC3My
Bsakojlu0ZsK6JLmCR7dcyWiK+noHFEvRJoLGR/K2mygGeqLaF+g3Er/KUPiBZw4a1M+Tz6ALKEp
0KMrIHQKVxlYm4czu3JjOi/y0sadFEHtOJFEDrKAJjdo4OtwPQxbxB9X0esrzaRLtnEyhBhKuzGZ
dEU/c36EevMbuzXXXObS/p0YJ6EGSHu1fdH1fHmASsV+6FQQIZhV6nNVgf2dcG2aCCW4bPtCJbH+
LJbmfUTm4cvrKfqScZzTvYPib0/nRBTxOgd5P2dfqrm8lpwvLO5iwZe93tZhWLBzkB5uqXwrOHnv
tW8XCF6vzE4ckkjv0AVPcsgFg3eD6++vL37hcHdH1cN9WEIdDF0h5nVgh2rs6C0krtovUpngrUmT
7e1qInHz+q9dsJKLSSl7ndahDbui3Ex/UHR60iL1M5OLSdlk3fJ237vCbLU84ODLDnM8e2YGF5MS
yH5ItnZBZGEa+NOSoaOAZ6ZrqMkLXyFxEqbo0QMaJoQWELI3pZgeuR7uZcRvmnAuwqT2K0FdTP42
TlCRKREBXVV+y6rsbTbMwu9AcRH5GIgLF0Abz2vbvxmt76vsGhPNhdoqOXvTL409a+tOxIMSaOwp
tPbraBweqMno3dCZ7GvFePfpdfc8N1teyNCJkz6HlCoMcGaiyKoYqCORAFGCKdfhbt7p8jBsas0H
tsop5yBstIdG22vv3/82QF/4aReWlEGis8Zx36OLPtp367LRj+nMJARaq+F2nonB8AfA8M3QqLsy
rsghHNrmKRnS5m2/k+X2dQO8GJ8p+FufW5pXIaiDMWoKcFR9N2bmsKfyzmtpt80JGaZOVZw1J5pu
NMx7kNMAcNd43ZjB3+PUMym0gMXWVwDFr5Cn3+fsk1mlV3MOizvhGUwtlO53up7GLv6CE6Q7DMHq
iV13Jf3GmuwA+Vbraddc34TbAuE0TDwf/czuVDT1iPfjHcLmJ5G27OeadhNKMct9jlQYxonMjMQb
U5ruJ1FPfwehOmXbf2OY/h8IkDqxGLIhsHS086nedPO+nBaTj3EjPk/p4veG8puUbCYSA1VmNZ/S
pGs/EFUlh7rv2Vc/yzu1zLTKsN8gm3SqASa9n/qRvwPwlF95SHkxJ8LyTqTWldUE6Uqf0npgf4HK
WhzbpR3vtqo0d8pUnbpy6zz7+G+JCUp1TmM6WZq4nCc5ndRMk7wbp/SvFFwsX1a+VR9npsYql4Zd
k8Z7OQGBCuF5AsqyaKzUpnkRqvi2yciBNH5YRMiPPV86gtI0NJ9XdaIGunrgdl4PKrbhFTNd2vj5
O/1yRrXdwtuqDzgakOqtDD5B+tALoAAd0+crJ5JhHFkxXuwtOHz0st7tbPEbBgdm9/nizcAzu9cD
th2x6rB1kJsVW+nXvg8yJ4bZUIp4jCJSkLgGuYw+YJDh6BNdkHh7vvEhAjP7QkNStKm8D3fyfqH/
TSP0/2WewG0xNqasVomhiCLp11wGQZ5V7Z3frp2oJTxMFzPtWNoMn6jEkLbtjU9tDZJnJ1Ap2K1q
WVNS1CSODnWdknzu5bU0cMG/3QajCEEzPnUxKRqZ9XnbkSBvzHrlZnxpcSc0YwNaplQbUgRjuOSN
RIkDsq6Dl83dhqJFz6SSGyPouy6fCQWDc1ddmRm6tG8nNMMKygcbwGxo0cgbyMk/tP3wh9+uzz/5
Sz5JjA6SgWPXGiIOwfxFU69CHX7iBKUNTBZbvpGC0v6t3afbUXt1obG0E5SWx9O2l4gcNE0+2Ck5
8nT2q8EgNP/cIAE1nbEa214r9W41640Yk3/8bO1EZRVG8yazmWC+j1eHPjZ/xPqqZB6298Lx6Xbx
4kxtvR2wtmQxz/dlfc9C89lr3y71g1g3IhYN9wPrxkfTJxhLtOnsd6C5PbwkjqouoSscUIEoPKb3
zRb5RaTbwUvKaerCNsuK1W5hvm24axhm91s/qzhB2fWRUlBhgaPI9R5aEEeMvXhu3AlK3U1RQxgt
C0ADbiYMs2Pw3wu8Ajr05+6NEyzUcYZd13YoUD+Q1Q9yAwqx5ysv3VKZqbSk2FoZ5+dTGAxwnaeX
OFHZW420rdOsYGr7HExsB4eDGT3N7cSlqtiSyb5VJ4jMkDww0eeAJNe4D87u8EJgug07oL+Gugr2
6dTt8kvTxuJ2S/ePIOYiN15+6LbtztLO2bj2+IGxWfMmjFVeJ6iv/FZ3j8wxQGXCEtBy1HWVt0OQ
D8CBey7uFLNxswS7hcrGqeUmOqBvKqCTvvgdmm6jqONnjoxox85jI27qbOIPjNNrM1jnLb70WZ0Q
FTSMlr0HzwqencyfcSbCg9xHcx92XZwLCd2FK855yX+cgB1lumIcQoFaJOpAwdxi2ONmJlH2BBEj
xNjrX/nSjzixW1qxb9Ru40lr3r1ne5o+8qb9PjR7fKUiPV+sXrKXG8BjRzBZFmManzFQkIdRwo87
hGmLdtyDj2oS5KigIX67DnT3gwyBf/h5Rmr4ZlMykfOZGD1h2g96CWT68brFLpRkLjlCk7Zq4aUa
TlBeCu8N5LFuZ/SC/e5iLj9C2sYk2vcSt45qzR7ZtD+AttlvEu931l00l3DVrs5kX3X9bmTQ5tih
BuPztAKROCemw6QqSZlBDS5N2ie81/6xmLi/4qaXjH5231+K1Qr0U30UthqsIN171VbvbQKyX78P
6gT0MswtHSBmfIopHirHbryl7e7zXAabODE8T+HCVNvrE63MDyA/3gdCeC7tRK4x6GPYUOiTBlTr
LaBP6giSCHP/ulEu5AWXBwEq4FlcE25PA7dDlese94+G2jnndsZs2es/cumrOmEqx0Bs03nWZeRk
zJOBPQbafPRa22VCgHp0OIeb2k4Afb8hZfoHgLs//ZZ2WkgEJ0q8zD0vVk2SXOMVK9HRNZrZCzZx
GeJjpeoksE2NQdytzdnQfQQLoJ/LuNrdMxhurF3KBQPq5n23l3+mMxQU/YziROiqTFq1K8mKSc1Z
HoT6Q8x9ezFnPtNfwx+8xKYxY58VdQNH2WaQyDeAmXpu3QlSFAutnqdhPu0Jf0v59rZspyc/q4TP
Nz5UNlyHiMhTKpFb2BblETqdfkmROSersiWIz1U2neo4+6NiQPBJ9PH8LjnMiU0QxKNES/YBJAzq
fYNeaVtfC80LFZTLkyDxNbugxQlKl+TvcQiqgymTP8ysk3uZ+vZLXfKDOFvjpNwIfiXFy0c7J7ep
YYvfMe0+Mw9BsoC2rmxPyWDn+yxoDrbvhysV04UU4L4ztwIqe1sGxFWXJtFdQ3ic93XsN/EcuO/M
vY7qdrF1ewrrFASpGIc9/Nsn9HJ495Wxl5LXg5wbzPBmT6QK65xTvylzUB8/D6YxhoYgD2lzWvfm
DjpwP3aiFr8cEDmBCgY/Me2WNydQiH/AoNc/8Sb9ZlGhYvp832EX4FEstc1JlyZ9lzXz8AerI3Ll
pL7kLU6gZn3TExD2N6ekJR9pv/ycB+sFtE0Dd+Yy1U1HokY2J6lGgpMOMF4tGi8wLFZ3zlEdjSAa
jGh9Epx+heDfFyO0F7YNazu3V5PMKQiqVXUC5X6fL1Vzz1TpB72HisXzD0o1eLGtPpPmkqY88LWq
80RmX7wiyB27BL1H2A4xdk6bFXJUMXRT2vWqlOIFb3EHL8U+19pyWxaZsc1hgv7Izdptnv0Ul+8g
7YncSK/Rd2uzP0Nu3qigf+9nFidASaV3gVkN9IGa5E5F01MKCK9f8LvTl9Ymmx11wwvSxvSmXefq
KKfhmg7XJZM7AcpY03fBJlO0x7Kv6MEdR5t89jKKO3Y5Gl2rMqxSAOYWeVaRIECfelrcHbsEZiBj
ciVlIQei7wGUB0RUeD7DuoOXIxvA76C7pGDpyv9c2y35Zz0r4fh90cCJUDlCHGWpW1Zso+K3k2HB
jemyf/ys7pS6Za0BTp/XqMCb7Od0Gx/30fpV6C5tQbiDFzRZkrCopmyEGl3YJp4FujtyaTRtCXgi
loIINkDeZ80TU3tNx5wVmZ9nRIDiSip5tQBTzx8JOx9EkV83zx26VFk7MFsFSxFvNDtNe0TVrajm
9Bow6kJ4uoikTXEuwZ4xF83edXibaZaDmLVfMncxSSBapGJX0VxERA95FO1/Zxv1c0MXkKS6csaM
K+B7RIY3GM2geQp5Mb8AcgFJqrWRhQLRXCz9fL8b8tGU18r/CwZ34UgxYDDjil5yMfKozoM9grRI
TZ68YtMdRawjztYpE3NRQZkr6bNvWU08Hx9dLBLAePMKSlFdJC3rD2EibsH07FlquWgkyL+YvatS
XcwR+9yZ7n1qe7+kQp3g7JZpGntZ6iJuWVblATfBwzbHsV8B6g4ito1JQCrCz8vXP3uKZmuyZJ6H
p4tC2kEQs9gm1oWK6vUQc5Ee1K4/+TjLb6JPAbddi4aiLFZooh+4qeNDOFV+IURdpBGL9Y74b4HG
PwO2jYB6NPW6IUKM7nm6bXk9TzEkWYGVCI+j+SvE7dbPJMnzlU3W9/EM0Z1CJ2t121freKzSyHNx
5+CEWA1Tc7sOxZqV/dses1LtwXSi7m/8Nn/OOL90iU1mamN3zAiFyVaqYxsyvd2BEXr3A+5QF36g
RGUzSve5GHbxJt5NdKyzxdM6Lv5go2ReRBiMBd3L+LC33QcQdvx83TJnC//+CANRxueWIQvEGHF1
xtoQcH9TzlH041yCyTxapN9BSl0s1s413SIVDZjTrh+t0Zjmo1coi18+MqiLxcJbjrZxgoFPEbW6
gd5rCd0bEPtLz0Tg3tDXKhIkVn1hRzzWHqJpHf4JIJ/08XXrX9q+Y/1gNyVIBBdZxMLKL2Qsk9yS
PvQqkKgLy4p6pbM6qDAY2OunLlY/DVNfvTbuYrJ2JdJxG1tTqO3PQdMfjKVeZxJ1Rz53HZdEdFh5
XqDStu/5sFGv0oW6cCy8Ixo2LY0pLIUs28AoRBInv4sF1M+eB1KbpBWGEMu5KE08/EDDaP+MW9KT
n7nP/vNL/uIViMChGogZRw4G8yraPiX7NXntCz7ogrIw8Vg1vGRDMW4qu+m1WO/xaHGNi/DC6i4I
CRQ9vGvYMhXBlIxNXtoF0+tQ1o2vaVVc+gGnV1T2IK/V0z4VvCLxCPVlGt9shEU/vSzvYpG2CDDq
pQL7yp5UJ2HH4bj2rR8ejrpoJGnqDQrSuy7aRr2DMO6pKVsvXCN1xwkhzNcbTE+j9rLtU2anuzie
/NJKev4SvzhjLOSO18UOabwl6QEXx6c+Id/9zO10ciHPaNUQNqqwjABbskcPq1Z+zznUhSPtptpr
SIOrolPR+gEURvtha8drHDHnEuuFk9QdIEzjfQZhPwEbyUAzecyk5X/Kpl4hOTyn5hBPRhzaPhGe
JUfqnB27XlXZqF4VZA3YoRR4rLrhAMZOx9c/xQXBDerClKbWcspKPRUjdNPTv/ZAUfuOz+XwDW/X
3HzuE2V5B2rdKh3uIJEFTQiIE9DxywLTT29YKqP+0AREj2/Q5W5BABRNZsvnsWtRXQTRfpizFsRd
vLPkqVRdJQoz0adVT9nysJRb2j+C0S8ydxbinXnVVGuYKxKlXnOTKWRkn/uxCVO5jWs4FnU63gHT
/W1ar93u/+0RvOAM7lQdL7mNajKqYlCY/X+zZpLyP2LS4PrD5TydpYY2/VnKrVseRoMBs9up1GbJ
ocId+dW87puurro10sBlF1053aJp+R1Ms35ntCthUklQdGkI3BV7p488k7dBvVy5M16oR905wZYP
SznxXRVpA060m5mblR7nvWkVrjOE++GAqIsEo1IGo+4iVfCdHbNgSI9dAgWw1yPnnAhf+vhOglQk
7A3vQlVsdDQfA5Gqm9pU2u+7upOCYRJAsKybVQFhVvU09D0U6iH77FfYuVrfSQrqFygm6SLaMKBM
sesE7NYHP8M41fTCMYQ3G/iNwiNsHpX8jUiJn0+6yK7dkg1iuBuMLkqM12RW5CCa9pM5oy62Cw5k
ajWsCh2eWOdhFT+kRF4x+QWXd5Fdppx7W9pSFeUu4gPoX+qHtEkhXNWv5RWP/Lc1/4JLurLqoRCM
QloKh0Wf9X91g/7HgnzwHikevMB7tf4BVcbykZBSHteVbrnuenOPOVd9GyhTf+gjWx9nMeLlc21T
/VCXIX9Tg3R7ygP81xVDXIgbF+EyZGMU6BFxU9XdP5MQGHMt1/XOy/dcEFqSzn0H+eausFHzYY9U
fYwt4OV+i58/7S8lUZ9mpF1SxGS6ir/ransYlZ8YCGQoni8dRbbHgL+YChZnNybpHsHV/tNv106x
lRJIrsZaqiKUXL2F42X3RvfzFZ+78DXj8PnGkx2D67JEJtft8o6m78uY+F36XQhatyaylCZTRaaC
p9TUyYmk7eZ343dZCTDsuQLHCzqjJlpxX9n4cAAB/5OXxV3sWWlqkCx3aKJlg+wOvOYiNxxB9Prq
6cvnjqumU4NcYiJVNRXUoJFL+ti+azc6vNFxLN70LJJfUFmZK1MDF7KWi7yqKkixyHjCxUiQ8iAN
CGQ3AhrjDVBhv+PCVapRKQ/SaR3HggXkDe6ld9O0+12PIHb9LGCjuh/GjKI4alIbf+nQc/iwJuPs
l2tc/BWLZQ3eAHxmyHmSg2zQ+QbfnN/57+KvxNQ160IQtY0l8lYsUEVNK/79dRe6ELQuAgttUtbU
JTiSoaf7k1VLm69j3/jt3AVeLbIqN9rh/pVMZD1CL6DJlY0970Mu8gpTPUSFnQErNWked0y2Y+wT
13U/uzjd7532wiwaDwJyr7+NKKa1sH7ZzIVdlaiJMnDbgCtUkfmNlhl4H9jk5+cu6qoay3XB/J4s
eMSOUAL+2g3ii59JnNNjryVejTiWTgAXOzai+iH3zO9FjbqoK7XMqjTdiMsLhYLhmlR/6j30rM9d
2FUEuWyyNEhdctbdfcjIe15KLx6LBITfzzMLoWDJWRKQkQxB+K0R3Z/d6DUDhqWd8nkdDAbhOtBd
s7S/7Xo81A8T+8vja2Jtp5uQbaGScsfaO9k+tNEc5eMivWQoksytnlWwrw2E5sCPk8rHsorbI2+S
2eftCIs713hQL0sL/nlQoZmeHjoz/4Vv68lJ6tbNHCMwUz/xtmjqENehBDj3qBl9ghM7d5KKCdq6
k1XVQbhg+7EE03zYl853505JitZMSILZgjh0Dm/tTL7PjfUa3cfGz6fHL+VuXNdqSVZ8z4xyBni+
/Kar+Epd8eIJhLWdtGKtXEahtq6oVhrdlmUSHzCq2ficzFjdjc4sDKK0BdfNpifyCXQkb2Rgd5/S
EYs78Tmuwbb1DERNbNvre5lx8QCq6muqCy8WXEnm1o4ik7UClV1b1JQ1N3GC8ekgiaubrZNepAn4
CSeUojStdpuarogUBthW8RHNY7/84t7txngwmq+2AWf3+LRO3ffNyCstowse4za6RNsvoVqmrtBr
Wt9YLc0BLfrKp2iBTZw4WoZGQtUIHrOsJskblr0RFI1Or6zrFtHQjs1AHQQax5DJxyylNXw99kIX
Y+dOJFGwEocj9J6KuIHaRUbbnBpwWPnt3AkkSPxJq1YQgkJMI37LQ5HlVJJrNe45A/7WrsDWnUhS
QafA7Bd3GNMOcmLjr3Opj3TqP7dZ6wXsxm84J95WMwHyatYVO568pwZ8GF3jw6CQZG4VjW55OKsx
Qxy1w2cMJQ8HK+i1vvwFd3er6DhGoyurZtDBqXbM0XRY87KcPemZXSh9IBhZtUGbpA/YEfqpn7eQ
eVrFcRnLZBhqjvSY7PabVrf9kvolF7egWwIQJ/eYMiraVT2IpX3qxHLt0fjMYfKCK7rSRdPK9WzD
qQWxRD/1j2pM089VNNRHOQyYOqRtDaB3Euk4T4c6/L4aU/qMTSaZi7HnEVlD3a49aBAY+gQaU9zQ
0fzHK35diL1iEWYOsggumoTpHXg72d0srfHLDi7IvleZAAHV2hWEhPd2KofcZr6VjQuyT2ZomzBD
UTZ1NnrqQsmOobb2SoVw4Zh1UfZJNcVxnNQgE1Rrdp/UW/U+QyvlHy2QlA5+xnfqJ870So20+Asm
ofPBiP/D2XUsyW1r0S9iFQESgVuye5KGI8kKDhuW/CyBAcwBIL/+nfZKA0+rq7DxQuXCsAHciHPP
AVNtZz333nH7UMGOp3hCPjyw8ntbyBeDqSrPD3dN2EBwoZrmBroFoOm3w33dcK/Jf1x3x+dvvTz4
VK3ty6SC4Uw5vSMi9ozi1HH2ZjsGWrXIESZ5Udem6sPYHX75h4u1F+umjVEwJcMmQFaBdKq/jSsk
O7wui4u27+O9muIaFJQUz7DZzNekT2sqlOd9cQH3jO9kbuOhfal4/CmsjAb5ZOI1ns0TF24vEGWr
sQLHqxpIk8U06FKmxlviCFds9V9K8J/qkFrLdVwvmR8FKO6xPJbjIWhamrGGBn7VpYu7jxbK6l0v
+iWMyzFdwCMWkls8N9c+37FURSFWB0b7BlzVk+5SyNdP57Gx3ceqHLanX98e8Xb4cvH3ZVho9Ngm
UFaHx3CWR2OytSMrkjVcICPEH6savQiHcNiOBbPdQMs6QicrUaF4v5eyfZRV7FmcuHD8CSOnWrco
xTc93Pf1Nz7Z86/36EpG5WLxt6MJSm5YDYQ1W89bTNh9MBZf/BZ3a6rJMFAloWwrFtFnnCp5ssT6
QHF44oLx0Sc0Y2vhGwpK2ywUS3cKovUPvy932hNdu+tEFkf9YmP+v3bYDSD5iRdpIb78YhM/mW44
LkvT8gWNFaBEHnRcLE+x7vwaKy4ef4LMX9xBzv1lmAuTbkvydxnNnufpGC0Ee6ShIqxfVrkkjxYE
Jqc9LK2fu3ER+bWehJgY5PIos7+N1NRn0NJ5Pb9jzx37FFN4TDJEWQJktXoq+dR+mMtk9vx0J8Tu
oKMb5hAE8Gbu/5HUvuvlLe6Ty437bw4uXSLQ1fQ8rKMa13ykxwLJgASKDgcB7SKkpeeHrif8Rs79
b9fwrT/lmGt12CMMuNWAEWid8koVaSNC+bDNy/rIJjAYLMp+j4ZkbrNYB3HahmJOAcWYH1pwfz1P
gvI78MTR+2KqZUZYWH6I+Bqf9jVcPyZAQANzVpAHcHTwu34J67tiRV2UsRk8Aye6H+asiiK6M8mg
z12yFWFajUv8IFYDbMOCEflzfOxfyqBr76ba9vEdsf1gM8hAFGO6WoORH6UH+rmpKNRh7RK02wlK
ZUFOiwMDO2BLOYfh5WGkwiTPfbvUED025SFkKkumHys+kA7EaCMv/ohX0n4CqRaIugn6n18lnfcP
eOqmj0Ii0QlDMXzAPGd3I1S97YalO7tQHrzf2wahFsisF0qPUzd1N1K0i1d561QdV2YA4uQBmUDj
vVXzHceLHHgktTizYFOPPt5SulypNJon21S4o1QeUC4dw9/7YbEnv8WdgiEQcS1wUsi7hUiyw0b9
uTHt4PMCheFnx6W1I9BqI0rNlxajrumXMKZeuAis7NYL8gAgckdDcW726KHtd/AE4nZ6VSPSZUuF
wrjsQXCMDs42d5nEdNfZyLk/++2548/UtNVDNAyQe6J9l0Urez8DPuJVpEkXms8CIWo0WZH6BeqB
J12Zod/il9FLF5xPqEZvru0Bddnnu6jeniFEozw//JJn/hy3N2gvMgjhvexqB2tvEKovyabiz7/e
839nTt8wVBeiD5VABop9iso4VuJdhLz4Oyi0opOFplR67EX4tWnnPVuGsL+P4AzvOhNGZTaSnT/W
nbEV/k/8X34XzH23YjqoARttK8g49vVzXNC/56nZbjiMK0HNHRjgpIi2GNCAlzYIIEJO5U4x+IgX
p9O4XCQA6Ah2Q89Tc/yHjFrDUV7UL7IsnntWfpA2JJ5rO94jibShF8aTF6OOBslWi/K075ifFbqD
VR36PCEKsBp6sLNNITwdQxvHer01SXewqhzsypQQFVC6UQguCIXI18Ze+RCEC19bSlUas2gB79Qn
PcmKTiCKWnOr1rpmKe5ghQAZXKKnES3yeJ8/VbVl9zskcc5Q1JtlOqGZ97yDeC1vbQt+kVbrD52c
5hRAg2LKBqbX93Yy0Y27fCW+unSwJm6lOtZLbZbIv+YSs4dq6AK0SO18I0ZdsRZ3DmPDI0+QlKwC
mqzdMyjMdxDjUB2kZSXbmqzsBz+RJ+kOZShLCnuwBA1ffjxv+GlppaMbv+Jib2+4N2cq49c+8toa
ji2LoecTeGthy9yglWVqZG7N6tVski4XLFvxSJys0DgEGxg/JyPbz6IJvvz6y99GxXPpDmDUBzcW
0mL1C5mJyZB/AgRXbhswxiDBgvKhnh+mZNR1eoh4T0HCOuVBg7HEX//5axvnlD8UvCbtOlRwJYx+
q1VzD8d1o2y4trRj6120y4VzFPk6Xj+KHcylYOb04j/nkHl/7Uj0OCJXHXEm3WwxObEsX2x/s5n+
b5fyjSvpTkGUZtv3IkCa0++hBuPqWPBPs4WqcVrLoztS07H+f1o0c5EVBu3kUxXVxZA1R7g8kOGI
79lSBF/V1sBOJl2caBHRpx1yPNCvXGQKFszx76mgoVfHQ7poj5ARI4DWq14w6nInl14D/KY+eF0Q
F+whDrCCDfuhABGORJrEu0yDw6uZIl2sRwQcw1FGvMQ2r5ne+y/xGngufXHKP6VkA0TcFl2R8gUI
5+O0LGP9jI6TuFE6XbnaLtZDzmYMhEb9WCZd9GGxbPlbN6Lx8zfunIyhA52Cda9f+LZ+lnWHEVur
Y7/0zZ0laVXESmS+wBxUWWWhzs0YvdV6vrIt7gCJ2JPY1KieX1ZD97OldMOEl7rhKK8tfvn3n05U
kmloxhjq9Kxt/9nx5ldAltsvXXPHR5B12lViEuklDgaScqneL2H40cuAXOzbamIAvXqktHvdPhYI
Unio8DROF/zGaDIdtdXVSyEGlSULycRojOdNcfy3AKeJVWtSvWxq/jbTeksjFW1nr11xEU1HZ9iM
44SIHuOflGw/9Mn4m9/S9PVFaZqOdjy2WFp3Q5ZEvTzNkfT0K068lJi/QruaB3lSt0Nm2/vBzovf
hrso+2hgtMY4YJBvwQhR2KCo0ngYdr877kKlShE2FjkSvlwv5JnBij7X67b4BXsXJYVBzqhgmy3R
6GzO5XBKZi+ANIcAlHOcR4RoWU7lSyzH+7E3D3ts/va6KS5IKm7HSG3UlCCo2MUp5st+QnC1fnmt
C5Lq2/FoQ4IPbw7UGDFBrTNVsdccALbFcYfxMaGhqXGca2nCZxPXYSYpL/zSQhcmVU8jCeutDvKp
rYp7sDzvpxUSeH7b7hioEhcZkkUUeaOGD0G3vttG7nvLHfssD1A7JWUJG2o6xDYNtdVgmDwvueMR
7XpQbre+fAk4fWCkVw+DTUq/nMLFR8lBIdJXQ/Ui9kOf67CSGev2W8NuV6KnC5BKohaUkQarz+b9
nnxbih9eZ+kOGIBCuyongnQiUlD34Gs+Vrc4nq5VRi6z67CJlnASID1s5vgjwwh82tBEnca+ke/M
xn+opuvysSi3l2Bdt2zdRr93VenOHyyIdCVQLiVES/iBgadjOyvb1Se/TXNsd+cXucKZqxeGTZvL
vUmbVfl5HRerFhCcMtTJyhcZVkMWBceTjUIvzTYu3QkE3iltVBCrFzlVpyFes9hPhABLO4abrEag
EUSwdMHrtO6OP6Ny9Hr6lC5cLRwxGBc0WLuZ+HNSjT/6br6lwnzFsFxA2mp42WDwX0EhT1VpF9r6
wSAr8ysFXERabdrANvGE1RezpSTh565Yd798wwWkNQ3Xiq6demnrOUzLOuDZuoCD2OuSu4g0MMqD
sNZiY46p/QrGwC/JUnqNNXHp4tEUNM8A/9NI8YBUf4iL7ksZC+3niF3SV0m6ybThhttCIzwxBk8G
uDG/PYle5zI9EiQ6hBJh1eLxoQgPmhrpp8+DXXHiKlPdyEGKo15EsLNsMBGSyHJiN5zWpXJ+oyfi
QtFAt9PIUCdBXgekSPFkCOVSqe3pmMzgufNOfG11n5iG0CBfwMEH6LECAQTkV7323kWkyaBP+KK1
euk31mVHVH2ayfi339ry9bnSleD9WtMkL5HI7PX2IEniZ6QuEq2J1FD3eH7PRVQrzE8l68MiTOzX
OXKhaG0lN9OUe5JD30pn7UTEaSx2v4rdRaKJpYIez77ilR1CukVl302iu7ErVzrfLgKtpc0OUhUT
5EAVdHfx3JvHuoiWx40v7A90qmqv9wrhPr+D5aEt1DYleS/UKbD7niLv8HzvdDlm98oIeaDMy0Ec
uD7V4Jx8wHiZX4HtYtykSmQbDEiyi70Nz8sITpmtC25Jxv0bgN7wBi6sbT2EqvQKU0WDtz6FYdg/
NTs0Ik2zfbNmgvsJqc0HSASnplg/iHh6r7uwOO3JRXghUb+VhvN7CzG+DM+ywHP0x6c+YjobRxbe
r7r8Xa9afWLV+ECW6f1c91sKBoo+ZWIrnwlpayC7vGSTuXRRdMbuCu8oR5GX+EHUjuBt5+NnL9fg
4ug4pRRvbIHM94qOp7IoPwBIc2u4/Ury4ZLaHrXuKrvuqKTi9llaAWI4XM8bNnZtcafw7jtIk9Rh
lOTFIJ6XWF7QwX6ewSW1XbqgDFpeJ7meIjOn2obBkA3x3PrNEEkXSZckpp5KSpJ803bJzJr8hed+
P2fvAukisk5kFRvko1Wo+GnZKlNlpAvEjQz+SqB1uW2h2ofHQgOf3DRqygpWRQ+GrfWZLOrwcw4u
oo6WllbTwpN84mGuxw44W9l6Fgkuom5n1bFvGhMfikjepntf0urBJoOK/ZoTLsttnQwByC5skh8L
H9MEbb67LuhuKXm/fe2Fi6sTtFh1DNqPXK32tykI/9hj5vXhwuW4NccGH3kMsCi6n9ruHA6lZ5y6
xMmfmuPQQKN9NPQwqDi+Y4DWYNCB3HqgvfKsLlwYF8AMXbPVNU50W+uTrVZ5N9NjztrCDk+0L5sT
YqT+hqeikKZ64sWjEUNwHkWi72uNeLmBKPzG1X2btYcLVyK74ESsfIiKXAzh/DTIpntKDJptaXWE
6txKHUPYERyWXyczFW0GGDlYp5kBGupECa+e8F5XnZpIjGuKYeP9qVXHcnd5gq3SsKyae9KA4OHX
vv9tSxYumgVFMlnLaZR5t0TduaBL9Hx0ln8GC5rwCi9CXm7xTwffxqDU4CaSeaXi/yk6fBtH7kVW
wwFffL12UbdHqKcWoavsY8jeTCzdLPfK9YWLYZntATzB3Mhc9fQLw1BmtobDn7/e9ysm7EJYeAJI
KVBDIge4g59Lfdxj/Gc+eS3uAgNtoIdIrTLJwzh4l8zrPWH6N7+l6esNR8oGUKNAtjke9Es3LaCc
2ia/+XTxH2BgC0s49Jzk0Rr/1gzmsYWx+n23U7dtPKJT3C9wmYX8ULT025bQGyCaa0fpvPPzms7R
TLD0TPenupA/glp4Lu0UbXYpGQkvphOxrsmYWJY0mHuvSh8d7ddHWVbj3G9ayjzhpjkVK3DSdmxu
+MBrm+J4+zgqWtujjZ5bCXRW2LRHpgbhdwldiFYCYtcoBIo0J0ex3hcHbzDyGn/69U25fOF/ywbg
cl9vSwyBN4snaIl6k2/3pq3DNBbFcdLmgIepSXKjrr1s81t/xznbFtUHneNVIptf0Uow4NEs00iS
4cR52DyEyQb0aglamV//rCsH4gKxIOQ3HnsziHwcwr+SDkJnhHh1AIWLvJKim2gZTCLv8OCYMr6+
P1jzwe+zL3Hrp+DBEwlsKfik8onZT8OsvoET2y/VcflwuSgXrmqKuDT3BdQky+oLWKy9SGshdONE
Jk7j5LAQCsvlXmyncaK/j0z4YTeFC8g66o0ORYHFm/GQ6XMSA0z26/2+3L63bqXT4zZRXNISpNj5
WEfxu6iO66eqrrf7CHy+qY7G6q4ha3DXhWq4YW9X7MAFH0D0pLTSjCKvOoY+5lilVat+CBvlAi83
J6q3z7/+adcswAkBukok6lAItu2QzX0ZgplkOhB+KDXhor0iyVZV8k3kUFwG7nksg7SwgV8ccMFe
RzOugHDVHB02rU8KsmrneWv9vKmL5an7cpq4GHgOIMWzts19NxX/eG25i+RhVbk1pWh5HskqOR11
8qG/UMP7Le64hmadxyNeOUNnAd4aFWL5CfgbdeNB5srTnuCXa/ST52Eg3aBL0+O6gIOiTzsINv5e
gvfmJbHznz0Z93PfHMsZxrKmo92Wd0i2vAjGOUQhX//tVYazNUfEcowqqdPSRc1dTHXsF5tdSM66
9VTth2A52YsIQT+M3x9hH90qKa4EUJeSStNyAv+04HkylaAY2Xl9EgtBxVJMof144KnIM190cf4Y
kj0oQ2cl5ySef2N8tpllergRoK/4CxeyWCkStnUd85yViTxPJG1t6FkM/weyuCiyb8fC8q2bntQQ
/aPWW7MY1z7bybx0WGEyGOPPeTjv65nRPXqcmRlOXkbHXKPDlV8B7L9suV2zPm7jEwPtt9/ijslt
QcTHpo2xK8Y0KTp7wWPUCi+1US5cPJeaumHaCG6LID14uxtL7tGA/p/fp9PXFlttFYbk6wTOKAAp
ek9zvPr5ze4Il59qTQ6tmhKObuZNmA7HegeZTU8v6iK6IO6MofX+YLmag/BU6AIzAKCH97suLqKL
jbbfK26x56b6ITZuskFhUsZrz11AV19gxETzFndRd/WchQtQoryImd/0Dcra12cK6Z4EzlFj37f9
txD9u3SJY8/80AV27d029aTpWF6FQfG4TMM/EB1c/Dy8i+tSB8PLE+DyebLs82Oxyf4O9B+3pjIv
5vhGjujiugRtqoVich21NPkrjMmzHec/f32kFzfy1tJO4INsN+ZY5UHzuGnox86G3eMwFdODsk3t
59ZdClmkCGaEcliMd7khAOOYSKEtwbNff/+1rXHS5xhTT4S1QZxHBLQ/ivV3rI689Me4cJmvoumQ
bWhGLF6ZJQX14xPvDr86y4V2BRR9l4CVl7sezqfRoN8OIm/PFokL7QL+qiAQk2N5KUFa1OoMiFTP
D3eMdGUMV4b3LC/C4PtU1382lH3yOkwX3FWUikSTxldHjXx/2Pp+I7eEJq7ck/+At46i7Iayonmk
e3ayZhzSsQ/8cATCZY/VRWlEHQ80H5biT1IFpzmMf/jtiWOg1HaMjVVBUCxs5TlJRJf2Kj78PLoL
3to2egAB3Mf5QrrfE6ZxywFy86sXXPjWsGIAdkN5m+M5wKZNrVRaydjT8l0AF5PLAMaQLc530Q8p
uLX/Pmz7h9emuwCuYxRqmhMT530rftAp/CFH9sVvaacLNVW9TKqNk3yYQDecgqNSf+1iufn1GP+D
HwinflPhSPNZ9SyN+/Bdkyx+5uliwyYq+YS8iCKChifeNWGmy9IPMwfyh9exv19MFRaqi3JW6H9i
PLlo7WdB/wGGgeiSxFBMyMMj/gDy2HcJgYan32le3M1PNSvdTF2o0ZB8iUFIITaNvq6SxYPf6o7t
d2NSJXs8kbzROot3sDrWflQGwsWF9QAcNBEZsXTMvieq/K0FQ4bfVzshuaN46AM4n+Z82/EIXgXf
h9Wz8+nSk8lp2qrI7DQn9RKe217ebVDu82urumgwKH6oGupKUV523ZfoaMF0WS+/e22KS042RODa
2RbMUfaz1amd+IcBbejMb3EnJO+9BaeD1DQXPe/+jpqw/KRI+d1vcccwLwqGe92vNJ+C3T5EpvnY
L9bz1cKFgxVFGIdqIyTfx2C/i+YxOEnjN38iXEBYHEFMsx7hC5eh+7yJEdLai/Lccqf8LIeqRY9l
IfmmmilTjQrSgwCa4bfnjgmpo2jrZUBRq5v+h1UGFgRFGb+1na4sSJ5aftQ0zKu6ZfciaJcskphw
81rdhTapGfJjJRnCvD06COHQ5yCu//Zb2omcJbhpBtrpEN7wyEsmv26t8RriEC49mJnoOFpWHHlj
69VmmJSNvyyrLT7/+suvFFkutKldYogXmDDMV7OU7UnUU48WZhEFfymIJd3o5fyL4nujlHPxTQDK
bro7VJhHbcWKLI4G/ZsO2y6FIKvOJOh1Uxt3YCcTTBKaQsoSggEB3OgRqP1/bCjL869/7tu5Nndp
VcK2GZIxbo9cCrbfy4D/Oa7Sj3ZUuEgrUO+X0ZoUez7Uox2zeQIHL+RsiUyypZCdH7+YcAFXg424
mMPkyLu9syCMMDxrvdNuF2vVDcUyzDPuW7ubHyCDrLK4uSUOdfHLb10Dx3d0W5LswpIjFwlg/HFN
9Z/lquh5D1v2tE59zTxN3XEkIfZDVVQc6JKx/U9RsSkjYCu99Rxw+d7//g7gM16nVsOxjZWsqyMH
bfR2xgBL/b0aJf9fABTfI+TXShx7OE7nfjvIibMoyWJBgjHdjtpLT5rj6fP1Jyg6lTNIFMP8iP8R
cMXpFFZ+vQXuoogVsUuPx5MwBy0Zy9pxeImqZrqRgv2bD721eU7QNgERA4Z1j3yfQwUyMxBgWLCb
Py/l3p+KWlb3bMBgoLFtlxXxQVKd1F3WkL57gfZik/IZAmcTpsDLVE5BdAaNLd5Sy40fWVzu+309
hFF7Krqp9SpEQXnxeqvN1vZ01o3NocW4nucE79pHuPul6aCGeL36UA38MoWO1TtVpniZ3+5ELI3n
t1/c/k9FQBhMbRFabS8oGsxz7jotpfIL1xjqfL24poAhz4c0uWnwMtVpkEtCUMLvy10QHxC3UDDc
4YcC0jyDmuihx3+83AN4419/eLIfS1kl/ZFv8f7XqCsNPCnz6kGBOP712l3MpVGkO3K1FN+2D0dT
/88rdLk8bAuGTSCqOcMxd+0ILQCOdnS6BpEfPx2oX19/uA4PjYnu8shjkA6+k2YYsnhabynrXrb2
Lat3PPJabN0wFMOR83ih6c5Fd94hWed3oC4VG5Q0aT+OWD2krEh5OYbpxhqvDAyzfq83JsAcwF5q
vucjFLw/1zPZP/B5Djw/nb5evWcybmkg97wre33WO+ZRk3jxm5nDrMDr1YNax31Hxi2fYvI3JVN9
6ivix0XKXeiVamrA6EaLuYl2q7PZ6OIeuEV1I1BcItkbN8bFXiGjiWhXLjYnvBF3FuLI+pRUoXjW
Dau/sYs8sRUKSIJkWTx/kcuBVcjIDCB0W3NbwtmME2a9w92rYwIU0OujQDOjGuNZrTmwCutjERFy
xzAo7JfYurirKDaaQ0p6yelEeDpWQtwTvFF7ru6EETOQHfANPudNFz/o5RPg8V7AKzxkvN6VOUro
cvTxnM9N8U9Y/ag26jevxF3UVdxasRWozPKOHXfQ8pvSxYQ/vJyxC7oKtgPTJnSZgap9Jxo7pABf
VTc8wuVCvHXxHZvdu6lmGNGb82SYpjs27MsZgI/oIVpI8dRtBf0m1HZrav2KX3YVyPVGUBSX+CHR
IUnK2mT7aOe5/strm1wglE6WwR5LNGEmZz0egW/fUshZ+YGVuIuE2nmvMIfVTnlTbt9NEeYM89J+
H+4Ya9Q1ZO5FPOaYlvnKAvtXlQSewcoFQi3Nlmykw5Xv5rnPa8qH08Xt+JmqS2rUsyAqgmCbcojX
ZxsLwzSxlR9dBXdxUF1drhDzxKfDl9XvxAEoiQ6G5N5v051AG81NYNViQBhXHzUYuVcMQtjlo9/i
TpwFWA7Shnsx5EOz3AXQgkwTMfjNnnEXRSVQ6vN542MOZeXgYa6T9n7Xs6eNuiCqKCCq4LQa866j
nzCEkLXWfvv1rlzpzHAXNmUx5oSjHMc8ojN/KKx4GM2G0NFnRdR/CAg7T4n4kytTPulF1e/iDuCn
3ba33hGuRHkXWLWXFi0fY8dcEr0PGGnR8f08Svq/riztc2eoIqnRkflWjWXtdxVcwNWeHBB3k8mQ
d2Sen/t+Gs5dF0+ff72lVzyqyxK3Yt8aiVQ3h0yqPm3B8vugPWsAF3EVmrUms16GfO6+WjQ40n7u
zI2wc+27L//+U6koekbHpIv7fBThaSILJiNu9X2uLe0Y9m7tDj6LBlti5Kc7gv/4bbVj09Mg5F5r
g3Ux8EOOvknjIPYbVuUu0mqI5gByj3bI4ebGOwG20nNE4iLz+3SnHmpYX/ybnOerKEg6qDadMGPq
t7iLtGrAsbbqgPS5yZouFOm8d57By8VZAauwID+J+nwqw+6Zj9P2THu/OVvugqxaOs6lrFibzxV5
PLblS2tvMTVfuYIuxAp02m1diKPLay7/whiaSkdT/eZ1li7CquFtATTI3uexpJ+3wD7XDDm439qO
VUJ8nYYV3uXyIOa1TtuhVs8gEqj8XKFLnJXYNQ415TqXdh2zStd7ZsPdMyy68KpS9nvR0aTL46T4
FlTFka7L7Gf7rrwgrWlZlTLSuCszOR9RMJ8aUvk1cVx0VV8sMYYeL7s+hQ8oUb5OZXQjybmUTG9k
9y64qoriqiZs1zkmHfgfvQzYiR14J5ghk3pjIvvKXXcRVuD32aOi6OHJ4+AzxCxAOJsEfvXafwi0
RERryw+dx3aTp0BMChDRzo9SkLsoq7DlK1FEdbnstj0T7fh0kO5WPXht550ili0lt13QDzmoHOaP
S0zNSRRyfKcLoPZ/ba3X/oRjrbWsD8wUVn1OD5jTMS91xse+PFc2PLwgizyKXofpQW2HkUsNm+J9
DtHkh/XgNzou1+6NE07LPjxQITdtbmlb5RAHLc61jeyNvbm2Onn94XWzWCiZz0Pegoy4GYokDZj5
6rfvTjSVVQQOoaBv8zJsj0dlmHweBlucoPt861HkSlXu4q4MSEDCjRVtToIh/BQYo6s0asz8rqol
8MZBzc97SfkNL3Fls1yKj7ke5mkEoVy+d/t7Xv0N5fQbb7FXVnZfwcHKwJWyQ5tPB/uaBP3HqLnF
IH9laZf9K5wUBTZN9vksZn1epudjpH6M7tCzfH17Ag2RXfSlkXf0vUjbensipPAssFyA11KF25iY
qM2XvgQDRLA1qRoDv1aCi/GSUB4iHahgckZ+7BJow63ins1jl/urmbZhpqYa8mYv0N5KaPM4rxu7
8eX87VBFHVezUBHNVTDqfAEERj7FlJV1BtSkgcSCYOq7ZoMfRwZYZl4f7wSg2rYPnQYJbngvlu3T
sPmJt3GXCMzMkjZRb7q8aZtv6Kb9MQSgAPLyOy7mqzcASA89kpAyKfWYaV7vn5tZYTyyBiumXzbv
Yr/aVTcFIcjR7Gy2TOoDGnfFLWakKzbrgr+QiWAMZqc6J1GcZISv7XmQE7+xP1ecpssGFlcBS9pl
RjxPxvGdMUUHid0emlZ4ja+3jFAx3O+tJjd825Xw69KDsbkPzTFuHd7eSA/RA0MBk8MQI9HV918f
+LXtcnKIWDGiMaOKEBk0qaTQrqBM+fESYE7ttRH0czFDeRiLmz6On1uy3o+8vsUTc21vHGPuzJzY
JRxgBmBzOSfl+E8bL9VTQ6m+cdjX9sax4TYRkKiZSZtrarK5gPpAbNvPfvvuJA9LYvYqaGedb1x9
L4PhyxyMNxKqK3fUJaVaIdFzqN20+cjM8hsHzPL3EdOeKm0aNqV9NXbQDZV+WGLuwrm2dismPJzj
GFhF7rkdq1NSxKWfq3DRXJvsDo6GO1xFPX+v6PxAwBLtl7+5GK6N23o49kGjY112J1tG73mzdGev
83WhU7bTmJqDblyuBZWnhA/i3IBt5UYgu3IzXcTUWkGQhCarzpmtXyLULGkyLd/8vty59WsZkxIg
Fp33lj/2My9TBWV3z/N0rn3VHaHoi6HJTSzf2dA8tcv60e+7nZR53dcaqQmp824sQWk29jYl8+JV
STAXIBXQJF4bYeockj5tBrRPkClyeJWgzIU+oR1nl/UgVT51xdcGdeKhlxtLv+0LmIt8CpaiGmaM
J+YQKA/Rja6G4jEepuXJhD35oIKAQI1bN3/6HAFLLnnXTx3XRCS8K/a1ynu5Jg/QjVQZ+pnFDXt9
2+EzF0BTzkpz1hxVvi5F/5fZl+lOUbI/LdCdvOE637Yr5uJoWFHvqrJLlXdVgfGcuT4yPZL45Lc9
TsRaCi3BbKuwOtsft96WZzvy+d5vccds99nYYW65wkzH9n5g60MxH35iP8xF0hBulyLWkcprIB4z
rXiUBtBQ9vIJLPk/Z2eyLDXObeEXuo5Qa1tTZ57WPjQFFFATBwWFLdtyL3dPf1f+IxAkGaFJDWog
fJSS9tbWt9dyNm6Nztl2ifbiZVX2U13CQjQq33lNiovRRLaxEQP5B7Zbfsin8ZXh7Se/oS/vPz+s
9VwU/RzrBkOv8aNtuo+sCb76DX3ZzD8MDVPpfJmKoXjRdoI+jzhwhQv98Dz5C57Ht6HPuyDIomY6
r2Z6Wmj/0e+7nVySBStBDQ1D55R9YEfYJ1UASzS/wS9b9odJGRCrl7DSxUsQRPxuA5AMyQXthxXJ
X5CoYLGdZirIJGnfaLG95Db2ygSkK7RWtOgOKzYWZLHuo9fz3kWvC5t7BT2w5D/PCrNrYea+LF5s
x5fXcSnWu0HFwqvuCrGJn0ffg2ileycL8FD00n2uoRNL6Jc//6BXQpOLQ5Ua+8dwfLq2OigTFYjh
tYSOcwu5fzY/WLxon6kKbt1sf/8uK10SCujlElO7Blk9BFqetqDT564I5+9xM4f3KLa193s/BKdD
yNLvSHYBKRrAtk5HOsj2w3bfgziYz7hQ5F7dh9IFpOi20GKbLP4g2n+ZyuJNBJGzP/80V8Kg4wj4
f2XeSQPpYMSS8Dvk9buzZpLdCILXfgdnHws+IRVpg+KljSHEZMK+vz/oXD83DV6DGq5sYtDW/4y3
Wr8Cs3SxqTC3qp3nKcjaDas4rmDZWfd+Tb2A9H7eIqVQC1Yvamt06+8g0fmmH4sbudu1X8HZ27ma
eQUOUWV22T+YtXp1VLtfnuNCUuWy6qBFy8KLyPco6df945xLv8XjIlJk3SEt1yLmCrI/8yj8btTo
hzNKF5BibJt0CPWpzLbTU7PnJmGUEr8I40pFWQEtZFmseVbX5qmZxOcd/ateG8olpKYy4vNS8CAD
M/mN9mv/wOjspxQiXUAKdnJmGI9NZTMx30sKXnhEPc0vOXMBKdFgbbN8RAjoIcsQN8s/EbF+b8HS
VYLiqh/0uLYq26v9M4xm3i796peeucJrYp51vhGZZ/qATOjBly/7KIsbR6+87O5f3zyli0c1gxRh
gUCSQWynfdlpNN8vc2xfFZUl9lnjEvEwoGU+gcFu/hAVMniDI6592mFNCW/I0a6fqJqLN4zCxCiB
oJE4zdus4qRf6vmbQBvM+6jj9dcqPESRsLIO39qqjYqkNSHqOIXi9rsGH/iJEwG2KRjqBqTjyu6a
Im5Oc0zslzLuj3s8MKApeDXmdVnSwCZbNa8wZkUinPSBmm1SYsm8dKE4YJrN2Cks4hZ6Sg1ZE1GW
eJxfxygFeFF93uKghDxnvMh7th51VpigeQggpvsUrmuPT1qVHzQnXTisFyV8ITiHJXQ96eSoJjzl
+zk7ShcO2+UETn9UeSZh4tKtYZdYhkPkz5v8968L0iW/+qgta3v58B49799HXPaeYEv6n45M8apg
3fz453/mSlhwYa9p60c5iDDP6EAe8rh5tyKlv/EnXBvbucDrsIH8zTLGWU7wrhM0+50Ug59pjHRZ
r8bE4QFkIs9CyzOdyw/QJ/RLVF0/0HxBfaZRU5w1NM4THrwLKL3Venel7OAqa8Vd1BFsHpXlNVrg
Z74XD2ay9NROh5/BMQw/f04iQrNM1gxwQZ/DqU1Csb9U8L/1/E2dNGI9AOfWQRhnKMo80aOip26h
lV94cAW22AIOOqqPOJvlsp8v1lenoe4Gv6uTi30VnZ6DEnrt2TDl33RHv8Lp9a8/76Irtw8X+5LH
DIEqMudZuQhz1gVb7iIOf+0qhnWPaoPj6YB4/o1/7Mq2cjGwBmWZDWrpebb1FUMRrn0jTeRVCkbc
+XntoLlcjKXGqbPPajoNarsr1sgPGZQuCLZIMcWtnPDhOWnue9K/KqbcT21PukpbaE1hMGLGr7u0
sYAUQVzdydDE5z//wNfmnP88L9JsIVQDkBVNU5ifAjpUiTpY77epXBBs6iPYPkZSZaLHsx88QJbk
ENUHv093dmxRUX2xv1ZZ2FrYsJBvWuR+B6XLgdlyG+vdYFagZvwYD49dNPjdVlwMrC/gHhccVGUw
enpBiy0EPeT41mtCXP4rCsbWivXy1SEarElen6I48GsBkC4AFtf0aIfqUFkH35myD7ZEwNPAb524
/BeWXcHzVqhs69Sr1tjxXJJK+y1xV2dL73yCpkARZZtuH9qKL6cqLj23viuzNcVV2dS6CDO96ZSb
/CnePNN+l/jaSh12oSzDjK/FmLR0fWCj+sdvqbCft31PSwpngyrM6unvWbSv627xO8RdhS0DHW0S
VTrMGo3drlj4RET7xu+rnUKbwclE472HOeIcZMHyD6+Pd14ju5TXllPTEnqZ6yAkGQ2q4HEbUW7z
G/1S5PmhKNsYeJeNuwkz1PIkhAHW7VTH9Eai+z8e5De3LBeRsqbZYPUA9A1ixdjue2vJaavC4gk2
LkjfpfqmgqhM9niTKZEm/IK9bB73CWdPmQ9cJ0VN1ruQzxLPjAGaCwoEtNdbz0qKN+omP+3VQP0O
VhcM4XDvCFfVyGyjyWVRT/deM+wSIGFhO1k1GJeE4Qodk44kbXXjGnslRLqUWM4mXPAYj7AP6xS9
ljxhUeTnXi5dSmztWyVLuocZyh1fQ2I+W+xGrzlxIbEWVuUhZUpme0vWsybjes/lcatAeW1WnMSh
LqtuokUhs2ER72TdVwmgH786kEuFbYrCrCdkMtNGnZBfflXb4VfwcKmwwMJCWwZCZgqXZ8jQLKjW
1LFnkHS5MKUKZGYTRC0gp/ffEkPTTXA/r1/p4mBHU0NvfAHkp0UfQDBn6KAacZPyuNIQJl0grGF8
7JoFq+UCISXLxYgiCmFblFDEt1NbxPxNkbPxPclhmHrKZzXqBL5W6qHd5/VE52H3W7a/6G9Nw0IC
lbOLUdyr4OgzdFZ5dfRLF7TSGuWFcbcim0qemb7LaF54Du1sh1jvNmz7mGdkAesWwPCZz9UtnO7K
Xvvfb/ZD/MCZpoltOct6bc88bB7osZy8DgnqJNFzL/sJcCTL8JB6p2WZlpu8MfSVisAvLLPQeFBQ
mOmw61vYpO7f+SSH81Gzxu/i6zLNA9NtM4uAZUiknw46PXvvNpcO66q1IhDJYtlsMCcheds3ym+p
uCgYRSKgtmWnGY9zm0SBTulR+B1vLghGpO77ntIdx9tQnVVpowQKNq3fS52LggW8Z2hHKknWb+zb
Pg54F9E3PvzKYnFBMGYjsUf2ODJdqj3tzWWRz0uVLEp4ZmEuDSab7Shtz46sCweTqDz/3Ffq1j36
SlXTlc8ax7HVRTwceD3rl/etKKq3zTqUn+Wmi0cxVKPnrcC1LTxQfBRK7hseA9Q79FeCFZ39Eh3X
sDBnBjzkKtcsXpr9MSi67hTZyK8PRLhsGFF4xKAdRlc8Os/xNNw3mgivlSlcNmyO9qMulgmzYs2a
BLN6PaCcdyN9//3aFC4ddjS2Hg9cIjONw+ZkaNs8TjouHpayZjfOyt+f8MJFwtC7b1XcovO56MCy
QNjrNHbs1u362vdf/v8P4SMgQcP6naxZtEdw3aa9yaCqol8vuei98m/hEmF5WQ/gIqY14+UwPE4B
ZKwrVLLPPkFKuNpKEJfpIJGN2eHAEZKGsc88sl65pnDllYamq2D11WxoWqkgaqCiZIRt042Vc+1n
daJrxewwwrZny4jslnsOB5wHYtC37Dct7nWYKBr3dbxkYdyeRz2+XtvpxnF85cNdImwZuMp7Y5es
DfY3cVPGJ1bYyW+xu2KMKNdNs+jJmDVzcLbtV/jCeD2qC1eyjQkZLs2xTZlQFG6fbXe3LrXfA7Jw
kbBlEPPG9mDMRNAVJ1HEb4Oq9LO6Fa4H5xAJE1ekm7JSfaiJsbj21L7zffmRf9z/aiFoYMDYVnSf
dTH9he5Wv53pAmFN3ddDU1YTuI5AJ5DzHPjc+G0elwgrDUf5SxYTbpigI0pGTkE4xH4BwyXC9q01
xbhcPrxcjlPf5c/hzNmd18Z0gbCt7qALAlefDCZjLzWJvuyqeuc1tIuDHQPkUje022U55F2Sis9v
tPKL/8Jlv+xgEUZjM2bWkP/yJXxPmtULeRYu44XK8VivM4bOp+ZVvj+QefK6LgqX77IyL3sFm+is
pLY4N72mJ3g23HqsvnIOuohXA1PloYeVajbhFeyFtzS8v5Tw/Q5CVwQLRbqukUXQZ7va3rOWvpR9
/d5vnfCf97wgFSw2uqLPwj087htDvgVH5NfMIlya6zj6oa7QBZjNxfYvA5hi55vJ1rUZd0JmlCvV
Hrvusi1aX8KxP+3r5lX0Fi7OVcmyhu7+1mYWFoepCtXyRKjxE4AULtDVg/ewAsxShtRWn9B9eBYb
jPq8fk6X6OKN1pShUJ+1UEa+60Vn76J4oF51deEiXfnawKFhY0O27+pJyowv4Y0U5ffvx8IlutpF
sApvGG2m8jqY74alA9kzEdt9jWBs+5YuZfwYrc3R++0oF/KKagVLTzpjnkRI7vLIqlM9jV/8foTL
kv0hjjJpoOMbRk0WjcHXoY1MEg+58YsZLuSVo2+UHoEyWTF2HygMirWifsmcC3mFBTkGPXcmCyLL
H+0kz01+KL/M32W85K4Vy+fZZJMEkzwHaBKOCSqGflPupLg4H+O+s5XJpCH9uVtGdF9Cnt9vdJdz
Wra+NNDUbrOjiL6Ybs9yC7XAP3/5/7qlf32WES7nBP4oVmhCbTPMjn0M875sk6Ed97MVxryCspe+
lwM93oxrZF/matrvDO3ok2yDCmdfNMMPTDfmfDkMVbKKJp9OkGIc0ryyC72TI6gvNpgdsw016lMj
kA50VbG8wHHWD/eHadrPC55YGDYNGruX79G3RdCHwe5etQbk5T8PXbKo2inc27JpyJOuh7mmtMKv
DC9chMqIYxtohTpSw3I4cA2v89rTn1y4DJXm8cJxlu3p0pnHBj6438u1K7/9edFcCX4uRKWOel0s
rY400Ms3M6nzypQfiyFcesqKfECVuj7SknDITtEJmlboTvKznBSuCES31fEW6zxMASG8Ake5JlVX
/e03LU5OQLoNAPZujhQC9cNpQ9flwxQJP1k44cJZ4ZoHscrnPY3sxtJcmCqBoof1Aj6EC2ehiBzH
vZEy3Wx7PFFe6VOjj90vL3D5rErleLQu6igN5PI+QlEnKVUe+B2PLo8VwZyoL2URQuqEy2RFJplU
hfTTnRMukTUbvEgOod1T8OTD/TqV9f2a+/m2CpfIGiVE1qaI8nSV0eei1fdi6v0aooULZFXE4iiX
NU87yLTu6kObd36x1FXlwjNAHIZtzFKusPejcuQnlJX9Lkoui7XwCQkGDAPToLJpbuGxTSLPpgDh
qnJVbZi3uK6zFJ2z+3lSkThX3LNE59JYcRyprhwmlh4DHU9bhwpDDlHcG4H6ypnrEllxiz5uuuRb
2omy+WRYvE6P5UFK4ldpcPGMAP1g0NhoeBqV6G2LdWJI7QciCxdNKKMuwF3gwLSH/ZjQFUqIFyFN
r1PXRRNgANeEe9tvKVmXLenKKTqPCFB+h4sLq20Lg9MDLLnSmhY6gWTmcxPfolav/aRO3lKssBQ5
mgCHeaf7ZO2nx4EsH7xmxUXV1LILDq14lg68FPdtgCaARaHo4De6U6qPV15DO2/e0mre2alm81Me
TH4UsnBZtVYf4WGLiKXhqdl5n4TF6LkQXVbNWB7JI1csLTbxCL0s2GWaW88v135N9nOqqPYhiush
DNPGqvfrnN+jpe+WcNu1sZ3MYjF9VBftGqW05G/QUfxO7pFf4HfNIHveNmPVqi0dg6IpTmPFLhL/
cocfh9dacZm1kO6UjpHADoIsJx7yP1a2+eg39GW6frjpkqYtQp0jEKEcA3OSuQvhZhlqv6uuqy8F
JU4ga3CISyXDJajAs9EbvW320e/bneVS9YzztkMm1wXjlER9fA9x5r/8xnaWS9FALT2YLEvttqR0
Xh/34/A8bZ2b7nDIcFf7wlIIim73gbB4woxX4lnIdOkhNW+AYCnmvN8BeHQ5r97HEQ/85tyFh4ZD
QcQ7bLe0mSN+HyPlvavN1vjtJBcapJM2kBca9nQuqUjwzr4mLUEvl9dv6qKDkFSsYAart9SEawXU
g42PLR4H/GpGLs00i2hu1rLjKSHlK7suz/sS+X65s0vVSDq2h8GayoWoZ1Xuy2NIN+FXsqf85zPA
LHAogt/cmlYHXLrmumw+RGKUZ79Zd3YpVaLHK3jFETDic5iTO7iCebV6CBdpmtZICz2ZPa36cEgC
1HVOMD/ys1UXLtWEW0s4TDs+XI0De1Lxbu5yKEX4bSSXaOKDVFUhMOlE1vqJajumuTluSRJesojf
lKRcqCla1pI3uMHhECjme0oi/q1RoXnHdzve+AMu9Zvf/RNO6kXmsQkgKU7TMWrj10Wsx3MTjuHd
ZuIAMYT7wa3CBZ3UALPyYY1oGnXlZxENb/Kc+2V4LuXUBEswDa2gQOFq8prHvE2KOQz9Cl8u6LQw
gWudvoy+Rm+JCkxiR/Kv16ZyCadRyx4CV+uWwrW0/mCacn29Rhw6438ePr7y2zp7NtoticBCr6kJ
+v1dT2Fqk8DYub9rahacD27GN3os0P9gytLcKP1c1s2v64m7753lhlAF4S6bdg2VD3uAq6sOgnsC
yO0jHH33NzMdUAn98x94JRt02ap95t1ejwIHqlz+Qg/Al0hpvxjmslVDWK6ybxFl2jU+2W76t+gP
vzjAXbKqgiv4ANekBWWDpjwt/YK3g9jPV4S7ZJWMGgIZ/2FJWR3aJ1i/LXe4aw5eOSx30SoqRG+h
IbOk8wjRictDFCzZ/DYyd6Eq3kQoE4C3SRvZ8SSm+E+x3ViXv18q3FXZkizvt2Cg+HC6BuftQrKM
kfHTeuIuTlWRCDQYwao3BXRw1mBJLFm3tz6rnLs01bjBdqOBfXKKC2z1qKMgT+w+xDde/H4fAKCR
jo38w9Vhmxo0ufTNmi7QVHs/M6jNJU2Fd1w6l9CymytPqSPuym0Fc7Dn6IRcU32wz7Ock3xBXdtv
jpxsfAItV7dtuKSLnmQCVZQaHO3wyWtwF67qO9mA+l0XhICihQGuetns5lXl4y5btWAvmXodbKqi
rbmDu0mHEmX0ze/DneBubAeQYLFrOhZiepj6LYaGBqxi/Ea/rKgfVg4MCVaYeQ1rOhRFeCLHYhIS
y9Fz9EtO9MPoXQ7jdDzELemhB5vUE7TfjepuSahfRvlNmHItMe1kVddAIT9FAVfcE5zIWSG6+HEP
89orgiDt+PkPABtdrktRTOka8FdoBvi+0tDP0ZO7qFVLiyocaix31lfznbRkT6QM/Z5ZuctazUbN
+ZzncxqIvXvF+nZ5rGcZ3cg4r5zELmylVEkQpI413ce+Szam3lVavvNaki4RdQnYYT5XS7oK8lSZ
f5bCr8uFu0BULGoWSsLWtFv37rTPB0sObju/48uFoiBayQ1dMSecNMsd2Wd9FpL7idSjsvfzSqT1
woJB4eAlbK/S1pYQw4dxkOe3X37nHzbqajmNpqXG6FAfv9fHNJ6GePK6jnNX5ErVqt4Copd0iOkH
iEy+ig7itw5dKApL3LZ1hTnvmGnvqjZ/05Jgv/dbiE7hSbQaylaEz6lGE/2pIGN7GtobY185u1ws
ykhbg9pQNoW14XYy/dg8bPNUn/Va+dXkuMtGQdSg1MWs57TiMbmfUHV90I30S9tRff95xbRFS7bh
iOc0BteSBcHxkS5tdwMpvjI7Lht1LBxX2ohsKSqidf0Imb/mbU2G6mkqWHjrH7lyhrmYVGS7FnbQ
dE5ZNT+2VHzco9Iv23OJKLsb0VwMPtKOjjyZx2BMarLfGPwyw78Je67slYZ4M4F3MM5HLdFfPy7q
bt0sXFtBM7+jM2tPrC/IacjR7uu1EVxMCh1ZDGrUy5KO/chONiTNHSkOP6kA7pJSbJU7hVTImFZ6
yjYZv+FVe6Ocdm0dOTtYi6ZnZEbZOGyZeArWAei7Zf15gJDQjQzh2j/hJK0kBmzQRHiwi0u2/dcR
Vd2tFrsuGVt1K426ch93kakYclgdm3GPVUNlv9qqJHd24t250jt9KsKJP8qdNJ+8fmz3eTOw+I2b
o6jT/ei+tdVQ3YUEFy2vwV0+SxFosMZjv6SGxx+LftXJWKCn1W9wJ1MuQbEGZJMTXgnlf+gbf0bT
0He/oZ00uasEynjzJYSB5+kS3i7Nv8PUUz9TFO7CU3WoS9qraE1Zw5rXRV7C9XPpvLptuEtPtVWv
pc2nKY23ZD1a/W1scvLVb2KcBDmCF8dirBpRnuo+Gqbfjl18eP6e7OcQw2EVADJg71Kr9ymZCvk0
1OxGRfDKIeoaDpbzpdl0kF1a5HQ+8TJlpNXJ0tc0qeX6Wkf5cS8bvxdP7tJOeRuitAzxuBSUnD5x
WsokjBv96PUbuLSTIspAQ3q3qeVF9w8KIuRxoVDE9hv9MoM/pIZ8V0tHW/wKE1zAX+d7nT/QZStv
HAiXDfSbYObiThsRdgkUteksdt4l3RrzUwQHmQJgBSKZiVjgt5pc9EnIKYbaIJnS5SI02MFZKmH5
3p7+PEtXwoDLPoWhCZa6O8aUhHv+TrewEGj6lt7PMSRAbvwb6spcOUl60AWtPeJiTdXW0NMeoSFq
Z23wsjJbnWtVFvcdKs9JvFIGeUfcWj1nztnjMH4ncx1O9FlueX93wDP7Ltj8+AjuElLjsrBhOxb6
HBQlT/JDgmf27CThLiG1NgJPixKDN2XTJpD362TsFxFcPiocedhziqFVCN2TeG5NMgPv+vNqupKa
unhUux/L0kVsSdWxIpXgEGpOhzrabjzWXVmsLga0ax0WkQDW3CylzZNh6sqsaCOemi3mN7LUa3+C
E4zrgPVkM6iPb6H+jreik56hbvHn6fnfq+JvTg2XByrNCE/vYhpTIK+lwsSDYt4vbwcl3Ebv0CXY
P+ZFPT6te2VOc9Gbe7KY/I53xvz350+49uddpvaHUzGqG2NX/EqpNFBJjeMvYT588Rva2eY127a5
3aclDegGL6e/qshPtZm7wFA1HDBNFDOyGFO/gdAHX/xoQc7Zz9OxSiCTrcKDhZTBW9Q+v4jCz4yO
/6Jt1ZY5eqpG7AWiv4cRepGnuP7Xb6qd5L1dcng678dwcVf/Mm1vWTB7bmEXFGqatbVzXNJnowwS
uu2OG3Xjdnxl7bnUd0751rR7gaPHAGuI+vUk1vaj14y44GStpqMUOcYurAZ/OLVogAj9mBLuwo1o
+Kg47XSd2rb9zI1MNSd+wBp3hZe4JUGfR4o8l3Z/p0TwIbL1jVzxSo7iolO6C9e2nQPyXPDBPgYH
MgfR9/ErY4k8Q9HoeO83984mwrNZ2x1RTp6hmpnkdf4K6tYf/IZ2LsITSu8V3Cjpc67a/6pJny2s
ZW+cxteWo7OJqmDbZbjG5Bk9MP+RKPq0j/ktFYUrY7sEVZD3YdEWmJKi7V8NhskzPHHDO69JcQEq
bE+sQ4YPH0z/RscDbDTV5CcfhPLpzyfiCE/gasgleVbr+Lrg9tHufirU3IWnIA+nTFxj6HjTp5jL
L0VIbnVQXZtwJ651o1h6MQl8NsfTsOq+Brgm+S0UVwmq5n1c6JiT5zCu37dN/3fctTcymmuf7aSo
emVQgBrx2fygT4tWD+Mk/e4/rg7UCD+tSA+XGSm/dOP+HLfhjdLRtY92NiUxLVsaivlgXX0Xz6fN
6Hu/le1sSZ5XwYDM93KS1H+T+kj23q+HjLuwFNuhGDpqTMdYFa/bpk40b/zusS4pVey2lDAAM+lE
lj6JzXacj3K6ZbJyZbZdBagDXeyrrSsGF8bifRns0E87ds/LpUtGlSVbORk1e1Y2/1wt6nNcb34R
2SWjbDysG18uu2bIX7WrPoUt8VvaLhZlulJNy4plklvc5+ZCQzEsj85ea9DlohpV1HuBpuN01L1+
hHo/P9uK37oLX/s1nVjZAHkngaHY8Mp+Xprxbuutn2gSd4mkOD501dVHDdqQxwk34t9+3fxyNxdJ
qjQL86AwFEhqkMyLfThW4zU0c4mkttpyHS9BlTL4IYkq2abPPr8kc2mkiHVG5RsGRlMHDtjuZGzs
lZcwF0WCBZiBK7w9nhe58KQKxw2dklAf8fvwS0L3wyVtC1idQ9OxShdbvdCq+TqEgx9EBUXPn8ee
xVFHOq/aFBsIABUBSssTyIPNnr/mZeH/8O3wuVjWmkxNutTl8RgW3JzDxbOkw1wcaSvqScmp7tKq
6v8Zef91jFY/UX/mwkhNkJvGbO3xDCuSMNnZQhKmhVfOxlz+6Bi6hVWROZ4N78/C5B84L2+VFX5/
pjDX7G+IDRmBdrdpwOvP+YG298lIv2ssc/kjMsVx13WWPdt525qTHKsIcvvV4uctzVwGKV80Dis6
NmkeyH8C6G1UpPLL8Jmr8LQ1ARlpEbV4Sc6h+dhP2z3X6lY77WXH/FrMYa7E0zqRCUJmqkv3vu++
rLUgf42d1e+KRfEHr4PAFXqKoREq4oO36bHu/zSVeWGaeLFfzIWQRjaQnKLNOFWd0S+ij8hTLQd7
Y7n/T333d5PjJLbRLKttW5s2hbK3OUebGe55J/b7otnpiUmxnIqhI3lC9Tx/OML4eFixhr+swTp/
wrNA8Ykhvudn+JrnD/VShl+2ESWOkI5l+wCNyvkEBx2a3zEix3Ohp/D+mGTrlQEwF3DipYUmIOb9
GY9PZxj21cm41czrMsFcvmnnepdihXZqbI+kMv1DPd/qB/xf1ep3k+6kz9UhYFhBuy7VAY7gkwYN
fYYyo40eK2Ay/WmGO4w8kWqA+htcvx6BvAb9KQjy7bSoQtxNtUBVUM5VcGZNTKsELR3Te95QkubF
oh/KYiHnGrImDxE6yT/ZIY5eoUkdjeRaqfGc0x0/DL1kNS1q2n+vNi/voWI9vowMz8tGT9sT1Aq7
NB+GW+8XV84+F7rKJ11Xw4TpDM23cVUpsX4GMsyFySN4pNi2nzqkJYK8HZZ5S9isIq+3TXSw/Bwm
wxnEYtVL+jxxduxv8nBrtiqZYeyuvG4l1A2VTVcrOzY7eW71Mtt0VIVSz31VsL99zibqhsua4+GL
75I/R/KuHftB4eFoWPMb8/P7w5W68RKKfIJDoORAPW+d5ice1DkE6BVyFdajN9Jrp9NfImdjIQUv
C/68xKL7Oxzb7WPO49HriKVu6IzoyOYphGOf3aZ5PAcBQOeNwG/sxrva79c+dUNnX5XcdEW3P9dj
YKfETltcJmPQ134ryA2fsGbgEHca2fMRj1tSXkDzexhYjIvXbZ+6ARR2Amsh1pI9NxONTuh7a6Mk
2Lsg9jpqqRs9y3ocedvG2zM5Av15wItUppZC3Qhx12bf2cGBiUYyTSiUc2NgAGWGaDzPutr9AgV1
EV6yR3kvhnF7nhVrdCJgeXvWZbT7YZ/UjXJFFMzHTkfyTE014cXaTAh0ZWX8LjHUDXQwJY3zdcAO
boiQd1C6hwHMXh6r1zsddUneqcVFmppufVZ1Td+wte7ycwc/+dhvc/1y/DfLWFq27M+yye2XFnqP
jwdql395HZ5u2IJsRM/tVK7PU0HWtOw0vjuOzeznC0ddYphBoB/MLWZHHpPqwNRR8hfouu0/v893
LqjNwMW4x/v23Ji1OZM6Kmu4/vHRD+ulLjS8yHBGNZevzzm4gXe4bNj9rq5rabzOfThw/Bx99bws
syqQNcC67VW4fqo924iYC1MruIahOofe4DwszpAe+BwH0q91i7mz0tWwcs5lUKfDNr5TZQ5Xy9zr
MGOuuGQdBaxBC3+Z9tVaJ3M8Vg/wzvOTqmEuSG3YFrV90zfpEQz8ZYu6DfJlnp5nzGWpAQlLlZdK
p2EVvQoJAejZ+FWQIqfSnZONmwZSmCm6Ev7Ng/HDQcWNBOf34YO5IHW/wHw90FqnmPo3UYD3xMhs
fob0zEWoTaU7ARdBnRaoCCa7AZzSF5VX+Z+5BDX6wGgUmDV4FlXwTz3jveX/ObuuJUtxLftFRIAk
JPEKHJs+y2a9ENllJAGSEB6+flbep5mc7tsR+VgmzQGZvddeBirVj9165D2DWo022tQ+Rle6mW9E
+RvWfoxXTt7zpk2rWaM8gPSxH+q71ZlLsJQ/fuREhBzj/54oQ7S1XMtZQ3Az3KPGm/N66D5GZCLv
mdNTtaZMsE7dOKLXcuocAovU/jGw8T1JmjrFFNJDwTVKTHWAA8GGWsB9CKkn7znSjiIPNsIs9Ma2
0XrwpJI5tNifPvbM3+3OfezkvmIXXTEzGi+p3PfS9uRjBC/yPjN383JpJ53I67izcGdBizjHNvsY
eZy8p0ZbvSHnASGf156tc+HrlOaTnqMPVdbkPV3Z+T5pFtgzX4cka4oh2cs16I+x6sl7o8dNCZTr
fJPXyHuZ10z8SLtx/FDZRd5bPQ493PQS2DxcTUT1fRXRHxEfw8dW43u2shyTNkgU1leu60+Vp8uh
Tfd/0z6/7fS/AV/es5WlbnsEP1T8CksDdhSM6iv4y6H0Hf1Yw0TeOz6GLomaVcf8Oq5TUiaBbJ+z
tc/+paH/D+Xk7z7Bu9kU3fdAY92Kay8GIn4wlJWfljaLc72b5DoixKvgFJatc6iaR+Z6hCMOyfZp
02x+GhHz/mtEHFN7ZCm8tau2pce0HpZnQar4gQEqOiJyM/6S2Kw5zXzPign5DBcI8hzYk0iG/9CZ
8J4tm+o5YXNo0mtKbXcPq1B6N3gOI7UPffv39GukY4C4WvH0ypbqe4j8pwQA0ce+9TvwLomwZN5q
mWvUJhta7rAWimf/hpP9w+p8z7V2MoNNbFjTK7yxLEwXAt8LwvvkOTGz+1hh8N5fciQpci3XKcWo
QG0vcpLbQbT63/rJt9r8b1bne8a1j5Es7JDqeDVgpD03Qa2XGoenKsKUDbSIux5Wf5yRf3OHfutl
/u7nvb/Rm2Ga/R7S65LJrISjxHbSgKFKGIqZo0OZ8vNf3vvbC/67H/QOSIiTvRnrBewM0k7J/Mkz
WfdF17uklG1vC48MkHyjqf+kbBqzEnnNBALzxE94g0OPrKDsTfVC+pRdeFOzbyZd1eem2bInEK8H
n7MwU+xHG4M3uS8g30TILkFR+yTjVj/UY6RO8L9cPrewM7tMrtdDHivHbwDaf9lrpg5e++ZkIWft
21zSOTllm9tOgUbuS0t9dOtbPi55Kmid+9YM3xQBHvIvD+cfng3F3/+vaaIbG9eaUO1XNzn4GCdu
PQhD/2VU+U9v+P151889JgcNv9bY1SfYANXH1DJ/sE3fPQ9mq/8FR/uPC9LfveF3hYrehjq4rMPV
gHSA+NLZJSBuC2zFfEEA4AEMY/cNRkHhJ6SJ6aEh+ndCGpYndmtzAxrCadCb/BdS4D/0Hf+PS8tC
0iiodq6D338N8ITLK4tH+6HX9Z5OGwUP510GxJBN/Mdq83YY/+Vc/4d39Z5NSyPV1LxF8R5Hbs1n
Z/oijpc0FzuTRR9nHwNOyHsjvqax3CRVIHhVDS2iajw58UG1FPl/3PtBBRj/i+SKvST+dEJWxx5Z
EX/994cv/36vvCffT9MGc8wpYUCssuyriMf1Smtub1kt/GFQyh+XTm5XweTysfHkez5+H88bn5vA
rjWGn1eGpVoi0bj6WEv1PkQ60QFw4WjZNWSsvxrnkrw3Sfbpvz+tf9oHbwvtf50sm+c0xvSCXt2+
Opf3HhWJWiT58t+/PewQ3o6Rv9n176OkMW7uWoOB7dXHXCtW6Bru7H3hYxoxkmewGYuf92Xmwy+D
KXLm8nqvV/j8kHqJYOVnJEmrPt8b3AddjmBZV/NHBWrP3Bb9kEyzLkbJJUgzux+2pCkiQVv2dfzP
FszHFSSmP2oKmVpzDPGn/b7mTap+wkqoATS1KsQ2JXm329rdE7O0h37LyEkhwyQ6DLHHZbHOkzlb
2GzIg4ahyvexCv0JJLpb0mw1goDdVkF45tK4YFanJcyTYcuaaFzA2QgB+jlEMr1t4ez7lJi4YmW8
G73kU9XoI+IK/igT7b+qN4O7dhrrPMTZ+K0Sa3XvVctfbLZOD0G7+KgFMkmWvbL1n23Yep+3K2+r
hx7mVd+tlHF00vBIaR/ENGB55AOqP4tFbuoob2gSHjLT9OVg4zqHNxre8dbMsuyn1KLXpeHWJEb/
Mj50ecPbT12zs9sMnwFxDXpcC0wmqpJHTV009WSfRL8iHJn0QRw7vM7HGAZv833WVqsvqtSlD0ho
qR6iSphzO9kkyickcRTNDj9+oMcr6T5BDMV9rm32PaphqCqF4qSklnxhysQ/K0b+8K3xmNOZ/mua
SeVziIFjU4C93ZTQT6Wl7Yah7Nk4HWupBhAwTVRhlCtg59vPQ/e1G1qCBK5WI2O81xmZzoveSfyQ
RSskcHpewnKu+2qlX4LvgjhE3uHrpy1d36bAzDXFLLg9B8OTC16Ax2/pakjbLt2iYMvWLUB/xtwg
GLf+Wim5wPdzaLJNH3Bs+nosItdKd5tIfGlOjZ+LvVfxo7EqZkULPfOxUt4iyX5a2BSV47B4dRmb
1ugHt0790WC937Yb8ocn2g0ImBWdKN1gaJ6iKXGla23fPYlGtvExHYKIjw5TQX6s0zXrq7KzOzCB
HCNs3z04EU3yLg1V0F9dCDx+8DLZR55XqBzjwmnXhAa/SWijE8BDsrvCOBA5rpy5qT2SbVj6I+wr
FH2dx9nsj1HlkMpmIJrrvmM20CzI5fSULCEn4AvMedPNs7slJG7p7QpaiPlpdpWY28QM+K8WzyR9
QoZcHOUbXkZ61CZ1/EiHPpPnxVW9LFxcgd6ddzEy7Ip52DJ5VzmRqRcBZUp/hM4MrnjS4wvK3foI
lkDLysbqCQlMMNOE1IovRx06Zn7DYnMAkwbN2aweOoqFeJLTPPOr912NjNXOGuANnZrAMRsR7z4/
NnJSh7qPKlCqggqzyIdsWfi3Foqc7iVsCG5+ksymqFhiie3JpqSj590xsf6piY5meB0sJiBOZY3U
hVoYIZWJrmt9Gbnuxt8062t6J+O6GV+aPlvlmdLURF+UZR0KSD+IVYIPWVNWSLF01Vd8lZseu5Du
scgXGkl3b0Q8TCcYHvPpwOwQu8+tYOt0JxKsa5jy20gcAuFb9w3ullOKTrPVWMcIqcpOXTNl4W6n
atTnrK5t+B7vkti7jXWDSoq5D/GkckRkUn4RMAByv/qqflNzemg6T3UCZ7Bzu9pN3XQQPCRnrjNU
7lBRre1+WTM7L6po0tSbcoxX9na6Tkk0f3M79+Oxm0JHbwlOoy09eOOr+toYCJq/zYxz+O9xl3GS
O7dUTOUQsoM02+KssJcVn6l+6qH89Ycqq4b0AruQtH1x1TaIq0bI89H0Om1P7YL/jwiQ3VcHeHHL
8FQRBES2eZ00xJ9RxmyLLVM3x+0Zcn+zuuOeSQSabC1ezH3EGbg4yHefLD/hIoJqL8mMGS+Lnxb3
WyBjm5+JhzFBbmAbpfKh531fdkPTJr/2fo6mk01gHVvnfS/mLec6jUo1JCayRWx9mF49EWv86FrX
uDrHSWMUXB6TOCjAVBww0tBmdbzne+JxQWWpNdVf8NFYomcRkmS6OvjirSdmWyFvkyaZ5c/akyT5
MsJQ0B1rTsfqO036hdxZwcL4zGos0j8ziWZx0SBPhTjvIpKwv1hMxv5MdxbFN4ObV5en0NuF32Ke
503ndMYk65sgZkiO3kC0dNeMMV9vl0DRHOXtrGTzOo1Tld3LpB30y4qNMOuciWWovsjNVNGxrhbC
j0Rsq7o1kO9FRaBbkurSEkZhfBst0anpp5DeLOCQmVdgR6QN0A7PST2UlSEZcJYYl0n8Ezm0sSnx
g2zTlG+bY9iKimEUtOTEkT4WB8KTtLk1JIFGvtjhhzX/2m0YmtfapfX4Ou4mEmjPtnr7Ir1s9Gfq
wdH8PbWGbr7sZcSn9MgNBZ50GMcukbfwb7X9E6mjeNBnCzdauRRwchjDedJhpercZZXZfluIxXA9
mJSy6gDbhcyaXLa8S9ec79akHLEE8Pxg+Ui6aL4lMpgqd1nFBG7bqhpgQ8/7sU+TA1h5XA6lpi71
7CQmMFZeBgMbu/S0II8IZtgbA0/9Rz2lYdwKPs2gqtmtggw7l5tTM8+5SyI5Q4Rr1lPVSj80p4py
rpLS8ExG7gp4fqJPZIZ171LQNePhtbZu6rqcNok2V6/fLB0LZpLW7nkrF9FAOTx3Oy/lPDqhiwyM
oPhUuwhJhvCKpXV6gcXz1pxF5JL5Txp3XJwWYqLupAE9yTLdeb8Ug7A1CqbVDDo1x8SLSrUYyszc
HXg979up5UtDXqJKu+GwTpL9qXfhkt/CzrQ5dyvi0kbCSNGOxj2SaE3jnDdJzU4tyg15kykSr4hR
TeW6ndM9oVeJzIkN9/Vim2PVR3P8xdFG7QeeRVVanxRZm+h2G6I5+Sktic+IaGD1SSIlvj4g/2JI
5yKbkZF7Z3SckDu/bnDqK4DSEXB5wfF5VFY5eLbYeQ6QH9LtEk29O6hlgll8N8FfeIaDzylDGdX/
AIkKtHF8ZBACLn2TLSHLtVszcZBUgnec7wglcpcFlSVODVObKc/gP/0kwYB2IUdVtTB32pqRkOdk
56uKjlTEYb1a7k39FCUDDGSRYENQrmHrJnDIEtRl+i8V0dCfpRHXBOyeiyawd8QJm/mXpcvgDRqG
vTFlLTYiL2ky9BL/NrhoyCOgcOavZqugftxnHekrKmtOv489bq4HUOwtea66PW4u8yixADnYgRhs
jHU62tPaRwG/iWzYPp3x/tbmaecp0sYHa35h6ITLsK72s0K48R8hBg3izjK7uXukSMWYbkWnt/qB
QhScPmwrwN1PG4UI5gyVgDU6n1udIhyipdt2RCDS4H9nSRKlx1aNsXxhk5iWT+kEmdWnStm++lnj
d0W90wix6x/VKCIeQ66za/6w26z2MC5o2zHGJ4u5y3XcGkgbB7Zh//bDvCYFEFuz5T5mQl0k8O1j
vXrwjeGe2JkTaWYx4KxYm/qh4pOKUFG2MTKmQSo0mQVh8zBLSfrPKY+RsFzExvbRp8kH0y0HDCaq
tDu3bd2eMiFxVY+ikpku+sxFFMXZnopfFQxQaSj43C3xPZ+X1FzIuqc+J0iZOO2W1Z9EbVWHUl+g
jzv62jMj8yWeYnvHZO86nTe1tOGeVE3rk3zi28RxP0c9GfDiIlXvd/AL15Mv6m7bcvx9BGpzm+rp
acAFgeMPMpYK9Cc1GFfSrV+7X2m1RU98Z+jeLUxubxzK9HHHiUb6HXgdi9RnrFq4jwuYSi+XQaKI
ziHk3uL7ZAwSw9gqSzN1yxHFy1AyzF5OB3zj9tzARmj9rEWXLetdyJIuPC6+2kTZTm0bP6FQMDGM
DJptVMfIxlw8TxmqlaPr+SSf+qzTy2mYRHXL5AjTjixVJ5RcqoHwM24ye4IAiiYPO8pAe+gI1pU/
9HD4GMJlTn3aBVTUb/ieTubozkx1mP8MSz2KvxYYHX1dOJG/0ZziMDtmm4XN/0yqdSo7GH3/2hCQ
WBiMEo/jAKe3quhlpZgrcPjQeTvUC+Sz4cQmdM7homznwwENftbIkk3ULp91p9UylpjIjkGVEdsl
RQ7P1JPpMc2GhTwiSj56MWGRIKsqdAayoJszjfyKzhhuXlPTIcEX+Y9IhhdFHfU8gmcjoFWWlpq5
EdaZYzbe6ZXGrwPlQXfFWkc1qUoyd1EicltDh/c9JCxayoiubmryZl+q+S6sS424tLFCJTth3BW3
5DCsqup+SNPJ5dBgR6TPEh9iumZBLGlbYOQzlnXotgm0Lenb3Eb8LTjWwZOeoN3t2vnV0zRJTpt8
y8MrxBr10Vccspb36F2jZjvsGqFkS571ZGVpHjrYGp94o1N9t609pecFGeDT71nC0Ezno7IYtww7
JhPpJ2TrNf2thSk1yeDBO+EmrWKai77xuB6BEVx5+5YZzuCLfJDLlJaOKkrKvonXF7PI6CQIYQ9u
2qKojFb8Gdg7/R3gadIdxzrUd1gr/IbJJsMQatyiYpw7erF0mz/XK/efJpE2aw430QztGoDMMU8w
LdrymCbCZ585YyvGEK77TWtwfACtg3ICotueryrjT3JGi4WSBCawCdrCk8FJCyL4ziCgX5rHgfY4
4ddqp1fjbX+D3TUkhUeQHYDubL80MLYqQK8dUX0v8zmNRxQoa5+CWShtAQ1Tf6q7WZUJmFHngabV
SahqudYGB5RMZl901qd3SQLAJtFdjYINtHTJqh7ZM3t8EEOf5HDEbQpJ6FIgcdif5pl1L8M84NCC
r2dZVyI5wAmSo0QAo5HK5Vs/Zg3aMobCaUTLvbdDfNA1zoyJiL1oRr7k0iNIfKMAPMaaf6V6HrHk
IDvDQVEdIuAnBM8gqo5jE/fomPx42aL1J6KxOapGhYbNCvw+xjdrkaxDheevSDIUthnDjUSJgC6A
TX9C4MmXrsXxwUw0v7R+WIrAev6I8NT6S03r6oKo4+pay+BwnoQhp1HgBQiO6rAZCu+0hFt1gGYL
ZZPOQnQGq3Iqt1CjpEMc1fhj2mqZdxXESzV4Ip+h2ca0iVN1lBWx56ZDEQja+7qzIo1sBctctM0b
uEcnMKz5DWjYvstTHA0n5WeOdHtKR31YKyYtzCPT9S9QIlEAo7llj6HxBu2/WLvfkC7E54FF2zOD
7cLJKzE3EBzueGjKpKWqQ3xoaeh+unmRNxPnwye1dgQrnxgMUziQZI3FcAypQupF3bFzWit7QFQF
Fnpv3bk1/bYXWzYuRxuFRudxqPRv1VrzUGdUffdLw3MyR9YeqE7819ZV63ZsQK3kVxP75mjsyKcy
Ya37lCrVPXWsTV+rpDN/kKYaIdiRozDLpPyy+yiidzAu1A9z76rLQnQW5St8n0rYwqAG2JrJnwyG
QK8jzsFw5jtgrrLWqjrVaYW8Yda1sS52U23nKkuUPvg4ipZcxE2dlJ33KcCtYd56QEf15MoG19eh
2qsteRnsins5N6CN3yRM7ONXko4IvMnSOTKHFn3McEC3zlg+7Jm+p7tQdzThzYTodNECRLLbzzje
7AsH3+COR7BaxbtDi4i2cgaegHsyOoxC9p/gYQqH7X5C0NifytRNV8Sooe5VTVYOQcfIdC6afXhU
CUrMca+n6zYR5G26RAZ1j2lY19zvKH/VoRmZemAkc1m5q/DWjrSoLwqJq/6V81VcwPPzR8Kj/k81
xv0OzHOprlDWaJE71KppgdVRq6KNkR1aEEi+HqhYsI2W+S1GVCQpLHjaPlrSI1lT0ee9yDLYsg+i
s3BRqGm4tAK338FaGt4iQTqDCtKmT5qEgd9F/Sh/xcI4XXAES6LHq1f7EndMYBVjAhAfQIhBmSLw
Vv2hldv4AzXe8A2hq9VvH3qa5omMFCn4wlAa68nN0GKt6DKLbc7mCZtliL8bv0z3OBSS1z7o5XeP
sdzjIiHdz+O4wZqMln28W5aMXxet9E/ejulfKNnENxdbgZ5MuTm62ZA98kdXqN9AsmdbXSrUSffz
Pui9YCvNbhI1EBzm40CemxHVWx5j/et8n1t1Q1CB6CLUjgzHah12d1QDm/2FJ95eQ/IGgQj8sCzH
t3Aj6k4LUKMNui0odIjim5GKtaVKJ8h8CCR+aTEtSAC+H9O4gVO36CAHfxxWgZNNMpx/j/s+VdH3
FVXdNe3X8dDAWpaXe7wCcYXzYJMdQPAYP8GkGBk2MVtliiC4SmVPO2atZyAe6M1wKMYVgCHZ+tsw
xnEohNsi6GICzgvtAyfftOqyh52s/rNP4OlZ7mKs+oIhbw9071AN+4TrYB3Cp5az/ec4wgZ1jeXA
DtFm3TMdWfQj8lacfC9HczMFivIvDawZzttizFe+GzqXMfrZpwVW1r/rvWmbMyh2+1T0K6C9I7cw
TYAcsbUvLcRID5A+u/tOQDN7qFKv+wMwCz4XDj2Iuiqg8tMZX5FdCShG7kRFwuuS8d7jPcUmqGKV
cd8dOIfCp9Cx0Og5wPkYy7Fn9ClbNrxQfG8dcqHd/hBbKIdyj8sCUVp0xZXlYVXtbhZVL68mHYY+
D1uLeQYPTJ5i1o8AULYNRTgbFmiAZtMsAuCs0qUmW7QfDF2Vv5q9xU5tQNUgFzw3xQ8pHeuLyTDh
W9yYxBeCR/caTQug9xaFyV1GoQs8VnE3bBfRNJ5dXMbE937yc/MouCEun5rdYUPgZuPhAvBAN4de
ACA779E684JNVt5Uet2g60RKGGBtPs/JA2qvbUSXMI+6kPMaG7Rw9byUkCe83b+k8ll2VqNqvjET
6+4pGxMdPYktIVuBAt2vp2jokJDSbCJ5nGZXvzbjjkY6NRvgTBiqNZitJCz52WqBCoTKdFCHZOwg
gYohUJjuGPjxI3raOV5LE4x46Opo/qsfJwN/zMZnB3R4AFYgrO1axDDq9jWda1qKfaoJlvo269Jx
VAY9GjN/lNmiTz3MDkTemDT6uc9C3AGRkPy00bBd3mKj65+06+PnuVcWvVBf2dsunmx4FJrGF0CQ
j7pd6EOCKOgrfFnxZP3m4WzQk0oAbHRW05MbVlBWnZnUS5e1W53HCZ0vlo81K4hZ1WknyI/5PiIO
6BCHoUeB75fbjtUMXfqyulCma6riUySS7lvoBpKVqHp7D+WYn7pT2OYGV/KExizvGiIPHkBllluf
IJ5rZrq7I4msx3xAZWlzRu34rB3slnC6LPbkk3b/pemEqXCrYa9+35G5Hw9ZBrONaxpw9APllagu
UuOGN8e+CMVaTALsvvIxNUyXK9/9fCAsy+pzw2PJC6Cj1B5hhmiX0sXcZMWiYKPDh4Vj5rFx6DK4
AWKTJ/GCE5Uyl92nMlqLiEnzc6VNM6PHMPF8rOPeC2Qyr6h54k0dOXFZnUcZksjQOcACN1fa2/Gy
u24LpfOblnnbzt6WNoDChgCVrrmIifIH4NZpWbdU3cuKYZ0QI77ykQCvkmhzcxhPVfarikakEjRr
1qLUq7P/hGKyuilTjBvfPgpIIPmSTSrkS0LHExQze5zbgbaHNU3tSzXp8UiWCU2/HizmLHPWP0+9
336k8ZTC18ZigFAsPUruw2QMTgIiUxk/amS7fG73vYEDZtU1z1GDMMT7IBHmhmZ9gc2Wx2hiO6RV
tAIdBUW5O/kVKG6BjSdcPnTIbskxStuevQrbVALTxz1AJuB/+djF3XiJVSteVaYb92en3VLnaC+B
FsSdx0NySKm/qXpak8I55sDHrXS0PwauqubU+2gOqJDH7BZc/fGxmmBdeuDOSFkakNbGchVZsxd9
FdTzCl3lXGxwOPqMyVr/u0vEhsiyOqnPaZvUJ9zzuJlUsFcLXAwSY3SNb5OFWT+YBWsKVrFbm97o
sOjhuhnBOwzUgDOcJ5XZ9dDWW/saAHYflK/M94Xx+QWG7NuvDY3NFQA8Vh3d1s/wToT6rYVUVh6b
KrCHCa3NBVvLLOVGWWgL10MujO6mFRTGgTQaPieejfzErW+7yxtFfiswHFjuHQMv4AYDLJf92NY9
wTSuR/WNA6O3v7uu3372uybquMRz8rlWmI4pE5ILmAv8ZlqSCvHeXTqc1r0yqNAxjPk98h6rQMk1
AX2GdgKDYR7Q91bISU85gL8ZSs3PclkeSJWy0qasmc8oEHxek02jpgjjr8yvw3yHrHNHDo6r/aZh
nFxkoP3tuNj0pGO5dwVgOZ0C80WWYRkqu148XjQAUrjYX6wYcMGhmjNDblfWA3YAXIoIZQglTqDX
k186YKiSzxGGM9BqzX9mqG8Njvq5yb0y1detDavA8hqEL1XUzzh4ljDepdFq/liWoQhOIYNLkWTE
MGURyix33eiCP/tRNp/WSGPICcn2lxVXGy7jYTcAMFeGQXCQ7lrZLHneIgp/Yh3Fh7kj/pDEmJXV
OGNw0FFUhlRqcaAkVte9m9xxofjxSTzq42A8ML8MYqfJYsiTOyH1EbBwp/JFzCaU0DKG56bJ0InB
5Bqj9z6u7jrjUfLOzTq+znUTyqpPU9wqUWvzTpL9WBn462JmparCzxk5L8LNX8U6TW0x9jhDoDgR
d4sV3ZlulWOY7Rj+gA4M824MzQrXpj1AgErRl6E183G0Sj2BOSDLkYulXLt0+TZFw1YSjJyfg4ja
B4uwsgIwpz9rUUVfsdtBF42RYJMDDUtOU9XHh2UAgIC7UJ1aCk0XeB8V2hKJONLCWoN9aXeHEm6D
3oMv+jVJAswPUunRupnpvrfge8oKdW+RYLR1JgMwgLhX5m6ijuSARFe0nCOsitee9TnyJZF4kDFa
bjY8z2CFlIRCyJyuIj1bX61nlmAY69y23aLZ2I4rdsTjnEbmDEpSemlbL49jZPcTPL/a27FNs4ML
9U8HIXmBL4Ukuusrk0++QdD55s1W+mzNHps6jb8uxpMSg8n4AaBue98Zm/zEYqflzrQvKJ2rqlx9
jCmHIir3VMd55fbqUDVz/UoVMENqY3UeTKJLofYBp3gUvYJuVgHQNK/Jxu0JoeXyOEvwsbAu2C8B
4f+kDztyilRZc9E+aWHGIxBpjEWrdS1pL6aTGDcR5aaa/4LRLaCZetovwbNfKLh/B7XwZ5hkbOUE
U5/7tcbMagFO/zlWsThh7EtKE63ZRWb9/3B0Jstx41oQ/SJGcAKHLVmsQarS3LKsDUOeOJMAZ+Dr
39HbdYS73baqSFxknsxrPUyb+grkILNGlbgrRR6zXxtrjytIzWlZh/4bysJ0QrRq7mxBZBzoUHGQ
6/qv68/DGR0yeG7H+W0K2+q9tQOWoi7MACSUppxy1Ka5p7c8enHaKjyYET3iaAVxlzTlGLvJMOgu
0XNoH/Le+U2qe+LnuYqDiccOfqXUQZj1dGaMKSRLn8SbWLe0hJ4oOeyJLhxUA9ak9rl42kmRujUd
nl/l1ns7Pd2h3Qd+VrBZOV1KU3beaZsXDsImsPBjnpSu7eLaLZPrWUcdEK1ClZrnwggegE6sP1YT
7/2ZsU3vr0ip9YBZpUc//q+cVv+3aPRQPtrlHqpscCI9/qu0Z+Ym2bdGyEM5lcq9mZhlBl9Rpezh
jh83ZTHChSTA5h5l+eiyqMW7mrFrDn6xdu4P7TlG3bmN02E3evNWqpeYSNnIsbc6nJJ2q5ztP5Lj
pfobWVugdNLLyhnBefkFpg3qpreE3Q9LmS5+XaDpaif+XOaWGdoPo+IB+7NxsnHt8/93AdSZG87z
W7ktVZdsUzRaWb6qWqeIuiGjpT+DjnMisuIdhlQObvmlVePjeeWWH7QPVZGrdy6Ukhmp5XXTpVVr
9LvNZo7xOa6irTxSK+nYadwqeUNUccEZmryR/1bovf5N1kL3Lw7rdsY0rjj4d3ZvbWOdVDys9XWY
pOrS2KHfmnsnNpafcCz3/WM/z4afdGFQa5NGI1in7eaMWA2eDzJzF8eer6+0LeTFx2wNOnpk2rKr
d70JIxOz+HJ7r3rFl8l1sZ6czNOb+xPjNXKeGkSW4l9J+e6/JYTEpuAVUL06rMKOuM0OKAyXYVwc
L0VpMtYTo89cZFNUWm/xxreE9nm/KZUNmFCFBOMLJYRKCmupevapzhW68SxW9iqkURkt++tcYs4c
qgnqyUrCAdAXlnaY9w7b187t5Z+zSQi+DD9v8MV1b0uW9U1BDvrAuT+PWZw71vLRCKvf/sZISpFL
be24jz3zGE3qe6o41tGUOZ4qzL9pl8UPr7ZwxGnn8iLr0slyirpDLcHN7loX5KjBjGfVzy3WonPO
8D6jvkyjNXXDIZy6qH2Y9nGPT2FZR1JdWN5YMBax8t58+uvSFelmE34HQltwmg5dRwf9fyXSlve8
s5BIqsM+hUuQU1UlqNRLAseIB9ZoxQumtQuhYfv8hNZE5AADMrGsYr9ODitgunvupNx2k96lqvSP
0EKI6eitQWXAf8oByeKeWo1iGI97taKBLXYRtDeFH9b+xsDqzY+JF5b4VzuzjTEZVO1W2WebGKjf
MSuEsHJ4Ww1/98PsdlXkZMYJ+p67UzlbM/3hxrFQG04dH2bRXnifcIFjyezgmg+7WEN58KY5qpoX
zAK9DQ+R7YadfaD7S5lfgVME+1cbLmWDw62D9teOIrCoY+V5RXmUUbUrmU6uMOpWGAxstj0EdHrs
yAPdyXw317xIw6ZfDPh1Vil+aMHNiDJnm1BoTT4hobfY/Yfe34QZT18brYdo1uMNKr3tb47gajYc
OUvDqE3yRXA/0R7vCX7SXSt/8TDX/s2e3UolavM2/+jUc8nT37AgPV2dKaL9a47/FaVdfa3MP/uM
z1WKaErZWx13xUn6hWlf8mDiuDZ2Nz7xMgnqC+ZWJ16bqFryx81u1/lmSejUO2qi2F2aT2N3gFkX
Wc3XjdlkVdGfMq6bONm9WvGIFowVjIxqtt473tlDxt+/XbIKNLqlvSbyMiewzfKQ+wg6X6IwgfyE
+HL/KG83EdICBiqy9hb5V4FJzZ0Da8M75cEIcOUMcfsSySpmf+ce2EFwWFvbHSnz8duPEshmeYy5
XugUYzRUN9LgUXXUHs9vJmNM4MRbdiPdVJVkgt+3Yd68LHbsfUq4P5hHPQybGZKVgIdJ6xr99cmC
ehFHLGbWotWUdGgGkl3dK1cte5rnbV6eaWwtcSVLzbY6Hh7SnIO7v6jC2vwf9hbY+5fdR65z0AsX
csTRVb/vrrOODMeUJv9cnXg4zRvEmlcE4SX2ZmQ/AVuauk3Ler3ItXmUEDJqHvQqRMGOCU2mMeeY
OQwDFEAiTBmywIYvgPuWNwKVSLZWS1a9bp8mP1LB48S0y9BSzsuOW1h3d01TheYS0DBzAV8Pfot4
t8sMYMP+IEq6vhZ8shT/bkrTmN4F0KChPb6MMALhnwBt/lee87Sc96bf+gMtRCiDoc0oeAlx3/07
oIT12a98jcjf9RGrDoW9PmyNVTf3dVMOTBtet3z5Mvb2B3uP5Sde3v6ny8OuSWOZl34yLL6Pq1eQ
E7GgV9Mtztcorde67Dg42GOGzMg/LkzCWE18WEVSGau9yTYKsr7o1pOIwr1m08uGDGF/P8iDG+OG
aDl+lhu1MemEnc5ZscoiRAp1m3d3Woe/LUbhH/YPDObV+EJ9aovYwXPNIsL8fhwbi4Z/ba3xMcch
HzPASSMPcT91DCabV/YPQlcbX9sKEeVI5qu2XgL4DsJephl/Ycl9c8bfcv2U7PuwoOjvpcSyawp7
zHFiitpLt2qBgBPaiwcWaEZew4Eq7PwRAZesVwLv2kz/2OxYOFkJysKwZcdL3Bx6oTvnZMnRcj/s
IR/UO09VuH3nHxC4NsX67scYGXtM+OC68O8Uy+ZX5QzK4TtklvJIC7YM7mHIOKqridxXEDcqTI3l
uGcApZpulBJhYZ4G+bwGrkLcHEEVqqfCHfziBaEqeEGCbYo/wcSdwl7q9WOgOfmZiOnep07A+4HI
1DLx7reW1nopeHc9+/lehGkYriLKgr1swE5DZfnV/dZKr/3R+LLndVmUljhvXMDCcxwhGR3DAHnk
COFVLQfKH0BUOh2R3RGFgvEJ29rWr4pf3ceEbW8+76XQ7yM9Zez+oezKKwrlvnU74u5+at3OeIeG
4N5TMbPDJ/OhkvhemW7r0pIV8cizmxsDriSsZQmHx1I3Zf7ZirYWVwShNY/SQOaRnyAiGZV5KgjF
LSoYjR/ZDDleuqHyfEzoUfFeWup4upsjvb3JyagysYQ7lUmsOlyHAYvz1OmluIQdb/rzqpdpYxUy
AB8GB++he6kn496Dj9rN68CpBNTe+5q/XiERKj+EWQY/22I6TzJv3dbxsJmKv0VQ0T8eLHn/Gu9b
+GbHQfzDVXyTU5ap2tY/vcuSfxZ9/tedvfEzstdwOO44WCuFQXIvstYgHacWY1nw2+XdZ5XJEtPx
9RJtgTDZ2pWTevdJ9lvHlmax/E/PmBH+MFKsz2PhtvcWo87LJCMFg0KnzLlrc6HxGJYlTGzLryeE
41DTs5Esba/KJ1/1rf24OnCo1zafravsIFo4OXv9IC3GKujsumke1FziqUB+ErjqyrbNRGhRpBG2
sxG45U7hvfVwc5fBmYPiqe/GMt24JSSSy/SabCKIz2MP37n2lvpged8UJ23hlo/SofjuSfBWLA+m
noef3EwKAADlM3UNiDj9renakY2f7BNs4ZaaukztyN95ifVuTCmbt7u8o6LS/Ay0M6Rgy9Pyjcu7
T+002cVzt9bj8BqxTru+jGWrvmd/HpXEaA95Sa+eeNmDuYK9dgH8TiXTfzcnYa4N7Ata5Ss3knjI
1OiuD77bi1shc3WJmRcALWLL9V4gWnb/wGVrmt5N64JXhlvQtW+VzO0+q4odYsfBg0ER3PKpeLC9
2H5sHLsXOAzN1ByLLe+icy9XUV2B+GoE4lXN+T8shXr+qeJWDm+5Z3CFGKRmPgHTTbccQdY/wsDP
EdLjuvCL0zyoE/VWcP9Ficd0jod53S4tZO9LvbiNe5SuzNsD1rAunhyTY3WXFjDmQ4cZRr1b53A3
T7zBtbcXYy187WVTzDMpCU4+ccPg5i/RVy6gYs1TRVJeTEHS52ZWN4+FNd3Zb0xpMFhmWE40cnOa
Bqs7tjA+F7Xxqkhq8hZryqA6P0zWtNyNEYV4/TAUz3E4DXfz6rLbPrYCaCBLQ0+NeC0iE+wWvxX4
X+mwWOyxVmPueR9MFDpIQ8sfvItvhPlXS56it8201a3dXfU5ETkpknpgv2jKdX3Tt3mOA/gKjo45
xYiF/JPadur7BXdoyzplTZeNjmH+mGoIn0T+XURvLd7yoFtZ/RrjQJ7CfbbJJ83ebp9B+MV4jDcT
0u1rGJLT/lvluUPLzNFx8tKcfNaJr3+jWIgw9dfN6dOlmvsLGML4ogbLL5k3ta/jgxg4ulIwsK18
WhcDhcCTOHNVC+1/oBNd2s2D22T8z5WP3aAC795TlowvU6fG9kAcjO2yecMd/Dff6uWzMHrO4LyI
I/hBPoyZdDru9n7buevRLSbJQGjtj0Kt0bEu6kan67JQyDk7vKwOg7LnkzLT8IcJq8lW0WxX4Tvd
kcTkctgZ765Lga45kDn43OKh5gspG2oIjRwO/jR3T06dy+7UVrp5xBrpzqWzd4/KqryMd5mL57jr
9TgyCyV1bOKzkLV+4qc8LxkjYSuhSQJ7TrnhQpd6sjguBX7Bs+SwGfkAqal7tXc29PmxXA4gFVSp
78UCrOqPMUT30IQjsqDZOC+myccTGcabL0zxU0h/d/+rR2d2/NNGisj9GMe6YuVPvbVXd7LFq1sG
0Y8c8q1IyRjlaxJZmMQh4dUpGbva/btDR5nEjtftVophO7deAwTTGQzafvyWDdhdcs/6kqjgZz96
v72hCYYj5irZAezttkvXnsUwl8LAT3SOW8iznYvYYyRw6Yu0C//KJ8YYsI85YFXjKLYK2P5DHlVI
pIH0rfkoSOc87qWeb/wmH2BbFJtQRGBeyR4Sam2isXHSvFzssxHQRlnRNtaQjvByhk5EzorITMWl
2Kw9kVy/zuDj0+vQjF6OphSs+iWMeoQGQy/ukDRjaOkHgFm4cIY+679g9bDDt3H9PuvNcHJodphP
GF16z3qORPuvbS/fO5IgnZoUYQLGcPO81hxm7rn6EV0YWI0XixIys4zTbex6cDgrDMGe4UT3nG8d
FO5o+YK5xNbCxYq5WCSYe4rBsrZjK77L6zIfgX1abkcxxJG4D+cFh1RzQJ95DQJmzb3MuWBuw/rE
fd7/iuUUEDny13JPWssv3gPgtjs7tNSToEvTz3wzDs4D4+aSH5wBRP6HXTUWsqBtRVm47UzLfGmj
s+I7wdzGgF2mgusjtpjDts4Doa5FJ10YDOOT6bcyR8zbHYXyPRU5RAds7SuTyrrw31YFkYx26N8o
CQ+tu01y48um2FH/+f6wH3ihFG9sb2K0pda2YvyuTBywIBVLqkzgtHkRICfyFrcxAR7opmXowpVf
Mz5j58vmYpKViy/EkaMSVqEAG8Lzapikk3FrIE82DWF7WxlYg5TTdJ+urIJR9dEBAtFPzqImB9OE
5XPH7/cwW+ewJe0oES0UQ0qWxCmzwtRB8LTtZMMTGcg9eIw7EZpHQL5yu8BFfO8NsnmqbjWPane3
hmLyz7qQFXc/e9/8UzzkTvnXJXJAW69VIXWUGK5bYjd59DMeIj94Ysf95PNQW6VL0mhoi0NQ2iyM
Xfa8CdKZl0KfjnImZpIo2Df1rGfOXl79RQuEldKVbPcp/WU5ZsSSz9CcqfaAba/xokYBRIuYbf3H
v7v6l53YMWvpvejajcOQ35zRa/Ns6/fi3Vv68ot4GHK3X4otPIyjFsi3se9HyzturN/fd1uI6YNM
CbYJzqrgsj01HaXNDTpZiUy56KowAIcGOh6xaJr+cwntyGM3hZV96qNw/VuUkvrCwEzyPHvcFxLW
kutjCPVZ4M4sy4Ma5qU7mlVH40tvlsYCeqkK1jTlpRzLbI375reFiT899GURTZnvx/oUhNamk21o
Syupv1MGzMtdcdR5VREeIaycBnsQ/YEz819ULqtrOYQ4oFHpcrONtgrYxJhZH0dGiT0lJWPLN3xb
fvRWEdqo8CxbqJOiXb38vAyyyx88y9jfac+59wDKbWixm089cP9z2Kbqse/7UCeLDsSbkCz/5o5u
R/XVFaQmb9uEOfG3aEJyXqYvw9fxG+PCoMNDvvNRtLujWwuDHWXt5sYXyWGSbjZzniaRP7UGtPK1
48L+5HPowhCQqzvkYtrN1a2rJjxG2NyfDFs02ro9b9EqgXM2P+xZxCNZwBHyOtLeitS/VH7SuEbw
xRnUzylW/WHE+fkbFLZmVKFN9mytW/mj3Kb+jacZ41Lk7nnB5f2tKmFe910EV7efzC9d1e2RTqT6
GtphwD4rmAbcBwDDaqx/U3Qh+7R1hSZ0LfarBZg3pcuodly/YvzoCDRwNZVL+NCRDOWE4Ox0rL4j
mdggkYfuLH/GVWBhp7XmHYhxfzS4j5fWCskOdnlcZTWLZO6tfagenHblZmxyC/UrVFTjcBVzQwjz
Yjkqx11PoCPzJ1yZ9biVFQ47JOY9wVIVZwTa+j+gUXZKYga1ftqst6jcxpdBy/2LnRj71SGs8rSH
+13DF+nErKRe7VVxdtnhuJyAz4u7aB3Hy2C50NVWw4xJ/ZedOWL9jS5BGmcq6ytUGCkwd3dYnRaL
n4DDkhafPf4+GDugHHavDxdTCPvsbr2+hbyFAU664cdQANVafCK/y7Ua/vVtQJhln623HWrohT6D
7dqs+3LxgUCunlePfxrtWRfEvu3Cb8XNhrG6vEVBE1+L9Zvom3KnhSR0iHmOzMXtKscDb7II4dHp
C8wwW2d4priQANkCeWyHuYlrvElS9KRgiiWQL3Qy7SsIWGSphKtn9+y6AI5is/rMnavto1s7JFfE
rTI+aEodz1O5z1yL2RiTjjWXvtXzq4MMO5cj1QY6ZS38ROeNQOFOizYGj5jluMAAhqq4TZYCRRjz
oU3txvmamtC6sB4qv8ujPfy5W76HKBeJGx7I/EvX1gK0YdfvmxPiuiybe8Vg2S7WapZ7gjD9IY/H
KCuoR76Ti1UdrLrY37FFqUGP7D2ZmXy/04fOyePyShP4fiQg9RXC155nE69nLrPeV6TkfD8ZMTwj
GqK+ehOzNs11qSXDtcVusX1eeZV1go1tiCbY8XEnhEmddm5+G4ekWU0Y/Ecw9+OvggTNM9Y4gecN
o1Ja7XpiRerMCcnXCPp4XA4IWO6U6j4073x/gVbUEP2X4281B3e1i3+66a0MI4A7K571g8Mzh3m7
5PbMVGr3t0k3wkmF5zuvhSXUjjVvd3e6aCQX6Xp3b9zC7DuJ4clhwzIEIGZcG1YeORNcQSXeSz3O
aaOWokpY8ElEOtqYIFwzHRp3AQJCVdGvs7XI6Og3uv0RBT4qLBJcxn0IVi5cp/oJJgxVB6HAumgZ
d+fBwwNkSS7BId7RfcLk3xzI3C2/gz6oPshnTJge4UbRmN/cZFF2L/Gkg+G580kRlKXsPqaeLfFJ
rGlrScrZj7jgkIsmUddCFLlz8yAbD4QLsOzUirq+W7oc2Tv35h0PcNd3lfTtexLa48nCe+kyZt/m
bWcohP8j5UYYw2pxGFkDKlzp/eiG5rOPAkXueF44CJegZicPJSkYk4Hnps4GXH2u9QikS5cpDjSp
7QNTxXoI0BTAh5bu5NdafLlAeQ8TWZKDG/WctHysAafIxhWoxJtImYqblG/Z/m4DmS0J1hj5u4Cd
fBdh78DkauKGXlp9ddygIci14zeEd+QhvedhC8bnwhh9Vk7XrLjL5QLVpJx/TW26OyLqNjx/Z8Ed
xj4XMKAsFf9VKKtFor+jf6njsQze9ZfmRgPOHN5j7taCaD5XwzOIuoZugi2qE4adPk82QmlnRsHo
psoxzxCDwUlG6aUdK3p+kWvDSIYEmzN7UvN/ORlM5wdVBvHz7mhAjUJVS1sngbeRASSMshzDbnYu
3QiqQ+RzOeq1IPNVqi5f0tWewzvVFrTyDfHQ73cO3QSMZrPTn+Zpd+imt6V5EgFDexPLdT2EQWt+
5EGZp11JK/qpoY7nsxiC6S9DhThrrlRHI1o7Iz4zvLkmct6Mtzp/5UB6RSxRzrlksPw2ry0+y3F1
S/Ae17+WXT9ndLGDGaPniCZhPQz/02KjjD2uLOcO4mJDh5ytzzkmjIfAHDb/qa3zL91cWV9IDH5/
1iSg7wmXUdHedNVls9V4E4XVA3nGg7o21sp3gw1+D6Xm7xYLZlueKCQpOuJLMkzTFieoX/s/P6im
jMSB4M9ki7eNvTdVguWNLwe9+0oHWH6zgVceCk/2J+Q2SR5J6eOMfOAnVrHKMqN+b3hdB8VlrW6R
YsraGx501Q+/+srqn6w4sM4iVOZNQX+R/0SMMukcL7Im61KjVAZBfHSXpn02ZvOOzmYE4sMQ/w3I
J1FgYOxvGLtpzjMtRiwmn+Mnb4yqa5Pr7f0biXlwcfb/C0N//WhLpg/yVObP6EzA4vPK3SHhAtve
IaHp1BuX6c6C/3/+DhkSe7H4UqQqttfbPnWEaWbX/C5tz3sJQa0vlIx3T7Vrll/e6G0e4Y2gGXjb
YzVA+qKyUrPWYAJwqZuIQDi8CP1wyY/+nq8PkHyUHFKr1tepP9WI2cARAWRUEQ3/RSuZ2YyTRj8W
81L32cQ239fA5phoyLf+2hcftGiPMaIfbLJY9VeVO/hMjoYSj9FO/tmQhpk/Lq35W1FFdpxmf4ke
o9WBK5qtdrmOBbmLO/YW2u/ThEyVlcJWIICzDOtLWcCYDIjCxdwc8qmGwalqqvFOJK+j7pWqldjJ
Jl0ON0hh6z9XIkIf495X5XEIcbDTBt6xOBImEn9kmQfDSSuSMkkZcX5ThuR29nvjBIFzGtmM6qa6
5UOgUGNdzRhA/fWksvfFyu8mve6xSiXHAL11Wji5TrnwbeoKZadZ1huPxKmQk+pVkPkpF80dlJD0
0V8sr0YPALPZj+M8i4sVauV+dhjy6dzmzvrCIRjOb9sWFeXFDO7mP1OtZvakURZPLpc57z7U/8fL
p1w/gn5F7bXLrZY2NwbpenoQk6r3GR3OMUeaOkDC97Hyo4Ml1WoNR08E6gCE7rLCbgxtKflX6Xlf
7IMuQ3v7CZz/bRdy07WIHMkhotaEkphrS/+e997jJ8VveLPNwJuxbfQPWaLAVjcZTB5MQ682J7M7
qgT1aTKa+y62bCNutKW4W4q6o2Aj6Rwf1pd9brgGNQHwS5fbvtzTWvjTeMNGiyLSJp0YCziyEPou
EUU/mnu5xF7/YkbIu0c7sIG/U+KGZnzyIu7tUM5CxG92b1MVva/+sl9R2/SXGGJgkISczHIcSnzO
OBlzcDYG6lAEK0slCa9QWkCLPjDF8JwD4BAbYlPvZ7BH5DMQCHcvxT+rXjpmlA98QnXHRzi9xqLJ
kREsn7BGKPxfCr/7syC0crcoH0rf2ahwGPoOVSnGMfvF44IwPtJUw21zfCyduUoHAWEoohEEZZsD
0hQE+H723txzT4zbmy5l9MapEJ98OXMwVQ1nrxtNJwO3yh0BDfzAjdn/GbS2J8k1UK+WQDI4aT1+
UzHIjl3aRly0DhWaCZuThv4YtKDs01S3At00b/0DBJL71LSFuJ/HdbiDbBteQOl/OTKuiO3V00/G
xvo4uUGd6YJHI/Y759WO5PxERXr7ti9r/jxRHCBSKGL7Fowh+Xt7mtb8tfmWz9PAWov1oIzFSYNv
ORydRVN4YFTRfPhxrrb3La9CeYprdAKaSnjbU8k2Fhx7vuOvUJo+7Q/RBt984NRYWeU17H15KgVv
YibyapTHoN45WNccXpEGgwiZ/f/KaLe5m3PGhY+e+TzqNjN75MQPQx15FHPMYP2Hpo3K4U9J2Ud+
rGhuCR5ghjqdshtv7G5hv1f10S2NUieBcc2bYQ+tW0t6BTaL6OpnsBiyvmqoviYXDC4DvfCe7Fzt
zJcBzfGYN5YX/6RmCVfaBbCRR9UsPMp7TEvPJchDM1/w7tAdtrGfvjZA++pCtKq1CLjtrEJ0yNPG
1N3UsIohSF171wdy+1JbuIJbgEr46BEqshNvtEm9ETsem/Pa9bwWQCwm98mwhW95CqKink+jcHX4
FkK7Xd1ZyyrTmiKQM+LRink/Lc2cgrbMXVaIwjVZq92qe3FRFbh0AzgRoADqGD6azuj1qnqi5oe1
rBfmaDE4TtIBAXLJYRaQVxbYMzKFNqZY1qAipPvW7etTb4f8KZtaWv1B5oMRRxmKVYLRNJNJCJC5
XG7qJfjntR1HCkdM+L64cjrPe9V8Rqg14lumW3lrB/HF5mwReQL3GywEUBuR38KVaMVPZcekd+wd
4+JlErZbX0e2PduJXsgIsRWiWqcnXeLwV13lvE4+AbYDKWZ9molQjQCqfSQTN4dpQdwid5YNO7sZ
UncveheEGMXjiEjDUgmbDxbIpLCxgqHH9vqRFIr8DCZJoeMq/YVRiI7DPdkoeMA5K0beNNPK+iiG
gdW89aYuPutm2ng9hj06IwRQQAuOU0mS5yR79mtZt+GH3kpfpA0blarLwnqarHb33rr6smmm0/zd
QHKCsGxlQpFjsZ8cpE/rL8Xoa51OVTF+8zlxXfxuedg2NuKtroY+dyhm/bJELGFXqePpmxcd5x2P
0jI31A0suV/6f9aqVt2/uQtx+BH2m/aiKS5gRMl3ynHKsS3XQ+yOPfBdFI0kOkzZVsW9Ltkt8Uly
OQw5HcJeyJe4t0u/TH2uT+td629beCLJu0wEmIZJnLxqC8czdQP9C05K/DJKZ32bN7m72ciH0h04
j/fuZs3dst2jmdTPPetkf5g10G0aRCBRRy/otvzYUlRzHqQv76u+QX/l2o/hQgWFc7fzvUvLRkXv
1TySOPEZWH9Xbq7zO29guvhZUwgUkIygdhROT+svjW6r2FC2TV/A3lSorQsj5r0Y4zw8ITiLPFOg
qreicaqvnTDSq2dp/8fM7INBDu7CS0mUlX+3UKqgk1EuNhVITLrRK+7Bpl7rfEiBQZCbOs5RGcX3
Od0CWVQvpNsiYhl7RscaND94yfwyIN8e3dnYD5pSghtGooAEsYqZPkcajeg9Q2r5D4ChBlBtivz4
DVXBf9WgO9zPRJV2i1gude6IJdk2F8zIbvvPov0WL80abV/I0PVruezt333H80x5wiDmZoagAy+w
7ox0kx9Zu83mDcw9+b5QR3ZawzK473IKJPzYtR7igmNnkWjPp8LZNtBaCyeu43d+iOcodE+tmaeH
iV4qIppTHl73AGqmjt2pzsqc6TJt7KZ5ixfL+ejjzqPl112cCzfZmst6Ue/Z5hWDfUCnF/hPIP0c
EcaqoXYQ2E5+7olDHDn46VKHAxUchFASIzuHMFQ3Wzn27Fgh49XkO5qJcoJRhTaumdEXQfCQEhzl
m1PO1SOhd3j9UqHciNo3c7xdlliHx5Hx8yjGun+Eh6KIB8ylvRtqNs3h8G0Pbdd8Twp5+dAPdQ5Q
M3v/hZ3lNHd125HtXvAoHqJZxSevjq3D/zg7r+a4lSxb/5WO844eJJAJMzGnH8qzSIqkaGReEHIH
3nv8+vslyZ4WS93iHUYoQkFXhQLS7Nx7rW83yr+ZTSmOEgYP5bkg9Y+chavvHRWTg5tMrXNd1IHf
XlKsvA85vmwT1yo39TzBlvKNiJWJghnTul5uuAp1OVscCEjct0Blxw5UGMIFUCz5Ed+qJD4t1FnL
Qa+7yoDMYFqDExyCJvDQAQdxlP8woDWfl1OdHjGcjevFCXD3pW34Delo99GLiwbdHyZ9cAItSBHH
4/YqgHwrMZCUptTQ4GmlG2F6wXjv9hk0j22W9S3nBfyi+mSgCzhj32D3dFA5bwJpK66Arh9bvBsf
oFSotWNX33OrEu+6ArAeKwxG42jI94W/qLs+Nttv+eQ1VDQ6/6yJU/u2RNsC35hDZchUEGhsPBcZ
hyeqvW2QFCMxQ12enmE1oQZuR2cF1WA+t9tpJOYgclsxx4QkXShlh6CyaAKSgjnJpapMSb46S3SJ
ltQ75kM98TWIxGWNl7N4mGpRbQP4LRdRJb0vVTq2X0swRRezo5k0zowKikLyATufQPBFeeTYOqBB
XEuG7+SYOe/ZWYdNLsisgsJQt5xSjAsnG/uLWkRZt5E8/eKIAFAcHUn/WyY/SJESe6qWAfT+Q4G+
Xqwn9uT4QmZZ9aVuGnGoIo/bqtAUbEPZJYccQOx5GvSjtnJ342Ggze0Z9eB+E4Sd9ZXwYL4zA4tS
tzfVZUOqKqy32F6d3TjShMhJEv9g0UwRP1SQEXKB7/7UqhrNfo19aKVQEu/JmjIdafRUzVvJYTU8
eGVa33mNGB/oRhEiWSsMCHgVaoHJYmAiU+ABIpWpVkM7EP60mIUXQsH3kBLVhScedRKjVRNzGSyq
lGutapV3ZvGOUK5Dd6ZIBAQLSvIsaurDnLXFpYr8YNvJoDufEgrrqHuDo6wN874hf9hQ6DKwLpSa
Bbdqa/N7VXO8GzO8IMIR0Xs29fTKcaJ6E1pO9WCmfXZAouBcUkhtd7M1sQZU5Hn3Sd35G3Jp6ZGF
jXKNE8XFJxupzbDt8sWBWknUEaCu0+Ug5irl50+mmNWHse2NnTHJ5JJTE2Zp0Wdb10Z+GZbeAKwN
StL3FMv310Wvt7NrpVec1cS88eJ8uhR9iRezX7pkCyhC4H0pOadB0oLZOdJrIYaYKs8yCwTVvPNp
kZAAWYhho39NktKqLhI2tQg30qjqll41SOyzFdAwIuZVY7gqeGdGBG1kz2lO179HZBnLhKC4ysl7
JpBwoDDake/laD2hhaF9QhGUXzuc0xUclyDqWFhzp1rad6S9OV9wdOny9Ip9GHfzqnQyNJaXlNfp
zb1bQIyEP+Yc4PTOW1C7vTeQmJU/fs9M/U9I1hMQdheOiHDcUByJ5t75SCpr/OxvemnLf0l7heOQ
u+NcWUduzqe6nY5FY75Ckf4PV21pHO9PINm4lcLNskIcsUhiCdu3WffGrjzWSZsiQ6BOSQmjj1M3
c3RbnFVrjtXbWM3WCQA3NAJyH01qHcO2v+K484Gt7xXg9X+6JerlLZkDFjFkedYRzB1m7fDWSBF8
v+1JngwSZzTRiljYJMo8+Cq7+bPLUH/ja5/QxqkyoHOx3f4IxSZjrRZnsfHG3hOPlOCfholtY8u0
yHofIzT1Gzu2bBA0XvPGh3lCGEc+7yXKBIVASInJKd0hfnob1d866UuQ1xVghlhVR6jAq/Kjncyv
3G09Gv4NH1mczMmGDTTiTFYdHbQXxjpDB4d8BhFODED2jX1WxMnslK7CeFE2vIlI/7Kr/Aov8OZN
I1GczM6J5AB7fFEdM9/7nDblNZmMv9720qdzs7a7NHfT+ciGemXKLR7Xt3X7ESdTc6r7hoJSPB9N
QPTedK3m9G1geXEyMYHOxTilw/kY0lF4I4XursLh4m0D/BGt/9P0cSth1lZrTEx7z75CLVGfobjs
3/goNcL7p1ePWrTFrdePR2cczlsR7s0yuXnbozyZmTzJpYZPPxwLq9vSvulT63ZvvOMnM9OzAQB2
oh2OAY2otwht1NatZ+ttd9w8mZ7wsHC7I945ijkJ3jUTR1yw9fHbdk3zZF6mwBtqZaNVbbVPvOqd
H0Gg3njlJxMz8dExjA3EWBVR+feNksNCLtNXli09nv/NsmWezM3GyKsgt5YOqqTbIcgmpxRE4m2P
1DyZnp7fRinU0pz+Ly5i/fCikeXbQiDzZH4aYeulQ9jUR2QUSOwzbNW1AOj1pmFunmydMpwUCGrI
5SzgQCKM8D6ZkvFtW5B5Mj3pY71YKu2rYyCEtqO5BLMpKKW3XfrJDPVoP8lLluUxLBYPUMbwjqR8
uX7bi5/M0QIGUiJiLh0zSLqCDLITmFzf9OLCP5mifdbGeT+wucVmdgfdhVpM0Sev3Bb12PPi15Eu
/JM5ioXLtOdEcWPwyN5ZRrIvZf9AFRFiWkWfRbg0pRYsu2eVuxynslnPbbFcKM/Plx08ifABQ2N6
lij62bhB63PWacq1PuhQpm2/qwmFCxKuXhPnmzWl7pug4bQLowE1iYG3tJnRJPaoDNVsqWM9g3cf
h2/uBBoV9+KKZIB3PRZ+epWZqBdRrk3vcGPERxeY1CqKjLOsl7dx418ldKjqx+HDNEfTdlpSkmQc
85aCt63cwhjvvKJId51jhltkNf4ubXxdVa1uUuwl2yzsBXrgaDgTCAQVEgXY6fP5NLnhbilV397T
AOBgZ81YrrB1Gd9BALtkDtSAAgIa7wAUBRGPva+osV/gRC1JQiWAZKP4yq+D4Aoe5tYM2+ET3YNx
OHbOhua/9hY9/7nwmo8L5doz2WdXRjFQfIhq485tyunL5BMZOOZ5XqSQZILKPQgDIA+eSqAEXqxJ
v64YADtMAwJMo51Wwi4QoODVLTDoyBUphos47BFslueiys44tBa3kxcEe2UAv3aQsb8DXYa1bUbi
N0AElNb1oOzrwVPjjkNgjmnUnXBzYQhfF4HRbe1k7NdO4mcfkhhZVdwZe4FE5DoFcAWD7R3FqmKT
l8n9kuXemuismHdLZRzgldxVxjySFsFCSby58amIzRv4ytcSF84aUSiwo2aaD3ADQNmnkXcBlXFE
ZTBfGHgt8b6ptQiDgEa6UNwNW7l4951pH0AWPTi2wGRQuDv0V+0DWUbkCAMVZZj/ZCvd3PGh1WSo
GNcW8K01YBNz54yG5axx1uJFc6zm3LMh1EOzkTWEZep2nd2qs6qeu4vA796VDEYNp916Ppi+vdcQ
ZcHRGdU6H+ZD3zkXY1jcj928F6nXF9tywNwkfSd731Kpv5iVeZlAoty20ILXketjWRKgMwc4s+e4
m7p1V5v3AkXIzoSCzUBL/HytvDw9ugvFWBddvePh9JXhHmA+tcdW13U9bmjV/+Wn3rzJXfzYLsmn
sx5L1KaWGCRDx8vpaLHABe7NH4tcbrqOtlPXfui2YMzbBraQmC4g383wnGkTHTvvPAsVDYWX6XKm
GRoslLle8EdSL8Iu2A32MaRPxUfZ97ggG8+8BUvhXKixxEgAuzb/MEJ74SbIcU3DK3++BV5zqchr
WPdB2dPooDxLbce8iEG6fmzr1tz1ln9dG0l1WEaqQ260AWN05tjU9f1p2LW61oy9TWxr1ax6Sf7S
Q4O19+IQPg68AngJjOm1tvbggZluUkhAu3yMj11qn8Mx++qGg/dOJBb0pq5hZs9LtXxc4iwDixDH
ag/631qXIznToY6OuWlT88rbGcQEiFu6TPgIyB3lxsuuHmL7QlluEm6sfjJ38JovVexb3gb2OMI0
aFxbVBWBsSnmSkdWn6OIphZQTrK1SpzyhwgKg8R5Wj/EMSVv0RbNNsLveTEswUMWO9oftgz5lST1
s7Py8kgNnrkBfNfvdQ6rlKgGEc2v4OawzATygMvgCwZJ8eAbHOKQrNMRluppvTHIcKIBRD7L14N5
pQBdbKdxNqjDV1rc5DaGsfVww9xHuKW2Xtu4G4/271xC2PAsIsx1c2wWF+2cXSGsCS5p23BlsIRX
BRlA2zYQZ6OhoZfICGKM5UCAEP8knOpQpM2BAWZchVh2doEbAT2mwOBN6LTKJkcdoGooWhj9mM5B
vXyvCoRRaWuntwi4LNSEY/hRGP54m5jS+dgUvXFpligf12Pf+f5niuP9NwP4bgNVp6jvgqb/gXDN
OId9h1Zy5lGicO2PoQGSbuaJburOXd4TVCy7Lo+qZYMEGAkAVbJvg2w4Tw8O/dgMDChmjgNoltln
EuMzLU2HFPNcZW39pak3kd8UENub627EiJd2tNqzZReiM2kmnowsHR80uP+ZlGJ4MLs6/oAkoCuP
gyGHed2hwLtIxsF317bffWpadKA2IPHjkI/I6dLWmynkON2XHv3DuvC7BVmGVHe+rcUkHQbEgMLB
BrwJjjIYxbg/QNAI0CHrFqzTwR8qb7+kZXhB4QTks2iO+IAjvNW1vEZikW9syo1nhm9ScrCqra2A
Sa/nPLwm70iDokX24wjKx44oqU5/Ub513HMDanj92aW8s06nJtyrygXn5Td3Q5SJDyaPFF1fjtsK
HEUpK1Xdw25a+o1XN6W98RLL/ZgNPpW22jS9d3W+HOAxzwep0P5MtH/Y18mCydWQ6ZcwjZx8QyK9
QHBm/wVWw3tfNlRMuyz+bpuU6lDVifJjPxfmeTX44cdBV8hr/L2bjAUZzkQZucmKmCZbR3HfYfuI
4V4kmRiujB4/dR/k0KnczrPPgLrf4dASZyFqQWymbnTv1tV8ZSS53OsyB4pgOYmtb2FCA0BHlQnY
31XSDcu1NBcOHrY6sqCFIBMzCPS7qs3chC4WiDrWLnXcep2bWcOWVdposX1B0SOvivYcNSG4Khoz
9Tcjpse7MhnaC88dinvMUv22U3b4gCy1IkBAD9/t6Ao0H6j+T+UxFXQBgsQXKbpNtZTp+qhgDUqy
cjVWHJ6NRWLgkJGxQbi+jYMalr4z25uxlJcjoNwVlmlWtTG7l20w0qoguKnRcAvMS022t9hJietg
1dg975A+ekvi+j4gEFujJSuu5zDhyeWu8aaemMI/Ocl1JZI2UGHy2JWyTteJVSuU7S0qmleOivrQ
9u9C3JPDHFbTDsjAbMMsQfm7ApLAnbfA4QATtwA4z+P4ppOd8E9OdkmEvz0iyjmywxBF9i0WTtKv
AC4eDxr/9W367/BHef100e0//oevv5XV3OBA6U6+/Mf+R/nuS/6j/R/9V//7Wy//5h93Zc6/0195
8Re87vP7br50X158sS0ops83/Y9mfv+j7bPu8dW5Qv2b/78//NuPx1e5m6sff/7xreyLTr9aGJfF
H88/Ovv+5x+6kd1//fzyzz/TH/HPP9Zfii/fOQI/vdQ/f//Hl7b78w8M6H93gJJAzbGV76F55ggz
/nj8EZKkP/4GeL+L/vzDs/8upOl50vZ9lEqmwwGzLXv9Iyn+7iCWRqTqOPoH6o9/XsmLR/GvR/O3
os+vy7jo2j//cPRR8l/DDPwRaS/Kho5Utu8I1z45yOY8TjYyL/wgQIWhlaXqMjjmFoSL51JILyDA
Flhjx6D+ipFpmfCwRFZWTLu0qvr4YYidsbRwfsdeDT4mJ1hgOexQgpbbUHPq57PB6OgRh7JwoZXl
yut6GFzYFnElWwcnT9s23lOCr+m6VmX5iBotROPKOYwzTl3T/SkaM64LsiUNsbfAQIBP71vgDjQt
w+gfWMMxB+icEg24lune2AjePRconxjc7w2As/JeikBfXWGY+gUBz5q89RSFQ46P1Okyfl2pnBLm
wWjTwL01UD3Q0cytg84U54tNQO7u04CsjdqhAVNVfhkWILm/N6Yteo4d3VhO7iaRfQDpvw4owVmH
WjN7hgvccwU3Ie26gK9kgn6MX1GS/mF7uiebXAIkg4liIMw3YdBZAnwPvxKjjOBjR4ml6q8/jcbn
MfDzM9dn8JePHEO9JX1PSug3tnvyyJuUk2aWjM0DQC54EWe2kpQ/jybbvKM2VPYc+OZWuKTzeFb2
JZHnrdGliOAOIg+Ukx5+fzn6zP7icpSrhKcsW3kKsZp/cjmxipBYT1Nw32qSQkMTBDOcIqjuxH3I
gJ1J3yqcVwCbbgwcw85wMcV9EcavpCwes+MvL4Rp6QiJ9cLm7pyWzRZvBD4OZ/GexnWwWt4NTVsM
yR5USezIG9gKMTX/kEAno3htpQsl7pVBFxGGVjx7cpzphdbr/4ZxRom3yftKddB8k4EN6yqfssH7
WtodZ5DLqQzs9JKTknBufn83X24bzGfH9IVrMp2xlsE0OsnuKAzTdaeq+R5jfIJvgi4PNreRMKnE
GxjZLaquo6+78E7l6vdvLR5Tai/uoEtKxnYshpawTLQaPOqfktZw6CRyDDu8p6FzPwd3PV253HrX
kVHlGQZ2pt/cjQc9ByiBUDZbm0Y7+PUlvVXawoaKu0zMiIhzEjMVFnK0jKu+LYlE1rTZiZpu00TC
Tfyrss9xVe2xqOnlZByiktd0mppa94q2Uy7KLRRyg/8pyFNaA7yvINoyiyWSM/C8voIv4O/sjHEN
/7tKAqemMI+qlonbthmXiW/d5ZV9m0ywucWm1XNFeevpWWnEMLRwYRoTCISNCXeN32yGKe3adQwE
s8Flh2+ST2Jb7szPvKdXAQylX9rskpjPNclWLyyUJXO+Sb4n1B8PeSo/S2KfeT+Vbc2bS+SRMvoW
xBki+vPWngKK66VTmPVXFtGCO4zrkJV6u9Acy6rorGxxNADkD0uJPqJ4U8iPdSSHq/hsDkfhuDeQ
GFMeSVFx0AxuoD3Ca/5SPi2QmRuS2LoDPZVNFVilLuOlaW3C/f5gpl6XCHpoWpSBDwnt3KDYEaMx
G1hgFwhd4XasMn3VdKio+FwIBwfjVg6dXtXyp+us4Z4Zt0XVMlY3pXLDCMz9bDW52M3ZaOJGjns4
lv4KjVdPY4qqHe36q5N0GMU59zy+VKijAedKPa2oSJHL6X2eowDeIg5uB6L+OJs66w7Ntn64tP4S
Sfahg3ZH1hPcL9yCYxoVepyNnHKc/twy55Y1pgg4INZPMdCLEOjnNVf9sui6jmTusQWx1TI5TqZG
5ARmuyCResD2GMOkwqKMxXT9vOYZdQOGa0vr2oVBMxYJMEQk4LA0gOw9LYt2HKPR2NgJErQbju96
swbh0fAUO6SP4+3QBGbebvqsSRlVdAzVs6xqHOHsVZ6EcDin1G6UvE3EpGKMaqaPMkndIgJEEvge
9WkLeGhK1ORccAaDl7GslFXVbn9uP22gFtml9LI03ZA3ePoCL40e3+XTaBcD0kSBribRa7aSA9Eq
5ql8YByQLatb47oSNGRCLVhAiOqiD8+7nZismU9shFXS++ua495Y4xWcwWTcsD0mfNbGJXfUrUMI
jyTCigT7mHsR9l7TfjOVMTJxRacs9lgcDH1Fm5iso9nBUaWa70knBFrRTfscKxrNiVIR6EmtKmNB
bPTaKvhyP/NMR8PkTNY/23ZYiU+edJVLmzVJpbcovmRp7vKAtpwx9mMGp4VbwdW3KJAS9Db+VhiR
qA9xAgp1bs9wyEvStDUu8v/j7uaZBJIEnL5vWr71a6C3xBWqVLr93qvOAqa2XQZscLQgadHU+Jdd
NaCxZfH1StbrzkTU9s3PfFRY+8mCaGl8m83OTPJLX0y97ewtSAs1vUGDbGB3yYEUJZNWdGIwvjS8
xJFnTZiUbfzKqUufrn7aYDxhgRAyXc+mwb3rmKezCFwAFkqrtm7F3ACGW8fDtIQxMkxiW3gGRZCo
2j6zjBHl776ZtZ/r7veP9yRa4QqYx8JRDGxTT2b985+2uAVdnKL/33gblgWO3w+jie973hm+yBny
qYtEa15FTtPxrDli66fruniHpleOh79eB6d45XABEj3hL3cirS2ZO3Vd3T6tjfSn0AsyM59tfwcV
AcU5djXSokwIZj3hSBeB5bUOv78dJ+EGpxgTeLQlQbkoJa3TwY5tHiW0Y7c8kBbuSUNVwTfsHptF
X1jeX/iu8xZSnZxc+rL8/q1/uQO8MZGOK02GAnfhJG5c5pL2UelS3cI2wlF/zWLhsp0MgU+7u83z
4mMXPc2ZzmheBC0wQLecla/cAULn00GpfAoGlu9aDE+e6cmEHx87O+Z+dVsifGZu208TLEqA8nuH
jK6tiaA6UDZMt+cgBpcI9BTIC3RzNVdpoRYbGkcKWZSTi2ESG8Z9zJYXdUpvCOSoHj/T0wvbBJIR
AKNsBjO1JueJZhL3Z2V0011sGPSMueoCdFrG1qRFqg+wHCV+SiejYtCBBu1cnfqronUtuxza+NJo
NhlK0rh5T7cfPYorE3T6fOSElA0UJYyAoHOHw8biUmiYrUMfvGo5/xnOOOqd6mn5TwZG39e2WXSQ
Q6NeMHcXg5rsONinwtSbBv0AQps2ACyiCifk0C7lfTGh9+3PRbFI9vinHbA0GwDJtF2q046fpbRY
5mJlqThqnS+w5OxqZ4rACMQHQ4F5fVcEZSemywDYLttRl4R8xp0CZsJdbsA3NVC86J5oxjtgX8Hg
r0bcNEO9kV4xJehVM3rzdGsYJ0Z1z30p2WkBluscGedJ6BTni1IRl1A+xSxjk1uAa+OlczVB2i4w
d+0Wq2PF25O50vtVNSwmlxL3i+TCMk8tHAMdr4l4MUXVj1+xno6qQIWhUayf/wD6mo6eCvZcDpPE
bPoGB/ZMt7890X9MjEhGkZBq6CTIko2ZDHLKD2z0OgIsRsIFYtFqAlgB+PJxRLUgoZkSHU5g9tOM
Zqi8gaCVO39AQKD3ajEZBm8nIT41zW6JuVdY43KAsxh3tVQhGz5OyEjn8ByoO0BrDYzDD7iNMRoY
N2aHETXd0QemG/+qA/cxeqcRG/fIoKdjQjOxJKXl2xqracdhii7RjHHHjhM4qu7T1KAL9sL6hJHb
rjpkr1E+eMYFwk747nRraucal3hsJF70V855wBpWlu/YfnsjodNN7rHxqRDVO+g/9IA65B7NN9oO
kk3M2vFgkP8c6iMdzsNErLLCTAiym6m1zX4XtDlof6cM07h6hw1hogDEjFnKpSYpiXY62puQJXT4
askafQIEIk/lZ8Cp9XwygUlzP+n5CD97kwx2yeckTLPpegFGnJZ9ujihDwrPp5vn5y1oH0h4RI1K
zwxAnPpVnndlAwwSK7fvzvRZojO0DqH/j6sntXKLvCu7qWkp//SoVme1GGVRRu+f9g8yBoR2Np9o
ulHjNLB7SYcu7eOK1n8R58jSHZjbv7+GXzYPz9XbBuwU6fGoPL3C/7SX4vcmkUwz2BvT6rPpJjJL
J9UFvHR5MAqbsw6N1CPU0a+s2FKfgV9EEbyb9EzTxCYHkO30s3u07zNKGn7curYPBeBrG0VFJDcD
x33897Ayeidc4Z/V3ues7AWbSwJ1hyeYJSH3azeYCoT3qrMGzDvrHE7fKM9k+MjHYRTbyRcOlnot
gBfZVeWVT8GG52iblfBZuBsK4fmljcXVKyjmAl61bhzKqPGtOQs9U1VqzGRd6L4qYdgiLdNB9cjR
GxzUU/wYArYiqHy+rBbUI9s+ZWK9ImSG4TfNLQ4LC4AI+jrAohtB63UTBxENZaUAeUhEn7jbZPEW
gbs9xv4avLI/P97GF7eZZyrg/xIOUyqAB/Py8SbYqSg0ds37iF4JXrgXcFF84OuhVU3GFmcm3Ucu
Bch8jJ6Cgo9Lzzf8XpBr8OLT//3ej4yGotRYLUyqbV7TZrvaiXDkfHBoLWVzp6KFVuLxms0j6HR5
OquH9+GsGh5gnZhRMu6timKZ2IWRW+lmapyoRbaP2SEqmyIntAvzlaOe1Hnznz83IhTfIQ3jsYvZ
rjyNB4RTjyME7h7L2uKI5kuChpdwOm7anmmFhpc3XQlv7BkgRTxb+jmWcgFfELOseXfdFEq+R7JM
JwSE2TIfKo62/EJZQRxNNuYc1F1KqqHXuZ3k6YWlQTvQ5tj1YpLj1jdwwPl0ZTZZxs5dXzh5jCoi
JEzEOOpjJ9nlQ1tzs7vC0Ju+sJFEyx80xMBNdY4MiysJq2qKmk2LWkiN2N/Gmc5RJjZK6a3EyGYf
rNFUiwm5cx1Azo1vqJaSHz2QSPEHg/ZqdA+3VnXr9wIFhGJb73F+TTP9YtU5IC/aHfPZu1iYO5ZI
uKOvHMZOzwucsx2iUwJF06PodZrdTtop9oO5928A6gxD9ZHESTrdLBHocUWrParUDWWpQXE3Jgva
6Gs5xdMVjoSzyRDgyK9PK79E6SUk/RB9gXfDZIPVpJ6WVCyQLkPAirKBd+ScxNL7f1tZeV8Yb8iv
XNeXyjzNqapqpEwpF3ljSoP3lVWr0+WjVeptiPbYLCtupmiB98r9fhS9vhj7uprg60/s6yLH6fEo
w8AyNeOy3Aw4YXBqW12d29jVn04F7AN45RHMuq5rbGeSHpW6rjOOxvEKU9yct2QSZOICjIowRc0r
aL5j9pFMDn16+ldOUI/y3xfXagmTmgHUEQfMG7vhy/UJEwlEe2lHN1Pg9RzGEfDogSAbp/U+E2ol
oU9lOQ+ae8qdpMYw889T8o1jds+R4vnEF1QjwEJKt12W0I3Zrox63DSVq2/075/pSQYJgzjHTWXa
3F3PoWOVPob8tFviM0q8qcgVAmman9N9MY70KJqkPfNV9bg/x2PtJxtl9VY+7+lOH7KBpxYE3OiV
i/llYFvADz1M8npUm+5pDUFHY11JSeOmcPqYuWRi/GQuUZ53ea/WW4gjYA/Fy8Pvb8KjBP/lQ5Mu
FjXbdRVT65fsih/S/6JpJCsNXp/urGjgmDOVC8qkCKU6pbO0S1n2A6BrOlKU6c1zaAsVUW8YyPyA
qaxGb9bnFyVALZK+ekp85lXt0CAZdZHON1vDHPYA1EJMi8vGnWgvrVOxNDqJ//r9h1L6hPjiQ9ke
iWD9bIUOy06nqy/naFFDMtw8J7592DrOVS/q2YMl7y5OBb6anPECxgWdTBoeYppaAlNzzEyHJWE7
1nyaroGuSC8pjodZyTgmK/h+oa1nYGhEmWMba7NDPmEhAJl8K93VzmSCCnBpZ5D2Z24nnRRTc2dw
xrgfbGGaxvYpJrNGpXPhtKHTBZqG3Nnjf+Qc2k/R4jmInBYXCM20dWezyuy9Y8RSzfQFcsyhoD1c
ZNH+saefrnG7lF0mu6/PjwMUgE78Lf2sH1zbFqXNKZEWRSEfLsxE1uwAQerHQSIzZzQ/p+yzCYBl
t+mpxZU09zUq9pQLoDn6+mrfUfOInCvycvhwVephGaTDt0kXNg4bUBmQ+Q0iptnA75/jL7sN5Vib
ohpEcsv6dWw6KgoX6abdzUAvHubkAs2y/gqox9eBW0XPAVSnAv72WYv1+9XF99e315NC+KYSZCRI
ibxcIIi14oRqSnXznDEGY22yv2AKcXj/+LGSKFVqcxVZmPDQX/n4j+avF8NYseo7yMo8SUDxy9yE
LwaRdqmH65CWdpwmk4z4jVS0HfZJv1ZjgGx0w+UsHIFrMjs8QAv5B9PKgPPD2e35CGzQ3I9v9izI
fDOoDF0tKZ5KL8+nJrAWjKWgVQ0yna4IB0TGhnp81+eRlctMl5KasO9yKFaIVdDS+SYEImeDv97F
L0oqgFUjXmW0ws2NV1bIX5Zrh5SrbZOX0mV6cRp6TJmTWkic+uvnJYpTn+SRPwfuNlmB+ms6A188
o0k1fLz17ETFdDPmzavnrNOAVDqux3igMufij8CK9nJgBALxIw3/pjuIXEaoVqxlvMeILZWl2vcY
j7+fB+L0gCUhUDkYmaQuRtIG9WRnHQ3l0DmwD+8iGcS2vRYmRVAbfSZJQkLGMvKHL6N06XbVtZjS
qfWz1mUTvv1H67f21eIA//1F/XLqozbKLdDxICWYX7esFrIlZL48ugv9UK8ks53abPcwcXUg/hSg
jdTippvKAB57Bq9BB0jaU8qEddlNsAXPQFEQVkYut9FZFEmMNjb003taKIHa58uDm7RWUqFD5lm8
r0ewJvka67iuaj8FoDWxM7OwdWai0efyYWy3epg7ec7bZcIn8qC95TCjcsgd6qEr6B2wDiA0dua8
Dg23UptW2Xpq1y4aa/pKYBLgsDyM9WM6qfF1PCtA7nB5Xm/oMz3KWz3rfn9nT2MBJj21e3QPgojA
V6fGmb4DEACoxbp9PsDnjdsNGjVLg14yAHNCq4eK6f3a+77cNZWupiG5Eyajm8X2lxjEqujpG7jl
dD0bAFuqH0VAkSt7oAaVp8hz/lfAc/20hv1cviOt/WKLVowZy3IdwGaMH6HT7i/nkJwWyyvZUq9p
6YRaZZWSYKaDQqRQMRYwOuQwlYfc6nRaMKXFSHdGS3Vk7+tA9fq/KoP0DVyT8jFPzEZ8adw+5XUG
oS0N6+AxyaO7pfOFEiZneJ6ydJzPjtXbfC9hleG0R9ZXnx/7Dv5RdA7xt09QcI1g6q1NP/j6pdga
Fy7Dowph3MKlB14Aa6HvB6CfcbJM2yFZaD+wzg0yiHDnni7UiHr9wVyolfxxEJpu9g4YS0ACOR8b
EuCbalkotdHFboHYuJomu/V5z6f6akH9qAl20Ld8P7vHWaZvxMipaJo/5JpXRBNe0fWmfUWBfMDt
p/vQO/0Omb6S9bkDk65dbkKyynwA4Gs1/aqdhoZ5xYb+KVoJQpenCK6WqIclng6zmeiNbCB+d/ID
2L9KRhT0HIqYa0noksVoRaeBq46soO7Ti5BiKg9s0TlU84zeKPECQBgqoEh25SCzAFIfYSsJvYiu
aoF7E1B0dj4HmacvJbZpOOFfwi7TgobnZ5AuKQlE0CAABoP3z/OYtjAOuecCiENUbWvbXmybllyd
B6rMz4EVtGc27GrEGEYT6utbSIYidxI0P8kDAloggZ8dY9IfmezoCHCtNckl23TXSwG/E546OpAo
AdL/cwgZRErcbqsQQE+2QTfTxQT8I/LpaFuhU+QmSlG1jFB0czbMJoCCId98rhNNjSnMAMsOYfd0
QC9B4WxDgxy3DS/NwUKYAPssJLW+T+d4gEtcmfU0IZAOrLxtHiwIM7x7RTacu1GB5x3nM4q1jMyz
uKr1eM80xMRcDfbsy3UXV524eA5SEFYQMl1OHYT4g4FRLtyGlmyd+CqpI7rTb/pYVfzpK/P5cQv6
V6zCfHZZspjVNl54JtFpyM27K8+kc+T1QCQgm82CQMmwV01O0xvYNEU5ETranUMRY/0kxnhWbXhP
+qw56oUC6pSXNEqgGu5UYe0+GKhTvPDjGDB0SrwtDnrwzXNiGnEIpXhAslkerBtwwm254YRjFC6q
XdDL/Rk8V5O7O1D302WkttYbwrP+zTcjkqNY2tiGYhZk1vvlSbGneAl+Lxpaz5ErEcSTgAcvUcrT
UJWCeLgH/p9SLKWQ43P04dyAY/rMC+aMP8shrOkR3bW6fPBcwKdNSEaxfVU25PVIqcfQ9d0tReoR
qXomhJ3T+PrpD+kCXxvemp4y05yv63qATEj/tUXyn0JoDuVhEe5YfHgO40K7GvJqN9kqH6ZVaTDq
EdI8hXiRleoD61Ml6Fl4Y+k+0s1aLU3QXC3QahUaQnop/j/OzmvJbhtY10/EKuZwu+JkaRTGtm5Y
GltmziQYnn5/IKBd1qhK2udc2UqzuEgQ6O4/QVCp86hLuUpHoRzNkGZNdY+J8tKkVFMYE3YXXUMO
WxIbGanY1SRnauydVZNg0TFWPauzxXsVjEbXj5oUkuNfv3XvcxJHrO6mwFSCqtXuVgnE0eQ4fXzy
BBOt7MqIYOWfa25LrIpXLEcdHqIG8DTDyG4lp/o4mEAk2ManMeS8w2gSF/fXYDGRxB8aH6ayua0L
ChiSnBRuELHkViReUKHj6XcCRleeXD+8CUxq2BCdAACTyeXbYs1NR/Su8Gfe1QlGh+2Zkymscdpz
Vu7AeWAawS0CVJSbzoZne/mk3+YIA5QqPBCiFK3VrR12BekIrTlN08MYI6O6xL4HMf/AnVuYNDsi
hSSf9un2MsDGoPRiIMvkayKlF97hvPbyEyR6uDwHLgQg+DBRJX8vcklYYV3EuURtWuaFlXscDKrI
9YwbkjwHwolYO7LPp5YmFVem1OpeXVxDtpfKrYgyPnfsI0wm8N2XnVlO38tUH1KhZO/BjHIolbo5
l8MLYzYZBNFF7+QzGi2uMTd529/xpoCzkxHlF+uDTYIcg9KQKCb28lIg4oLitiTOOhFBsMTZJIWb
lNgX/GbknM/0Bihd5pzS7D87gLHFR7SDsrbcy8ClKiR0n0mCCnKYCq7Odpn6pML7VOMHxQjFLDuu
xBeDGi88hvZe1a14W8mv7y2GpEGEFb72KDiw+HabE66k9BWNUYTpvKD3YZ4x3SNWlMXtkEeyVvQL
n23FNQkIITO+NCkjpJxNTsP0rLInj5racrDKhGy93O9kMTsutskpFSxdjQCqccvopiaXMyLkEA9G
HpW+4KCzQn7U2IeShjvAleQzTbMY5I2zcfBC91cjbaKETZs1do9eWkwGCsWcaLHpnWdiRCyuuDjm
pX0hK81leDwXrpx9Z8GScF2runlTHQlO7iIryIg5BnAQM7yCsnKVk/YmWBnbjRN/Zt/kyTRHyXMm
5jbpb+288dPbFGYyZ3y7TRMfwKJcuKV7mlZ2ZfPvKA1WIou6V0HEDunY2OITyN2/9H4rJ3D6QAsd
UXfFPXLJmguziHXn4/TNhJjibv05BFLaxgtvd8i73m+GrAb0P7fNCfuaA3meDLmwGV+T5l0c9ED7
EYY8PH0n8FuuawkriReOi5wxHxeyrdsPK4oLohxVExPUseSAsF+yxPQvmnJDy3ei3ZVPfSRMYoHu
tlN4NJBSWEaYmDd4hW7jQmiD1bbpRYSMTz+Sj10Qo5x6di+xKd+WDIbGaLraufcSq04xQFcomX4Z
zawORHBou8Qy2lMjTZO8+0Q9sMV35SJTnWhEEGVe3GDwK+eWOCrtaw2PVvd2XvOhCrHa3nyk/qem
SPaDSR8YpZglgmCNsEcRlZhsSBcGvZnXHQe8meOPABikHN11TJhXH5NU6ArNSX9jb+7bGs/XCduM
+qlparkl0QwWI8o6f5rq13LfRrCOkiNGjoF2Wd5zJgcBskG26y0O78uWA2y5BmkC3HbICE0r7lrb
cLv2VEIzF9HTSD/CmhyFJ59XHvodGLwMa2bJGGsn6VORx1qkLQ+BHKESEd2xvZjjZhV+etRYjRCm
HDpr9M/eVo+NlVGiHDNbbCjATHXUyZ16BVfiGWsOMr7Acu8xCvBOONV8Ry5C371tNDD9vSClNqdb
UqjD9zAx0GwKBMxcjpW7crI77yVHFTMbZU4TzBOJ4QgEO9s8N1YJxxN+bixQElZGj2PiYXBtjH8/
BgmPzDwXlg1z9FygvMTE5vvkmukg1x2Hhnwji7gnEOdegxMdzgVsQk5dWuslw8U0+uoWvc3uZBeR
6x9Gf+0ScciHIeCuWkRD+bhU6tdsNubYwOk+m/uNcRMR4T1JnO9b/hotKSEaUot9FWHmg79mDZmb
sKOY9nvBbbYQ72meoc+akF57myre/E69DDYwdBu/XQzC+F1kXJlc+rnJSXTB2TJA4HCgEkin286b
YOWGxSInpMXaVWwFCd+Wj1WdfZ8JsiLvEfIWqJPiaJMbVme1MVe00DvxZ7oy06CNgWUxutxG2HkZ
vqxBQMZaSinHE9LXU6kzzd6BwoWM6tb5oJ/XRE4d68yacpcWiY7QkBt2CiIpZRM5dPXxMlfSqf1R
k8XKxOnkNqkYZJieywU6403FD22irsMJMusgr35LZpMhUpxJ8CoVDoMMPC74nbRPJF9gVlOIAW40
a5rteb/JbP38KswTzL4fqmra+lxqE+WbIQKfYdDRG5AmzFc/reRL14rMZjUkEhZ/LWkNu9c12pow
hiu6vyb6C44heBOrxiQxBaplSZxxdhygPXSveothgM0L4ET4QPBj1XEZl7P8ZChDLndf79jVNPt8
ZUVJKNTQtmtD+RbZmWFy+cKHYFq/F26dcwjiTS5fO0uBLWXpyM8ho1P2b5M6IPu6kU8BspOsXzRy
nZFtx0uQbKmkhermsSta2eN7tZAgRYJ8gF81PoUDr3leydN/Cgd5DGgosVA74LbPDvu9kFgVuoky
cl91QbDC0O4mIsNCfPPCkc3Bm2bJT9QAaG4nKeuzWFxmX7Yif1TLIj8l70b5ipZl2nLskxQgeFNx
4pT/2gfd316yJR5i73Zg1zSXOxuWD7wV/b31ItI3Q7/Znku8HQ9HQWThEtSsLP319SYcBbyGzmGk
EPNzbOaY41PGYD+aBMfUhkh2a4uS+3eZVfFXT97GwY0cP6+a+2VsjaB88EiYnyeY/rj1f2May2Z5
kvam1LQ2WbP+F5ffpJZV45ROkDQ4nAvEMXFA9LsnBx2kKshO2OPwYCgRMgKTm+5UEgVexpN8NHbC
0PXLIOGd7rBVvcd/RBjMfAiruqdvdZu4HqPHOUNVzCijdhx+Yu+V8j+Rm0FiYwZKbutXR0Bi/SKp
pXwxJ1zki9p7IZcIUsXljs5Er3WCLlN20kvRLtrP5ZTJkQ0ZAXJkM2yLXLlqgkABMfALPTMgsV7+
jbZv5cE/ZZmczuBvKKeHv+6s33YTQKqgAMybTduxebnfzMlQZfZ1PTbO05xxzDSY4QZLPp6cglvz
igpFrpzBJh06g20ncie/V+vu11fxIxQC8g352g7pnuBiBxwxcmT5H6y0l/PuIom2p6RsJC9WoaNm
SfEHFM/JRIWt0P8gNX8P+/84++fjbagGNOGBBdvB/mkyKQTRS5UbLk927Up8Dl/3gDutIQCGVNRd
SVaZXEZU+6reD/a94f8Ame4+bv9t8BgzwFmGsew6LHLn7XwWggmGdynuuQA0JC09liOt99ydMmYc
Jlbk1YBFxlngYs0EIJpHuYlnpCBA71TUI92Dwx+Mg/w9qDPl7yHl31HZRnEhiY35TlpNgp0OStiB
kX2dmpDw6A9FUcsGTfNGM8aK2NUnjKPW38EOP911aB4RKLnP/ItX0X+DfwVmavh4itiPoVOxR+j9
skjZAug1d3w8X4QsO2u1S1cKGYf8Jd+KX6/AH4fiLAFAerAGAgUsRFg/YS74MiM/wIDoMfUWybNf
BKU1x8reBJJev++/pGuw8f76g396AT3i2i2H1o6xuMWM68eljwAdiVrkTo+eqrKCnnFaca8h3Mnt
4DPoAlBkpA673xLVrP36Mt5+f8mt4EgPkNMxnf+JrTDNlhiSai4fUR+pqWXq8xgYYWeURLwgiApO
RGfLVf/rT7Z+lLQCvUpCB9R+oFhQgeDtQAPDiwROb2yQQDPIuUEZxDS75zDvWlwcxo5z9xWup4RF
FjV0mMJOHsK8tPIod+MgiT9ZbZ7DZ//1tb1doggvuBcer3RkAZq8pU345E0D4cbmgx6reIpcOU4R
TZpaonOdsElpNKjyfVk5eP+XTWpfCf/dF2ygYsgqtmUB1sLVe7tJ+lKR6do9GWk4OsDNVfcEyqUw
P6zJ2LnTabLGwPxaFr4sZyynr62v3YTyITlGHUIYxtBJEPn5jYetiPM7n7e3S9m3bNcLbZ+gDS7k
J4IOx4yAsB8Fj99FcWqhtgalEyOpMKdPwlSI5gCRKpQma6s8LvPXj8xz3szHfNvhRoUBrzKMqJ8o
TZQCQk5z18e8b0rOZtENTdg/RiIq45dkWQyfODZibmnrMHWVow0tbs58uOMlESww7p/GwFvb4tpu
ndn828ZjUnxNDQs1k3PwB0tAtQgnSnS00PhMsV/gMwDndyYzln2Y0SZIjgtli5+uq/euYg9Hl2di
JJ2Bse8yxSZZxAhvvmbG273Cg4Ag9p2voff0DlESP3KaUWrOByMU3lxQ2zRomE9d2NnpDAyLIHtj
PYQkq38fzpIiNRkfE5RNGW4qDlYs4syM2RlCgsmKXEozRbFK6ZkpSFBJ+AbpRJpX4TSS6pCEg1zJ
pU3wi3kOPGrZ9mR6zjCOd32XwlY7MwVJzZdfP73dTfO/ixwGOI8uhJDLJMui9/xxOwxCdrgZpPBR
T4lb9fUp/WiI4W77ZhyiA51Jwjl5PaAQgjVFxdYHV6ckqUU+yWPM3KQHObYjo6QOKg2c/toVsFTz
2VzsxJxPXRf68e9AyLcYJLJ/6B3sHiiQIAm9Jaw5SM4ZAJv9A81g69V/o81PnfqCEIjuSGswtVpu
w7OH60TKSTuqtryUFHoW1m/u79tKy48crgS5sQ/bkFv9ZhMxY5PxEWvqYa7CcEv/cEgAaYtbeBWu
8TGkzqbQDCBGV3/abGIs2EXg1C/uxmSZDYKRArea5zMxOSKYDvri57KRDQ903zD8Qg/tDLcbGyqr
CGUlll6XX3+HH+kR1GcwVXxkXRhqkULnv+XrihX+UgDU9hDgFNhDDBjiyklOxsLciwi5/5/qIDAh
o3oOaHIg5drWm7sGZtLRk3vVgwYUdQXfqfocH4GMZqHzITrbv+FmvH1ebGMETBNf4ME4c36qzzE9
k8SNuX3I0jxgs8TYCLzx++eXAUTR90E0SOSNXClE4je/vtk/fT6U8NDx9nLUxZb/zTeviR8c19BK
77U0YmZTkz31D6qtyvIgPtx2Nsrg37GUfroAHjOEJ/YFlFwmR8yPGwJJ066PpcFwB5Nu3wHdvcnW
h19ijHKyxvqrOhSsfTYEf/z6Bsgv+N8NKbQozSRzgXMt+vlQK4hCRoqarPc5G+T2KQynIbykgx9L
8zW2GGO4+DZi4d+8qPbbqohKkLMggolEZciae/O9C88RzlY1/T3KorSbngJia9aXiJyR7VaD6TVm
GQ7hI71EtXlvZLsLX162LlmMxxLz7y6faFyHAKLedkQqw8jvIhPQ2Aw1Wk8nIE8psMmKNYQQy6Tg
Fg7HY3/IXSn4AlWVjIhf39a3lRX0WBY2JFO4d1T/b5uc2IvbpbGt/H6MhLOfujb5vwdsAXqcaCfs
xPCW19ovclSBhyZEdMKUPTaExt885LdbSsi95jGH8qpoAt+2IjPO94kzrvl9sNN5MvyqoXbtlZ0a
A/76y//8cexcoHcIISHFUtL9uKbzzPPAMDcPv1D4Pa+o8+W01y0FBezodr9vcL03ZhncYwaNMG94
k0PPtH5y7SBmb+kiakQCpXYCcL7rFRd8I7eXCYtBPl/q6EV5T3Q9SrpjX/uD2z7Z07i1JWkuTmz2
924LT0KQRLdPl7WgyktgrTNbiYjlvF3KmCmTZhY18Rwht2tQdr33tokEgIPPT5UHwwovA2UcITL8
qp0H2XNQqci1W/qVBMfSGOwGERa0DqaCOx+/VBQvbxISzgoy0urnw5iCunqnUDGmmnqWEGQOY5DR
bBOTMf6cqTq0LroGLFNUUsZVCZtqFPs6WZqyoOQbQUZKtpnHMu6A+I7IqGAFZQp4E7UhBXobVp/8
fZQtcizZo43jQ3RT0CS1x1hStJP8StIl4rtEash9OaDXk7TY2+QL18ThRoHVx6UcHaqOopQt4Oua
VP5wCXvDTcbD3Bv96l+HCkVOdJt3G4JzNZwxzXnme+dgJJtzITsvT9+rm6WbFb0d50pjrAdnGixo
FqfeXvS0hbmm7O7sfeajZsMM1+SceOegmrVnrvk1Rh0o7dF2ypzuBPFxlDcz6AjttW80Ftq4s/T4
yPYh8395drotcEm+cp9lWp1A48CE06UyY4zZ/kuFHOaHfsMB5Ovozjm6Mi8ps/GAVMtDWFSlfEtm
o9m+XGvL5gYaEwaw2RV+QF9fWl6ryL8jR2aO7rMpGKZPOR4RSAHBF7wtOqnSCjlQTSFmxtVQgYdi
D5A4JOm5LoNCgmGqrxCfsuA4Arj43VmYpB96hyRDl/oyrSOxVqgdLSOBTA8xUxx8Cxs159yUBZKc
A7/FBHMsctO79kktcdWakUJETrWFVOfPTaEapW+Mzruk8NEFn/QQXo+6CPCQbbYeQ8cTtMTXqnSF
LM0YQbhPvdnNeAZ2RMxvn+eeNI0XpyOH8FsFixO7DGJMU+9l4edsL2Dr0/Q3wwzLfQEUF9M77HGq
1r4YBm6pL4G7Lcb4DvWe9JvxNlfCxgWS+QE6Y75ZQ3kaFA6sEQLcBST/EknRjjaFmew0A+bVLFZ6
Zd+iLGzzBjQnAHfcLpoMwG7IXoAnXeT34jkIi9EAe1ITdnZeOWshdUu+XLqAi1bfzf6oQtfKn9Wy
nvyFV7bYX1xhMmNPTpsgp6U5i9GUy1CRFWIDvOOmNWxDYAusmD2qVS8QhbIwFaeTCIjcM+Fi4mux
ndou9sAIUNVJ/EIruoijnpP+bHaVNzHCLVMCWZ28J0A1KJxkhuil+Zwk1XPY6m+qlli4+sjAzBIs
G2nm4mx4v6hpqnrVizAKjT+E1wvnHKmtS2N/jufVcvvb1ZXjzmM1d72lvk3aM6DPSykTwT9UqrcV
asKol7mEHtyXoclOrKmrLuxhpvjY2STmC5mcngN2pl0PkqQbP7aVHaTnxvFExQhfgRwKofJDTPlx
9Zm3kgfItEbeoW1BZwE7gTsTJSeFom222QA3uEo0VXXkv85Ix6lXm4OkCXav2uhnnEF2vVMPz4kN
ft2XacCoHbZFakmQhRQkT7qeNv6G34zaKLM6DtlE8Sj0eBmLJjWLHANLA+sNQrFcWCqdetlm9fN2
tKN31jX8jEcYT/cQ52tMnimSactkFSgOk3o039f2vusN3AXWYQA3nlumdkqEGlweVsqSjsQhKxdq
PqYS81LwvSYVKIqMW/ey+0kWiQyLyd8PNzU60li7s/eAentQQ8Ypt+Qr6GIVwXP1FTUE80nBusTy
MS4J1mnbjGcadQb2sJDeaOKnY230UhNjAcJzv9UmjhbapUrH6UC2kKnq5b9rL3f0/X8X2y4Amtdt
4L0XdSH/vqMGFxqWq1VFmZQma0s/INNc5NDD3sp0yz7kw5rDFdLHnBuM1DRzuMlzTc9+imaUa2hQ
c/V1c+TSEG4CAPToUGYAVhXKomhU+wqB5zD5LpNEoI0znESiSWA5jBLrpE4H0PsTg1k5qy9tGGyU
CepXlhrgL+rTVe0Gn0g2DnqAX1AqsY4KNlSebjzV7JFoUiWhKFDqHDrOynrMjXA1Hzp/h9rasQ2/
9Kir0j8SwOX6MDEmMb6VuR9qpXVZCnmqa1CStCipjdcj7dlNKCelnQP0jXySzgDCFqxYLb+KQOgM
ZGAI8RjUxUlEkOHF8OEANkdXUdgHFwswhk3tLM8TZsZuGR6R4sRJffIZAE7DeTJxdY7OoyKuq2Ub
KR8CXQno4x7DJHaA26yzJ5iA+MRtNem/XYO6HMi0coztUvaNfL48IS5cb8i6cNQLnWGAnNkXqyRB
aXy27jm4n3WHWHrVKrFjRUuKDEwNkGNh68t+qGvcSRVVmuOFREfSjaI5kVsmmkO5YkDMeO+82vYo
tPDwk/usk48TCwZqTLp8HMGfx+aUKdFOr7yXiPKUm1RuAXxij+EkVXrS3BNIYLKqdPVPpD7kJ3Ki
y9lolY6S7qe5YQQp03WEisVjchRwVQMYNW++Oo8iO4KoZcAJBoBRu5MqnnpVHsIOkbuFRn4ThbNj
3QT3RSG/enluRHbCcexmabGgClI1qBpUZQvv2Mc9T6RWZcOqg5HEnWSTZ+51m1d8L4gXRihdgdRq
nhJLduPodOUdzCXBmbA2OB9wO/sB7lhwG441MbYXMvx897VSD7vBx3l7GXNcEXAywEJ/eXZ8UwLu
jkiSQXyKE0HyK5oEKfjHhFHSwWgBJOFAMXqMfB/SewqSZkJTlRAJuac2JiMu1fRRY/Dr4JUC7lyM
/is9ToMrER8tdskVac6ivODqu6H0uua9OWcOunfiW+Vz9QsYtSC7+26t3zFo81uPJXBIIqt/q4cV
RjKPhXXEm9tI/UOXi32SxSlZ1MdRsBnNx9UEyAWlV6RGp/RYr/JzMII4BGtSlvinK+KArl6LBRPs
4t7iSGbl6JusJYic0Ohhj5Juli5Pg6IQIUitx5CwSgJQ2pOblcmQ//XrfvLtjALzQ+w9QVJCDwtS
9+2gcfMID84SkuSrsoWcDRFb1fObxItXhWRpmcn/0wejFKKFZzzD2N8DvHo7iisLZ+zCZktJuky7
8HWlUyAQQbQ4sOBE0ZG6V59rjgq2+V9/8FswhBE/DW3ogpuBehAs+EayZBghZphVnd7UhLKF7i2D
VeIi7iI8ZqBwQ3GYAoyqbbe34NFsGD6X9dHNVgc3G58ztbcfin1rGU2cR4p3MAKnuX3/64t8i+QC
34YhQ2wiySP+lxHSj33+CtslCFrhXDVZUNERF20X1+dy5CvtrUvjgu1MK42l4yUMwo/LKNq2vTYl
Jm/Zwa56Rvl9Q6RfcoQ0B9f4ULEMHHwilblel1Zlie9QRsJneZi8vlywGKJSddIzUQkSeFBvi7ej
Ar/+mtY+/vzPjAzs3PJRzlsm/qTIGd+OT0yoPaxNYV9GL93ISaY6qV0886LI6rCxG7E06HCayqj9
j9scLXFyxmw3bd7ZykfOd6i46R+D3jJerYlNBWOqHVDRtniaj818EwruAXftqk9PJj4gxnhM063p
H3uw7NU8VkGaEl5ojqbUfdRzOQV4guB2Q2c3Y9eLRSGdC777enQNfUoC565oBQLDCAWDzeEuz4hX
7QvUlG3dGUc4dpslri2WOkMGpjN47WNDGVhUV4a+g/0Vg1G4C+fVq5zgpdhiD5Ft4BrTUJxjscEI
vu/smLr6uk14HDzBxsIV/UQB1ba453tF1uTXco3q+JEYATlO56gx5v4EQaeN1qe1H0KnRQ6dyamB
Z4RkZ9ysAsPT9dYc0L4tJ4e4Z6Mgf3vf971hCBfjj3XFPqg5Dk6PMysRmISLfHJn0/SwLWyifi0v
Bf43dnDNQq9kr59XxAAIrbdxLZMzydkDsMDOMcBNXCIqMUqn4G/sdlLCQWhBOoZ2RY0479R348yy
25QRp0bTZjjOOUpvY+UdPollCLrkODornfyRnRHW522FbdHUf4I3tCGNMrsIM4tnOsOcMGUzbwJz
wO53ags865fZfKX6tcNb8oYtK8EvPi4n8C0oDyBn2r1TNU1ZmE48kJ4A1LV4EGEr7ZOUVkFbmupa
wOCRUiaovk1sjRQ4j0Qxc/wIhEDTQBU7e1N1sKnwxD/qRUryGrwvDbC1n+59/OjN/jSTgo6NXR4a
+ctvXjFsIH6cQzMDZgjM1o4NtQtl4C0whmSvhkfQereC0BdHHGCyJk3+yYJWiS8mO2F8E+CP44Fu
lk1dRj3p4LRWwc1cYoV6Wiwi1e9BDWNydbFHepjnsWU2N1kJqSUTtjhY7Cfzox1UA+Ehi+vfmdyD
iZeZ8zIp7iC7MscrjmU0DuZp6vmz9FrZhdG8ywtsde6MFter64QsIjvJzPWv8VCs+cXxshkVnG31
H7BByJpz145meey30FvRBvj2fOvD4SwvjRNH7amLEzKxspFkHPdkjcVi3UdRTWR8sAbiYKL2wWK/
SufTTDe4Heo0bE9MZ5qIsGMUNXjq1MEDpgF1dJ5hE4d82SL4WBLR8jj1rphRpjj2F8uPsrty8Qb/
wJQof+qraDr1Y2a9LNVCMvHYf/XTtHsxLLt4Kl1jsQ7b6EICOYAWxpXA7ivFmPSBcRVY+GkhTDqL
jjn5g4P5gAbH+CcSiXPF37A6rYghzvCaE7JqhvCG72qdTSNlD2qYf3zyMVU5DBBAMOqKtodxiwln
jspg/WyWLlESzKOaI0lqwzuRde372Gl74seT7VKso/dhDA3nGkdmc27yVjoZMjy4B8yrryadA2kZ
bSmtZQKCYdLkpsXQ9JPZet5fqx2mn+Nh7J9X0PmHBPux23LoSYSGheiemqyxqJfm7ewvuQvracuX
W2ImpvsGLtS7xh6s8zb3+bnIXRvbMmK6DxC71n/acC4+dpM7v69cc7zDpCx9momFKOAm5STMVf12
j6Iq+ojrVnlH1o73PoQd7R5y3FwJQynDexPy6+fSm/rPEbZ2Vxg3xpE5SXzj9VPLacLQ7ci4yHAZ
mobuDbEa9cd2nOvmKDn4F2cVxtfEzpqHqGmZeNA0foSZbUOz753rHDT2o+0kxmnexPat6OPmNfHJ
7MFBzTg1ougZSsXWq4WD2k3QrMWNk3nru802xkc/GdqrlQpxm845MqZ4W+GTZ2F+JJTKfY9Tcbic
8Tmu+RQrPhv0rvdt666HPAz74BKWRfwvTOOXyG+mV4vj7QpPMToUGD0g8vJkMk5hfnLZgM/GUoTv
vCQIbpwta7AnG/gCjIW9TyHFPNL5GZ3tqQmb+utU5aTXo4xuHliatAlRO/OeELQD+TfilQkLsiEw
mPm6ZK5x19k96i/anVuP7eS5aYhV5cysX/CYIWZiE/nXtC6y8jjbNex5j5SQuI0tRM1YwcESFg46
1LmsX9lQK+dg85/8wMFTMFtCkndYbaP7czWC6eKhWb0lZIJwLqYExTMWhePzzGEDGj/U1wmbK3Kn
nfqjD9nSPsRVYxXF0chESofM/JxcnjKphr8s4uifUoq1szGDOp9iEZjZIWE0d0b/+TLn+AEuU/NH
utnjLY72f4vBefGZ++P9XSwXYwqK4xbZ3YXGpzVurbErogdmddUNX6wkLCaf2ycqijS6AG3GAi6A
zZGcGsx3kK61bK8kx9gHwCrzKwyK5ThHHhEBbmv8ZSSjTTvYZ2594KrKf/yt9m5IanDvm23tviBb
M+4KWhpeLnd5TFxnvpuyIYfx4XvVCWeL7q+Zs+PeWj3/MzZ13XMVd6Z7qtNivPjr7L/Y1lD1pzg2
+jsixwLc+imIvxnkEq5wItsRpw0bI7Fz6g3ZY7c4E6Y28dCe2sIjTCkKUB2HfwLah0d76FfMAbnD
d5Oo7JPZzONtuvnDhwYTt/Nk52l2YYphfkhAAsShJo2YL9Swl0Dm/YAc33i28ID71jgr209EThFa
lDw7cOPNuxk/tHPoTNUn5JlM2ZYt/Bo7TfK5gNJACrSkqBy4C+1HK8q9S75YuLJnMaEgSRNmX1x/
Gm4CY01f3QH+AFHeAY4oBAFN/maXhyWuY15NJLcXDP66u8wmBAyTLaZgbhGf8qzN/gnbtDtS+IbP
BMNG2MO5yU0ZbgsN/UCsmGcn99Um2vsuW5+48L/zwa/+7jarBvzEJbApHPZu0jbP0HMz/hUY3V3h
jtEToiWXmCKvvzjdnFQHb85asuIM78FtF/8QtOYXvHXc+6VY0ACWznidI0tS3nl3T1nfln9urp3i
/e01A9ybMbppXdF/8vEgwkmtKLInIzHsI4dw86EmXPXGj4zt1mQ3u87rGt+4fHZ+CoRrfEhDITD3
Y+5ZXpa8yOprkYRp/k2x65kSSkbxloU4RRSbJT1Dsq2TgzglGWs3CrXsmOEwThVpRwnZbe90u6ic
JdTUQ9uOaFbbMEt+0gfNZC/YUOjn1NgzHIuUwSG6PAxSzyTYFGV0XMpk3rKXAOEsdWxOBgR/xVOe
VhRXsilVeN6GX8xUH8x2Qjh1YIgAPrdkY9L9EXtRtYjvg5athtpB2Y8q7Taqvdr9W89egS6wAj0O
Fa62p3USYnuEXZP0N30MvIE7VdKu7YG3zic9vppGMR2SyCNHfcLMLz0bQ+/0J8OoGWgYcb2G30ws
IuM7LOutChFTQYlnkG8wXzrg9/rZnbs4/3P0kmZssS8ZmuwDZp6xZTGYLUrbvAf0XTz/iv1B0mWH
CUtZzI5nDPTX8wjDMcTypiuaA8YPCTqteM45uA6Yb0g51LCAuGmEk/Q7JHoTYYHAcvvEKNqd0Lpt
a9cIxktWjd8wHC4mCJIIErx/vpvQ2W1YPM7gy8ndavq8YmHQtNeYSNCqZO5WbP5XCrIgO0/5PBlX
eC1F/V678lcb0HjD4yDG8kWhJBEEuJAeJOU2Bqmwhn/pWSXNxlxn2S4sXiVHMegu0B4/qdI4Mw05
RtPwAqx+5KAHVGrd8Kwt5LSiK4rd0vfPscPh1z9RSzEtn7WYSQEnzmRvVU6wozGsyRWHr5bPVMCi
sWEheKvmgxIEwb9qx0o0VxgakuSvss4lRQzuuJSWKkgiVb+n4RgtvGpmW3qSp+YsAWHFPFd9hJZD
KKGrUEKwLqvliI0uSI6uzRm1ClZBSgOjMSR1NYUT8mxrRVzW00ON7AhLImcIRuO6lJtPuFi3aSA8
QegkXhUZ7jdEOI7Nle577e13sWj65t+RwKw+v6cvRop2ECDAZnu3JURwiKONELRFxYIPPS+5yqyo
sWofYBimSi8VNsDiyBxNV0IXcQADhaF1bBnYgfe2gJGB43mBJPSqVSNNF0o1ZpfOjHs1BKrmdb4Z
ctO1hHC0qxRIPrHpDsZzmGHh+A0D96QBsozD2gtYPb4cL+7MWclESMNbmnWsRg8NiSHYEmzzhvHK
1Wp6wre+T1o7114WSB+BIWxs8fbpsVBKX2HbG2xooykY3x5qh5oIvZ4SwOghsqNwmLppJQb1ncOr
HtP3sSxgNQPUKm42ICnyHOUDjSlYSu8hL9yW+Z+eOgY7S11Laeks5NjQX1Jrya/VjN6a2icu+pVq
EFtILsW10Xshy6uBAsG5BwMADG2pXI6dZD+8rsrBcNoATBoURXOaVNJwpnM/YwUofSNH+DNmesxy
OgfUZt4SThg37oI7jUNr0Z/fCUGPsrhRaraHEl+15WXBF2x41TLOJspQDGtmxcBUKuMq5qFbBwxP
dj5ClK3ResL5cV2+5GwL5idCGc2W3TlKc9KmyOcRX+jasq+1dBmewcsjq/hgpuWE5fDi9Mzph77L
3Zd0S/LyIfMxd7/09GP+s9pLRh9kH0Btn6uPSYXmwPAQjaYH8Nv/naSrl07DjFqIIZQsrhKZvKN2
ObJRaKGzliyLnSVOQhNLkrRKiddj44CmDbJE5WPKo3jHPW+t92UOFiv6u0kppV8Lb5SNfq+oa/ql
3cURago0xKZkdSC5l0DQ2CJS/1CtTVx9bW0syqYDA7VlNQ+ri6FyRhylxCu0FZHi2GBhLC8HAbvY
rmtFsOQxDmq3pR/cfZ3aaIb0oW5RXxRtJYf14RqzFmgflz8VMmoNTcKdcpU3/LbbRCr8QJ3YBUQr
Nq56ceVpb4e7Qt5hoMJvzrEpUSPFZ1J7tD7m1wDApo2IL/s2ePA2KmTeJAM8a+0yyiDJc1EwkL0G
MlCgxJnVXk4J5Grvk9rKMCaWyjqNhivceVADFBN7ROgFs+LtV+Mg/+K0Qx0xoT2wupTYnrmXvERr
WeWb2grc5aZ32nynrxDMEEyo+J0MfqRmUC0Txmby+Gm6Vn55ZUVM4oE8frRmo6ntpQEMEXa1kHii
NmIfugBvOxJhSfuBby+VMZnAiiM9RbCaeVxqvYwKdsuzWZIXHMK3thdfrHjZ3y4rcBduoAUD4Ip6
vilyPzhr1KtbcsQWt8Iv5U7AaFDWPApBXdtI6ohqyABNd7DKJmOn17oB5cP43Wd1jSWuK1DRcpDN
imihnpsWQemHrYR9DWb3/NyuT+R248+xPJ4zpagImmAHBHYEEveEiR2vxuTPwI4eQWtE8btbO/S7
mYO7FWLqb+KsHpzpjGlMU5Z3jD/Drr9aA2lX4NGRvyw4VvoVi/+Ke1dholoNmOaIu6JKpepQYC0K
xX6CkYCd0KFwiB7NbzQmpunBjttLPAdetKxKkeg7aXss67Id/x5Kq5nsj07vVqR+eqZYA9IELSKq
EaVgDcmdURh6IyKpBfnOoaOAl+h5Sfn47O9HjlEO8qCF0oVOI6EBlZLInWetNY2UxPKn4kYobyDm
CLICaHc0LIaGyL0ylVumOrxAyXzk047U0wIkKtM+0RAFjWIM447mfyg7s+W4kSxNv0pZ3qMGOxxj
XXWB2BgRZHCRKIm6gVEUE/u+4+nn8wCyOqVsS/WY5UVKpGIBHO7n/Odfyhv4HJjJnQqcfflo85US
Z7bqLLXOGYPndEtaZwEkMVRkMF3IxKA13QZGODrJds1FWLVcrsC3Qn+O8TpKXWi31yd5XcbLA52H
fWv4d0GkjERGVqQ/FNXXRoNLtSsIg+mnLeNzk2+xVjrGcv+jTHGM9huJJ9fldaWrBUFRsLQTF6pR
trOdJuJaqWYtd91Vw7waASyauGhhQGCPIglZ6wVM6lhS5awhlQShoqvlExr7oRysRaMjj9myvrqA
NkxPuIS1EmOVgxNlE8MPxAOJ5RJeTXY70x2QW680iXUOvdKEGHzKgfuq2FvdH1bDN6XBdxS50kJ1
XHk5JcoBbrNhqrQuj0mCZZVxIfIZnIN4GpQRiII5gvl3QZHN2G0lcdoB0RNCL+mIveoHDPxaCJNc
otzGkIkAk5bqCLe2EamxspkTSF0gzrASM2KmrmX0Si1E5Ema0LFXjMhptn842hGGxX3RlnipiqKF
D7bIZJYTsXcRXllnBdkFn2AVTVtNJofVE1lAzCHjyUz0+jVJrKvfwFLaAsLU3MCFkVnUU8MiW9dM
XepyEA+ZR9rdtH6Ne/5BuD4zhkOEPOsqDs8px6jK5GOzkMhEqsqHbL2uWH/LJwVygXwMR584d+xS
BrYTy3MbbDzU7ViXQ5ZtlrMNKF1yLchEToedY6hzXkBbNGJ8Udc1s3YemP1fGxAyo7vjuu1Hix3m
SrIkV0IKbdc2acLGt9G2OeJi5h9LRxoUjeSntXHYcs2WQ359psmDW747PXG8rxbDvUlziJ/hjPNx
fdkvrgDrhq0senO+vPQPWNPDsoWEsLJ1nIXeICZD7rrrjNWciPWpkc3yihiAXK0j0djKI2fdsmEi
yb29U/Fwg8K5iMLTGFsTa7v4SkJoMMsDpCtj0I7ltfpe2YFKaZCcdA4jjZ1v1+FYxpdZLvSy5FwY
ilyj5a8IF5b1zeL5oi96+z/u5sKcDOpG3nzVHMGbPAjglFBzg3ME8vtOClEhInJUT6B4nWJ70+zC
3PRUfNzy0guYbAHjAzmpmI4tNNrlPhitkDd94TbVIpAa3oVdHSwl93qQu/ROvJW7WDCsfwI+kLdo
5WhBnpUHtNZYoSByQZiBhbXF8lBUDcqpeP+HRfjC4MDIRy7XfBHFhwv9t8ZNnQoK3ib50tiaYoce
79eP3JYjEMBKuFxohCHGONyileu1UHhIOZBLfTkH7AXQAKO8ZnrNsyQsNUYlr706jdIuQl5MSVhZ
1OHwCOVW6yJz4HoHeiE7sTXErtcciaPg9yW9NeYaUwXsVYE3sBDuu1HejIktmhcrQLB5ldWMfPWS
WJve2YItwYdYvPa7RW3fETTCa8p2TX6Waw2zVou9O0DW20pTX4hxrT8EDZSbhWS9uDEQKCM3/4Wc
soA2gSFAMDcW6KBD7ALHDfeGZlT6D6z2BpnCssVV4erLOYy65KEsxe56dJPNSZVpLvqtKiQ/ijJs
IZbCJae6r0A1WDD2FRpZeIiricpSRTVXdnC2VPqBWUoqZLzsFEnc9SXYKOWNr5y0JcYL4zv6n5UZ
s54LjNquaNmy1tdrp4TGKPe2K9yyPnFLrTlCCeF7rHYNKxsExoekri7lk4+2uvoGzZyW32Ejk7d3
gbvUqLzCZIsPyJoDoJZJn1PgJY0yNxiOhl1ywapGnYdNpY6uRtUj25kiriVhbSm1mSlI2s2qfDNm
UU7SlkvFggjqrzxNkXTLMlaD3i5PpgWfs4xY1sSJr7HMF44iB/kkfZ0DMpk+rT4bq60DvFC5vy+t
gFh2+fVSo6OQx3kIisVdd+wrmd8Z/VAf7wRwom1u7CXBUtOp5a3tapKzMiJXiui6ARF1IOuSBf9a
GiBlhDhwR8aNZoERd8ZQiPUQyRpdKpH/cKX4c9gCpLXrQ7eQEuEZyUtE0DsCzJz5HrTVfIeNuJRw
/6HTXYhE9GKy1l8bfKmK5lf+4PksfEQeU7rEZTmsECZxjhM2UsQEoGHNrpy3FXIpg7h1dKIJRnUf
2oo8D1f+3rKQFzNpgtxaLh4GTPKeLGpA6kQLyryhNM1qslSjuG7uMrbv4hFBRDbdpxXO7sJbGKtz
XUvy7Cr3WU/HJQ9mDUhYTduiijZF28FjnOv+pJUZtcoetVvdk4ijBJL2ue57zlBIjuHqVFUtnit/
8FqvNVqA3pKnfMVTCpo6WVbWvXxU11bJsAdZNhRLEMy6Wa12VqvWIV8qt8IS0hEshNxCQaWrrfS/
SIATRcNBir6sPEBZkJ8IozUpL9AsEbYjTip+Asa0ftrGjdBi3690WSbL8gsF9jSq9QFvf6FNWzA6
6audQiXiuVxYvbZs/rl8i8EWsVusOrAxbrWBax/fiodYZm4s5PoFFljZmstD5MRA/zSllSnLjFq1
pcEPGnv5qk6WM97ZrjTnqmIr46BuriKbVbcGXjrzda25lkthLUz6xSpmXiopSLiSRCztQeRrqqLj
HzRLWbPKLxSSQx0mYm2MZ/FmkYX4M85b+s1gtQ6l49pLrpzypT7Qri1+10EnDHZhpZlt8oHtThbm
eC7LCy5UU95SbWIwAhhKiKjwYXk4qGTXfTxMEefwiy3SPVCJxbpg1Xabpiyiy4QUusKD7iY395WG
vj4UToCP3zcXTJenbyU8+4uxRrPIn+o8nByezMRowMtXAGJx0Vr55e7YBN0uE4ShN8ydrqXoCjmv
rHspzuUWhkvVJxbnmmEBD/OFdLk6CAyoF0x1Uwx5M/WflBCQl45S5Jo2nmaNWBfCJuws7ea7Etr/
aF2Qi2E9J7HS2S/T8H2sVWqovZPkevzUJrBr7EOo270lkDhpQaceWgdLZc8CRe66TWy3U/Ue6GXR
j1sUjHNyodXW0q1dEjHcfW6wKzHFVkfwgp2sNc+Gsyt9wKHD3DulvZVolHbXxNh6nfsKUlR4cFM6
8Ycp7DvjmE95kX7KWUa/Wwpj3U+p3bn9Hq/dmblmnE02cDzUqVMxVN0Xtazq4oIqzs8Ofs/ng0Vl
wOgueO5w/LJ2mCCYBzC/sHsYa9bWPtP9ST2UhTrMZx1XmG1SxDrMoEJ3qAsCtl/oJqZbTF6Lyrvb
qsMI/8towuFUW71dgNTQ32m3+ZznAwKvMrb3mNu4uP/o81CcRZTOar03G7dtGZYI8s+ivZkOCllM
UaF0dwqpAOm0gZsLo9+LGAGOimfl/pAYmEmpueEwrVXwCNx0cz1MUJ1E3PSEkkEsM8dNEZH0E3sR
uVLwt0P2B3ur8hgYCOpN1br1oRnrhaeESe+4J5yiotb2jF5Tx3nbM7Ma7tPCzurXwsphtbh9aA1n
VKRdscfIV89JokvVmwg7CpydUbvcl0TplscKxNO8c9OmUM5WgQ/mm2BTLt9K1bZjMFAFjfrXbIbv
lOzCbuzN3mugmZcgw7gdfLPTgZkTGMZnZCiMrzxrtdy6sptZIpJSb3Fwhy1Yoz1H3tA5RvHVmimv
pMRtBG1bQ3MW4NDRgkC5hRmj2w+QZLgyXm26U2GQT5Ewi8LqnyFUNGWWeRNIt9PJy1CT4t6wbMsK
JBb21ZX8vRbKS4m/qBAipBv9ZwHSTnOwlEhFICWBh8V+Rl+ilRZf9oVNPaJeT+4WOvHyIvEyv2T3
6zmcl1fRtNnhO5GpxFRnnWXEmTEInjCeA3/aLiTl9cBZIM9lROrj/HTdm/HXYrE6MOnVTVcAZcP/
x/qEoBh9nq1nv69qVdyP5pwrYpe0GsOLKHJkizRrMP3eG1KiCmjE10L0Pz2bLI5GrWJ3a9BeFB/b
Uvj5t6hNbP/7QEI8Akm1V7PHNm1NfCUaqW1cvu204k7Xv1rY9dE0RCDMVqq2OsOgJv3kcJJNuwJ0
sRPYPCrBaGyxpZX4RLJ45ETXqiTgS+pwOMimjvJbq4tLcZjGFmqmr+ok7t1XWhek6HyZRpOG01m0
Ew3xxNrQUFKgvr23jdyfv3QUHmSS2RAp+w3KMPCCndEmKENe9VSPNeVQNGmEO9yT0/DyTnUD1Udz
+3NYd2x/ClrKKSxczLCjKCC0clOVPe7UY6Za5a6rq7ryIE3pClI24kgv5ehWkJ+mIYgpASyR7DG+
qvdWO4TpwW0n6En4ATguxPVQ/5CoSqVeGhRW296qRkZGafqSIF79hHl3clPoonvj8GnLrTOr0853
LR/tzhTypqkTtmdARBzv674c3vsIDO6Gvq54CkExL1ncGycR9/2uG1wexBZ82fxekl6cbxuCKetD
2KfjW21CKfPErA/RZmi68lsVlPizTHCAtqi6nQ81YuUzPqjmLSYeRu7NQxxOe93KqottjfE36OLV
Pbtbyl2OzRADxcx4DstauXF89nkUo1N/o6fagBabJlv9Ci2aXS0ti/YztXxwarj5ae35RWc42wCu
51EH/f6O8mI8YcYawvqoXfQqjCC4eEnZ6N8YQSTWnU6bl2P+PcTaJmSgXXl1HYGQa3ZvHwKHSs+L
GGvZR8uaowSRiwhiyGB6823OMxhIgW4buKUxv4NHkWJCMukIsfRYre6ITmBanDupnmxjGiTmdlVx
dLLI2MaaMdzGfqB9EWrhfMV1KHqLwqQ7wXw07odRY5W5tr93S12Fv5SaJ31oErFpwe1HT1f9+oTV
RvHC2cbJ0CNaelE0M9+HAc8drd5zB/P+i08/RBr1ED/kqpvtW711D5aljnsD1/2veqaHn/zIsjeW
m0T7QZn9pzCGu+MMesokttPHDZYu1SU3DbbUSAn7LQy7rDoYmRN9HwtF+9CIJhx3Sa/Wb3BfR2cL
sxEA0AyVvvTKJGBn8XGx3FQ1Okiyl/DOSpWkvIh2rJud2ulZtu3d3IBoqkb9AZn48Bq79GLbPGjU
jW76PcSQ0TzHGDPfWZzx5zno4A2Gk/VBy6t038U+wfE49R+xuwvgRLbD4B/hbnbBjn2p+CC6KbjF
7LURu5IK7nEIouG7XrYB3VsvmMgbcdnUW76I8cGQqacP6kgsEZPoWKibEkfkO94W0Wrgz/uqb7O3
VMFi+mMsehK/+Rd7IecDv0ecma+5oub+jar0dvfsTpCZrDsxjA6KQtrv2bU/WoI7NCYb+StRcMBA
HUIvhHUGqIiclC7UO/CawteM3TwBBaOzbLPxHj1U0t7pAxKSI/ScUjuCoyXat2kihyDeCHcQ1qcA
nUXceY7G08beogMZt9uR+OzsXlX1DLckGKNY9mfbZFJsdzaQABKhF99HBALAJGrpaKgHT5j/cL6n
9TRss9zvnLtRjVUm0YWqqrfDFDDazXt0rAd9iuaHAusRx1MTq3mIYheNOzEGeujWEBShpHmxyoD9
ZkJOV5AlwaxoS9ZJi2CmCyr1yDJIjYe4S635l3GGP/KEcVTBpcMAXnAgqRB5/ZOrGiYkk2bB5Lox
rpLFtUFsOeHWOND/8zb+3+C9WFM2mn//F39+K0pwoSBsf/rjvz8WGf/9l/w3//mdH//Fv++it7po
YCb87W8d3ovLa/be/PxLP7wy775+uu1r+/rDH3Z5G7XTY/deT0/vpCK010/B95C/+b/94T/er6/y
cSrf//XbG5HXrXy1ICry39YfHb//6zfN4Jr+J41Evv76Q/kF/vXbhwIdwT/ORf2OX9Dygv/5V++v
TStfQP0nghC00MQc4u0iZTMQBuVPdPOf2FaZlJnUdIJJ4G//yIu6Df/1myH+CVcVIzJ5cy2qKX7U
yLfiR8Y/cYIHeWHEa2r4d7m//fHtf7iL/31Xf8hO+dHGCxc6PhoxsxykBlik9bO0BvoHbR/gxQPp
VNMDfngp/FucKaxuUC5+Nxc3Y9C3Xi1agyySAf6nUrbpDbYK7a3NWbCF1kPgJGSI4Y64SUKbkzYl
NACb0INCn//LEMMffZauHxjLPkxaVAuLC/Vni5i6DHEYbOvgIdJn5RGFc7sZ9aTb41AebOwu+1IR
uvfRzF3EZkpgF4cqsJX/r6R7+Rk4enHocfmP2/ezBKutirAFb0ofAErMe3929NcM/eDRjBIX6gnm
6VsTUPMXviXaj04i8m25QRCA+Obyf34WYIXR2FQBEviHsMkj+74dnPzFymz9Aq4cHUyckG/nsgw+
RkkW0cn3TIk9OF2CtschSmufjbl41FEF0CMlAXkGSHAuf1r96/r683r663LScbFBoabapos+6CcR
VObTTOK/mz604HC3g9lXXuhC+PEYFk8UjJWjHYeWptogIzf1/v7Nf9KJXS8QI1KMRQmRIbTGlW5x
f3IWbdQ6JkmhyR/CqL7EODl8xOEgJuBF0+6UuIpOtp3muIVXo78JTa0+NpXhbt00ik+kfWnbX3yc
vyxV+YBq7CDyISeGXir5/vRxnK6mKSOx557wovBcFHNxpzHQeCPKVbs4/lDclmN6mZmdbiHxWa9z
Y4rD33+Gq1Lkv9VaXBL5GfCMsFHP4bnIbvHjZxi0soWAot6PXSCMHeHi5UvWp9qF9lghuzyL2ueO
4Bx7n09zeDGBiD6M6EXfC5xj5i1iwPLF51zGtH2o2+fE6Jqj0pv6owMN42zlDa7xUY9RvmY3z1k+
FEcOQJPmFDkl/tsClMzDiZspL05wxfG67pwZ67xf3XvN+MvjYZh8TbxFNQArg8HKj181JSA6CbpB
v29myzqnxaRdTKeMDsQ3Oo+T42jnOleYEgbVKzYp6RNaRfGIj6F17vAVgT5qmYcIpdZtnesfJLq9
I3e98grYBVA9rJlO2Rzea3q2S9FaX2qjZzA3zsOxazLnIQLN/eQ4dr+x8XPfQCZjFyWGybiv5kFM
VIBDnHt2VPUHmGzmTgEyf5poULdtCOe5g2gwo/ftYAgkluQTY0xwdqcouSAf35EjoJx7cg5OXSMq
z01aa5eoQ/6loh58KEWY7yYN6gsqr+TRMsfgPhEaayuxs+8gz9pTVXL1FW7V0XYi7eSWU/Vxcsvu
97mt9F05F6p0yQlwgYk68CV93jejUnxyekX5VmatSiEpPTkN/px6hV7z5ZhJ9/jy5MYhJs3ljjCm
8VCAz1abeArEI+YzxRG/FxzU3SY8ZwwvoIT5JzNwPquR8jjVoXmAy1ggFym76K2wY3GLOj3b9XNL
pLZWipNRFfGphppwsCosQLEd3ycQ6E6TTkVez3p10P1+PAOipkeSP5xHxkFD6LnV9A5DI7lEcY9b
DGELWywAhnNlVM1RKiM+i3x4x4fcvQwTaXBALX54rH1BVJyRvWZJBxLUxwg124SWL9bCe4FvB1ZI
c5vD5ommG7OwHrQUOMwu59soUdwGCEYrjha913NWGf1TFrfswpyun5gEVOcUvHfc1KHDX15/yVTT
/BbjLetDrSUn4sThhzoxKcvmEAVnRvXpswVd8c0uwScVNCNnaAXaRcl5gkEKrWMW28VDEkTqwbAS
HrnKctDvQxPOPNcfi2NEnO8xg81yrjrg2+x60wwEDxufiuNbnCTmXVepziFvxskjnizXPe5cdTMN
Goyq5tyWQfHVwCY3ZWJ55p7iAA/wtqH7sAHsrAyXjbTZppAlDpY5tR/LeRw3YWVZtxHqp1OdEBvY
loyrAPUb+lLSXs4oVtgyKjsiAAmGMxKF3PiYmmZ5p2FQeZxNoZzKtEjB/E3zAvW/2Ezm2KPQRBoO
Fb44BpbSb6Mxj7Z9rs37KRpo+vugPehQnwichEexMzIU8lXuPvW9mG9ztxpv6sFMtvBm1L3PSvZU
Peip1s1Qe3F7UUeQnKtm28H4QHjZkUZummr47BiO5HrSF9Isd/5GL2vzM9lP4+/OoBwJp/KPauKK
c2iX/t6smIiFQ/ZJaxydrdR/zYI0eULe5rzi6PnFbwJtJ3IzOyDfdh7SKrU3BNQNN9ddkbye9jnv
2j2TJD5YlHfbYUyzDQ/j68zmfGEipHtN02MICNxM61H0b7VoiAw3DUhviJtrYMy+NrZtb7wygGie
+6lvn01iOB/jIePBHauURaia5nyE1xi+JjW7H5LNacP3hEnYo6Mm9B0NjV/l+2mqg1ufqcfB7v35
uUoReLu0Rvsx6/1N06nNQ0xiDkAoAUVK1gbH3kG919OkniFHsceLXJF0TPLTGR6b87QjnYpQi1pU
n0Ws+hdwj/DZBQWVEagWCbXt9OTrSD4G1S5fkHiwEUJ2Z0spWdeo0GwKCsPilGlQmL2ElcF39uVi
v169FELhw9zVJ8yMsje/gqfuZRbaVZq9EnFUmNwpWp++mdB1vzDhGb6T+1jcQZ4V9zbqnQ96V02n
ZtDhso6NcVSdZjjiwYDeh4EiUgvCsYrOsck8wNAo8+Ny07d1tbHjtH12pB9rniKq2sxhUb5ct7Jp
1NvnsnTzSOq1oZxnDSUYssX7CowWGaOpf7IzdnXXKD7qkXo3j5yyM/oX8BqGBR4BOZrXFcmtoWjz
KZsqkHoYxbeNSFjNwcS7TQTBfEJ8jO4zn5npqwK2WdO19S0BHV+y1izfmQwZTOVLPSONuVdfsH94
AlYh5g6NDQh4f6ZlD27sJDX3dTqLu9YQxpEe1yIdBx2l3tvQ5MUAml62HyZ9iLduLaydrmXiLguz
B9se4nPftdajkM+32zncuQhSwgvJw1q5qUlSg9t+wYK8/4DulQH27O7MPJrfI9eZ7/opLe5VY2if
Y1kcxZFiHhRMMIk11i0CnAwD0jdcjk3o4LrlBinKfiVUb50ePn2XuM2hVwtlA1kCW4BSCb8IUd7a
CraCQxAMZxVCO7ZEhfoxo+5kklVNb9DA7C05A4GzjWeSET30ks2zEstSmuF6hMuM9t0EJ/lsFqUC
4SVWp7Pha/rGVYC48iaeTphIdjjJOdmhh7UPJ7xK7upI2SE9Al93zeSijZ1B1HJSHbsxGHBUUlEj
ZsM7sPp4pzH/PCEJtHZGZWmXlGStD3qi2qdi6tjYdJnRqev+U6qM7Vl32uI+zadmp5k+XGf8Etje
2f6f7chM78d6Joc0hLmN4DVtPtJoMt6V5V5lF9FjBTX6fUaj5TU5PIS8SQKvUZiFFJbpeyKJtYtG
+qUA1SORgoA4596hnvZyM9U2rTtMn9JJUU5zmTe73NLrS8HWfGiILTxikWNuDBVoCGS3Do5dRam5
BYcvjlDN7M9+5yeeoJG9668nZIWpJYB6dQTkzGuvM3W3ZPoR85TPnctpVsxydl8O9zHU1BPUDmuL
Yw2aJGwiHnNXrU+mJTWwzD5BwrlSnZAsJen4ZPCYCffDhAjo3JWlcqAM0p5VxSa1DU84lh1Tur6I
HLrZPhaPxKrJqlh2Q0OA16qajgpfn3Tqx1EHv0Scq+ovJWUF4BigKXOIYuCZax2EerRYM38DsXN4
u9aR+dyXL4ix+dHozzFPgC06HJP42xlqOflKU/MlIIAMEp4osCCwZ/NEGxWeoliz31ysei61i3mX
J2AHH1Ms6c5RU+gd6rKGhAaz4u1SPyQVGeLIxxbI4GNQCuVeFJG9r4wZXYjAwPRYEHqHiBFlZrnt
DSwlPK23J/MBkZOt7KZqVLpL7A9or0njehry6B7NUDVv+p638yLL6T/gx9F8Vzul/9LqVnTLGC0T
zCKpJgSjMecIhts+M5HWv+eNr3xRqXphkVRG82ig3H0van3AJSoM02OMmenXHtfLTuYgAsDZCCPA
9vR9lFvzbc3HeWHnwf6d0UaCuYco7qpZ1J6oEdtFEF+NTY4K/DzO+nMjSvNpTssHUj+endR2nydj
FEf2USQ0+Np5EemsVF05Txnh44Ufqp5OobGb7FgBY/ebfEO9QuKinWk1cce6wtSWzCiDjC7LVxOy
8sS0qxpkjUzWrJfQKYdbjZjyPXZEw95wfPs8F+HJjC3kEnoUfRFO+Eo/SuUW+mK8nxw0vLqOkioY
AScSpr8HE5Y0SdZT7+xi06jfRlHmo2cG9jxtWzy9vpUNYpZNmLb+JbcYHhDfxgyCtee7x5HPF99B
bhQ4txbTeOPggPwlt0vrAtJf/p4jYxn2yhSFn6uMtJzP6aTKE0CMkgGHWOOL6MNGuU2GucfiOdaz
6haClvI1jFDYlhr8WRoV0t4abKYgawUeI4H7TBinaci6Ex6A4wUJMjS0OK3uYl99ryKSELd4NqSP
aS44vDkHkld2RANZdzS6mOVGbGY7m1nT7SQyzcU4zXVem55afpPaTdigs83NT2nQGtE2crvxHvMJ
t3vw+yCsXE/r0io54LGiftKmNOf1xNg+A6JRAVmopA9Iu4mux9TnsZ8Sf0NCDLMZzICcR8JYczJ6
3V67LPVDaleN8AJMfO/LyOjus5ofOXLzrBQfAVXf8X+k+Jz1aaSKznyF51vPeh4dnXw/4nnkr8Wq
FhFxVrUFWs2YUsogTBTcS9YeJBfIoEm6lOuvoiJxHlGK8Lwj2RIkyWQ98lZmxaFttA/QxsS2VjPt
wqEZHTS7pWHIouoliuvhjf0c2pls5TiGeUdUW1S8WUlRIAr3s4r2VN0OtokQkolC+dIlEyMhd4zs
35k4WuxGci9Lc9kQ5ES7n6GmwQckOW2bViPwXZ5FxadWNrwB0TXGDtno8OZHgr3OnDT6dDdCIu51
MIPYm6GSXdqErDE02jbDtSEr3VbG5yQObC9YfT5eBQoucM8GUWR7rE95DFERLB+jKNGZegomEXKX
hOvnDagkd8gaLQzz3EScZsjAe7wnoks1VwVxO3heBtA2Q+1y7VjDYDC9UFTVvnFngoWz8PdOykO7
apyOHAcPkOpxDNDq/Iim279hd3Ceg6GmUIg6Dim+oke5G9woiZ+elN6Nb8kJy7HWT4MPTZHpdzyz
OEO5bj8S4txqT0Xbtc/cdq4f1Wayq8cw2CEbYggf6NljZpKvBc3XUE9lqBByZFV3KF3SS5Ur/E+Q
vl6REG2waMbJBmaOhWQZSwWDbOAk+O5i5nI3iUqDdhio4bc8IprMa/zIF14vL44j5BLLm/4BNwbj
PCpGSqRxFO2WGztYzTOal+Gth8d0k3Gi052k/RYMynpCT3RzvbVzjD/cxkxUP92hZ1e9oWmzb1gm
iA+IGosdLh2flTSkXcXtK9swF8RdSIvtj5maaEf6Px1jViaupGSSFQDMe4lDxvrY+RgfiGrlsGUf
ZH0EfgQDLqFryIYwot1mBcfJzIpNUK85U4TS8HpQLCeqgQh2UwGfHiuJWKCAGI+4DU2ncSieQyX6
5himRbbw3KIhbcxpK3Ra8qHXu9uBJEpPA+567ODjvUHzF08NzESDrYELZlau8t7A00o3KTRqEztG
zXmk4ysvweTjsWDPSOjnODLerEhXb8TYtJ7iouL30GCN3yB0JOBaxFd5U+ene/Sp+AUG/Xxjhql6
FIRW7QYxJvdzjcTLU5Xo6xWgCVKFh8WfSqxj58qZPnE4cz8dG98KhrXGMzDWZzOdsoioCSv5qjDg
ZKhsSLsOxnvnFIHN93T0/Yfrcq8C138sqC0Cyl2ebhzo3Q1oiPHYjulHzH7aZ7hafrDVNWb+nq8A
CNgBaEmFta7wjAgQrrKViAVuuMrdsh0RV+BZzlwCcZVN63hDG81kP83tsw3i7B5UyecZ/ULdt1pS
goDk9WNkThTwFp5EmtemqYLEirY72xot7Ji6DgqLf1FR7KgJMF8bKnKlkzj9lcQxppkwI+6vu5up
oZDRLetDVEfi0sPfNvB+o3+7tkggHSinIyfVpNWJ9VzLcvLa3nEeARa2A08hUt3yUaCZZdiKaOS2
gKH2iOEnO+J1I4aO1zznxK1jDaji1jTi6dIRtn3CyaVH0NKWF5gwDAnHhL+aq1OFKPGbVdv+zogq
9UFV63BfMLF9saKpJmvQ3GExbV0Ax5SnvGtoXiTSVzIffmu1PHY81hqSeKusX1KztjdaWQcbtO3j
E+aK9D6+1Z7tbKCpGbM9qkTz2Np5c5/Lc6eT0NYVkETlXHxmNDqe7CYoaMQmZVOXmGUphYSImr5o
npImzi8ps4hHxCHBQR27/tK1eXEQ+PEJBvrWKy5I6RmLH+dRMoUuoQuHbFbj4Xe1j1VgkV7z1Ho0
95ahUjb2aMO36UAFDSsje1CrtLjJ2ik8agT1vjnzBGYDVt7nTgd1gORJayoumjFrW6dr0Qu6qk9V
pIm9Ao/60YlxqPOsiqq8F1PZeKZphReC58oXc2xYIm1QYKNoJmz8bUvoO8FtFv7HYYukKoHE9l0z
Yc2fOpxRBCdOPLwRFmedkytWcT3nnaDnjHKgBaUYTxMcv7edlPvQaGzSbuRvCFJ35EQweMQNejyA
HmH/7KvT03UtMQ3R9oVrAhoUfX4yOrc+5GCwxy4vxY2oLJhafobPQDXsypzoH03tw499Ur5OURfe
UtBQlFlxckvi501i9ngbliZlL7qvF1E65lH1XX3v1ll4p9EdoPAbp4+Yjo4ffVNNLq5LYYD7tDhY
cWuesh7XtMIUFxyRcV0sFP076yl6Qchtna8r/u/Bf02Of38E/1UHLNxywJ0ha5sSMf/TAGKOHV65
LaKHBY3uS2N4myXErEKozPYhSNOrlNtzKUEFk8KlCMB8c7rFjDQP7iA4YknQ9RO7zq9HRdpfxyOa
aRsuYXq2EI4t5Kf/06fDBdWKxq4V99etD1fD+SIGHQ8YDdA2F7Xric7VMcUxyTWPYwWJXZH8YkYj
RzA/XiHenswLDQs6G07NTzODTM8Ye1p+cx+wy7xMbspSLSVUfsUuTDne+MU9+THqQQ5kDPl9mbfq
DHAZ+/74rVvMJrpUsYZ7pqk85ySg1ac0LzElkvh6ARlla+H7S34xFlidKaSbF7mzcTj+IpThf1gd
fBSmiMIicEJlF/nxk/jVKAKlpGMJ1TC4bUXj7kvwYGy0Sa7xakuN7tK48Sk8suS2Jfxu9FC727TP
SF9jhXobOugXEQX3f3+J/jJDlDMrG+czOefm9sif/2ldZLAvSmoE9d651sdjT7+v422oJ4X9wnmC
gx+0Ey8o5ujm79/5rxNW3tq2sGngXYWm/7wkNQvkojBb814gF30ue7r+gv02B/xxKbn0ipFS0zsP
Rs7GEPip6c2KRTVE5rdDhoBaIugchpsxnIobETikNP/9B/wxSOO6eFg4NqM821bJBvvpllVq44ZD
pZsLVNa1hrPJq6772mphfRtyJt47ZCDh5sOC3070Q9/+/v3/OmElGI1rQ3iiyceAuPDjvcFkJLEn
LWLozaTnczNl1SYSTbMlCmvcXyEnp9Kiu6BWOG0qpgmf+sCn9uU8HgB6a/UXz+9fd7gfP4982v60
VjpRIZoYQvM+y+wvQRid8Bv6/Rff+a9zRd6D59aEbcBw+f+xd149juPMGv5F+qAs6ta57Z4OE3rC
jTBROWf9+vOwdy/GsmGh9/oAiwUWs2NKFFksVr1hvigEnSAobUJ/dKoxVNdiatrd670vq7zwHmil
j3iEo+wyeSrgnGUd/Kkr7yhNUswIFG5qmqk1v/IM7Lrmtu7Cor32eCxVMMs2YR4Q8/kUcEZBy7Mj
4/E10a76qtyP0l1klVYDZ+fCZFxZgVA1XB14ik2ff36kKFYz6JnozMcR7RIKXEXdvVC8Dk4irYef
qeU2azybAREaCpqVnB3d1nTq7p4Y/wmVX24Flm+VOxzH5HW4ruOV5lcJJjd+jV9AmhxUYO3ZwraR
cJl5mAd/Y2rSV+jKUYPmBY4Q6NhRdS+4X0YtCW1l++V9PkiZDclwj1ZIxjUnh/7nRzyCfrkFlyB4
E8afprf7o55DdHXTmBZurSQfO61uPi1M7bmX3evmBoGDcqyKOR9CArO1PIkJfceYh6xLkrd1L+/e
GSyDnaklLfKbhXs3uq73Eclq7WHS2v4j2m2bNE+QzOzC35ZqdvV/mTjTMjkYQUczhTMIA2NOplJq
//bUa5l2cbECjBjmzoeICHyi6DrcAQ+e1o6SUOdrOk41pRPwSiIui01r3KOb3PzTyzRld/Q/TNsr
jIr2P2WbubmQNaBoWuJIDh6ml1WDKXmyIu8zLK7h1FKgXqfcCg/cqfIT+ev7ArLyz26yBTnv1Dwq
frCgVixj8CylsInRgHRMeb7OITC+3Qsvdnvt8bXTSYuj+Np5siSc4GKwGh29+oA42GJecZlNgQIU
WMmS8GGsOwcHuehHJXRZ9Ecfg/gfehvbK4uq9ZpjpAZsMPXPr7eTyi2cZ0Pnih68ooQWPsa1p8BB
DOM5m03i2jJY/RWP3bgffES0NOAHUlcP8+V6DZE42EY2LcCkzX+o5eR9N6BGr+m/ABltm3oB83Ll
FGcZIBhtCW7XkmF7/hBlEwmUDRp2u9MkH8GM/ELjLT+ibBavMK3MjlWuin2fVun7MOg+dx2gUU1H
ZHoNV8T7/U8eXJIA7ROkNZ5uT5EMx+fLg28jVGB9Jk6wWOydP1w7VC3l63h6VLmmrdGr+RKHCAVw
dwr0dN2ByD21bRZkSAqUnnt/e/Ar57cAO2hSx7MFaY6hn4/uJdiN9E5pPnZ+CA9lcofi62shguas
utXCuHynBupLnyURxXOE4J6MIg9+x2qSv0tAde9uP89lXAZ8KGi3Oi4IVjEHbIWV23ctUmmPhUMZ
cpViebHHtRAdCodmOIpM+lLSK1/wfPodV2i4RiBG46oQ5s4noKN/HhWprzyCDkailFY6ekbo7f7S
9FF9RGfBfK/kQ7enMOO+g3Y/UOPn4VZ92VRHO7Tdl9sz8LoYLx6ITSujK5DPOYQXID2lsGZSHieT
1rDjBe7PCtLJDmWxftfU9Z+k69y9b4jxzpmGaZv0/vMI5+GPa/a5vK6p7Xq0i3IDLDvaDnXlndQs
oNAbhuKTyT330MJFWdpil2kAtEAQxxoCInw8c7bF0B5DmAmjtccma+PtVBfNQSkD2qVxpm7wVP0G
6rR5wsDJG8F9o6HrZZly70ReAv+GkIvCjDFh7NKilBNq2lOlNtWh9x18H2SZRKSJeL490VeuOzwy
lx3VlRry7vzileMDECCkaT06sZPcIzRt7LrAjPchyMQdOArrhKL1eCf80fo6gNzfxX7/FQ9nmkH/
tlIFMrxjsLQlL88LnotCieYAaOXpZlsSrGlh0wIyH/ugjl7y3PH2kRm2n2onTjYwKvXndIg2UTWg
6O3Z7tEB3QSpJWqUd1o72Uch63+IP0FcMOz6ZwsEc9N5SbZdmL/LiytGrTqHiwVX3nLmqYC8tfa+
EuqPSJzKApWs1YVjXHwNqW6veDIYQDp9C6NKvmdhFG96SPz71yrp7Se5DBqCiZJ7hSVoOPM7CKVG
rapUcH6vOEY16KZfuIjTUIAc9+BJoNTt8a6tdVtYONQ6hClDzPKyXi9BGqNK9mjkkE3on/8EhZTt
c3xfnio4CSf8aau7viqgDskO9e3Rr5xmQgU9yupAKgL9p9lWC8uxmxIEXR7Rnmwe+sYGyDHa4qF1
E7AbDXZQaDjdC5ST1sPQFOvYKstnK3CRnM5S5eeQFx9Fn/rPXAaWZubKl9DIDPkI8tpsq7MKTpUH
uaX2tf0YIp7y6bWAEQ6RdQInCfADZdqFXO/KlyDmOORU8rwguzoP3iP1XhNvYuvR5ew8WMhKc56H
+Yc0Qdd3hZkNcKrW3CZIDR0tEx3ChU9xmaGDFtC4DMooYhhi9imUSsNyphDWY6xY7Z2dD/4hEwle
v95Yr7DN3GjI/D2qIBtfuklk7/RRfKzdEg5w3NsHv+q6Bbj1tcXBA4FRtTUbs3B79gUMSAeFUdj2
I61q+1OFbSmQbyPydwX5PP072/ljmsBo4MHBXx+VQ1vGDbrWQZZCnrGLrdYE4Q8om/3PYZIo39sz
duWDMUtMNdUKgsb8cCtMI1V8wxGPJsqjPE5lgtxqU5pEEpsYw3r6+Vojfo1XqAiDyLn9AFeKjLiT
U2azNKpcoADkE/6VkDZDbrph0FqPAl3W97WP+riORUE+jgjkW01zSv102mnG4B3CYUj2iAMUS5yF
K2c8qHSNCGLqJoKp8ysKMCjMzQjqT67VHqnVZMDQhmbfTR4oQLRNv4ihF6i50e0Eg2cOOz18ju24
PRl54EebRLqk1nr9HUmTbDO0WfgrIt1/tBW6iPjfwVuLHTrjt6fuyrlERiYh1WwXoOOzpYU8Ng2U
oomeahnjaNQ6zy0EhZNZ2LIYL9FurbV4TL/+7Hk+xHA2lgckFjajz6JtENH0mWo9eBpoq+xtqy0+
aSWozx55+ec60zh6KDKIZz8OWK6c57ho1R0oDxKOHE48xkkrJcIrWQrMv4ym+cFjo64KK6hLKM3g
V16xtFle0/buNecZJFKxNgm8O/jWH8uhBbdi5I6JYrLWHryohNPJVRGB3hQp8h7r3JfsFV4zysq5
qtJHK6dxOtGMw7uyKdv3weTmX/9pBP4DuyyiUdsgpqEf8HUZH10/63/e/lhXNppLSmU7FmVs1ZxH
4rRDSs0c+Fhm2Nv3VqYi0wxq9ktg6rh4JnH3EOSBtpvGIl2ZdZ0t1KCuDU9OAI8BpgEbXR4Uf+0y
303ouaJF81QrgYKrhxb/096kbVAdij5HvdYPknJHWfxnERv6wp3KvBwfQxECIDVJKmGGmNXARmQN
EVrxkydiL6vitZFeuuQQK9eibacJExicLOuj3qk9VE6Q/dEqEYA+LhNaT+iVO88F9aA9JHar3zSJ
NEQu2lp76OyJq/uojxS7kDamt2jWeXmnhAPAiFIN934b8kfoF3btGt5qPmFR71YfEBAbP090D1u6
GInQNsJyafqG1sBDKWkGxjGX2ndU1dn02dRU8foVmdJWnjqsM+hqn15BLMgr9z9jiSYJEBX4Eqhd
+alxJ+9o0zI8/XOJtyXCN9drqB2hLFu9fW0JnTmyZcX54pLWWbWR9ZUVPymQvlqcuFQYB5rh34EL
0w4azgg/MlXghQrdequMvrmwuC5vzNwRJadI2HQruDTPFhfePODDk/wJmqp+b8Z0dFdBmGooS9Cj
SMDCuWLELNUUR5IDYyH7u8xxpN8R6Z9ObRWV7VnOYTdJOSWQh0j1cAmhiGMDREL29MGpwdA4jQEH
7vZ86xdpBn1SvKkw+YJARSycreYg1vUkFW30bIUJunGBbxr4LebGDpWBbPuaZkEvK/Az1Bpu5bgC
JKXVPFVZq2ydIv0XeqxXjrqLkdVYAXJlxhzoR6/5KYFzOPWSUeyjcPpKAuMipn68/RZCFjL+DuSU
DR1ctkkMERklLMwCuYMdTYFOYfuIBWJx71Z6ebLMUip9mB9GMAUrerPxfZ52zYRGwBT/bOPyU4WJ
yVc4CH6xosJq3QFtjTbQrSmQ5B5CMwCqnvrRTd/lUfYliit2UIfM1Tda4/l+kKwUbsrlRxEY/W/E
Wsen1+0DVBQsqh1O7weC+C8X0+ddqtoltJDBGtDh0PXPaMR1dzH40FMWhsNBFRVPKErjoI+lckC4
39uVaENuUkTLd1hTuI+e1udrK+/tTTNaYguystBYmG66R2ol26E3FX4HI2VS+RtRgFgDPw/3r/lx
Fqn9k3CimBZa8YI1sHPPda7adlbbfkhNotZkPermFKEBOuFihcDF99TiAK6hUGztlB65aBqt3ceV
GtgbB+hNoTfxn8BVsk+v0Da/wbzqnT90+Sc9K1So5SktPkhGPwWOqF9D5NzuqESXOxwjAPmWlh4u
rOL5vuFKiwkM4FUqgYjqzisElttnY6RV6mOZAW1WhpaTFgmVh8i00q3bRcM/J+D/E5QXCMp0bv/a
mBcEZaiOSUjZLPtd/01Qfv1b/xKUdft/dL8FNVudi5xqkgj+S1DW7P+51ArhHqK0gQ0VW/xfgrKu
/U/jNMBf3rSoIuo6f+lfgjKkZo3uEERMNr4BWdV6C0FZZpl/RxEeCmiKhs4HN2+V29958MebpB6r
LlPvKdQpO93p2q3P+Xr315w8/fN7f9NWL0ehBknPWbMcykPuvAaDxUWBu0c63SOGa+D+UUJ3DNJ+
//ZRTMiY3Jfp4nIBO38XuDgicTt3vM+ElwPrUqY1Zaelvv48FyJXl70ah3xMztz8ziVAGOa2Uwz3
6Olh3qUg14dujK92Bv7Mtf8dqPjkr5AwE9bGshMtghQFP2shabgyo/QJhQ6DnVYIRaPzd23NGgV7
PeBd1a7eqHStjyPsg+3tGdXkIXK+PEwuCS4wQMHxTH3kfBi7TAcl8EFoh1iMJzLHbtHZnrhjrtH8
KbAD7Q3dW3UDOnRrtRbpyzS1rb2RzhzBBgROv5CKzk89l14xkBbquWTikqN+/kAZutleE9LwBGP3
g5wk3mlV/qsDd7a7/erz+MpAUKhI9h22CInRbKCgMJoixBfiHq2u/Kfvd+E2mex0W/rG8IBZlLsw
3pWpttjvZMKySkksmKdhSVtHocqbdU5XrDEXzDaUNYavVp7XnxVcPpAG4Fz849lj/UvTiuAPIuDO
WkHhJ3jr4gIf8iqnQNzh/ecd+VrKFRdD4ZwiosYm9ZsRaSZubLdn+GIJy50K056bqCFcrrbnn1KL
CjcEnsOF0VT1vV/YfzT0sxeS2yuD0IygIA01G0tpV37mv25Owsg0lmVR3JdWXq1BB5WfcF3SPt9+
FRklz7YJHRZSMF115AWJcsj5KJWsQACvTu4NjZxvh4Mg/mytU3UC1GrUfy3AcGDtBDnGXPhUFx0n
KgjcChlSpUxFGjBbp6oXFNrU1fm9UxV5gSRDFGebqhTGqemGAKL45NSS0FHpBytwRIToU2+1q4qr
3oRQ8Bg8K6JRmvdvnhBpZCuLGzSN+ff5hACPqHRQjtV9JKY2XxtlMRoAANTsD0izUuz0dDL/lFGD
oM7tgS+2rUlBn+yec1UzqfnPvncALKyE8J/ck3hBN3esbJO2wtvUqtrcl7HpL2zby/Ulx6PZh8aI
sKmrnL9oaiOvXepZco/fI1BqBHO2LgSVze23ktN1vr7AmfKNKbHJtus8GJluExXIoib3OXAU/SFW
HaQkHYB7wy7xoFidOhi4H21KkYC0G0TBbg9/5SXJQji5gRPKf2anAA6YQ1KleX6fVy5naqxg5lmM
2kI8uOgguYjt4JOHsx0b/jKlRY4kRTtLZPf0A9J01SuAoVZSM+5bFgt7euxseO0wTfLyU+c66WfX
LuN27Y9O/ZJSNkbPDN2zYVXGHvyEOEqxYL89D9eeEEUFTZXLmp1uzr625gwiVDItu29LN//Zg+zd
69WUohMchHvHzboXNC2nT4WSRNJI87cRTfGdyy36s9qg6WRM1Lnw/DW/LzyX3ORn68OhKiALQ5Q/
wa5psw80Qpnr3SwaTxm4+ncoqGGBY3AxQZ5EC48pk3fyR7U59HZkH0xovtsA5YNft5/iYpW8PgTQ
GhaKRc4wewjMMuA1lO5wwtQEjI/lpUc1gt14e5TLgMcwtERsmYHRY55nAAOy5bFW98PJg8dvr+Cu
Uh9yoDriv2H27scoQLmuRbfyQxGPprcpJqyQ17oaiR3qzGhbtdShl3bIRVoicWvcx3UyfRIyexZ2
qC7loz4MwwmLAWMd1G59N1o6dLZSURcm4MpQLmk/5W5OaaCKszWopzA3W8qgpwiblg2ez9opHKfh
1Ak4Srfn+soXdekeIPVCVYrG3GwoizVV+ErawjeejKNhVebGpdiw8EJybs4Xr0Eeh9IWGEBatfN1
o0KmSQ2Kq6c2btpDAvFmZRfKuGt7s3guKyzkbr/V1fGACVNuk1BLwzgP2WpGr3EyGE/FiBTaQhFv
jbGJ1opnWlShp3jhWnKRHNA9ssAOYiUpg+c8mwLe5vWl75Qn+IrTxhDFcztpL42BM7nSP3mZbr95
QjEsZYnYFow9jV7e+QtqVZy5CekOO6Qzd7ER1c+TV3tf0zbMd+EQZ+9vT+jrFzr/gsg1gTQHEASG
k4P/fEC/Gn3Ps7LppFQkHVCENeR5zRRxuQ1wSXVEDBiw7KpztSi8c4ah1Vd2qYlyTT5i0Eftp+aj
PiLxvA7ayMWCMNdBdRIys2AXZDXOOki2gLgtEiSVcUHIbO2+Un141kVd2mJNgoqGQNQNSgzqSUD6
HLshx1sS2ekUmryOPzBhu/fXQi3Mr7ff/nKT8PISqwvmgS7QvH/cw5vD19ulBqTXxSH1p2Rf5/Wb
8wx5QVfJpDTAb5w/szTPDESfZb6JgXNeDr/TqUUJA2GzT7ff5TK2MAoNT8IruSzoqfMPaY55hubG
pJ3qKu3fJZ6LNxWypVsvQSv89lDXpo2bNLk/GDJEnGYvhEtPgvHXqJ6QFw/WRhhiD2GH3ur2KBf9
SXJiCehWZRGF2/I8hKXc1jxVU9RTaDTWuqQtla0a26JNiRyThQjKmHzlUdqHRolMxFS8fEPhOVvo
I197WVMzLS7SbBJqIefzqlV2TCaQaycn7vMdBL4ebA5yDwsvK39mvg/5cRX8hg7MnsrQ2WVHD6YJ
IFmmnQzRFHfw6dpuHYl6fEQ5OYJo2+h0MXvPzD4J2bxZm5OiaiszgqYEXbup7Wcjidqls/Hqy1uW
BDPT5UCHb/ZUBWd533jaqQimbO32rg0gGNzS7Ze/NgphzwQUSnnfFDIK/3XRG63KwF9Q11DaqGoJ
FPEeISoudSuujEJElQhtplmCws9HwRXCb81BgGO24+yzQpXg2EM1X/iQFycUPGsSYRJMiYSgnHU+
CkYaokZEcjyZ+DF+VzPd+kbTy13HwnXeNz2l+Ntzd3FC0dPTgK9TVtTpQDnG+XhR2PX4QCO8rSSh
QobqOdXHEFDMl7A1qvvcGNEkqsJyYVNcZnKgPYBlsyVkJcCaoxNVZxRSV0g7pfg4nrIiK4GAV7X6
XMHuxphMU6Ak6lH4jLfucKw0o33RdPy5VgCRioM6Gend7Xm4jBZkzyQg3ONYpzLDP5+ITk9c00oS
44SNoI3sbmfWmzQtzWenrpxjqdqYF0al/64hm76bSpzuV72qOLvbj3Fx25NPYZIoyHYzVsqz87tO
o4iNlBsnJaXvDmDNhKRadMXO871gC1p8QofIsH6oihcfbg99sb7l0EjpaaYp2Qf6bH0bbha70HKN
k5PZ8TdvGIIfWEu+f/MgwB240YK6Ysdas+LA4EK8z+xGB/SQQa73PRW7AAzjfrx5GAppNDU5LVFW
mR/MABCGiTKZfuqQ0fqKN6Byx2GkbN88imPBrmPXkJRjRHi+ZAanroMuzPSTXUfJS1SV6U7lhrWE
cbnyYSCfkM5RoqfUNl+ZOoLHWVIWOp2m2Nz0voGLQhsmm7e/DPJ+spxBPQ7k2fnLhLg0AF6I9FMp
EE0GdBRuIR1MC+Ht6ruA1OGiaBrIsso//ytUY32R641TMkpET5nbIrZ1k1AXNvNlUCO4cBbKc5es
bM7lsrOhSdO0NU5S3fl9ZLkYAuiqtVEjyhd6l/rvksAMn29P4GXkJn4gJ8sMAhIhkJy/WuUMU6gr
SXrSgrAEaB7bLwQr5YATCC5VjoIS4e0BrwRRZGypO0oBXBhD9ix2G7EV+F0SZCenjvCRtUuA5CaQ
h0Tr9IOLdrtYNWNoHZvJNE+uKGsEOpTuEGlIJqW+mzZLD3Q57zwQdVCKAOAIKeicT8GA2fYosjI9
lXaXJivRF/l7u8rse3rg3W+h9/ajaFPws+i9+QmdE7vB0RKPse+VUvj+BuhHGW5rfBaKfey2RYpW
UWN96GtoDysFG4V46YkvqifyDEJDGO4SeGuSiPMnrjxvnDB7T0/JUNb70Aq9ex1vjg/0bdAYKUJU
Kup66P+AVXbXXoo716btm2ApT5Jh/Sx74yG4lcoiteaqpphNXEydF5urtDhZvQcKS8WObNe4RXbn
2UgprTD5SzL42Gr1DnGvEC2qdgrahWh2cQEgTAImZDKoZ8IRnYVmAHBqW9KjO5a2095Jz9iNS2qw
akfVW9ifl1FAxjN2C8HGcWmynM/6ABmYw6bQj0ri1Xe6hw5bTkr0H0aheQWwBPCWHOl8lLhOFXxB
AuPIendw3oY46EVIctzehdemTZ4AhkPxkgmcvUsfqGEejapxDCvnASrwTyRcs5UGBXj35oHA6MhK
iez6A9E+fx3dICHUqhSVT8Rnjn2Ggl0jlPQYdv6f2yNd+TwG5Wa6JsB7oCLM4oqblAEsqMQ9Cqyv
91o7ZGvohf7CxF0fxeW7oq4u5djO32ckudAtn1Mg6OzqYEmppCald3L7Xa58HrIa4LEEZqLSPJ/G
GrlMkAEXx7AGvVWWYXEIkbpca8ITCy90fShakzICSv79+QvR16gqZXTFMUdx42dY1j8cppgihImx
wdvfioyd89PhO5G1nQ/V5LRP0PATR5A17U8TsaadYZsRYlqJsRAiL2P6Kz4BgL4hK99zboc55X7d
I+J6NGNLW9VDGj/khlKkG7Ceyl2CEPMmNSx/SeFZQiNmIZFxHa5BnOBA++e4R8gNsbCC3Dv2ZQgO
lfibx2tkytzvcdP14Z2WhuZ3cKnpt7EwTXXVtLHyO8/d4i7EeAH3eHLAl5LyzBeRutoBlbfWOwF8
l96cdVz+sCs9HNYmL9Tv1dT3m5U2ZtU9vnMd6nORrkQUCwxwp5qv97+qyNRg5fc0+lbY7Srhil91
PzVgdyUbXNCUzlsh1pwQwT4G8ISqk0UuuClQ6H1fQrdAzxKfxwf+/6Bdm9B8sy1AM/V9g8PCuC2K
2PrO0xqfI8C04Kd9ZQIbWRae+x++J9dK0lZK1tzsZkunBPqbToWHAHDufsIA5SOG9cDHM+Upjbwn
JWj2t5fqlW0OzoVzjUqMXESzo80YaPSqCG4dkXHt1t0o+mPqVeFCYffaKFwkqb8jtiBpb+cbAt7v
iM8b27yPw3iTATVdR1XqLBCKruxwrsqOyc6D7+w6s1F0UFZ+A/3giAeOc6eYRv9kIgC+MvX/tO0I
9xSNXqfutR31V6JcVFVh910P7rKZmo1tDtkDNQ5cjBADDw/URK1dXhf/aRrJnCXcmYK8M1scIvIr
TwG2e/RigRpqGNQr3Gy6hY91me1IYIk8lyVrAIbF+ceaIlxmp1YVR+GUwRocZYsebtHeFX3VPflT
rrFrDHjhCAPgJRSNC3H6ylWfdihXfNptDleR+SWkQgYwx53SPTZdBqGL0vK+8nyM1zt58wHIfUTX
BghGj/kvHsiPruGJJd78tQULHZ3n4Kygdj5LTpo21wFMxe6RtC/XVnpd9d9i3L/fnjRAzJMtMzrV
NCFmuy9pcDPtRpNhJrT/lK5IoQY6oXHvKKa7AOe99lktBM/lVQTItTr7rFaie4jOGi6EfsX7mmhN
/9zRNP7dDvFwMIzGe1e07Y+ggO6lYGP8881xhi4oxV6uHrINOtubRZT5iQmT4Th0dYIwftHoWx/G
1FKH5cqHs0HBGwYBjcv/vGBm+HppGWhSHKuiGh/UVnU25FDW+7e/DZ1wVTY6JZpBzvVf2x8zHX4e
RYIjEurFCaR0CznFenvJB/Ah4BWSMIIaTbHzUQaoSrCEhXeEgCE2rT5Vm6wbrO3td5Fr7Pxyw5UY
OBFIHNUStErORzHHWE0t6FLHLCQZn5xM+x1Wwn3CUyn4WBvFYlfxSpimaUkFgHfj5eZCGpmaOi2+
CmSWg+zIUNk69m0RbXxYPQux5MpqgMjDBtNfy2ba7N06zQuCSC/FsTMa80BXBW96tV4q0l55IUgY
FJlkl/lyZwW+PuopQOgjoq7iriwL+wEPFPcU5nn86c0fC/42gCKLUgbp3mwbjV3rt63D3IkJqXTs
7IoPKpnCfqzosq8Mry0Ptwe88JaALw8JQdJeMd7hJjC71yQdXXqqnc7RHc3sOGS6grpb0P/Ja127
j0Xp9Hdd48QfnBaH+bUV1527yTRvgIud14gpDbr9he4+MEtlBJEEe7afvg7YW9FLxuMWieU2UV+k
BE2xEkXb+Jsk9hrOVEoCzaporKFaIVhi2XvuBeIe/SMc3oquDe0VzDr7qzFkxRNE8uFFMez4i04I
NVdq56d7bOXKEQCkr46b25Mil81sy3A8ypqAIG5TlD3fMsGAUmJljOKI5GS6F0Lkd62pp3dZUCl7
HfT9EaYwCIg0D60FjY0rK5qhydNc+CiSj3w+dJ4OSVnmmjiO2aSuSgcl0QEK6tvPJVAiLDGLJgfV
zdkyix2O1LjkBQ0rLdZ6myeraAh9sIb90gXm2uaR4Y0GnAvJ15gHuTJHAiwrCD/tMB0gRrRbDbXa
tVU51kJ+eG3uYO1LhQ6unO4rl+qvqN2miF9Ix7OjSDznsSt1C1sAp3h7Rs1rMGcSMEG+O7tnmjCk
o5hLztFH8eJQoZ+1NUX97fYKvDZrgMxZAHS6VK6z58uApCzE09B3jrkTmFsPBu4dPiHpPka7+/n2
UJfwVyIAYHeEeSQR/AIiTmgmHRwGIkATjOinswQAtd2Hto9k5oChhD+inFyZ2SHV2800jaehyF/+
w0PYKgU41DKI5nNoCMIVNVaHJNyA4rlBlFG0NfPW2+BInWwcu2lPFIH0dTl06oEvq9xZePfsMWat
1YUb2rWpl35hGuuVqD+nRQkTLJMyhVzu8ZLbWyilHVqlt9YY80yb22995Wgm/aX6QrMRGO7FS2ue
OxUIbB8NFuya5qr/AZMN96CSCpzMxA7fXpKDXc5yIn+SxIhZcMmaLrXDjKU7OVazcxGV3bgaeMbb
b3VtG0oVNSmuxJafV1MttXKayLecIzdP51B0lnbErLJaCGHXRpExkiyDzU7T9nyHhBY+WznNrmON
uO2a1kzIBcJa6jFdKYPwBmS0tIXlfWWWYCiRPqJbrZhHB2HjPY4FJqqfIlr7E/eiyuonnCFRQL09
gZcrECwPF2m2Ir2gC1kGUMJQ/8fAPjq11q47pwrwYo/rFXtnKTq/ZkjnRx1jEcrg/nMYQHQ9n0al
6R1FYFF8DIoOlWpd+Mh+Tl6FRCPeqqidFbkbf6xiaLgrpISBNaeoH+DFixT4SvcT6vK6GuD7Yvaq
AfeiLMqtiFFmXnU14i8otiodjg5FqS1cdy73jkOiRLleNmrRGJlFSMUQCPGptXm0dJ9+KV6t73oz
nXCcsa1VXFn4Wtz+KpcLjgGpZNA6k6VZZ9arSELc38aiNI+jhACi/uXfDb4lFpb1lduxQ2PWpmTK
hRGg4ex4ifqpFxmx7tgIH+C4X1qIoNutvrFHXHsjPQ7uBltxt5ZInWPix/0fN6yShae49q5UUCl+
gKiEDTWbXNeLMs+NDPNopELdD6X1c6z7pSzr2iCSSEXSCaPKnUejTlVL5PEj69gljljnlpg2jTkt
cU6vrROSKQ5rsk+63rOY5wH5UTpfs4/ooJLg1La1I0IW65T8e8ddcqldfG3zChV2EkVFtu+87RFo
jVYbpmcdJ7fBNHeIsfxJ0YEC9pAs5O5XJpCmNDVa6nog4OYh0CxtnFcKkgQ6Sy0SLWVf4mxlwtV8
88pnHHmxJ8BwoZstSU+vygAiun1M6cG8q00gIZESv789yGWk5cehD9AHpChlzbVRM8wQWPiNfTSK
2tnmWUtTwlPt+ybxsH3C2fs4TpW5kMtd1kxYEFIwi/gO5mNetXAKxcWPqXSPwC0wEM87tX2ZqpIy
yYCgPjYjbv+o9PUYbMwqcL8lo65XT7ff+9pHlAQZekq8Og2z8wBsCw+tsHpyj/3YmR/KQHMfrXbx
HLuyKmVQIScmOabjKmf/r9Q4iiqcc1uXQlRvfhAKmjtqiQC+2oz55s3vA0uPzaahxEqEnoVJ2jBW
nZqZdyzJK9cQM7WNnznKwoe7MmuMwrRJhhgn2GxJFnreYN8deEcsaNynFI7Yig5TupAaXxsFsT8Q
mSrFWG1+oUhCc+IqwfKw3dx7MGBnr+okyheuLZe3TVDegEshxVMQ5Yg5/zalEndlj+7RMZ5Ge5cK
K9kTbeOT7UYU7rpyuLezRME5BFL2278VQGWkLcjSqIbOVkU/iYmCIc6FeiFQcDcKhL6rPsQG4PY4
8ndmSQYB2IaoJZk0XPvP3zCk25wmGJWdRBjmJyPwJBE8LvUYu4FM28RBXG9Lr7X9t69FVqKK4IBN
JxWW0Pm4Vmxnnul7+SnJNH0rpfzXETTVhTD8Kic9fz2uggBBXlfKXA/ANptR6QYvOiWopSj7KoPV
v5b1fUQVhFbsm7Q3VDxLDP1PpQjzvToYEQrYfT+dCgtK63rE6yvcBDjKYSZKXxbrB7UswhU5WRMf
/GQK4s0YjdM3BQ9ifx0i+IHEW5v0wxp/U5SY6sFA4xBmibdG9RUxl8bwGm3XiLTALIMzJNhi06e/
TN40qCsvsLGTagmHfxRgKsmG4qGlrNLQCVW+SBD3TyXdbnzuEzws77gqqRt6ZVTvIkWZcATIVYQq
yipp/c/1YKoHDMYR6U109wkVXYWKrILCPj7qRZzfNWOfh+uWIwoEvh10zRZMd+psiwbqwdoYynbc
OkPtZSt9CsNvvtVquNfjY9asQs8fvo1N4XS8ptlpawc3jQ9eZ+XNRmAf82gVVgQPBUO7AyboANFD
uyZgN2rnrvxMiz7XYdUn64jSNBXxVE+Q7PUsu380ncz6EjlpZ77z0QTHDwIB1fDeTGpsN5QsLf7g
gfPsgC0TmQGLLnYVbeQwD5PkkNuJEawarXDtdcNFzd0JdNv2hV+59El98JwrXE6TP0aaKqepsrDo
BDWSerDGQu/z7Y31mojNlp7EcoF7QHgd+JN+vsJF76dtENntqeuq7H1eBMFDkdnKh6it1RRlmra5
Q5+pPziK0u3sQal3BqKlD0ZTCWVlJVi/GEXkftDUpF3Y81cfjRBNziy1EqilnT+a1mKOW/XZcKpT
FFbGqdVPatlNylrJoWyCfW69+k8FQmDEaJL/WNVpjA+cl7Qxa9lJsh+I12i/vFTD69Bwu1p5c/ST
pAl57nO5A9gho/9fZ6LRc4blEEhPceqpqJFQ4H+wLERBF2bi8uxlHBQjUJIj1HL5Ph9HbQsfh1yj
PbVl5tzVmaI9a4Wu76gi2S+318Mrdv98PTCWdERGvAB1sDkOHbvcOmc31icn0GJjo9lh9xGDjaRe
TXlSJJhculW47YIGQQBdpxXe1511b7B2P+kix0iGZlUdrCvEEn4PWZvbiAK2XrkauAVnm1HgrZt0
ljtsx1oER2xKsh73Hz18NLRCM+nKpy40QC3FN2/gm8XrOIuHb31rIwZAo82vjqKeOnedJB02ZLdf
/vKUQUtHot8QM+QqPM9x7GloI3tI2lNPQMDhKs7+FCE2Ff00Zrv+/zg7j+W2kXYNXxGqkMMWIKlA
y5ItOW5QToPYCN1Ijas/D3w2JqUSS/9mFq4pNRudvvAG6CoJFkzL/vVBX1rcEOYZgJ2NH39O0HRs
WeBIFIxHjafEbeCJAqcNZzmURXbJm/15NEKVCJIfiSHdL1Le032E3jK3pZWrI1taJmq105tusqc3
14gYBTxVuKFQCcPPTsUKRQ9iuyWhu1jtbu4s1HTc8hKt9oXPBkmZZ2WLfCC9nJ2JEfccjAELeewy
LmUNvDvJcmHhwomU1JtXaHNsJ75hNgE75PSz1QGWmkPfyKPR+vgbVaYZL6h3wUhBKv31oV4opZLJ
bgIhhFNU2M7bykhW9IW/BTqQB514QWp47y2Y/HXGlH9ccCz5QE9DvYOvWZRY1gTTikkTpc6sa7rD
67/leWpDlxS+JlEP6GgoOKfT5rk1hjLqJdBKo7/1MLR5b8BLzanf1HDEMo1gUSd0dl1zX+zNcTAu
vE0v/QAI6FstlzvvWXHTxkxjyiKrP8rZmg+NCvxlpypbN7tUNOMPRO+YvIU1R8O5OuQA/i/gHJ6f
l604tLVRCABpMJ09QEbnL2sLK+yIdVqNO9y47mfDERe+8wujbE1OdFxw9ICacra9yqU0lLQBbtsI
lYPZ8OR145vDm0/lhuil+0iziYv9HDOB5u9ka9LPY4tx5d6n6p2Y0cUb9IW5gFOjCwB4m3bneasY
5kWVl9p3jqWL8xgY1HHPO2JciJdfHIWbjFYqTWlSuNOdSROSsndeuci+FcPNWljzx5LI7tKz+9Iw
myQNHRqOfnBeuq2HaPBklKLG0FTqXk55hgVxGVyo1b40Cv17djiLj2TvWQAWtF1QjZnhHDXWN4DO
6uZ+NBbr8fXD/PftOn3Xoy1rB0eyddafgWnrPurJBAv32JlNOe5dczY+2Ejh7opgMBPDV9GDXsS4
Qw932Ss9db9dY47aWOAUvc8q9HTHUVh7p+wm8okRub6qDPayaZo94aWRuNPc7tGiyw+zTLs9dbgZ
Mns/x92GB7LMPr8Sg8gwFF2LC5fm86eAZjcZvEPTbvOSPUt/p8AhSg8q+0gvAUltEUSJwnklnqkW
7V7/jC8MhaoKUkiU1kF2nRMTxraYuIYsGE9zFH6PSj9NOq7xT3ZWGBeGeh6MMBUq01TvKQY+IwSu
ADXVQu7D7sMPkJDXuu/gqz1V/ZLHfhP6f1bRrxduiZfmBxiCcgLXHdyL7Ur+J6JN6znQbREyaKfr
63XqvTsPCpuI9WSZF6oWfwHPJ1uS5idYtY3g81cT6GznO51tiFr681Hknf+bGa3rzViltuKbNo2Z
DEPv+Cg199hqpv7MXVJhYbYv+tXF335e1yPgMOe7PVh+eVQRQh4R8vBVrCJq+7HDK3s0Kxe2DXCS
9L8hr3qkJqEuH6OqMkxkT1vV72ezJgPsGiTub0pNWheP9mhHScHgw07IISuSZlYySgxvcuzDJGf9
8fVN9ewGIMWhNARSgJ21eRCcfvTBpFoeVMZyxDiyeAASshLdXqzIP1taeAnQjyHU+nBMn0UxKRL4
qoGHcPR61zog65Xd9ZAWDq3vXuTibYHk2cpSuaMmCq6Ge/q8hJcH5hBFhlsc3cZEBsS0cUGqLRT+
etfG43js5gdTztNNKUpnj1409sAo4CQtygkXnvDnHBuecKDjtHY3VbFnvem8WGVjL0V57M1AfSC9
t604APp7FIFVlXFuhBl65ZiZ/ZKhtXzC4gpVyNqeIJwjduM+GB16XW+9sPhNf9ETRK80SM7zjCEf
wdSGCPpLS2f7esD6rl6acl9R5LjQ5HphbwEFYh1ga9G9ODcyKyY9Bk0dMtS0Tpj76AIrV3yF37yD
gTNApOdLb/nw9iv+uTbgtwVEZF6FTEKNFelYV4kKxLp/fZTnwTElMuSmeMjAXZpkw6fDAGwha+11
eeRhLou9PTnj3aAGPLTGkCWOU7R2gwQYW/YtmlcPC5EsNH7pSneP8Aa0+9bAjZ8DHo4OKxB3x/fO
Zy1mnnXDqI66B8LRzYO4Wob+UofhhRUkF6WXSyOXUNg9S9pMIZQRpl11TNd+2pNjzzf93I4XLuPt
052dWFIOh+Z+CJiAW+L001KeSt3FTvsjoPpiF5HP7wHvqxsUWpqk8fDMfn0tX7iNICsD9AZSR4x/
XjjWhWPK1UdYw8y1dYNU/4Kb8Nq8dw27e2u0CMVuS7DpJmxE9vMqzbwaYzivJpQ+O2hjmUbtLT64
l1SzXtqckGI3xCcKtRzrs1vcnhdSICT2jtwYSK+WyhWfMhzhAJ/oKPttR2195WVyhNlgq+j9IClI
xSMmMzJx58oq3lrLoKrHxqT/CyyEV+3sJW/bwa/7ehHHAQTOfoKSFyYal9yr3opw3B0ZE+CD417K
YJ+FLYzLC7OpJYCvhY92upHCcAAUHRkYr6oOHVUnq3bGPJpJN66wQApr7d9ZBrnIhf309xicbWB4
/dwMm3zY1pM7HTddK9XbY90cM1viJUVmDCq7Ti3rkV2di7gM1fAwUdU0Pmd9Xv9CLQITJuzx/F+G
wCNr7+G6frQaf4XwI4EZJk6V199RGzaePHoPn6tx7a5SG2PmZNj8WGPUeUMcg43C+ga6v/ghlY02
BA2+emdgxCuuUWCEPTR07Sr2rb2UOgaVPq+YzAbVLyVCamoQhps7uJUIUlnKvJ16w/s0Nbit8nth
zcSh1uE9WKP0xuxma7rwDr1wtZDa4hkBMJV07bz0VFuZtiWavWgVeGkSUGHdI+5+aSduX/50ZZAI
4f0B2k338JlJRz0tNOntpjwWFVynAmLQJyAjxWYx7vaHYTFrTNH6av1dCdePIWf2n1+/a7ZCxfkP
YGtsdCSSbPM8qEWWQFqNEZaovGQ8+bbfZzlW7nPzm07ZcCsQMrzN1aAx8Uan+MLt8/w8cO0Q2OEj
ypP1jGNuOS2cp7UuN22LOl7y8tq1FWrzsDLjfILMJFChe/O6sv8ZizohYjDgYE/PQm31vL4e72RV
Df6DU7bQnUSe5hfqM8+hPyRAyFjR0UdQg/t121//PPut76/dWOXy2A9FtA9LGTWIGE7j745Szbrr
F38UB88w0y4JN7H42FTaEUm5TmGG+43G0blGSDCLJwRJUV+O8vHAY9GM8GN91AUmHokfkwtK6sJt
8fz1QfgPzjWYEZACqHWc/vA0IrW1O5oeBVvikEbqd1Q4H4mL7AshwosDESag8k2p4lmV0hkWqh+R
pLgLFx8zRRN/QHQt06PowvCthQQiERYCwQT2GkHO2RPudZ2bCzQ2jvkUmhjv5OaNVZiDuPCwbH/m
9DRB/yeuBwQAAJBA9vTbzbJII0dF4piXxghVHZocZutLue8EQMuiNJxLGP0XPuLW/QHfAhEDtN7Z
kyLLeuzk4oljVaJwMkXeRBdisferZy4XJvf8RmRy/wx1FmzN6+R1uoVObnq93K1uZ+B5/3bhSTCH
/45in35CnQ+N5eSBOAoS0cRcw3EXGBcVD19cKO48Hy0F9t95WQRNHXNINZ/NmvHz6ivL3RVZ4yTQ
XP/DgfyS8M2Ln456PNLKYA+hvpxOCjQtwR4C5kfbdHB4NYTcQ5oML5zc53c5n+6fUc4WyNVjPVJB
F8dgRMK/jFr/0HZ9tuupMXyo7KjcAS1RN7CJ3gzlIJzaMA7gw/9a3p7t+6KE8iWmqD0GkfL2tVX7
O1vn315/ql7Y6izXJgtL9kwYdTa9XMjKocDE9KbITHQty2ulK7FrTbvcvz7UC+uFVBFhGmqSm6Xz
2SYUnsTCBsDGcbYz9bMm4j/OIUWIt48SsOKUttkT8BJOd8XctyqVGaNoHBgKnO3FFmS1wdPbh+E2
4uRuIn0A2k6HwRFxavI0A1WJXUY8e8GMM0JX37w+ygurA6Cb0jaK2jBwz4XchJeHXejSH6zlmH+2
pmjdi0jrRySl355RI2VEFL1x0akNneftTu8ZyjPIJnBdsa/GIZT7FMGPC6fpeXDCs8TqUx+gmg7F
6/SzdYRDOez67ji3jfdlDMfuINRQ7VZbtPRZZ3EXiHG4wEx4YeORYRKWuLCpAK2dbbxJhp2pI787
TtnovvOFrZNAtOWFhPbFUdh0/9/yQBPndGp5Y5RDbevuaDh2d8gVMM3QnMf/4QPyLHG9bigFAFin
o9R+yG26EAGFSuBLNa+0uPNRJ5gsDfeKb3s1GRcV6V5INTfWLbAy7tONWn82qvayBdOsCDQUG+jW
t+eyj1PRZTtr9Kb7zM+yGwtM+501mf1VRj/oLph79VT26SUExAtvDFEA4b23cf25S07nH+gUfT6V
dkeVWjC8Wje/6sux+I6ZlDyAuwgvRR8v1PNYS9AqjInsGfXj0xFhvW2h79Iezbo7Bsbg7e1AFzu9
YNhWGXUosXQJjft8DKO9qJwlduauvDLDxR6TRWQXLtG/keI/0RCFKJQ0QkIufhWt9fMakI//lr3I
zDv2COjGS+CmKrZbkE/KcLN32OMMSYDU2GOZLe6jPztiV/Uo++VFuDwBPPNjDLGMtwWCf38TbzDN
6m1fUic7/USl7c0s/+QdLZNEpyogfyl7NA5vugz/joLKGoLBoIdB6ZyN0gm79CVWmMeaIuOm3hAe
anQSd+ngWBfu3b+Ez7OvTHOUyxBIKB2Rc+S8KE1rWHXqHuG35/fz2NjkaoTAMsl7t3gqBkXGjE5j
+HNyFADw3pVOierO1GfJMq7FYQ7x8ksMYwnnWAai/9U2OMHG9EAU3lVGHjzoyUaTtEmHKN9Rx1G3
hifrP9o2zKdMWl6d6CEHwF7pxssSsLg6OKigFXQpePrmpO/s6CYMFkTfZsdeKihxYbrGEIPFnLjI
UVh4ZgkaaI1yrCqhAdPirRNKnCjSZb2d67WZd1WFfKc35fKD7Y7K3w+DQwOtACByKUM8JwlQgObO
p86HCREIWHgJp3tEiLB0tUCTzG2WFhSlqKM7WdsZVu9uPu+noMlu/E73yaI5XZsqVHtY6+gS3GgL
mk4Wlp8B1oieNE2urRd0+jOodmbIpkYW1rY2cLPOLXCkmK22Mw6IMnNkM+FvLk2mD5jRc5X1E46/
80aU59+PAcaB8iBvOoCDs62MTEHeFkAgjrme3YfKyfuHEfWGC62I7a+cz5VUE/gNZQi4jGcxCiiN
YSgNkw78EnaHwIYJuphtefX6sTy/IP9OhvVk1/EfDFvOHocGGOnkCNs+4oG2FFdROVve1TQ76he4
EvklDJX1SbMsEs9Lmf+A8ShBV+q5+MLF2TySGvdl/PpvotlyPneuSdrym7QH7Rga0KfrnKNMiNUb
cFU1Teq7wSL8hrtcPs6AHyJqXalCejhKl72PXKSI6zbMRCwMr2mu0kaIKTb9rMj2aR50KyU35UyH
yqChTUUhB4laZ1QdE7uajDbGRN2kz2e46RL7br9yRzjBElxZsp7Lnekt4FF1sH5eR4Fk7WQP9XVQ
LfMHf8yBFsoK5Wqcq4zpvhNmX1GsNeG3Y30JkSoolrlK5hzXzL2cy/Q9MCu8U6Sj1H0u8/W7L5fM
OkxuWYDdUT06ZNCZDKj/6zqWOz1mPQq2bW886pU/G1c1JtTcF334J/Wo2OylzEDWKGWFv9poRiBK
pML+IJm2u3cQ8mhjwBVpiSdD1M07uTXgdqxk+QXLBu+rwC5P78zWx8C0XbpZw6Zyy69h2I8bYi8Y
DBL1UN0JE5QfSBafilfnReOT0VA7jck8hoMAc9ElUW40zr4YZa2SIhXi0ZmDfN4JS/KB+8GV+Plx
HcoYVsDU7lq0eMYkLAYqWZ6JlUZUR9Z7ZS/pD6tt/8zKtj/leUGfdW7Bl5rOrA54qmM0ttBtiAt8
cB5xYm3e95WcnlL63V96fwidK8RNrRtwB5Ld4afFtfTV+B/WPU578L11cOMoqvMVcO0g77NsxLuh
KfE4S3C5JXNyjUpZt+FStsgceXZ51YicWuM893q5yj17+hVqV8pk6df+izmt0XUeKPnbz9bFjiW0
drCtQyN/eOFmDSnSsXms5TTcpLajfueyrIbEj+oQuKK3mr+a1TLuJGg0O2kXqe8GWonfBqvsr2iR
crdRgW+93YYez5Pc7NufdNQpLxhFHxwpK8/DFUhg86F2DIQOBT6e38y2L3/2mV7vy7Fbf8wICHzU
mJmsON65oJtXPnDs6Rz32EwU074o/OamcyvrqS/U0KIWkvqfQs7BGg/KHGq2Ax6lttZzmMzzVN+J
zG8fo8FxqyQX/VTGvet1XTIsa3c/V6VZxmp0g8caotO4N4wiNYihW0wMh9rLP0dWMz/1wkx/oNMW
PooZis1hioJq3ZWhbXwZhtHUcdPJdk5sY3LahI1szx80LZ6PwvODLGnTouqSlSlVV6FyxuUuywEu
7pp2Hu9EJd0va2sD9V1U4xLJgF/5s/gZqJQO3pW6zippicfaFXj9zXZr/8RWYHrywKgVO0v3KAoE
VmZmsSXyXD5Mg2s+ovA8bCAXI/qq6KJ5CV270ErsaZF4PBTzmic6aKPmfSWU1fF+z3UTe+Wi+zud
u8NDXgp+3zgJbqmlGgJulKY17nRtNqieI0BAlDEXwo8Hr4NbwrsqE0hC8970ymhFFLFee2SoVvkJ
nRzKgrLyHrVv+L8QFK5M3noneKqmrP1d9S77oFiw0IytuhvpWs+UWW+Htih+V1M6Zx8z1VlP5hK6
xd7LYFbFlYXmw62lFp/ge+jFHQJFPSGmLM0p1kNY5QmdxqFIZvRbftrgl3XM1Wf/ANe4Zh8KzxLV
Pp3aIYq14SqwW4Wo3y0W2MKHTUnYvLKESsdEKhUUcVdm1X9No6I0zoW35PuqLcM/PPNzz66c9LUa
SS0T02/WNMm4yP6zpnlcDsE0GgCJIE21v5bUQ6TYS+dvlWWUxW4sN7fyiImR0dhp92OAbw5UFQbg
DnJ+9KdSFW0Q4RSiTdJumec4HTzlxVGfw2sYUOsWcaBV5O+MrsmnuFvwRoydwkAZyEFI4NoN+gH/
UolobSJG07l2PNkNINmb8Gu+qiWx4XvIBNtn47YOm+krBN7gkzLn9TPIFCN8r+3I+GaadVUelsUe
8gNYlWZIsMGM8Ey15bjCau256LOlSr+sK3DoeMbXWe+GtALPrGHmfkopMnwv+2G9q7OVN0XNJQ9E
jhQgueMypN2Tr7Wor/t8tpo7XBeHfoc38/J+lAukkLE1yq+wXdLPBdj0o5t5Cv5Lhkp+vClUfrML
Ed120uAZMuRafMT1xcj2BSAeioG96QBVHxZ3B+gV+eZk6puuOI553s3XBixlecf5xp5msvLFe1ep
UUcxRN4SDyZ0NqIYG5Xw21pP4ZK07toTL69peN0UYfZhaBwp71cU/Nu9XwFngf/fZRMrKvw8GYzM
t+MO+g4nOJNNuANQ0LCzK6K8q3AsN0+Hgudpb6hGFe9DKwcLk0XNWO4H5mSzkF21JKEu14+ZB2mC
YF65ZZKXpo0MejHod3XuCEDjQGjL3SbzU8aitMr/RptANi6NpoBN1q8WEXs4+BFnM+2+rEEl+ys9
p0ZzAG/KSy8krg8JxiTrdZTS2X3fQO6q4zYsLefRTRujJ9qo++Im6nrzWlCYPvQhHqg7/jVFwHWg
Y3+llqA3AR+p6Xdr9eVdNoxpFXsZHJZkJBgeSFAz9utUzZVKrNZDww4DP29ODOnaX6S79BGVv269
w+EVYJKDt61/hcRp+16oSbYfc0UxCkFhG3l8K5VGHk8sk4rTdQIhRT+gus+jGcOUYHKMJz1Nxfce
0+x7OMGOn5hIxeDOIHK/xhXYlY+N60hzR78lj/iV1moA1pusEE6MPV0j8e32CZ1t5z84q4O7HwNM
G66WVndhnAVue608nMO5FbT/rrHG5ktE9Rwfh8ZFCA+OqX8XVW7JX+5IiHcy7POfjuG7/7mBQcOH
G80wP04s1cL3KAy9d4jECLZW7LiSTldpFqdcTFHcTttXbNM2chKIPNOfphDTf6nnShV3W4c+BiY4
0/D1w2VXmFJ9WDDWqWIRrfX3zjWyZS+KMoDi3UaLvhY4733WJIlLMo+pl39PfdXMd4GmrxsvUc1p
QzOno3hCFhhnYeU+rWmRoisxB2YeI4Pdyb0b4ZC4o4uVf5irqPqpQf/Aicindy1Ayx9VBocLWVEp
42Etyo/p6nV50hSzQ+skxZ41TqfOw5C6AmeReoOBDXI9WO/GYsxkbCjE1XZqKDYDANyObyiLyAl1
swLb2zXflA97QhYVu81U9fFgWpm387EN+1yrqBpudNPoX8RGVbmfcPa7bcrMIjnegBl4DA3lPUoL
4xAvXe1UMTzd2YLM1Oo/K8IFRWzQ1G13xahrAjWaDUPcKD97xBUyL3dlmRlXo7844Z5Conf0GsWT
igLV0iVLOSw3tSmxEDH9CnePsc+xccXGqEkgHcl2Z6bp/L7KIl3t+Wvz5xlCaf8hKgWBXTugAJXM
pcF2dgeBwGzYLinBWz1l6KYaXgsYPUy/5dgEF8gaIbIXp0XmflBjNL3Llq5QMWw9qjE8qcqN89aq
6MVPovwDMV/IXSlt6zYfwS3t0tpJOS56IGAwMKqdoF+Z03fgKzjT2tgRPdjuxN+njdKhqNNUHLSm
wKnp0RE0NBMMNmYjBhkiUTrJlllcd3WY49MWFeF33ym8IEYzXaP0MGN7a/lGq8AD9BE2IC5+SLEr
0aVPAmcS6ugJd3qoFk0iXvGUUFjJZPSIz/IqDzVpn9wj59f8bhba3TtnLqL2BuUj+UVbZdvt6hyL
oZ96WFv3ylE5j2jWh3WXyBwFsjhaQoGftuFjLoUiBQ3oZiExj3lyPZvrVzV/hNOMH5BF0um+zrv8
ySP+6a5EPRnL42BV0Y9miLI/pOPVN8sTnDi9aLTusyz4lJdz+suXU3RVRjCH9nke4icjFhbkbpkq
jW9Vjj70TvW+q/GKLrjnADylZrJUaoVe1PCRd6szzd4+g6sFFoEyX7/vkITIdlOt/e5+tKlhJuSD
0x3lzk0ocvT1Jxc/rO4mRTN8frfO03Q/zcGG9OkdjrDPS/fghSqY40UbVgbUQObpHzesmHlprsv7
zKj6gawOXbzYKREkwbjAyz9xg9Ox5jTghDNZtTPE/mL5v8fUEldE/em8y7Q2PgezE5bvEGnBaKHu
1XhvpzPXoEG96qOdqyC6UiDL8+vObe1PeMG57x0ZeepPAKTL3lWGQn+uKYvmU2ModlcORdDZz3la
poRIaffHaFpqmrNsIUS1IJL5SQB3/b2B+pG8QfjAb3eDRCX5oQ6E/w0Gv56Sjmg4jUl/wi+65rPH
GVXMz0GrgievzEozjppQf8mzcLUSbNKH3Rwt1cimWIn5jT6VAqkOs/8BlMZ814XmUOxWbZk/AtX0
v7q5kggk29p770kfqmlk642oTTyXJn3gNz9DUof3QH0IEqHwTDiqNn2aXa+QN67VYIcqae11+G/Z
vM+wjxFpeWMMlHX2DsYV5s5DlGOAOtoMzoVy7Vn3cKuNAACDTghGcUNkbOXsfwALBn4G6Sg757jy
/9023dRthXNNOWbGZXvZRy5u4URrQ1SwcQp9SUlvq72clYDwmNxEI6lhWwCQT8enAIOQXgtw2fdl
l5TIDCciM4ff89rVb5SR2OZKDQjY4F9gMfIYp2NlSjSYxbXm0ZSe8xG9BA+dFc+/5kxdEqk86wJs
QyF5zqzA+uLd+Aw8uFVlajDOx6FzHqS9NO+oXRR7MJzW9zFqLpS3XxwNOuTWpveoEJ7VDF0Q2KrL
POuYdvZ9vWxWVJoCaUft5Up2+svrtSvr+XBoA4GKNCk/0/Y79/8Z+sHvl6FYjtjp2tXOG0VmHJZ+
qg4wp81yZwxZRhPaUDXBROCPMjG4c7/ktet8tQhj53hM/dq8k2GeAcbr1/mr5ePTFOdNll4iDTzf
YGBAaOjC2TLRLDn36xGhXjAlm1YWHZ68JmlLlnSh9jwZ9tsabCw6cunU9ynngS2g0XC2v0LDybdO
1BFtP2u/GEu788LReXj98591KP+OggOEzy5mSsDhTkfJ06BstSH10Yd9eqv70Lmf3LaNPcOWT9gw
WbtBzZcklp9XalFnx8AFegLgJtAGp4NCJ7CU6Dp9VNq0ktSaxiSi7LF7fWovjQIojqKoRxsPXtbp
KGHahCulZn2cgrAlhIzca5Gv314f5IUNwS2A2s926wHAOJvKuIm2uYXSRx4D84hWQ76fIFB8wWZi
PPwPQ6FBApcNwhS9sNP59NpUpSDLOiIYml977To/hT4uO6NDW/BCRfmlaW3yQuxBuv0InJ2OtY59
UCAvtB4HMs4dXoCUuLq12TNUeWFafzfy6aUNdYD+FnuBnis00NOxZFgEjshH6zhP6cEcy3eLbL8N
YXeX1cZOptV+SQ2KLP60M9b8MAb2O38QDxOJojfZHzqneNBe+YFiLf0mhRZTIOdHU0YXFvr5QeE0
msDjWWeQluceWsvkldAyC32kPhE9mKuqnzLQpp/BkbrfctP0n7pwIt94fc1fHJWmBmpWSCPx2J9+
G2ttcuzTg/lYo22H4Ppqqs8j8jvfPdmI72XQNderLkHivj7s86MDWhWoOp1eJgwk53RYXLRyT83T
yJ2MC7E1dDC+hLzUsHl+89OZ4mHcYPcbgnxravwTLczhjPZ0OkCFBzi978kAySnIlZ4oOLkf5zR9
o2jW35YqrVQALDA1+aBnT7ZdpUQeGV4vViHUVT1QjIxkb124Up99vK0XA7MX/D0gDKi9p9NS7pKD
lI5optYiP1hi6hPC8+ptGNS/c0EvC7wvtiwIB5+NgodO01bbKHOOfU5udTIWshz/l1HcEDwA7x6I
zm1//rNEYRYOQdd67lFZS7+v687E3sVvb9643SiEwcbGwwDYBdifs7l4ROmVs1rBsQC6vfOrSiRT
HdUX5nIO69g+GVBhkEWgN03QBGcvqivCJaIlFBynxrM/OlLgmtmtEaG32155IWLx+Qolo5ldex/V
RXjVY39zpUuw56/P9/mpBi1NYRXUMix0zLFPv6ok/m+CBsE9wnaNS9qCkCx8gfR9Z5a06LhbUIBZ
pgs32LN9yUn7d9Sz3W+GZUC9T2C0iGTdU2P3T5HK+p+vT+2lh4MGLy/h5lv5DHxExz0dqCPgxRnq
+dr2enGVKiP9rpd1/O/1oV6cz6YZhzoyHJe/PdF/9qZWhdNQ1rWOtmFN5Oqel6TptF4Iw55fUnw1
xCM2+UW4D+drBbekanSAkbCcTLFfBy+7KWm/Fcnm3TPFva1xvPgfJkY84VngB2ian+3TWZRyUMiO
Hi0f1/p+mD7bgUp3/8MgW55E5PeXwHK6B6tUtH2GxeWxx7QhoRZuxHlQNRdGeXE7sO/QGWUufMXT
UXTT1vTALOto9CblE7pKO1KObO8XXnshjnhpoXgh2RBYTBOLnQ1V4SZtOyuHajKC+tFMHX1bQYS8
Z5JhHmdFgK/p659wO6bngQsQj63fzhRJXk4nZ7ecNjVj7RtWlo8WnpyvqIpHpNayTsfYm4v6c2Ov
jZ00FqnxhdFfuERAaxPgRg5i/gQHp6NjCJkXKZTeo5WV6nuG1rd7sJcxO5jAZopESmHWSef6/YVx
/8aZZ9PGHILLlKNnw8w7256dtLDesNR0xFO1fipkjopi0aVFsV8spzevmlH13wSyNQsZeF5BPonG
9oPrNehoGXpjPJd+BiMzjxpxjcSkB2LDcTtEmbxIf0VzBxG3KbSGfKdcVz3WgJC/l4Xt/0Qsgx6q
bnRbxrKcsvSub3MkyrKQtvLOHc0aCade68+20de3Y0l5a7fCY9aJI1L3p5nN3nwHGqZDpx17PR07
kym/ULo3il1tTvM3yBMUJugL2O5OZppy6JrlqAymFWjkxJR6eCfaRS9AyoP8G/pWlAS9MEcru5kc
1BDdnhJyTV1i2dHLzL4FVj3UhxTbIxRCVel8yqd2pLPBdP14mmdEOx1XfVeTm1+HYuNLIZHX3Nrd
kga7FfDDXc3GMY46HO3qrp+M6NdipM5dh1BQkKjUmD4hViL9Q7GSPcFi9LpbEiG84DR6yMVdN3bu
16gvqAHaY2V9cWwhhhub5myazI3VfRBVKMrYxETnZ6WcQFxZrUvxMjRxpIm7zpo/EcOEH3HEGcq7
UDedRRtFzPezrjprPxpIHexBRjhOPNAavuRD8sIFzzPiUYmAx4tf1FliUAw17XEHsnzJljgUapZP
s1ZsgdeP8UsHiW8ZbXYS3B/nQLswMxC2G4U+dstEWRb+xxVCYfWDaCd5ZzYBIBZE9y88Ky+VPdjP
ASRCEH5g7s+Or1NbdNXzaTnW0LNv9BzVh66U/S9ntru9GlWVQKky96F09B1d7vCADmZ2HTmN96FR
YkZUrUMpIjStDnHztd25/mT8fv3D/FVePTvp3C6E/1Cs6ACf62IFZtbVbtUvR+B43TfT0PZ7rbPs
p2EPMlmn4lfpLEaS0uw6svWy/TK74/tIpNHNiAMV7b3Qp7dqNkmWtfbV6z/uhesedhGVRmIowu1z
VRdVBIRzBYULQEPWfTV39sfMtDc5DHP4mjtR9/XN420QNmyaCIXRrDm79eYFqKLR2URPXY3lrN1E
DnidOX0HcmJqARxm2QVo/wtvJ0VUYikEwzZRkbMRuVE8RZHEOrrp8Luqwga8Yt3vRNCUb6742WxE
eBEbgW+jzJ8+JaYtFMtsuUd7tEIYYv/H2XnsuI1sYfiJCDCHLRW6RXWy3Y4bwvbYzDkV+fT3q15Z
lCChLzDwLAy4VKx0wh+y0DcrIYJiqXrfAR11Y7xzVC/pFwU/WdWkkgE88XRAa4goZtA2Olo68JYa
zZ+fda1S8Veo9pHFK9q+1iLTof2XOg+YEuaBimbFr7gR7VdQkhUdKeWmqoJMplfbHQAsNEYUj6n0
rznTkwpUyBodkwhC52PHfbazcQP766Wd+O4NrvFRGbVm30WTe8D4rMebobOACVVGeXAno31qwiXN
3h9BsfpgSaVpKJCU1aeqxqbFoi+2jtlIltCWtE8cLRE+0IFb/P8LG04qPSPBBQkQp3t5H/8TUDNz
Y+CNM49NaPxWrdy+Hzzrq9mJ7ka+d+HsojQqy5tMjQrDak6eiNw0Q4P2uCSL/i2t5/JR17NdApx6
t+RaeOPoXpjXGwtDlmxlar6aV41WuzHCmzy6gnptXNB1RSpnoYOtvlN5QpZTmRAoTO5MldBsFYRG
oVlAKy6n4zCDtSg6YdGrHONdp4W36mbyV5/uVoNAlywB8SRTkj1OVysZ5HeLsHlB5NM6trShtkkz
tDeu2fNvZ6AJy/6jNMd6rRWso1GbuYTEeHRAXd1VvfDuoZV0e08U1Y389NJQLBDFbhxPznd6nwD8
Ybz+WCzIwJoZkp0WNjabEDzoDajw+QaUaHfGAr/7ZuZ9+u1EBcSyLbPluMSd9tEyhbdHkiS5S038
a5elBtx+/fW4MLc3+STJ4aACsVYLmCs4LGnlzkd8lePWp6qi3hVGMX+vY1AU18e6sDEwWKa2TlYs
/5PX3D/HGL0pTUmQqj3WxRS9auk4B2NSuzfO8AWEu5wRo0DLoEK5Zp6JyhpoGhszTalJB5vRpB/U
AfaZF5faRtA3IhlSrb200g0iHa5Yp4bvNC+VhVgJKCdTpv+GyfjqIhnRkrRzRSzHkQrqYXYcdTsX
SFnHAN3f/1WJNT388ADUAzJfnWzDizRnAsl6DPtK+ViO4yeCmvbGTfVmKLY61NBdpJIYMS/Mo9VL
7E1JRJhvz8eoG6u7Wa2TTzmAi6Bz3ezFagH6LQI9AccVCgjp0NqKqtZRZMmHe0HHevRjtD6DGjQu
mrqG902vs+l+MtT2Q1jT/Z/THNEW6XudV3p0g3d24VVHlwMKInESMsuwYk83XlEnC1rA2QQvRtDx
x78ePWyAxul/EM/hpUM4AsFRpaE6PY8tuLU7OGTaX62NIvdApSDsjvWUAjfR3ckeP10/FReOvIXr
nkZERVCM3Nzpjxtt3EPSxZyhz9qoW9lJc2eMAKUSB5nFNHT0G9HbheBZNmmkGCCbkyFXA6JKDJvR
yGnX9FWN6pVtA1xL4d/cQ8IYis0wuPhoLW3mNS8zPZAI5tJU3RlhNlUPXRxqvxTwKX/o2wPCnMXk
feudiUTy/Z+FtxgKPbchCqmrywIAlkmh35tR/k08Xx+jxNfE/DoPWbvTY+2WnvmFVZAlSBcnI2oX
iKCdrgJeRaodg5c66ovZIHWPGHcThcmj4aXqR63Up8316V24d+Fdop+ABYMUQ5N//89dGE3tAKgq
nY+aEMVGd8S8LaOkAkU/3rLuuTCUZCnCuKRWSKi0mpqTKqbo4tk84qxYE8Y4DTDrdjwo5RTfmNWF
Gx4gAFc7PCh4smtW5KSGet2Gunl0m+xnt6CxQL/W039d/3YXR3njSlM5R95qtYGhfNlhbBKka7U+
3Bskwo992xqv10c5/2z8065sP0vkrPl2jP5ZIYgERQp41jjiIpQBcomgbEmEsxHm7o2c+3xCuA2B
UIEi8yZluJqQWvfWgIeafiyrBO4DrVsUzdvm6fqEZBn99AqnhymPvlTAkNy90y1nz+poDsLVjkVa
f3Xj+BEC7hNeNx2VJdTB8tmp/V6/RWy/MDfCCkpLvPeyabd6nqxyUUSOwvOxzMNq24pu3k6jrW6v
z03+9tXcbDS3Sd0kr4138HRuJhiupNRodIfCTMlE6yCxjQlpLj2nHqDtUtd9bzGc/hm3J3AUHkWu
7jXMZkoJG/Qs8w514k2P1Ayx00aQ8MaJWi+aHMUj+wWKAtqChTudWASwPdV0vCMLkS2gNO20/anD
Y3wudb2jMqks9nOlp+XBBLRJyau/RcE8ezz5BWx/lMFhcMk3avUL8PA2y1LJw4NT2ekAosuAxhrN
hXlAwh28bBeJOxe21WM/TOWrhnFnRgFOs7+AEJ6gmwzOcwtL6MaCExSvlvztdxHfSR1Ym3x9FZFU
tpKgWamFh7AelE8WLLHeH2mUh36qLYOxcZBgaQOnMFFvyjHdgw3SZditu8PQQDQrNRiheRfhKglg
2Iy3fW8miGSJoc5453ur30SKXtjbEuGTn5kXe5+UdBLe3YKWb6DlFt3TAVR57acxdWUYTZ7yGEvM
zMYCpNn4cEJUGB2D/TO3NDtH4Dxx7Q2CwkN4T0ShHqCzmN5ejZxUh8IK3OE+NBzlUXRRCCjXIYAC
gztXn/Eh8HR/SJcQ6LAaQ40ZkbTaqkLRYiCR6ZJvstB1tpqRdtXWUDwLNps619qhSK38PmmM+GPb
DNqH2qyHJz23YRQJM3M3XVVnf2qNegc136VN/SRHMGgX1kpubnMPqRAqHq0FLSMZPBqBdZJ9qs0Q
QOTS9JXnF3rC7QjfZpAVwn4KHDSMMxxINCT5oY446qtdpMn44C4JYpx6Z06f46Sxsk1Rm/rsJ1Gd
fFe6ZEh8J9e1n67VlY9GBD8GYoCONdvoFq1Gg7+xBTz7efljRbnxWMZZjd4Mbip/G+gGIM0ra3xs
9EXLN5Vdl8cuV8oMcC72K5s+7TH2wqXM3XjlnH4DcFl/Xqw5/FGHQwzhL1LyvQ5NI9znNRnJJuyM
MsYjInINP3Ohy9VmpA2IXtM73KIGPX93FsP6D7epmesyHIW5sfMJTHPi6GLvjWU4+tAyYBhQis8/
5DGQyaw3vJcuw0x9Jyxd+VWpoTf6sGMM6CNjnH/uerjhvjH0c7cRVaR1vguQLttqUKae275O/xP0
L7+Z3gDDzwin1tpWQsXju/eUIdz3i4n6ojv0zbjRBnX5gW4OypugwttfGoRKxHzrRHwugI8hkCb7
J9tQOMuPGU271PfyLi+IsAiecVvzqHM18ahPe7JNIwfZoUQvRIsLDTINB8tdWxV5vBmMrHoc3Kx6
FaawYEiG8wK1IlSScaPEZfczGgSUwS4b85dmbhe4nq0W/2dVg2btwJQb4cZop/a/HMkVbetMpvEH
dHol7jRNKY8x7nnlLvG69k9WFNHfLsqkhwCOw5WvpYr2NTXD6odVe8Wnktc53nRlrj+Jopy+wS/r
X/uR1gGcxzSTJD+QS9wMWVoT4lsCulzLmeDkiKL1k2qaPvWmqz+kADNa35o7WLD17CjLzmElxo1b
RKmx17pGWXxDVMA1FbgFX8wkyf9OmSmGHYBw9anxirncdK5ZfYvCpmx8yitue8CL2v3lNo77ZJp5
+IkeElQdiiYGbFEhhm5rGE0G27kWU4r1dZNFFMwBhz1gtohtRQR++UlVJ6Fs1drTn3F44ZpL4tb5
7oTKPO4KRcueh1YLl101GmOGB1Zciy2rCSNf8Ur7MaTD8H0Zjd8TuPOaT1b6S2ZJCTz21U+AOiLd
zHoZdX6HR8BLohbRZxL0EWC6WumKjzdCFe0VQPflg9VEyQs8hQiewhAWjQ/EmZpng4brtzZX9T/j
6KXtrg2r6NOcSIZQbxRDBCNqjr5CaSCjmatYgzdmKorpD4PHdik0N31WYgUlxMTuo89WnVg1pNQE
+dUqb6OvkRl3L1rGptmWiYeFYuEN+bchTLxDzwXc78aCS83XbMialS0c6CtKUld+buXN5+txxjoo
lI8OSA2LLUMAxYk4fY6LEKqIUFNU+TDPAUXueH48QvxS0/RWRrIOnNZDrcI1ehpFkQFEOtjVMm9z
2ZfWjPyWZekZ9kQOg6iGZGeTa9FHOJ1RVGdakWCic7BzerK+CtDlUWRzMvgsiZSPo1aSbKqZzNnP
zZbdO3dWB4Je6yFYgn2tixshz4WJO0BYdSSXCH5AK5z+Iu4etXK9yDsk8FEP7uxqH/KqVG7kl29p
7r8hIxOnWUJ3XDpBgvGTS/1PfE85Q6sVp3cO3tLTpQ1RyU/2+ZzgdmO2mboty9b82PYlMHursBGM
5nUzng0VVAz5Whb9qoCthBvVtLC+xXTXQO6hgVtNex1s/0HLTXEjgF/nqHKpKLajE01LhJq7/HD/
/OI4RiVSqpEc7Naa7yYlHn70SVH+bqgXP7Vxlv69vtnXQbUcT6pT839IqDR7TsebCnOAca0hbwHV
9Vfh9N0dzIjq0YLJY/hz36IYOQF0vjHNC+vPAQOWIataqETop8N6+rQg3Nl7Byvl+jGUVPyI2ZDv
TCKZlDRnJbJ+q2q9hZf/fEz4p0aMuY17UJrC3GrT7GznHnLY9U94Phe6VsTuSEyQlnBpnM4loerF
DVtbh6VKpg1mZskmqfXwxok53xjULkAsvlUwaCasznALZbXAeRzKu7s8zF5uf+nsuNrHhj4cSi12
7q9P6nxfMBCILeaD9dwZwk8Mk25EIQx7DfbCM1b24UPemuFrRuVwi5K16TvksbdKquefklHRNfCk
dIm0ZTn9lKk2T1QKDS1wFq0PGuiq+wHRgncvGF0/tgQJq8wt1q0m0VRVpyq5Fih1iFRCWvJKaVl+
I+E/f0YYBayKLPyhUP4m5fHP5ktz00WGRrBgUDWOsacvG6I8sOA9CL/ri3VWDueR4oLjTzQUNbCF
q/wN9YLQcttMD3K43k+GqiRHiMDm56x2yI2TKAoiz4KvRfB9r0djsx1RzL3RV70wX3qqIBlQJwEV
tIbtZoiCtrICGgwlxJvUm8P/uqSINpOlFDcq1RfyVRrh7EqyZdltWKsfZmqKlus8q4GVqbxW2NHO
T7gtm/7khIBv+jG8V+ok3euaUwQZyuEPwtbLDfIo5bPXZNWTY1Tun+uLcOGA0gzzNL4B7IKzXLXE
ogSpoVYN9GYQB7XJwag4rbf1wppytA6t9fp4F7437EyKfkQpXHTW6gm1kSwcFAjgqNsWKPB7hen3
85LuCClu1WkvvKOUBiQEnFqZxZ5evRLlMGWKhgtLUFtq/ctrGkTXQt270wU7DYhuspnntNjR358f
bTR8HkPc2lGr6KbXCK+JbbtYJNVTlL5WQ2ciJuIZZJbTLTX1C4EOdUkSGko29AypLJ/eH30aKzlc
kj4g64TnKszdWOeflEH7q6A14mL0YrXicxXDl1R67VHBZPDGUbxwgxFsGPRG6X5Jed7TX1DGQM36
2JqCOkcUwHFgC4oQVN71tb+w194qlkjCUho9w/AClRTpYjQiWMxweDGNpf5AjKxtWlEl+2xexI27
7NKsZH0IWzFTBm2r9QecFYGVM0RQpZnyqsNahKWbvVfaTN5fPJ8ApGmHUISSO/6fG3PR0rq2hEmN
wV6GQ281476tu+HT9W93YS7Is9JOJgUG/bReoQH1IV14iwgsr7S28DKdTQVv+f37gFFkhxyUvCwf
ns5FNfB+TENWqKjsYWNnfb3vtOq9+AykvanX0Q905MEEEnk6SoWKZIpz0RA0KPNs0e9R75zELDcD
lZMb1835ZwOeIjlGsrvGH6uNXeRVKiUn9CAcojKYYa76xWDFNzba+aUGCAh0J80MquXmGnaE8syU
ZM5gBDVB4yOAl+hOmM1w12DXdffefcBQWItTe6UHAEX29Nth/tp5SJsYgT7G9nbUq3KDePgtMsv5
SWUUXaccL2EMKOqdjmKYInTHmVHyVrMFwkMieU4crdxgBNf4Q1slj9endSYRxp7gqCLbjUagbDeu
dp6pN3MXziyUQy3uuZm6/Oj2Q/OCaaN4RBpGwVUjS54bRMr/jMVMyRCtgB/qNGRHa8rTj9d/zhnB
Sv4cnn1aYACxz0u46cxlOM+dHnRlbL2UtPYeYrXtcUuQ9TGndu1d2zRiy3OA15vWOxRgGuuAAVC9
MUs9jbe5YSAupfba9FQrbf0tGmP9KSmN7JNhCMdHsbfbtmp+i84rw/bT3JEfDj7Mki1xPucqrHeU
zBMCsccgs6JoO/RG+513z32BoGnf6allbzpFgpyV6hb27tKeAZhAHx6qF9H3amd2pjVVPcqmASmp
4/rEfWmQ5nrrI+lhPubNWH24vkiXB5Tu4jRG6RivtkztLqCXE1cPpmhSD7miKL6qh8PXjCLa3kBz
7vP18S7dJfSKyCuIlDAoWE2wmXG8H4xRD2a0F5/H0NP2ppfcOgkX7hKuKiJRkjIe5HUdpzVL9Jbs
wgjSmPeq6Nt4D5eMqvLkvftJkfcVuAP5P8Aeq/DbxhajQOdXDxAxyoNcoYZepOMt4OKFryapIAwD
ExuWwWpDWnVR96GKsIXV2MU+Tqo08JCqur++Nhf2Auk+wAG6ydwiZ8h+r4rDknZaQI5nHikb5YiW
1PZ9iXwd0mtNfwMNdWGVTsZbPWFTUy6R1ZPXVkXf79LInDeaghDCMGC1cX1qlz6gpNFgi0HVCa3n
07sYjfQUv7tYC6g1ik3s6uMGVPktT4hLEyJQVhGChC2LLdXpKIL6KXFloQWiKBIAyeNIgNaPd2Va
v7fvyt2KJwpMcEppBBrrsDxF22NOIL8EU9+3WxXlEz+tkCq7/tnecAqrm5AzJFngsiJAzeZ0Ri0k
+cztVDVQ8dm2typy9j/Jrrtuw5Xf7O0er+9NizbK96KpM4tk2laQ7sJCVN9Q51afSLOhxirdFM2+
ruUz6pRAy8UGDT/3MER502z7xC1+m0uh/Jb8GvRKwlpiTSeDfwh3UmVLakNjAJPuZXh/ZCNDJ0Ip
yHlkcKvbaKqHGI615QaZObjbfh4h7OBKfmOUC+eKEyO3nUxPKMaefkTTrI1FzQwvUJQZWUhaUlzv
XrOZawthxjpMb8QBF7YhZENScW4EuhpryJhdKWYNitgJBJfKXu2U8W6yY3UzdbZx48q4NJQEjhG8
gz4lpD6dWkKrf7LMxA3iFi+Cic6Gb9Lw24dW8ff6VrwwEusE2w6cMMiaNZgW8LkYp94zAoS84KAM
yPnyJisPi+YOh/cPhea37IhTpiTHOp2UE6Vz7dEGDNSp7H+Uner5IQybH2mVODe2xqVZSSUP8OhS
DGGN7m9sXWmtOHeCFvWOXdyV6UGUtF9mYbzTXJXqBAhkYgsiX4JSssfTWWGFtNSN3agBxMF+M3Qo
D1pAGG/cGBcmJCUqHBnv0rZfi3j03WQvporlUQbEKzA1JdvlSW3eRfXS7969TLim09iQNRAXTObp
hLwcdhV0aDXo8yK79+gx7kav8PZmOH+/PpJ8iE5vQZdUThpgcEVwqlaRfK8XulI5XUVtoRz3wA+y
w6Sr0a5SVPrAXNICXS9qItdHPf+UMDBA1IC4Al4DAeR0fpn0jEhpNQalaVe7UDWbLyXY3a8OWmc3
hjp/HqVzCbkXs6QZuk7yvUnv6BDWRdCTuRLw1vRFO5R6r0/obBQCGKQdpB40ryOb8HRClr5Y3TDb
S1CHywCvKO+PVtfeKo6dj0LIR3kX8Q3m5K5Pr8iakk5nEwahA2MOim6JjNps3th88g442RJSDgfs
GMElngdM6nQuhp5iepu2XtBUcNESb24T301tawtpN9+1iITmvqGWxaOdGPaNTPnsPWFsEHgky8DJ
yFJWMXsoJQ+tqgiDOUHwrYi81re19quuW6+i1z5eX7SzXfg2EAwQB7EMJrpatFl0zTAbwg0cZKie
VZTJXtBpT/dIMLY33q0LK4fEHUEGwh/UdnX99JtiG4uLKCSoIARG7beJ0m9MuFU3Vu7ShAgEqcrT
h5ciI6ejoBzNVRxaXpBloTi03PQPaHK228kqxxsB7tvLvtol0CRMYEFywc5aKdOS2tOIfH2gzbG4
byKURIdZyx963Y7+ItVu3yMGkSPYoNsPaJtJnVjP++jEmAm6elY8h71nHUorQ9xPmmvAMm2iPyEK
2TFYh7Ldv3up6TpS6ZFVZfqCq30FfKjE8dlxAsVV5ntLa+rA4Pd8c9tp+T+GojVisYNt2aBbPbGi
a5H7axsWASr4Niom5x78Dr6JbnyLloCV5tlZlf5Zsg5BBdtw1/sKT5IYuIQZBr06OdVLhlQTMpSq
BCD0Zpb+wkHXMg68nXBSp7ptHTT/Kv23yNrpqy3G3PBrey7TuzQM43LT43jo+YuSWB/DtCvoFkMG
nnwF7NDXGIG5B5jZRkkwOYdhoMVKBq48jMN+i2i3tWysnicaWdrY+SwgVX2wBY5ekvZWPXOhzUiD
i6b4pPcu9fOyihNfAKN/UuJIA8ik1jawKb1oiVORFPkLGK/+FtZt0m4p/VgAvUSkP2nxWD6bi9I/
mIWXfe8HTct8DZ0CBJfLxoq2ShKNX+yJ3B9FxH76Sgup/mArTvmjdluz4DqLnL9JVDTpbqK1o7/W
nlaVW9iparXJ07m/p7PW/Sk9t/fANXsKJmGAW3Jil9nsA9kKeZ4qq3O2OUIAkV/gnlFvuqYeGNAc
S9WHORBH9wJsDOIyGDL8dRJDgUCQpwKAbJVQH5uhPvjVNLrj3lbn9t60s05HWLkzjE2SCOXDooPa
93VTsbZgW5NpbzSD9dVQ8+E1plMFVjQyvhposSWgnNq+2NtpojXbqLXQeHZTvZ8hP3vqYwH4BQRG
6fW67+GV0PleXy3uNkothErtMso+Ihobdjtz4CQio2d0CJ6rHQbSQ4NPzAY7mnB5cBoj+273C1hA
JVuqVzs1k88pUdmfyUTEBtRYqf/nIBDWbGMFT0GItLazd4ymf6pwEpSYxcZ2g96oG4CAo+E1u6i0
a28HctdQPyhWLqUSplj9LXSFDedZIULlGcGBcdeUyGlvnNKEFmjlBtQMI9bK8cbNSRJ7dpIk9wvd
F4iovAbrxwCACsjsGQ3i1s0sezvQjZu3Q+javyrPzqqNK1TlqAw5LJg5s5XwQNHTUR/MCOlBFMM1
Y/T1YizFjhYZaaHT5WhAqDwv6d5wE/1nInABhmlfxj9bLFbaOz12hy9gKodfWT4ZcH7nKot3etLm
v5qxTxE1jLroBSVOlKjQnM/cj2WFgHi3oAPNC7JoRTCCrPzakGqFxzwK1ZTcwWr+FKbXANoE5qPc
JWplpDuUN9VsN04uSJisLaDpN0pWuYGRZumLg7ff6FNGs++KsevSbR5G3m+VSk/kD4tTfWtsrRig
ZCIyvM0sp3lJtLL5kcczukkGFOo7dU7Gn7o9T0AAU50PwYObe7vFQKXVn/O8y3yjVJXwznYzPtaU
eq24R/PfhHPaoLnpa27hPswWDlW+PlgAeFBuBeYVV2GKJmZGqL0hrurTA+q35Zd6EJg1E4agkTrE
eWL4JVbJDqDXbqg2qNUj0kzlU3lptcKOtrU7VWJbzZUbY4+dmL9HKmgR+uwCUj+zUMr7SHC/+p2V
t57fhGlTPZKJYXNdtAroSzv1RHbnocbwIqQJ1EZobgmZ1WiUz0Jg+7j1esX92rOeP3AHiONNZCdL
x+Kn7Ws0O9xgpAlDQOVwaB6jqB1p40ZRg7+Bof7KvHGaAy8Jo/6udMt6kCyjvjyMmrIACM2oy95I
bM/fjDfYt4Tk2LLbvMqW8JlLFEEKc9Sc0sUtwliAhybkITfypbeX7jREoHroEXTLaA68wKoIpmW4
HSq4kh+NoTZ+amMfLfdm2AzTJtKsONpaWZKanyZbj76FUxcZvouwB5qnSzt8qax8/Bphf4HE+DAt
j4jotu4mmSJh+iWSCvO9p2EWzNK79Wufz6GHtDnFRH8YbXwzkI31B7WQsLpFiN+ojA3xBktl9ztC
psa3lLdh3OixOX2iLpk+2tAY/lSaQ0A9oATwijkaVqQa1WPh95nSA43y8O3ztaye6oco7pZ+W/ZR
+mOJRrvbWrxVI/tHeMVTVFvJtK2aAbV3s3TtaGOHJDsb4UR9vk2rbPxVDcVib1GG1p9avXE/zXHT
uVt1HuZXoWZwGQQ7EaFjoUXFxoSnhnB9mOH8YYD27XcNKKtyW1A08B4Hp8kTzq2nfagiJfk6WYX2
osI+svdoJqf3qlkmD1kd1d69hzK84/d9YiX+qA65sSu9csEz2KuYzWBq+W+1w8gXKKxrtcdkxtLG
5xyWE4Y/Q/TMO1n9GuZKAcXpJbrmIxGNPexs5rbh62WyxL5dtcMgoRHziy3y6MkSvfnET+qw9ag9
qIqqPTV/+iZCEGOY0CH/ErMQ88bua/Xr9YBP7q2TvUcOJnuuwOZRSD1T2aqNPlIHt46CIun1uyl3
dakfDKnHKdD3z73+Y5Snzo0dfzYodXmGJXtBHBFbhlXm1CdZSyxSVceuj0xQ2VH3hVTAvG8BjXM1
ZpTE+KN8d+7JqPhWu7ir0ZBbt35F39Vj5lkV7jnJuC+5ej8idV3feCEvvI+MIisExJkOqLDT3IIW
lxGWVlfB5JdKJlSp1GeROMMemOP4MICpvDGt82SGJgdqiZT5wAE56y6whd64yl+UR0wo0J23iURz
P6tdzG95Y+Ybo52DLEAKUoFjOZBFoe4i5/9Pm16A7lcdr2iPS1/rrwb5fL7jbhjQ8kaX4Du3MeV7
fSEj3boLQZCfEqymO2vMFLLwqkBh5/oOvjB/jGNJWqhqGaplrn5QXg6isdW4OSIxNh8B3BfHyFi8
5y4b1BsvwsWhpFwcBSf5IuinczdUgboHxxG5SMuhuI1/x5KqAD16DID/j1kBhPA8WS62rNVQbVGj
vGMvzRHGLFZlVrVZ1Apr6xm0zfWRLjxzQHq4BOgY0zU2Vq/PYsB8z0VSHxvLGg+FvThYltnKewuq
bBvZ7pMVNCLbNT4MjW3hwEnlWKSoUbf0BXwNo6RtBiH+xqe7NCHZbkZHwrAh1awSS01X23AM3fo4
D5oSiMR0HyvV/nb9q72t9cnFSZJJNi/fa9JCanOne0HNdWSgsi4+qkumfyjh+FgbpH6WT3aMgQlU
GgqkPNFWemyyLkRU22jj18zotZpeeDmp98LzSrRzKnNUd3gbwlXSca0CgzzVedDgW48cPw5uZJ5O
6x7gllfHPLSnHw0cluIGY/jCpWUBDJc9P+ADZ4o2LdIjnT7N8RH3qP63ocaG7yx58dGANXCYE6DR
17/ehSVCYU7asiEdTWNptbvF4nWLPVoxKhxp7/fToH2jbOv9fP8oaO96VBypkFFkOF0iFwNBybpK
jmWqxLt5yvG5U9GNvz7KhccMNSUYzFz7ePutWzta36tjFveMgqFPsGjkG7qdmajez2O914F7fKFL
d0vd7vwL0puQCAEpjmEglHQ6tyVe3CWto/SI1PCwT8dmeeC2vsX2Pb/wqMYhjCnR+mhGrsu1iUU7
QqsaPfBqL9p1IeZDfWhOJBWOfeMznm9BLnHEXzhN8DvPhVnSKEJPrDOCLo7M34Uzq0+9RbQI97fA
Yt2evlxftjeYwekBRtScHYhQBbJDzrofnFYYVShoTQcGD/Y9RXZKI9BbD2rNybMKr9rrndbcNdhr
PCmJPX/0rDLcFpigPGuhSa6WFdVrOlQ34ZYy+jn9YbLNCqacCxkE2fpBC8neJb0wPQoo+1+WMLQ1
Ni+Rip8bppFvhgnxuF2ypLhcpvZg7hxndCtfaMrwcuMbyROy+imEFcDLuEWBMjurXVZQyF+cpiQz
yRObGcfh/IWmtPvX6kXxuyhM/SscifIRu0FzhLc14XfkqJhp+I46GL86YyKk9QD534ejs/zOUyTc
tpmX2sam6nOTG07Vehedp2V0fl//7ecHBJSESmFRwo+QBV09a3gNLlTCljDIypRdpNrNFtS38e7H
k2ucAFb2aEgS1zEl4vgFN3MZBm5YIOBWhL/VyH6nEy9lY5CRtNTAFHBJe+tT6MJYSTBOcQM3xsCv
NsJnWneJvyTe17ysbjwF5wgy8B+0IxmGdICa/+r5zPg5atpBF5qLKqcgELbppmqL4jmNhvQverW5
T4Mx3FXUTQ49xPZtN1jqs+7NVeTnONdk+3euJA0+bjk+NKR2PvHqpYUPHQpvHqxDnAvIiebiHNup
DG/cP2f7hfnSsuS5kFwhxFZOL9RBiUPbG8CPh3qu3i2xDu9hVG4JAV8aBdi21K6Uyhfr6Hlq6mjp
+ZqBEboz6mJhtAknbbjRHXrbESfnVmZ1hCeyTMd1qq4mI2LKg5beRkECVlvvxedYeBtzql+guAa9
Z95RN32o0ukuF/V/I0L4ToQzuNE9xcPy1FrmZjGyQz9Ye9S/Di2qY7sqw8+wdm7EAWfvi/ydDohi
ZLFpB65739jHy73PPiK29/b1kmQ7U6Hi2lZ6+OH6Ljp7XxjK4xLT6W/o5Amr+6Cz4MEtQxgFY4yi
o4NLFPyAtABlaiZfEhOvvBtzO4sL5IBEHbzOBFYg9U83VBjqNJZC+jYDqnFAXkzPV2d1D5U48zEL
CYomfK9M/1tX/58hV8tuVyjATsieBklSfGsLTd/NGVSkzI1uvdbn+xi1SvQZKVwRwIENP53c7A2G
2pSCr7loyyEPwx9jVw83OCXnuSZKbeADpVoLlywP0OkoQ9NOqms1WZBOXDl+Y8Y0H6bYbbhttOFP
qHn5tNMF0fPGdUKnhfo+GoeJHOSLmoO52V7fQhd2K7rSEppMrYTHcPV5e42gP0rHNKA0FFGjcbxH
CnR0eHo7/3N9qAvfl6BVPlvgcySg93TmswmJJzeWNCjLAlkwyN+7vklvlQ4ujmLDWqHtTwC0fr3o
iBlC5E4aWF02b81JlDjM99p72X7I7aGgQipmkl1STD2dy1TbWlhYZRpQX8Pr1ulQWIsm68ZLfOF8
02aFHMkbwXOsrmtKZoL5Y+ZmQZSYPI6qiJT72ewa0qqqrQ+TdAi+vkaXRpRBsQvQn4HXFC/6flC8
1KwIAFshbTuqFjcksn7goAdws+m4vz7ehdWi4kJrllcZ8tq689IhWukllR4HVZ+km2RBvW1OM/P9
3xHIhGRGcExko+d0teqqa4o5kQXBSUv2SqcfMlOPd2HVfBhTWpjX5/SGHly9VJbET4DFt7lK1kyJ
eFRG20DpN4hrPY/vo3ZqnjGuC79E8TIGyyC5+uBstN9Wq+Q0PNpu+g/PdHQdvDKq4o3i5aW+l6Xj
4lguM7ofeJd22j0jdR+kHRrU9M5Wkw0t3wYD9rFpNmFWD7TvLEkeq3ChAd899+JuUIWaHwczUa0N
7VNhb+HYNNv/cXYmzW3j3Br+RaziPGypyZLsOHam/rxhJelugvMITr/+PvTdRJRKLPcmWaSrIYDA
wcE572Dg3WjvmlFzpC/iIHvrUBh9tfQ0HVdujBsban6Dg1uxUebncXK59BX7Ou7tIT4pphcfImGU
fp/rxL18DA5dusaPveYNQlt9BxRDmtJnitfleKKoCrVBPfvkxuRUZunVPwDsd7+DChmLzEj1nVEX
CfZ5gaIkPnXx8CcYqGwFITHnk4sdwK8AxEqaQrqyZGl7GWZnVk1URSgzEnTAOuutHOz0F6FJ23PN
pG8tRXccILHJXoGbXK/43HUBAwLqHTnkZQCkXx21sRNopz6RzkZxGlCnOQhQHqIIcCPtvXKEr7un
fFXKo6Ty1IJAoCzi+hSJFrNNbzpFhVKam7azs7eoCqpiU4ZGP/i605eW3yhFp20jwyxNPIgT3djL
VnohgFvhzB1Wvfqsl7ER7BMVY1ZHj2l3J4Imzv3DeR1w+LHzCwr4CsUue1E/iRJZ8iLmx9ZIKj5K
N35q8mBY+fw3ByFPokgzg+uW7zRdb1sEYZTpRBcs3toGhvCadIaVqHZ9dc/Q3pnExunijlgcrUAv
kKypLP2UxNLcYoxaPiAF2z3PAJyPWkzNJAruH1oqVDRI9ReZZqQVaIuM0jz1GBn5kWVnWx3BoI/P
iMCJIjiC7dSHl1tXyjijulU2p9rr7V0SJqlPddpC1yZeMxu4JtzCtKUoCCcPrhlY1cXqCRiAJjgJ
VPMy8blqYlym84iXfjjgRdEFj42DDI9ZnGM7/Y4Yu7aJjSzaIReJDThaSB/elbAr59uCN+FcHr+M
WrxSEm2Ueg033XZ/1OSdmyGMP0xSYcqEBC5Cmivg0fTLURD4Hu06setTPA7qg50hMcVTK/sPc4Ek
4Hk8gmyExhbhgG6OqA0lqE4ZPE9/iGkzN02zZk9xI9CjoU49HCwuoDrO8uVkPF20Vqbk9akNreCI
in7xhLu1fRAASj4pWRMdtEHasY/cTrifeIs/Kf2w9t1uHEGHgiUQCu4xUvrFJnK6eqzwO6hOOAxY
G1sX2VFBmPJR07t4pdlw4+FgkZ5D7+cJxrZ1FjdbZeiF7gqnOoXWiIxWnm3pn5kbI4g/4eKqQBmP
QWgqGg39ykyhTw8lSOi+/XZ/q96YMhoAxBvYprAmvWUATV2JbI1an5oBMDfwn8jauG0f7LjoVtXq
ru9RjsUsmT8znsjpF4NNhttZJoDakxoF3WcAEho+MYjE20WVnayuNb6WQQX+y6td+/P9ed6I4cDX
ubtnCTv7inQY5A7yQqKSvK07AwvmInvJcts63B/l1mrOqg1Aezn8xPHLXdxzeUZFasuT13rtUzmY
09Z0R+gUjlmtvSbe2caXWYlFImZyT9MTgcO72EFUVlLT6rIOdGKpb1P8Js4yoU2Heq3qPM3S4keq
li5CSx1oHDTakO0CBK58C5Hj+CdPBhyOrYQz1VI6y/cmTmkfvwDeAaXYcHF78iq9XA7oASxW0nWn
uh3oe5pJduhs4M6YzqSv91f+xveFNQVMAJAzecCylGEWshj0QZUnhArzXTm5pe+ACN3dH+U6GXtv
0iAobtBipeJzOSGJA9akh0Z9QkjzJcASOM6bwJ9qY59mqHndH+zWlCinkmYTIYiIi8HM0pUuCir1
CQcu87lVAvdQiqz+L6MgNA94f75PluIwuMijX6hr9cmdxvF1sgvMokzZrmSVNw4GsH1OvYPMIJWP
OTL80ZKPzGlqgRwwSuUNm8QZfqCkF29rZ/xyf9GuB7KJZQY4EagWpFKLgSC8YZuNxNcJYHJ6jMep
OyDsq+7x9l5jxVxvBrY0aQ0ixnCn0f28nJNC32sGAtencAjzPRp+g28bCQgxbUp3nhRr4JBbU/tz
vMV9j1paPUxoIZ4wHq2/m8gd+LKKg6+dba81W99zh8vYYs90M0rr806n9XQ5t3ga1VEf4gZuTKHW
bwnoqU+2kVbeEZU3LwdZi281CNSGWykR6fR3DvXURMhuCpJDwgtW4KsdYx0tTUWdKDoEogWNpCXx
o1OgZrxr0YybBfvM+rMFPvHQ9rknNqI1x+8hpYzZ+lp6LxoqVqCYM2v8S69ycUoh+aX+ZNv9/4Io
VyMcuMv8B67A+jA7Cwntw4eDd9+MjZ/7Jg5IoMtlgFVQZcXIea9dIzyktay2iqasHcHra/Fd23QG
xtCnJ1ZejuJUUYa3AAUGqw4V0GU2djbo5D61rvgse4mDfSe7Yzg10cqpvI4w5OWzmwANWoZdEpCN
qFfUsOtBn4qItUS9azt0prO9fyRvjMJrBoeOWTUJbuT873+cfTAudIYUJTvJLA027lSiDNqCLL4/
yo3TobMycz48C8QuKxMavmaZlur5CZxP/hxNkb6LbSy0BY7mK0XfWxMCWaxDEKcqhOrE5YQq0aQT
fcbsRFhwD3kq+q3gWltZtuviPEw76k5UPen2XDGEql4P01yU+SnTRuPLSBH082wKHvpBZ6sH6arp
7xLU9/f7y3gjqME9xmQSGiO9iKXcGjYMjTFFSn6i1Y1Re4c45AR0uyNd9ZvCW+vkzTFyEWcIMrBA
3wUNOWSXSxmmeulVhZ3z6A3TR16SeB0DaP1seUp6kGlXwDVBEVSJoc21rZCnBOd3mhNFmq8c9ZsT
542DCLbDI2TJ3CR7yFve+Tlt0gpNwcSMjNcEEOVOpqJwADAr6so2mo/1cu7zrUtDb0Y2Le93pcNj
wwqMhEILixsl+f/SdnipcwuEtPxfg/iHr3vmvjemjxdQZ7wJR2XunM90wctVD1TcRKxJpCfb6sQh
nzA8Qz4p30pE9XYIxIYrZ/NGgJutGue8eIYyLK1sea3RWsJdAcUPLY83Ne0mlANH+y2gql9stDwR
qA9jefM6aGO6sqNvnNa5MkRXDfOi+bK+nOwwxAE0SCM9GYi1/AghADxqWfphyTbeFRb1B57hvPt5
Cl+OkivOJMw6zk5Kp0fbui7Kp9rsx5Wu6a25EHdMbDYgC12BXUq3SN0ers+pAce/awPNeIyEWT18
PAbAm4Acy1sJ7NNixUK7c4euiZMTMBfnoJpDdtRqoe1j6rMPXpt4K5HuRuhmY8x4V0pSOsoHl2vX
Gs0kcPCiqPwuOWN3aelnDjjqMQjtrx+fG4hQmrmzhBOjXY7VFwHJDlSgU1UpQJdLUCv7MAvygehm
jUe03BBxvT/kjY828xK5nKhPkmwultOjoNFOsHNPgP68rWs03lagj/vxUXiQUKihRT1vxUXNqYsE
TBOACCdT5srnzhDWySzTn/encuNOes/fqcUzD8iPl6sXOpPaxzVPEtVosmdhaMpRqu34NOG3/Umv
1OhRRfrjeH/QG9uDvTE3HUw2GGWKy0FxPeYW7IrqBOqje+BpRwVxKOttHphrN/utoSB2AuNgQyJO
sHg95A192jCxilPi1TRUzPy3XfbNNorKNZDyzZGY1mz0wd23jEoxLWE03cPyhDZ5tuvQDTik0M0O
WdyuEaJuDoVoJek8zU3cDy7XDz1Rt3dbo+TurII3B6UqWEhJkYR+V7bqSoS6tUNgkmIcxSpyvywG
07xQh0fXFqf5oG+VOg03kVN/bvtYAU6qjntVKz7MC0fwjeuF+TEyOsLzAvyRYBYDys5qMhanQk9e
UrSTN0KO7kqQupEfcIMBQqbmOvs7LAKHNbbo5SVmeVL6OjvW0UgfzlXUR5y/0n+SqBUrLekbFVGa
bLPLEcVshJHdxYGGz02iS1/4ZPd5CqmWUP1iRJ36DMUpTLdKOSrRQ1LD1MqJYvqxc6Oh8BPprUE2
bsSvd0gXVGS6X1eAILhx1hD1dnmSlaE9Iv/uPKI7/2FC/CxEOpv4zWoJM/z68iPqRTwqHR4dnPLG
e6gMmT/YdVvs7seSW9vzz1Hmuf6xVcaiNCKv1MuTM4b26MPKaXa2GlMYy1PzKEYozT2057UX3q0j
SKIF1R+G7xzGLoftQF8EOmDOUzi/J5B6goyUd6AMSnMQaz2xWzvVobg8G8ZQbF2mIiqC2Wqk0n2I
Yoj3A/wHnuh96YsKD8mKbH4lc76xPzgO9MfARxE3l8+hGt4khoVFf8oHz2RuY7V1lWitDX9jVhRw
eZqwiuhPG4tbQDdqpxZd2Z3IjuqHWIAsjews3cVNhDL4tIpovPHJ6KzMgmMU58HCLY6f1Zp5G5d1
B8iA7LzDQuChMaNs77a2tb+/Ka8WcL7eMBKc3e5nNO1i67tuF7dGppjHFMm/lJNuWHuhwqv+aIqw
GGex+VPa481Yu+zzqkrOdgYwI4jbYOWIzRH+4lnDKDOviKcx/fIrkczcyHHlJHM8qk6eWY9lYqsv
rT00GCdrefPYma0BeDms62+j1cQre/HW4LOi9izyg0TAsiYO/zHrpi4xj26o5n9ZcsCbsartVNvK
uPO8hy7WtYehGzz5kNWZLL98/EuyY1C8mvUUeA5cnnMVpfYODSXjKKRA7lIdFd8ywv/yHaF00Kji
sUGrYbE1Kxf6OmHUOPLIExszSqwdYqXGym65CpWcMxhLMy4QDjXgoeVcrMDxSic4WqUqDmMYO8+G
O0D6zup3/xqx6dJYvt5fwKtTNw8KIWK2hoMttURa6KFuBHQHgqNnieGLUijZhgqWOELWXuvVXKPr
CcckKlRWALCTMC8m2NRGWhtD7hw7G04r5oLdAaxU8k3LLQUdyjD7FNSJeEKVvjikZa0cYmHbh9TL
yn3iqcr3rtMieegju1k5QdfxgB/GDuL3UblETOpy5QM5Rk4XYQpQ4lmOE3xcfp5Ge0348sZSg2ia
AQAzopiq+eUovW420u0i5ygoA/1PTFr7KOkJ/TMlUl/JZa61Ld5vPjS+0LOeiQyLHWt0jjtz8RhL
YEfN8xK2KRbsfbvpS0xa/V7J9dZXQZy8FaFaP1t4ZQ8bRLMCa0OHRXf4L+LwCQOYqttieCy+M0z2
DI+yhAk+etFvTEaaatPqDupyk1KjxObl+oDaTREI+TKNjrdTWopZY0gZaT9YRhL77GQz2ORcHhYC
DXrwg0pPaPgiy2TtYxBCLSiG6OC3oD3WmgfX6R1LMuMnwTXxNAS0sFh+y2PjJIZ9nBSJ2rNDfeSb
bMcy9qVltHvXS7IHLjnzSRP98GvS9Gra9roebu8fuFt7jVcBAOeZHEDidfkzYkPCIc8wEBOYBM06
GzEE8l6sjHKN2Ge2c50ZrSgd8aar27RqJBUS0zs6vTfuihqlAMpShvSLrKoxX4nyvUib4WsAHx/I
Uek9ox+djBSKu/6fEanqHx+f9qyIhFrwHEaXdcc0jVWtT7F91SMA9MAv9V3df7xjw6zdWZGYKxv5
mCXGvUtTEXnWiH0nQOSNMVXo6lVuu4mlt5Y+39xPXHpox9AQpre7qOmN1gTlJ8cqtE5hyvlZAb1r
7Efr1HYqNl9NaG20bswhC7meLxMX5QhHOs3D/XW9EVRmCX2yT/gZVPoWv0KpFbusgpw2kVOZf+E6
0b06o4f0AzixaOUbXmWEM/dolntmRIwtlmONaYBhGJ1A0qa6Re/M1XZoJpuJL1rD2phT2g0rV+Kt
2c1uCRCykHIDdHN5WAy9DxsPkchT6aKGE1qVfGiT4C8sjD6sWMjcYOsBIkLUEjTKYiQUNUIXezPl
2A9toflIYygwaztDwXxo0v7DR5sL3/RoeLBzPC+nRV7kjFOqK0fU3YznNsj7XW505kuChMvK1XZr
Bee7hiseyoG+hJuYmS2UyvTC04AP5NlRzOjQ85zdBUHbrMScG0ORBhJaqUNwyS8rfe0MiMiyNDzF
M8V8UJBs0lEJ3daFrD6+L+ZKKU4HYBGpUM0/5Y9XpdH3ECm9SZzUUSsfRncyH10xeU8uYN6VBHc+
QJfZ9VxonpMjVPwJqIuNEblWqcd2GJ1kh7GzWwvngOxKpfulqvRfWrUofgIUFd0mGGT3TQhvrdhy
nWHzAyAfWXS+Z2HyxWNFzmYKU2BHp3Fqg70za2MIE8EwRLm2o8Jw5BobUht7ZefM9+Fy4mTUMxeS
vYpawOUa82oIoZZBX9Uad/K2ptF61cPkeRkKOqmhfy28epLYhkzJ/+6HtPeb+GpkQGkIsc2py9Lp
VdStE/TkeqfBTvRtD8Z7N2kS4byiC7ZprP9OZfBClENbaXyGXr1zXGWH0CLgJk3k+8mKcgwrw24f
6qgWe7kXraRXt/YEJURtVsngg7xfDX9sP55bhWn0BmHJq7VTGgrzZ94b6Q9bduoh7LzKd9HJOaOZ
EbyUEQJA9xfoRhwGN0YPB5DP3C1YJJIZm8VQqyI4No1abtg76St2dc0jejfJj8LKxPcPj+fQJOAU
UBhDZ3Vxx2QuhlA8joJjpuJEliOevUNqJnmO3T4/3B9qjnyLT//nUEtAYIOhagI9PICbgSOXW45o
b6GC9/FIxSg8W3mJUHlegmO8YiBMxYziaG34MmSqu50Upfg8DpjG3p/QNWiMGibWFVCV+GZc0/Mx
+2Ov5I0T5a2eB8d4Ukq8OcF++eTT3pHfl/LMyr1/IouChxrV1UORudMBI/cWK1DpiGOU6Po5KBPT
j1F/+u6Etfdy//fdiC7ATlBPpOAyXxCLvaQKu69VZQiOqYz3ZgEOpC+KF2foTyqGQPRDg+eiFSv4
7hs3BUBobiWSYGR7l4mEZJnCyuClOwrcO6WR268RYJJHJ67N/zIUpQmAwSTbfInL5W+oKHnwbpQj
PclvtpXgYAYUct/qwVqcvpUQEq1mlBqSmJTHF7f61Ktdi2NecET0ddpFfTY9aTmQztzJYC+aYfus
ukX7EIhq2Lt9PD40PYTD+5/z1vmZRRRmyhOmHEsu6eCFZVmhFHasHFTguLeCLWT5NRPkGwEIAhoU
rpmEB3phcSWpRQo/I3G9Y+qMwIXoBpcPDU3AXWFwhLYoZhYrn/HmiKwqjhnv18LiMrJyqktSIeSV
aRP/jMPafNS6sP82TkI5BG5Sf72/jrd2KPQ0MCfY9oArW8xQap1UglYqfEvjTY+qCPvsVlAaiZX/
EPFQGQcFMWeDDHa5QWXQxQDLK+iuoKG3+INhDSWUNfbvrfVDFXZ+/qJwBVHschTYU/k4gfc+9gFc
bPrNyaPqdMlxyKroS2x3a6rSt9YPiBN3LjcUVbPF+qFrOcQlkMEjyob9X2FCqafIJ/2lR9pkZQFv
DQVrepaMAtLBOl5OLaqK2lVsRzlW5lg82mWS/+XgL7LFRGJtqFuniysQoifXIa/LxawahEtRA01C
9AMi+yRF1JysNF/DId0chdyCxBa2HQ/ZywnhQVQaOVIUpx4jH8gShvgJxSZZ2eHzvbO4aeF4MoRK
0o7cyiKvVXPkCfGKsI9m7kyPjeJ5OwcRQcT1C7N/QYhB35DkZGuh4+pr8VDl0oW/O499xa4KqlYk
ZjagkQYIcTtUofEQK6W7y6FTrGyMq3Wc38TsC8IPNAqi8uU68kKJg0Io9dlNB+fJ8JCFq8q+X+m/
XuWCswMCLQtexQBgwfVdjmL36BEnXVifg1TTKLKhalduRqFXEU5SWTrQySiNT6UWq+meVDbWILoq
9VqF+upr8ivIRWdmFhfQVe24pTTv4aTMr7CtXm7J6gdMrLTEeY7HWgwHI3Y8sIaRjcLi/Uh5Y/4I
f/Hu46uS5SwpBl5R6kMwqc0Z3B9amFGs6gheOr22c0ddf2jcJthbamb/ayaN4uybzDVXMG3X35nm
pQdWlIuIXHxZ9CkjWQe1WeRnLS+930AQzS8JjI6VN/t1Ikc5bS5dUbtFdAItlssPHZGxlGE15Gej
aOvPXhEYu1rtqx/gbAzfzkTskbmNHTkTNfyfo+3yJPQ0jKRG6bR7WxYgJROlfoQckB2jKnVWluGa
4MIPhNgy5+lEKPQ6Ln+g0adao1phcRawUZFvwEV+CxU/+VIKfkVijNa5K01l29HL/DQojv046qI/
AOH6cBbvcFHP4IdZDYv8YL6N/sh5ExdbeVeUxblt2unZSqR7knVkrZy8G9+dUd7d7t5Zgss7DUn1
YmxbKGaKU23rRsmeamGsMbpvLStZh0WPnLA/C45cTiaSKFH1oi/OiaWNr66IxWbsIuVUFr27N6ai
O6RdEz5bHgTZyjT7r1ko+4eOp/OH49ksvMRTnCscapi9iDRtqenZ2FnJmQq+jWIyqnNvmlW2P+4f
6BvLisQCyA6QaMCbrolhPJtQV0nPTtpS2rcrD5GcVfPa63uA/PEdiQkqkg7y4vqJydlKN8rTc5Jj
x+vDxNSe02G0YF/n6fB2f0q3BkOij105ezASJS4/YZqorTVOyOLko+58A9GqPJGNeQ99OXUrp/DW
6hEe6IaQG8NfXxzCABR/X/ZecfaQ4DbGttoobr1mcXGVzc3aKLQPYJHMJZIlvLNz88Qp7Kw8NxSG
f5uhre3bIR/+jacp3KomW3Jl/a6DPGJP1L/genKgGflyAcfQdXCOEek5wIhMgeXhaQMUdLKUTTIa
Se6j/4p6nxnlzmMZ6B6e7umEG1DW9w0SWkI0DsZKmXYOTbTQ/GmkEQjrDRHwTd0n1t9j3EnwEm3l
/VVRbD9VdW89dHXfRltNq2oT3EjgJL5ZDcGJBkql+qLp42fpSvqjqTCp2I7FZPyMiw4eEj5fAVXB
VK0Q/6DDiFZG4jk+iPgo3NZo3cV+0lmxuQ1bWRyrvmorMN5RCfOvneS4Lfpq+GI3hh4ejL5r3oxZ
aNUXwMpqX5W9m+BRLtT+iAwrsNYUqckS2e26l77bqaXmD5WIIIUFfRUSgLP8V9Z3AfQ3jMN3TqaX
u8SkebZf+UZ8got8zuHEUrqG1Tlb/i7l88waiXcRoXBYEjNRi0fHwHGSjLZatoavvHGc3iVzgKzD
kARCdLkbFJ4ZooeUflZl7Oy8EmKK1apwSM01vsT7O+FqVnRZUBYn777CB1aojfVTw1AWT+9tAy32
oRtSexfUEscao3RPlTKFv10ptFfLC+qdXpjma4hawVvpNtomKzq9QRYiDh8QtEyeURbLNnmcOb5E
bIw0dxKP0FrkaUK0c2c6ifE3yhPm5/vf5kZQoJ9P7RZLcBrN9vzvf9yHQRG5pgi88uxGdrAJQy3Z
gn1dY83f+iwg+/kitNYdtsHlKHWqaBCUVaKcjuTaYKSdX1SuuleCYo3Ofl2idUCmIeoGi5UQBBH8
ciyDZ+tk1XWDQgQJgO+Gzphsmzb3XsNp0pqdW5RtcXQJhNIvvcE9qJ4Ye5/nqbrVq0JQ70qDxNm0
jgxePfSPfjeojJdHfdLqnbTiSm7vf4IbIRNBU/j3sxIM9/niCiiCzAF8WdfnuHCHf2nYGbavd2gI
ErrU6SnMndXE4T0qLjYvsRlqA1xROiLLhxyiiHWe26l6FiLFmqFqIxBGREB9egxTYVTb0sat9ZCw
KgcnFwEfLXStAEFXA/O2rGq55SegzGzgZugtvwPl5UHFsKK/0YRLjllejYNv2iL4pNjxEB/U3B5/
TDqWaH4wUEqrbAwlqCmgNOCPapa/EN+m1zDJ5Cva6hI6WwNJ3rCikn4CpmosSe8oHWHbbb6aVjaC
wxrmn57qffdid173d2mEk7ZJoTF9sQSFRb+aiv6vVE/jNycOxPTa20qcEIKD5EsOPPuvsTfFJ8R5
3K9Vo7e/7NAs402Z9PFTroWxsqtl4P2aktKONkYXhqgj50P3Tx06Te9n6Li8jkkGMMU2gy+w4hvc
AazJ/BVCTOK+UTXlrMZR8FOoMpd+J0aAm1oQZsj5x32X+UNKScqnBWx9K72ozLZlHXZfDSER0Qez
kPoyEiwO4HxwAHUE8cfXKpYK6fMa34dJcxoUijPPDX2XlrK+iep6em4zR/7Dq8+p/LzO22dHVcJg
Z1tFLw9JH4hmL/PBlZs6yRo+W9F4vd9B7Gu3jgi0A5cMuhzZ4CAvGccGHeOq6adNzA/q0fDpcRoI
mq7/W8k6ujpE8qx+ssIsGZ4xJCjqQyDxBdhINU65iQLTnTa8NFWdC056+UF0gCx9G0sYdhW6t9kG
amH65vaoB/tGojmf0qRH6wY0FvPXBrtBsX9yo11sJdobd3U2bnMzttsNV1pbbGRVRuVGc8tE22Wd
G1fbweisbAOBMHtsUsMutgF+DYi9663ybxt3TLaJAsWGWFfo0UYEg/kbAmWW+Uqgq8GjmHrF3XT8
Jf28sZtfMx9G+KWMdbkDC5TqfhDFue1ToFKenCEZoz3iZV2wjxUt/GXprd3OBKVR3fDxEKtXjYD/
ObIpbXwY3bGKMNMzu+8xMmH9RpL6sWG1DkuJqEDt2w/KMYiPIEHaV0Rg07fEdZK/u6m3Op8sQ6a7
+5HnRvDnbUxlAPVEKBDL/l01w35UTarnGqLXpvJE/BgUq9HmRvCHiYDRPCknhb6lLBpyl+A8OnM6
UwkpdrwEp22KCOW2dLT/kGnMTDVwtSTw9MoX139hGNPYTJl6donjT1mBAJSXNOND6KHefn/t5rxy
EUEpavAQodmGtsdSUg4ZUdGQzk5nXc+qU0qnYBu4arcL8rT75SQuVKbRqn7eH/TGUoIhoW5Jp8ue
sUKXd1tZUMafCG7nWFXLl1wBBOtT0Cl+hCO9m/tj3UisgS+SrTFJWudLEuVE7tGMVa6ew6HWdsgD
4iTTd2P3jzaAjNpmsGUeU0gmx2h0+pNmB021kjfeWmIa3DyNuMvpMS8uxgDthi6TXFJW62wNo1H3
rmg+x2byr5WnyR6w2Fqt6h2fvPiqlItQpaBCwNW4FG1wuBfbrFHHM54/ARrx3JKEdRxIHH+asnrc
gFdTnifNivCdcKdw8iOIWP8qtq6Nfsd6fWkJe/+aaZMrK6txfVjBQ87QIeCJ704fl9++qzCEhQM9
nTNQar94hAUP+McQGe5/9utsBC7PPHlO0QyGXNSSRtdJwzB05bnBEX5jmvTXiyLLkfVO3G0puLju
j3djWoxH+oy+1Nz1XHxkNYH/W1OYO6sB12olDLFDjmcNiExl/+q8Mi+06KiSoTbCjrpcPpw2xEin
uD6XdMfHja73yolaPI5amhKnxW4kkaGP33tx85ToIjy1DgI38MsDS26tOoiyDVDhtNx6VjsMe2vQ
9LNpDV28B57qfM3NTP/WIJXqbNW0bCbfiuMAOELT6s02BCNa+0Zni1dMR2oOTxnRnBoSbVC3oVoF
5SbyzOK3HVal6ne9dJNdVSjiVxB01Ooawy2/6s4Y6BtFLb1xXzmOovllK4dyY2P22WySQXGHXYsx
9ptMQlWQPmU63dzIBr445B0S761m1a9OqvWvOW9c3pmjNIx9Xg9NzCwT41NGejHgDQQ8e6tjifTT
DaPmLdVFk+zkhFGD38Wmi0OS6SXptqVTM25aMrPctwbXfq1wuEo2bQaS8xyOCmW+II3cxO/4ZRGM
TvxJnxNvqvUvLDp0ByWx278H4enKoRGi+j1mbfQzLGtZ+HYd1gAVhqwl7wwqtIbAXaAn7cwPdyjk
Yb9NKqMoNhDU85e+BN2zoSci002CmQW8clkqZ6GZ4zcFFMyvXrP6B7Mcw9DnBpb/G8gR9b2QuAPK
vFXSvRdZfAJRTyioKb2qSlS1PVQZtan11J1gQzmHqO9adIBCRZvOQ5LMj4cWlehtD2rxd5DqUYOI
9BT31FvT5kE1pKy3YDaLv3Orjjo/tVseIzIy01dyCVnv1K4Yv5aRbfxkV1X6FgUXRd9ALU7yjW1M
vJE1ZLz5M+k8FHiUjizw/sm76q/PZnbUTqBQzPVDc3FZSnPQWs0T/bkW0bAV1E2OvKbiyg+7sNiK
NJg+90Ed4X35H6qwgPTAmGrwYPgwS4Wu2kl7DT+m/tznleaDdA03atWuEQBuhDLkHnjfzKHsuuDV
JdnkJbrbnnMjiB4hKNQvxlwEibMx3YJ2bldSghuhjBIeUAqyHNDyy8KhtJVxMsldz1PfK6hWJK32
0CnlmgrgjWEoFOJezPN1rnwtHtNKEnZdacQMgy/ueTJmRIaJ1PT93fGuZHd5FVK4YFvoKOZSm1zi
tCvXqdH2EvKMfhFGjlnQat/xF8OjC3VDp/YhGw9nV5H1m1rkNZn2oJP0cAKy0Fec1P5fkzrBX7TH
TembSlXDERiF+V3LSOM3k4XmkD/xCss3plo4EaT6Kf6tB7VojiY2i2+5XsXRDi+rKd32rcJruAlG
3mCZoiKSKvMxHjZBA8ab+pis5S51ekyZ2rhCt13pwufQzNznXk3a3zKdgn9NWSV7NmLV+BCLo3Ev
Oowr/DCKvHTrqmj1+rqcsCzhipMexkyUAzakzRJfKrhoawzd69RmRvcAxXhnMJHJXd5GFQZkTSrU
9iwqD/l5VyoN3hpRfGyEru8Qzsj+zc3a/XL/m16nj4wKuJv8ZoaGLcULaxyVq642OBBmEnwVo9M8
4ilvPcGnHFaylZsTnLnHdFNpCSx7bziyJLY3De2Zp7Ud73WythcTzyZKjZZHjdMr5pfcWlHu1gRh
1YE3Zl3BSCxK3HFi9EkQKO25pEwz+IFaBk+TbqTflNDSD/cX81ZGQXJM5Q/uM296c3kOwzqlj8tt
5xqlNWwGNzD9jkL/RtqZssENayx9xZCNH6thtef6UD+345A8SV4NGz1WvX1QddVDIiP1jXKWQv0l
zZ77ME9/Bl4KnDj0qk8VhoUvji2yR86GdqpKM1v5UjfWjPR+lsxE3AYdgUUCZthd5Mqp7c4mhmxn
3uLJA8/QAX/vUDzcX7Ibm2JG4M7AYhJs6oGXu16tMYnsddmdG12jIWupUeb6vIEpiagU7OwkULaZ
qSHu/vFxwRizH8DjQiiaL4o/ipxWRcE88BhX04jL7Vg4e6umCOIGTXa2C7X7Vih5srI/3hHgiwDq
ed7/B2kwdsu6XksTInJTszuHRaP+0mNrIuIphR1vtKI3H2uQ/z8js21e03KakKiMD92YuL/nUgvl
nQKBMT+hovC36I3mUEdDND7Vdld+wucdC+oK4O/3TASy3A2BXZ36SSue20hRvtZtE3xqNdF+z4wk
/R3ZTq37Wq18tyPKIzzztazYjzm0ys39Zb6+mAiKc+sMvDovlaWSqOsMIjWnpD8XiudgyZoL2sz6
mpXM9a0+Q7nBPc2QcZA1i48Z2rJVjcxNzmnW7Wnxl7Aa+uZ72Fr6saD9sDKp6z2LRhktJhDdgIYQ
brjcO5zG0gJsH59lIAbul2Efq0EJ4DdN/TjQvoEfWAOiXDNkHPIIxP/n4ixko2XDJEzw4ylsJz2X
qHSnG1Tl83/yYZrwVM/VTj70sotUPMJDOlgmAtB/wahCal7Pe1hUmH8qckd/RH7YqQpqENh5uN+0
4Wct5sulcBNwhBTP2/+j7Mx241ayNf0qB/uedTgPjVN1QTIHZWqWbMu+IWRZ4jxFcH76/uiq7rZS
hrM3CtiAKyVFMhixItZa/4Aj3UANB1rWWmL9+5v1/SgnTW2twLdQnQmrHODuri+VOSP/ivOjTq4A
6K0ftqPXl2d2628yf04pGunAAnjfhIn3D1cuc9m0fdYd5WB8yVtN4MvYAzG3zaTC4DcbL4zO0fat
m85f1F6zg2FQu51Ue+tYeLl3Oxd4D/95P32MzOtXIhMHA/WTAPL+K3k85eQ4SXfMgSYBr9cttIbV
fuMV4pxBwm+HAvIESIbEH4eh90MlhmtnVVF3x7SBZllzH6LY3XQwuIV6ZkP9ZnXzWLSGf4J61231
fqyqMnQZV1zLTfLNkMJr9KWiw4l/yVQjEJEhkBt53YZmiE4fbcg2ihynT0LaOZq2dnvmxf/uyfVV
8IxvstYH1s9/ORtkrCCVUmnkrMmiHCGfDbc4v4nthFj1mZP2Y3ykMw6cGawofipcjd4PJQRJfzwX
7B9pdD4/JQOnns6tmo8BC1oEEFjakus177Rup7uZKCON8zwZ1GLXtWIz2oPpLx1ptGyTYdvKRZ5J
JT/G5PdjnuzZVYgoy1sOWKQxuu/wa3qEI8sbvE+zq3xKtTPn+W+ALywfWAaUdDgLaP2/n8kBS2XZ
OF5/hIWDYgqus7XvJHq5b2STfI4qOVH1SCZnJ0e7uuwnpzoiSy4Ctev7c2y73ywggOLUSYF5rUIL
JwvIEQI6ymL1x0lggK4UyyUau9XGnpP53GP/ZgGtmHQL+UxKdGg/vX/sTnhD3blRd4yU1nnModOn
gZQCv3ZHdDbl2X4aH6Q9mVmg9HP5WXHc4TPyJMiR5gYFpWBqlLrczGQ7+NrS2jhnBvaxZsx7IVxR
ZKPkD6vg/ResSmcy+oXioR1bwC1SUz2MMnVumhEt89JoB3JHTew0zROBNWjLw58D5u/mZx2WCEYp
ET3D98NzLajwRGoGEnBrCOOoNHZzA9H3z6P87oWv1EronHRrIRuejLKALxtKbzjaCzYMTd6MOAIX
mt9D2Tizr34zFIhoivArSBLqzMkLx0mhqCLS/aNVIMNqxNlXcxZOaNHxOhOVfzN1jEQWg2oUPLlT
YcbIibXRpG94HBfMFaqxGcIOF+8zo3yMEy6VCxJQ/gNg7TTYtpjeYBnPIZtUS7OpSiXaiMnU6NJ1
6cGoFHHmVX2MhTzRKtqBfBl8gNM6U0eBPmsyslAF8NNW9nMC3LRuwnSax4Mxlva9yBX1DCHg40uD
iYTmBcAQQtMHCU8wdm0GPQuHV2V66BoU2lq9fsKhIz0z0IfdRvxjEHQ0eTpE9U+iYN3M81yUuoUd
hBi+Rl1joBsFlMfXC6k8pkUb5dumLJzrDLmUy0Qq7Znp/fCk0HrXMgIIRGALH3oFrUL5FNZ4e5Rt
7voiN5ZQ6NIIMm7TZ1bOh/XJUPoKkjAAEjHmybNGquLBGo/bY+eNRRBPjhYsI871f3Nr06KkH4rH
Bv9BjutklJEW7egpVXp01M7eQpe7d/CZ33RJ/PjngT6iVBiJd0btYO2/orX8PogMJdZMkZnFRz0H
KoRneeI0+IhNSB/U01xXAWbdBcXzZc7jrSvS/E7MtfWYx6b54MWjaa/4gcwBd1Y6JQ4cffzDqod5
JV/WjgmLHZGMv5u9r8uaHi2wGrYvvKz3XznHczI1Y1c5zGAwntGhkgrW4HZ6TMxuvMFaL7WDRm2H
M6YnHxcZ5WnQtOxfhqZL/X5Y2xuRJqnj9FgYVoVSkuiDJq0wHa+T4gwYilOCP/Zrzr62OmFJUdQh
7MJFOXktUxRPyWguBiK/WfGcwrS4W6qJTFyPLby3vUIrsv28zPEhgjA1BMBrl/JJDkt7r0mhK3cG
ujrmbZ/G6UWeKmXjq/psV6FlltaICo7SGhRKPcULMoQ+O/RUVafzo1yVr0heRjejlYF/UEvIhn6m
zDMIxRJRMcAREsNeRXViN0jzMlPDpRka+7Lzam1FaghyMQSUm/zQWXF+FwvHqYJ8qCP8V+zMEFuJ
3DJ6xfUyhFM8ttbRm+X82eNSrYVKa0dvctDne1OCUg60jpRHdjPOdl6kTcge4WL4rWoGRb1ISiRQ
2BCZKQInja3CH7Q+7YNEtwsrwMS63o+RGmFgFLch+8b4XppZuWp75OISr8JYD+KibKIARpA1obmI
R9l2gJqFi82Sglopp8E9YBkaf6cR41nb2B6blKQW4lpQyNmK9vmigE5JqRNdV05Kq407RyvD1lrs
Gytql27v4e29BJYJhmJjp332xa2xHtkDw7bV7awVDbaUsu+qe7PPGrlR0OX5rKg9kESB+jKPlKu9
GqoGnTDmXMiUzZZY3yNvjNhgsK3QSyjMTPNdWdct57KevBSwCfB+wksFTS9lwV80Krvxa1GWMgkH
T+LQM0+W8sUoc3erL1J7atETGbdzAc9eFUqpbIu0LB4wqJPbObXcbT6XahKOKNDeMtPmNy2V+qHt
W+dC90ZvM/SauPPGsfpEnmxuPZmVd1U3Aax3HMhnTcXXQznm82zrgwwQ32PpwKpB8n82XxE8ItCo
S/fVQXrsW+OAQBbYFuVbbJ4pRdZ61X+tdDtZtgqKgSNl8TT5UiZd9kLZfPJ8PSPAhVXjCIjXfVME
NvLqwKIS15iCWReJiZFqCUC7RaCiDvVKuiX2jYYt/XzUxWu71qfgCHdvDRu8D6kb1V8XN0m+0ICt
+eUcrtHGqKMo9RVMuG+lJ4bNJJf2Kx1V/dnEq/ArExbnNOYX68HIUrfa5Ho9AoctSqMMQSVldpC0
mnkcliz2gjTS9Z02x1qNtomYKl7WOEe+KT2a2tg1dNldM8La89vcVDu/caFrtXJu9rbTqMWmxLPg
ufSa9bXXdT7BYhC969uZ0vKuaxD4QeG61XwRQZID5dSr4lmx2+KLWLyuDsn7SFJmhWrnzoB7ecuV
pxB+O4MZCloRSRq6S1ZOQaZN63xPXZ9dVEAt9MCt3PglzVOt2yw4KccB953hk0YwKXGKjYbrWDGr
r1bfimoLLSp+SNOlcoMYrKJ33QAOvvbidj7qpaGNfgJCS8e2yptsv/JwgvZdC9OYjZWUxpGMEqEM
GcX51cjNaIHhPNIVH8waFFNrDvnnZEKZMijRdMsPJLMyzXxg0YgqWLNhbho2YR90WtFf5Lq0MwhU
k34vXKTpg67QuxecGK0eVbMEGZ9YcCfaSh7J23lK104b8qaiC7XGSR7YiL26X2hUX0s7LYmJMVIG
ft2X/a05R/MYljyU50s5SzNo58jFjyYZh21DhpT4Vpu57WbKLJTaG4gnfo1P+bRxOmNp/Y5sFRXn
yI113wWnbW9moiM62p10TX+yEm0A7JU1bIOe6Ou7ngD6CAE7fhybLNf9rAcQFCwTATZQl9KtN3Fp
ADVOMgTVyiTXzMBTbOt7bGbuQ8spEF0NQza8jCyhO3NRFtSPLTqgQWRk4jpvZq2i6ZVO16pwat5p
Z9gPeTN0bYj0R06d2laKeacLMLOhMztRf9UUyM1cddkMplyJNE5eMPDNtVdp1dOoNYsdZmnTfO0U
HRQ65QDkEARYQel3mIRAroHwDX8ikkVIDXMuA6PMmo5uvsBYLTeiZNMRn8NYX+Ik6HUPSLyD693T
4Grgd5XJ6mEzrv0zu4SvviuLVL23CatHA4uyKuwolV4DrzdLDBAouRzqWVdz4o3ZPtnRUl+k7Hba
6xh4FL6S1DO+IwVKWwEwOfZ7r8fRjekmuuqrVC126sy1I0jGWWOjydG4q6ua15IUTdKF2MYWtg+6
sLtvm9zot9yzdemz+6xXju/mlgLuYu41Yo/wmZrxBwCrTGz7iGLpjdl7jenbXtbFoVdE7GfhOksd
ClXKN1rvNh8qk9usbrMAAtJ+KUaOWxBPl27v0Cu3rC5XQrD4tbvLMgffN2eelDcnmvm/9Yz/bamJ
aG1YLaLvaZoWaXKbZGhobscIL6HdXGlLtrrc9K9I4qnZtu292grQPuysPfwxjqN4aFVng+9gJTaC
u/03Yan5fdqb45umSJoZC7iMOTBSBTyC06EW0MZT89zrRf0C7yLDd7tCQ8DvWj3fljrHHXMXG/ZG
s5K52uhlnaVhpjWke15rKoavosAF1reZphtTjdN5Qy0i0vYGyTXJZ9GKHc4dMyGSHkXrD9Q/TL+p
G8S0tSW/UWyjL0LLKJ0XuWTeU4bA1rd6XFo71GhCVdsOVsJjm3pApsoGaYyEji5MSFTfNx62FtvG
GChp5EoMPrbIZgxo+6WMlADnCKMLadyWt7AzMz1YUpDFumxnM+hxppLBCEYyCezGQEWrsIRhIXvU
OE+GXpnXIHSy7E6AjsnDllsg6p6mskxhabURcAA7a8AjI2hwDSOEow3bJ0Jh02gtSI+ERm6wRC0a
BGlLXLdGd6ggerTerYqI6FPXeconq5BW6zeK1CYwQaae+YpmN289OkhfVOkWBiBge7xMLY3JnWSn
XLe9ir564c3Ks5br6o1mlNoYGlM/R4GhAzSxxZI/6LOObIfsDRDAXtcsekhDMn7LB6E9Lr2af1fU
1PU2hsDKz+9cUb/ZVFYNvyYhLHzh5HTvATRjtZDgN/uaAtHBfG1I59Svor6NA/x2G8zQurncYCzj
GmFlkZkEY2+wwI1aWy95BaE4lGUaTegFFBTRhlnPn6pBqx+UWfRx4BSrXmVca8r3Mi6A4hRDZO9l
5MjvZWY7X2cOGda/7OmSmqms2qAXlhaxI2bR+KhV2ZAUqX5RGHX78TUZRF3uR1pnbzBHChZv1A36
XqQeFiLW7HXC1wD1PijlOG+wPuBvLGpaNYFTxuAAvLGq4beWBgLsWlObXHYKkd54EA7onY3Yz9Wb
bBqWA+wXJFkQ/Csvh8TQnlxl1mOuFIN1oc5t5wRW0SmPlTq1eB50Y/FSRiPe0rXqlfVOkAndW51U
jaApKg7BqHMACY0Z5hb7Ap2zO7PXeyPoZZ48WV09dj4uC43wcyQED/RJs5eqXxInTJEr+Zol7nAU
VpZTG1so7fkOhFTrthpGDA6mqLFyP0bM9ZsrjfJuArqs+NNEAzGQetwqgXS4nmfzrOAehlmgtqf4
qgSZpU9maLoy03c21mLfawflkk0PS+Jb3hdcizh+o2M51HZ+10YmMSCRSycDFZrgt4n6w+OclL37
rbBT+VZXVZcGWoQwI/Bd4DXBXKAx5juszhTZodT6LAbP+ap3TtHuk2gkFYUxYC0bs8jltczc2UVj
l5MTJNUiv0OIQIDC6bwEthbYsltndhWAXkNj1ZiJ5smjHqeZAi46y+6LHj9Z3xyyZuBdq9ojtXbj
R4+4SbNtdSe2Nk4ywwqnLu6dk2X5IBC5JoZI2mirthhNzlMt61yhUq9yvhzSZEx2ahR3n6mEalem
EMXtWOJj44+m0+I0lcbLakUz7SlqNc+OmQ2r27N1J2iZ0jKsrPkM7OgnluI0aQXsAE6XHJk610nS
WpfDsKT2YBwoJcRBPFg9trITJ3zU5dzlLS22tiJysUvPzXbXdtACikaLt/kye4E6Zdpd3w/9fet0
4yEzU7GLVbREXZU0119aMW1bqgKbnwWQ/36Z/lf8Wt/+++vJf/0P/36hECXSOOlO/vmvm+a1eujE
62t39dz8z/qr//dH3//iv67SF1HL+q07/al3v8Tf/8/44XP3/O4fG9ZlN9/1r2K+f5V90f0cgG+6
/uT/74f/9frzrzzOzes//3qpKW6tfy1O6+qv/3x08eOff9kUIf/71z//n8+un0t+bRPPTXf646/P
svvnX4b9DxfFfkg5KKTQ3VYpToyv6ye6+Y9VzG+FTUCix4WIGklViy7hl7R/QB5C8QlYK2VAsGd/
/Zes+/UjXfsHdVxEW6Fc2VRQ+GL/52u9ez//7339V9WXtzWiP/Kff63VnV8W2WqavnLdKI2wymjw
r6XWX/pkxMVaEyahdeSO7E7GvqyLA1cGP2PRg3fetumZGpn5uxHBKcF6BE0H6v39iA25JJBMJ8Yi
zD0aar0rKSv8Mvf/echfH+p06/z7qejZWLT+UIc7JabbOsCXCApN0ITZBalLoYf2W3RI96l/M/mv
PKnf2y/CP2DgfHFm7LVdfjKjFG+5S/D2KAP+7Ej/MqMzAueFoLwfROIlkTcFcOGEg7iBsonDLIf8
danXQTm//d1xoXuxyhBQY3Bcpk4KamlPGTwnggXkGWEe1TtFaNd17B5tY0MlhKypudMLa+faZ7jO
J9X4Vf/SRhJ8rRSvyhSnk925Sh3PXBtQ76jXfEpUvuE0m2IYHmFujCEk1HPGiB9WLUMiH6wzxURH
SCjv11A6WMiP9Qwpm/k7tpZIhmduRxKMLYbqfBKe6d3LElbYn+f4N8NStITmvrJrsKA6GVadhtYB
zZcgRo6YF2mH/j2PerlBK+VizLnieQcTOtvLn0f9sGFoEtGFRNxmJUx8eLGt5iptjjgzHDiTKnyv
dcWXmY7AOWzfep68W7iM464tbBzQVz3Tk1Bgk3AJ2WLeQ/7ot7W2nfQ1uauOIwfGnx/ppPjLkkEr
Cl1PzOdWvZnTJWPHA/oHrZ4FFWXSdLmedILNOdLwx3lbBwGHTI0Z6tCpqF+zFAXXVgWTegGdC4W/
AMDB33Te+PeTIFCKIDlG2kCE369E8uRM9OCIApHU0VYZMMublubZyKjx/f05417GSUJnxqT59X6k
OPNWhPnMMkjUgLgddHURsPn+fYK/O8B/jZ2/mzWkxNYeBhDhD+wcp6bYoTd1FlD9fHQs8dAWzZkh
Tm9dPyeNxid7F2IIXeWTR1Ho8DTqxJsZpCYA9xv6bYH7OPz7+mFRqfFVI9oxs9ZjVKl4+V54swAG
1av3uhg0PZg6qwMeN58FR3/YATw1BzK9eHftvZ18rymF4aGqbR7kS+XEfkdSsC1rN7r/229yNboH
pQ8nCSjDSRjBFtFArNfNgEundCAokSsFnKRzXfuPp6AL2A+IDyEDsDzX3PcrpgMU30kqeoExjd+F
50zbuMseVSQEQjW3lI2u1q8esg5frTJuQWrbqfD1tpeHlELEZRu36d7MJuuiNZugd3rjrevXYkth
JOFCGe/Hn2dlndz34QfsA1L03srxoxfFjefXm4jtgJMFOceszA/F9MOJrlFtvpuNT38e5hQRti4+
Q19dZFYOAS2vk3NS85bByycjB6mAolYzjNuxLadrVMTJqyohhzYQUkMNfNan0faNSez7HJ6oQC9+
Nyt5beOfdo4T9/Fk4WoIcWK99JEgnp4sZSN1UDWSM1QhcRdzfDt5w3Pe7XvroitHZQ+hQjlzS/pN
ECY3+cmLW8FxH4KwUlacKloekAdskJYp/CStDlHdnelnn0YUm0sQ2wkP+lXMA+Ts+xebaZCG+pIX
C1VHufESIwr7UZdnRjk9vU5HWb/FL9cuKo8ROJGEvVtDu0mM2AmAHNpHfTDaTVGKc5Y5p7N3Ot76
+S/jJaqXguDgqSxxZWrHpf2s/d048XMIUCdUrbjtf0DvgWDuRecxhFdc2tXil27q1+Y5pt4p6gqF
CFrVq8YhIEEdO5STMKHneZ9nlcqGsOLxUhoKDghRM30dnGS4VumTPUsJSTOlJjiV0y0KMOmKYz6L
NjsNAD+/B2pazroPMPI72ZhTQb1cunMexDLZDfCrfJc6lp+o1qbToeBm3jmNx9N2/b8fnYsIURKt
TvU04LvWCNCuGvLAdPppZzZldFf2tJAijHD9JR2yh0h6VjjnkRm2xhDahqIDIUxucwpvgZpdL1W7
N5w7TbPbx66Nzqj+/maNmYhhEb9Jz1axt/drDNkBciOT0rwZjfJFcY18W3uSozCKaPP8OS6eG+uk
2tC6Rm3pGWERLh38feOHPXvbKa3PPNL6En+N8j9f8i+PdHLEqnaJstXCzX2MPfcyrrAsS6NgtM0b
LB7ukQfT/a7unx1RF+GfH/A3YQhG/Jo5c1dbXSreT+aS5p2lALEPLFvp/UnY+VHAIjsThj7uJo4V
7Lygv1OzAcZzMo8cjmoXpzrXmjKZ/LQs9xAUqdbUamA19lZk8ad6jPce1hN4tuM1kmz//JynqrCr
rC4LG0g3pS1oGac2p7FSUm13aeRPcfzD6czrwige1FqlA1MmN5roHtVeD2Vq+LqILv48+IdVdDL2
yYrt6sFTczmIQBgv41D4ukKT3XXPrNVTrPGHRzyZZNo9dTtSRghaysSO0+8dJX3uKLH4NsQBu4w3
+TBftPQrDQTo/aGqklCT50SqPgSs9WFXn4DVAwIF3pMVlTuthEzPq+7y7BYI7gGaxkbRsgejiDZR
XZ6D4/5uvDUOQExlG8Hteb+CKTfOuTFZIkhsjLnx7ZymKrRZU9hVTfjo/vlV/naSHfBAUK5W5epT
lF2iDIOUMe+yHb190qSHxBrupJceKrO90zLvqrEpz2vLigiNUKefXd2fxbkYfXozWlezsyrQ6RjZ
ouB2cjrlqTP2I502CtqV2T92UidGLYp0bpS8NcXnyujH5qEAS9Rup7XCfOay/iFskAgD+yNgUM5h
Uk9uL2COlaXruBRCk7hklrFUtJO/WUFZk20OIEwnKGhQDjx5Rvp0Za1PqgiaqfhqWX0QN8mt23n3
aCs9ddF85uL320f6ZTj9/Toa88RYkjgTQaakKGfm7WEa+oc/r551B76L8yePdDJtwAkSig2LWE9W
y7dHEY6VsxkidiMx4cwDIUG/TtG78VZhfC4vlL5W8N3p3ogsxQUfkii+sFs1mOSsa6HVY+T+Bsd9
RnWmUFwllPAXo43XRfVDTepp+Z3d0zZtFqhxi4/Qs2Wj/5A1N24c9cmXBHGk4hqPvco5NPOQYXLS
4cLyoC/OdA3XWXmaK9U5Gou65N+kbKMktDuzvhlrsgkkJBCD9ecsyxheuj1Ojq24dR0YKa+Vm+o3
kTqI/BNSOLFG2OiXy3ECmZhl7oamj/MJ+7XybkQw072k9T26+xXE+FXzUlkDgJf1nVBrI9A0aUe+
vQzTZ3XUB64kizvT3y3Liwki50Zt9egt5WB9iou4udLRzQM4aoEvyLtmb+aoblhyMS9kPiGj0wwa
gBc4E8C8ptpOgk6Yar6ZgRnZu1knRQwq7vPtLqoMMiTh5c9F7ootXV/9UFGXHYHtq4gIRzIZnqDb
A3yUUQVEDMiDD8B5EYehS43bvMu2IEeS42hF0aGlJ78toEeRfwraqkq+iD0MQvVS1SrzzptKI5yz
5QFn5+66pdJ9MS6J1MNcuMB/ExiXGXr3GmIEQaTXyQb4VNLtUe+ux+/SKkBCoLs3bofe7MLSALku
hk6/7aK86TelVRrbnjcaarOy9A9xVOmfrG5CtsJc0sYKJ5D7Jd6b1XLU8kb18xZGgpmXG8xbemBM
op18Q6oJ/aL5MJpZFywoQ6GD1u7KJnee7LqQb0LtjM08iCtNAv1xmiVMaETelhO6TKxMOrfF9IbU
Mzf8JC9zX00qJUIHatdY80FXR8VfCtP+0ZRzkgVYTfh5BoNaAXCwcRankYFuxsZ1W+r5LQgi9Y73
1d1MaapqV167fLfUZfFVXlrsp3HBPKMHiJMoN2rDq95AB83cZt3beq0r1UoXxBmelUhn60HVquaX
XC7fHSO1v65mWZeaHBsoa+sXTPPmgh5jc5HWDipd6Chc6I3+1himsIJ8TAD+5emmiRGgcDxfKfJP
2QTb226QahsUMF29eR8lr6AW3Qos0Kw8TVZ9M9e8YwKTBo7KeIQXWQfYr+Do2ZRDwA8p+9IB6S3W
A19ZIveIUhTgr6bXb1JPzmQn9RwsPa4R1aRiaq0NNzYnXSDtWduPJbl9MR5RUdwshfpYwF+AzJvR
LbDitew1DH5rTOm3SnJ5kVbZr2IVL0iUZps2LRq0q7TlwNUpRz7UNn6ME+3+wLAT8xCJb0uRHSnM
aWPgdVXsPTnT7I9ReVN0y6fSemqizYi466dVJq+6090Egr879tW2KtJ+n0h4lWzMKn8YFRo2vqq1
+kOvvpmLXoSqi8xygr10kXxddP05Vlhmk6b+VLJRQ15995hT2kLiRRafZGTSI28zPI4bGgMASMGj
YSHt90q77VG2eZGpYm/TVnoXJf19ZxNPCFvl2pVozE1cdCgQjXT+PesVp7qjLKxDlcTbcW42SyfZ
QLmJhIY9wdMprC4GELsMgaHVJSqb9ecYbn2Ieg4MVQAlGo7Sm7SUJZmsy++Py85Mkj3t6w1KXIBP
wQ6o3jer17dYyIcdB0SxpNvBrIIh679MTh6iucZwWQhSt/vR4z1Sk6TsJQ4Andls7KnfN/0+MyZf
W1vMKoJgOLdwEKCFRn9+D6jW+NKO2hRWlXwijoVIAKoDbj7xgWQXLzh1ebPx7TLBV/lN4Xzummm4
BuEwhbFtgYZb8qnZoo6qfdfUEXE1W7/BxKI9mIBor1S0vdptmkGD9l3ar9sh7uWLzNoXN7buFrUo
9i7WCJCUo7K9aUwcOQclQ3jQrtwHI+ZNS8tMbrIeIrHvwtXYojDd3k95h06Pa4DIWqFWt7pWFIEJ
gPc7bI7oYpijH0hOZn4ZD/ZntYqL/WIkV2iRXnaJ8hm4xxPypEHjZrMfu+6tbVRg5aSxjzHZu7Xy
ob1vFQf0iTcRXitlTAPkplvWU9x72oUFW7I8iHky71ZQHsJtyDj4CVgifwayHy5F9KWraj2I3D4D
SFm143SISGx23hDvoontHeF892aWTa9usjmdk8eqq+ZbQ82nHdqoymWMaa69W2TpHDtgAUqIsRJI
aDDTV8jB46aexZeuWyuhEPTyJPXuJMNKEElNhPK0F9lPX9RhwreYhoK56YcxesHoakLNblKX3WJZ
t4WBl+NERA3HvLlOjXreca0NlWmCCKOFbj4fQGP4hWg2XVUFelqaq6BF0Ddy2qcIBQBcEWgFoRqI
DAaKYeqXrKhq86AWlTDvZWwYr0JrueI0Y7/hDrtRhX1lqMkVJZKdjOQGZfIAOFDUXqfDdSop6TXY
J2UYEV4UhSlAN1F3AXxot/cCyM0Bk77R8sEflewbN3tyYzQGDzKZZs03rTbGvHBCOXD2poINzRYF
HK2LC2FdZLEhPntTbh2QAEFqEbxXC8q0KrzjFFsowVGh8FnMahYAbsn9aqaSQ53U9pNk2SdjvDy6
Q1/zgE3bfVoEdGAfRPEEj9+1q42HN/w+insHjrD2EqtGhYTmAgi51ponItUzReiGonlnytCbvPku
1pVxv9hle410R4aYaqROMNui2bhWjALtIg1Xb0GIycciFDMIzClDxtOftQig2KTUV5MzqwiXGtkn
JRc1OOQhm/YF9tQBYsQAyCYVFZ693jo9UOjYi6+zpXW/taIZd5NnLR5HijXFoS7dUdKuq2CWDKnX
WkFh1V88DPuyzH6STmOHRqE4I/qc02WHS5rVtA+Tq9XfUpBLO9jv7baxFc1h9kZ4I+k4Xpd2Od8m
OK34qep9MbKuvWocDNDBMCbhlFjlzmlyPeCn4huk1eo0cIjUiqFkvgY6CepBvTRbtSo/SSuj29GO
jRrOrZddAeSqMeyJ46dYr7mgRKlLDC3bfdNVCVh0a4EuNl9Xk3SzvR0b+8QFz27EwL9cEpTbDiv4
yyifspdyRr5OrbwRJko03UVmtHOG+qhZXXtfJ3Ea4qkugfOb+b7sE3Rp3fECnWEDqDuGbSijfUXN
4AJvcpFs2vyujNzHqqnkjRc5X8AKx35cGZhfNfDVp8mi4U1xUjHzoXyKF2blWMgh38GUsgJiWnQt
c9PZm8tw45XJg5tbNWpzsNn5oUH1G/wY7g1tGIAIspf8miuwAlDZvM9a1EUVG0IXdht4K+iJfCrm
6T4utDsjmr4os7EbkQ6P9wVanMBzNhYGxeCWAJ895/gHot4HSqf0c1XLbo2Uw6ZD7gos/23a1TLy
M0uJEC/BQes7BpHtly5yxX3DxfemlZijjHJpHvulOeJeXgq0mpt75GWGUO+6nZGjYVfXTf62JCCN
wZ8/NSCoQCulFGvbwvycWNkUQhp+dvr0tSyX6TLRpxjOCeJUB+H0V2mmjzt0dA38SnR1m+TpZwMR
rFDkfRmOiG+hhFPEfj8Wx9iqrZsYP7KdhcQ9mKmVKDqn17GqXnb4W3qLxsHmyPGhXZIWrPA05b7S
OGFWp882Uj3oTDhvwrEpFnRNfAMA7GCn+aZx7S3JaWDTyzb7Wtl1GfeBAi2uy1Ezqv1Qe8PWRqVv
b2PeyTnsitBTnCwGcqca+NQv634M6sTG0MqDZ6G3V0gFFbRy8jZDR+x/s3dmO3Yb6ZZ+lXoBGpyH
m74gucecUzlIuiEyUxKHIINkcObTn49yVbWUdlnwaTRwGmjASNjOgXtzB2P4/7W+VfWHQHC+RVvM
wm3S+h0vLGess2hWycGdXRNeZv9tLmoKvvqiwPmgy6oOwuoXNIgcSt6G1EvCyZnMCDHb9Fkl7ISc
PH11zXkEJQsErM66+yCoP8OozXajjoPnslVqQrmrLz0PQCZOajCGq7Zhk5X1/XwTKJnGvtPM9b4I
3HkT948izoUO01xQLwyhhI67xnCRStEGsnPmU29Wqo3mNZHfTCvTTmpuMG0UbWGzbOLqB3PHrFoF
isJUm5NbJiqdlnBf7DB6vMqFhmef5M8igJRSTOyolrxlEhcwH/elGuwjkjcR08iALoYd4UmCZQvt
WrtOZ/GtNgd1h6RTlnuQduVNnrNMQpSZWbGIDWAfavSUYWJ3aus05sGRL+sUBO2ZU3OSYpgwG3k5
S3NZazb2lqyOwsmDe+xASDQ4YqZzPBj+WGKq6CtxDKZBEWrqYRHzwoA1s78SVe/RpsLsBIOzEby2
xQgEhkuqN9aejstoxPmiB6cZHLR5bhp70W+BiMok0jLZEVMA/8EJVdFrcYbSbjeUi7U854oQY6wN
Ey+g0BC0079JQbH5XihgPFdh6sJcfTYRxeUH3c6m9mBkRgF9b/CaF4xOKiWwDLJ/hKS3fFy60St3
07wsj9T3hXVomyX4mppi7GPgcs3lWFjZrdeV/YfATYdPMBgSuUvXJZsvm2KczvykoX2eUj+tyIRW
/lNWreMSLTV689c8b4Jbjh01szK5oNYNGxJvesoGU+6SNA82mqy2+E+jlsrkJmtG4gbSZvbyy2Lo
3PQaQLDuxExPDVMSXjKWpP6yqTNiy9V0j8R1PWmyhRBiq6+qx5KSOWi7wqbioBXS+1bWuRKyDZ5r
OQ7DBeVolKRaYwUHIZzgkLMf648zzpeYAg9+GJwSYsfinbiMxuB6wdd3RQ/+BavChdSMPk5ki7be
0FDGhcxs4m2C1PeYE0Jx2agFXyadGabBAZqWU/f2/JiPljONhyZ50AJsKeqcuzUHcfT+TAUNxHFW
kj0LXzNm13WGmMz+SprJB1XsreRMkIh5ydE8PbOa4ue2OcXqB0O/cwTH4jnVy3lXKcsjHHmNHSdK
84kDG/rrOMlMxRKMiaszc/8yWVa/3cve2I2+tUKeHbvrMk8urNzZNcA+LfVse58X5KyrMvJ9QjzJ
dZqTCX6nlAlns6iiibyJlXF33WdOfddIJ/bWWy5Yf5xMo4HuVHwWBdt9ENQcta7W5Fn5MQG4EZC0
BdFznBUOFbpCtXu8c68UPLRoGhcbDbaSl02XX2at3l/1nOpcHxE5d8md+gFitMoxXPSEGub6gZxP
/WtH1wAltbMmXoRtUj2UnAUcwYO3bDA0dUFupXWPfrx9msz2EbS75apLD6Qyq2XDX1dFhLC70nr7
0rT6ptSjWgKprHT8U8a12xapZDp3A23fJFNm7EtdJDe56y6hmQ9ZzIm9CAc2e5n2ikOMPMsZXTOG
O51JVq4DGldihkhe6A1jN43SZXYvIVyOeaRP7A65Q56FXx5ZdnVygrUtd7kCmUVbDRhbKNKcGGjp
ZnfAri1tb6s6668qRzuDRvscrMv85qUlmHpTa1BET5afRQxIDjeedF+k0Ci6yJqijKIeLy99kfdQ
HTHw7QjWy7HikWhY67hXr1PRJhR0rATBT6bzgtm4lTsMdvYDoK4LMaREU3uy+QQL5OSpZGILZ4NY
2NUpI/4aKxf87iF7aBGZNTu0zl872zpUXvfcY+vSj1XVZx4lKyJuPNqV1wbok1CyNu8Ez8kDe9L0
vke87JSuTextljgnczPjgNmxbvwFssO+1NIWNHZbjfOD7eKLo/TVRrnhJ1Pced1OT/uH2ZWN+zoY
8KsLgNFUQHInsliZI3MFKWuHVcd8R6i2JxPtNBBoL0Rn7OtMnad6vB7VslXegvOgNc31oNs7WesG
0UB+J2KnX8cmjQcNETEar8nKBgaOIy4BQK193KcaQ2qVzlXT4svN2Da8GMkEmm9hp332ZGVSTxAo
7igmzBgQSDq4GSW4nNXPV85hXv2NYOyyuJP+qn8IEvpCEYBoHJd6qT3XosguiQPS5Y2Q+sIurycO
cvBbZSahModWw/SqBlT8TqdfWkisfNKD606yW8gYZSVSbDGywd0LqhfEwK9CPmQimE5r5mbPNWZX
eQlxDzKGL4Bw7lLXFNPNkoxpcVjxci5no0kf2D4t2i7QprUP7Xm2v+lYM6ddJzgfjppZxOjomxO+
yf4tAXb90LHofyl1DHQHuPjV3Vp6+FG0MTFimB3QC81uS7RXRoVodkVLkqXlgWzw9E1MvX4RGERC
JOvo9VEi+po0gBIlzAlztrFbfPKv/X3ReXMr99Sum8q5b3rY7TObphWaZ4tpreE0+mnKLZuTl2bj
YuUE1XnM8aE+pKiAjH2WrPwJ+rYCMvsBJxhd7axpKAw4EoMSeyj7kZr4rdWt8igqy7pY9M65mSsO
RsZA9DRr6FSc074sH4qRkUVdwqhJVdFH3+Z8VhXOzmwXqvDHudSbKRGhUObaai/ThHpG0+2khIs+
Tw4md2aA5fj3ugoMv++KJtfR4RmRBvJz58Iw7TXL6klFHXEFOeWvhTncDR6S+Rddn/ddp+1CNPUA
Gpk6zBP7XYPRnNs+sEfaF3QVekxyZkOCffEsMveZQ+sU04yCVo+B8hedjPetme/XddCL06beaNXb
6/pRVYIgHNYMareRXOuDDh/rmkyE5hdN6veNxO0q5HWRlAjKgi/vbmPaaz0BEdzGzHYjSxpRWpnt
fvX8vazc8UScvPxFM/F9X/j7FbfepQdZBYnduw5Xn42LVU/0EmV1oy0XAeZON3N+cZH3PaftIjRG
4fXQd0dc+O7msbOUKOo2qWB+ouzMqWsXjFYI8PkXn9KfXSigLfo9mdGC9/nzp9SUJljoTYhhU0NO
teRQSIHhc5DtfQ7o/2+PeQfBAj1QQv9svAA/X6yYNaBQZc/FRk6HbD3YZ0Okjnh6f3H//qBd4AYS
+Y3kBCOAjXjg3Q3UvYLcJQrK0fgxuJHJ3lWPSbVrWBykol6e733n5Bq/GvN/cjeZ5HiLSJ1wBbx/
g7kK0lRPOBeVXSZj3Hf685yYUyRxc8VJTZLuX9/QP3nGtmwU4Mi49TYjxc83NKNIq8qFYRKItKBc
q2MrtX+VwvznF8GkBORig4K9+9TIH+QYnvOIEY6QY9EUTmxl9vKLT+xPbh3RO0g9EJICaXzv3hjo
sGKc5dZJ/6Ya7yUu2OxelU9/fcO+Pzg/NlcZF1yGWRA3CmzG981V3U0qAW+njcySVlkhnrp8emH1
Q7dTnq2iuEXUs7d07HzkpAOt8o949C9Nb8Cw5z+aktusdfYSBXVw603d338aeRARjNI+h/Lhv5tb
Msj+LX68lvqTASpMUrIfl0aeFCqdyEJndPzr27F9dD/fDYyYKDU9Bisa5vckNmPyrNpseEpw3x0w
y298gOtCkUo8LMdp6fdLpl57UX7868v+8bPe8np9TkdkzqLKeDeiclb/VoAli6qmOrByxDPxwE7n
3ie9v/tvXMommmELpQiwHvz8hMyyFea4VSoqysLgM3T0JobimP2LdWh70n6+kywIKENZ6ALH4NP7
+TqSdlfQNcyjVgsMslzifmjoL6+7SWUx9upth/yLJ+YP8l+4SroFPArNDhEfTAQ/X9OfXEtpHiv7
QKgA7A7CcTJDbEcgWuX6I0CVT13dHVP6Gi22bUtQtbP6+6Kgl/nXd/kP794mFBUROAJ4oMZ/WEVG
zegWsak+SJ2IF+zvkx7RKgwtxTGtPMpfmWb+MG636xFZCteJWgz7i5/fuUOfS1e1SddgV972F2vY
xqj9nvvDX7+tP2wuuMw2u27Cc2ItvHePo3QpILicGyLK4ZLspNaLEC7dN472wCY0j3xzjP/Prmj+
/MYCafmVSRMvcssvqsRVUGr0T2hCaP2+qH65Sr4zeCEftDdJEJJcNojM7+9GEFKltk99VuCmHraA
lGurI+WJMyrlkTo9mmuwx5W9zyAQfH+f/zQ33v7+ZLxzU777z//1UFf8894v+ZPH8vC13kyJ3fsf
+h9oqvzOOvzPrsoPL68vP5oqv//4765KaAO/beAwM0AfjTyNpsS/bJXfv4WKXsdJQNQN5hx2o//0
VRreb5wdTI/jA7+ybTn+7avcvgW0QifOFxskAuS/5at8t2ai44Lzy17J5EnY9GPvKW5G0bhU3KjF
rkAEDovwjlYrA5Dw0zcTLUY3PbhN2kW0jN+61DgFRq6ftLW5pijrx2SBXeI8N2kkUlTVLPvK6T/9
/cH0H/23P42nG8LP+kF9/Qd23u4fBIl9eekxx/4/MLwM3QWyuGFE//MYexjk6z9OXfkiv3Q/jrX/
/bu/DzjH+Q21JxshzBlEXLg+j/3vNl6+g80MiSLmLA5U6M/+PdxM9zfAsLod8CrYnWF5/fdw275l
2Wjd2bZsGacwyf77Nl7ccpsVmIh4mH2sp+8ZzuT0rrQ1BzuGcBeJAYHPVGcfkXO/0thTB3Bi875s
fxGH/D6g+vtV4YKyH7F41mCX/Dzx8j9ydykyBxZDT0eJp4DM0vJMq786j3Z+jRoU7I1rHSAn3Kbk
6URdVeUXQmWPBUjPGI0i5UVZ2Pv/a2Mbqd2H/+RV/x84YbJJ+qvBfJ2nX1X+05z5/Td+H8IGfnMG
obNNmaxe4Kf/NYRNvoETL2Ccbhp5EIn/HsKG9Zu/mTQDqDp0iZBZ/nsI278xkZqbuYwRDJeY3/ob
Qxj1D8Plh+0gc5nJpgzDA7M2T4v/bjsIZce0Cw4Q5QjlaD4sMAxA5JlAOU4ItRb/uvFSiTBgzEV2
NfRe38cQYVSH8GH2RaQal6L0bLrqwRtk3sVkPqbTDdidjOgSJ2/NPATiqfvnpocDFYSojWHp8BuC
JqbRNRsjrNK1fC9MTxVHb7GB8zV6Ubtoajp2Z0taU5NP8wRfmO924LWIW/cR2kPgkyG2WnB9XVnT
OMTKZV3ZTqZ9Xon7cagnTzpKDcdbrmxo0TQVcjyjVmUuIzXxivQasmwTFIeToI0vSDdFm0mVpgpt
MVUkNSZmQVzlVAQqXtyZ+OCs8OCO9HnWWnsiqHCluXre1BFeYXc52tIuPwaeMK/tLat41yP+vFEs
RS8ZW+OPddr7X7bYZCppi4OIMcP3RitvgID+MaFYWj2nRts7NG6mubpazDKoztMoYIIg+IEWNFCg
8092KZf6g7XSkQRcuE7mTngrsVVe4/krUUgZIYuFM/hPdd1ZxgeH2Jn1ysEwexm4iT/z6WllIzd6
zHoGa9p2Nx0akfJkFgO15Yaq7QVTMm0I6v7zR5nS2Nq3gZ8h5hhnmTzVWTHaYOO1rAJJAyqINmFb
WMj0uvZVLZKQZvQg3ltG+zGLdHOxn6aKlVTPe83ZgcXrD1SdmzbKGum/dUldq7jg1E4uwyqcKdKJ
VCAoxndo4fp+SpSr41AZN9xhAb2BOGwBb5LjltYXd/RCMAyWF80GL+vAwYy+tMJNeUQmqn3JRrpc
4Tzl+YWBNpbAMLgrECsf+zyl35F1bCWisvdRn5WFn38Yplrm3CDR7svSmK1IW5UCzLmaFl1QIsZo
GegVwMLFce4H6ClbjNegpwRUlistxZI+T0gVpcNPg2vr48w0jByuHeQbfJ2cw6vVb7nYrrPetSWN
ONpbRl7tTatGicneY8U2GujqK/jt5I0eibxh4TNec8Kwyn2X1jNpPTSG8USNiSP4mk+ffUyALcVo
3SQyVCfDIsyXwKrpKsn1xdac5oa+4ZCGLfQRUjCAa/Uxye8kx/hZW69hZuZFfTZ7mE+oakw0M6nT
WRPC1WnROaIBUfxYijR5qya2hgcaoqa8cPyBRuoy4KH8IFPTzmIvCfIcftWmhQWUc58sjbg0kPHT
rlNC/9K2o7nu0xzxIuKTwgdllbp3vdsHH2sP4FE4NoaXn+rSIlEYEWR105Y1eqmqNKEc9d9Z9kHv
p1/NbtHT0FGIOfkmtqaoa/2lCh1qnUig57l8pMOfURkws3V4LOoy/YRUjs8nKAt0KBxxfT12l4lJ
b85L0yBPbCYiFW4/DDxImO1V4BfVo25ytV1Cee5pXWjW3IxVR1aA4bqDuIe0rJLY0jVXEFW5pkfb
zNrpgM0fk3Sq3LncEXNAxuHQ1naKobqseKBaV+mhJLcsR+SAnDIUCHQJdA0Gq4ltaVQcacYiw/Yn
U+p/aS22dxfkWh1r5GPSZyzH/KrTtkZUTVORAsHqN0nsKytx9+Ayx09gTetPld3S1SQ4C7qP1ppE
vPVzbqG1H3zwcOWQ9sguvM69IVoRrbbfk+Q3p+t34ansSbNr5gbZvm3dM2BnOiVJVQZE6iAB2EFA
d8s4J0pXjxseOLgTdK+mKLGJ7YwW1y8mzEFNk90kmZ6dENSINVzRV9zndN6I10pWuHL0M67s1uYj
8JcSwiNe6K66SlYXdmZflQWExKVIh53N6jOEYnWKau8DAQ12lMXk59wHr0QCXDrLqAdAdt8lGjhR
vF70B8uelY5hPeefkGLDU1Wd1P0YBXH+QBmWpv6aWPU5qUwSrAVuA/THdpP0IbOprqNjLQdFuB1n
0LDXKlS2Mz6GNi7Tmly6ujCrp7zLEhl7PR7csOULOu5Zb57MvKYTrQbB4CNUhMiWUlbOJ2iCIsUX
m+SxcosVVZfRZHh4qNp/mYNcb0NW+eITkdCuDrtw6pC7PSUuUb/03TNlfJn6Sl4PK2a6EJCZd3I6
UY2HJDfFt2I2y2tndp1HDB7rp3Iw4Z9ozIWoJmr3i9EN6MWXWtef5roIFiTzIM1sdoWHefXqi9JY
18+5YQ5XqFGgcmVJbRHY1RZkkLXgB0WUw6S4X/rVeEbDiGu+8moRhBO//RGE2wRDKjDXe/C86zeh
9eOZPTnlBgVK6zCVBRSYbPSCG9us8oXsJnbk4ahMSDd6m9VjSIsCySvwv2k3TMJlauShycNkmGgh
yHx0gTRrmGSFgiAXlondt3twag2MU1QbNL0coV9lZZu94RgCmz23iODBjJWLf5daq1FGHamA1nXX
o7yKtNSfFvSLhawCZJ1izK0X0iR7OtNohYzhYjJTvLZI8ByIEqY7DZglA2MUl0jsYU6GTKCJfHBL
7P0xKlGbMSC8OcGqrinUzwFtf+O0aE6p36ml9Y3Is1VZxRSTAxkL12qufDTo5YXsMxfB71oYb56f
TtMXY1nS9rIukxLQYZ1XzEwILpEKEsEFV8a1FoC9S2a9pqVWTJGlLxUSOlSkhPK2Q54kMfFgenLq
hgUHDSx9zd51WicLmu+jrOMyQX96TPIpBYXmMssbUeUs3JigN0n/zlaE258H2+6sHbKCwD7WQ+17
xIIH5Wj7TFxlQItUOc6of20F0xj2CWpshwVi67SiA3CQt+A0qWz/MsgxT33rg1kX1x0ThNr3RAyp
q1yktbpKdFEgPg+EsTpgYCGG0tfTpV7us6kZvItUFFYa2Wtap5fmaJfpa600FcRZP+sbltSBf5zb
CS/UzMBOHudksBGgV3Nq2V8GQK/lOcWGKG7ByaPMUmyktYPs2l4/YzfCUaYvjF2AcoCa9y0WIuB6
xYqlx1rd3Hjq9NXMD2kLoTNkIDvzoz8W0g+l40w5cGizbb1PwWQYH+cEHOuh8ofkmz7QKDhIyu8L
s4RYaNkmuo5odGUwx1BCyRvwW3rQR0SdYjlxzwGRLvqYd5Grira/KZh4yosM1shXhBjTlQ8x8bMn
F93bG6gd8r2hus48WP4YLLtJ5hJeI4QfFIAO6RAxwvTc56aN9XXjdxqeFxQMDfJAJ00vNd5YGXma
hcLCZ5M9h6rx2lfmhHzYO8ikGOqGniMEs6bRv+k9pBqhAWKx3tlsO1p2awMZxV5itsPOBZ32rUVL
zt49yCX7b7G21s4dzNYMawR0SUxXDcxtvox9eWCDYMPldWaet4RsV1T+rJuPdpAH/Ktltw/gBPNs
Pywb609NExGyEFahyDZeXtyjg8q+QU4uBAREFxJbMNvLRd+g5w87ttR9XEvPRoSoOpJOu9adglAF
leufjQzEbaQ8PXvWYOCC0nBToUe9pehdS2dA6jwSB5fdWoNKh5N06hzXwrwM9YU9kT6EDwPSCeoR
rZAo8urGi4QsVlythJ7IqxYnM3XH0m/NC/w8m1qLAjcCyAHbBjhyY9JiDbaEQZKKK5ydXYNjjgR/
DEfJ0GYQfG0lMMA0i8R4OHUL4acgd5dQJ0T+bYRqyy66y+qvaZOXwa5FLFa8NiXCPhW3qcbhAlww
wq3VNZCDR23tjWSwWSmJuEhLxn5Ajr86XmMQ65X2gVPGHnp3JwnlbBEUsQASNKOq7cbg0WURTfYr
qh917W3C82cPReCQRBXcQaC8kL+t7pGtZ4E9P1VNhTrp/1cO+mXj12028P9cBdurF/n29cf61/bz
v5cNgt+czTcfYDgmI2ArHfyrbKBtlS867XSKdaqcv5dT/1lpdYzfqP/Q2GHT8Z1SR0nhnwQ72/jN
wueKPZ4jMTUwgvv+Tt3gp6oBtJ4tLINa7obU2WB6vLofJROihfqdNBLrd9bO4jgbxfpko4M8S1V1
l8AtSPz84db8swz/IyLp507cxgeiawM1wiQ3jtpe8K5OoVda09MjYheAyC+yMoflaZ0mA8Ed4mCE
X5xU7v76kgZ3/4fayPdr0q6iJ2ezgKFwoG7947usWyevWbAwfLkElofFuLAyd3NSWOxoV06daQNL
mPTwYlfmZfpxQDLMASO1vwFILl+nxuT5SS1rfg56a/pVBNbPPZ/t1bFlDQBoQhKxKBJtlZ0fZCtW
PbhJz7wTinqBCzJKnHYxWiTI/UaNPgm8sg9+tl5+lezxrp3HlbfyIwdPyCVkSHjudt9+uHI+uB76
XKoyy+hoNRFnvnVIS2tV6BCzQceXqBPVmbumuuGYqIwLkqKDNsICqRlYRlo6mwvblvLeMUSv/d6w
oTr+53DFdwXS76+O7imaBkrDgG8snoEfX509Q1if3LomeJYMENwfhnur7G5mmaACRHmgyr2jpjSf
KAlXLe7B9LL6W41DXIcfoXWfB6fPQZIgf7zKuhx84OJqrFe/GFw8x7yQH0pvFI3ZI1EQhD8EHgl4
xM8vFLKMG8wON6NwkCvmaaJ2vJviQohSP2Jc+VKzNdnRD1dPWTrZr2DiUgUf0utvlC/LS05IzicX
JwmGIjl2d9rskRezlGjGBl+17qkdU+ejlWttFjd5ZixxNzrGywDZi2hDSBGIMRaRHdo0KLHP+FpP
SvUSlPMdC7Txuia1ax8bMxmSEjy1kuJ2LdAVcF4FMXhXBNVqQkruLeTOALsohph5Vgcw4VM14yzG
sVncQmnO50PqSVmEoPBxKfVMbinHgN71+g+ecijDNcnsv3raoONIylutOw0lXcRxcSp56AnrRvre
a9S5qaQSEOUUjDkKCzX+Kxxj5g1b3GQ5rZRhk1Cve63DWeagP3K9UVMAS6f5BZPAdrqQAQ+Dmxl2
fkksxDqF1irEjgmHv7g2C76zUR/tBkZuZd6pbkk5TAqnigqvy6/sle38FTXOmrKIPvMVJazJsUK4
6RRxWBc4iAE6Z3Ffw7feuN4cHuvVrBUeqryguKrp+ivORrjsnJr4wXQzupYlQe2hM6Ut8eCpYe/7
VWblw9j13YWP0kQLgQcUy82gW4iFDTbjT1SUO0600Fy+lAteN8ohFmx6Y5jnqApW7xU7BxUyrykA
TIH4mm9du2eeXhPdudBGilNouzMyEHW/Y0pral9/81UmBJaMILnyU0Iw3KUBQYjLEZOf5kg/7upg
jVa4EGRHLGyagO+njEFzoIPeU2wKk2LI7lZ6uF+IXcU8veRuqNZOEjddGcYdJYNenZNCUEKlRBTM
D5TQQDsoq86CPYRSJHGBxCPJhoRNo9nLZ42ZZTwmVuZ+aJymnk+ONmJDLEitv/OpAi7s2VLKcoYK
kJ9LNdanlmyZAzZ742yV/ktVaRW1Dq0WL2tva+YbOnkCXDiEfFmoK7YoxAVTlbLQJOwctGQ4ZuVw
scCwmpp+/UL6AuGgQ98drNwc35zaLK4wSOoPHP6pENOhkbwGDl/HflLWdZ841SnF0fPsqMGikpiA
JM+NKq5ne4NB9/XeIWEVm+9sImEpKTDBXUJvIbR63JMgURUcNWzGrk25fI+Fh2IujjPm8akz3taU
9CJqYYn5bEgkzgTay8mK6rFQRw5nwxAmrBN76vxf3T4tHrTCDr5x0nHgFvL7AQF3JZ3uhr5uSK8i
PxsKITFBuR7VJ6vZOWvXfChsDXQDZGOUlxTg4lz5Y7qboEIzzfBxb9ARwO/IpQMHOTSpN6zDy3r2
lsH5wInBeSURTN6o2Zwjt8X8mA7SO7W4vi4pSbha2OhOfdE4JrMKFTFSdGtQLv2e0EwHkfZgN/sF
7trXmqiIq9abkTYbTTNHsk4ynP6cgskMGbDlkHEDR94S1DrApuAlmzRxO6vUDw6zVzvAdtR6rwsS
b4zCty9E2hXRXHRadrX02oBRjgT2yBhLkhCGfnajztTVrpkIloykzsql6+uNwHHFqtb308fG8his
Cd6/K7PLPJwXbXrrSyM/oN+lUKklfQeHoTfvRIqcmztjHT1CMCLMXc5TGzRUVuHEB9T9a23dB8oc
jTA3zXpPxpl/LLLUE9Ew2fl5GdrloLc4vC9ruAEnC702hhj0T1t+egd6Xg4fWPnLV9/NrSsszeO+
quYkueuNFSMkyFqFnX412/tKtwJ1hLAwAPVzYVjqeeJeOGNA5u+Is3FHXNB6q0nMrY4+5Wvo6yVz
GXrAzZe2foaZaCNErG13vwbetvqkte3fEU1UaXfQ4QcgBFOwBsQEGRrmaB4F/HPdnO1bRizPtrCv
Ow/yVDC5UCpgKsSFm2mRKYoh1igPnOfSuR396QRQ9KGmdX/J6X3ZT1p/MIV5aD3jrSrX+0YPvnZG
c2/UVACF+Qreic7KtAcWcZtjvjg5qmtvbEsZGUQRf0AWRt2Q9JEPZeNe9Zxv9x3eLmcup/NcETLj
CKuKWg8TAR0gY2fwND8mUzBDP3fcvWyC4jguuF/QolknVjov1qCnf00aI9vZGAkOjEFvJ9ypfx3t
dr4YuYTH6kNLSCHHD2EXtU91oRI97nXtmC3r3O115RNw7Fi9zM/KWYaFKKGguRhgJYhQ6Rg7kAoN
YCnF8FK0696YpZ5fuZUYptjQqAt7iBu3WAxTJOmL5szDlrvtax+aPE3RpwZZesoL12KrRXaNc0yS
VPevJlyf/o7Td/dQ60yqZtEY3GFYGuRIDMk9nrQ1BmRBJ4xBCGEtMJL0XEm6GB3Gp8uxTda91+dz
d2CrAWNBEetCQsY0X6Nbh1/iB8OkLi2qxrt81NcGx7ZejHHQji2uCsMej4avnOvW5bwZEm3DYbqu
Kzgny2Y1DvV+Xe+LhHvONLgladsZVdN28LKAPI0si1bqNEZYkHc17j32UY88s+1lgcMQvarmbxUN
nDFxAeOF4l3h7AtLI4uDPLHyi5/21naPvN2iDNOPrWZxbEC7efHgsbcPCLCp0EUvVuWaB3/S7Duo
Vgk1oUB8g+uuPbZDg0pNEMVy6jL8wbvVJlRAeF4XBakwH6FR+B8ztMnDua2DRkZFn9v1CdxKwsox
LtMh0+uW3uAo43lMyXnCknNDBpDMjqwm5Y2vBfOnwayaezqf6kxQlX+HEF1eQdB7Hv0C64ewzava
KtMnUpaqcMjM3viMpobgMbSwxzQpjW9FZ3mP6aC6naqT4Y0763zqjUS/4INjxPD2EhVXygQzkpPm
8exS1xWhO68UizQiRhZ8uDM9rt3KWY6E06E5dqbAziKaao559tkFlOSZTMcBC/DnRvRk+SgRnCkb
e01Ilaw7i8mSci9sqvxKELu31sDYFmuegYPBARvaibJpU+MMJobsuaA6QcmdYo1O9Z9aKWY9iCWB
tezpWg1srgwxXY6udZGnBblpCc0XGgR80SfvddGHIvIbHrchGU5k/6QHGwiEs2Pumq5rw7qYlrK+
H0pnWmkhW+Npmud012qNfzs5vfEg8PddVDCurhdSHG6XpiLYYi1lsBd0AXeJAapl1eeTtoziM0fT
jEbMNN8FrBoHX/cponiVvd5kFg0TvSkmqlwWJyLOjO0XmDzJZWWMxgXtw+7R4qx+LBa7PVdBn12Z
U53etrq4SIvuBrkSlrWF7l3MAeCcetpJFkoQ7VNPL04y1I9wN6ZDWbp3uGMPbOKoEWV1d7A1Gge+
N5aXanA6OuaQzzJU0XujxW67ahXpMqtZsKCV074uKwejK0nQha5xYGyr5sGaOKPXvkWVTi5NBBYl
C/NcGAdoI5ceoQawB/rhOhCk301ulV2YXomNtgUsZ5DmdmMJkZwmlyApa5gWjHlNf27GSXtgy2XE
ypHaxThltPcDPm4+91YVcUs0Y7xgO32i3l0efKtZLyYpJ0IenNesySr2IUO7m4Jq3GEmGA+Uv7+2
uNaCPW2kapfjpr9oNUJ+MrAtocwWgCB4NR6MrJNXldTxE9tp7u3mzGI3/V/Unddy49qZ71/FDzCY
Qg63BKMokkotqXWDaiXknPH05wfZcyyCKvL0mbmZsr1drr3diwsrfeEfeqGbDXXYLs3R+bvPDJAK
GAGuQ0OACoqt7zYGY/DgDeEnmOnyPR4VkN2mg97kyUgnGb7czvy6dVaZG0SrSKwQioVRa83pU13H
XvzeOwhQE3snW1Uf8E2Wq3BWKbnygvETkk6wgLh3ynJvYFdHvTCl9yTCH4csRW8nGT2YgCqgaxKw
xH64KtVwuKUNLz8Yqhesu7xJllGbe4QgUE93dVAONLyLwUblhH1ANXMpcu++WUSGH0YR4ajXSLwz
jiNv6BAIO8CU4QpXL/OXpTrkTlWFCA/9/3oBfeyRxiV3rqbFEPgT34bOVzxJOCkKkCuvqtQym1mr
6KRWUsPTH+ViTOLSUlIumhFdUYkLP++GayfTpWVbufesSUcf1ceX0XPKZW21j6aj0RXsu2jTwUku
VXDGisAjDXajX0axsfJ6P1koGOlkdp6xRUBV9HMaFFwvcd8sk9bnOgpJYyTelgff95W1QCi1MYkv
SOgS5S3SxXgZ1+0d/Eut5y2wvCfRF24i18dxTzY/oK/IV6y2tEAgLd5Q119ZWd0virza91HXbrkL
SN1aIb4nXhvWoVpFNgRJ3tLOv5Zrrcf0h9ZGbDuWgWU8FKtVI9AyFi2ed5fjDaPbcpDRkX/HBpYm
6EIrT3FgWLscATPou54+02BzLpHV4x4JrdfSMu9lOt52Bo3VzjKpRlMsSpe63K/RaAHA1arKdRea
wXsSRe1Tiy8hclVu123MFgJ2PyQ3ES5ikGlpQd3TbM+WTWXENS5iIkGN5jlrbRiefQ3XQZiUkLZ8
rUaRxnXjRd7gMTgAJa43Zqd3kBrrGihZWDUsISIGNPUMsiYVFAer4BJ8oLvyCp/wKeo68z3vq2DL
/zE+GMiA6Rsnr7Wd6mYBBP+iUJ/dGqUW1A6avRBp/Z9QkIobzMK6cgaiIF+jyPdHzUS9snWzyHaN
rqt/IlXMbnR6VFe5Kqi7Qk6UGxVBGlvESgcNEV+8JaHUMAoNk1WGI8wVsB9EvFzBkzZJEdVXAuTn
XeUX3S1WpgVyZRb/M6Y/WdeCcl/h1UhpQ0XCQG2k15iO6lwUwF+utKSF7RuWYb/GJjFUZiUVrw1K
/SV/IRMolbxd5IR1vzJjEN+R0hsWFm30d4Udvmo1s1viM9dKs9KTom2MXbqtCXW2QlmMEARjRbqq
FFPhewP0sjxetY4+UlHGyi9DVlCvwe2QoBOQ0FNK0R/BkljUPhqhrCu7dvL8tsyi4FEZGGkeZE19
6xhCf9UVYzs0DIs3J++sdShJyjOSS+mVm2jvgh8lqHYACQK0azwQtt9HjeZf5wEZLYCp4bYFlvbk
6YSyXoaIkyiK3iuWQeFHhpsndQGdMKuoVmkkllcNIEd0LhJipCrM0KrJzVsR6+lFwKZZW/R06VyE
NMmh8NtJXcmrtHeFO7lNbrseGzBVq2/rVJbeorJzAV+l7S5s2t9oVmPi5UliJaI6IWSvWAo04oob
qbDTkJ7FnCxJo0/s01+NodM+d4WWz9s0FLYuDSEUTDwpQ27H3cXwMed6BHt/5iMtg/d11yqoJscU
cohi1aVjouCEvzjOWpaimuuqL3rnLov6MFw3ilUJy6HocB+Xe/3DaPWBBn0b7DI3vY+ROknf6D2q
yKo2WCpKt25sYE6VUtY4AM3SkBbTkLiCJCtKV1I9imgY9SCbi4KLBUkvKey8x5zq04hgysRXycr0
fulEbf2CVVkdLpsit1ZOVQvsQmOQtzAI1dsG4R3QT31M7axXVQGQiJvJOMYAPQpCf60UhutBlI+I
jmNcT82tljdOa8u0F821lThWtYGWZ8nXmexSSksFp0EVLEdseF5IEpTTyiTLktrIXfHy4V6WtlZ9
w3WahH/yqvUpc+OaFUBCMSztufVIhXA8AuD0SQUuRLrLoL+HNpIfVFyeaMwB5VgqMSE3QjJFJh1U
RKYULpamDJYBUct7Iynxg0xCAPUlqu/APXbO1qDZ9ljFkKfInvKI0C5WX4Yi1OuVDwJs2ItNSj/W
1zJvQQdW3decMtLzQNa8ed55frzoyVp3btp35SamlgiLvHLKG0jNaP0acg1oD4UXH/xMEl9jX4g+
Fli2MdxEVSJZJaaHGqfQuLee5hjRjCshDNhafgcnJsmiT6um5jqHKAzEAlsrepqpX3Cne5IcRQtX
Rl2A0Emq8kXZtq0DYgRR1L2EOxiIQqOg3T5QmAzBoet0EApZ5p9PgHJ0qzK26J8MZd7dNEPD8dah
Ezd3ni9X8qErS/5xVFo9rIcp5T04GdtzKTUikplZW7bFIgSygOqh66kNXI+CMh4+bwQTCYKKM3gu
2POm7lgdCWSh2+nQnNFckIz6iYYHiiChF2l3eipYwCo0IbcV4CcF7wbH6l6D3LEjKvd2rksDwlbq
LvbmqU/ryS7ZEKLtE30aduCG6GQbtRoMdIxDT0TiL6CK3lhx4iAWFmKVGXWVn2GZYXhzK/Vb43ZA
DAiOs+n4+kYBgkFRI1NakMou7O0hydH30OGW23pQQRLsCNqoOAVJ9xB4MBPm/gDBf6Y3PQ8IcOdO
3wxJCwzCkWPujC7N3j0VSppdk3D/blGsuSkVJXnHRK1+1OXWogaelQe1FCV0L1MDKJY2dMgRJXHX
rmrF0dS1pjtSufGAhZmbFE8yDwSbihBW02rldZnTmkWDL7yBSN5rdt0k0aNC/P7Uy92wt1LDiu0s
zyyFBzXVkELpxcgurM7gba4948+Asu9SoFLOK90lJqDWzGjiJ79KHAL6uDT8z8ZqKNlLnlGH67JV
CfmpPyfxkjJMaV27vLcrSyvopvum03dLfrnypwGEUc1o7prseDTGFnVnsPuUUEazEV2SZ3lIiwfT
Vaq9hHHjijoDWwaKn2HOK+JHd11VWOVtUQ8SWzvNXB9GhOLGYL0QRFdmwYAB4CruRAIrQZDkGy03
YmXbR2AaUHTV5GgjyLDDbaHJcarDE6lz5gbV+N72pBgxtAQEA0oMAhdbFaIqF/WVdlX7lRJfwXXU
EkRpNDZ3GxDvz0e9kRdfG8NOX4zbexUbbcX20ppTAcLN4czVsbBBcoarvo0MQore4VOmPtirjBQc
BUZPR/rAcroiXg9FDBjFrCz5oNBAlSlISIRWWa/HkS0YKlMoOJWNrWcCaaD8td9FROA+ujCQ9YVK
mrcH2ycr86yhy4kAYOraXV2kL6C1AE7mLRRdDFWr6J56rvnHz6vwpQfo1K0CnCMfZYJOXGLdUHkc
RGoBWMt3wBddA9XRrOqaw4j+CkgJjO5J6sMSRQoE2oKN6LcJiTVeJdwGiE3qCy8F34ZSmQNGTlZc
ca8WCXbaDYXnuMo5oKD7WDpP6kRvZbQaMoZ+Q9jNiFaMu6rqJFS6eyVbhmZK9BrkQnxND7PP5paq
qnvVQsXIriNRXLUVpD0AdwLmG4YCBsTPMwGVvkZyqo0oy2W7SqRU6SBGIks4KwuP7kqTgNpZpC2i
IHbcoBm+wK0QMRcurshY1HDeDwnahzcNj3A9p87ROUsSnDi5rtF8uS7VAcFJ7POM4VlX4/Sth01f
znnG5X6rkR91txCWgWnN4hZhqL4EmzkvgFX9aisDJHYeg9Nd90JgNndfXaw+Bla5EQcf4iFyDNIr
sGZrDwC16JdlJ48KqLyRdG2tzL0Pg0aW1+PludA5bAaGurX1GKq94ZOPmtWdNeLhNmaBXtDCt9wP
yJQgxFNkVmaprwJsaigXzYbKrB41zcERtagLgJdpGGvUuXOeulmSq+016oGIlWRlYq0QUabIX1Hl
R/MLiR3EI3Swhsi8oeAryYmzDU0wLe+1UXr9TWBVubsvdGxyZloMbO16NMjiBFIokbdlaATDGvwH
rUTyZyXaaOguD/O8ELKSBYqLzwKzk4r2mRA+ZkqOYE/bhbLzWx70Afir3DnRRinRq/+DPWY4PMrO
GB2Y8G/NBeKVlrEAJi/k96oT9OhSSuiYSZVV23pqeuqcCpA/T3R0E2eNk/Nm0ETxvY3FVyK9BOAV
VsBKeCle0ZTwYWR1bYEJNVX5oLyNc1/+NdRDaiwwg1W6pZiWLip2UGy0Qy0g1xsniM6YjbgNE0m+
q90kXBaUBp+MKBzeXF90dtqAhZboaNoWF8XhSQXXQ4RdlneGO6Rr1NK1GbBjujmVDl+acOkAQaGY
yxl4KRxrkVUnmGMkORPrOV1Z4x62bvUWxobL9rF8YyV6Xn5DHzv6kLKi+SwHtwMyzu2DNGeT3/lB
Fljbto6xgMsAys2FsEXiU0DXAPcFp38ykGNclwHKl7JV+fPQGwysQS3ndwkZHMVFJMSMiq1ghKOY
nOBqH7GPd+nMUgx51/RBtTGaRDx4KhSntQd2Qb5qnV7CozfNkOdIg2rNZaCtSasQiqdUkr6CNtW5
wOtW6JaYTADaAoL0RxnUYC2M/vOh2VpbVDa7Kw30hq1LgnWFUSmdwy409p6VyQu9ryrT7uLBCYFe
atilOjySmFV7w72HpK1IHysRVfBBFLjMQUUwkgrhH7kqPRtIaHjgBGXC3MCyOQATVdZvLQ6e1A1p
RdH0boLrChUGGWQ/25C2tA9rD7RmsWys3AoXqYGJwkC9FSVlhA9Xueaiz6RKWePO5NyJ7wct8j7p
ZXPZSQ0ZmxcDwLMpKWeKXcSeDAzVA6GIiqu6IK5Nrtoqg6yah2jz4liQsqx48gSN72x6C2W4AC/z
3zoA0nmd18U15EF3I6URzTHJeULuN+Ht0RzMtAwpTbXFCFt96lvp0/TVYJ/VzS9jRAULTYqMNxWt
a/qn/aHLPHTFBNzJ79KqRfWqMIGtUfXEyMwptauqAySB20n94PWq+aePWlyggVjcUExl4w8tGEy0
N8V5p+XsDQvtqlnhgHux+WkWptuwRDYRNEzFdhqhXRp6pqdzKwZr+xorpXBF4802mwLSrhBgTeoN
bVmN6pjAac020Gct2bEddtq92JnxNUiSdEbH2kRznE7iWuab0a0m0b9R675HrEhrU9S5MmtDghw9
0nGI51VYYxUmJB59esf0FVtFCm8bJHX60vkNr1jbe+mvNjONvT8E/W8rQyoI+QOUrijQP6FzDhTY
qUYuQlpQsFBCccQHthSyZkUcbTWBl7wHE+guXQDSczDun4IhN2jtZBUqxkCE7P/wWgC1augEs0Gw
qIuiQC4v+OxQRzQfjezaddIrhBqjTSljzhyZSGmdR3ccY3NgeQF/hcUPRcuQERKZ2sgW3Jdiknnc
uUHOTY0jmbYdnBrbek2m34ZQxSFoZSLL88Meg6S+htXAk3yxEonctPHvfwPmJLXfaUMPwr1IBMOE
LtCrzjyi5s2VGpskB0bSmBfGlMRjmBSjYo6BQsLI34XoDuD7eNSi1C0w+3SfqwZZOSgxqUgfSuTy
gu2loRjmdW390DkVTVyJmBowBCKqNP3J+KCtD9XC63XxtY9KC0i44Iskr0bZZU+aXGnCRheomEcU
ZoJUe6XdTAydaWrwGYcRxnxpAyV+jeAg8UEfSNWbYaW0gGpNxw1dSS3kFrUoTW4DyhqCnUeDsm+k
rP5lkuW2NmDGGBGAQpeAAYl1Vq29Om7qRRW0fb8IW8fI51Kl0Z4LSIzyV6tXRwQJIF1uUQ7diH8X
pQfLR8NtlgeVsBFHt3q6Sm2OaIzeDBt0UfW7Tgkijha5wmvbtbx1XmdSgyW0WioCwaWdu6qizgNX
GAgLhdhBLB5Yij4vPFHSNqYPr2vel0m/0SORnK3TNKofgHyyKynU0cInKFOesNzNUeTTUuEjxuyA
WKPrDGNFx8r/rUeJrK38oDGrhepI/Vtkdr5oC0WH+mfYdCVq0U0HMCD3Bn1eZVSiSTTTjiuA6piA
Ur1S5xtoLBmkP0RcrJllFMUWGTCeGXNokRDvzALAi2ukfTjPMqsgH0MKceXGJYC5FBx+vIC0ViOx
2SJThkJ8aHF9A5vBWh7OxZUqRaK1zLt+2GQWRMTV1+H4n2by/7/xs/8X8f1HhvAZEOrH+0fxp/p4
/8d9xX+V/0g///H1CZKP8pjUOv45/+K0ogMA2AjFCQCqYFNHfuw/adkgU/9TlUEjonohkxDp3AX/
pQIg/idgN7jcWAR/SQfwt8p/uitL/B3CUwvAqyxCoBL/itN6fPea/AG0PXF6JANRddhv/LjvlyAc
zzSmERvuxBLoB9vd5UCO6lpRTBnNevj2tX7ApR5ffv8aDeEmbnuT/E+cXLmD30tCHzThLhWaNaCf
hSpeYHyfjAD5nZoMMEEdSSP1y3Hy26VOeJ9nNf2HHR1lApm4RdHfj5wL+NqTr8ZDBS1+xA0jOoTW
5fFXi03YYxqSV7tMIy4La01d5MTmq7am9pYPaUYgLqkXjMkm4ld8PZRo+AtY5nFk7IaOR638BPqs
aZW70qiFawl938zoo3lI72lTJG1PtVJ1N5qnBvMegB59MM/kFYEMcAGOOTKqv4Ex//VL2H4QosFI
w8o+/iUWxXgBlG6BbKhvLlPyiJkDnORZCA0UBOluLSwUyJYqfX3a4VRrKQR7q9ZsYEqJsJhQfR4t
W5Rwa1BJhP8lK4ukz7O12zXPaaKmc8xQSGTz2lxJZIM++Fi12epS4dw5ghd4M9VLKzt3TP1adFL9
Epb5GGz6X/OD6E0gz8FQJ186MoMeZdyh3OWeVSwVrX1KkXeacYLR0nYrdxl0mUKlvidscAxvr7Ej
bBHsxwG4M2IDso+2stw/OEjyPxe52t+gT1XN9Q4cR07GuTl/rI4jmfHnqtwUksa2h+YOov14OXDJ
hDvCDbODaq+vWqM2lp1kEcwrrbUA7XhJF+j0kBkSEg4WVxOewtpU1EuLrCQcQBTuRDLVAcK721Xz
81OaqJOMczoeY3LEyDlprWsKDM5FvB/AIC1LO5q7C8FmX8yIVhbydXGVzsXZpd19+jUNyeKkyWhn
8W9jnP23KySDp+p2yPTt/GppDN61nxiwtQiYYOecn+QXuvrfoOZ/TtIi4uU6F7mv9MkkZciONCFk
fweib+XfBQ+I2l3rV+x36Tm4RtZqhRj2QV4Zy2xZ/nI/rJ11u8/26UY+VP1MrW3ts6UtfvAvfP3T
/c8n+Pa7JhsK2zKAN+Hg75R2249li0RfCDS5nHZYBkC3vNi0A293/muc7CqUG3RNsTRuFfqaU9Uy
ELIYQRGU76o8+aSOu9JGd6rzY5ys7dcY4DqpxHNmRkme72sr1WVGxzeixA9tCaCVDZ9y1qg3XQj1
5P/GBT+8dKeX9WQkHvDvI6HGFdAjYCToD/P0SlsH8zdYW3Z5yC48RieLxUioXOC3x0su0wg9HskF
BBXpDiMFKp0JDKHbvLel/k8zPPlls4iIJ3PjcH56Jw/A15jwPAhFTNqPk7BBJTNwmiTrdgh7Q/TD
AYCSl0E1w7ovI8nWLgm5XBpvGjgIlWKRiXQ7z6EOH6W7ZkiWrvSp45PgWtlODv82jhgniMUrtFDC
Lf7r+KOKcoPQrZ52OwSXu00rmVhiReYlA/iTpRtV1diKIwUJNvWUp+NGaR3RJ8n3Bnx1UDrznGq0
JYBSRlfDpQVrpt6mA8X6l6v3NSyRHzEfdEVjsjcBblG/CvJ8L1j+LVZmS/T+4UiWi1xOXyyEcd1K
vnDwfpipSmscNC01QFEcQ93vxyE3BEl1xpnmVNTT2CHTU5elZiwH5OVoR93WWnKF0dP5iZ4cdwse
A48y+i+oyTD48agxyp1VSw95Dwt2TjaKzcbKQJ86yJK38yN9bYjvVznkFO1LTAs9J41/TUIGM40K
Gh8Dmio74aBetfsQ8XhbfnB4rCjrrbJFslANevA0Dy8s5zQa/efQ46DQW2DzjN/+24PVodaPSqGm
7AaA2Tybc+xagLCoMAnUWcGI56f643A8/iLFDaRyp2Go1SDw3LmCsnNNEWbMDQKUqwhQm68g457/
OT/Y9FH4mtu3wSYrqPsol1EMHQfbmsLLRQfr0z+fPg2SWGwTWFDmdNlkI4OSI+rCLm+delHjxz3r
e+GSHex4HR5vDiRJCdj5j4ySojlZIVVC3V+OU3cPMA2YVl6+pFEYAXP0leXffi+objApeEOpL1nG
hCaV4qMdD97g76sy8HeeChWlQU/2whaYnitufR1dO5iR8piATp2KXalH6h3Y8METIHNHnokHHgCt
V9/rrFUuRhfcR6e3P8MZJKooh7G7pS+Nve8bXAVD4A2RVRyCzqLT6x1aNBPFHq34Ur5vQcZSKzz/
GX+YIGnq13KRlxMJHR+pjLpOHuQNwE0FzdhKajeaOxabXGMLN/3u/GAnu4PpEWeiw6Zg8meNEmzf
p1emVKxxLisPFdexqkBsDlQD+Ku2PT/OyV7nsYHOqlF+5N883cfj4CWJh59Sloc6Srd+vY1Fa/Xf
G2FyCQJ6CsLOYYTcMO1BPJhJeGHn/fCtLIiAbGNZGqVZJycJQDT1axd7P4PgDcMludwIfjY/P40J
Z5Oe9vil/j3KVIgUkNTgWCGjqL+ygwHwBHaPLZQz69Z/C8JZ9NE68/SSZvfJvToZdBKbIgTQp3HK
oNQiAYwL0gI5C9CsGIycn94Px4mzS/HZpAKFdft0v1lCXprjfktRrkHO50Z10IwKQm/WJsVCAOY9
a5v382OO63J0AzI5w+AFhlUtq+hiHu89z5UijOqHAlCDLSPisleCdYmvLbZRgDzrC7fgV5lnOpw5
qhrKGikqKtrHw+kDhWVL0woWUFtnN+4ws5bKdtiGO3c1rMKNcmVdDS/Ce4vlyUf6dH6uP52z74NP
Lg+1iNsCkFJxEGOZqvoN0KYLG/SnFcRMGKUMSLto2E5WMAbv3jQxI/CezMHmL8JYnSsutk6BOuyd
PnlBm+vCJfzDodDGK8qUWEaI9tPciYIewriK0B46SZpHQ3OD9Ox1KZVzKcWRUG4pHarLInxBywRA
ALo3rTZzks35b3t6/jUFLj39TcJXMo/JPhKKpOmNwh8OEoY/WKMg1kTb/v38ID9NlRdHlC3aIZD3
T6LVgnI/n74/SDglIW4CzQYv+jfzudvDXXhtHotfySUq9umTw8y+jTnZNcg654mDw+FBSly7SJZx
jNIT4BdNu7kwu3HzHx8OpI9lyitEqmwedfIN88GnoplJwwGARdXMdKSyzLn8bryA20zieXmt/BqM
xflBxz/z3Jjjun6LUVFQk9EU6UcOiDQXu6cM7P/5Eb7y3HNDTJ43Bcy7BzZ6OOA+YCvbfNfNhEVj
ky9uhY0w9zfdzF/RifXTmb8pVvEn2PMHeO3nf8aliU6ewLLMXFkB3HawPP9K7tb0lS+kpl8B9slE
xxKJQcxgGF9O49++JfpgYQ2pZDj0eHzO9FX66L03xQYouknLeBXdm/d7/LpvxTcHuOatcBvsi8fw
IZ9DB5w52/pCWHFS6qB1QUFFRtxiVBJGTvh4bdEQ1o0cBcJD+EjVgdJchnLhrL6HjI3+z4UL4Mez
+X20yTJDsZIrQxxH+2zeNQUT2BVubCXNxdFgbQZ1pF+neGldSEQmSgljTHA8y8nCKh59d6Vl3PjT
v9OW3hIEz0a/MbbePR5a2yGfiU/dhaN6es+PY1p0iwl9tZPCLp1vD3w4Y2KwbED2XMebSLnnsVYu
DPQVsU/3FGrQeHiwq7B3mdw+da6hA1Ho4C6eq6X/x3gY3qxtejdiSLbiL4R0sEYu2GxwKJ/r9d8f
GfpBEi0byiDK1Mpm9La0/N7pD4OsY6qKe9SlqPGHeICk6NsQk8UDtJgZ4sCFLl5p82YOtOczu06u
5VV5lWyCjboK17m6UPZJsPEByl8IuH66E76PPnmu+9aL5bjwhkM0IPyedcIyryP9/2cQlG7HsJWq
hzaZoonHg5TgSXUQVI4DUOMyfzq/Tj+9vda3ESbTEOIGRmDEvVMWj+jrbaPeWCNHe2E3/PAOUilC
rZnohiKcOgmDfb8eqn68xmtrb/WgWZ7gT9C/Pz+X8WtM9rvOZucZJB1CLWey37HlC9Kgd4a966r7
3sUz5FfiVbf9cG0hB3d+rNPYd4yWUCAaDUrQgZncWCbQHSmwEm0vBxYceu9XZ4FV3VrYv+GUPCuq
ZD40l0oOP9yT4DBMYhdWTKGVNVmtvA+rIsjrep/X0jobBrBaBuwO4bMGjmVUi7jSFxEU1KZ4beD6
og9DptMsz0/9dDFpoWHnAPNb1MndJ0+D7ikZxFex22P52G8xNoOCJ+Ijl5cPJRCbC2/vKAJ9vKqI
w9BNF/krRDLqYccvEZCxUmg72T04pKIYUaoLAJybKko2ZuSsPOpVvRO8iLK3Md27pqgXGaCK8zM+
OSR0TjDtAN7MczhKTx3/BAdAz5C6qrX3cxSfSzWjc6Ll7lLFXvBCQ/jHoZDKNsfHiXR4ssJKkqPW
S7C+dzT0AaMIXq1YOuYsSMvwb7cwmTYVJUMyaKqbNP+OZwUvAQE8V+wPOL/PRDpBnffhd7+QGr0W
48YupINXXWgxnJyaccgxz2c5xw7Z5D5Tc0XGB1jqD+gRzqgOr9HFA16v3FBBsXu5As+OgXpbX9hD
40c7uhjGqr+qSdJY2UJFf7J+qZ8ZwDzb4tDIuWxjqNxsrcgZIMl6WKAH4h4WhbRp9D69cFR+2LyM
TNkB3vFoQDYFR9Dxyl0zQmK6kUOIMwYoPchCEmk5EqSvNHYWbiAuG5x/NXnVOKYEsUO/sHt/mD3f
lOcDjjqZpThd57LAqNfIi0M4CCKsuVgNFyDNMjSjrfIdbigqFVUm3TQSyMDzB2cirs4eNhRqAxxf
ri1Su6mAmNZ4Yh0CbToUGoyPmaUL8IeM0DqgXpbspBrMGqTAYQsWHtJIXQSzFqnVOfOgaGFYnQ1a
8gnwpTIfih45aqdRbeSshiU4X9ceirrbhIgNI/QT56vzv/3kgR9/+njFYclHQ2WaUTlDMnhF5BQH
9D3qRRsH/rwTdOvCifjySJjszVHLjrSXJgOjTFZHzbOhSywqREGAdi7CBtkC7sdzGAbSFlkQf64O
w60Lx8RuA8VcANvP/7JHO66RiXI68Be6OCdP2eAjU45eZ3nQm6zeDAXunl1rRhc+5+nRpyA6HgKQ
nmOhcjpPC8iC6SjlAcEcdSGaQ/yndRLL1gHS3ocRYpWGV/trbKBRL8jV6O78av50CDiHJu8mp5Gm
wPFlV6htXtWxXh7aQFVXOpIf2JM3ygq9to2UtcFSRyodG3nYOucHHv/gyfpynSt46DE052HcZt8S
O3QSOs8JW30fVnRwUHfIV3KJAbDDvgeFLCprRCTe/nJMUOMmH9mAlkcHefqtY7pacKdchVP3Kgg7
v3VsCZqqFD1iTXDhdjl5sCZjTebXtUkM3deRD5Yf2yEyQ9ZQblPjUpP/5DN+DTN2GiXeLAXxxqPP
mMLvl2pkQA6qNtM/XKqN/Uza1U/nP9zPk/n3KJNdgolUVYkBUVOTd+s0NfAZvvLc4UJyfbIXmQtu
Fzr4EGydKKEez4XcKHQQ3pUPwPv1Yd0r0Jk5+QspvQEhfH5GJ8EaRUuR/gAlPsJUXr/jsYSqj8TI
6JjRc6wjDL3oHl3lQvp+crTHMdDApCELghFI5PEYqJRYZcWHg5Nh9XDAwl8hPGsTTMmAnK0jQXgr
exmaunvhXT99Xo9HnsJLKA7VEhY0IvkRAv916q+Jk+D2vBUxFAPRWOH+Owf2vKiGFwsD7z5QLpjJ
jd/v6HiPv8AES63oEti5aUTD626Gbgff1zKipSG4C8+CBxHA87pFoOrCWTuN/8fRxlsaqCDx/zQf
LAhODc/PpUPUSfPW0FdZEMHzk+dtFTyq3bMTyc9eeq+NeiMCsmR1scE8/kJQ89OWIoAbraywcQXN
erzcSSyNVsqydNAGYV6WL0oMrL58F0vhwt79aV+B0yCC4sLSSFaOBxpCbAiKopAOyn3QLOviJfe3
6Xvk3OXqAYjP3x8UoLIS+QyvMK3J48F8UerLMJSUAwSBO5QORlrYriri5yI0LpyXH24ZMBr/Hmpy
JjuIF77VyQq9GvnORbEG9bVthw74+Rn9tDXHpAWQMpEM3/B4RnlcwEuWBm7mQA1tN7CenQbTlUqt
H5WwXec6Kl3nRzwtyZCbEuWJfD52J1n48ZAZ0oEI6KDnLULZeo56CT3JIh6uoHEjBhPHxYbr8AML
eGOBplOKkne9aLzmWgOyD/edp8rx4/mQ+vmujwZvl4XlWypFIwG+bJ4u/NjTZRiTLPyHTJYb6ONk
xbWwleFxRmiJag00HTP5nVtVtkirRrMR8MT6llB028hYmnioNCwiI2sWfY4nvdtgbVB7MG9jSLjI
2ljy8vyPO107E5wizwRaY0QN+qTlD6kvbLM4IlpqTETAquA6KKAXNhpqgIoubE0HAt35Ib8AsMdX
GfUsenmgTQEKkiYdL57lyTBCRrwrdDrjxTVr770N4fNiFAKRhUp8+9LFioVQ6BDHv9Pax0y8CoSQ
sjD9m/suN/29icwAHhGgSXGQ8JzgVxgFwkuWi7i+CJIBLljoLf9F8SXsSFo2CSw3R5YhpyAnia6T
PFy1QaXdqpkslCjlImWHUmiEnYNohc4DduACf3AnD4mNIEG5TyCi8NskP/xN9Rxvj9AUjBc1kNvb
EBoxWkRZ3b72ELkwaIyD+AE9hxy8bqQ3j4BH4te2rZEKTPLYPXS4H1xqYIzf7Ps3pSULoIIHWBoL
6Zo5iY5EzPZAjuj5gat77naLXnZnilfZUrs6v3rTzTwdaHLYW0FsUWphoBpvl0pobDM6QP2+cMDH
n3tuOpMtklDnSVGayw+aCIY29xZpmV64taZfjAIBtTveOGTykbqelgpVU5CqRAqaQxQHexe1osa3
gpmF75Edh1TXzn+26YRotYJ05JSZo5g0FdbjPR8kQNiyqGkOvkdlpxez0sYPwLtwtE4eMgq4FFjI
r9CGMEfTvaPgtdFxZZIEH5CG1yyKsvVmTWXcVTm6ZAZusA3GM5aJShQCWOenN90V5FkMjPUsmuEo
qU9Tf2xnuyrNY5JLVUf9GWPUHHraJePeH0cBXkF5g8/J83k8PfI5QGxKQpFDaOZyfTDRrkpB8Jyf
y+lSMZdvo0yXynfQW9FT0tQgShax5TzRe2iX5weZKJ7zHoxfbEwRGYkUalpDrtFEFj00Bw8tvk1R
YBxGh6iq+qCPa4dDBn8LRWgkHxFd8Xix4Gci78ffadcIoVw4CqfbZnRCxusO2ArJnDx5BHoohcjm
IuDRCZGdWPpVmGbzIQQiJVc2Oh3LvLotZevCkTh5eiC/mCPZhnIrFXuoSEebFd0kGH4Iv98gPKVZ
Sx9SNLop6iZ+Ov+pT9eTp43Sw4gKHwu8k/VU46KE3C/4N5GEAJE4IE8da/Kl0t9JfYUMaxTN/+In
fWEOj6fj6pGBMr3MS6qgzaaGsgTKp+2XjaSieGaM7mSmSnmn/FP2ZCx+ikjc302UX/DV+CDiE6mA
TX3MEXDD/yyRqkMD9NpO+7hFHyFOLwSV0885HWVyx0jC/2HvzLrjNpJt/VfO6nf4Yh7WOn0fCjWw
OIsiRUkvWJRMYR4SM/Dr7wdK3Wah6hRaPq/X9oNpWhWVmZGZkRE79o7BN0Nvetc7/p2RAvC36Mj5
G0MxYL6f5pScsTrzjb5Lk6Qnh3un+SbXZkyL75M0KvLCLpy+68E1w4xxWRrUDeBfYVMerplF0AOR
ydsmtLKt6CAoSAMJloLeDreiEmLzmytEiEWXMiEPrGlTVefQnlZAPJppirjzzZaj+Ycwns4bmHz5
YEBvBkAr4wicx/OdTGxu5nJriLvE8ldOSBxDiSj49L8zMiuU9GWGBygYCbPOjcRzN34UVvm7HjAb
yWxpstgoffRXxZ2Sf+2AUYbjsDo/jPmpRyTDYvw1V9rhYqQiMIuJvfIuF24PieNKZ6PCDAO3d73p
lopZSyszbat36bkc4v0EkJW4S7VHJS7ozL0igbEwafMjdT6k6Uu8M6IU2pBF0/IX3xnPuBc6pAe8
0BfMHB0Bs5mbHQE2fds1LUkCPYBvGoDDcOmJsDRZ0zjfjUML6V+Vel3c2eTypRSJqUfF/nF++Zds
zPZighheGCXY8AfwwPaLln4ymoWM95KNyQXfjSPMzdEaW1wsQmKzUYBmJc/JYjl6YTnmgNNuhNOl
cBhJa4cu0oEroYcLK350UB6u+By+l1QMAv4IcWcp0YWwoNgDR60WG634dn5VTnow7QEqDGf0h86h
njI0/IAf2fY8LTbQ8rlG99UatI3lPHjGQknk5Oq8szX9/t3q2Ki/WVk+PWVKx22sa6V9gn13fX5A
S0Zme6WU5DDp1Okca9E+1S4gNHaVv/P8ozfgr2mbbZi6i52yerMCfXJhCBfpShhFQrfJft+lAVBS
3iARSbF8zrcBRUTpVHDS3YVm4epFAzVrDPvBgpUTZzPJJNBEPGh1nkuziFQ0VeQVE9G85lAx5nG9
goMUAVE0GAbJtZeemycWCXNE5GDiSEocleAEbHS0JePe4stI6irW4hV9sOc94Sip+vZ0fmdl7m89
cokkg8SdSDfTy+W2uI8/RLALFyvo2sX38Sb4oC49PE8OzZjI86fcADmCQyeHG0iVEPBjvZxk7Xnd
q9m0a5SNF9LTJ828yz/MrmvLJkNOJYLAI3rpwXol0m3c/Hl+Ak8cQgc5jtmFrepoGBkSNiIv2cr6
h1J5qupwN8KfdN7Q6ZV6N5rZpGkVmj11xXHXQWygUs5bjXZ/U3bqZzRu11puU8VrdhSkHwyrcBMn
umwtbdciUXP+iyyNeHZHoQBKWrWbTqgI+UlbReeE7nUZ/nzo78+bOnqQzhM7s7sKVslcoUVF3EEk
ZZRQdK3qx+rBuoifvAQ22TV1sDx1862XLsz2ievr/bI6s70ewwKGkjmGFZhNaujt2uHDwtimj5iF
xQcm5hFrk5EymbJjkB04nxs4NL/FcLHU9Jyh7bNNjYUhLazbnKfHV5R8cIBC3Gm9sY6HGxVB2SjO
trX0t06uvzx1Dr0MjZjTE0bXu1AVGxRNRNxulfjT+flb2NzOtILvLso0bfyyeluhrL8wmistqPZy
tD1v5MTNf7BGs9PRkypVzzXWCBbKndKWiHf7G7XpYMW5LRV/d97ayQvm3bxNK/huSDDKhZIxzVur
EP3HcCrmu2KEw0t/QsfBhdQW2NDSm2bJLWbHSjv+yyg4do6Vu6B7svvnsVpotphOhWNvp2ZGY/fU
YT0bm0PjHvTQhOd1lm9jA+lAS6xMQM4WTIjk6VA4fj4/m6ctWkRsU9QG/vJwNnPqdALxGO7Pwll7
UXRdZAOsviNoI/shhpBP1EtgoyPg+M/z6i+bs9ug9iEeR2AMkktdcjsN1mprbaNxNHbhNs8hXlD3
irPRqksoYxfOyqN1pNsTZKKpUo+1SS3NhhvklplUqmTc1sUXLREIrRnow+ZrsPWb35zYmaXZIB0H
PaUO9Z/bUr73hAxhJAOMeKrW4VNdWGvKC9vzFt9SKwfeMzM52+zaYHYmsjTmrb5bq5fVJ3V0qZn1
sKgge+GCyr/wN6lLReaTcTmYDzZtQ1ewKy6coEcVPm36GgB4aKGBU93RZ7eCkDJYHke+Rvipeul+
lOtyXz2UH/0P1kOxSV6affMxv8c4JbT1Yvn75AK/Mz67L4a+Gz1Txbh5A0WhA38IMl6Rq1Vue1Wt
0/t+lzzl2ap/XaIPOfbqadgT9hZgDSHnHJaJVpJmV05g3vblum1XDlxk9bqUNmG9QTfdWKs35oKL
HZ27M4uze19OkKiN0U24FYPzQc0elTHc9H67Lr1PY7C0rEc3yaGxeblRdrJABNXkz3SB2eXGhvWt
d+SFw33Jymz5EmnMvDJmSHm19dH/kCjd5cr38xvl6MybDWV2CHQgk7UUJvHbMEh3ap3z1HIutLLf
lNBjmxDF2jQsnjd50i1BnOMYkL5QOz08Zm0xltTFPOM2sT0oB3vXiNdSchksNXmdnr+/7MyOgDBJ
1HYcbeM29Gl70m4LeaeKhQfD0lim7/DuAoZncFSq3OEMzR+TtFlrlgQNf4co38KBdhzYvi3UX6OZ
vsk7SygxanlFvew2htH6g/O9/ggbPGoj++Qb5KifIc9A6LBZimqX5nB213dG38sldfDbrNoEZbeK
4bxWpafzDrFkZPY+0ITiR4XBRYRwwcYOw22UvlaRujlv5X84lP6awdkRISHiGDgqfleh9aXfSYXr
vNh/8vIx0Y1cN+HWLBZ28HnvUOXZ6Z9XILh5CiBllu80BAStx4qGA4gSz49syczsoBiHQg8Sn0Uy
fHSZLB8U8OesX6tOuTCFR+HmgQ8e1bpk2rAibWChihD1qRXn0dQYvoOzRJYgW/878cm/zwngU4ce
jwyenMfoAd3W+nfP1C8L8Y3Xv9uV2vr8/B0/lEEx2cR7jmHSN3TUmZ3qmQXbfG/c9vTvIUuSPvRw
lK3CP512ba4+JrulTrrp6JlFJ4Ab6N+nH4RC97zdSx+AkZfUhm8d5NQKicTt39i4WJjqhNzAUC7O
nN0BK65Bu2/cygGSmomWVNshh5TPio2lq/fE9n1vah7jSKnZ6gFNRrepCYWy2ERqidrfj/NrtGRk
5uOoGcmhAMNyK6soD1Uw/lcF1OBLHr5kZnYdqhG4Jq1lLJbVuTqFBzl8ySGNPj+Y0w4H0IWS7tRo
OE9nmc6YZpDvG7fKx/TW+yR6mCJ4zetr9KhovivFSq0hdF0we3pwf1mdnbP5OMiw72M1n6BJj7Xx
2Vyi4TsVd+MMf9mY+d3UADVa+WjcglS7NtSVvsk+wgm+Lj8mWySB1+2P6MXYaW66Vb/J9cr5kn/L
L87P7sIw5yhX3QNeoYjBuB2Uhveps+ZpmuRP542c3sH/Hqcx88dcEV4M/7tx20mfhuBlrL/83udD
Ag0SEfAq2ApwMOY0yHfXfSxkrw5R7rivojFZ0yz4KvXyUp/hUb/JdDhMuEO44IAhHkFRbACDSlIp
7X0sZXK/tntP+mrbZfs5Hsbmi65mIlrrZlM+Ix1GOrRBz5OHg5e267jx+09hpwAtHxK1+4pYkYGW
dILa46qgm/VZK0KBfi7J6mGVQrCF5rdUId5et6JeiGHnsf80CpC+KuzZBJTwyBzOldNoRY1odX0f
qMn42GbItUalSMlkWgEM0ul+ovFc2EvTZ74/wd9sQhzCfeHA2Te/2rWkSXPhaPU9Z3n7iv5T54KA
RU2ng3TSKLTxSyy3T71m7M/7xfyux641lS0U8HET3mQW1GLSUFDt6O5Lb4wvgmh4CYZOXXUNNQUo
zIKFCObE1E6zigfCzMhrbubmQwKeshuN7t6zYRwNvPYVJeS1rsmPtTbeeA0k1b8/vvcGZwdwZEDC
KzSru6d2Emy6RHpEy6JbqQOtWFXl/eZThNlkUPCbmiDEZciODj1HsQsz8uW+u3c8OP/joYweTK/7
lCeW92dVtkucJScWD+gOVP4AwVm/OWcJl4uKVEfW3RsWrEDa0NQoumu6m+axt5ZyYS+s3lHISwsd
MDpQqiDaKA3NoWa+YVRFINnafWL9CDX/wYC/My70i1gmbvNUhAHsK7VLbyJRXOvRUjL+aI+AoKPo
BYMI+BR4n2dnmFPahhTRZXevDRGaFZW/H2S0RLqs/oTOgljBFGytomKJgemozYFRH9idluHd2dl5
JmoyvcaoI+W5H/RtYCDvKqn0oxarMUcKDihuWXn7qFOAwPYajTjZwvkwvx+MiTOFDnTQaBN/6hwj
Uya2LIWjZd4bsTwJIxnZqquGpbLYSSs4DelKndD1bSbejVRhdcupRQ2JJU/sslRLCPDo3zi/J4+I
/SZSXSp+dILCuY1gwHRKvDNj2bnW5I0Ufuh7s3lS0ZaMXK/z5DsHNdp8JdLMfMmiisaGJJw0fJOk
tpGqtLLi0Ych84NcolITDfXer/J4O/qyuBwjKfp5DfwWX/t/RsZ+V7xmH+vy9bW+eSn+ezLwPYcM
OvSD+v8e/lj9/Nl/zdcv9cvBDxvY8evhQ/NaDg+vVZPwR/mgX//nf/rL/3p9+5THoXj95z++501W
T5/mh3kGd/rbr/Z//vMf8Bu9W7Hpm/z65e1Lyp+7efnzxX+pvr+UR3/oJ/+6If8xYfbpaaUVBnLZ
yU9+8q/r2h8KJJ86wGGaNn8ys//iX5cU5Q/+X93hRoWNALwq+/sXAbukGn/wRFG4jCwQZ5OQ1T/+
Nfz7n9ckM/dzOn79/F9Zk97nYVZX//zHzI3BNU4EH3wFGkhx5vkFbheQRMNpF7uw1/T70c4nJhMo
Ad5Nygkrs7uMoA86Y+JPhEqJEo6Cbpt2L6WvOOWAFl0Fsnhqm/a5MfpNPinLlHq11Ms4Hxam4IYG
H8rcQuthzc6hXktptfd74dbgt++CofB2jtUtkSYdWQF8C5svHIRIeCvglw83J1qaaTcghuIKGfbU
Qa7UnV5p+v35yZud5VA2wLoOOp/nCscaCP2ZFQlJXaVErTROe51OYtAMqY92d3gd2tVjH0Xfmx61
lvNGZ/clRumAnViaLCB/sKJMQ3937gyozNVdRWeDbgp/rTQmbNSING8MSR2u6VdbIr2bLqR3QR32
kBug73wCoL3xYhzas4ZBhshHIHelWZ8tL7fWmMtd3Ye4/PzIjhcN+Pf0NtcntgZ46A4teUOJlnvU
125mBP3lgOKGqxbIqv++FcJElcuBDmLljWD83fy1KMLBHooyLOlqEV9Gg/AknFFU/YKho61Fjp+r
ge5vFssAPX84nEh3Wn8MnNpNeAC4TRfHO6fN0eLyYPcE6a3+oOMxvTg/uhOrNSFCaNmiu042tFl4
IVseEtpN0ri1qmcbU8+Q1kX7FG7RwllwxPly0WTBBgOLaqiKDWp/5v2ENmbTCU2D69WPdjkq6Hvu
v6WczWwWcT5OKHyd1xy4MbqRD2exNOIgt1uYf2LkZg2j1nee314XHZWMTN47qJ8sLNtsf00GgSU5
hCfwexKozO51YwSQ3PeIO8tIm2uBg0wkim2XSaHme4E41sKCnTIHhRSBCstGi900y+/cUSBNacPE
krjwThgVTe0ZvPltIJKrNkFDz230BKHP804yW7mpxEBPACc7zHz09c0zbWjpRJUdh6iOdqa0L3Tn
YyyM6rcHRoUa14dhRoORc75wAa/gyiC0cS20evY+orR74oUIvR6hbBDbXHpHnBrUG20PTQc4y3zd
dHs69FPUxNj04baximSDnpf0N0ZFnw9PP7IQuP4slQNHfDgUyF4CLEBOycukZJ2X6uDmNaJvch0r
C2HmiVFxj+GKrBctTfNRWbrUUK/E/UcvpUpJ89oGlOlSh/exFZZokjYw4cYElD/zeYcG39YYzBj1
+BDdopZUYtxUS0wms7MJt8PXCDgmVnNkveYRc206VWiPQ+LaZYBmEf+6qfwxWtWatvQGOGUK4mu4
iOH6xNdnA6pVxbfGzkrcfoRQK2j0/mOl0HLjqEP0cn4znTLFzFk0Z4HEo+/3cAM3Y9skxUgO3jP9
x6Lx+itkS5pVQcvjb/sCwARaOScuL3xvniD1ZKWGbCdIuR99K16h3yK5fZhbf2NAUwMdtwj9DAzr
cECBlltdXSUAASKpuoHvZVRu1UZ4/q2cOcVCrfCE5xFCcdlz3dMyPW9r66JM2KUVp66cVPKK3dXe
yLlvLySITlixqbxD3stBSy/bbNemdDYaA1uUOklRbqJq/KIPyRII9KQRWuqnpAIU2PPsZ9gqUeAp
GJGaLNmEWanf+fTnLcBnT7gbqYO/rMxWRy18dB3TMnVDrwsu7AIB+LEWzYZ8o/Xxdz1bn1r0wWuT
g+ExPavUGUhdDqLVYoDaUO+tuArjdawa0XNiwxX227ZI/9C8BKkTj66j0gwCZmqny7FrG5F+FVtW
dl13fvjCW0J3z5s6XifSAtPdpBKiYGs2g52HfPiQYwoIf7wxykFa0dG1pKVwfK+DcYEgnOyrwUtu
niTMIqtL7MyK3cAv/PZGbfL8c+Ijfwsjj68VbqxKib09P7JjmxMnFi9Gaj70iB51C/C4QuXPT9xC
0bSVF8uTcqphrEE0EbBr5VI75RzJw4kOTNxWIIZ644ic9yTlrI4S5CJx/cbxKtfS4E3bmU6Bgn3t
DPYnqTOdeGdyHtJxDex22AxRIX9Rq6L6XCt2a7pe1PiqW2QqYn2mEzR3eoPC8kox4z7Z1Zy25i4a
K+lq1DV/AUt3vJNgziRYnp6+FJ3m2eoyqnxf0biOujEtEDYbW6pngRi9b1LiJUs0VqesQaNDg/D0
tmHKDk/VqkyKviyI87rIqodtGhvqU6mLunRL2zGCBR8/4QnQTaEqivDDxC84u/9UL4zCJuX+07UY
/Xc9MKNN1iaxzyvOyFG51/qlk3z6yHfvxMkXaFBHZYrDAhm0OU2X7JtjIMVm4laOvA0b83UYZdh8
5GBSvI7pwOoWjqdTY2T30uFNwEKhWjuc0UbWq0oSXIdh10urxteenT68EUlIl20C5fX5vXVi/ZhM
MkUWpAoWp+GhNS1pgbGUeur6vFVgeaqr4lEaRLyPUDNbyMCfsjVdhwbbB+aSuS27MMpu6BL4Ceyq
3wRmLl2lrR9dJmk1bs4P68SqQR02vYRBPBKsz27GDBlw0/aqzB2dolgLEVtPqo2MZQ7b34YnZLQB
ROYv3GHHK0d9F+VNTg8AT+y9w7nMbbUZw1BmL5gVqnVj6m0MuVP2ThgpkGrr+vZ3B0lNagrap4ex
TgXx0J6kSr4IbEK0Bt3QHWpz6Cc3YdlcJ0EnX0Ze3N9LqjDW560eryJsRqiFUdRAwQf+3EOrlT7o
udVgtezGZIcwuO6KWKRuUidLzmnzUYd7j/MLog+gq5S/IJo8NKVRUEiQXUrdSM2QBh0HPb0XTolc
o5aN2adkjJOPcSVoNw+HplnCpBz7EOkG/FVmsFOWaDZQtCM0PUTM1UXLtL7Jk9RwhU7mcuWgaHor
GUn06BmpsRTjH93j1HEowBnsf5q/OXkOBx23YhiyPOK2c1Jn39t+cu3Axryw709Z4QylhYiCDVn+
2SkztiNlNhHyPk+NYm3FZek68JoseOiRr5D4YiNMMwirF/Q3h2Op676k7ZbYUSmHYDMFZCtloCEk
DFBW+023nEyRU+GtCHsYrJKHphIInerUaFIG1JkXqln3a10e0g1Sw7/EYv/TFDYptsmUwS2k01dm
GLMzM1VCRHrUPnX7Aq3HVOa0WXtlkv9mTvmnnYnoA/cn5zUPQzq1aqI0G3kYVR3KEbIXJF9NW2qG
hR195OjTeEid8M7jVCbKOpw6X+rLyvANpEMRvKezy0Yh3LUR6UXvW5H2fS6p1bZWhyUltxM+yFP2
DTQNEguFg0O7sRYZkZnRMVkajrgskUx/MWJNXeoEPW0G5goefQg4zUuTfjlGpWWijMoDpEFZvQhb
1E1Ih+3Oe+C8Avu2Xhrgiok0kmLJ0XisOM8bGIBcKq++PWzMwH9MgjKHvCHZ59AZFiHJm4wSvi1s
mrGcbIkb6dRQ332DeROik/RopZoKD8JGMiG6aczsudFH4+H8SJfMzM5lswr7oWJzuS0MHzepYz9p
ad4upKROG5mOD9oWpuj/0DvUth0l6o7EWoMfl1tbBvAopdIi9PqU95N8MKGMw/3JqxzaycqwjRuh
0rcbCWTu9V55qHS1m7Dz3Eyr3BLetRJkS4+Mk8ODF49DceIxmePKh8bIHTnHrA7LaOMGYzQ+J36j
fTi/VKdOYDgheRiRqofBYfYqNNtBImNJfOfJhrMqcirksGGTZtE7zVviJzgeE5sZjWZkb4iCjjh1
1LDRW0TsSRUUXU31PShC0IFl/vs7GjsEkTziJwbaoxe8ViiNnnNgaaMdR7Si6v7O6MtwIZ47nruJ
bUmBa+yN3nr+krJgmClU3W/xhKFZ8V4bEBeznJWt0FZ4fpkmZz6IdIDRceFPWUreG6zToRMCYWgl
k6ekG3Spt41ySewKeH/vAlPJL+IsrRbyU3Pul4kNEVv0bRDBTSm+2dkbQSs3qFLTuxFyltFdQZ9v
/pLwGoLbTUOe/UNgFPJzZtVOvonhiFY/WdHQWHtiBqn4eH7wR/MMVzxxOgVNUiUUQ2YRT5mpUYDS
FVxBlpC2IWoXO5lkxodAs5YiStxkNtOQuEHISU0YMRjq3POg2RNZ5gGestwkh+EqdYdMap07a9D1
6nOmFTIdnbHdiYYGWl3Svc7l5TuOd2Ub2PVO5+qI3IQ07KOIgYC9RENVZusw9XNECMacPgdeWg8G
lUXjMu7lvlqVRadAblZa2mc9imvzqhepA46i1MzeVcte+E8S99NbdSTsoHFvR8I95H5rva39ld7n
aBStUjOTWRqoEZvuNsxJ9z14Tq/XkVs3ved9QhPVuajSQO9Rs4zi0PumO0ljphtuKbsrVvJohXaw
UvNBi6JVqFiF9s1Th9Qa3MEkyPgwBLFkCTf3JUCCk1RsSgbOKa0qvcpjHydoasWkMaVLfE27qcLI
k3L6Haug2Qhg4tZ12saen2wcp0zpvIoMIxvR84zGJvqzh9a1v0SGA2HyKNOG/rtm+2lIhi8QiCZF
Wd+Gysqvuj5cZ/KYRs9arwW6oIVr8MwHq80dZ196ZWbc500Hrb8YTK3a1yyw6tZD7igbs9AHmaHr
mRasu9yJxA6qJtO5jcdkcNyuavvi2ouFmCjdy0R6kvxUra68ti7bR3sAs7NWQkW+bP1gYiHvxzF7
RZ53eI3AwqjXWtOlmWsHoWldCktLxhtTj6Nyr6JD3ux9P/fKTQh7svXZ8URsuByDpu1avuf/qRNU
0fQ1ohYlryKUhv0rrev90F+TDAzCZ0kPPKTnOZRzlHn1cvieDRo1/ZWmeEH0ld0GXswTRuZ99LzE
Ni8Vo7CtbRWrvfol7ZUw2mhZVpr0sAcy6rRtEaZBtBpqVfibOKtAm8dB2csPAGIab6VLZWXeZShX
dpt0FDLj6TLnRwn512uZJxWc+paZ+he0IAYJAWFhgcyLLU/f+rks3VU8SONVUXVh/6g1pae4SaUb
6Vod4MB4FaEnf9HotbVWicl3W41qUXMRiDATSGVl3bU8mGm8Ip0nj8+lBDx0hbpVExHbdhbUfynB
y0op4/CzWqpJuqLfxkDX0/AasW5IMjZuH/i5v0n0TMa3x9hCMk7ute9Km6YZnFyjlLkO5bFglTl9
hDaAkUd3VR0p32W1isN13g6jtutiqX90vMwu94bcdLS7qJbcu4FeIe0VV5lhrtOkEMY2K2T11Y+0
Olrbvmq1u5GHuLGqlLHvth4UkF+sKNX0G3+wMTyMJoLnAEFMe5X50pBvSjrUH4tOD9p1rudOd2kV
Bm+uMoiL+NL2BnnY6l3mf+9ynikbNVW1DBCrWX+1xsion0KC4QaqR6njxRubREEkgMXHKsvl4caK
fbjOBHq9AbnXsXaMVdkKK74tctmrtpkRAzBPUjuQ15DPpd5NUHi25vpebVeXkWh83fXDCCXLWBqD
5zE0MxYjimB3SMOM+npUK3QWJ2rwXDi998DZrcabrDLN6EnKCjrHKlvI40XHmfkDYFr9xWjTsr8i
aRB9cdoqTK8GuWuQSq6E2a+JwT1pDeN9+iqrnvIUtBSqV1Sw6m5l+Gor7UiiC9pZevTtv7Z5G8of
+hxlwue0GOQHuZTqO2VUSB51kqOPV5xD2V07Gk2yl9LCyS8M+ufo+7QU8bGo2zhx81Syf7SD5+T7
oe4bZJOiRg2vi0CRv0gB1P67YogSaQcyyH/VOgWSm4ZGxm6fOsJo1nUW0awREDHaWwV4c3QNmNNR
LvVONp7NQK7MldTo6udI5sFuE+8HkmCzQ8N1OfiyfaUMQzpeF02QZevKyGNpY3e+lrumF3St63hD
ANS1yyvtPvWkQFnHokrblRyPur1J7a5rvnmU88VNleZWvdKgR9Q2nCUQ2XhWOvTQpUTjh2Qkpfa1
lCv5q216fvwE5ClWrpJKgotv0AOOfAHqtHKdRqlVF5pwKd5xlrTqNrWrAsZNNGFMZe1L4WC4ldan
/udE6eNvRSvUZzPJbW+rK1IKGEJLFM6GkDug3PRN1wK8HjVfPHhSUqWPSayVzrMfF6G/sxK266qn
g61ZpbmmPmjqKOuuGnl6dKV4jiZWvIrS0pXlzovWljBKegbsuPHWWZlH2Z2ftUXybGaJpu5iBxnq
a8sHNvYU1AU53q6YxNTioE3SdUyZ0MYRo7J2HXrWAiDnkSTvygEv/yIlTWC6Ud02l7rk991eh8HQ
2Dh2KFcbYDn00DtOPsQXWdqP+Y+Sav/Am6mFfj+wrFeBIl/5vY87ZdKNA0qwCSXoLVYFyu0ECUVq
Gp84NhKtXDVeIjsfOK2q6iJPNb+/LNijmhsOdeSRlENPpF+pflJ6z6owRfhRshtZwdltc1iHcm+X
u6nO3z7EcG4GH9PCq/W9kisFLp3ajZ5u7NbK0kdbHnMnWFWB3eAlYxTmN2XQdfFlVZROcoG4jwOw
brT1wVuFvGfK50yqozp2nXpMHVjpRk1pv9YOVf0Xo/Yr/yFsi7T6rvV2zxYKvYD+tdS3X/Xcg8+g
k53auIRKXAB2j1DB3QOAl8KNl3Ms7zyzRorB7U2bGXazvA/FJyIjgRsXUtZaF72ZKPojQh+yclem
5BKfzSau/I89M93shlZ0yV2pj0LZUl4M2l0Er1Xg2lqTPHeoag4PQ6tl0prhR+Ib1dbad5140Ju9
Eap0lsuSPXZunjVWT1bJ0i6NKhyqz0UwkpNTlQi5PzQcx6tIHjv7IrMikufoemTCjaoW0l0OCbm9
KIcW/lnFDpXirhrKjiOo6FhztGxqNib8xk0mfU3TWILjIRB+t5VkLFzratgh72MzxptYCbPe7ese
2hXRypG6BYYS0QXhj2p/71dSrH5qTU26FWWTW9ct5dz6e+HIbXer+0NOtgXKZ6X6GKjgR1Zp1ak1
xBsWwiNWFkX2Tq5150WqZbn6ZHldl4GRK6D+XfWN1BgbricyopIU5dAKxJ5J58+q7gJbfin8oZM+
i9wPuUqHdHh6i9v/Pwj3H29Vs//zL1TrEQh314TZ68sBAHd6HP4E4ErWH0BodIA0im5QGQOQ/y8E
Lj14fxA+kdIGjEVIMdVofyFwFfUPsJZU7KhqUeHisf5vAK71B0zy/Ff+ohWE3/wW/vYN5/DXU5OE
9vRJANwAoFEkBEx3+NSM6p4sQxrcSGVXvvTk1+F4q4UFjaBPhLaGnly/NxRKq+u4lBEJr1IC8KsQ
R/xm2E067OO66pbwuoeZ/p9faqoJke3kH3OuYUHwJmS1T27GYSg+polkfCm6IXHWpu7FXwnouien
S5zPhtEoym89vX+ZntpQKKDQGzrnOYbqDOkcK7rJikja+uiWXfMEpxKmhvI9tLrBt/OP3cOX/k9z
oAHosYHKESbZWbpJS3twUUl0Y+tQ6K4CLsLvEfHxV8/Oxbq1UuvP8/YOH9fH9mYJIC2SzLLBnqKO
ZOBjudibopK5bvjxvKXD7M8vS1RIKVkA4QXZdehYQViSXhrjGynJ6hvIz9N9FAztQg3xlKNMqWJq
UG+VvZkRqYqchvzjTW43OVdIpPwoRVheD1GV7FWvFt8aYXbrMjGXWsoP8wa/RgdijdKepdBlM5vH
KgZAmfnBDXKnRNFFpmtbpAL8B3uEMCbrm/aqTxzaiWnJePCiXCw1dJ6cXcphuCioZdL1h7PrWOUA
MQ7241zewAXU7fxO/B7dz9sgKUNyxoAF1A3Q/odGYsMmWsiDm9AOje+NPEg7RR6jD30cBzdqUdb3
5z1mljH/Zc8iYz1pIqj2HLQMaS14AcO/ifoyvyopp3zOQzW8J3TyPtiq1H9xhrTa8drnhdjEcrWl
ip1Yrtxlw/b8VzmxTdiO099sy4ne+nDkbdZybHr+Td0kilsXib72mipbNU6+1PV2whLQDPRgJtoh
OtGmhX6HjG1K+iOhcbxu1dr/rPVhtC+d0dx2PDEWMuizJN/b9GpTE4+qTNw09C4emtIGDYxOrF23
ep0/1UzlV6uI7W+FE4/NZWf5JuFEEBXoNaTxiyFN+uhNntoLKegTWxb6c0ar22h4oTR1+C16IzSy
wlSu2T0WOaOk0L8WY1xsUnkcbwbFTz8Bnkz3aaJXC2pCJ85anXQixQOaarlWp6V4N9XpGERWq2nX
OQClC3Vw6m2cBNY6ovlv66E7vT/vQ6fmG4w1jSDKJFrGFXtor3H0gEtXvQarJ8jZlTEp6sZycn0V
C6v53FEuuS6J3Z9DyVYuJC/TnsuoXmLkOTXf77/FzME44z2rKdRrAxHYaMVDU/yAv1vsGqMyCOOH
dkfKrNjVmhMsONyJM0pHIsOYyvUcHvOCpZnFQdiNyjWB8HgZ16pxobS+upTDPbGBaOJFEg6sLffo
XAah7kpPLgrlWvJkKIaMVt3VQSq7lZLVS1nyU6YonICpIzKjB3eWJbf8sZWMVrl2shGRhTYYrHJl
BUG9hc0Knk+uGf9mkKtuH6qDus70Kr42IknI6Iob4tHq8vzW0IV2K4MszFeaXFlLfCCnFps0J3g8
AFgAxGcuZ2dVIOlGfw093HDdlZW+UTInuedxYu4GP+gfuiFLXkrfjxaKIyfObrDblIvppSVqgvHq
0NmdAL5bIZlXEtoMd14SRms/1JuNYYvqg8mlfCWHvvYgA1na/z/2zmQ5bxxd07dS0Xtmcx62JP9J
kzVZtrxhWLZEggQncObV90NnnixLrrZORm/OoisqoqIyQyIFgMCH93sHr+0WvCcVDo2N7k/vlAT/
4bPbpFDMDnC+Rf24jdFPn7kFHFH7vnM+AmDuk6UYLkGXgztRNmbsell6qzxvOAbGMsarMRmwuJzx
4Z1PfyvbXlfVSG5oRtH2hVCBw9rrdyBMuuNW5507yg7ieR2rXT5b1WWNQ8KFmSbJldMpLVaIgW8D
Mo6OVeEFZ2Bu6Tub7Zvc7m3P/zESYBMMBrTgNwVSPszWSHfsPCm7/HviQu5Infnkl01slaMa49YL
kC30qj1arS5eAgMHAL9pq9jIrPWU6a4bVqOtrvxpsd/7nLZBeDNIGMn8uBbRtoMG9nqQDGGWjJ91
7pgi1cCkMicelsU+mcM8XLblV6Lf5I6CqorteUx25YBsmap9OE/qPmvD2hqXr+/M23b4/PJK+NrD
n6YBjP7h9Suldj9rABTn1iBAxy2vbK5XgU6g6akz0qaRt0vQqWgYuq+ZORM579fBKRnr5SZTaWa9
U4X8WmRuSWn0vNne0Ak6W6/6p5XcTF0uMs86T5ciPShET0aoZtIYhln1O9TMzf2SbJkvdlNdaRbn
yu9H4z8+fqPY4i3KjreJQH9+PA6Mtgf4cJ6OKW3ijKAi3xj0Ip6CGbUhrY4bRSruYTK6xwJyzDun
x48d45e54ME+NgSkerw9PkVlDwTyGed51bVHW8Mod0xrb+85Ur+RKjC+GABlz0GZsQsXukhOcyBP
Hn6Docn4xGUZvBfK++vuik/GZrSKfI8S9e3OIittTqCPnIu6Xr/qymCprktah26REt9n9e6ShR7l
3NFN1HvxHL8eplsoxraZMBQGx93rydCyyS6sAMQUVOosSRqi26VZPP1+xt9YjW3bBU+BNEXWD5wV
BJGvn+KIvjEh0J2v3lJfLW43nlSpgSGqkdZ979l7yZo45DIRMXxCGypLg6G1B9E2loO1Pta9bedh
5dNs+v2b/Yeh37RcWwARRHPEFK9fTCaNdBUvxuiYxxmj36vSDsQ+Ie46goA+h0udVBEf7Ts7+Ws6
yDYgG2uUGywPh2NgvRn2orf8jNzOM99FBRvPtQ+03ExjVe2yocYLS05JyoKb0vm9G96PK9zr9c+9
ditrqNc5Vd/+yb1PHNtKN0d5Tn1htZoelpPo4aUYDwjOxqh3jRbUd75Jx9Y9nybl7B1t6fYaVwcg
V1Vc44QiIukk/Z2HuX5gVOvNajjqsmzHMWrH9JvSh/uBtNyzBVx6VzVtECnVaTuX/3v6/QT+WnzD
XkaNiiKBuoTt9fUE0teT7Knemdlu34dUyo/XLLEOymlpJ9MTeO/o+/WD2R6Itxc7Jzcs983MsVxK
c7Xds9kL0l06+O2+KNr3fC7+w1/FV4n+Go7vdpt58xBd5MD/uXNWakZyPXp2mYRtlebRYhhyCSe4
4ne/H8ZfS1DyPjBORO0Fod99G1VYFZOi6FBn/dKKOOjmcSczw91rTmVGv3/Sn0ZDPy9AChTqXLBB
5o0/0HrzzbWVHOZcujtkMXa/p3OEvqJL9eqTXrkL/W8xOk3oJuX6yWzYucKVRWfuvMkaq5PbJe6l
iclGFjpaZx31qVjNI+GmKovWuYUnMLhL/sHAn7yM88p3D5IQ64QUk6X+PtRruZkede3dYps0PWxy
c5uoa6X1MClZAJn3wbeOMjKLPSNrvhqzTVesh+Y57Ww/c6bdlPjym2oGrwybJMOEGaZSftUwXQP3
274L9uZglkWk5pIWkL1qaVR3Un7rU3O9KI126uLKt9RKzFGnY6U8B5t5fyOLa0+HZRS6jTV84+NX
L61c5/Oi9jA7FfWERSO6ZPnSNdXcx5m1uM81bdRbrqT6S1fN5o0laFaGWaOwGUtNw3iqegNPdq1Y
14b2t3S/5rVrkq6j6ckXuzSWOawrKa04mfT8vCrs4maQW9qfh2zyngu/mR0SKZsmzEXVzedrbtdT
pFD1i7CDljqRGxgM4awlOYNXw8rum6E+5UNQ0YRrtWfFjedjX0M8CLPZDVjBzWKMO6+SvXHAPCN3
9zToPpnDUI1xYPRTu8+zlGihlsStNTThZY8QDHIP12lXkXdCoea8WJmuzvRRup9VVfRTbHFQ+jgH
VPxI3a3QxHWxLE5o9GmDwalvTee1BvktHkB2u6jXMc+N5Ji0sae5pDSYTpVNYVZhSx52FUdh3Fn+
dOy60irDvs0yDasVUdaR0zrJh1KNVhZiXyHauNCEeW0npZYdVD5OZ32uRgzUFwLnI9cUdOcL2mXQ
1vVOpjv0jU4NaUAYyfkYFBKqS5dVB0Qf/jcnN4WNLXTPquosMWNvK6vxgc+A69ysOwvxe47q+p2l
7OVkdVb5SFVlNiE7T/I0ONk2JVABaISKpTgNpqce2BSJRUsxrbkvKyP7nHXtrHZFN1vfaXmCPDtZ
a98qmp9enPS1GOJyXWas7Dt93VApGvuszsW5m3Rbe/Qzi8cPRYYBV+PK6Vz6rXQOo+CSTHb92BbH
dFSBOBNZUIswK3IwAa2DpkpmkAd9WfeK5Vvjiq7F20VWZmiktXEQUyG1sPHWMg2lwrg6Tuu10SND
2/gxHYtnOLdpP4pDmnuU5oFZt9VhqmerDhflTMhGFaQoDrAgJ70eYxEZSVzZh7hd+qRiAjDigCRR
jE9uPnp6CGcrg/XgWD0TZUl9H6gxvbDhiRyC2YXaUzt98pgEZUGvvUrlh4ZiMIsEFAF3a77bF5YM
pjaeEJG2tE4d6zirxSU61dGFv1sXrSREc67UeU1TFaITkzzuhK/DlHKxJN1ZePcUcapgnMRTW2r9
0ayb/jHB/6b/4PXpdOvMpimjNhEj/XgGMt1rlp88VE0hJiQQJLPTdtMbP5a2YKNJpqEtYkVQB0UD
YQw+bn++Xsa9GIeCKgt/vnDsXA8eixLBN1gOhr2Ta+J7u6DxSv+iWBqNCMS2npYwlwYV/5qz59hJ
4z9B6cR7ZwEA/7Z6hXlW6q1/bxFmG4SYwig9rItCKw9Gsppqp1p3xMwDvogHBaDp7lxXeCqWqvaa
sEf1bYGLVezQkjQ2ClqsmkhIQt32UQyFU0TGVFc5yDad9XAwquVqLbX1I67PbDvpaJbHNK9Xn/vc
pL14wnaWaLJdGF2uM2s3eTJzsXIXSuwoX9h4USV24+WwaGbFxlPXN3C5FDHJczB90o1xenTg/lwy
Uo4ZuuQNfmQCxts08fQ7U0jNivyyGpeoTCu93tVlbec7382DNkyIOQ3CGeletTdT4d0F3GYJ2q7p
GESdlZsXruWsj4Rdw+HsA1gKoTUGNIILx8CS0VeNnsa1mGABjxBqynixOVOiaUqs744/iUsrr3KH
KErbaY4OpJk71AjNp06s5tOo1/O32YO/BOtbKz96XF2v7VwFDzAxpqvUgnoTpmWluVBodAK7cjtd
MSgvxz6J5NI6zb4Xk36jQ7uUYS8DZibwZseNFD4GzEYK5yikINeukRnBqep7OR1FYOWfTHs0noFd
k2tJy2wJXX12b7FcTvKoXVePHho19oXMmbnYVqvwDpT1jR+O08opiRAlSeNV19uXSac6PLLrjnU4
mcaQ7xpfukMs+q6gW86irONmgNJ01jnO9DmYOtfZjWL05EkH/vnc5kExxnxXQ39aSFZR5wukmHvI
gc5OawcrO0iM4XsUiUEehGZVyY+FMcKFxLXU/aBDqkDJVDZpGeaz3huRW3r+AP2hzFn0w2JcULQA
zqPnaBS2txq7tuNkygl7De4PTMmpfp5pz6AvqzlxoWPZakC84wTjqZmLCh8qCglE9cUHMdFAeXaI
RDliZjgMYaXr1XA295aJslVY5KvZRu3DTqiFDHUrZUu3isb6Ymtl0cYUQ2sdtVAZUQ7n7vhYKFec
0GtUhOJY0PGiLdT0tpJlC8PGNIvvPj2xBfLaHAx7X2IhFirbUElUWeVwy5V7zWMeLrWoGZzyW+eO
8MtsT43d5bQ4i3VKZeAeqxb/xnAjsVtsaNL5lq2o1/vVbb6RA1i04VgNxY1detpTbQUpaVRrZZdx
pzWbhQ+SrSYybGn3EZBwy4YT5HeQKuarkl2ezhX1OofC0KssVAmkBXh7Uj/TuY2s3D8xM/pU1s5c
HNChBAOeKE3VhjAPUbhOTqLZlwb7DzXhwoXiGr+EUY8sTUIeDXUc96Z4ZkWNEQQlacEo7nUTNipL
M5xlXhswwQDKSYhfhwe3xtswHFvRgJzRetpJ11Gfu9bIkzj1vDTfI+fIPgldud9x8BNQ5kbKnnCe
hfndHrzpxqEl6Ic4RBoQaMnmuhnxCd3sjCAohdCqdX8TkC0cUj51dEiwKcc5vg2NHo5ealAQ+Zbz
OdNEdrGgI7xb13S5W8BZ7y0js50T/DdAGK5dwSb/SRqx8/t5i8bOxua813MlYs8C3LeXYnmGodU3
mE9Yzv3cZfAO0UmLEBST/W81E2/EWLlJPmS6MKZ9UA49Ie4kCeK/7ThbrofrJG00WWsnoMj6zRjB
ZAmM/VZYX2rUCk004zbA2VOr8cabluxLqbV93AerfembeK+gzu2zA7U8e8o0QZYKYUWbV1owjes+
aYNCjwr+yRezrtUcZ7Puz7uc7ffSGcbxfnX0sj3lqFKbYzst5Q1Ece/AJiMqbN4ae92lGDbTZzAz
uwrt2k6ek0wvbxsJc7Sxq3YI+9QvIBZMK+ekxfY5RZ3ASTiyMSlawxyiS7Bfy17L9raEh7cz9aJY
KXGH4MXo2saP5qQrixiJCdO3BGVvXAaFbaZ7IuRSN6r83nZjfVirIlzWxLmr5Cg/Nhk/tS848u1o
xI30ccxyArLtzmtLMsLTZY1ULxacaMbF+Z4vdf61F3MpQIyZkxi1VPdEoRvoUdBNKUE4Sw/kMzYW
cyIXvx7ioIfvW2sCOEBzV/Kz2xLGZT1Sq++cERx6p8PJ+9TgnHpJk3j9AsmqeLD7yjrzYaapqDGn
5TYolT9G9dgNB3cutpy6BlruPljGZVOYl8nRGrt7aOfBwdJUaUSioNg6WMrUdhWll3U5Mzg3g5eL
HIGR419w3kI4DYXuUVxnXT9QC+VjOZNL6Iz1bbNCea7sVHdDLtJrF/vwWJ9Kux4fF1kttyWLSsZV
0ENg0uahruKgrXr3yPaaUPotBhYDay7bc7ouiRYG4Mxbl6lBhp/P9vxdyZ7lAJd2vlxT/phd03Xj
owWmqIW5kZrfZ/Q8rOjZavZNuyQMsNUnd9ri1Ajuu6W4ou8sX2DA6lMceKv9uTadMdtpwsjNKDXq
CkpaPs9TrDXEXhyx2cCAMDXbLgvrVqFaA84uxlCTcwuMGMy9G1uI1G0MLBySdLNMXy5s3R5YUWPi
FPsEb9+UvmRSxk6bp8+AWd4Ycfa6fSzJP/rsqnywD96kJy/SGM2TY+H1FpLEnTxu3YirrF8WcWIW
ph37e5VCJzbnB8jz2JhCjvyAhBOnLLXa2XRh+Zq8gyjvBUev9ecstoLRvVwLbKLwwvG7KRrbxY4y
PHefMtXpaWQ3tenGBGy0SAzs1IHMaWCE5U9VPoSuWWrXg2mvPURP7jMx15vpZS2UNuzVQk5VBO1j
msEoAu+x4p9cLlPb3XajNK5lwtCElVmUdti6SfC5G9gk9k3Xe0Y4Qr7F3dfNSi1a00H7DC1paTmq
aWvvJ0svXwqv0u7b3M8Zu4EgYcolFCdh60ixFaGkc0WBk+ZzZMGXx6syp1bblRBbx71WOtWZo2jG
7pUzUDGXNcw97kie2mo+mzK7qzJnvFSNk087t57XAKFDFnyxYdx3O1AXpPd6oNUfUoU4IVKtL6Yw
11VzBdEe3u48CG6T9awtj72yWgt18uzX+6nO/XvVZ0rtjcxMP/4AUP4/H+5/IQ39CUv6hQ93JfCj
/JoONF9+MrLcfuYvSpxv/uHRmnM8jAaAVoFY/6bE+dDlfA8NF8am5BoD4P2bEwdbDjYNjb1NWonr
Az/1lymlof/hbR6+3Bqw1aMP6fwTT8o3GJuz2WIHuF7ClYCegHXmG6hS0o2wZdvtVbW2Ydc6Dvjp
2u+tpCoufhqY6z/BtJ/tL7df9RPEtj0KLS9oKM5onL761kf8qcNTuxZLWgRqP3n4rpX9Td4Uh8w3
722VnFPev9NT+fVxDDmqaJNGYAB8vP3lPz2uoN26TMJRe3ew7rnO7Cxjleh/ci7fC3S7XKbvtLB+
HUueyAzDb6ONw/Xh9RNHpMQKcaPaUyhxeera3Ty2u0RWwTvNqh9sgtdD6SGcpN9Kyc5m/LYB7TS1
AkeEytGmSXe0FJWiMHorRQKTLme1kRXnjtf196A0zb6qxhPu2Xf8pi+j3XwuF/dAkmpnht4UrOHi
qg86N+udayanymmLW6Tk7Tt0lLeNauYeqxT0rEwHfU7aC6/HJt+ao5i3yX2u9Zdu3V5Aybn20mC5
KGlojJk+xiMurWE5GtVunbpp9/vF98bcd1t8m1cLyfWbIdomk3/9AnOaDWYt/WKfGyovomqui3Mq
NnPPKRkLT6twQ0pPgYH8GxOutaR3nQRnc+p8hat/XqczlpL6+s2s0QL8/tW2P/3VZILXb06BsCzQ
T9Pyef1miNPyzPHKcp+YhTPsMIer0zC1HGReQ6VHbk0hUVqNgv9vOpMdl41tvcNGAwx88xJsRMSQ
s6dgx78JS98MT06agS0EXaZyGtIXLV+cLxBScbEJSk8/aeZKqnem1uK6ErJ85NZ5n0zrGidalVYc
pNO4G+kORCvMxVt+rDnTsV3c27h47C1vvB+SIaHcTEXk84XEQVPf1yvqFCctPs/J3hwt/97ukkzb
pe5k4wRZmuN0kFrumbt8ycmsrgNtHS7A2oCKEnvUn9ym9wBHEGc8+ZXMr6oE2yIQNC14hILRf+r4
zyetTvSnZa2n5qpb1erFleWt4JdLO1/nlSjNsEGPsu8aasxxUOXC87suNmq9Oneg5l5xq4BMn9Xd
+CxWpCjh5A5cSrxOFV87rU8e0HYtJ7ahwtq187weql4u+6JqtYMukNF+6ri+5wdqvcU949YdHGa0
kCcYIdYE3ORWVz4yl91YaM1zycPuLUduPASSQC6y1ujCptD7F3OZcyIwDT+5kiCQn5a0UxdNYSLS
thsglBAche+Zg3+sD3Ko5YWlvP4FUv1ydLU6+FQFCfCqN2vl58pzk6tqDaZLw+udaDQk4Uq94A6t
NfYYVw3eBFFf+EgnwA+cMzg/HRiIXS9HMFrD3HdiHLXQKfEUJk21BWxt3WA6wBEgZrWbfNvc+SmX
Nax23Ytg7QoJhmd2T43ItA/p4DTLKWuqZtnlKbLtnd9BdNqp2V3XKLHyjWFUWFMdl7ae92dlq6tT
kAokaaHjF6MLZt63y6lVjlGcGo6TOBF9RqRfJjwc0MHsxrZpwc3bovQ/mEIsKfw3U09ifM+s83Vw
6zVCNIiyxbb6j1SVuR4nVjd/Ne2WstLIEQCdFQqSwm5ce5xy1i7V8ljPc/LZUX3cJIXdEEG9lNo9
MD+qU9XiuFG1lWGBRiMSeXJWn6sSGhB33ZceNqP7BCjhhpIsyU5+io617oR8UUhvn/0+mVLe1qgQ
MHjiuOpFddk6fn/JwOUvahybnbP418kyUU/K9CP84Msigyy9BtVdQ+/+I/KY4lyTwXAUFu2ahFpQ
Ah7hVpc0gAMVV5tQgGjsYeFlcT0k7s0SjNnJWBdz52x+q+SQW0dA7jlaJEqlzKMnIwfbOfgW6QCZ
PdRhbuZyl61B/bFr0/prkleftDlNIxO/raMERd/Uf148jN6Tnvrp3pwFfXIXL/gVOCnsVK/dpFT5
c5j7qHLnTDDWi32D+PnMtxrvfLJbiIFZNsRSKHWiMWST00hVXFvGVa2l1k4jhZOwkwsDePqsDALi
4sqZ+7kydmvWr8fV8O80rkSh2ZGfOWrlnmaS9gG0mTA+I812c9cbp4k+2amv/eZScpHfWxMdltAM
hs+mOxph1ZrXOCC85DRCT4ZIZQzA49xrutGc8jUQ53NePLXpOl3qlbW+zLkhPsK4Ep+VV2YnJboy
HvvqJs2ku1Fq2MlLFWACI/wqokMl4sbr1ZlV5u5hygd16NKR8G9h84lV47DezIizmrihgyfiqZSf
8POz9m4qPphz1sQdvQMCDsGGBXq5kqqNLLtYNcbtJEiXhaIzBfem19pxNVVn6OEwnHHSVLKqSnUl
lZbdFpiOerZ4tAvTpjSqq3PX4T4T6fnqfGoLo7jCwK04F2457iC/tWcj4lmwYbMMtan2TtYy4dWb
zvuK9tpVVYqbSRgzEoqVChLUA40c8rrpapTL8LKFMgAtiu6gmxMdsXxuPg3Kou9mYhN6cMFnYpXK
U4kzYOQEvbdPm+57bjde5JuKkOFCNUC3yG8PbZ0NL/3GbguJcNaKDW2TRw+0lrsaBghRbT/MVZbi
tzuvFzbNvZuqDJYzJKUtV3o7P/Nyz3rI2CwOqJbNg6Ygihr97EVeW30rYMF8mAy/xPZ4Xa/sbr0N
tDQ94jkTolwCtjatebUw1cILHPjTDlNcI7+Ua7N8llZfnclqDp5c1c9fJLK9XeA5eRmimrMu+r4q
OTwF5wrmjsuhKS3nuq2pCvNc9Peo8Na9MSTTB59AgQiNdb4bWxx1UwRSpwmPxkiYYOzE3GI0kpKN
t+/nrt4Z+YojoJU9Yr1qHQr6WkFoq6W74ki2v80CdNkpVHuhl4AyPtzy0J0Tfn+WrQexdWlsq30a
q/VshOCDzwEE2WSzXuJPABFMnjq2px0Nh9ugs9aDLq1razAjiWzjawmP4pC2ph7lTd2dGpXuDNpu
12vmfmiy6Y7WrHneNua31PJJxjTXdpfRP4h1eDT7FBlLpxEM346NFzq5LCJQu6dFTuqDSmYoZrqM
12A8s4X3TRhLcqiKgZuw4NyWLgowhvNLuWTZ9QovK0ISqT2bXn6b0p1LgxXKip/JXWNwtml03J/d
tjFOPb3avQiy4GZQcg5t4c9DBMrm09zrgW6Dmma23rBRSYKA9vg90OwPjKfFbAfYb1kno8Xp5ivI
28E+m1nrYWoq+zPVhnu18nVl0WjyyRznIZcfhdYjkwz8EQE0Bn3K76z7EYvNNvKD4Trp3aHZZYVN
HwoY+AM9xhX9bSbvZC3GL4HSxIcKJfgQjXUtxPlam8YF4GbwuBara4dGYksd5N/UH/gSxElmFiC3
1Kr2GRUDSyjInP7zin7nxtCm+SCaJPXiuqzYFJuhMDbo3d4IROCy+DKufe/Hy+yDo+J7R00nGh0r
JDPDTiLmhlqoyCxSXM6IljA/OJlTX2vrPGxEX1U/JC7chbihQdge1xmFIV07Ie7xY1tHNOxTDo2C
9JkHq4QiHGa+6l66YZiBY7W5dugs+KIOlYP1nmxXar1MyS/0U4fYWSW7UKMZF6XV2leiXWv7rLBS
Lzmry3zuDm6pnEvfF/l3V/o0s9Mgs06d21sXpcr8YwO/8RYNBSYAgvP5U84esAkbqzuAvZ1V2vN5
k2E6QNOor9iy9ORxgeV1KMtkOu9yWkwYTzWXyFjtpyLbKszQ6argy9JM/gvdjfnAKl9vkBIkxyq1
ciNuutY6mDPERTDe2tiPybhAlC4kYmBZrcKJBrmmOx9k/Donr3a8FYEPq2MQeskR6DpA/L3Fr+1o
Fsz0BIhsDMp0t1LlIFQw2WTqnj5O4fn5fNAhXXw2pjK41Fu67SQ5971uhSrPKGozq8rKj9KT8zeP
q9VzM/jLnVGMXUBme6NOvtEGTuzMAEaxqXT9SXQzezhlUn3XppXMrke1bQb0DxFHs29wCsOcZy6T
pb5tIeOlB7qz2lXfzrBj2nKW5OFN1c40su6zlpkgavzubAd+UcZuL8cbgzvCGbEp/W0lVu0gF9lf
eABynzpoZoKCem1Ruujj/NAsi79SVA0JSGa6znjP6UFdn2yrBm92ytVCGZzMo/sghUMhplbnEmop
5oOiz92dHwCkAsLa+b5cciO5GusMTbCXOap5ZodXPUQXyyj9g9XYvn8PEyKTDz0ZPqdlzKgIgjnQ
ZChnp38o8jK9phdX5qEHRH3bmmrSQ3vJ+yM++TSO9LpiINTCi45QrPM+KbDugKUymhpnoGrwJaQ7
75ynVcdfyVW8vVuNqXvMCQqYY2MS3osZFNOxWIZjqy/cQqACfURNO4RegC9SLxpxNCdCVyNX9uvB
9KssHgH+Tu7UJTt87c1jpq0qpHjILgskvZwJ9GbSSrX7pE5W9PZe+91MSsQWyZhWfDKDfr9m3vAn
/fofQYD3dcl/X2fL/JCS/jt45r8XXXN4rrfQl+7tr9re5u/f9T8jtQaPLhhjXOr/76LZuC6+1//6
3/+6/1o8d5koX4GFf//8n4ChYRl/cBcH+UPbsEFz3MT/DLH58W8ga3Or444OogUL8C8JreX9QcPd
c/4SyUJq/Rsu3P4Vzpz25jGEvItf+E/gwjcSWoQWKPCIGEDo6BGGob+1aATiWWv8H+ubtHzJ7Y+z
rtjhOgxdvGiW1a5WcMsy8jcJSclSrEiS98JS3lClf32DNzBilvQQorAcvGkbEj/XeWMZxbWfx9Pl
cgJZj/32RgxfSrffWKNhoH3/MXX/aJ3/9xbx/8vX8D9woePR9btF/rES/fP3f931X/vn7mc0/MfP
/YWGu+4f+E9xljGPaMWAvv9e3Z75hwN6ujEw8ZUkhu/v1e0Zf1hQrSHTopPcWKD/hYT7f4BZb9ok
A4O3wEM4/l+69b/g6N+lM/2geP4bh9ueyKeFdB12GTlg/i+MdyNXlTEVzrNvJFAGdmZjN3SR9GYU
6wPy66b4ioWQg79Mu3SLHffmTKpN9ANiYru1Ky2qTfqYZ9RfyxAXARXZcQoovy+lUzYaDdJidpon
p+AeVMea68ocUxqojcazN9fLcCuz2ZNf0fM0yTeLsse9SiH1NVaI72bHq9jYCGOMZug9KvRUstib
sJ7AqS4Mb2l5ZeIyjOXcLK0qf9G6seZnfprSdzF8LMX0YPMzdYFQmT52otdYpWeUAmORzH9ONmJU
e+xLWBVHaY/cFo4AJTB5olU0UrxIPRFm8g7C/mb74fkgpACVbHC4txq8zOvnrznUK9Bl8T03CqsQ
UY99FeRH2ihQEvZqnlLUECojJ5OWr62tTXU92dbSYQBjr+5knfVuVnVQ6uoW8/QrbGLBzd4Zo9dQ
qu1BHiZEjCWECwJySO/NO4JsaGamLO27q6lRN+N09VKv3Uvf7i2qZtW77hf0zMl7obSvGx4/novH
J21XVK8oSN4+txmW2qvh5X1PF9YcTC69kd3nDIy7SsMJ93CuFUnWw6DKshqVdfj7pfEaxt4e7+Eg
zeGAksLfnAxeT03qjELT58z6rnnSo+3oTOSffOVD0vpTDfdKXgkNX5dLq2iXAe9iXce8mNNSMij/
9E0ID6XJxCFFS5ZUt9dvknlZIvNFV99td+KT2y+GuxrFHjbKgEhQ+IntfuFOb5o0vLZuxZdaXyCK
Quiq9WY6/f5lXjeFGBaHBhROudje/dBXv1kNvSv0fCFD91sSrJWjDnXblMmy0xCpBcth8dXMEvn9
I98ckdszaTXylfChWmynbw9pbsG5E3AvfsKYwCu149xn2wdRznXW1Vhm5/ZqRwL6OdwuyN4WA+EI
PRtw33HzJcIcUFV3iI1KDP5ahzSc23KEb/30+9dkQ/+p70FSH3EGWEwTq0FUKF/Lm71kgLau9Had
n2ZFoxoe7CZzt3fklG730llZo3bXmEW7fTT9VG//I5p0eGd+fhksg6wD7BBpSSEbxLbkzWv4rdn1
S+fWT5V0NPbwnN1rncJx0fvFObeS/0PZmS3HjSTb9otgBiAwvubImRQpsiW+wERJhRmICAwRwNff
BVF9Txf7WMlOm1XTRCaZCSAGD/e9l4es+0OO+O9bW4V0B0KW2GovJDNUOXO9A1cPqYeVfyn4Lc42
zXwNilD+kZP5oTXDdr+4ScCCYZ7zhKOPhAIrDNqrbhVvQ+ZHTnusxkE204NaOSPABlOL4sM5cUvi
89gvqu2XQ1Kj/n0CG5VdDsRMVb5vSVYs122BriUDFIdMZ9xPoes0j1Gb5gB8fYHjzd/7lIC87sql
DQ5/FaqiUeoP0/SDjZaVCiURpTh6J+DWpJTwYcVgZNLDGODVK6afkKIDFduQoZhlEyjFPfZRh6U9
W95XT9LR/Gz6tZxID01psbNmFJE6TYZu33+aQ8HHVZx2IltbIyyl1OGZux+GBYjLoc2KXr5KzSxS
RzHUSXDL+VbQQ4yiDrcjzeZmfWkLuywxTaO1UWSBSHRGjzk9J5wL3QbV+oIeZYjukjLaAgQbzG2T
nmukjjweEGgpQ2iZ43B+lJQl1xeaG9UGgUfTbJtWyd3nAZErLPimoLfn+pK01vLsREin0QzyJr1m
ExIwgxhOUTxtz66GsUiAoX69PZo7ZzG7pLcVf6IneOCTl063xQajDKEf2CHqlDyls/bmJw7Z63ij
AYSRUqIb9ka0zbPWXuSITPOvXdJlwcvszpDRjnGSE2fMqusJUf55bfi4anL3ETnE+Iph4YXiI9Ic
Pm+Xe6lsXlevHXS+2xpsS9SWfdU3l2JShoXin9/x42oEazygBs2+jUABSNGHwThAkgNAK8xXsU7b
YDSwt1j+/CGu2byjWVE9zyqxMgiNP41DfhtvTVT+hCH5ZWr6jyiU8IY6NaV4Hysshgnx4XOsYp4U
ScX2pQ26dhRoG6fQ+dnT2ZDVqIDQ6B11FvflwzwklCF2koQcya9k9NEuJzE9ambMQbm6biCxPllB
i95lNxiPdNOYOG65V+Fq+2sGkVsgGwoycn0BbtttsoMGnB/7uSC6uMwgtm4zfw5Cce+z38uFbJ0W
dj7/843/uK5xlk1cwg2umqsVnAn+vl3XYAE7EkHx80y5myA21NoniIWBzbilEILbtvAMijbKbxD0
1C4ff0W2WGW2IS2myvgQQm20DWlflWurL0rpi22JVOvgeifVzHIoz2u41My6zLRbTO0tScvshJrI
NPrnS/K3M+h/PETEJmBUOJpgnAU2hX3t75ekRNeu4Pz852QsBHNrJJXIBxgdgcb19zz2XRffwykr
cCuNaF29bUnRUrHRAEUkjPdsuH2rV/VQfyPTGwcX2Km2+6AW00d3mbK8qsQFw59Z8jZC8+nEmk6U
tLYHfLiwX3C5f7i0D1EmlwYwCkMVU+WXmOfDpY229mIqzMszssZtpcJOz9Bam7Xsv49uUiPtXcZe
rS+xD14Y4CmpUB6IjdomX45rG2GCOqXCmcwzUarmdpi4Eow+Ma+sJl3ppAyxwDRyW90mls2L0scd
Du6WiIQ3LMfM5V+csTxuRZsH3IpxjAsHu2gzVUyJIvVRmezf78+2FNYkZP5/9uZ/OQV9WJ1os7Bp
JGiJQwocJcnHUNczeC2XSDmf5zYGkn56D2/JmNuZfueJX+R/8l5+MMiCj9mAzQT2SLX4j6jp7yPK
rXqiVmnjz8NEaeAbktyRAcXez/0JKgkS/Jgh5Ya6HDUCycIFdrKOkIVFj7tktG3Ghziiv0F1ysYg
YTFgQs54rXpeZRG+8h0L4vTu92PLYeNyKy0dr5grzKLtceQ1jR/9vVOVHl/SBTPco4u2kU8S1jV7
Ux2N2zn1n+92kIqP0wlzJrggH4dgQBT08WRDODg4uWuXz0WxRE2GoL+m3xYeway6izC+6uWoCh3h
7EAAlGLD1ChA1JWLTduGO0m041zrvEWon+GgF5Bje5t/d8vGvTDZhIKaAmjf/AiqZtWPbU9l4ZsB
uGru8Ze4dj0kFA9CuVfEj8N0MiZM5jutioxCWdS6LfYMatDpAUdAiknDjtCBdz0VlRUxcDfrAM+b
rWcmw7xqjCr4E2mJVp2wWU7BE2ndJcj3LiYBM51lagovI37L8vFyLGIis328NpvWBsgxq/ClpW3q
tFNIVqITbUxzcQhbqM2fTdT75QvNRfPsIILR9zDmBjA+gduN5P3T0jf1Pg+b/ILM3nhQPar06yzF
/nGGDFL4p9wZIOYeZd23wfMSznntPKe9a+1n8I5ivEVJ3jmP7Bjx9ANnQaSf15iEMkWlHsXZ8Cml
M2N9Ro1R2RPFmoSiZ1oDQS0woqyDSt68tkq6H4W/Ac8PDJVF/Uyn0RhE+I0ZvOoCexzKB3DHLiKY
My7GOrqj/ZZDn905kj6J+p9UYsTIXbb0v9bB7Sr6mSG9enqQxSdBLSdyj10XSBlf0sCsLJqbDuMG
Fv1qzkcz3+DXyEu89AE6p/Ax63yhLqMqKPLkxFiJBITneXXZ1nGdlibd5U4QYSkoNhYC1Vi8IUV5
NmXLbrOvU4Mq5gB2egpRw090e71kcBgnw7RA2OLdTZKoC8fVIhIb3Td+HPNlfP+mU5YNP9uM5Lzd
2g+BelsnlfrzVRVpmfsXnnUc8qpLFdZTfLZgSNElh8G87Ytu6JRcDjIxNpVvqAYiN91X1IHC/H4x
0sj4AU55ZZpTXAvHl5f1tFCQvI8qEVJCV4AFWbhiPYZF/UINK3PW6yBo0HYc6YHFkn3Lqq2K8NoR
aFeaGzjApdc8VJWpkuxoKhaC/NiXsAX1niVr+0jL7KAmPbp5AXLp4Eoo4cmhG118Jl/83O94v7Zq
0vR5yhOl9pqjN3fWT6aSHWTvYR7jj/D5CVl2SqVbTB8UA1e/B1zciQgnrtnumGjGmi/9AIbnqWvj
bckPZpwW8T41Y88AWDvijfOYajyYCLx+XWoxhiu3T1WkqmP2EipZBhivxyGzQ53Bc/FkUPjhv7zG
bve5C9KKXJIzOZpH4XQ1RsufSnGggedd0gYn3psE9qraI+ALN8kgxlA1veAdAKHJ/XKKtT8X0xp4
9jap4u0jlzxpuT5FjCzeQfAj9ZY5dhtgkXa2Jx/Ss0K9NYju+N48IzIt2WITZfgMczfwtvRG+nU9
Wgvq9yTcqNPuQyv76KkOAxDD+8BQ9kQUEWOWd4+/R0+2Dil/Mq4A/9Pldlx+3YyJUUN59z3GTcM1
3P4lhrC+FW6pnafft9p5f/m/b/L768gU+PVt7MuWD+B1TjG/1WUkS30ucYdx0cpfLe+V+yIv3ScO
4HmPduX9QfXrPDLUOHlPOr/svHTBYOFBNl6ie4xASB6fcFc2vMSX5NgwNuDym1PYJ8sW9OY4JPlm
E+cueNz3O9hLZhDr2vs1FX7JGW0v+y4y3sVCeZ1fc98f7fvwiLK64f5EQclvHMO42S7egjVhnOae
3t6moMse31x65cbF8+oAeRqvuFKx3d73gbROy8Sn5CK3v+KVeuD3tl6fjK5hLLaP/n5DndWs/KNv
YNfER8cNu7q6XP0wtvKcb0kk92jKqWdOpxWaoCdA8zxfLIa+evOiDcC9G0IiVi5ezwS79wO57O0P
+vP2JZjzhC9Nh47H7No13D5/N0V5YZ6nJm/y8tTlCX8X24yXi4t6WGJvvBbvY6WsBsQ3FC1/3fK0
mjUfx5ai5o+wA/S8eSXLmn1+9tQauc9EblUyH6Ryxq7cuwO2e70Pq6LnyESFmdxmQ8KAlA2PqZgu
Y/SzTGfq31uih1pnVCWnmmDRLlciHRoIzCMqn5ZWaqjRoShnaO7GS6wUE68vRjXwhaAxbO5aqt3N
3dIa8nahazxSRYpcfnM31yNqGEKdinf3YOXPL1GXoXiEd71uY99QcSNJbAVV3AbPa9FAkm6Qt/IS
63QZcCi6XuvVfnUjW7He5E2Pl/jidzq5GiEDVKepaDjvfl+CAQjVhawKbsdZ/Jozqk8abtiQmTpb
X2hc1pvxWQlT0JVrfL90m6Lc7DZTDr4XtsfcDOExWl2PVW7EcsnPPCu3UUO+ahvi7/nTZKgxnuy8
yd+ud8SgzBfNAOf1qiT76OzKBgT/awpCAmERKYslam+F9DSviBZvO8PO4TQwrt6TLLBRQHKfpk7p
zL/MM7XyN9b31FvGsZysoQrxVC/nzKs5+rYtZye0Nw2JifAa1Oc2n8bAlCThc8SiLJUiQrvm3Q0L
K0114qy33byJUjv315+Smlx81XQ5v64XSOvyqyE8y5wrkw1al3cYerckZT+x3d3GdYY/81NAGmvJ
jjarnKU4RUaGDayK3vGQwcQkgaLXIAf2i3SVvZqHv0JV4Kqijsp/uKdB3TbctK8pjR7e7ySMTzLR
onRLMV+ZNQRH+QkkpHGeNME0WYVVAj9/Zb1lfDmGNtDLuQrc7RoyiYdZYdcDIgHHvSReJbJOW8TF
r1GKsdR7C2wTNXcRkqMFerzfD6PzF/K4ymZHdjTRYCJryH+jMW88eAhkJDGgfXZzvFf5PsPtWkCt
i4lt1I8Ue7Hyvw5IJjVU9xo2e7pHhz3UL2uA7anHjx5x4MDF7vXElDHV4cmbGOVtlfrIenvcxxgs
DZUpe/h9Je/PUsmKBPE+xMy1Xdav5aahXTjDLcX0yRei/23yombcXoF2hXuWVf72PZhKDq9Y8mV7
YSbITrRHTu5bbaMEXcRUzokWs7t1XDx5rJio26xM2+0nv4csMSUrEUr47UfvKfhtOYVLou2iRbzz
EKUkD1MR5wZDttuRsA/wN6b+pVHdNstzZ93SgWAxtuR1QFg2XqrVZXwHLvWHO/KW2yevSyqNr7/f
KNRIq54UQ8V5ej+xdaiU4pouLHIKPtXvC1b9nmhUibclo51GbUnIQUc6QHmft2prtaqiyXmaylBy
zaOhioeyxc+3MK4ILO8RzyAsSFb+mnCA89lHgDFM2ySX0NmZkp2x25iMgRTUG/Zi6Nr2WGAtZPS+
3xDywNuiVyd4d1jeB89Bl+uLJk7+kPj6cKAnl8P6wAj2Wdy2DlYfDvTFSA2BfLX/VPSwWNQuzvE6
PGnTs8wqJ9hmUDOTeMGXTC8IPvsfTnd/P9ttbx9ttRpYVxjjmbh/P9jqiR57ZohJVb0vjRU5YD4F
5wBm0j+/1YcKFbMJIqrLe5Gy4v+j7Vj/H44gk9QqyQgl/z1G3Nr2eNllFgT3oKm20Z1GxfZQp7Li
CfeBDnhkvxfHf/4sf08hhFi6yAp54YbDxR1GSfPvnyWbhU/6tsqfsMywjJXok1mihwFpCLQ7Quc/
3ef/fkMfOhQF9yTdUErph7wijXBcr8Gx/ahsx0aR1+z4l/FSs8z9ntn/fIEfHT9cIblbOH4edm6P
ctSHN8TbHuSYIaLH3yuGKdYtab9EYgnDkw2GZD5VMlv1p8mIpTq0E2Sk10BolgZnWAP2oz98or+P
dO45R6kE96VAIxtsEpa/3/MldR0TL0I90ktom1SGuI45bic6B6hTmcwljwCx+8LMTAWbA6GFg5cL
864UalpxFnCyP4Wt6EN3Z1lalj1LveLlzI/MuysXwXlyb97rWfJ9mf3ni/j4GHlwAVq2kIqJB3bz
Y+qJfVeNvnXmu2Kot5Vp/RUIySHspk8LrTWCP5j2/rf3CyHQuNv/sFB9uGexJRqhf9kE+OTXtoeP
atPp9ays6DaHMv8/pdZCgKqgsMkssnAzVf9rORAmIxM9lxXbzRYFEyRvTyNGRCnAhyCOLv4wKrb1
5X9SteRnU8pPYMQQpVAp5t9/HxRmWW2JgrC+wNOr6V8Vt20sXiPNhPnTFPzvt+LRJZS9sMBwyPy4
1LWZ3y5THuUX76HIHJIdYRz5quXLPw+T31KM/7gwcoW8FRQ/pI8sIf8FNHdd6jJxWQxnvfpuMRz9
0G5qhAmT6tT/NawdNXQ4YDm51XTXZiunxd0Y5qPXXrNbI8FByQWswoobPyD34NKsBytBf7EQG4T9
XWbL2rPLPvMpOX0dlAL4cdQVDaYB9YHToEGT27sRfohEwyHCkWS9XkQP6Xs9r444jIj7rIM/Zm9r
8BEpkplpBp5DTqRCqnHBQSMGmIYJTPIofgcoscOvFbv6PawgQk/YLKJfy9j7UaM2Lku3QQXL0s3R
cAsDDGpMAtrex1V11/kTLyDEiqb4TgzNFsw577GNpDjKbAdk5EGoqYexhTzTDTrtYCPQCRB70L9T
Hopts4Cq9CuQ+TVUqawZ7u+qkm0Tj9VMZomzRQ2OX8JMcJ7amlPFfOVSrSjzfWPbgfMU+fwGxbgg
7E3FXbSMaYDRJHKdLRkwzJo86/J+DkvNMgh1wB5PO5tHMjBwNuDFFGPSZ/j7+9y47U7Bdw/9h1SB
rDHHXCFdVLhA03ntP1Nv2CpaxICuH931tLLoo8+IvaNga8hGr0mU7Vp5HrwjCBD6r4Wj55BgWrPG
f/VCu4zJHWmzTH7q0rSqEWt3g+NyEmbhsOMebzm19GOHnyFKDsb6K7JYF2INGHlCMy9M9gvNecxN
nQ7jgMC3qUzJaTpNNHXRsnCHc+A2o3mL3LZGFp3hSe1oJIO7SX/pyLzgxEjeS26/1yJFPTyPbhLM
8xw4Oiw3/kQU/SvOIvG9xYlLN26bzvvQQC5MNNjFTc2RTSOdn+Ru1iiUQc0O4Fb5GH5d+ztT0xcR
r7zukye6fTnNqS1pEoygMTdP4UJ3ocNSmuxcBrO4KF3YwXT/mi/IZPSPsaYxn03D4i4ux8YlZzxj
lWRQX+A0o1Mis694qzBofcndsj+AbMo4i+IgOXPYJaXkd+F1It1Xui3hAjQyuolMSZdqum/zdF1H
n6rYBscKONo9FubRPRKVj8dkcUXDiI3a74WcnnwvkNeazk90mR/GYziQgkb7kl/M/ZQeitQkn0Bd
Ker6svwB/yw7NAVtlpeAjl1hRkfiZPXb0wIeQu86GQb86QSdd1B18cnwJy8TzmNv2vbTGd1D9gOS
SnOurddgJ06r8FRUCMkxMfnrriFFM+wg9ubPxq7JN3wKIUf5qf1sEr88uv7oXmHgLspd7zjiJiBN
d9Lj0P0cqjj7RPKwRK80ivSHR6mH84wnvceZrpnlSdK/8ugN7QjTISDhwFJwGBY7XYmBhhEIxU2y
z2IAPMmXcvbT5RIFwvR98IPKO/aTHDnmlG2x7LBBJD+TMYzbg5M5GmcZcoRD4I3VJ4tnkHNS21+H
WMcU0Jyi/+ZWg7yxceBeD5G3jdAs3GqoObg9Szh7C2VphjrdO1dlLQowzqx+PzxjBNCbNfFo1IWu
8KuRyvxUjoOvp/TWb4j+ex9FgUQ+uK4DI7dowGGhmIKuK1dT26toymEquZ4s7xYvZiHmSLWfjWjE
FerfRl7RUVOffDn512HT4rMT4Utolu/uBIM78Jg+kFZgBcfAr3e5bef4EC49rdXisbvDC6G/LtIS
k7mUt/NhN9VoIOp9XOahpN+bCL5RmYbk7jfduSdRsPNdPPzW6+pPQ7HgFq3HMX9WxaK+0M4CE4Ky
9FjNPC0rLH8uPTUpvmc1E88WUC5tYh5Sf6DTYrfO1beqlSsierd96fpS7aScvU90D0gupa8TNP5u
hh+oC74NSWRvKvL9dNoi4cqbZiPkJkdxIp3yG3qEg/prvDr9ph2CGsTAknglrAb1EJkI97evomif
lmt8MXp98YBOB22HKfSz39MWe56sd8YBGn3TIns2nJOfV9WuyVnJABQdDcJ+LtyQczHG03QkDFye
Rp2GGUwrRcW2hvHlFvN8GaW1PCviUJp7xkP6nHZj+iasFJ9pBti/4dNdf04M8MMc9/5tgLDg7LJT
HJRV4xPxJf5a0803dKysX9fNZIDNOUOZRTr5rljcgL0MazobZZmQDwrr6AITbbaXQ1edMZHrZ7Rd
gs8/+1ee24lTBWnuK3k59ZB2hb7waDD01LZ6vc6HCkxBzJLLMbjF0Be445WeAvPQDZi8dZIE30UN
VmDnq2W+C5aWyUNO694T43RtAXtelvBsevI2SUdftDY4cDxGYUnaI71cHZ3dZFmhP2EML54TYsiv
CnPsZzb8/ILJFt+unjOiYYrKU5Nm4Q0Vbk/sxzZtDlCpOsF4191pzZ3+oSYF/5DbXqo9yhD3pE2l
vspxCnIO1+t6A9dyukaoRC9Up+0/52JNQd7krT0KTKEXHjW/PSb14D6ZMcwVk3Z+OJmPBu1mCYFx
pvuFvp1+cognUtowCEMxx+PR7XHwQG5LZXZjHJk/kGVp7pxg6V6aUX/jd3DvjqX3MrREMBUwojub
VsgvQ+mVV2kv/dfJySaDc864t0h9QAv686zwSzciwKvlxddB1uvklLptl161RSIP1HGhBc7Uuw9J
urYxHZhHwKMtVA6ssNT7rxdHxdzryDWjvlHpTKHHs9ozl12g2nthA+dT3KUlFiKao/bHIqVtbpWX
c3uk5LsU121Z9+XBobEsIsQs85xzPA+YHpek0xPILEIPF/qR7cGYcdd6k9dXuMsi3dAVmMhlj/87
m2/JllTQwCe6AhuM9cu+d5voBrle5h1o/lvW1yMH8fElLDn9adYRLUfsqzs375AVXcwjXWVD37pd
9XkFLYTteLHKTacrn8XOvUygOS1n1SwdLuR5CKcnTJm0vTY0FAQNqB1wQvXegXT0VApUM7jWguZT
D/1nPRsOmtXejZXv3oDitBBgNXn827hhOT0gkFsPPZmtq8rHmBN5cX01OosdqvtmcaIUb+Xcdq5t
D+Rp2npTaUk/bO9HCE/JeKBzcNT4JNiHnvmQUN7cT97it8fAm5ripi6ozu7ajjTvfh2toodpu1D4
iaeKlotQFPtjTqHwti5Jkx4qrNIXIqe/yCFK3CImJVZp77LONagfqHjxsvMN1e9o9Mc7J0xtvG/p
KDns4oDek/uFnN2LB4/4x5wSmggtFx8Xa4YdPZ8LH9MmIVzh9Htq80jRwA4U0SNItx7Uk5qSha6s
rKQjL8BnS4OG7yxCKomOhWwk7mHl2fRYt/QjAWpGH4AwvPWcOZqeKeaC6KpUEnzL5/l1XYv8OS/k
a57CecEGaNong7bjmCWZPrtsHqA5p0hT/orX62bxmzstyuk0FzrdSyU3IjAyTblr27B90l0THbSO
FpyRZcD6Oo8twOJsPcV9Qxkvt9ktFcYELqsdgJ/iSLTBQzoUAs6J1vpQzuR6GA8MmB16OPPDg376
iW4PQ3IcQOndDH3XP01qGPPjZPM5uyRrnMc7p7XpZdtX6uADHTwBs4WqVrveMR2L/rrOQufWr21w
7UuKln0+ULxOORYdfD+bv9GQcTqvFljqDnALXTrddFYbhi7q79APmhGvrKH15mCw2qsaeHYAd17u
QHFmaEgRRE5YGLm440KS+2nNdPkjo+6tzhX1tYNmUhqMz7W+Y5dn8y+jujmUFfHF1oj5kV2nPGEc
jPZTJ4uXqsy9VzJv9oRoJz33btqeYhlXDw6e+f3cRsUXt8MmWKEEyzm4nWI/q772Bk/5LhR9/1W4
mb6afJHZXabpKbyHkxhcZRLjb527ZLjBAu857Ir7imPJ1Wy88ntdiPiVftjel9oTBuhkh0BBqv4S
KPLyQvLdx6GTrjhAReWq2yjLBHEri+M2CIPvQb0dhpeu3XZtCzWinxPabjZRSSGUZHIfwajpSpyI
ugTcQlmlJ1kYm8oDjsA6soucsgpvGzn4bwXoCqz9DZ8BAkVcJHv6Fag96S/GRLHI8BKbHajhsUDI
CZeZ7fuqlf34L8mprdjXUoAG3Jq/alxEiZkvnLGODiPN8i5KFfrPm27g5K1zPe3KxZH3YWirt2lO
JNsDJ88TpAXUUKDjxA2lO30tF0QlO50T0tzYYZJvtT/aElOqJrAtZ8ya47gwV5iUnNMmSRbzx0zV
CvRyNc/HrprFFUnqHMlUaVeCeWSjPwMkpNmpjYvxOlg4v+0cwhHobZlyNvZoi+bXXefwZYT4/TWW
W6v5QQyHBuioezeZ2HuiupakqIKI4XYR3TObsyGoumL166C64RevCOVSQk9UHE5/JwoDJGfKNiUe
PMlQHrWccRigSGEQ7YOCHtxBPZ/yOaKUgs+8qgnS9HE7xs77DHswoNFQQJ770g1TV99vSJ0BIN2Q
1SxpKXwOudfelGOVd1y/6oJ7CE4Z5GpPleJbg2yUhtOzk9gqO1Ewo9c8PIw+6tM9p20b0Mt4LdoB
/CkbbrgcCupXSbObUHMHywF+bgYtY0kyX9A4aeIAJh+ameyQ2Flk3kBK9SRV+SXP66DPD4apQhkF
N47oMFla1UfjKSdW6y6nYnLavwYFmD7Ezl2XbXcMFbW2p8z1qb2cJUKpsTvoJXDc6qGaZM1zCBzk
UrT9hjBuqN5YzeX/bJ00drmPIEIX4DiFDb+EpNuKp/dkrSO3ggNo3C016nuZldfp1j2CkivrOPkL
5uEa/8iDDADuGV31ynwDHpOWXydpiq0leEKiy+Fkm1UGJqBmOR5fpoKEQnIzElDaO7dKXeh7Uz7A
bj6vVLd4Wmx5VV+9iWTqZhCBzTgtHf1iuLwNFo/KYtgjehFt9iTGUJYQgBGqluLKnSZFk4qDKEdi
HM4OuTpJCX7TR6ZHd01USLc+Yi5Cd5myYi4psPAxCc7lGLf0wSQLO5NJ3QyzdHA0wTHvbFDi6jco
bmBW6a5PblZCv+RIE+YIo/A4ZynkdC9QaXCMl1UEZ+p+7YtMpubZQV0zwlzFfAZOl7lzRG3S/nAB
zOO8p7Wgro99NKQ4azU6FbtbfUXxcY0mIDWo7K/SMp8faIswX5AHLm/oMi72tR9NtxVo9fYoRYtY
a04pBEsYh1VqTXypCOFiYKtygRvTmbo769FFxWgTSU9zJNT1D7lCRGBp3Vop0DYtoPW2WJdH7OPG
EiA4zZEIlBNiVskwPOsoGNtD1ib2zVkzu0h45UZ5jzTcrQF307n8u4bApXf4xzkadKsDrdvVlVcc
CSf0cEHToXr+kTu0knH2RNR+t1/rIj/h05oz59ROXoI4x1dpt8/coO+PweIOF7R2jr+CFQ3AyMaZ
n4McXP0y5IQaA5tok8idDr4bTuMXpA/IJnZaorLbo+mgT3Y3eT66IpJbdzkn73YH5KW3t5aCm90Z
UcfHuI6aKyeHTTAgvMZcgbZOtkg3/GUCmNGF4K1jB2gHvgUeTGxhadKzWV0o2QB+n0iYvQEH14yN
DLqD4/Zc5ypPkSftw8LDPgRplqTHCm3FTwfxEsnDSuY3Dsvw8Mrh0hSf4qrVW9RFz/kLIpjoir4T
YfnGEimWs5iD6rE3IrtFJpn/yLXHnU/MapGrZROZkXUt7U6WrnlObDg90LSh4BKwsVEdhgDDagoa
Bu1ymD56pA/jQ1r15tIjaQHiBW3Mv4yAaL4P6yG46IIKdrXR4ZPK8v40+p37JdIDNtYYHSJwhBWF
/rAuOyxHy52HGaw8+NMwY+pqOgTyaTmDfM4jjTpt6FbkoHkGAxMsTLNJIzgN078zXvwTFSLqrK7A
WHjIZzGz9Dr4HbaGCfFGB88HGEp5twy3YpLTTe57c3Kgc7yMTwgh5Gdj4xHV8dhxlagB4tcA6AKw
GwLwe+VsEe+QBEm3I6ZeII/UWYocpVYl/KE5qVBekS55oDG3P+zWSMroWM8I7A7CbcvjClSADEWI
nA7ZCO27ZiH/MnQmOPrZYPdmDJevMavFfG3HDlpOo+bkEfYeDvfRCUPFgaAkC9T6/a1oMv8atEYd
IxPKlnan6cJ+7UAoADhS1lfWkcMDWr1qI/T433DFTB11hjhd9mU4VHofQyNbDpNZqoFuAMCajlNR
Jg3rrxbNdeX5CziWyIQvTlZIe0fmqgbCEPTtsmtk630tUxQPuxYhxl2PwsQ9xiaEv7umPq4G2Flh
e2xpHPK5Dq02e/ZNojric7ppAPbc7htUGmE2ALrfZ3dJ04ovCpUFpL+p+SpAh33RY7/RZTpyjygq
EUrlM0O+0V9zx7g5sRXkOofI41ZP2HsG8i6vXT45l7piUh90Wcf34zT2V2MI44MTeQ0/g+wILQaT
FzLG5cYSyKM36a/iaAN3eJz14l/WQz/6+2pO4CEsndsinYFuvYuHgab0ougiEC4OgRO8HkgZoT83
j7hly4MmuXXQDHV6UAhod4Qv3nW39AXaQON9KbLFfkmzkVbzw+RinQzrY5s02V/Iit0D3vTxGVCs
OntB5r31KNC/uPxKCK2XG4fk/wuem+TWUuQ/y3lk1iXTNwTK44OcXCAQydi7HvNgfUhzBzy39oL2
zH4AzmUC0nKgNyy9WJVzY5Sv/1WR7DgkloOK6stuhVnl9S8ODPOnqhBBuw/I6l9K2XmUwlBa1kJ8
X+i9AwGpluSD9BsbVN3SRyTBzxJ/4UTbt/JRB0MfhPdjVShW+SFJNm2SVvifEQnYpWqBrNO7RfT3
wYKUZjkbH6+GfxC9a8fi0qVjabVeIuRexuestCb8HnZBX19UfdKOwT4LtDs6h2QOA6NZvGrULNS0
0EeAzi4j94DwzlsJGxN3Kfe6jrRrL6fFksXcRb4NT0HQmeQ1ovMHi4qSdWMb1rGwcMMDcR46hYOz
RHmOoCVAY4UcmTAeVRXQP6pBJTL2IEQKWsj+p6ucJR4OFDQR6h0HaZa6oGJZ5jVqIZlnm4icMago
g+RVvrrq0yzAzpWnUthI65c+MdmMrx+CNOc+LEOlre6qqh+m/jAYGIfe0ZVi+n/Uncly5Mi2Xf9F
c8gcPTCQBkAgepIR7JkTGJlkou87B75eC3WfPVVmXqu0axppUoOqIiMIOBzHz9l77Y7k42wZ1dnj
t9QJEQyVQUnmLXXMzrAPsUmmrk/Hev1LSLwQbr6LIznazcsAX0QzvSR0Mv4bWngoHyel7zgwn9K5
C3PLl+CJ7XH7h/HczwYRhn8rgxKvLENOZHoIH36eOpaCM0cqa/e7SHGR/NfUW7Myk/FTqxcRas/J
GcvCF4XRarZHVg4iTXAHgrdwr5fSfkr/GnT98/f6edrL17KZ02NXJZyX4SGzop+/VmLOWJPIj/jM
qnr1NhX/En4UmZuzEIFZdfkfBpU/z+TXT7RUwdVYvcOMfFfEwN81GTQNnV7gl/gq/vWJ479UNbpZ
tozmOzs2BkRwo5AKlg8SqKbuX7fiP8I5/L+AGv4OJPnf/z9hS7jS/+15+Q1rvPtqi/dy/jvGweUH
/gtRApwYex5QXbws8INXace/ECXm/3Ro54HAtf+a3iMc+G+Ig8kPwVaw8InjikcRgjqHIXIf/6//
YYAoAZCMtAVZg8rP/0dE419W1Io5sfCh8yGWDVVZ/2VFLXZY1Hq/JBw14V7RnLVKAIs9Z6N0kxjS
bG/IPJTfVdwuf7ASr0/H/5242+snc1VQQ0BRtdjotJ/Xsj115MREMSf6DooUbTYhPhqrD+0g0muI
EO5kobkZ2OK+umLAHvG3O/RvXEm/KG7Wz4fgjLaJCGIIFqhEfv783ujqlbVFopNtV8JjPGgQGWN1
1a7qpPuEHi//MrS51NYALmj6fa1Wu74Txu6fv8gvu8j6PWzsYfB++TIsj192EQJh8qaZldRP08U8
CT2LXw19mI4DVrc/JSKvG+XP1xzjOENTtLsme9ev3FqMDhNBxdRvWQEV9tEJZ2djcspVbgg04ZqP
5HZc/vnP+32B8edpJqHiqOaQcv+ywDo5yX4QMIR7fDkJhYo0s0PO8Y9srkSRu1Ymor618Ux9/PMH
/7vrSqgg1xeStkvE7c/3tystKvdapeHNXNa6RaQcpkddKmvvKmLk8s+f9vtqNsCSY4JGO7LiBH69
i3NSDDKj35/luXnqipXLOPTDdpF0s0d4ChSVLX21qSz/8Bz9mwvMDsKTq2LMB0z+yyfXQ68DSdML
jMwW0capzGhkq2KTR+kn1nv3kK3r6p//2vWm/bKOXBvD1cpqwAn8axiuXMSAcW6l3AlTfJgq4RZe
yk71h4/5/RaiQWTvJG+XH7bstS74mwSx1DvUcrWEDm6yPXhKFndeyFTvcwHY9kdU0rrh/PxHcfn4
mFXfidf+1w3BpqMJz5QkwxG72bNNxxcAgCqGnaomQxfI2jIyWqhxTGt10AHUTNR8yDTgBAcAKhG5
Fas19w8L6/drYCONdgRuPuRQSBF+vgaZI2AuwpEjm5Dz9UmEBYPNHgjaTUJS23+8F/HCwYXEXrQW
Gb9+2MKsNJbIhBgZTuapZ/S9w2FEGdoZU/32n66h9eWmGgJAFg/MygT7+8212IGABA+Vj5GDyJJ0
Yg0VNdbfPxgif38yiR1f9WqgK/5y4f78OX2oSs4jayOGGfFNSmTIbpkmk6i1BlCvZbp4GxVZPDJT
GNM/fPbv++0aPG9SIvJq5WXzyx7UlzB+6N5UfmxrvN2GhF6ExvR2jRdM8QMN0I7/JGb7/dm0bSBS
QPVhX/z+0DSqE+HksAo/xlEEfDLPwSRMzuaf795vuw5geIctABWgMHHer//9b48mg9slBa8JBrVV
lYtjpOFNSE/umBG060vDqR84rzh/CnD/2drKO5u91UZpt2ZXrp+6Xu+/fWrVrnq2URJqkkMnPYV6
5OwRbxCj2DEx3Sv5Mke7kTzeCWXVwIKacyv6TMqi3HdiXFzwxxj89tmQqssfbvVfz8ZP2wc3GuKS
tYrojd/rGb3K3B5T3+wvBA7sHE2k4y61TLBuqjaSyUka0wnTcHwJi4jpebqUB1qPEY/xkn0lNv0/
jGlmUwUOEeN/eq5/ewhsgU6Uikdb9zgU5D9fuFEmC+l9xeL3auq8tP1YfFuIGKYFTWPnuqSlIm6S
nIginIWM++CctlIL5oXDVEmB+GLijNhrg40Kho6JdrTtcJoCox3saNPl+BBQ3QB6IYpKsyTCxmFE
0I/hk7EUF0tu5roE+teymPyRVvmyBaHaT9upLDR6bMra0jXquUPxRQ/rZrKk8zUWain3hMWmnJeB
1U/bWnP4/7RZc+2A6Kf8GM3ukGyj9dlqRRqRbRxLvgQ22XvZqslFoADYagzvGaFPMv9uq/nsiwk7
oe/IIiYyh2sSwvcY5aXKFjQ/sdSdE+YEOnJjPVIR9UvhZG+plcrbROiyD/75Mfr1vrCrU8e7NjcH
xRr//Pm+yDyTcTFiFVJu83FblIzlAmOzApT/+XPWtwW/6m/rk6w3fr+26mnhdRCG8suLJJVDi8cz
hvdtJFb8rmgYUzw0qVXnayIBh7G0CKlG7J3BItK636S9fgkTGm+hCEcihcAOnS10NLdWGcGZjiwX
qHC3bPMsRq6qKR5pFhZSlik1fN5p4f2SFUtDk3Jc4iAuYA0vZZHvtAm1kx0iZd9OffJt0UZFwYK3
pvhOzESqesqDRNbifermfSWb9FW0DPeBLGfTAyJChmcUPA70bkd0flyjguhmlVw8q2mu65aYbLGd
GHuS6GqkMpoznpmGEnrqVFa7S3vBfLZ3yOj2IsZyR/YDexOXRsvU1rZLkmUTRLHgARz7OtWtiWgj
BumrCAszmyIA6LtKU++UrLZ2zGQk6XtmW2E2U5cX2tOH2qj15Z2brvpGZ5mIlGKZdzsFCppB054w
7q2CZ+9RqLbrhcvQ+V2dAcTp5/SqjjVtrZ5vMQdqYynW3l0c5SjAY2xSzFxXchHqe5pf2YOmxcUX
/npI6G4MDsRTc7Mj3apO5S4corvBreHrgjNBRiK6zv3R0lSteNQU8zUcS5pPlbrQgqZ5hL9X73TA
3bYcLiIJm6tqjvnBYp2cSwb6R6UHqt66zrbVpX7i4ovbcjaIJTOUdJc4Q6f7imr2LXOnxuj3iFe/
aDN+U9J45ig5TO5ry4q6jxWkcRWzLsA6CU4lItz0t17AsZ9cELbEJTyb5aRdsF50eP+1TzWNygDN
lgOQZ1FUZt5knW0hM7nCiwBO3MyFlZ4QQJj32F5pny7oxXtvTPGl82HtDznbleNXCqXpbnQGaO1Y
rmD8Wg9YOB1vaLVp3o0SRq5nwORAWqqrz0Coy2gXRpq2pbEorhrODNAvJrawCLgD+Onv7TRSj5kM
iztoh4RO6MM9Qpk+yDO32ZE9u2Qbjm/VziBGyrdYiGhgNLcz/WzgCqYK6Z6dovRH1XV6HGNhFoZ+
An3sUY3Sx1gL++jIoSU/ZK0gg6AoQcJrq04kwCaWv3SyR/5RMRdkx4giXiOKkQMUrYZLsSgClfQk
NgMIv5tosOSRY7bFw528kWfAgD1tH0KcymSHTl4z6NtYwHVJzeeUk6O3YjwQCpWHWYYymHiPexMb
F5PIqd6A0cq2RL+qZrAgnvnUUpeAXPrFcOk7umx34M3H0EPZMjPA0bE6mtMSJIi2vSUjung0IuM6
SlW5I5LwUuU9VAot0v3RjJ9K/E4H8tgf6qZvrng1k894tIoDpIkzQ8VHF03xxio0lqn5jlDoPaPJ
l0IzzcZvVDufrsHLDacHMtvGeE1nhoktJ5eDxDLmj2Nxj2HqTpkB+IvGUF7ScLkzJTnbWZS8qctn
WyZPTuR+Mq2X/uLMx1mALArDyLMHAq/7DniI2myws5fkIhhvUeSOPmL4O1Xp4CqSypqWJN3avYRy
LE+RJW/KKET9ZVVPkaLqO2A6P6BDb2pHe3PN+kPEyZNrTnSRrcryi6FxCFCX70wkmXZn9fyd+u5e
6sujIzKxVRhdeJoKx9+kgw7hqmi8tIvOuAR3OencY6veMwJz/JgX77kqGKqoNTPcUZILW6XRJrbU
u9yYuUMLrf84jc6Unzjb84o2T42UcsIAeUtHfPKGYiIYBlIPnyDMo7RiAXYABWtBhC6EDlD0kV7d
MrEE89yE+Fp1yPRTr6+2f8Ur9fQxmuAJSAIOjNZEL8lzMkAPYcQTPWg6z5BTVnfZTJ5fPxVUwsmX
E8fGgeoNnEXbaGi1UtX8zCg8iC4H1/HZ52b/avZwb0Kes7Oxih6MMtui7uWrS8XdK/V4l2H7Q+qg
yQdDaXtfLconUIWnxWbG0LrrISNKBl8zQSPVC1JZh7ASpGou0uJuUZmMoR4Jcq04jWr3WmbhsWtz
dOsS1bJiDAFatsqnmeOicZY6CdAJEq/R6W4hhz/ZEQnTvqEKbkxhPxKoq2wQbDylzP0UM7oS7EwE
uK5LLzenK1Ks75E1k/piJAxXG7MPaiVGbR0lm1FjRywZO9LGjgrwgh0JQCDEb9K6/g4q89jEmXN0
e1SkMIR/IPSPURcUyQ+Oh7Fv5KFA317Fn324lKcWlurWYcD1YJh9/rTgXA7Q1LtUN8rCPKAk13lQ
400WZVs81iRdAVWZtNljTXxpBeIBTaWpMXRzcoNiwzkgl7uPVWOvTuMDir1zP9T3oN3TVykBCUdg
25XYnn2tdr4jmwV6Eef6YUEoQD9rTsklYISvNi05XxLmcZ/cLuzO920DGsesQJNC4LcwihmMvZHM
kMdRG09VxuGCSZ3nNNElzeIjYp3zIserFjdsdMN4S6DQbWbXjyHiaA86nbPPpvEHbDaUtvV8jiOV
faMsz6M2mN4UxZWHyOQHGgYwXXiC9FOiQ2YxtemUVYhRq0KD6ZdPZ6eLdqABS48qwz4wTr3qJasf
GVOIp3m94UX/ZkcjSGdg+AobDoqiMiaZMpoKD4gDXoqyfHJR43GyiT2j7SaFXGtCQVsaf6zFxRjQ
PM+3TTcf0UYvgT64b2zgeF+T5Vs4JkmHcIGXuG6l1ClKBCtDEzdYpwkdyAnycZbhOhUsSloXhTdn
BDvHSViRj4LOo10YbsXgcXzSKuDfJEEj1hS52NeNmf+nT+6z1Tdfgx9FTFC8T0hr/GwpPwWpDNgv
YnfrDL3nGMR9F0aMWmLU70rqaJ+060dIeGewvDRlNALUC7d+jyb1BG9d3mVhRkR0ZKibVO8ahmDK
y0jszU1ezLY/1OFtVRVhoNJgyIuMWOjH0EbiPM2bmQQfZA8nCJs3dpwGwml5G5fl4E8hseJN1lQb
0AUBk7DPZIy/43o6ROu1ja3l0RTMJufFsA8TuF+/Kwg4JzsPlRIRvxt0po6HeHpXQ6VRcCJvzVa7
rB4DUzzg3w+3siEpQVeeQ05tBM74JFVdqDS2cLyJlgb/T0fjE4ncsUuq00LOSis00LkDaeqdqWyj
bN6OtnOhq/wkivATNdbW7M2AzlGAkiaoKvthQha7dGaOFzF7g5+wQR7+VDkJWzdv2FUga4yGgZah
zba6k1/on+ZbOYxVoMHbYwxMVE5YJiEVJ7cDyTy63LRj0DdRsFudVyKOiPVw2ruSVQBcZBebI8O+
qX1oEFe2ilJvHfppsEXWgkepnkXvWJ4tif5WxL0W2diWaDdZUjmpJCgEucj6ozVjmClHnNlVHp1Q
DOBqMBcuUK9gq0IB/C2h2xOE2dyurwITq858mef0tDjlObPkeDuW1Xd7NhU0Aml6rhwqcqrpF6do
LrYzlXfDYsV7k9wVHdkRHFaUMZqS7JE5K08Jp5JHiB0f1lDTLrIPo2juHUt5JG0InS4NQmkZPxJ7
ZWwsGEdG2/4mANJ4EFYKxrGN6g36coNmAVkzLwFK7PGN9vr70Ds2iiKbOL/SebQmlTAIMrsIQlp2
cpHp0Sl01PfOQxwrINuN5gpi/mojq78VmrlyiJZvxqQc275m4GYN8SbX7XuZj9QNXRgGRVRflAzJ
cBcyMU0tG9/NsIO20JGb0JprzEK+oWl+l4Sj7XcVxlrGLdeqST+ydrC8WYnvqjqn3uolQSxO1/ww
1PxadCqbP30kT1j1c4fk2m/m+rPSp6tK1PGhdmb9SVH7wtOQf/g5IcYIrjuJ5nS5620TUI8WjVtC
VzEyNDOKeSduMJWQGJcT4sEL7NgsCoI0Tj0b3lcJxn02jhvW3XKSyfjWozf2wUawz1GOLGyhZ9tN
kLAVqlXuAYF+R/wpj33v9ggLkzuggXfweI7TOAxeDXJhh3CUt85sK4EC1cHH90KgsRNruChVHLPa
0gZARcJN2mbIedLiGTbh3nYk2xk7iycaOyBSrDznZrogzMFJOJRPSIK/FrNxLiLq4hvhNKQ7omjH
kMZtlpWqoIydoht9bLYiCw/xpO0YDClvY8kHW7mygyTEE8QgfUcU1gXJ9tbp5udo7J8rN+nIko8O
tt3u2M02ol9VePg9sQZeqwENs1Y3Z30JA9ecez+bMW6ZNUVOVsT3g2s/VoQe++bSXhphvs6le+cO
+n4ohHpoHS6T4jgkgBHdk0bdk7EoTzCkxKlxquvkRPfowO6LAZ1PtiRvAj8E2fGFt5jGecwJO6o6
7dia7nFZZIBq6UaKlmMJJxhe1du4XxOdK3vLcHg3SRnQxzjkC6oRNepI1DNJzPEtp5zPWmuOQTO6
h6QIr6pR4gCxZUbHJDy4dbHVi+m5yAtSgHI1kCqHWpkhKZzUH0C61me3Jp5d2FYA0romeIoAR1zP
oSY4s1aIFTijahmk1XSarC1ylxZDkjm5TxwY+weXtPjcbxClIpmQNf49JU1DTF26KpZbM6eAvrcS
pIwAE9282yPOi2+aTsmuMqqaH101svkpbUfJ2OiJfqvlbUU3K+kN5RhKej5+VJnaJ50c1EcjiFZF
xNNtr8N726nSJkgF3eBdnTgi9AU8qnybmIN2CWvsKBtYr6F1qPQ8D3pTyxwEw1C5NqKbhqAe1Eco
oIN6HszefrTqPr6gF4s2QzTfkdtOjvt8XV3hH1JKY9M47+x3tZ/OH3q73E0gKInc0dKjFc057/o4
TfMtOoj+TXKBWGEdeUthZXHijcerqRUDjDLuJxF8Io1vQiV6lIbqLSXfW8r8Hp0IwofhokXulUZw
6c/tNPi49O5kTJCzR375DZb4LITU0IUfZpxmd3FKYiTQLT+thB8uKQlHjfHRtI4dFFo4HUi8rtnb
q8nghxYT5TBr1zdb3jLtFB0XWDRBacnqrirb0ziML1myKhQbMTy2tgYGt362MVdDlCpphdex/ZFK
U+HMEapI29LllLg9lb4dv8SZiXRaRXG7B85veXlnPhOinsPajl61ggd2tciaXsbfhDZY39h5D3Bx
BF3qhRX2VRoHKgfPqIl1PDDtBIWk3NvdeFD05j4Z9Lt+wckTSy08MV7/gB1R7aJklg9xrRTjeZBD
+c65LPpoyta55HXWbCUKtnv0j3R2E+kTcaQgvJymexqUmzlyjgCLloscYYUDP5t3uDbYz1KVk1Qa
p2dRRuYDD/h718pLQjV/V7ptCnyWEC08wVJ54iBMxzVksPMw9+1y4LWIWYcX62NdcMbLlyW92PYw
H+3FfVlEqRwd1b5EevpicB+IZS1xLNnu8qys3tyFoq0LEJaBnao40Q9xFgdT3BdP7kIDwUoK80GN
Iv4ES40Xj0nmQfaNuwHnN10A+MTfHTgK383RHJ+H3NQ9UtqfG/AcJ6Ja8rs0wg3gIN2/yZ1wpJRg
iu4lqcDtJ6XnzugH23HwJRJcdJRdIGKVIX4nv6d2d8NtYYI2te9MthHTmfV1aqrpvY7pPvHEbDGT
oGTNjPjEeKQM2qYuDiMiw4NT5cU+GcN6X9Xm+KRLctX91rVeNbXXgoYi2qeUUreGW6hICbQhyNDS
B7brBgmtIXS0s7bXS8vxRznjRBmYe4vVYjQmMUwwPTtCwxm3PIAQU028Y7ZJIUMS2es0Tz9SvdzO
qNKCnFqRHDRNC5JY18kjmzvCSsfGqh6iVhTKptCs9qavFzpWuj6KJ8PEr6xpNY7XyE3faJKghp0s
7CwM6NWTlkixI+yW/pkyD37cD5cZEBRHRCs/jFkIHQwSDP4dDNNbAgq6PTYMeyOLiTzOWsuVQ4W1
6rYtrPqYRIYCfiyeqy3Z0ZE/O1H0YIvMvCH+/awUGslSupm/EV4av5Vdaso1cGwVW9riXYuzdktU
pv61AiAYEgAu9oYoad/xrsfGOe1C6D5liCw2RV/7vV47zZyXmnRThQOFCs9OZGAIj1MW5Gy6jjdT
C1IuIry2YOwuw0gDybH7KmdLMxT7Wgkk2K43GCzI/dySaOordK15vidz8KM+dd8XAeCOw8kSk28H
v7kOj2qctNVhDHvkrYugt3tUezUxvvp+Gnl6e4gjnlUsZfst5XdOr4BLeBeoGWnPH65WJvIsgMAm
h6kYIDIKxgo4Efu/phIYrYKh4/HyUs2phc9LglnkTNXfU2sLddc0oW4eeFdYFUcgUiYfkJtZH1ER
WZeGAz+o0L/GCS0I4vRAeTobFBQlSnIS4pxrPlLkHQ13tHXsIyDK9lVf9C+VlbOoysziXyDL1NMe
Ux9TfhohtpIeyYmdASXNg67HPpGYhjxO7ZwXt3pjyAupkWm7xWKg7/HRWq7fmnHI+Yq+I/1sAnrF
R9EUwi8K4VRfvaZ0xt08WgasZ7MgsHQkWSPaNIjn5bbFn97sacsX5KnFMBUChpeF6/HmUuj0jLWb
HfUk7J0gpau6aRVtw3F7py7KdTYkHVmn+Shse6dr086d6ns5ZdNrldJ+dtXvygQnoeruyGDZgmmw
6AvXbDeu2uxHWszXhXbrxuli9cTdfoupauNxwGYuliCzp+Wty5MN2I7amzunogiid8eJi35DME+c
fHqJT2OGsMA+ok3x1kAex1HzWxujsQcOp6wRmp265RQfks6rL7Bd208C5fajMn1Tox7CgzXCj3JJ
XByj5o4fMR5omWePujuYz9jI0/1gyg+nN3h1xyh+G6ptIm/zmLi6RrMJmxOLl5I2xy2mTRl0LUEH
mZeNLgJKbMKVdZ3IurQ3YIDZDSRmvV1njA5uk3qWPCIWYJPzYIvyIzKmCNpAmozGsenArNNrWMet
W3XS0mmfdgkHeoO4SoChcc+5oLJ1jiecG3FZGxrE/KpyZuMMgGqugqZ2yH2L2zopsW43ln2CGo0y
EUNKWWxZME631cdRihNOVcW8C4fRtvZalSh2YChIDMISXfGNOkbCOk210KsDtzdZ9uqoaWRay57v
bdtAN5HdM6/Yo+aIpm0FeSe7UjHL6JGQ51w/Yz1iK7BGhX/OK4nTE6JyIeHVHcrrpQzPLeaDfitL
jImEExu1YHdxIsfDVEwyKHiRWX/I9KlVT25vdvkeVMAy7Z3CzGpM8H9tE8jlh+LbCFQuuRidnhY3
WcNYZyOmAQawp9cRMA0XDrFy41o1DgZ+c0gDA77hSe0dk25m29xFRssJS7Oz+WhWBa9EI+vuWMNL
v21HvVcCHaHC9Dy4pRvo+PcTLG9xty8UjoF5Tnvjkom63aMjm9aZz3PTd6qDeweycDsxvYyoO2+X
qEwOzOJ+uPbywiuVQxYF+Klp9fmOzbs/JYZ1Kkcn3xexa+2QK6zKj2kNpDT7HXr9hYThGG+f0hq+
Cgp3p5TGdIiB7nrtOnyfJXMt7KyD/jk4qYJlPA5fgfhikKCtFr8WXRJP2w5MbMkpv23TPS1oasux
7eczVoGYoi5hLeBZApBv6zSCoIa4t4Wc5V5LnI5DF/wKjiFlGIRVBpaKtUzlXnRl97iOVbZkU1iv
ss1clrnulN8bJZuDoTXPUZhlHzJS56uiutp17JIJUrBDfKatLNFhEeJhwM7hKaZItsgzLBo5uZ3Q
8+pCf27cbqtEg3ZM2CIafAmzstOG/Ctfs6czN2wetFbjVENDzuAvmRfY3FX7zeWmPcSMT75lSTlt
RO52m740StCoZq56olK4pjOxKUE5095aWtABS6fDXcFFdrE5qV5s1p1PCMyLUeLr8ZnUah85XQQG
Z3YPgjcy5icE2+5znOnVNVPtV32isTORoBgUcgyvuGBqGQAIuRRtKNgZKpDVWlnfOG1r06zvnbvM
Je2FVh73Scx5xnSyg5HRun2+c6zM/ZiGvEewP1VndSq7Wz0UxB/SoeT0bWoeZGB2uyZ+VvFdnex6
+GgzLQfr6RzsJJRnLOPEggu9vwViivksqmomTG39bkOnDDdqo81B1pZrjxQAD2HcA2HSudmEyca0
deNjUOJo8BXCS9Wgywgq9bPJmt8bO0snD4qyxrE/TS4AY5zX2Jj71yl3eE3o4qrwm250dbHuBp3J
EAUGebqCybG7mRmZ3U6UIttOKcdPw2y6a7nE3UVph2NKJI7CKGWCQuEiI/TMFu8R2eOmge+0WvS3
GEwC3GgHOEU1l7ewW8S+tdEBAIvh1eyrOMl3RSrywEKoAxaENKVvcWg5WyXGnub1zLUZwZL84hsO
Ya1FDQl9irUezZl2WmJ6hiSca7RJCm3yAWsKuvtTpPKoOM4Gabj9oIuS4wCKyh0DSZehXhxquzjX
OLPbuDH8aCqX7WJg4o2Usf2w51S/TbPxaxAlnq2uWQ6caSLfrsI+2QAUFQdykOWhsShESR03T2pC
LytchLkzmimBY7GExlVq9vRWd7VGounYzDdrSMt9GU1UHlBzgmUpnVsaONhBK/gB5rLn/JZsO8KD
vFrIezQhyuNslf21ZSpG+ZpUW9Y/8ghXpARBJPpLp0Ij8AS23ENkshI9KSv7nhyMcuNUaX5w29EF
7DqEewgddOgSd4PPvDryyB6yMl7eUNPR1Y7oPQKqaq+KEXZAL6qJE22XZg8Dfp3XydSiWzNLRt7N
Wkwfx9LuNOlCyF/7q2pRpLvBJONbVGgLkOPFvkuBz9mu0/aQ9PVdiKP6stRDTpmRh6z/2P2CjtZ9
Fln5lackH7fNMLyPqWZjTzGazqsHFKh2N/A5zPQYdksIXKiCnEmDpoQa+IgbYwt5lFhVFZ9HQzBU
WI4H08K0Z0vzqGlT4+s20Aiw8W+dlqYBQpKnosi+mz0yk0opSM2oyWAtxbnCmGdQLqAXDDWFmqix
ADOoWtFvlWKtbxQl35RzWYNq7+Q54zSO1UvG97TCy5MU+f1I5TwCb7I2OGJXxAzjSHIA3WMlBYvV
nDkyA+0HVtGB8yefZoyIJY97bgR7ogvw9ZwV9LDycXlYxIStlE00GFnEPjh5pFSCQLzBeLRF+lGg
F9uajhptGAgG1F7qU69me1rtKbyf+VvdqYRkc22+lIr3UaJPieEDkHhanHrCjJRMSAYLjHekCUsn
PipY117CIixoWNpzwk+oKXvliJNs44QcDAZwh7HXmKVyyhWO1dU4KY+yq3vIFtN8ing9e208ZHuX
bhpNeNnddY1DQ4nkTJ8xcXxyCCXwY4SauL5qeui0nWc4Pzt6ihxCOHb5paOj/HNHYribon5MoEN5
GZtqUOaFua14C26NRUsDEGj2pqb3chOpFr1gUdASTDCSqJ3tnrDQ8RaEb3UvQns+L/Csn8yQQ2xB
p/JVsZTDPCtH4gnxII1pVZ3pYvuib79BvS8uw2C6JystkiNoYnXftEr3FDqGemob4ZyrqGk+aR6L
U6I00WlF+xFPmwzolVNxh8JLCQP2M6YOjMkY+pCbYfZpsa9nRIQkF1EzQmrlAdWzYM5Ld6tpitkz
tzD7y2CVCrFKjC0iDv6PtVI7lxDFaZCr9MLIl4e9Mc55dS+0+t3Ru/Lc5bwOt908VnsbXnqQEOSL
H3fuP1zsw16OqBrKh8X2XGgnkGZDe4MHSN5HhLCnTDdAYUBNSN0jxlpauJSMTICqMQgbNduEwpY7
eibq0Z5yxYtD/oKyRYCVAn4qt1nedUdLSrf2WvKNj1XWJ+uQu/o2s9PIPU+1+9BWWR4RQEYycIyT
bmaSqcB5kiuSLcn7YEauti/suQ/QJvC0JZAuXsKWEpPeB/jvzeoqJmV7UAVoHsU4RvRUNF8fGvvJ
iDTxI3Zmd9+31GTjHBviqTat7joZhkK456DdtKXdHpd+eQHqUdxIjlhXPTUhYoVWda8UMzbWOir0
g2U3A+HlpoahcGI4ttHLkZM9CR03tPbzgCjAUHgjbfzqkFslu7w1Rir9a9DlxkbpIzIDrF4MfmXW
5feZsOohcLUlfIqbPvuhYxZlpqLwLnAcJg19L1g2nTumLPkEigXkpyR91GoM/R6qOJA9SdUAFbPU
7tR3XbZjQ6Nmy80FDRjnxgnJr61uu36x6ScsCDktOsxQyKuLEnNaeCwmdj9rRhnnhwQo3jU09FIE
NGqrPhtoKiieUis6OmUZ+pzILX2vlTQaRF0AJ5MxpNzN6jjDhjnW6uyrxhB9iT4dmYvayLTqODtq
eql+6FgXj727sD+YumSKoS/n2mUGGOVjeVMRHPGiLctHLEuHiTyz78xkH5uS5Jxltrwl5iwD4KFM
NaPB9ZRsVJ+GMx16QRJu46Y3lT28Jf+HvTNZkhtJk/SrlPQdOTDsEOnug+8e+8bYLhAyGAEYdsAM
i+Hp+3MWa5pkZyWnDiMyh7lQMhmM8HB3uMHsV9VPuciZJs6S9rAmGzEm+dG2m72Cg03bQljHdVVf
+zim0i0mNFY9dtsHkVhQBBzJZGlw826dOkmzF+COye4aqsrYq1ghFqTIW41B+MYYT+76rt4r35+2
2VCry5IM9rovCxv5iogCluwAdhPulrz3AQuavjo6HBrW7hy90VqCyQEz5b7qhH6ikyA9xk2SgqXQ
XX9gHNXxAcIIwWHXgiQzpze83viI8OOdQ1Gc8Z5OzbhbCOLsiswwPF54k6xMtxtASdI6j+2lehgb
zp6bAA6c4Iv1JX0Ly00Uty5TeQNB+ox1FY0WMEjGDoqhF/qohxi0qrj4Ivj3Oj+qtGaPztfsrWKR
RkCuOpuJGRYVDiQwOALX7Te+PY3bFGPJjvGfNazrybubkBnJ1M/oQ6GHCWv2XyHNke8T7IKgB/hk
bDOln5daTgfhtiUbh6gmJa2s9hmsNoIqhLPwufctvIJhb6pLnfj5+QR0Uq3Y9CVoXpyX08EeN9ao
bjOXkaYq6SFcDXWzHCUD2N+aLv+H5RKXTmDbZLUizr7RL/bvhkAXQEOoyd/s9CCdDHnsKgjyFYN5
TD0eWwTWrNOpU4fJ0UyR/oxYHyIEa9UTkIk5BR+mJKHFB7YFBldWw/kGEH7EbgxIU7FatDs4m7bU
mfVeaYM4UwxNNf3dP/z/Y38Ppn3/j397ayCu9+buHZNO/WOKzyOU8M9jf2s613n3/sd3fM/9BX9g
uA0FLnnQ7AFZvn/k/qI/vBiMNwcGakcjYn7Y3L9Xkwv3D0jQxIgcm5wnyEd+ge+5P/FH4JMjsG0h
TqZ72/H+lf7mX2Ilro0V3HddohGQT0AH/3ppcrhM+BRxDxzqQ5Co5RwfwrjNrcXsfnhNcOmZtKn/
Vg/VDSkKrf7j337JQHx/JB7oZD+mLvCXpIAWpw6cutyUNVVf66zzc7gWtuTTHtpfcMU4/2IU69sD
Bp4bEJ4MWRd+rZNbhmTKqKPZENSRUERmodc5+5YPE5E/K5WkziIYHS/bzH1sPf71k/2zl5XyLbIz
p8iZG/7ysqKFchsJ5Ka2pY0psvV6swcFAtcGCHRa/ual/bNHgxjCBeQ5GIrjU6LphzjETLs75U3N
phVR7TxZSQ95N50iXC5TO3Tjb5J8v3jVv72ueKp5avi4fc8+hTN+eDQpTDYBuNv0AED2noPBTRfh
s1fk/jFpwmodtbl7Uzj88dev6ekC+cG4fnpccnwh6ZkA4j1Z2Z8fdwwY7xVRsxkDka4XupCoBA/W
MBrfsMhS3Me86DcL9588Uy/kaElYwiew4P/yujo1QN+oB2bn1hiTgZDEB8hm7WVBTJGNXCEu0KSX
jZNOw+VfP1c8tb8+W8/1bEIBjsufREl+uYIwjpPHL5zdqC2Fl2mmSWvF248nc2A5+TpBHbvMGiuJ
D+Bl/G4ndBYcs2SwH6wZ19l6ClXXc5QKDNQ6BwxETdTtXehl/OTnrrbxlfUjORBT2A4UlKG5cJVK
4ZGKof4y9WEQr+IG2xN8wJ4tOsPC6pMHrQHFsoYqslIKvX3rRxzW8AhhW9mYoTbXHvTMu0w3et5E
FMDdDlwWiI/4D5HN0rY9s5gou5siL9F8mZW5QE28xTfbuaegd7MUIeQ9SzatWo+YHZrzKJXFQvKj
N7raOdo/4TDCKi6MwAaek63haB3UkD8qG71izjFy5kMdIN2NU4VhtJ+f896SwV4KWdzhs1PB7YiH
ejd5bMU2bRYUwDenhYFtxwRm47pdLbdDEsJYoZJr7A8IbIxi6HAtHyOrK3J8++HySkSW8QNRTOFi
EWvdl2YERrvLICuheHImeU0DIMRQTbjAYELW4tPU4qXYx0oFzGGsoC53Occ4d6uc0eeKppL2yjcz
NDBa1LyjvQT6PQNSY7Y6ivOvbkPXJfATlS9bxxPBWeDnIyTBhnk/tTmUyq4g8hX1sYppdaPUhdzE
C8Rj/H2TGX3xTBmFcsRKNyqsGLKknJT6yRJIA/ms6uyxAF/OAJ77RZJs5lP55i3eNNs6N11e+rjJ
BpWTkilGr+ie4YBM4U5zEMiuxsaxEkYRNZb+6aqetdddFw6EQqyCDY19iM6SnJ2MFriDzRxMrIX1
YDPtw3JWYPgkwXhW2ZPxLrNsbJaVYhvVMDPwC6yUq87OK+yOVetbz4RktKlXgA000ZysCiJU/MgI
2DZ4ZktzEYVY/ACRcGjYc5YYu69QSJiTrbO5sE+YpUCPOMMYsnrBFTwUSeqPrZe496I5cZnzSM63
q7azQp+GwGyenpEXcV20sd0DN/R7L3nh84UyX3C0Tzcm1D11nboJP4bSYwee66Ig1iWWiY9jHDHK
szVo43UaTOPDqaAMm1KKFXLlylRDVQo88wzGfXow8+zna9VWybQOETEiABu1dZ9G0/TcurK7G2Bz
t2sB5hjyNuIR29kSR2wZ9sEL5KFkXy3Cx6UzNIjLBMmJK8xV7F2hFzPKxB4Eko6iH/ycFV7z7CKN
qKhCUTLiHlv48qlyS/NmiVl8joG3gjFMp7fOiWdqE/mdNM4Qu7xJ64yQlYrirxQqtp8nJ/HHtV32
A3pN1I3hqhwMp9i6CqzbgLJHF1HKd99SinaclZPU3n09ZKg0dhbzei7YFR8TCHLFOnJUjRFdFRxl
nYzeyJLM8ecQVGFKfgD8G7oWYJ1XaHY0/qxDPwns+jh6df4ihmnhJ4Lp+IqClmL8CXKiRow65SbO
vCI9EQz9F+qsmgx2Z4HtufKZUK+X2W4fW9vn9MnBGupwpjLEdtDh1WORNlhuJ1Fa3WbsHFC+4Hnq
aJWmiyY57jGBhc9NZ9cqcgreOMQ+hmEmcZuzCW4xbw7zyQda/JYIKHuGR7KXo//cRoVgSJOFKaDO
xEq42Ls4vNMyBbUKCj7heve86lWNlItt7ULIaoffPB1WQQgFbuu7i/wmrEDXBmbTVZdgITmxTFY2
wPsUqblMVAUA1HbC9E4VMF6II6vsGIWcqK9lFMhpWwFta4oN31dSr+fUxty0/dDLoyuGtmdSOIAg
X05n+DOYTCLYK2eKg93Mpy1hJocCTDbEcT3khVJeuprYygOTRWvZkfCF31nktYstXHqlXNUdrBz+
uSFqUk3KTTdejnK9trpgJuDFwUZvGf1EoOZgKmTpe9wyG/kEMitNLzLbFNOOuTvaKSYyfzjXtI3i
eCYMnn0VHrzdi76LmC+GMvLMUXRdi4WFGrnuBr2+9RAqBcbgLG5a5vOACqtDUViqfYtNW1xYrGsW
pNVJEhpiomDX58ZrKwrLO9w2z2qITmJcim2S24kHU/2uyJPBuR5DP2UEIJXo9+xU+vE8UI5tzojQ
YNrqrJicOIN+t0u/BLUzCkDCkafalSL5MR3HaXSbzTCqSm4Ykcr7JrIXStFY+sh1jM6ndJDqA3tU
djcxxTjXYS8xEQF6/6q6QR0EXeYQf+Fw5/t8zjx6BPGy8MnzJHLu2GMjX0PZA7F1AuNQDhml/TmH
y4oqNE7Rp/QZdrv1SNOv2uukafoN1onwbcQx2K3nNFZ77HJwMOfK1y/Igt6jJEmcrbHqRW/K1A3r
D/j7L1PGrRyHjerITaXMPQ6pjTC+m+Y6eQxKc0oLNmkSUf6aJ/OzG5CbXDESKc7dHJ4H7/e0lMfW
zlp1bchdnXH3R09YJUGCB5JZzXARD41aLqe8FuLenbPoEWUSDTFqw2jZqiyMFCD0aXS23pIHlNX5
BMruRwgr0ZGqqzjcpJIOWdzi4JfPxpBR82VTC+WvBrIW1ROpxiV4ZvFGBymsZkBMapOIjps5Bgwp
Iv+5YzLy2deBdYWlnRZxip/ElVt75XPSFYE5IEu2zXpB5Af96weNu9MpBXarmUnoKe5URf2mTmgt
XTfcmJa1C5SvopBR+O3BY5Wn6ZGPD3ja0pxeVvic41oF+ACxKY7pq+eHBiMu6e3VOLL5Wbl+Zr06
pDIuVSnwiHR+BhNQN9TMrdwkWL56S6UuKM+qnMuOTk2STV4WWrvA1zOgsiqN+qfJglu8U1K5wZeZ
2Wa9Dy2TlAcmsoG118OyxFi5Vacx20CzR1aNWDjZYHTJLiuMSneW9oDeUQbanXRqFTQPoA2j4aIv
5jE7txn240n2gqR1txXqHluyjK3EOvVSPhi6sTgarZwpL7jyOuk9E2IHz1rNmH3WbuGpkp1BWKvt
pMqE4ZCn0jOPqikI53HWfgnFQnYgDR3DhjQ2l4sZI4I9CbcidjpQl/BHGKowKl2wDIOJlrik5oHa
tg11zEPwdaIuBSZ/QVOVsw5DN02wdjVjvyezzGfSliCTnqrYbdHAY14+Rm8yyMttySX2GPhh8wVa
LCST1DFjD9A/BPZ9Yil8blLMZGe10qHc5FnmfIxzKa/0JOYX1dXV3ZLBD5zuZIV5aYPcSTedwoSx
wbWkKXeqM7NfSL1bGIhUdlWTVn2FmFM/+SJEE5bgYFBsieiSgxxT+WrG2aEAzyszb5XabnvF5Df6
CJamvI0t0Ra7uOn7F3RcxLKGMKu1CjztVReoG+Y660c2gKy/kCGNIfezKdqZj7vyTokSgYi4lYMp
9J7BFWofW2PPYhOhnM8L/W9PZXAy0UMqk1+jLh+9rYCZwXto+9NlRsAg5BGxuA5Z3N3HiGY+KVtl
n9oD8mary2S5IUZELoYWQ/sAq59hgIzTSeOQF9aXbPK740iLyLwmwxjgi+N8j5eNWMvnQQ3xjTc5
vuWt4YOP6CDcy7OjCypabRzBEYUtV5fTnCD76tNpUNhtY3aM4RaSONkYHXQqXceeU91Afo2hHCfK
fcaENT21pqufiE4VV+zIRL1jI5peJn1OyUOIxWHnSlFc+K4uH4K4W9D1vMk3dFefIohOGzvcTScr
fWW5cttt7I7ZM0j3igBe3Idn0pKImMpJgieRD+pWUU/9oNOCm2QY2uDUY/BqFAIPmCf9qvazXdsL
6MIZ3LyHNonhjbQex63zPJu9cBN0SUFYUBJoW3UOOW8MOsbcUlcA59lj3nhRnfAQ68F1dLyq07KX
mIWM+6CngWMA8Oz2yqbztt6JJuAQVxMGvSA1jrNaQVkzfwdF/Eujw0v51jeq+dD/fvq2NyJXvUwz
/Z///tP/Xbfv9b3u39/15ef213/50zeq//z25fS9OaG4fvqfLZklbW6H99M4T2GE+PYg3//l/+kX
//b+7af8ZjgISYFF4i8nhNeE4pvxb/cZ/QD6c/23//Xf/3lU5ef664/Dxv/9877PD73gDxYPGr4c
JoFwUhis/Z0bJvgKrC5GMGFIEPMbbOj7/NBz/wCBCFNFCOGHDDD4pu/zQ75E6h7+XuQxHeO7w39l
fgho5+dBRYy4zGUEwQtslR+Qe+TrP4yDAofwKA6m5ZPViSfPEEDI6lvQuW8lGQHi6u45JJJdGLvn
TgHUCznxHUTjfRI1j9g/KMy25DpXzsVoXcolu8NLuEtJBE81AlQpH5EyA9oG53wXJPnBh2u0HZuB
hbNJj0OMVbovbuOpfoS9fww78xo1/nkdJQ9G5pTMYL5cxYsL2tMH89o072OR8oHPyRP4On5wc3Ff
Wd1WsuZSBcx2petPJ+TgQ0zRNUSlC4wVR2zWD/QcPdhRfJ1UA8EQeeiG8jBE1qGfqxdsCV/qBv4v
jR70XFJUta6K5h3Fl5b3AYaDnkj3eXVPJpHSJUwUDgmYUq/Hxrw2pwwXh9MXi1TBqs8Bt6ZGfkkF
6VXcdGzpOWDhvNpgbM1XJG4fo4mUWztE1/jaNsontgYR/c5S1iEXakcG8FEJSjtYefHq0lBPp9OB
YivMJaQiVpM33ad4JRB/nDMKpD+cqbkrBa+KNSIvxCwn63kEz4x5ES5qY+/gHvI795o8ckFjQ6et
cT/m1a0Tan/VAX+aTffI97IcRuHB0E0RU5CzKyPF89X8deSFV1lDiQbgTZCSOaO7Kurecwyv7Lq7
cj1mVENT1iToHGCJhBiL6UF1j+Atn0AIb41tXQelfV7mp0Dj0t1Zk/3mN/j4IrJY2CcE/BnV34kh
eLDjgbaHB28y7wptG2voSy0KsVaUI6Grl2yHdznRnFUSVe9UYqUbO6IWFk8DMGDkOPKe+F5giseH
OTdPce5emHx+9YeUwXdIxteijtu1PsCA78tmuU+ppQA8oYgNK5D7tIYdPBzSjBBKmGqJtfXz7q4T
FjZJ+4mw4mMh/CN7iMfS1rdwHy6NU0M4Jvg3NdVjsph7Jy7TjWUt97LEA54SblgoxVqXJidT71L7
EODxJR7sP7PvwVaeJAe74HHwZ8cOMlai6pZwTf9eCN7h3jm3soKRF54BSOXwUvH2ksLt+vcxKg4F
Kl+EO5JzJm9BEt3OkDXYXvRbgmtbK4IISqH7fgy7fdCJiwx/9XoYkms3jxm5yvzFyjX88XI1++aD
E/B+dKyDnePJxAIpVf6SUMuF822Ln+ZimMpbYU4crwnqrTXED93kvcWteNOxf2x19e1Xm/zoobat
Dwpgz0gQHVuLF8ebxIUXZ1+M7T8IlyYXXNmbZfLO0AsPbNU46s73NuYcZIWDiU75Wy/7klktRob5
tZmij7G2rpkLnTHuhVK6vOaUIhS+eYU98z63zjlbjvw382Pxp2sjo+OIHSxigPhlbWTCC66AAq9P
dVTYm6Rrn3NRtuuoprizTd84KF3kYbBbkvoi1eo5B3uLIeo36oD4hZb0bYX2IcIRAg19Ad765xW6
ItjedX1v81uQ32G7a4Gq8A/daNHAXl7EZXOPe+K1Eul5a5KzpndvGaZ96Lrafptq/1/YA/zTncL/
g/d/IdAN/rk6eNSfS/Pj/f3bv/9+bz9JgOFJxgMUFQZ+wFvz93t78EcggHYhICHL4ZQ+XTr/uLeH
f1D7y7ECCNzp/h38tzbo+n8AZEDJC+zghDqEPvqPfc93hY4tE5st9kF/otj9IrhA2eKG7nFY5vfz
HeT2n6+bxq9Op9+ILKzU03lOPiRgV7wuteMeOEMA3eHm8xvh4xcpy2GTwxM71d+CuoOExHP7cTdh
4JnnwiUvGNsqcre2ISG07bFkAGyomt/C/n5ReE4P59gAMF1eNljR8S8f0NoIWYvTCo4DhR9Oj0+g
dlQDMVqBM4ThsVQG4xjjPyfbqUWr8Df8NPZpPKMfZC2H1QpgGKg29lHwBn+tUpUT6Z/CJfcGpqAb
njJVLtY29zy0LThn6TWWJm/cWlSO6p1Pf+1LsmBWWVMxBPBhCHt7wcWbNjGwVrlcKaAGCcHwMGq3
GO8JWLhRLvN1QqUExwKEGtIN2qc4hrSHvLD04iwH0iZTuOJYTt47yah6XBm7cewDEoCVbfxBA0Mx
acVL448asPs4wObfIEM1zbWjMQ1jjPN67FbWrF6j1HjyvB4K6WBt94N2Q9eEMYee2kV9U07fyFxq
Fs2npWi6YkvDBQpURxJQ7fRo84MjVFMOSgM1p7vZRhzANZbwZzPSCn4a6zJ0ABd5m8aGv+38kLlI
P7kheyz6f8R+AkY5r0GFEzZxSOeRi+213GtX81aC500/p+3cJjuZi+is6hW+SE+Hw0UeFfEHoB3w
f7zGkr1UEpvubNDU7TzVcQIxtKcd53Hp9XLLyEQHRwtwB9iAMgncrVP7aXkh+zbN92U4Ut6qI2te
DplvzPDul569HJqY+pN7Gk0TfTTN6DBaxQrIwbplK7pplohxb8Ohk+JXyQZ26yxdTW1B3DC8MWQT
yEpTTK52thhBF8w0MKySzucHJyoFVq5PXWyrimNXvtfK5VXwuyKWZ3PjkeyRrjYTEwfA6BzEJ7s6
Z8Jb0V8rOylXbKbbbksilp8wULaldgPvOMEu7FekplMp40NEFc/pRTiFOEMleXS8gfyyS6CGHEvL
iFNb49Z7UUtOQIgxLWpJNsVkaOPwyXF7rpocM9CZsabuKtGnW0zSFuyWEiv6nBTzJV0u2mCLyc0V
1FF2kKUC1XhGowoPOSMuUsjFuGFldVSroNmEH6IpnFuTFoIhSMSUlq6PesG127Uko39YuH+/IDos
iCc8L2cVkPaI0L/cSOOgKFpX1M5KKkmRFBJ7eMtzZJ2KPKAUhC+yqzwaeAH/+nFPSLaflghUb3Tg
kMcH+cwZ/OdFEYOxXTKlRqctYxS4FD2XRggPC9BfP45g7fn5odj8oMRwyvQdjCEC4OgvD+VVRe8J
bfOOUDf7qZ0QcY+VxcB1Eyd5DBoYmTO4aBLTtsAmoia8Xphx4J2DgN+dAxDE+egmpK4JE/W8MokK
+QCO9iKXo5dMNI6w/n8VVGMQ6sdKR41az3h+R9WUsV+isrEZhaMNtWc2F1iD5S9v6y3FwPOmKAqS
DC06JZTZ1mmf0nQwX6F1ut0abjCeh8LGQ58Q830eizwbGR1KhF0nxhF3kxu7vQciWFAfObVLAHQr
gIxAjiNxicHH3rNvDUu6t6IgM/xq8wSBibk9FdoqdnkOdS55Z5n6sj7gwjgVKsfIE/l6LgyLIqhE
GZ6f4nd9udEYkinRQmXEaJhUc3VHrRD6NuUL8b4Sw3CbZ0JcO2kKg8XGHcAh0r62ujlTG3wM02Ur
Vb3L+mAMVoE7hc9VXSks5I3ymptkCptqV6LoWffKdY271ZM7lEQaqVBaRTAK872gwOmFEVbwNNvY
hWunD4gAtVX7gi2kv7aBG3yh2xaJy/eLKNkkcuGJNpOMkRgBJldf7EZVEwgWnyddwn7lsEWLUrTW
ZEjF6cTB3/duFm/oc2ppAwAMEa7gbk6MJB33fkyK0N+51FtA9wpSvU1blJ6FIwAxNgs+2nAjjRnH
e1VhLuSfVN3LCf2zDjpDaS4kOo9KyjlczqiDaq4KpXDmRvCNHkKvEXIHHoG4Ek7j/M2uNK0fs+x8
uS2skkV15n7a059MzgIptKqLfr+MjN8zmF6Lm1z3uTVOXyMiW8I9i+MOaBcKxmK38L5AjO+Agg/V
eujAw91UdtOCWsj5z8LyeO9Hr/O4VcnSkfgfQ8lNkIdGJN/1SVIXW4v23P6mUMItbjrCUsWeCpUZ
PobDhJd1WbtcXwI5Rt3OOL/RKxt4ZMO0mRzHnW7sbqjzT1XrZOWFz2XPVUjDAf961dhqoObt+1+y
FsvxMMdOTjKIKuB8nyxzGBb0hEQBKD4oW9GyrMSEQrtsTo0qwxHGdxi8emS3Aex8u6G3ITmhp77L
eNWWbORqduXSvowSi+bW6iaWeDMNPOsaRR1Rgrv1bd3WLMYIWJ16Mf7s0Y4d0MrMJ4UGYNZEPW8H
kzIPARTD91sAJ+19E86i+ERjHB8Vu6WxYw3zt4SvrLO+uJkCdLcHDb8KNA2YDi5phZtym8exZJYe
5OpBMkWWxw7Ph9l0hhX6DdsOLKRgZrC8r8OufqeqUX6UsK7vtENA/CU72XaoMBLsnIQ4KwoBdDFd
okc395AJJl95D2nHqb7B+33ZmfJA8Sl+A7zzLJR41Pp844w0UZE82ksVHvPR0a9DaE6yH0zv1P/k
mmI8nO77vsZu7XY40TXbI5pSmvKGOzOdb1UENyWAGXDuFiJ5HJdooOsEqE14Gzj1Q+1WH4Aq0Ywa
Oft7yrzFcVhGMtG4y3n1pXuVsRjjvo0Z3dSChbCUTvPVqXDQnLKUtwCoDliX+12Y+k9jHiO61pm3
GRb8s8R9K27jlxgPaEH3xIFctdpzc0yOYT18qTW1pzZeZ4cKu42d0JSW49qfVEij2umNYQO00lbU
nfUm3lBR9GmSZM4on9ipDP9LJKfwkg46zeUw7gdS15aRtD4qgQV6aK5Cst3eM/bIdj7lyK9IkT/C
0iFEsEDYTB29JUOMpySX7bNI6bAtisfaM+dk4QPwG+nZQItwYGcYwIN+0+PVOZq425UU5EL0pJfM
417gDjTyNgoKoo9JakhiubO7GaKNq8+Z1bOIDfkdd7Bp0zd8ZFP2H07LMpov0Y6lyn9aQvMAT4no
GJrEAZcMASvIM0e8b8dUQ+OQzUIh7/jaLvR99uzzmHt5jPWB9q1EQWM2xUY9Coe7HySMxTjauKC9
Usf96kTx0RIl9aWOC/S+Mi8JscCMbTbvUjbZGP7tetcK68LJ0wcXjYFjFzaV2JCdmHv2QsypOo/q
dMoi19OSDTsbhMptZ8doKq7uLr00OMP2E18N5Kdt4oDrrOJiSuLhaRzDW+Ag1mpQ8oIRy2GMkHKw
DV85MmHhnmNoKF6+T1uQbG7hGEIr5Y1vZVjelLMNmB+nZ7FVMP/zFTcqqyCparXxl3yE57/yNFtU
bBkBiWeb9ZF8yjLdxtF8Isqgz/qncU8P2G2Tks4EZaE0Fi0q0T9PemFpslpK9zbtPOIDWE6EhLwb
OyBZ5bSnfNI/THWQfzJ2MlX8qil5b9Gjh6Mrps+xwexn5ELQ2xIDVe+ZMxRnPR1/D7UOcbDQOf0a
W1RkrdHn42JLAuuClcNc94rEWlP60XMY1eLMW4r6c4YKJXZVZjhKVXlBZKTlNZuZDaahXxxSCqXo
wMrdNt8OSC0Pqh2Iwmf5lLUk8TwS8lPcbBPuF5cZeg5rY7owVyTXwu5Xi0NPPe0rmm0H+QvMcsHR
ndtEMY67AAzF9SDiz7bfldsotTx31cmmLIDNp03whcSfFhcxuAS5wkuUEklks2CvQFy1+zYYh9Wk
h2CdLgCiOpHOHzFFkRsG3UWHPc6ST37ULtjmk5whOqY0aDTCVxwBk44aeQxFwbhRQXI64tolhwPe
xuiJ8Z2+qiSuxnXtZHa0q+3Cvk0r0vUby6550g4Mtk2aK1CRSxaw5Wr7cD+MFE/jyMiuK4tBYOJM
1IcRrUHem+yziDDGmgiDu+2VpmmTI3a5Rm/Fq0A0oV2VssTdZlPoh8rr34atf7I9DszuA+A+3aVw
YrmmI445dlOodgfXrYNkZpYDm2FYllHSiCPKMyZ4oQru+mk6vqHgU0WncvHctcItWRJLNPjam7MO
zuyQHVKChPg8gpGu3kE7hP6tWK0IcNiP4RTvO3Telaw6TR8SUQwbpifee4s1p1GJzxl88i5F3oVn
KcOJe04jT7KkAVqpkcpSe1QQxtv6ShJAW+uasx7rIqkap3A2vWuJh5Plccsttl53CZG/pZtBJrBp
v5V4OQ4eC+hBYwU4Srcpd1CJfZZD6a9oK1HnYWf1+3pwYzY75XjU/YABQBaYG9lr3w79QCYi7YJz
TAMfJAPxWQBjmlddNFJUVw49rr8qZGoQN6m4zDGznXGGW64yR6LaWKR27W2aVNVbFykFJkKN9TGK
x/pqmePd0PTJPiQcXKwxNuFl6/EAYWKyenZYaZAne6qk9SkXan2BpZJBblbAK/y4LY8hGZfkEI4C
n05bRggAULiXPmjOsSXaAGOm7J17KpnnCFl8H05zf2YyDhUnJ/3anSaP860/3bL0YNfgJkStvE13
M5ncfjgsYiz3o7UMESN82W+0SySpUHI+S8rC2uXOoj9p17VGsAqWAaFgA2NPc70jz+u+xBx0UKca
rGVrRwdAdcZg0fBE4+mxtQU4vpbURo/TBswoTY6Jvo/GLrp0+xDK81COd4zzEGcWK5z2J1g2ji5c
sitVDizWxlswaZS2mh8mzu8jH+go+wBBwCWdV8Z5TUPhr1Uf4IazTeyuOw8a2m6wSkhG42QDS6vT
CCMYMj+WNPwUnTuaL+3ktPkuLrIxI8/mzNfBZEXuGdkQ2R8C7YP3hbzahOdq8W9LjQcBKC/OgH0/
Ikpnwq0e6B7y1llZqbOhcOcz6NwQdZsI5l+Yv7WdJmK6aDFe+E1sWURus+7Wms10lhP4X50q/baO
1DWulgIzQYlRZofNNsEUMbKoN+iCMBSkyYHPJeBhtiPbnfQ64+1PMagD4zE5M1KIHSjcLkXskgx/
CFWEK/OAtf6zQie7k4Euix1QcTCobMX02tNteTlhkTxqVuoLemWz9TDKxyTI5DmrujiPqsW/GiWK
Xs+qCWAHBNw4+Mmlxyp+7U81+PhIWuwBUvnJn7p6HXb4BhvjZJcj882Nyl3vLRqW9gnhU10g84+3
NPwV4FGjT7lbdkfbuBgCUOs/wRtWu6Wd5VZDndtb0JgOiUNf4Y41qN0UmGNL7BFBuwL9S4e5JkCe
mdhutg1JNb9buJoHQMS11813wHmDvV/bbDQI6WXUuJeJGs59DpTbzHTjxvWEaFd0LPhYs7vxSNbP
1Re0+lm706iZ0F2g8VQG6Jod9c87t6/BBro8PA8q2SG2MXFAMo6N/xjgNl4nNedu9Da9GXztcBNf
1OlUKShaRWHZF1qkN8kcBLvKc5xLrNLhY5qY5SOPrbBfaYL015XdX3OAVCBI+W23cTl6a3s8BacL
cA/rWSP44Flkr2gFNAqeR8gg3HAij3erpVRP9sud7nMfFAM7+305WcVNEDYjZiSP+npMHS0LWAog
isZEV2RndNySCQNXjiG6yzVg0FJi9wWaXg1euzMZQ0n0UAJuO1yILsXjPmI1xyi/OZ/CKUQG4WjJ
DLQOj0YxWOmCkvZe5rDXCN7el8AM/r2hAvisxLNdrOxBgViWg2eYS+eOs0o5YMhV1uPG2YJMKzYz
VMknNy26F7p6NUlWz70TBEmRBdPk6EQhCAnIKVyQqqwehkkJ1DxKekGKFU384bMUPRAIeq/Smbvu
mLIJzhw1wlhz+thfKUYIT6DGetxTWM7f6CwMN67mBsc2AIxpP2cz51NdtOfZ4hRH2r7HndVnHY6z
MjqVD2KioekbO2GqdLPjkUlL/hd1Z7IcN9Jm2XfpdSENgGNc9CZmRpDBSSRFbWCiKGGGOxwznr4P
pKxuKfIvyX5rs7auXVpmShGB0f27956bWuXGbkFcU+MgNobbNS+83MqrZtDi3M1je9BGLZfgZoim
Nw5V8RhmcX5TiCL9gNU0PzOJqle9ameOfnDyOS3HiBj0rhakcLeRl3cNGyDNQkGbefZeNEWz64su
XZofRf65KKmPX8WT/4alYzwq2Nb7rKrklanBfW+p1MusFcbgFL9SGQ/3rY58gqqJX9LB2FvuIwlV
uz8ou61e2p6TvpY8x64HvOspaHO8CSsegGQgJ+Zou7loQ2jB1P/uoWPQlkyDd3qf2eyJYNvZ3ifE
8AJS3lguM+5ZNcTtJtpbD75N/9euQAN4G1Qw1Ne4KGd/HUzzKKCtJNXnoprqz6ZRzk+j2c05rBG6
FbiNWJdy9BJD3wxONUFTzPPSOeX5NNDfGUC782jlZTGfM8jVrDi/sThbyDx+YsuVgW/oxgaN05Hz
5xYbRWm9Mp3Cqt8CqDv5qYhealjTvL/NBdLYyPeh882EztqwdrmypuZzTpjnOCTVMi/+Pt9yi55/
LiE/f+G90CdXgwGMC+59rzY8LfVTSjkKE6xEZHimGbkcZuAalAqmqj8awVxvE8scPuAT9beQuxYb
XGglL50KiiPCfmmtdeTGn1slGSy4RkR4eBX1BrOGcSBKerWkNl96zyZyn8wW0zUD09wECTQZ462F
5tGuQFsz5lyoe8mm5qHOmCLB0rJuSyv9NC4urbXuJJOIJKyYRQUljKy1rV1LHaMGkOBaDon+wp9m
0U+RAZSAvFCvBCSjU9WoaGDrkJEo2rJ34y9RcCsn0P612e8K5Tus7KeGEo6mdJ4Cq8G56dDDu+Ke
FFy8YQ9KJhYltrUf/z77Pndyl9mJnRL2DoKYHPnSYhvSOlAQK3VNFPZ80LytVx42ElNBwqIt4lA0
9pjjD42Jxd+WccbBsK2M4uYVvJG5PFFgTtpnpSaMkDtBknne+aXMjRWiQNzcebAMsvUUjuq1clyO
laIclnxpQOER/EGAb+R6ec88CbsifMv2VxRP1DFz+sHVBu2hTTreQnihJ77giESe3zRuaEPxqvA9
bX/0If0Y5TC/4iDZbcYoqCs1EkeSGWQ7qtqP5DYETJwdzMFAd/DcLhvvRyTvV8MVfMEfE/wfsx3o
S3wr+oQRGYbG5Bx4KubHYRDmEIdyQBZqXLAL+8mda0Zegw45UF2u+Uk/dI2W88TkFQq+vDUsk/PP
oM0qcaPWZfNa+Bb/BlDcLJ9MgEDjPY9LZJnGDJ38xsD3SWkH2/X8ppxGJ3Oh5GVdfrZ49JTXfZd3
Lyz8m/YZmGWkn6zGpBp7kL5cXmhx1O47RIJ6rQPF3wbfgi+qB/LsZxpC+VY4szqkIR9vC3BcGCC8
0gGsZrrhiUK+PxxPAfl3ACmeWIRGT0TOejBU1WFEkvzEkdpw0hJ2Rwn1oOBepx0SpW7wbhoE7ldQ
8vBkj4HNLjXIDqVr7fLKn8sPTtTDU/kP00bEGxnyr6gMA/Fc0eILB5ZppiKgVVkSkGLjvv5ePMBR
9otIgfvJxoQWLFYwioX+0SszxEBnUsFVa4v6thrxSjJP6b0RKRcH+45sQdn+oWzJ/seH8mdDm2ge
mjCS+KUywmJadlQwz/h3DPXK9A6sR8TV8FWzvaPje3aPztTU9SroDQpjiq4yjN3EqAVPVl7fF0MJ
HgEWiLvN7Apn12iWu0nU7qeaDPawQSdla1zPipf9RIEsCNG+DZ4cz+gf/dpKdqFVW0cMzZamEyLT
fxKcLrVh7kv0SDj1ixouEOJ/VWNmw1YWrw8EMSabXNtSX8VJXm8aQT+jHpzhRlDIBK41rj/8m2cz
JE1qChEwTsCY7y4H/idXX82t1qfVNNOiYrOwzAvviqlx8pVkDhuIEPn/Tx1plzYVrhsWreTj3cUN
YZnOReKR0GrTAQppWK0X0XnGh8TYyQiPI72FZHqiMLgu89q/NdxeHatAhyvm9zh5TUqoDSzpciDA
kwi7+8NFdmlJ4BRYjJMxXCzZfdu/OBRVre285oUO6sQe74KyHO+yRLNc/NE19fvjfin1LR+Gn5P5
ZoD4xv3063HHkOdJ2VBTQDEmm6sEYbhbh2PsXP3+cxYfxS+SYoi5hOMNQdJfGlgvjA9s7Z2+zaRe
OSADnxPcwF8zU+j6kGCOgxde+aydKE4GjhDNlvzYon9/+/1XuLCX2FYYOp7H8XSocaPR8CJHPAOJ
BRrvMTscAnq3Jt4k7Hb8e+x86HKkvN7LeOIw//5TL58Y/GLcMXgW0ew8P7j84YyBE4pg2YRUTpCd
FgrZjEFhUVyKSr9iq++tze8/8fL6WX4nEh7pelw7KGQXNhqYmtlY5igRc5KGtyBrAZnEo/gaThqN
5fefdXn52KbLrUO9IW4dD+vv5bWKbhq2Y1aDmeVtCPBE5ca9bNVcvf3+g/7VyXM5kgFxfgdj28XJ
S0h1ONrxqXefZf7mulFar5yEYOwq7KUCvBGM7z80xd9/LiL/xZVrmzahWh8GrODx6Fz6jfG3VB4h
gYHbry1uTbNpjpNjUr2VwzpSRGOl9576+fjNTaX17hptX6ztLGg+N4lIWyyNU/1uw7ext8il7gmi
EIIS9vri3i978aQqv7wORzbYK0rGsucQPeRzmdpmu0AoA8C3bDBx1YCkVXQ1qYFYWd9/Jt26qMZp
OB6hN7jEO4Zw+izcHseskRl1do0Rgyln7cm3oYUbs58te7xCHqyCu9Hyec1MpJHSjzKkkL5dJ04N
hnflGX4p9gCfWVZ0eICMtWKWWzJbLAGFtGzLuq+h3bJaaKJgVsdBzkQDKG/ujQOaL2u8xMlaSk8o
QQTk930JCxGOf19939+QYGQ7X7LcDO6cfuJviAsAoWc4pdFD7scWSsI8tGZ57LBfB9smaBUCdleW
LLvspY2IRhCJnRQ+z13ciBllM3DQS2fFSq5gxH1T97oMdunssDSthsy4JdoYPoKkXL5cDJ++QDZ4
z9pq2eSloXnbuGXLD0EpZuwBPWkTZsG4d/PCgbNWIS3Dw/pWFMKtEEb7mKXlFNAAB5XLM68bN2No
4uZOu1FadQ6g6Gpik2240UuaUKezm8oOa+8ci48N6btnN8BEtAkMzyWbLgXmcU1MaT0lWZBuqzBo
9jpbnkwtbrwDikngQQiKcLuQqmmddTAOvT41+Yw/QtGV+sP+4bJB1TzXIiO//rEvyajKaF4VvVKc
qjDA/qPiFOvVj/+fYWQQk5ty/eA6bXXgXPvsmj+O7kI2D7xRHdppDr0NPCzj1WBE+AFvOPUHhmNG
8yeU2fxUWYYEaasMAHstjrY9TmRC7lM4tAA/x6hcmzPG3ZusYgay02Xb1FuEyLK8SQfgXuti9Chp
cdGYjTW2Qy7mHwrsrCe+clW1sdp7ZcDQpIBNTXOfUAm5Tu4RGka/n9wMxPK8Vp6WIezncdx/v/P/
LfPo/03l/P+PztFlLfFfO0fPX9vkq17iIc0v/tHlT/3wj1IBD1kIKJTpLpbJ8P9kQ8RfnASXpRSP
S/gR8Cv+t3/UFX+5y3/hDxIfZNqEjenvbIhr/kUam5wSCx5wEP+mf9TmL/p5kWGyonPAZfNy93gn
8bj+dTFjMUQcp5yFWqNq+JKNa5OFaM2JcsiobjZ+3npMjZ2m3TY8APeZQ9If+wTIandALrXNsdui
stnM/qPwdQZ09AJdvhjWLpI0kxwalqBHqjD64IhO000BAqKa/D+Ray7WSsvPcDkYWNTYimGLugCP
mA5AURFoqiYzULZK9DxQTfarKxG3EbWnZf0gmaQdBiPMwTZAEf/prN/9WJX9TM75Tjb5abH24wuw
A/CwkgvbNC8WhZNT43wd6LpsoiK71pmZ37R0ZOa0sZDKiCKBE7SJ++gIH4XwYJdPmyQ2Hum8ba4g
8cKbJD4oQoyedALczn1e35Lrb/aDrhEVgJxcUUppOVvZAJFIKmU8LXUoBA698DXrmtm5gYOMgjj5
+bxzeX0dfxzqcu7/8FO/O+IvfqoXEjJiO+eAM7ncBFSxb/Y+kBUsiLl6AKAenpvRZE4wz4oIeiLn
8TyAw/CwPgQBWQRCi1Seo2SuiyBMXpiVFJ99HaHSmKMIqcUEVFEwC3C7pWkiy7jifn92cOv+4zL3
AmqlgcQEcIb+segahMOUu0X8bJnxnxlmfWUCO1NoIxwAfXl/KqFjHttwfLRHZz745bCkylv3bSr7
8rYXI1QkWUlEd3TJPTVEhTqnwH9PTm4NT6waKYlrFPxCicVswgda1jTDAKgvsnA4YhDpdsKrzDvq
3nYZiIU9p7GGJ9p6cJgbsR/TvH7Lx1bfWKHQL7ktpm9ShAaxlLI4+iQId1Gk7LMiQ0TjGnq231P3
Yum8Oamx8W+R7IMtL+Tq0Xf78F1G8xMmo/lZdsQlJW/VZ8MviKbieFp5cVGf0hh4AXr4dMdYlK5d
eJMYD/JyPJbktM9qUs2NnKvqVjOCZVLYixeh7ejateYRL0X+4Pdzgz80HfINSCG1y3UxPKLbLV4n
I7qqRyQX2JLYPfx+Gm5837imXry9guqdnsesue2LEGaMO5PzhEfema+2wuO0yoKAQtvRAPNbGbhP
CBCb91Y6DRVw0B7j2Ei9ZDkG2U2cxODX+pR5Qii5tz3SjKtFQl8FuXoJJiPc9V7f3tV+gyfZ7I40
kllM4Ev5hyW9dfn4YXsmfEQbIpwByC/v4vGjPDLsEgFh3QQ9nAJWAzQPyobyH1sp/a0bcWpPrWVs
DIZzt4OZA+D0/JeWZt8SM1jP+GCsDc/aWKxnKX+I4WyEMj30y91vA3vfTERXrv9wV1waSfnWuGUd
1wLZtMwQLjaYVdALiA1okqUyzA3jN6TeYR55qJOQGrmC/DLtv1oMrPYFxp+tGU/NJizS6PX3X+Ri
o2Iu38NxMUWzDfMs7/LZOQpDgumHONaPff3he31o5tdUv3QTPQC6ZinFjOVP5+yfn8rLAuAICCeH
wI19seczLS+2jW6g0Bgxsd9irKs/Or6OvyBMCCRcmK3EG+n+fsoRfvZsREo8C1APo9e+xnDWJqHz
CuyhuTZYca6UsIKTV2OBxR8//+EBhnH54gGGpYAVAZ3ljNBCJmoXu0Y9YIVJDTiuKQr/2u38W778
WzIpIcgW+tE+TIKNpXHdMURkadn23qlP7FgyqcQW1DSptTYq+7NycKe6WCDOeImIW2sbkzpE9c3g
RPqtEsYhNWR6hGSgKU2tXgSCzNphhLZmcRw9Miworzx6KvZ+4TzhjByszbyQtJ2FqR3FKnjUEYZT
uRC3G5jnEFPw7Z9Z/VMKbMPZW1m4RPchdrwxWaDdTolzfQqm1Vz33UtjC7CzdBneuRbqie4otF7F
C/17XjjgaejTE+YFwT5je4jpN4525OL1vMZ75O5wrHuPDYjdgwHXZo8LmX1G6mmy5WBhmjpxXhkX
ulhMC/7yObMA3ssF3FDLDPAOTuFrho8OxXdec9SDre/chW5Ovw+c8zhFM1/Y56ayY9y4Tj8fy6Qb
Ua6UDcVCGiPVkrW4SVz7XjbZsFe2UB+9qJZUMcXu2W269M7IhH2MIyj8COriagSytR1lz1RfQtez
YSYfG0/PR114/b4UNOGWqqfqxqO+DcvbIE3omb4rITwDeG9qz9q2sQdSfSG2E2QUYOA7odJ9peB2
4e4W9KIYzWFsggkcyoKNrxaCPNYlhfWiXQM2ya5K2lbPU0ozR7Bw57M2uAIPgeUicj/aC5teAKn3
4sxYIXKyO+rTm2BipViXUGjMAbJ9Ybjy2pmbdp+7c/hW8rbZVziF5IrWs7bYjDHwO9F3nGdXBjdt
oJ/mqYhumoWiH/RziOJWFTd+j2ElYsi/b3zzjo3OpwRnyMOkZ1Q2qm2Glep78Kl14W3xFQOn0PY+
s2aFESD6GC8g/2HwglviLPVqYC30FNWT9cwy2r6ScSZOZpxfCYFjEUQeW/ggnz6UdWGs2VOrB6TN
/ASjdlqrzHup6J1kV+oMd9pT010fGunRqAJ6BkqWs4UM9lGBlU8tzYQbOqtjvltHrVOChY8rjMKC
bKkuiJcSA87h8Egz7idq0lIaYUf7ru9T99oF6HXkNed/rHMXEyvlnDvPK2nnW+oRcIx/nZbCBFQo
ur8ZecCQyarCPs5LrQLsq2iNlQeCWZ18lU5rk5su/XQ35lQGqd76AG4gXafxXN90JqvTnbalcQ/P
QN8P1pyTiI5vmAWMW+1o+YW1mImLheHQrgu84Cic0n5w8PXgyNbdM/AIMoixcyxROqk5QeNEMeJC
nlNJs4StknZTdu50KDgBZ5i1zmeLh/4LToLyIHn2PAVwgW5VY8uPLFWT7Syy6RraEAiPBopYtscV
XzD0XzouaCCk78Kt/UUGyCwbltfSiGG02BvyLEu/asrYyg2gluomXVo0UomNH7cq7eE0Ur8ZY/0F
u3GwDrQdrA1/mjCm0cxh5fF0AltEY0eRzrcNWuTJX/o8An9+ERR8SO74XeY1e16N4S426Wu0suzO
LjCbl+EIu79ASuoIBX7uU+8gw8Jem2rUB1Yzuf/s0/AOVXcpG2F9xOzCJ6ItqNiEpOw6hVXvUiNv
b4Hpxl+mXHZbfD0Im0wHJLUq/bzv4pouWJdgbwgJ5RBmWCSWpcA5oeeHOy8fjPNQ99VjQo6DxwIW
KkrEa4P1tUkr69wxloVavuqtNiUkPI1vUxcHp1rJ6gYZMCfZWuAaasGevKeMHjEzzeVLUMXIWNqj
MiKaukcCUDz4J4dkCJmfsEfEyDz4xdzQ1pkZWbgdfPwFq971DW/TBKryjv1IvUSc+4xd4govDqO5
cbGgDUUOsM5z5OtUYyXYTN6gjxbPMdwijm1wByz3vlKqoTAkHQ9mZJa3aQGccqtcKwq3fSSouaDa
2R6fUoCeO2Wi2G1Gt1sSZMK0kNJnad1C40qxPS6fhPbp3aACxw62R26DaZF6y5pg8qqjQlnRfjMN
9r1OMQe/d6TGsJ14JpC8SJRrifjar2Ics9cs1CcMiXW4Reymhmx2eQEDNEyxeXXj3VBNTbBmXJgC
eZqtM4G+YDNrHMkgFZZ2bg8q9TBa413lS5rDJtj4NMyqWKtdgz4odkOf1ku5CWuUk0y7guuVHqct
C0QaVtIq3Y9lEFzzHg+f+fCifjBzSgffIgDD4s7xaoQUh8VIzirYUtQgUlMC1coKVEe9WNm+98oc
WMk01lllWM2+f9U8RKlQS9pusgfrgzJLfXCrwjqDdIaXrWPrDNIWJhX+YsHmjeoiahzFFeSiAMRf
1VC6vPz6dBzCbenk0wNOaIIggS3lk5xnBnF2vLCa4fWMd627pOBa3+sfRqO0zsksjQIDmuV8zmrM
ritrnKjUcxj+WbuMDSVAt5x+mSZa/iKzKjTVPDrEwNUQJheieGUOzPfoFz6Cb2r1GpJdQOiVgXqw
VYjma+Hrwe7dZ1ywkrLyDgK8IFM3czYalfktXB/fI2UHNTzidJLUtANOUqHZEXWFMcTbiTTSQTe2
eytZJ1I6Y4UMOTHKy1MxmpO1oeUkfCZAwKGDV49wq+3m3ZF++DzNU1IzyAuoRMR0436Gomm+WOGC
8kE4HtUO+HV/lzES+TYHRnZDcpAGB8p8V1JhIOoSsJx2eVQ6qvW6w5F5V4XETSsylJvBdwa5zfHZ
7YCBJ9umn6ZdYlb3lIg6nwtyQDe04WEUAYPVzE11HxJXOkIEH85475BNGjoXmSP60QdR5HrcIqx/
kfifgU6wmzrCt5gOoS7yW59M131X2M7NHC5z9aJaUsVCHwesjtshDJedWhOGG4eVxC7wI//NauqC
p48a5KFuCkVH02Rv/Cgt3hufVUdt7/OEqt9rQUHf1lVdebAsv/pWTRSIl1FrfgCn1i12VU8gFrea
BFFVq+51botlqaJAUQzS4g1C6pcwU1kz9KRCeNrrWgBJoOl4ZfsKFyuM8AJbZRJNvEFFesJ9B6+x
xXycFQ4wIU9ZmqNtRRhwlWfBZhgr/5Q3xvgVwanZOIVN0yvRzKOV9dZDtngR1gA7koN05vjGybmz
10U/PUe288Ia89FP4nuNLRdinmLSPJnWvujaB4SRHhDFtGP4o99iCfWohZAHs9SPbxWxoNXklsa9
MZDpHbGC7qfZuCdwEK7DhL0k8+5p24io47N40be2O97GJFdOEkDTbVPO44EpQvBJJJV9V7YhTKUh
F9Q+BtUWK7S1pQ4GZMWkY0BkeXReUjj3VVJnT70hXpSkMUlQ0QYqrfts9JF81q5KqfZLKITFgJZu
Cqq/DmHUPNPa6r12owHSxaGMjYlyupnnAPpX2GoQah6tNTYj8b1NYzUBWYpfsra9p/nPRCqWASNC
zAF72dkOZ1+8p5X7FNpgwVqqi2Sht/+RSpBs+AxpR2mCM5sX6ugHp9iyEn2qWHamk3lr5v2IJsKO
TVj6rfHah6Bzv9i59VL1PNNrUz3oqHvMDXj6CTXaeUpZovn0fa/6/2zE/QtGaf9VngGTN/8NCEoE
a3/a1C8sp7/JS8sP+J//41GW6Geff56Bf/8TP2bgrvWXs+xfF0mXQTjZ3P9kKDjmX3RV0i7MkDtw
idAyn/5PvrrFf0LLZwT+3TyyQNn/noEb1l9sNE0oTOjDtmshkP87EIULuVIICzaTCQUYmMGCXFpm
5D8ZKTwZDg2zdgQT2hze0kGApOvYxf9pE//rFv7Hxwhm/h4mBdcxLz7GxtsTEUWh9qvIGBoETXyl
h9ba9GztaIWd/MefzsC/mEnbF4BqwFK0pvooQYSEhWs7y2H/+YdFeUvwV7M6rkPIsO0majBCmrxV
S4EntpyM1uAdWrPmXA2lYgtMRSw5rtSDMpPj3g4xNmOP8uiccqqSukRrdMKdgwrJ5icPUOltkiBV
jukQBnaEZZ9E/NDi/g7CGCAzfBdhAir2p6giNwbfbAhxSxkdIL+WYiEHisHcOVa/1qKjdphqNOhL
w0n3+C6/YJ/uaa8ZTYFAti6X0HdPSpm+U3tTUOTkzzjowtITr5p+83TYEAlxYrrfTdMAtEpqOMTO
6iPDaXYqYRqUTLWqIiYfkuSViD66EyGnZ0xChRbrkTAomXud8v+tyUGZ8d50sCRnq7af/bBcVWwu
2Wr1rPpGc8PKdwzU2iS1AxdRStTsmZzuuJClTTaexJXJZm1MzdjX3iZjgQkIh33pUgDFdwntNS8s
ETF1IBPhkJsmtERuKigMfY952IS23BF0QZ/lhwPtS6UuT7jIihenRKGmUiLM022mMH7QCcfIO/7U
xGbZXFHoinkKdZ/WwW+YYvUH6HaVfWVkHsGsepxtTWW0AORUudYQrqu6DOwPjtUsxu0qxuAG7ibN
3tktU+jqmYZv7jnmBuAnwBh6pyIVJl+G3AZVzovWkRSdtzOOOGqARXlqa8GYcxY2t/VKVLRmvuWO
Zec7RRszbZ92idq0KuyZTOu6n4VVkr0ZfOgQPoja00jdTPlAhs+QR8+vjAXcbEIZtFZ1XBsgF8aq
6x5ZQZveTaG6qn4gs8AHkinOzXMxmIM4SSw17Gvc1BiJI+V2zhh6NhbOZQBOc16x7O3JcJVwQeUO
L3zknbw2rr3bMU5oCF83ZaXkychkSFN86rpte2WBYNfuui9gs25JnXtKbxkI9ZDGioydLwwEKg/l
LsbtNL+GNKMZ1CHlTmc+lDm+9PUiGOc3JN6y8E5IkM1nHbck2GgUyctHI6U66uwibVkfHN145Ebs
gNQE7GFISVhlVq7HRJl+5py+w95JCax4WOnJLS09Yzd9OsEqnsXkKubuPn1ON4Q4BhZTRJ1ClpH+
QMfBPsB+MF3VpSu8I5zMeTpPM+hMMg2sgjYD1q5Ordx4Bnm6Ad4/ZNY+1U3qH5SFZPwa1k0z3Me9
GRXwrkJd9Y86x+RL5Rzm86yjnqnIP0noTu3JwD9N/iIOQCJjzrMiVDiC0TVQN2qQ7ZwG5Y7Cmflh
6Ee3IWjYEB+U/aNTOoZWjxPG4jQ888wixkSDt43d+z6iyHDs2MoS7g3eILG07nxF+i3SHzrW1Mb0
WKPxKez/QsCmlVp5tBz2fpxta28GYbuRQAuarU9Wma5PP4MxQHOgl3hrdk+DKFd4C6zw1g1IbbM2
4+IjZ2uUoY9zATL5uCrxYsS7WdeR3vsgRM3b0M9o/p0NxoZbwR4x2ugAothhbNFYNmTYMcSbhtmp
K48Hh/Vk5Ebt7qsiBeDSsWp2jnnLkrGK6ZzY5A6nY+UbVhaB1nbwTGwwhbYG88oZozhGCdrbyVoI
3YxsF2ZJ92n2SkfhpEN6r8I+hiqK626IbuK+jBLqv4fCT/5ktvv1dclbJRA47ULhgziyPDTjX98q
np12rQjIUNHlE+ttWUIzXxWkp19+//76l58TWMA0eFfa7qXOyHsf95DDql/SGctwrVD9I3a48N96
Lf/9kkQGYAa4UCIvO0h8yi+xRvMxBlRo72oux1Nt1gQzXH3tJE5v737/s341jC6Hz8TdChgS6JeP
IeDypSz9eJw9GHpihts+p/S1LDNRual8q9nEZWyu4IaYn/NIDX+Qbn9VQb9/NGsCniJI5Ivqc3Hm
pEmhdAQtl1RCxNp6yIsd/iRzZzIc3Pz+V/6rj7LhNeE3DnhB2+LXi8TJDC/UIIhXfe5bKI6lfz1Y
eXJtEe/+w6/65wFdfo0tQkxu2AUXG8XPq5yOQHTjC0oJnWEm6FiPil8Ule5HAE0VeETCZdScJYde
FOWPc/lv7Qb+Sw7aL0v9/27E1O92wd/4XtL4q/55tf/9//+bmOb+xSqfqCcFJOSlrMVT8oOYZv7F
8yJk2c4y22YF4JvIXH8v920sL6zDcbyyH+DOcFge/73ct1juh4J9wyKycoNyy1wg0n6LTPt+Qfxk
YBAWepwZeO7iTQSI+t0s8NN6P9X1lMY1afC4sFH+s1mKNYyuHOhhrd13fL84p2Fbmf7BUFNPTLup
W/MoShkZe24uqkeTvJ/yO95IfXEELOU67wkmtfpuCIRxJs8/QxQBijNvnKGOXgoVBEQ8vbH64o5t
8taMWXATttS9rDq3UABVGqiHjOhl/DbYloqvwbjMx8Bu5Z5tULQrKtpbTpNZEY6CVmyS8g5L7c8u
ylaehVeTdhSScgsw+uCmTfukK+31UDoj/O4szOp5SydFTkce5RDzN0yEk3/t9ZOF4pRn6hBkns+8
Fed3vB29zBjmTQay2txP+G2Wihq3N79WdUFHCj3RpAaDFXU0AQy4eVheTCUdG2LbgpCPPgWtTZ9J
4U5CnD3ZCWsd9R2LT2Lxixdo7jWSpc+8773rZPdSs9RHtWeHUK8msGI7KBWkctEQ+gfmJANxKdRW
ovoUj96RUnMrhjqGupbSITxMspIKHdVRCbch4dhBqcGazYtX2Q+KZjlQ77FzIiwM8LWdio+sFcWC
UQuzczsZZL7F5JVfJH0pA4WZVfIYNoqlIenbJdGy9DQ7bvappLGC/F4RdumGBxhTQ1NpfRXVBmjV
HKInzSuTiW3FkpFzhi4AajQN2RBSpNC9WsNAPWAfLHJDMmzzqR33KfPgHSMj7yFVjvoCBx+NT1OC
Ai/Eqj5OrZUcZu6vCqeDPz/P9J6+V5AGrDVECk9u08A0ip0A6d8xa4nybWAl9mMpup7JrSHlHB1Y
NHGsWCa2+UYIN5Yfip4pGjsX2+8+xbUe8+uSqUtwXTltQLy/o4hIRPs59hrxGZ5/GVor0wqb+QwE
P0c8aimcIQOKAets2GDGlvsilzsT4NGHeaLBz6l1uHFz77pnpDeH7bcOa+cqVJ1cTRHZ2qRIr+Ie
s0llLKJV6nYbsw7b7QiXvmiw3IBPq94yV3+YNDFamtVJASozjFejH3wZtKL7B576ChoQpIm+dw/5
ACBEu+M+thVe1aToScjSj0qS77ktzOfFdbRHGcOcNOQ5vkhV7NnwXmPQ2FgDzWYtv/kwFWpvN/5z
RMkqsN8DXBuUTtsNMSxbLAFNJqX5bL43Y/Vxnrw3QqinlJ7VefTinTM4wde5cN6NAik4iO6MabYf
K2366+WFhDKVc+9HC0XNtjdiChdfKivsYqC/wITu5E1QYhJ7iOHkmJvcVfUeQNktqIFsTVq4WUsi
FKsZO9kbZaPdaYxCbJ7xdQjcB5uea7+g4720Eg5ISB1B7T8OGaHRIS0+hcB9N7VD1WBvdGeFmoa/
FSywTfdC1pMmtjJk/o5uVAxNazYkt3FCX1FUvGBOy1ZlPFcbKzSZlaMCP2FX9x6Ymj+5anjFu3Q7
zJRRNe3JzOLi4MruZoxk+cRTHSpx18pvXmYZOznIeG3jm5WcxXE6Eid/yIaZnVPfy21CueRKxzUt
N0XHHICCHoh6JXt0hoQN5BVacoFozOuIbf+aoux0F3hLA63dqQMQjE+Cjqxd5nrvAXHWm3o2i3MV
akpw+mFj9YJWysgLrxuNzWXw2dBNy4DRrNjbqs590I31wq5xl0kibEsRzT215YeMQA3yhXvV0LSc
AchLUMZIagIdzgimFs740o7kE0oUrh1MKnfriSa5oQ1gXedttEVMyg5YzilccsWm07U+uqpxOAqU
qqehPsUgI46dj4BHflRt8UjTitw8+l1zp2gFOhO2TjadP39BQH0oLbc+en2h9ySiPxZFXNKnu7Ss
DmO9GUz2GWlr2zSdtgcb9NAZ4rCAigJGR5nmJhX1dTs62xb8BSXwRvbKgGuvnfitHDrnQz84t1AF
NrLtJAgALtOstsJDiaNtk7S9OriDfmrG7p1CohvyvSfMihmP6+65lOK1CYxgzcPGOI/t5K+45Gi1
NdR9kSJAw997aun03NFpeKRHhB5YHvQDNTFdZK+tZklUe3SvcketChwsKXz8vLOwNiSwu2TfY3KW
e+mGDKINrs7auOu7/p2W5+MU12dhsUifTeOqr5x7nm/l2Z/5zW1A/3CW2h7TGPU+VeOTa1bf7GY6
ek6yJUEcb0a6ntkyh3silotF1bgvyAyulhDzyhiNK2A+RwT79g1P0FaBhiMFCjLNIh+5dorCR6Ko
v0g53ZX/i70zWY6dO7Prqyg8NhToDzDwoBLInpnJvrkTxOUlib4/B93Te0GqiJJkVzhq4InDQ+kP
8mYmkafZ395rFx7ejkb+ETGDQi9Jq7Pd0fdO8rjeyN7ccWt8XJSPQ7x3wxJfHrDJm+RW88DI/OSO
4rIYOFa7jQdCqDqwteeENEDzsdyBFpDtjy71/FkyOoDjHUPewyNAxxLUOyyNO6umzIYMsq4xvTcm
el3gPlo94wMUmVcbhW8XxUIa1GAjwTS0ydeynf4Iq1vgowCJNbpqu9AywLAuFpZqQh/1ft3HRqbE
4tlTOZYYWbbZET9yqTlBJRWGmgfTK2sYT+SowRPAlFbQ7o4tS4a5MEHzGVUHlKANmIaSeMzCjBfL
RN0w+9E8p8YYL79svZWT2NKDOHnGnv5fBul7C8uFAyTNquGw7WHQTNo+ifuKkRT3sBf+eGY9XGm4
1U/6jEcIqvn0gLVJ/2x1vkdhw15hBpwfnGR6WlPatXMQNJnA2yQ3siN4Cg/sLSce7wb4DiYufZXN
M/RQmHwPtW2tWaMuj2uZExcJdl6qh9wlI4AYarpNQ/R7NJMBhJpCZtUo6US6pTo9O9DAgEd/IC6O
gwwThhYBF/aNY1aLrCndI9SBqSYbURYtUjiJ/Yh4HoVp6hCqp+wobrN9U+ROzKUwHvu96WdLnmAH
NkhIwj7s5ktp6qql784oQP6GRUm7Dh+vtVSOtYmSRoAIry1omk5eWhBKvEKwLtDKlxRXBJKuv+8j
Lnkrt933HuZypp6FhrNyj1AB5CcmRLFC2LtfUBGb9MWI+1o8Uc8t4yOmzab+TG0e1C1HqPtOUxn7
yWJGottFnYwvSa/RllT6HSFotp1lTMq1TqZJqmHfD5LoZ2oyk3WBLTiR+oaTMqf3Y+5Nkl4fQvxH
iLdThKmHYxn9gHzotp2meajVxbQ8e7Fju7uh18bstlAMP3vbtOs8mu1GfwDANkTJPickivdFUD3w
VuFPeeT6h0IS967RbV1UJ3igg9/aVzBEjJxooUvHfTUVoAeln8mewafmHggYtWKfRHqm8/UmakEt
aYnbvfTZQBdGwNVmiJAWYUopWHpdWpZrklujAESjHjbuNy3FMm0JU7821kj7HBNmwc+QF0ejqUz7
NQEFFW2qEY9q2JQL8+ZJJJQOj+h4oBStBSG+TvGjzQsBo05zu3fUGOaaazEcTT/FqZQm1Fdnlvtu
apY3k765D1VkirMaBKLOT7cTHv79SAsWLU1a3IfNVIIlSCZ59AGzAHyX2t3ki/rogmq7ywc1HugR
G49aLzDJF6x2zqwpSBb9yNS1YN1cFnG3EGU+iMJJTrrHssW71LZ+0nsh1XbEiGpa4Q7UnbCPLXF+
9la7jIhgSOCpqZ/7QqM1RvcKbuONfdGGpvgtM0EffaJlr9kk9Dvsax2j4JX+LzjjfxeR7v50zQIj
Dhip9ukpRfTd5Ft+nZifbI3ShLJE72TY5hW3BvD8inNPau5gTmS73Or1zxmfI/ZOlpEDZFEuIK28
+lHSrfvKZ4PFCdWxiAKtbr371nDzT+6sybbpNDqb6jw7TBP2AQwyNoOaVJ9AO8+fWu2Mxy4vqZXq
IDAFKSjQQFNTtqXGwH3Q4hxt3rP1HQgYL1Bm9c62UwQ4AZp3ewZC4ufaiOE2Sl5xXjDqL+TZV70M
rUJn1AC8VmyEco2dr1hvNjBjhje/jwDrzakIEStBxsyufZha+d17bbzrnWT1vLX3ZTWUd3G6CoOA
lgOIoSWH1iILjFLgLipK3yTx1tovU6peotFOjpmOj9wr3R1TE4Br8eBCANWNkwG1GdBbmv4pu/Ui
C8rgUtLQsDGUkdEc1xdPbYyqYo70Wo320LzxTjiizr4a9nU5zNwkM6o+ImO5jmXfHBWGed74MO2x
8kyA8oTM/78SA0nl+PU//ptpIJL850rM02+6nP9y+C6+q9///S//1v/5xhtHzTORpL88s/esXTZf
v/8SqCr5l/Esv/bvgo1m/xWZ1aHpGpC8S55coL38XbHRDPuv64VwzU44OgbAdTj674qNJv6KMktq
lmmmQ+bmHxtsSLX9lXkFzTW4umHmO/8VxcZYdcn/EGywPHtML7GGEz1HuvlfQkrLVE5whll6IGgV
u17UulmE1RK11aGDtknrLWe9+jPObZjhm0SzuuHTMpQJQI2NPbE2//AB/28Gq2v66h9fj2uw45jY
sS3TNh226n9RHE3XnHOPBskVcIMlwWuhagZDRmbTClxrrtM/1NZ7jLsARQ4K4t7i+KsFd7G0IkxF
DRELmWXhjBp1vviv2foZjAOK8Qno02jB9RzPxD/robFPZaQYsLDXMjPXu3DJyYE5g0iK/SxnboJg
LTs7AaGOCmdTMOwUXnuPrxRunCMImz8YQI/1/9Pr+medlmAUDxf5anrRPQRwetP/+XWBnOB856an
rnKKet4uurKnOzDDyu23XAs0T2yAoy0ccYHkVO3rxKlxOOaGnwovMIYMFzhwOW7X3Bn8qkVccec+
ey6NQrzhByumIcw7GOR20A0QksBjG7Ne/F1s/r+g+P4/FoRcVdT/fBUKqOHqfhd/+befLv3DivP4
3ajPIv3zjxLx+hv+vuCY4q8rVuBvNAnXRCBm9PP39YblhhSbxxMM0MEwdIuf+fflBhUY3yF+kNUO
wtRe/w8/iEnGkueJ/hSbtYLny/2vLDc0Mf9LNsTkBVi0aVDHorvUd/0tjfEPCrHqyZ/IrkCmK8t4
wJPs9CQjZEPhoaax+9qd/guVrNnrja9+2Yveh+3oyhsKav1miGG6dSiGBNs0Ue3iyPARotJPq2Wa
GS5cLUNSS+4esdsI6e1NqyDtdOcbz918cihzDf/2G6c2nUJNFZ9zbhrh3ENhZkru1W/JVMr0ONtV
c0TxnF5jp5F3rWPlj/bYOXcu02qsHHXDTzOdDBYYybe6WdwXIKLz6zRkIpAKu+Js8Bs5LSZHItlM
eeVgXUY3sYLU4Gf1eaq2eGOrS1HB2YsKeUvSMr+h2n1lmRRXwVkxdAvLPGYIDQer6KFBRNpbij33
VstSBDCZ6zdtUnRLITzvVaINR5wa4qpk0/8AzfocQL8d15/URn6jnlvOM5mcr7aL5vPQ+AUNyLxk
uojkbZo05we+tDhwNxD0HGSfAhxjCBQ9v3VwtPF4rm8Dro5LUyuf099epTeP+U03W3Ed5+ZrTPmp
nGr4mLwOkEKF8jE57qECjRXGmnR+7Eyv33xlkylBk5M3hdx+cBDPbw5nx6Np4M+Ugt/A7fCHvypY
NQOLzVHXNIBYfWvg/cMO+2LpfMxZmeg7Vw7jjkJJcaUnXRykyevFChwBqp3z22hjEIFVmokrU0He
Cd7UgyMa/ayAZufB7HIxXIVR/TAkxbSlC2W9oLegkq0oMb9Kxe/E90eNs+toGPH/9sdrZ/oBOlwp
+/XDzRLPPbCLaoSD5sj5yUTx2VYF/6I1fpVd9tn1Ggz+1oE6xMdaWVIcfJu3TFLXCK22/FxivQoG
mJmhaGL3x/Pm7sfBAXG0aNw6FHMiDpnVf1lT5F5tJ8dZoHX2L7M2+RS94ZpLZ7yvZoREchBAhK3+
FZ/3vVFENZaetjaPwksZV6uxLZ66VootzSBgZNI2x0YapXua4vHJI4t6rxQud2EedfrNkdwFSU8C
nWE/3MauXw8b34KlyBCUrB1f22tb6mqLQT86r+ebCxDmMsST332k8NkC157So29x12azH8IELjp3
uV7EX9SOOYdKVNxLHbOGhqo868vS63V4OtcNXH0ETsBbnQNHeukvZO+x1tee/M5GpwjE4MOkowh3
CewOw7PwvP428sDTxgCrzp9AQ5aL5eyFDQ+2xbbyRl3ciNdU1NuOJps1YDEnv0kMz+dlcTuuVI5B
ee88Ps6xyK489QrYmmZsIQS2sFIVyMm61eMrd97mJBZETaOEIuj2dW9tAHVBNjZH86rNbfTow63j
0ZL+vdK5aLdZ7mD1ac1LPvvLNSbPQPzbtEI7H7iGpsSlZ5YNYqAd5R6x9IdDgkUcpQra6R6kQLYV
WO6v0lUWvQXR+KTXtMK2ntKDxRHxqWhWXinNue4FV4r1CVot3dEy5hxB+f9RxK0eDZZKmjWxg5wY
djDYApftppYWVnG01nb0z0bF33Y75lW3xVVmba2IeYDN/9xZA18Jjo1OaKamTeNLEnEeLsfToNmv
Nea3+0QZxjXDqf+S61F3MiuN8FTfEDzNwYZwfdcxRHE/zE9lb7oUg8aexZ3deOl1N33zC+G8qcY9
WQshHZT45FmkVb11NUlk0qJ+HBFtPqB8oMyNVSJPNmG5V8fEupHmcj5Espb3yk3UAdCGBWYPDPpm
tHKAmFmTn6WRaRe3ExH+ftIQOqEFHO2cj/D9jAatgLQL7xrAwmnQePipmyb67iR6baJNB6xcglTF
kj6BEPcPzMZmndhLLSTbTxbt9ImKXTPp3DeKW8wjKWhCCQx/DqAo6Xpk6njl81cbRamvHxRldgM/
Wu281mtf4nHldk2Gc0pqPb6P40ljJEEUonPs6WOyRArFEsry0CsyEjnWBWdqdeC1ZrFNTER9hZVv
o9cmfutYxL8XZfKeOuqVU7OVBCq093yJFmszdeTw6D6q8xP1D+WFsEMcmp1pHlU1UcOeghvqqmqd
dxiDv23Lyd86Kxzabvh6R3L4M9jq0kEh4dTL+/U0B6f+ZId+D3lZdwm0NlExEXerIYsWJXz7Ts3d
JW+RVmmhjbFFNgOldcmEPE8gdG3i7kweKMT3xwQy5IFDCRd3fSLd7UdoAPrgvnWDjj40euMfDeYn
Z4DmuR8AsHd1wxyk8ZdX7lTeeZ5iff1KWFec4iaL8NrBKanjdXBGuOjV8ICdhzTtURUWzTlOVF7d
RXO9HBiUD1sTHEhIvr2ix4N6znX0dqV4KYan3Ld7/HHulggqa6te84Xw2JC7QZz6hZmyi2B1Y5DF
jA15doO2kRzZ79Bzgc6gVsSPhVLzNXZG/5zKJf9SIyRg6ptw9NTVM+3zrM8GHNzGMsvv2Jiri0sM
atPPDU9xZte7jvANQnj/BAkq9Te1G4ldSV32t9XFpU/740wLGQt+j5O8NM9Qb7UHvSS1tuFJFSeX
fxCdbmhvfpPrXxmX03Nve8mr6U4f2tzbZ0wrDohbW1U730nLh4Iu67sZkM3GraHGtdFCaQAgoUcL
KhHzSQPojNmk0U3W7cNEsmaPQe/CPbZ94OpV8QMaT3snzYPD7985WnmvtKkK0wFDWzX2JQqHNu6j
pLzBUXvNZzHda5Ciww5MEVVO8RAkvtgwWNzYi1Ve+K7OQdzyEAPpPY2i65F3mvImuva+h+gQpKX5
TFordMvlkxPsHEYgFHe17/zyaeU5F5I4RNNRQ4Hv00HghYXTiOLJSgVh9c7HCU9A7YRbF3N8JrRA
92X/Go2JOLPSVFtjtIxdrUg/VE0+fC7DVP/KM2REMKJpd1scYzpqZWTf+kqzAmFPPjNn39/3NXhN
chzLT+d3pF314ckgd3YDbKpdHcLhW7s14x00zTks8UUwSvasfUakc+ukhMHMWuu2g1ZY22Qk45DN
LtEsRkp/rJQAAjfjud3OFnZXcKwvLpvbpcymdmV2GtrRNtXcbKpaM7HtjqYTIEO1Ia0y+os3le6f
2ZiKXcXBN3BET87Fp6NsjlS/V7MkQ+eJieHHJHfe4IlAV4AZhnw6Jcw78dXxlT5ZjrwkCGHBoNao
KHSWU8ZIe1/X5YUQCM0TnSv3pHKqq6axTnhp775YsnyDOjUyE6EIQApbO7qlbPb4ehGQExpXvQK6
aVZYXVAOTgT7aaQgpqZ1mg4UXFw2OM+YfhfixyW1oA5tYpU2g9omKznMK4uowqqXJkN6HvDgblpM
mgfPkN6eqRo5KbvVv2ZcEnuiNRgHe2ve8p6ikHjuAlq6WBh5JL+rvG3/xGu4TE+7XzQfYRy25+xh
4byyt/zJvqtnm9Pw4F0bJ7lpC2c30iuYIftKfyKdcpMuMKvKjLG2qNnbr41e1JgIc9iScu3/+NNi
fxTsbn8i+NfwSbCcwmRejGNVjZ6Bu2puWMdzzbrIPCKnhbrkMdtGSz77GK6Owi7IpykuKMZiOxev
6cjDtUQS33VYDHeOntTXaMAUSl+4Mz1jHm9/p7h+QwY8ycFfWFJUbxiBUQ/ZpSzGBRJ1uYDzI6AS
NmlPGhiqcPvo2F31UEI8/zCspNMDWvyiPf59BsvsKgIPu1nN9wPW4UdM7gu0tdqKPp06J/MDNuPV
gRQec0Ra5qOW9vYLwppzS31X7qLMafd0AjJfk4yZJ0Lennc/AlVhoqQDbO8q2T4MCBFiY7kR8+q+
GhTuQdF8Wm4pvtgolqOTDpjVpRsn9+5gLntZ8+Qlhqf2RTuK13HKRkphk7He6ENtXGK/KI9V5Gf3
qVUR9zaHnowjVTvZJcmdiwEnOnRFv5ySsk0I9SPWbERmQuDlqvSoGTKkFizduQp/TtKUv7H2gMro
e1T5qUq3IiHUP1EQuYkHGo3n2Hmfemglo2a8YKP3gkoMXziY021c6pwZ65lFmn36TmEa3E4at5Ny
aRBrhPdbNtmybbtBHeIuGe7sWC/uhlj+JhuFV9tQ2m4aOI3HK3Yz4qH9GqSdB8A/H8XS7L285Q4j
9VfmUF1gjvkpVu64JT5N+TBzoJ1f4hmZBucCKCS92OYyfuZul18hBds/ht8YD2Mcp5TpZmmoKsGh
DEvXdrL08sDx50FU8y+cGx11C0N8mfi+hkumxu08Ru5JGE58qlqpbXOiJ2Gq2rup7J2NzqU0hCxW
76lUxPTSqfww04LwGjkaTA8xu0GmVetYT94RUPhi7cwJ7SbeoRT2joq0fKv7lH6RDMR29ZxP81Mp
HSxIbp8HcD+eq7oiENBjXhjGl6lE1erTzP5oxmQ512Um7i1cUC9ElyOCbNbrooaPqFyqe+WIhHug
EVF8zBi9oeNkatVX2jhkAUvjE6AJ/ADlD6HyKo5bnaso+suKXWYt3QvD4ZJEf9Mfmb3Eu3bJnpAY
jviC8w22p/y9oHuSwdlyQ0Egqpx2nzMTVZJljPA167mb2CX9CHsyJ9tTBt8zmJz8F0UzWSAhe0ej
9oNzKoQySFpy+sDvsZamjPelUy+bSvQzvTyudnJxR+/I9oWFZTThEiW8/SqaN8rQkO9GFhhtuRuB
5W5yPKMsN21GSVFuXkgiDtuWpAGFCZwmpd44Jy33ECxs3DxenF05lhobphlrbfgUbfVEZwThxs1x
IVIMgELdWc7AiLwWcK3o0Rg2GRibEK/0EML8mZ61WHhMrgb/Fx7hPhw8J94ORXxqdZPbvm/90dm5
iD4Sc3No2y6wQjilc8MON+wzzsIBMtDPDOjiOIKm3UgtoxSoXkygPT7PsarOmev/Ivf5tHSUEuGb
vKSpf6bC62d01B8rdok65ieaBYeNwZkilY5/V1cRLiP2TZSca+JHe2KJoWZl54zmpMDWGU1OvUeE
Qc6vVaGdmZ6+EIEeL3Yza48NLEAsC5hw8mynOhPM4nJkzks9JeF7NN/8qhRoxERRwzb3EFCkYby1
uv+GM2JNG7aHoXKo8mOb8xQWrNrrTwXFJGQJOb6Pmvs0sEnmPBA4E7QPxrlEHvzc3sfT+D7qONc0
/I0D18LYhYmjwaMHUlHvI1vcag0CoOkl1CNlTCcLSaGJZ45T0Hqp5Eq//PCAL/zMTNVdre/xYLw2
sVM+YAJWe3IAJ0zHDQJAwRw+3peFlm3L1A7Ztl816d818KRPpq6+0eeqDZ/HR8GgX9skvfVsatFb
aWnLQ5PpH3XPHKsd+3dDax9qx/gu7fKt9f3PcY5/MpvsNXiSGC29sPyfuDCOXsO52yzWZoGSwi9o
XRg85O+kbsfzuCw8bQ2sJ7foaaViettoDBMhXec3CcmXs6Ie3TFOy7YOPsS1YYfxGnWyUAMxKWhd
6x/Y8cin00K1X2mMROk2+NVg/znafmjK0wQsqquBMFSMm02G1i1kxmqZ8KisLVh5u5yzqP3gw3yS
FYHVsr5WXjJtccbtlFWwrapjGnduUCYaigDQpgOde9R1VbV7q5RG4xdx7Gw0nkBIk85uh52e4mUA
mdbs6tQPYgHzi7N57NJ+MpLzp7TmXhbRvvbLkze4jEoJp3CrwKJChM53u9OUpK+gH+gdSyjuUfFv
N7PYRHSLU9+4R2yKXgTYh4Apzi4aTeAFg2gOnOMftEW78H3Y81seMWLcTPIo22VxrnaUHekUGaGC
F2/0DD4ODRtlVJ8dwl+B36qwzqjGXIC7A1CgCAmiVtjbyQMxN+wI+fzKSP1EZefNppMkii19XzBc
CvzcP9IPFdGapg6u28TPVuXLQHfVhxv1Z+7DtChUpR0AAU8ODUsZ5R4EwJpe8PQyamr2dQOyZlkK
8bvrTO7g+HOJ/WpeTzeXSQl6M7wgEhp7huLGKYkLeoc8HedTRXx6G1VZ/0qcpLMIgtcIGP5KeYi8
zIf6wqqY0AZ8qT38e6rW5Y6mC1xXoN2Z7KbUh+DiYdHELX9yc+l/Y2/2jpFYeVlJP33KmsY6ySTt
ZPv9cOGkWn3NuV28LX7cHXtjSU9SoAyjETBj3wDKgiZGne6fqC+NDyQ2+1BUyryn/bR/6fpMbbJu
wSgpM8yyyHSnQuTzKa7ptfNpYeYl1a+cTEQgaq4/BsGdU89BNZxr+b0YWnHma+vsBlHxAc8xXiXP
Bd6sRLWuE/0jWI9VNKLa9yYTagEh1Qz0DnTLLV+a6DKbtr01MRvdJxSKHEBE+e+5omkr1V1CMkPS
voohqZ77pMh/x3Pe7ievlrukYFeyRmme8MNoD0Oq8eoTTdFow3ibprom6z+yLolCV06YMjoTj1dP
M+XOt7mG6YrGo6ITwx23dQSHvlu51+0H7kBUBwAwoEgqoo9O6kRPAiBB6I/Ak+jBaA89BWK7IRH0
umel/UArxfccZ9GFtxQdM3BhO+yTnDT0mAuvgTf0WKWjPLGj9OeKEd2+FgpIEOQT450I03Dh0lGR
LayS3WwjEYwaTc88A/lj4s/zE8aS+ChEW2C0luIxcfp3C3ohUEelMc/XrLDCfLyJOBifcKc8uJCb
gkrNdegaMV/uFkWj4wX9jlJvfmqcXt81siw3SF3TnmMMyXx0g7Nbexh6TSgS2H/pUpQeB1eiLOcu
1oqXtu25Dxus2EBCkrukLvQ7xf5317uaHTJbtk5xPh8h+KLcKKc/elWjjjkGnwD0pXZL9OzXaFNa
OLvp00LH6aZs2hvW3viu0RsGGV5F7aQ0Hwc/ow7Sg/iwUbLESVVwYSDZ4hB7xVu7cWxacjFBpGGT
L/kdbVZ4lKhkOQhAAiFTVFjMJY6lI7+2/rPgizlHePy4MShtq+L1D9tVWXeKOzUwV+Fz4Mmkf8s1
LmNPgZtvj09xacmtyvSW3XwCLTGXzhFWcYYZPKu3cT9TbxZ3+Jc9Y9ykpapC4o7xKaWN4/e0FnJI
s8u28bqqmNJtLtPEv8qlcgwMLxbbig9jF1VK7smP0rZlsd3Ek+PcinkgAjfPj6Tm8OLE+nSs52rg
tFxngSiiBzk7MCbmLg+IXy6nlmaZMPNrzJ7pyC20njmSr+JqhtqGd7okcZYl6SNPrvwCDUJk2SWB
VWTMTBjYiDA1KeMThXqKFKEsWbs549wcvmMyVm+k5tTWdSdxUhl/DSTrOsxFR2kJE+hwsMx2j9bC
2ATi79VoUZi6KGsfiMa5l2hyoh2v51JTJoOO6FrQcK3yzvTyX3Y3Jjs52zSTREO7b3SBgMKdq3SK
nNXRt098f+EqGaO6AZMSgdnIdpM4Y37ATl/snFh9kNwkW5C73sp2qQ40qOT7FEjO0JFTrueiq1Am
l/gstUkHQ5APX1To2Tihy8U4zUT49qQiulOtdy04HZHtOKDu0Li2w9DKnWkrg/M2sQ8TXkZI8Nbb
abHmbKuxqQMqyvX9hApxRrTUt0ZipxiX8++BMpIzVeigpqdm3MZ6ZnxCpPC2nUOOEf+jHRDV7YLO
RZ9t9MTb0e0ynUjF5oGL/z2UrA073GDVhhYg1vVEeRc0GPEyWHZxifGdh2PS91tKXaDDoLVjo8ap
TK36M93IcutjrQ1g+/ANzDyq3GY6Lvn6qAKOTfGbYWOxbwt9vAxrk7KlF9o204R5IBPpPNOmQidn
UUS72nXuktLmaL84CiBb3uYbUqjTJnJLvulC63mTg2vTRjbpAfvTaiO11qq2po85Qcs5fWKK3+Mg
cjAqCj/dJ25p9OQcm+pBkCImxmC5LwbJm5vRg0rViBj80aVqrq2zjN+aYpJpaIPwN1PBUCxiYniZ
m6Xd9xPJL4mmck/cDrVCCA3llz7czKiso1sv1juQeeTVvihfPWco0V3t4pXmxz4sdPRnXqZ/D4Ra
HEBwYcITTAsBfg8vQzt8pTQeXcueswy6vksN3aBNV5o8Figw/Zef/G2Kyy9RbqXRdyFowa7dwX5f
+Irf61TUsdwZ3btdpGSD4eGZ1GM42AQjVhmO5lauv7U0d4RT6w4f5TiPLQVYo+MEysaV3OgElTem
4rXFifczcShCb0155V5ZTWFvNPI0VNX0mhFqDzMOhL8wE2pvzSDlofJieVJEbT50ikYfDCkoU4xt
271ajfczkjgZNhqz+I+Sfp0L+Xv7JhpDPxk5TbGoyXyYWFFY3wQyR8cU8kKsuX4bdD49hnM/fsfE
t5tnmmwTBpz2xCcQywQm6ExJW7AAR/qyMdswmpkylro4+4SpPj7gFBmP1Twjf+E02rfmzETZ0qFP
khK7z0m4HuM0ITtRpp36iRPZZ2FJuDFsJ5/jlTDhZxaVVoXFgqKR8OiYHlN3R6x+v8bgYt3N/B/B
PPARTcmchUTn+emsig95Itv7BGDcbfDt6GgI9FTFmny09M5+b80u3/LN45NdLCLz7fp+/YE592Ko
7r2KGIpuVLG+thoSeDh5ExPiEUH4spgl12TqcjAyDl3xOUis0cyEoo0tkjJoiuHLoV+YZFfBy89h
9B8ZszeneqS3PrNVfIhFad1YVEECObwWXUTlEJhdV2N1bCz5pdyybbQH/hl5Nh2s1UGc6t6rYfH0
1Qyt1Qb0nZD79VOpeK/3Uc/ahROV/54OFsquLObl3h49ZnLWZ4sJuePe5/tqTwAe8+hopPYBrY+I
lNU2SYgr1NjW66xct4pPU8fUgSHTmsavCGk38CvqttByfKP6YMzeOY+p3sTTpSsqAZk/sn/A6yrK
6EAD0NUlgcnCV0v4R7HujN2VwqTse6EAGe8lxTjFrXA6CMFeLYxzRrWsvYUm5SSP+OVNsEA6OBvC
OgbGXQ65w7avCqjEHA4L7susC/YColhNrxEqSvTUjdmgQqDujySAsYltmJ662JhHjR3JnLsvjHkN
E1m+QRNX+HLproqCX2yPfd+962XM7Rflu3hduPWwm/aL9kZgZhRvlWtn5S7HlzBy1h3yc1GbnDbm
co3Zm750M7arzH8fndzsLoxpXpTJf1lGLWp+0xdVLVd7AHqynzC1nry0xmAMDE43KBSixyaY84qA
Mo58KsLHggSPw5/lZalZdrFoEgoUjcreITI7vwdnkFdtBPhzoC3WpMDUyVubnEdcCCzRdYIO0VYP
a9IqYNZkAFjEXq+w+vJEnWNsOqHB/TQOYQdQtrNqeju/kIe+1c4LyURCcfrS7RLFvYgRJAiRJAaH
NhclllobUadxZgDPCuMz82bOGUBE7GYq3sY+mvK9TQFcGfg9ULPtyPijUHukj4qBKEGFuzXbh1iZ
uQUVcPlk9h2TO8Omc2DIUiv0cC2Mm7pMSrJklRou4KNacjuxXUV3aCWeDJzEdb+jgfouFIuai1yB
9ksdjfCLT+imlPrVptl+JQ6h6ZuZ13EVkMxufpwlNm5au5I3BP/Yoz+73JEtsSxMwiA3P+oclPRz
VlpzfmZ62rgrnjm9QVelPFNBGR9OFa+a61bU5kGlSw6uWUSWyYZU/ECYAS+vzeOOaVvEXlDGOAO3
xAMzTd/0na8Hg1gE9h7A2CN5FL+EJwFnBaID6G/f3/UTo46fqcYwT9Kz2QpnTEO+f4EfQb2iy608
Wsssd76muzcUkX6v1bIifa2yncSMQ9dtQpl8I585JVt8aDL75noCAXrqI7WFjwcbunETzhbFK2e0
y4Ju0FngQzepOx9tY+pCDd4P4R+X0sZ2qh74NFMmefO7VgMuENH8AFtYD9ICCZ0jiMQlbf1hHsnx
t5ZvLTsx8Xp1SObEBrio/VL14jBbNx6IkbZfnWKxaFg6pW+Xe2PsMS5k3ExQr88TIkg4jG5017jW
U9l1JRx072jHkUl8jhuSgyN809TmJhczYR1Uj6Qm9SNoVtM5UbUymJHSupxLdtwnkKL+J3XntRw3
lm7pJ0IHzIa7BRJIR2YmjSRSNwiKogBseG+efj70HKNi96mKihNzMR2hm45uQZlAYv9mrW81xIIO
7utiE/GbawC4VkF3zf0znlcC/PzCcp7XWDRoVZioV7HDZJTXGPupwJ7HHjJy6XyDtQruttHoCOWs
ar7ciKAklQZdm5HSVBW8EUvYFPctXO1LmrbpN0Lj+T70usvv6qZsns3RLO5hf33BgpSG9lJ/dZnQ
TpHvmpOCnzDj+/VqCTbs4kQ2uXnMI4krVZsImyL76tojCDfekirNQECbuzE0GE9rxSqS8ifd972J
446oQ0AyZ3uYHszNwiDNm1jrAxPjo6KSM9cIiexdVW4Mx1p/qqgviqJ9AGLPeyCz1YLcv7ny04E0
aiwHj2XONrdzprDfXPgsTO/wcANDS7TroDLPdUsLPDjoNL9cdcZtIvuxys4m23Iun0ifbry6nnWy
QRd9z7pP9ZkEnwc8QftSIqITJJeOntVTOjZdbLEgWKnIaYHUHZxBUuXiWN4aWOl10vb7WK3lQ5Fb
eOw0ko4JTI+1HA9HKo5VKr8JUeymvokPjAGZaIFjzU+ElzDh04bqK7vS6U0nSv7MwLxlQpl+U+qE
5A4j+04aVPI45/rrXJWELHbYVNyJdKZlUru91caB4Y5h3az6cXFMy9Mhxaxq9Nhq0xyoTTYdOojB
+1oaxMHY0U9gCEykABftmoLFYG7UXzMWyMepM/EnWsxHJRyWu7zMlG3hWO8MeFG5YsyhUNla6CYb
RlfT15+8mTbTB+oKq6m0O4Ie1RAgwq5lyOPFTWoFVjK/RBxUA96XO6HkTDriN/qol6jryazRkKGY
YvpimlrDsJzE3xWRsNcRgXUVKQvnXixvzkzTbJD27htSfBh6gQ3XqMqro60srp2kCrmtFsBQhCXj
PGve6sg3u8DTwDqWnZe+ZV9jW+E7dYHxOeKJtdFPaEcUFTNJqmoq+529rPeJXjpH7OlfFGHPHPjI
CNHgsIpQDee1ynR7T+J92CzmgemHgjdWfCfqPoFUo9A+/MpK/a4tXSKBkaqgJoYsw1saJ2vZPksM
556mwbTTlADQZTioPVNv5bQU1k13ueud7uTHpTL0y5JED4U+/pDyqbLkNSN1OmhcsWPMdlZVeRFG
P+7Iw7rpca0cSBBEQGMUP+w23y01wL2uil7qsfqW9UWwpMRlNBPr9kYl+aeNovdRDmGKE/q5NXX2
kTA0HYexlmOftLYl4XutgnLIAddm32mEd06d4ASUmufajG2E6wZTy/jNIS87jcgXIGmHYougcUOY
VOhWdZWzKUPUKctJw+TNODOOgk46L7OoX2Sr9X5qZEJ4qhQkFaHDnluVf+PohtaESqazdcwnvW7e
mzQlxTBPV91Kr5aZf3Fi55gQlbNT6uK4MpCiDRnptcYfrqyZ9xaJi49OXkwgZ8yB2i9Vn5z6NttF
Wf1mUPxljdJhjiTU1NT2IGtQ0cfzyL6nTK5Rr/u5Lr/GdrPHc4+KsH8gF/PcaeXVTjEqOe6OacmB
lKiLrGrr3KldJjwkJlQ+YznQ0OW7uExPokCoVwEdGxHL4lHa8nGq6kvi9JgMRfRAVkERVIsSrp04
9UP2IUf9klXNmRYHCz6xxzupQFBQS576PGH+76joYuT8Q5szqgbG2QE2RfO7kaEcGpMk9SM0DR4K
pNwHKWrTXgONZF+nh60yT4zz7OnRhdF9HCei41ytR+6owd7aNaONT78BjWgNvXbBTK9vPqc18mPc
ctPia71pJuluape+CG00pCsLnUarqrNe8ENzE4EWBmS/gO9dHrUkuraIbK6Ad+l4EIi4Gf+wfGKv
VXPErKP5mJvZV4dy38exWhwcOhAFeC+nEkok3p5ibe7aRvhIqvg3tjp4bC3BJWiXETPUZDiyvxyv
ojWEDyVZuQ1D7hkdqOvcgC9sD2ZzBy3OuctlQ7x6RhC8ACvAKpxeImt3ajaIPSMc5zR0Zbafuvnc
G+0l1cyvHG1nFdIpNElqpTRXBSJWzTpkVc9DMInioTcm49aMhenz9Y++k0V3MtaCZkgPNCesJpkM
Qc7ZJw1ux7n+wXCaXYPsNV+tHF+sjrJLzfbY29Od0rdMgeJ7dTWOIMq/chKhV5t3cD6+1PmEwneY
mNpU1NngCyLnp3Aas/QHq9eHAKmM+TEJI72Xbinv2E669zHr0FOSNjDjRmrCXTTCBbGIgz2mTfEr
czkuUZ4Uu6JMqdztznnQqI4hdGbRDl0uYaN97VwmVmZ3hVMV/8+cC//fsWp0rCT/szfh9Fa/lb8b
ETCf/KcTAQI5lElArPgM/sOBoOv/cNn7Y0pX/69z6T8NCML8h4m7l6gmKjmV0w8D1X8QanT1H0Jn
J++qHF+GCtnv7xgQjM+Zqfz9LplMEHKoNR3IlJs/4Tf/AVxpKObMMG8uTpqzo1QMk7NIeFaKDbGa
AdDYc18y6J6+cJxeJFovMLivgpFWblpHep27QX2jb/JUe/ioeZB5TeReZ52yIg3J114vs1F+75Ae
RumDq0MLWdB264SI+utMJkndoe2PVRMQWUprHBXQC5kNvQkqdc9elTSYYtAyAnmdVxf8GruVTbvj
Yh7IWael+QsY5HVXSv1nvCyFHzmt5TnxtdvI67J678Fkh0jacgi+MGfi+klXeVkMiRhh5WGYdyf9
m1Mt7wADxcHN7OSi5AktElEJm461uDc6bTgw09pnN3mDOnTo3fhuxQEpWopU9eiu5zGLH4FyOEDI
0Z2VLWeDms1KsMbxS6Nqq9fXs+MV77Rknj3hAd7bFG8C/K4RSiDOK/LFRZAHUtaw9lH+qh213Gws
BHCgA4miII6PE+i3HfR6E/oBq/6JSQvTVEt/Z+0nR9/C48L2dOadkM7YMJuu0g6lllNwgsz5VStt
e43XwdlFiiFelFZ5KwwR+Vg2RSA6ughGCnLvGsVP2RFt39HjBH2LZnWhngYONGs+icIwj8daCclS
fh+HGbNyXCGSTWV36paG8AWL9rwV5rTD9cpEvlTT+2LqEFNXoty5vOJh9HTNc5/jFCGq1d6vgBiB
Ko7JXTq2zAD67AVGB6sjhblVTgeQybwKe7zXvr7VMitNNk5XFzl6D9IRBo9+HurmO5Rk/M4Lx6nW
9MudMeH5L6LqhyZQdw2L/QqPs+Nr5CwyG1cPpMHQih1kEuq5+cTNS/2yi+NTTy6ObzfWfCAB9gGG
B0zumuiMRlT0yuZSPUVEIe7h9nwxDTULRdFXfiTpNuKhRN03Td1pndLopvaRE3aoiM4l09NXYzLt
oGd/vmtKjaqoNd2VWeCQvg0WG5dl3B7yIRNnwgQsT81RgBilKlkILdUJOZ197Arw8Qi1ACc3zMXw
1Mc+p7a4IwPS8aKZ0i/R8ZmnNcdsNxEhU+F19lCcjEEqmxJvR9uMvyI3He8RYTEy6cnCCWj6qkDr
oPngdCd5JBynCW0Iaumdzur6qnAjgzRDEOYoVBJZSshLtlaS+ZJihx1iemQHomOODr68i4okFBXA
lzxana2eZ7/YZs1LnmgNtcjq+pTCcAfsvD1r8NYDSzom8MtlYKzbJ5NfVW0W8j2gXbLWPKCq6n2W
A1ydmc0x0fXOV5V0m5NFMYEkFckmACIZutWMq4wCnV8MDzQbZbyz4/FLOeOWYOL4FUf5x1LmBipm
4w34NpOc2aJo1tmrV5rtp3b6yxa42PHQIGoy+UTKsFxJMCEGS4nTwG0LXP02P2ZRxoRtMDDxm9XF
IK5hiU9Ty9kvlQKvoK2a+7xijItte9mZOLa9VJuLQB8jLSA3G3xlRDQHGi1+KvaE3DyO12ApJooC
xtFMXwhmYEuNXLBI39BrAwfK7ArhGh18prQL++m2PCDVxuM0rK+OIAVEChdy1bgmO2Vmbky0PB20
gWyrRTBwYKlshQ36Pe+34+3f+FP/aLS0/3l64NcFNMwBpjnmllb12+mhoANuJqMtb7CVz4U7UAXC
BiebwFWKL5EV9z7s8+OfX/OTJ5aLkk5kcE2XDEpDB6b4x4tmE/Jtkv+0m6iktzaYS5HiZvJnT+zI
tu4suifoSo79YPCTMhLrb/EGt8tvZmP8f7azmfbcTycmvoK+Xa1uuCGzrXxiWJ1LpUYVBapmX/78
o/6RS8mlEAuTjGxgk7ZMIF7GHz9pupLPmHZz8tDK74PGCPvv3j7+fuADtmUZVCEA9P749y+K7fJ8
28atzeR3JZUvQi4vOaaOgj9gLHZzb+z/9kfaIqZ1Bz6KTRHz6eZxOjkrUlr9FkVP87e8fPrbfz3Y
P00Tum3z7Vmf/vpIK6OqsRv3hvwJ89O7mlz//AJUa78Zsv95S36/gP0JbLkUbqU3Ohfo2Bd3Fyke
ZIEb/r9qxn/zo/pkCd3uOhMlflW4VZkd65+wnRP2d6VnzHgbgJwk41ms9BfiQRW/6gQb7J9d6t88
YK7gCRAWOFL6A6rV33+/fF25WqWae8PAMeF60M9/9+/XNlg2Ze9mweUp/uPfrxMsUXSyUW6oJtlV
U9j8+d//r3dDs9mPYbhSTczxxqffIpBx0HlM0x8KBtBJ6DB8r/7idbP9E/+bCLDd8D9e4tPdqDVs
xQpjzgcUCbJC2Ypuh+1U8Lc/CH51k0w/vi3s69sH/e1FCgjbWpF+yAfHRWuldE9uury2k/Pjzy/z
+dHivYUkixhtGzeRYwNL+MNlYoO6je4+vyX1fZ5fxyGEKrBEfqfc//mFPt8YLsQbkqRAgA6AG7c2
6PfPs5hKpy1OnN6w7jKbeFPSp+yvUus/wRqY3HHv8XZvzy4EAgLO/3iRUbQxCS0ivpWS+Qk6wEW9
Sfchze9KdWR1PvgOHC0Zff3zz/b5RyNY0dCV8e7kJwO24NNlEyQWyEUEk2B/iD6In/qLh9rYXuu/
P3JcAEIGqyHOVf788wD87WFIHbksK4uq2xwvM1D4sbpnIaJRsLDLBI83BMVSCg/vgRpMRLz7o6Ua
3/VBEKirVC+6OhleNZqVrzfSZEdbjMdFtT7m2ExvKeJJ33Z7e18aqh1oo4mZFPXrrktWlM0c55i9
UgpxnKDsAjMcQx2+EILTYHuNIKxCMsPMQ6Wb018cdv/6yGyfWuiGrguGh/anwy6LoGTWjZ3eKvXg
Nie3umjZ7c/v3F9d4tOdy81UKDJ305tJmxoh0qViHvq/uH3/5vHgc/CDdXTCHomB/eNTmYP+NiYS
7G7lnUl79lehuJ/fRzwcJicnv113Gx4Yn064mg0dsGzuZIVVw/ilDL96AtuWXv/bH4N6BXwQ2kYL
w/JndG2HhSpBUDjcSJH3nGe7Uv6XF/h0NghHV3JtuwBjTVJJ63735zdbc81/fd1x5FBC8R+NyFR9
u1W//ZAkmQpqrDT21WYw6eclyUK6naUY4+V8qGZMGDkNyosuO2TqHGBMCKWmMhNFlm67k+2VWpzd
MyOIUd8EsyQjAuV+SsJA8g6nwbq5kTuc0I5GEdNs/ZVxfeoPMyAtEiJYA7XViAibxps5yaRf2DzM
0H6LxW+dqSGuz3TYHUnssxjwcaabuH0CRHAT+WB98Zy4ab1fpjmP/cSI0anPxX4tazmdbKNO0GyN
zCvwToTthPt5xuQLV4CwwxkCpdeRFgREjK7E8tk3TKeMWPbQ6IqaPoT8PMupX2tWu0i9dRQhHLD+
rM/uhTwIbIlxm7LvsMi2UXmTexkpz9+MBDWJdBfm5bZICPphu28ZY3V1ZqV5tDPWedhmne9WNgBc
tOFO3VnIx76IZm7uE1Fgh7GAuDOJdXdZOZEhhjP0BxYo/eSYDNStacz2JjDAn13UT6Rk2Gzd6kkN
ZuY/qK819l6Wox4dh9ZKiY0pbJ3lvUghUGCIeoVuhvYrGxCZ5czDAQU0+zYd8FHEyaOq1y9xgmPF
6GYrBJcs/cmR8znuYmXXN2OG/Za0j7Bqcr6pSNT3BEKWQW/hjp43+Q6NpuX1bBzuq1yslwZZYdib
DTunouWf2S4N8vi63g+p3dNskw3A1GpAYp8lgVYbk5+UfcxWRqmYj/Wqfc8OKz82uc5QBADig2ar
XEDOujygQvmKYan1GwKOw84A06grasOCzSEeopDuGVafuNPwUaItnUwvy831RL3o7s0owZM1Alhd
Z5V5f+kqMlS62hEfcjDv6ZMJxdw2ZbmaVY8glwSPzCA+bLpvESROO3wQ9vRSOnl0nJ2WdY9piLs1
6ki3GN31kZzo5jwU5fQrHhyIGuxsCRi2QtK54A0mNQBOHbJr3y/rQ4bmxHdiKzngpocaXM3GFdU1
7AsajiuzIuso7c4gxNsiBMdG9GnF5BeWJv83t4i/unM8hku37fz7OQlJ1il+uTiO0XmgDSwGewqS
aLZY0WsgZrU2P2UqQJ64WOoj0lxusFxRk/bCDDspxmPJ4/s4D3OBcYI1xkM7jhZ+Tmf1NcUskEyO
EZsU8nHy1aSYtB0StbPO9rrFBHwc62+t0EiLNHrwzqLuDoO6tPz3ik6vK4s9Y8v4wwadyq4Su6Xp
FItnZwMQlrR5c5beIVZNfagsMLdmFfdI/4fqorBDOELJHwEQs2bMCDA60k8vd+2q0a/XmnHUrDLm
f2ypO4Qq626FgedZyzAR50Kq6a40bFQtjsAN2dhsiDVUF1rcAvZvcwB/NcOYmvm+RN7IsGtJT00n
0AdGyymCdyDfCusL458L/UbsR1Fa3VlUbXeZgSUwEyUxI9xBku7R+ZXPzmSiGEOJPMttUjGlwWhk
P6nBnnrD6omydStAHDF6Dbsbv0wWbO6yjLSjQIodJp0DVDGF+ZsWLSvwbulOZmZDvZxkgot8WA5A
z2uIJk1/j2N39fMJ1CNGKEf1FB0LitLn40NbD+9LobGjgg1wY5zFxE20Ajhij1a4Q8S7KLM8Gj3g
XmEM8kDKHivMnBgTNcLbhit23OWWCeJjTuc6MIvFfIQFsGUzD/dLrFrHtudNxtJMfSMWrTuvzoye
ldfsvkWu51NCA1tBx3fgJEiOldUUQQ4kM9RZfoYooYjCrLPqpk3MGIvUyA+lVVr3gELXMGmanytx
fHeuVJSTkarMSlJsmpVWuaeBNe5gut+XXH2dypV1UIreVcvTNDRH9kLlXL7rozr46wbSmnqHl2WW
Zz/mpQD4VRbVg9ZM48eqJhvPcxCEhVrD+DzWDbRsmB3HvouyC5rK+opdWHhwG1FPuemjNth1UKNc
86nAnkyoB4cyjm2M3mZ6ZPKl+piDWUYl0t0niNoCpaxSHD4LaJAWBC1ykcQfIGq+pgvAjErGxXFx
l/ogrDl+hRVL9vMGpo70Qd4mSwGqWUeNbyzb6h6l9GWZxsKfa0GASaOT1QPPqPFKLPvPE9Y6P4f4
eOj07RiMeN/5poNKJQcK/QJ9yKTjc8Acwurcdmf9/I5CRQ8cRa0gFhnZE3FUTu6ZYDiZbUYqcbab
3Dq/oTTJMPxO9vTeFbb6DA1jAObeiD0T7MdGrdbQ0JcxRDvNwjeZSCDCWEzKtHtqZUGKHuP2e0GO
De+zBiupZbNOkMlH7UoecWt1PDMqSYcmMQ8hO+JJDtL0NqN1rNIu/qmPk4LOIuquji2rH2yVkcMm
lsKyW5/riy0Nnde3me8LY+yOaE/I1NYmeZ4dla9uoI4YKvk+zGLDS3SaYe4KvJ8P0HcWvrtJxvts
XFJkSXHb7BAup/tCl/GN5BYBybRT17CixrhUlAqBXRq53/UOhAO3tfd5h8tcLZJ3ppKLJ2aIblIR
3ybWo/f4PH6ofIhdATGoYBsOugG1WUs6kbvFdfasSp+EYFbfpDlnOPFGjW9GVv9Q2putoTfVi5b2
+dlR4yRQHXOBjEnIsaeKodY8G33KCdV/vOtmtr0Vem6cyWr3MEMO9+KoqS8dsYJ7B4Q1qjYVJuWg
dr5hAKBEApa+TLQyR1zaPL0tcUMQp76rSx+fkVsSn7pF5+Dc0kKNBgvrVwIRYBzaYOwkDryofUuw
5U3bn8lssXU5/SnpencAj+q492Y8vUkgEjwN9ral1/PD3Db5B0MuiKidw4/VUN+FTN6qyVDe2LXr
IfboIVAyVX9erAhIp1mi3mCc0F5kprC0IvCegDEjPowClqvdg9ZI3USF0op5AC+M4ncNbMFOHXNE
iCXlBjmctyFX32KiGSckkO0PhLAfwiTDqR60tiffdF58FSj3ec5xYlsFK5vJglKY23xmddoofIlC
U94PHJnKOF2sPCYprIU4VtIISuQWZK65o3Wd4uVisBTrVRG04msbvzixG6Sag1R7wrtHuNV8FQsT
VhR8v5Ri/WgxITKnhtCpagaiBHZ753FUyrBwYaCqA9bDpZqGHYL+0a8xmHuO1ULfxhcQdPmENwQI
tjcy/keEYBPmzNr+vuL1c2FBWJLezsRVmLkatg02h7LlRrAkAfbEnWv3QxtP+9GN0h1NAU40GS3h
4OrxkVACzTcz9Tto0fywSMSNQ2o1J1zIeDzrwj01Pf7CBZmrz95Vx8y9OGE+m+terBHukDwZwzS3
3g3ZD76hol5w5GCdq2gy92Bbki8YRUevNijisz7bXEUpawo2e0hVXfcuUexL6+arX5Wr8jWG2hUM
7KW+plrO4rRkQdtw3LIJkKVMTgNgSvYvi8U/bZ5PcYFYqmmE87g4LCV0Az1gns8x8cH9ezl2EVbm
VdynuXiDxzTD/9JmD4YBhULaxtUhBZFL8BbWmLXGM9EPdhaQbWYeYuL2foBeiy6z7jR3yUIKkF7U
2mMrKGwRcJocvLBb5+qBp46Euc51rtIZs1veUctac/VlTlqMtV2re5NU2iNmwm+105PmnBRz0EaY
/iiYAstFfpoQabF3kBKDlusSXJOFWK7ky7FsAwfkqXU6BqxZJKz7hkk+FP6yCe0GPavHwqplRFVF
50TP6Nk1Y+jg7o7tbhrb6GaRjU4KmYm+oqeMGAlZP0SmbENoVTnbJ9aHWp0OPL95OvDWj/r7DvoX
6saK6mshIg0je4FKGbUqXsDOMN+LMsPmWwtE9Jk9PgtZG5yazbgHzZ1/yWo7DfSmFdvDWONTbrlN
NEYjQarJcuoZVu67jp9ho4n+pKnOTwAYVtCUbK8riFv7DqbCTpVzHM76hGdnNhWwM47hQ6N2d4Q6
EK/d5kQcouxjo1Lf8zvPwV6j+DGbhtT1ZvmB0BOhr6yXQ1yRoOPK6Z5g+gmVrWCwkZrJhUjgDOU1
qG67pX4EcamESVGuGzSJnIS603fs6JIYuo6+Ps3Is69RBOtiszqU+7Tr3AOr9WqT8vf1vlkTltF4
vWGwaeOPtDTWe0ut4kDP1OHQIL+/OQYEPVmm+qlZx2UnFNwXbrzgX4pADbWLaM6E3LgvuUUyrKJo
IzGMPQEziaJkmw1t3KMZsAO0sI8AkCvw+RZ6JlB17ZOBdV7wZ8yeRqYre4q05IQ7oPgq1YZiDn//
C7L7OORNWe5NA6I0XCzDNzAe+jooT89dByS+yRKFtbo+0XhtkPDF9PoKCBVLaTc5IL1BlAA1/q3s
SisYjLi7rmWFZllb5DHV6IzxgL/HjfvEUlrxZqfovAiP1yE3pHk/2o18tHhqjhbsnr3oOKkoSVHw
Yay7NDBbQs2YX4vNAVC7gHmSQV82w3GN0ZjOf9QgbRR4DrAskdQFK9U6TSncwNSiBMW+g56314i6
QA4HYXDaWwqWLIJcihDBVrWjLX9ItXg6Jg5J7nk+tWdLnTOA5hpijWTU72xUDD49b3KpiKV4KPXc
OGllaQaLNZS+XmENyLsc1G3NnWvk3AuepBG0goXef2U2B4Wicgn2SD+UisDdqjbNQ5NQZ2yDB+j9
uMc18c1CbXFoFqIUge13Zx2rIG2m+5XGClnCSM009mj39G7EorXiiYzGsvJRh+OyXanPLTGaR0mw
oY/QrfNzx+A3n/K9lCLVdhUoWQQemgo03UJRsT4rqU4FZnIYxO06IZMamWl2pntCvGV9Eek07s0Y
Al7qrrovmmo6RLjzfImCeU82svRIAK8DZ1DML3Nf6JhVERBPk/YTpUTmQzASdyiWf8AzbI/gOEZg
+NF8Rdo779Vs+hjswb0sNWw2ya6CN2E1H+OiNLyk5ZUOd7w8V4ZN0oXe4rlbKI66xeaoiySdUyKc
0zjY4gWcgw0SQzdfdXdwjii1ike+OFAGkMnfm1nZHoviuxiNmTeTceEXYt1VOXmXqoK4VEe6BzrA
IFyngnzRQmgHzFIJ6HR6scPk3IeAkdIAQj2cwQr2wQhQx8dtmrPnxo+uT7TLc6+w7YY56c/RgBJ6
7D+iqmUgVA/WrlN5HgSqzAAGG57VCZ8Qfpt+N8SWPFXxlIVOKncC4IpSad1RbUr9wA/DTydxRNpg
Xo0sK54VZ7Xw4CFCdiFTghZFux6tFrKhVIaNXvIJtJx5vllNAVY+cayl9iKS2NhNEEyDBtm2t8Kf
CheYHsHgqsNL1rZKoMqiYzNuTHt2BXrIFJzJvE2+w555l+uJqtwgKrTDR0Lv0eVHCggjDdvZ0NMx
jDqvNw3XrscUAb8uqk2cBSsP3qSalw1lD2ZD58pjSWmvx8rRroZfRmd23gK+ZdfmdhdgbFeRdBbW
LiPn6bGSFEl202HlnJbmqExLt7GwygPImfhggW0PR+GSa+iO/T0foQwaQi7vRTJpd3M0929Saq/o
GmDJzT0gB1Euu3gqyJAR5N40iS2AZGG0lFG8HBhT0Z6nCWKDNS6I7EnqZ5JVqysupV8ElW4aUMIw
LdCeXo+m9+piUz7w73T9ItOpQpiRBiMy84tO2qln2m53g4GQnScx/LD5D281RiS5nmZXGhWM2KMT
X9Jlzah2lEUcm4yEJmI13ENWd9U5RonrTRitUDvwdeddI0+2Xtgvbqzqbz0RogHHJrGEHWYOQsmA
rGCb3BPmYPOethvlLoojTIezydiM97EnwBk4GtbrspEj2mawanG3FEebb+nKyoPH35HtXiVV5qHu
HXQ9a6dSPML0nCxM0YqmWhByBzcce6fDCWfwaRpR7+U6QGCIwVY0qfPaCL3flwy+bmS3zYGLyJJT
mkd2Rit0lXCW9lU0a/sYAb+30ryFdtpiTaNFoJ3FOUBN8zLilDvoqIVwr3GZolySh1ho1dFATXOP
HqjbRcbUHNdZtxC2gBp3+hmRVYJCA3dPdoywlaLudbLdAH0AsUlqQSBkG1QVQw2IjdEBZjUtrDH5
hSXUq59T1CRPit1Cf+NB9ViEe2uUblNi+sHJV1ojXBNmGNM+UeodZ1jqd5s5e0CzPnXDFvmZ64Q0
5I1PPCRdfh1HlGpxWRIGrOphPGgvWdKoPhwBx2NKM2B0go7F7AQQejIwpNa3xHukKXc6MJuTnYDT
iOh1gtquanzVfee5uSj3W5aXhxWzul/x+u56m9Taxsq0W4I46zDFHOdwKT5IdyiOvF+HEFRWH67F
sJykyBjagmn17BivMDcyOozx1gyanburV1N5MfLR2RU2fq3EsOYTcqzqlAKdfW4SXskrsQkh0D81
nIruB9Nx4Is5ZInYJhMM29yKJUEHFeEw/PIHJdP2g8igD002eiE9x/+btl/VHJXZsjRGsMz4URRW
4MeYCJXHaYFyrAmcbUo9eRBSEk8DCeMXjrv49IlQsyr685y291ux6vNdbSjP5NZiILQxqdbxpHIs
oISKVbugvNic1AQAiZzhAEthO5jURvNKuba3bYiPnc3hdNbt5WNKUGxzd1iEGtUiccxk+EsxVpPJ
1SjfgDtZdyidYQ9mOZUC3btnzCopPgzjHmV2U8tzJgXhFwTSeYogLqRNQZeNWg1UZ0C1WAFWYKKm
LPeJlmWhMjpy37mDfYQuNTybSYSQMlWJDCMZe98ZMVyzuQQW2zYtnxz0yKz3i2c4Kck/ho69qbN5
OqwhPU+VrexGgu88KeDYQEwR5zbX2qehKQE8DBhHcaxmw30F5XRHiqDhk9ms4zHRRi+1qf8Q3DdE
mmEiZh5apEEEdySGhpRhKbvNSvetHbcx/7Q2fpaAClv1qb0jg6nZlc7U/sxqd7xia2quIOGms13o
095Z069yjfozukOMqTm+It5jc8UYPpX2zmZKG5Q6FQ7C9eqLEKX+S0Sq0/OkADCaIwUJmcNcrTcr
9VLO7tuC7XvfyElj8pRTDULn2pnz4pw1WD47nRfeXupyDCc6d5+5KuY8ZclCA8zWXULt6OHAi6lz
TQPOzJgUSPpW3Aye5cb1tR3K+HXIKuUymFRX/QyhGvgsTrDSjG4GDWFYyly8Gm6BfK3FzrWNCeJd
nADZdcRsnvvUmi5IvLqwrbr1W8ezC0eoBqujgEFHTVl/a8YSSZnW1s+CdZ3QhvcIcQQbCU4bg/wT
yCdQCGtNU24WhZZnRBlujQTUntml2nfy09VfNIGvJsjODTKlfgf+RyaLBfaCM2t0T1ZMMLlOefzY
MG3bK5NKWjhBWw2ASl4iTkhEoHHhyftqdNCqduAXime45LUnEvhc3bDC3QM/XsC8Y4u6URZqJ1jr
eqHE4WEpJN7YobXNK33kT96IwzUyUoIO5/6RLWFyyDkKGN9SN4w6C/axYgBmGb3hETlo7dy+VXim
spYXLkjTITV/qOSQYSOgl5Ak0lxblUQdrSHBMemYEUYJrs76/5B2ZrtxI1nXfSICDM68zWTOmlKS
ZVs3hC3JnMngFBye/lus7h9dShsSjP+m0I2uFjOZweCJc/Zeux5+oidzNrFdxLveFEoCMhLa1cRk
IfAQBgctq+QuHegPqNZWHJI53AsroYxKG/OqAEv6Q8y8kzMrsn+6TqgzWiggvyeNo4FaiI2jMLEf
gktAxEtQJBP7Cq9uEbPni8nXf83FIECJGvm9keXpA7lQ9RfHsrtrMyvmHRWFCsAcdN8XPqjB2TZ/
1sQI9SDt1CHWa/KqcU6RL5iCJUe62P/sRG4daCAPd7nusSK9wfSP7Eb5OgPj89VPMgnBuO9OA+/G
dU3uaQAZXLuuJsa9rSA+Dgsv2IDU33D+asxg0jD02lWJ4UUa5kkq2e6Idumgweo5JX/m7oqywUKG
zQ7fej5MX3piojh41HRfGzeWB0Tu6Ky9TuyqhBqNPNAuwI/ovWmT6rZOFS7vZ45ZxvKPMqm0nZ9U
fF+ToZjM5DPmVLEXRvo6moBLGP99g6n95KXVKxhG+tB9jHdvbXICVisyXA0yy/yHqhr1bscqzXca
fvA1lqZ2XOutbj3VmrBeU4ACSdBFBhgQbHiUDjSmqsQpeOFn0VWbV+Z5yueC4VXtHj2Hd+pqF9bu
CaP4wvyHSsXnmlckNCIaNwosvprrxTszQ9zdzjCsVpx0FMqNNMJcO4MC3OFqjXdOGKnvcWqmV2SZ
1TdZywymhAMMDMbJMZ5gLKtEhLcoc1RUboh+IsQLTgtDOV/7Wjl4QOkoW2ubDtXaiKpmmzAj3ipR
MiiMdeJmwy6mzx7HpxAV4VGPo2gfh7RI+t6rOciAxKwGwVylzFiVDDww+8RqL+uJ84tVZPecw5Do
1pbajr4z7G1BFW2FBjGIlgXYF7vqloSfmdk7W0CPDSqwdG/JVgXBRMZaiNSaIDU9svK1irxs7WYm
LtssdAI1mPN2NOFgua9hcU6175hpJ97kMY01s4ZJR4IYoQD+jH82Aty5Sg2dofxSr5llRHJjPv8A
MaS/0sXWO/7e1DyoBk5K30fjOqty4E5ZB3O6K0BQ63Fz3YU5E6ZpMLD5I6RzW9c+uaM7ri08PNR/
tMGhXb5yxIaQMqcIdJcirfWLJkgiOhYmQ5i1Dpp1r3dYIEXM6bqYR6oONvjEW2WIbIlSmH4Ogmi2
ptFZKSp64L1nPYWL7YEGa/aVuy5efFyeq4Lk+K2TmQnHtDRjYkmHiZ39JXfc7M5kjLQpRqLpiHnN
76fet7/hHhyftNbu6kCNeU7fJjeCVrXA46UibqyjR+xmzje7rSCBlhyafVijmMmUcZoXclgO3orZ
jMu0kQORorPjUqWnMoGVysTmhzZVdUz6JTyXgKTBMhiz8XkIechXc1oRGdY6ihQqyB6rkSLkpjcJ
SswoHKQhaA8Kp9ka3tDtNXLq+QC92hfREMEXEyDSStf4NuXC1gmDW+x4vjvc9rWEmO9M8cmJTP1Z
yy0qJrDD1dYu8QCz5kBQmkZ/cDm/PBJyZ6/jqPBOU28voRYC2EbDSk7tCY6YY6HYDyH3cIhoF8hA
eix0aTBZxCgwM48ljNIkKM4yBZTuqoNLIMYd6Wbe1iF/4GtT1vS/9dA6ppMlH3JPWI9RgVU/TBEg
OVEUcUrufoYjwOjWgZueSV3S8evVKZZtuU1FV+AFSOKjNlv8HqQNaZhYbWymSd9AnnLllD9qU56+
MvrzfsahlVICjOqXlEm15fw+7LDwZQ8p7q+90Ovk55gBpCVTUO3gqg8cIotuM4cye3QZhd4zRWRm
qjRsD7joyXREUq/f9gbt+UFfGJogoaYzb0NmsXrb440O4RJLmgIszAarTu8WVIkgf21b1mSMmfrG
o+WBn00zpxO9wDkAUMZUrremrW3mN2ZaqttRkza2HPO1cEudSpHm9GCW3cmci5QgWZJQfUoD1DWa
/aJDysB45+p0A22iSzQd7uwwE9Jc6G8xdf9qmLRobRqVu4WEuAJOvIoV8PIE07QqjJjTKqF4aObo
+VRRmMIx8937LB/SVxpyfb+15ZzcMTXEVMDjslM9lC69hlGRs8TjNaboaVWZTXyTM7Wjxz7rhzyn
By6q3N9zt9tzWSujgGpp3OEqZgIpnVtF1XO2ObiBRB5ztQt7HtXZQAlCEaxvDN2sD1WWN/iGsY7b
pyjBEZUNEw9KXMgpcKDTbOa8K4Csu6LGZMNA4iopDXZsYNBHsw+rVzgvWCQmzQSaZjjfY0XC7xSB
bZT5UrxRqGzp8jORcyP4UL3rHzvRWSCz5rfYabTFijIB/2nYTqQPdy6NFmBb+JZEPOoWtuVbBg/G
94Jjlx00M8U7MvVyzRADbcCis2vWjjdMT1J27d4QBNNxMkzCXRFDNVo1QrvJkh6llRs3Gw2HOyMq
XEFVZXMvQpPMQbvp8l9KWCHWcWM+p2niQCgIaVal0OUzTTJWyN37AY94u/ZStstP1GPvk8AWcSme
BaHbPLEWU4lLOSJEjkjv7Ki+S1zj2mXs248JQQDFya6nW8ssv3RR+KwjM6hgxn587d8VhItgWmAF
Id2efPsLmSLxkWQRs7ndAUdrdv6w/9s/7+NIwVqIYpYxnHWh+o8TwbDeVuEtoaRoSSfn+Nd/H72d
7nl8ARSsvwkgx1If+twIb/Uxv85gBXea2n58CcO4kMgu0luMCwK9NP/g93mv7Mt6aN6R09Q3AAYE
fSUNgiiIi+GUNx0uIado8ShZ8yay3IFY+tq6CXWdJMyS87JGrOBbr7yZI6uK9aOKentDHxhoXzcZ
NKg5yXd0I2mn9ijpKAsYAcDzz8Qna+w/H/PfSl9bXyTMtAZws+guqK/3X0MnFsGm5doBrm0b/FEu
LcxMUOGgapiHn7qgF5JbllxzfGNkk8bLZ0bvtaIMoBEGvRyLftF+p2eAno4e+fJGG55CvCjrXmKV
6o2loUvUxkNMS2Nbh1m5d006M+jAZnVQVWVsQdnNVzCO1NruqKgYR/bBXAhGPH57yDm3BqWh+Xi0
xycFXCHARSoxfwlwDWnj7ittoo8I2hCnGT33sim/hKNrUzXh2Kyi2LDWlkDyQ2nGloS3cBeWMzI1
WYabvIcf5SYdaGG3yG46luzD1PfNjTuwbsq5hm0ddreJ0OFSmuibvIMgXWMbjxGRMMho9lKOoK8G
+cL73V/1Rt0+uQMosDIau6BBLRGkeuYdDGhzlK1U0nEC7FSz8jdWj3eOlcfInNTva9cr6oMr/OFb
wmCArrBy3O00kXCjSKkJJosKGsYw5jR8Qb+mnOgdHBwwogyToMCS3k5tt+1Dtfhmx06lNzniirOU
UWZvxyKbD1PDya/EF7YBklWQoD5FeAkakTxisASiQjTEmprsxXBq5zAvuqIJJ/CxCIXTrcbSxSUa
juYq49+5jjHpUJQRDogfb7S5tzlEFbg1920l+2BwhdqYlUQcWLThm+fkMRiHW1Evxv2F2xmfpgRE
U5oUWDb1obqb6Pm9GU5JhxigDB8sc2jLhjMaz7Z13APqmOkqMowF35uXK8hAtHU0H16gtjRFPMrm
k+9ACqffefZTjOitS06FKeAziLnKDzMpaEHR+RB2u4b6YMpACZAUrK0Ho83PaUtOn97WTKC9ekKO
QuaBtZ08mqEg/4v+1NFJDCC/4gusnYUZ23uwQZUzvyi4bauS9Qf7Y8gYUbiGtLZkhVCjxjKRdOvj
/htDQ95nLiGjXTYB7y27Z6YYyZeowsafZuiK8ExEN3Wnj0GaNsl1DSthU2tKD+ahwx0TV+SQ2Kmp
rzw8M2epfZ/ar8AtDGD7KDhxEcKv/eKZ8k5rqquEA4kqQvjac48aDxol4rnqqQQL/dzAp36IagJV
oOHGB0m887EXfXzjD9K74m1Ou41PMDOiyAk3J1/HOSVTJzcWI+ivFTLAL+AmJkJ99yBfGsZwaSkI
hZ1YP6E7nnWXuVpUhpDnRoC6pvypNV5IRNoy1aN56N2AIvNRbtom47dIBDXj2jV2gPxA93Y46m48
MUHqOYy3ZT/v0IZ7u6buwwVIFqTGJm8CB4rFV08h5yws3tQrCgf8Bo2fMF72NSKHZj80twxajOtY
TdExcrRX6RsMLNryLULTE4D68jd8hPAX2hW5HTXS7wat6QGi4e+e3PrXpDgMOrFLyzlaZKC5Tv6X
hHOrbGM4Guz5/NRAZ7RScBg3OBoPzvjDoZ56BbliQHt1EyzHJTHAMVE7mjMRQW5a9VVYDQr09wD4
vM0dbGJ1uxqAd64mQ4OAkuAGhS5JB7eb0+iTbMpF/f+vHd9HjO5Yno7xzbBN/GkXqvcZoGATOZ24
M+LYHTfImeZbPSyTB/KF3J+d58A79tAElkjEk0/eN+/tD7wqeVEu5gGLAZjlA8y4fNuEmQe/27+p
Ge8PGz3fdtknpct7d8JyCVMHYUf1ZBApaPxjbfmX4r7s2a6mTvk3ONrH12YOwnbTf/b2/+wiF29N
qIYVmThcBKoa2ePMhM1kbafBxzXGZ1e5qMLoTuRpVgz+DYX1PNyExNahp+v/yiHHDfM9HH4Wd4xQ
etPQLwqZ1ETGa6k44cWR9FuA9vVNOqlo93ffBcyvgcfPtBwdM5Z/+cu3mWilrtfzHSPMKOjnKdtl
iDyIVzER3BlQbT++3mJC+d8q98iCNV3sZYtNd3HrXtowxRCR0lLFxbmKvyJinodvfkt3685ov4UJ
vH60gB9f8P2PRfQvkWtIyEh/4Z82Tsb3Szvr5liQ6WMwRo2BsKw6PQB+yvO8/vg6l6X55XUuzD0D
ZkpOtpVxbc3Ku01mb9poZLw8f3yVz77NhcenJ/YB3S3fRgJ/iOkTvWiIoPvpk5t28WV8wo6RyOAr
ZlNwkCMuH+NfD+uYmHUum7h9SOwc23i9Fo33yfK++CacYFz+vMCQhFUbyonx/hI4OUIzBn7/wBSX
viOtt8mlQfnJrvN+Y1vOaWynhq5z6DBsElsvvkhpxSDW6qq674xgkTeQUveZQfPCSsQlTIzYWBkd
VJz8yhe7AZ5fy2QAVN+HVBgJkLQwPjbjPuU/DVCEPv79L38YLmYBZlliqPEXcufe3zWz7nPLk311
bzwzum2+/PVfZxPANEk1q7uWfbHlaIPZ+XOoF/eFfqDc1//ueMmdwpOpA7rBkoE/0lu+3L9WFQlW
FnwGW7snSHOVnLEAfHJ3fv+1XYMn3bHwLjlo6S6e9ToZcmWRZ3a/nbInPTbRc5SfuLwvly1YAY6w
fBFOryb7ycVjPtZFmOjGIM+6PWw6VDNKR4n9VKBH/vi3+MfL+b+dkqVLsDerlwmQjmUQ0Pz7u1XK
0mihxJtngjyIwzXEsbExhNmkpjDCKG4XYRYd2FPb4ouaR96rAwm/8d8d2fkUAA0cweO6bASed7Ek
MmnZRVuP6j7ah9qu1P52SSx/nkeTtbb4wS97KUKrYyQntro39PmHLe1vIG8+vo+/PTEABYhFFFgu
dY9beWHLT3sdVTKKtfupCHz8hNH247+//ODvfqZ/FjOvGU8gzKWQev8zjcOItJNn8iGXNXGv2Ym5
Q4DVAtRodGgzkPsaU4qPr3n5nSzLXILtPc9GHUbZeLHliBbMbpniPOfgUbsbSvj/v79/sWtahqxa
JnXVOc/PPtNK+UnRcXnPllKX9sw/JcDSRrtYVIkftiG8S3Fnz+Gpi6OdbfXHXEFZbCFKNWzUJR2B
j7/ThSf8t8rjciGgSCXP1ygLUFMNvnYrvWp8Z1UTC5YNsHlHyXAEfdRRq9pTIfvzJ5dfvtP/1sn/
uzzmbY+Nw3AvXbOTmXTI7CKGTnVz5HXxrZ+ZGSLrUEmSBEqFDo0FjFGTdAikTImgVp88a+JPtRf7
OqU+WzCMlIviIckaU3TMTM6GZt6MWnet8hRJgjH/8qr5G+XL2vHjH9DbrwFlB3aTpCumfYgv0h+A
CPdNukghxXosllAnEkpdc/PxTfrjBxS0uwyTule/RI71KsKHiCr9nBdse/PIgN8HX2wh4AHabjrV
FDRO95K62SfFyB8XB/Mg4fDbCIeN/f1T3MpWZFaaF+cMOxAZGcCcOabQ1y3sL+xKpnr22itt/GRz
vdjj/7Mo/n3ZiwdtYpQQN5JFEZLayOZaq5/j8DxFZzsGMgkxNcSR2d4iDMHXGH/ylPvvH8Pfr37x
uoTvUWGZKgpiLxjdYbc85W5tM0vAmeMUP8lJyBhQw2MmuSHHXlC+MEt8y5XzYOfumvMeQW7ulcQU
xM59sHRmkqOAsmvWL0O8xLDE+p1N62kr+nIjB67RzMWdt6gGaNXtILWt2Sm87aT6X1WB8cYuI/zq
ePvoM4oSq4nmbNISR/Pii4lHaGTz/A0DxcnLELh4g8Qj2AZFFW+nriSZgQVDmhV9o3Hfg3umc5F/
ycPo0Sn1O9Cfa5zP40qNJWKZKRCyPHq12FhT/TA4/tavEDIQeUEockGWiFQxeChGQRa21HVoF3Sm
RBqQE75rHONN1dYPvENYKYdu0xTmuqF3lCCDRGuBtDeKHmuS3ddpa3wVbXRyvbeMmTKdyCfHoocI
/n8nZx73AZ3fOhoE8h51NVXW46gNV9C9AYPSHlV4hkmmuP/4MRPvi5j//vCMDyjIqFx5M75f7ewD
NN5olZ11x7tjYgnvC8w9qhntOEbGLiY11S7wyjjzzkznkxjDL3FCAAxTcGY7P4joOuOY+GyHXN6U
73dIlJUMN/4p30BcXGxPJoGhMrEqec7qV5sTIb+ThWSCYMg6JfzPCbTpR6ceTTIDp+aTN5L4/VlA
acMsx+a47Sz/6f0t0RFvKWfKqOswJZ1mpEdbUzOaTdJZM7rIUf/VoL75OftdtWsIkiH+Z/7JLD8+
zoLcdyJonWM/+N1tU0+YoBIyLSwa61t9yPrXj38+8/0Aavn5+KwW9TP0FKp05+L16aH6RxBoV+fG
PyRkf1RfvRkYAYEppDIAeA7S/jrSn5FKkidwY7r6zwY0oD2XV814G4LxwMwRmB4ZrgjKSuI6WJha
w7OLLTdnlAWqIDKvRj2h45vd+elf4Tz+8/EZgHoArDA//la9JGkkmeBM8jxb3SmcsrssqRNc8Vr2
yQb3h12d2lJQlDHVAvZwWbwCQxSNgULtXOZogplExK8IRfJ9p7mvYzkWxKxa4zUwiOmEAhoxezJa
f1Ue/vNlPfYwTmxMDZcq9P26ctykGMgMluekfpoG+74sZkQf9QpVs5+/WHr+yUv+91coX5n3J50c
m6mRd/EQaXpU6XbGzY1K33mxhjlH4gEtL3K7eG9Xo/GlyAgYMkeBrr5jkv7x2vzDY8TlOSv4rs6g
6RIjpOk9QrW6lGeUJDiDGaWtoqq8T5bMLjXp8PFJuPGdT57e9/Xwf2+yBeXDXZ4I8xId1upxyBBg
uckx5E+iDDV3/PsKgRv7v2v881D+6/CauKHUZtXJs2XsfCb3hECtpf2EahaD1hgQCF+K5DCREP7x
HX1/pv3vd4NYZviWSSfrsm6UpsDFG3rcUeE/Ko+YsEF9mZF8fXwZ8ft1OMI4HCyYANKAvmwE1gli
XqN0m3Mr7Nt2yYAFbTxiZY1oA+EmCaASPcJvOHRWs62GmQq62SClUuC25f2QiU9W0rLhvn8bvP88
y0r71/3G8llMs+c1VGS3dsvuxMpB3bvS2mY7ZI8ff/vfX4jLxVzmc3QOcENdlH8jlJs5aW2MT0ly
0Cvk1H13mL1ij7z7k3PIHy4lAMbQiVz6kgRuvv9eycT+NyGcQiWaPjh25Z8zIf1tlBq/onByP7mL
f/hVuZpLYqxvmgsJ9/3VAOr2IlXdcjWKLdludbfcFMYnm87vTz3Hdxp5tKx1Bvu/6QZ8zGhdPLZn
aTebtuh/uBjSbdNjF8g2adde4Yj45LH4/ZFfLunRQOShp3l9uc9NjZuPgktm82BAZhDaSa+14evH
6+KPV4G1x6FJX7oHF+uCHHOtwH7ank3iv0plPZhm/Mm9++ewe7HQacEbJi1K4FaY0d7/REiYLVxH
c3v2il+NUa3rYUK7+jp6HAEJMmPCbJXnGYdS6sefrI4/fb1/X/riGTNxhkSet/xurdzXokPcpjCr
fHwP/7AEl+4Rbz+QMEv80vvvV0psOwiq7TuXfDqAPqZzjfO5OM0JBOiPL/X7s0XlBnwNLh8dxt9+
Li1Vfjs5aXImrXpm4aEkjk0oPBMz2kDW2fzJpnmxRyG4snx+NbQ4cCt/3zayiAZ3X6nprASgVa0s
5G7udcC5+SQ3vh71HCpa85M54W8XRczKHM23TfzmCw/u/f0McyPHYtO7Zy9s+20ofA48MRFAyh7c
7cj9PWaDln22Si/qCiCgOjObpbkKaoZJ8+WTUNM6yUddOxMKMBz0RmTbrgMt0FcCq3S7RBW5yfCV
AyUcHkrloxe1WbFuVJZ9m90M859B5Nra74f8nEjACwWBSHdzlFCpjFV8rJiTf7wYLha3gUCLrhxl
Mnx1gEX+xX0a08RvIrvg74OsceKdMh4+vsDFaru4AFX++x/CwuLqKYdaJ3LkyihQvyX0yqwG8tPf
0Sy9/1wKNRONUtqN/AbvL8WrFjkKcQvnakYz/0KaUTF+NgP+49f53zUuka+qzcB9IG49YxGxrK/Y
+hGFhKb5yXZAR+W3tbT8Mv+70mWN6pJmOIWFWZ11UVTIe33vJl8iuMeauUCLheUwsNxuMuzXp9Yy
fuS4tAjdRc1i100aSBhONKX4P4Bj8w5NLVC0Fu0iQM21PNkTixLhCcTsjjnSgv1CMNKvRJTOvhrc
7zGbXpDI+S3TNPecohUL0qmu7YD0QhrpiWl34CsMf18WOYi7JsrI/6NJ0QygbthCFg14LFZiFIRy
20O3anAj4XD7kqNQmMDEBRg85Q5d7IvXNTE2RVGticB5RnXyOiBl36Rj3QEAakEqtTBXknlwSOMp
OKwZGc52BgK7IgOUZnOkgQSTxud5nI7lXOyHttOJHgImjeIdh7rTGt56mAHeV0lTPPY60uxrTO8E
/2kN2hccEVj8E6sjUBSyhJE5/soXdRm4No5/9msfvAjUk8wYw71jp/LOqPIXsyA/DMW5+93F/7gz
gRbtyjrubyNNR3hqoDdiyIIzSyeNrfUKwqUSdh09y6BtJE660ZzOvm9N1Z50iV+QsNj2CvKKPGQQ
4ldGUlt7IcLqu9tF7c4e+nrjGpj0/AqVtheb7rEUvR/MOSGfDb7HwDUxQIeNem4topdKG+AxQSfR
wWjs4ctUOwa+22nsATKBJJosUl7neZEwNzLEt+GZ2SZRfRLMdSTA5ZJduUJRZe+iGlCO75cd8TCO
FWRFGQJnA/50lQ+xcUX6zK9a6EQMzZV3UL2qVoh7nW0zQ6LoSxzTWCUMAIU8/UPijc9gkUHR4Lvd
6F7obKYyMffSwnqGzrm5TjLPOxZD0+1tf2J2y+yTn9IRpziqf7Iu3G1uTOb3aCZJLTMg5qg+cg81
YspV1E35Jm2mV4N8d0jfqpweazeEShTTNJNxrG5Ifgt3dhqm5B/M9n7sp1cUyySquh6/h1fWgQMN
gNS6HGqXRKu3IxA+3Xht2R1aBwXRIFF9JlcqOyb1CmQ6noWe2HnMl8YO1W60L4k+2YdVDx8KdAKC
7tzE8jNY2drM+l/NoD3X05JM0rjhLnQbgxCZgq5fSx4P/Cb3G1ySyVkRbooNNWF4nY3NTP5446JS
bklLhPcUqCTW7sqh8k5MILptZ6fjqjSQy/d9Mp4GYCmIA4GudXFNvJFrvWk+iUG919lrQb7KWpFB
tLIy93kUKT1qat11idh4mzMEXoWdGA8iKUZel0SmNEStH9pQhPdhNCeHVlZQ8ce6uvUnnJv+DG0R
kxyAvxLUumbg5raIzEVfPEabIk8Edk7Tu0m6GKw+Jo6dF9svDiRGHGEovLLa+wmLb0GrWxYJMQaW
iSLkfFHJ5oS7mZeeHl0PgBQOZejRb8V4SAskvvN0RTpc5ZVPUeG4K5P/ujWt3g5GIGhblc4uXqVq
pj2pYQ8jpW6VaOT7kPGGx0KWMqh7HWg+dj4oios5bsSNUuQLF41w0hUS0ujK4b+ukxbGTtwTlBjP
jXyJNIyfgKTA9VmuRnOir6d1Z7uIvp2SSL2FzO95MdEKUb42SbxedWk2ojZ3wBZ6HmECKqqCuNMd
rB5de3LCxFohcFPrIar7B2K4zW23GD17OVfH2EO+rErgAgTf1pi8Zzr7WR2u+DfCO0LgB8z28nva
J+Y6myIwBW1i8ZEbzn8mcCaICB1QMmTKcQymJCVxcANcn9SnBIHaDLFqW2hkutF4tn4WIVm/hAcj
yavd5wbL4dpKstehbN9IHV2kv+mrsrWvpuzh+Y3mSxkW4bZ1uQFWLXH3e/WLbdOzcY1QrkXfgwA1
0zSYewY3RSfjB06V2Sp0oZaUnfbYZCMfs3YIYRIxGrpCn9FiGsRAdKREyqLBNeiV5s6BVbAaagoH
RWQjMxf4OaWakHjhmm+/8C/yJObJiJU0aTgXsGN8SdwWqwoZ7k9uUXxxkCJ+7XutOA24xI7TXEWn
iNy7GhMmmKJ+EXGSP5+vcEFpL1bk+eT+4JrD3bbEAEWIF30N9wzHfSI2fedYRu6b5SHOIuWxumqJ
qNyPQ6utKIJ1euDtiKWZI17UKCbSjkx3xmBZG5UWUBl4TrYY8537tBfDDsVRew1Mq7uR0kqPTcHe
uxS0V1TKWZCN8YCJ0v7FJiQDRcwF2x2RL8ohLRstWrqVyp92hQbDNGZQxNIeeppHGJPwKeEgtMxp
zbt2PhqqH4K5bY0HmcaOQofb9+CewSDuElTHq0H30ycrbHmrG5VdvmhyiSeHGYWHyGq4mfoQndNx
wbwaRKiS4E7lXnk//LTsVnAWIU34MxrxvCILPCHJYmVg3wM1aWVXoOa/ua393e77p8mGPdKYeXIP
KzFDOk8NaCtKBseZ/BUkF3JDey26sxMs7j520nXXmhzJxwwd+RCO+aoEZorzJRGWuQ9JVJ2DKbKb
YyktZi/odfAbRdGtwa/GrAGkuZuVBMFQ4m67HKdLuTBigLbnK85ZIYHWETRnotH2ZrwEEZMvchxd
a9wajZkeWqxgNyqzGDVGFoTT0HoraqZdLR64o9513WYQufctFIokC3Js97nNNISUenPrYfAPGO0a
31rgXPiOEZdh8Zjtx3nycNn2VopdIxLqvoCCw5rXy2thoZAn0/aXnNkg4xT9Yqs7DfxOLbmdK/TE
ha2yPZOR+VaibeB/JmnwynIGlMg4Dk/T0jaFbRQFvPHCh7bLrV1kt9au08FJ5fihMb/08qmsaVj1
Re2t+ahiq6F823Ulhj3iHLsG2K/yb3E+s46nmny+xq1WXqOJAOaXfweX1dtY+oAaeOx4WnOKJyDA
Mb5K+WSUWvfDweyGFSgjbsEO5wLrtT6z2RtZj2HeGvSzqOvwMVxyqYmBHXdZKcIg8stp40QM1fxy
ZlcOSSztba3od3M3RY862Iz7ZkRKOJiSdDCfGVJchO5BRirccJyUj9biCIS37W060nnZlXOmgqOZ
btHaervEI/w6rRUWU5/+dtp7D07ZwjYKqSHjwRsqwpLqNxPTClTHfGCij8s7F86bbjECq0tK2hbG
GzsuC4xkET9jsGHYWyZZ+krXUFvjSPVAYk/No94pxLWpzxdGulwVpzQR3WPtTz+cVm8pgfrXaYS3
NY1mc60a4jEzXbyO9vLLjfTXHGng1ho8AmAgKsCPmOL9SAQn9CDet5rH3i7rWNzEDGQIhGNH9bpk
3srGZkKALXNrTWJ8CMdJEu3JExnn+ZcBgXdAV/uXZ6Qulu0xOYI9ve0Lgo6RsxbbFwLrH3W0tGB0
OadjvJh2Q01azgACYaWPQ79Dcpzsx3TKGOc4Yls30bixzDlHDR/mG3RluJZa0pZXHoXwabIFZ4g0
745Jktf3dl2k+3p0KMP1driGi9z94MZPO0NlOKkGmO2b1P3nxFy33IIxP5EzlGKwzcJHnM0YrXHH
7UqOs/D5PKCn1CEC6XzcnIxU9F+7ygMZiiIj8GXpXSPajrb2TP1kSqe7g8nEgUCHz/7cphw+tlkz
DWcJN4Fc+0nV30nUuRpH+xnhksQi6cUlzh677hIzCCXTnqWYA9iLuXNZlJnCD9+axOGUttrUTqdW
tq78YpV0oRAbg0d14rGHwnPtDLyflWO5qwJb+cHuMCuSSx/fZaXlbHxPVvtsTpyVLbTveUuCdFEn
/nauC/NHVgsOMF5BaGHcWDMTCXSoxZqjXbcKczjz67wzswOtgmmjijS+E5LgHoTvjfsQJz6sxMZ6
UAMejShm8MVW7905CeaS0AU5WTc1Ph9A1G73Hekh+khGHd5RUvgdTKUl2xqMwQHwAeNFKmpCA4nK
S9TwCvrCXk8xUY5+m0GNsmBZ0tMqoAdT8uhO5uOnlOYhle5XH8HUVvcavvPQ4OZkM1uVcfg9D7uS
mFyLGMnJSINsWLZB3Isr6aQxByaPiOFxiq/rduIPQ30qHwtASGngh3ZGUe9pfFKRU8KAx2C3tNPp
GuAIWUgitedrT8i7rM6/k+NIZJqD84/UTzx9Wu43OPZhvbij3gQxzvcNasJiSwYNbwbArdjvWJCY
NuMnqgD6RnAuiW6NxhdXD9XdxKh+zx8YYbN08Q2YPzWto9kWcIRdFbIfiOpbV+CLNErPPLjp6O4N
Dp8rLQQpRcWhDkbSu7dZ2PCMlwu7TxEVAD+qLoKmncC9eKF/S9sKQJfdfo9c903L6TcaHECOIyFm
XxGmartm0qof/hSCFWCIFSCGkuu4g7WgFXGH4S7UmHqa2BTZD9a2Vmt7jFi0vpj1rXTY5kEdRs2V
MyD7103isDyEKmzkS5TmYNqcpOSk7axhILLKgRt2p7ejt4IQY2xECMXGjtJ5VWTA9Agho8tF4vYa
LowI/Lh88yOoFbKCRC3KyFqVFG5BYuHFSONkCmJsLJh9NCuo/H6+M+zJOJAxjYSGV9R1ZGYORwxf
0jlrmp1ly+iqaW0s3oXtQZdL+tussPsdmrz+mbLbeBZK24V+tON4QZ3VHVCDq20BO/5bzP5ywhKf
BemYQR5lURl3VLZQH6oYxJpf9Q9Axd7UAGI+7pS/Yiw2XxnxQ59vCcJL15x/+EGMTHynglVsLBQ+
UrO79dC3DIo76W7+j6Pzam4UCaPoL6KK2MCrCELJck4vlD22yRma8Ov3aF+3dmZsIbq/cO+5Kf+e
rye6tdPGlr4Pc2bhZ2la+OrquO9mI7BDW/j5v7fY/sI3NL8ket0cRkuBMK9Wa5Md2GvAxrE6DQS6
k47iLy2s5VD0C2fPkpdBqbJmbtsY0YSGqzKo1qG5G0adzEpDOUJ0W3blJnWUYXjWeLsy/PGSt38j
FQCmgfishT1GRkmi+WYTm4oPC1NzY7BmrHM2dLhhX111fbOx21BcrXDlhpYSTymVvT2RcldUC2S2
mpIVMRYYnqLBrQL+nrePhGfMpgO2/O2B+YVE2odehH2zuBoST1lms+3LO0D0WaWmEQmjSeR0df+Y
6o79xC9l7ITNlzNzkA4N8ycYLBxpJtZglSpqxyAXQMUop2AuKvNtytosWMfS+OTIH8+YtKimCJt2
/raxJHyMk/QkTYQ35TiAq1HjN+xRSCRShRw6HejJaML5qstejwZXJj4Wz++tL2QAbQUHsWNweqIR
DXOSn/F8td8LLKoX5kvQU4gUg6jZQwgzecTrupqPtZ2+bPlMAiPEZLQ1ToMTGg0lg0feJjH9ziS1
ea1WtFE69SbHD09PTSf90KzW8GjJWjn1VmOfEvBTd7ZZbmFVOEWwgdRlaEvG+ajd2n7lw22M5lrY
C6XqWPdM9kxmF0nMy2n940b5JWQE4hJKCM9cMWqPyoKlarZcX9z0QkmW2dyaN1S5cKZrhsvwbNdc
czXMCn4+kRLKoHdBorpfbI+7UJnqhe7QGr42yQgSmS211TCHutlUd5SF8m2poTUZfZzu6BobsHlW
v4+rqbghMegKtlYUH6SLJWFdS2qM1aoC+hlI+OqKjbodyzwaCSw/Jrb+B14CiV27bV5LcOuOyehf
26odMN+yOHLiWhcERLVvjjOqqCQx+seOqGMaeDKJ05a8xJ2B3SR0sKKSKBYPYYtvb2fkxDzjxuK1
7X/SBcoJtnrNOIqab/+0af9uVvJdqrYM6KATU08TKvBbxDixmsHSriTddQFcZqZxpjT8abxxK3Pn
bG9QZg3Uq0fX4VBgrDWR01M4MBGAKbACByKlpMpruQ7qgzQ08scGo764hWO/YwRkPEVbuuPDBSW+
Ya4HU2JFpj2sN1eoEQAarwJTABFUdaK2lWTSYTE1Q/UxjiI+QcDro5Q4wCjWhvQeLuDg1wQD7hce
izfls34yJI8mEYm+g+5kBc0MzKmK823f5ERU6Vjug37RcE8acMVdV2v2/wdU9MkQbvX2paSTzdS1
XcRhnM00xIgC8IhSLdRIy94NrTJHrOJgOTkpj6OcicPITHGYFzNy2uy5EwAC0maYgtIc6cjUND+w
G+/uXBjbR5357GmDscnF0mvmnyzt9kM44zsJ7+lJg0C1LwZIPEuW/yTDMvPjM/U1t1u0XzxOuEGz
IYZbIhafzSdzqq6FgGwX6hWaOe+3hcN+TVw1qBpjjHg5jZAEDRObm94elZ4gez3O7fdlc77teuH7
onLe4JMcw8YGP7QopJqbVtdwlnT186A4g0+GEQiNmqQgrVCyD6nb45nITmiymSKDdML6oWwkU+Zt
ieOuUtqXLRvh+DOWgEguRrLaeBgabV/ZusRkQgSwtRbCr0D/pw3C+lg3Sx4tDgw4eYsOYLhX5xcu
PPM21tUPKC7Ua9oymdDtWEartG/oQC5KYMWsPE2oI1VL8W8xcP/JkbcQoi2h5CKxA/lBPnn1x9wV
VZjTcyKv0yJIZW1lWFfEgzedQdSRJO/ZsArxupgIzXMgGsQhxoRgEOkaKpyOfAX4jl/7RSG4214a
xhhj7znxulCcjtK6TIKh3KYD1CNUlOjym0hg6X4xFs4RMTIwPpZ5RC2hYnkK2VMAn5nbOjQ0I73o
fTPDirQ3BFqQvHvsIm9iNd/ZpakUbu2nVaQDhviOEQAElfFgdug+FUJe9TiefoyK6GeGujg+WWi2
49FxQSPVeCBwMo39u17pcFn6avAlvmO9fr8B5ebhSW9MLomxtv4cjv+zXc0fCDjbI1Exu3pg5MQk
8yOr0CAvCekxTBBGj3gYGkuSSAIQvJzE1MEfuQ2rSa9w8k6jnT9JrenZFMBIhidoh3Fep9HcajqF
O9IQ8j+q4yDYt/LyWSlayEk0cLsm99S6WvthbW0fA/Ye9HA1s5fJTelQjPkjbW+AaZPPz+MuMJ8c
hgaAe6cy83E0bHJfVZU5hkZlxKTFx49tOs+XlJzPPGAs3Q0vGcLqKczHfnzBVjF56pC58HwG4Ppd
aqhHCJrOYYE/+hb36uDzArOQFEN8SFZmx7qbvrJQUL3aScjaIB9tH+OOj2hv4gM2C8238oSU44bw
mW0iulJJhnKfTzODPFc2N9aq5XdO+12p9XfRVJoHABPzuWUzaDtJesk+KOPpvnRgIU4OiGViQnJ6
plQPOqBDTHmL70njgJRtVd4SjdmpqJMdv3Xq2lBUL24XkZ4QuPknY7QmPtf1ZBsXkMm3PFY5Ztm+
ZyN8t+FkRf9kZnsUdkQhA30hM7Rn3lWR914KRfxsBeTZGqMPTvfmX1wmt+Hka/9W5SfRhdrT7RdA
AO03TSjEyQTgBVoexpO5VIeN+2SXb9ZT1wFQaGJSRjSj0/ZCA8g6slMCgOTOjBhb/PsmB8baTuPR
Rtm+JVLZrXnxgofiNnfrtTAvHeuRVKTvVddOa1E8b7z6exVtIyEajOZLyOUkkl3MedVIvhkIm1Cz
X+jAuF7sky3vK7yJFnhFZp56JSjhqzJ+36jLLnrFusezVyX9a815es6FM3xqINF8dwUkgNNZ27jp
ndwM8mqUD7ZqbEdHzz4dY3hNWhUEeelCf9EkwzBbAS6+ND0PuM48F9bos9FAWtiZENOuU6vOJ7OB
G8aEeN41mYLJTGEuXWdMJ6a6SRgCjz1RzjSpgIDYlhiQJA0Jah0Awrwra+JqSo0BP2OjkkUH5/HK
p+WZM4Qj2eoS6v6UheChkCwPFXEfa50CD2VgQ7AF95tpT8/Dwlqly1L7VObrBye7vrfZfHgce+rV
qpzcj9HKeDWSZMGLjxF6p6LGQAbIDGhn4vZjYajf5kBcQ7uyksNvhVlnZxROEzQDZRusAbKO5uR3
sZc0IPFpqwPWHe8dB5DHogWgUrx8YbXJd0a7bixlVKoTcMShrpj0iFm7qD+aMgyndoT+kJPwskuY
5QDRICOXQdRMidqSpbg242Oepai/JYiSR1uvaqrkre28tZ4/Dc4pv4Rz7YHm+SKUnP2rLrqVme1k
gnvOzS89cbQL+5vmYnGW8INY3w298SlPxAro1DJZoDDNSActxWaisaGt4oJWvfxQk6SL8Aq5R0bQ
32M6zfy1OSPCvO5uLvkhXv1ylONT56qMbWPo400HSzEryVu27CR9lm0yXeuq/6qcTQ/MzkWKmHNr
U9IRRAtUVYKNtfuVZcz0ZlaA+GFBVhdl6qv2VOlFdVHZKNkozccFyqzMw0LygBSs+UGdqNWdsZT6
tWWmD0+upmxUp/Flxg/kG7mywEdvbwkF+mtjMuJbdczsk2Xlx812i6NQb5V3z7NgsUozrSdd2CVF
6vfuOIa9tPuIxQ1pTV1NXqZYwEY0rs7RV6s7lzG7H+fWO7Ggr4S/ObzVQxpsWaxHpEhZkbvolHLx
uDghK8v1URoovkZ7Ng7QIpZgHobq3Cw98MnB2fBh4Y6FMc5nYiQuYVyCr6Iplouyuc7JTvgTJAp/
NgPov6XQ2AuoOgHtQ0/8CDHnHi0whyYA14dU69PeV2PRu6D3iuTSA/ZmR2PrO9bqMiyH+J7TxCSF
KdaOQiuLSI5mFt0QtPQ5BBtquUuvQNJFUCwAlNHGE+K5MsiCZYSs00JwgHK/Zw9J6gQcOIXFB7r9
hYluOCbMx1WsWp86VRH7jaTwFq0bTgsel5NqZfpXQb7SDjQ4o5kejBYk0CZyTFk+aBRn+ySfHgrC
Pfe56MhSMEvtMuY32bZpSD8V5XZCQG0ehbDag6ngdWicmIisPus/0yxrg4QgGM+kDCUnvtK5UTj6
CVYoiFtR5ZMhWcnASxlOcPR7+LHjEFj1xvGRagi7NYtgMQaC/c5dSSNyi22LXDcRgZRmup/LmSXz
9rZ1so9IvWgCW5rTI+fzysIIikiOFzUytDg7t3rfnuChADE0ZPfASNFhr7VOVHjgSc0uya9DPz+Z
VJ2RshjMxUbFJLDutp821S/L7YfLamKuqO1RHIZVX59aOTFwoqbwbOqYGgyXkebVtU+FEyju/JPB
5XhP5pok+fVGbxAFJ0E7Jz+VXEVYOFlM6zwXrLVV/oC80ffq2Xygm0i+Rsuo90SmkeMzFqx1E4Ki
i9yWd6iHgcirncoVFneouBL3SEiSe+QW1g9JkbcofiswNG0BdJ+beBuKdc9Qtfcp8Lv7vmjnS61V
RWQ7znSrDBWP7Bnq5ElZI01pa0QNguJ4bUA4z0xRRW69lO3k7lny9MdWDLessk6l9ZXYMMQIrDJ2
AaY0sadk83LXLkkDafqGujbchvAb94+oxH89DQkb6n8WmouDcJTybTbM4kGu6+ypfTIFWPDMK1mo
ZlBIlru6ldTH3C2sI4SzbJ9XxUtu2iVdqKaeBktf+ABGUCt1ATOFnQ0LJ1RtYkZUx/5qPehWnLwV
yfpTj90HpprU07j0vaoZspAlqhraKuWTqfQWEbIE5iyWrV6TGNGyaxdD2FibviNcRfczzp5LXQ7p
rlhXVuRieZFNOewVNy0BC7MImEVcgX/WlFfSkQ5oMe/WRstCdgF35DU64SatT6mPqW+tXK6Oxlcc
xlp6dnmqe5o07c4FnfeAerXwzAVIku3C+Y6n0vmhRtMAadoNG6MCQpDi9Id1ACZjrNYnCKA2QmGK
oMSNoRpPi7GraYzDlIxNXgXj08lZ8SF47eCn3hqzTn3fzDk7u3U8Helo8DSwDs+4aJUZDRqjgQzV
vaeZNV+XNjceCCArLloLuXJLsQhtadoFWtaSQtj02lW/LQzcmtbQRB+3swTZfbibqweRCAc8w/w2
My0N+ZKlPkMvWEXaYEVb7LKAF4r5F+Mqvr0I/Hm6DC92cxjXtvJjCdUG5Nh+uAsEl3SepkvBYR3l
Cr9OYjD+aQfzFSlBerMlbdFGyKwnturBmbfxTfCj+W7OUkxT9fikkCvoF2P6gYgH+rBpPesys30t
Sednp7FtfguQuVbBZAnY0nhoR3sLB9A8zihfm5h1Yj6TOKT1UwYoxnV9Rl+x5/SyCtxUGw/6VI73
kxqP+6HI6megXIZPYIvuaYlFkB+gutqLu1l8Wro6RNJZjfcEysiL0joJcMmGlD6WJWik9NKinkUt
NdBOBU7KpHDtqIIA5UJDb8X00Bv19iilxGLEJArU/7RLUTleDNENXwRu1WeGUiZbfjt+honEu9vN
gBqT2ptpE1hvsgi7OKJX/xWDQ5eDeep7G+PuvdScLVrS3A6NlHa0Z/nYKKbXYEbWwa1Qo/+OzfyW
KskzqVaEQdwkOkvJMBA2j4MMTcyvTsK/ABKwCbqBHSIt0eSblm5crXzuv9Wxk6+aSreT0+FCo16n
gOakYGzLxToQeXZHg5gApp9sbypmcKzgS3zXnrQgcdEfLHGdAOQS+rM2Gb+q5eYo/AkCXnQj9zSt
ix9cjE+7wWo0Qs1xRo6CJQbJBeTE6BQ6yE+BCrOyiDSjZZ+vyPxqxLP0yLSDUVH1+bSTMMbfUULp
YSbtF2cQ+qNhtnpEt4VARxQdJ3zL1eJY8TnOuy1c5yonnCR+yuBkntgWVi+jhbKiXp3yrIkjwqge
DqiSvxFEYXttY5OY2dDxmA56MpYU6qNRfCKWZZjzACqMCsDreVtVRs8Z9KGCvf/8mlehhqKIFeKl
q/9JLb+Lt5WF5z1Z0WP/oOonhjRkJlOqJD/gz7krGfyWcKBva33nMq0vaBlDS/SRKZ6JUiEAS/ML
66nVTpbFJPKapEcni0AXZ2x7VLCurhNZHYXdmdCGmPQMt6ppeUzCdd5NsoUMhY832spIVD+u/UCr
tctUuoXhzBhS22h/1NPI4LOegqznVoFhxNP6qu2HRn0x6KPqa5rtB5vZnnVYG3Joyt9qjkpGUIPi
6QNLqua8MlPKDtpyPzJimlgslnL0clRfBXdbP/4ByaJI+B0UH0h1P52X6mfCBqnHd1vyT6t6kpZI
bnERrKR9mDTPifmudGetzQ8Wu2phPtidG3LtnZv4JrBpgpZPHiaxT87lSZ3CZfhZmVlYBUpGeil1
fl2ZSw1JMEsUBjRDIN1q5trlHGn50VxPTsqK1SwJio/U8qFun2tenZ7m+uKMjPlBUsqx9FuDgG/H
c0bHb+TP7amJ9I/GkkBLzM0bmQ+B5Vyb/k3lwEza4ljo+1k7ET9zqErgnDTOnAyT+i9PiS9Eh6pB
Cl4h3M1PcYJ7aQJJu/xwAu0q2IITkzizPfYzFw/A9wKfv1q/NuIgmD4QxrjL4nnXGccUsRHfGC4S
n5+6SMNOu1eIaDU/kua+1A5j+nODmeMv8maLD/Ci6CQYXdzqtgH7YK4y2w8u6JrBIrr8n6k9r8sr
LqgdS47BvMTOvmWVhcJdQY8z7nMkNJUVjNpPyS614loFr51tCmFZlya+y0ximpBrFReHi1wQlmQO
ahc2tLgA35F/VY3Ss7uV5ksqrfrAbPdLL/TiDqpjYG80VMVlJoLYIe+N6mvsF9RQ5r1DonVlEAhc
kgrLoQPDW5xjvTulcBW1MirtejeT8wV3jewAAmQADKHPZbVUFb69XAxyjUyOPPdFdpy8Lru1kjFq
vDPlC3xsn+2w11EO5sU+Y6M8YyxDyBqtSYaT8WkhYqq6CMJcFpp6a3jPIVWDYWHH6xiXAmqSW8As
G6/W8qK6j128z9Fgbu0f08m90r+q26PuviT9fiv/ZjIPWF81nXZznkeqzBGk7W9pGroFK339yLqX
jOBAqUZxshzErHoF6o2uwTTrQoVnZE+1wP7gsCK8MVHAucDy+/pp0F4Hg/pSiShuD41+i3AgriL7
NSeXRX0FlZ41OPGTrax3lfheoPtV+XnjaU0ZchDGOGvsWXXJDAmSvmCoPr8uFlgL94fsN67fe1v8
oP/zkhTmuw0fj3H7pu8naFg5x+3KNv5wE0Kyn6zSi7tqlCQciHwH6JN8payDbFBeJQo0wLE7J34o
rPslLaLC+NTRta814FtGr0n72cgEidYz6MDbVbjcun7T8EsFDUC7c4k+yUtK0kpDnfJM3KlKc0hu
Qr1eTKIKDdwRS/xmuQgy0vgYg/O1492Y/dgKER5GoOQnoqN2joXLTt5rEPhkzzacdRE1K+d+55M8
fuqJbFpJ2kstPzFe64aMbT6RhY4HUUAjYAmFrDx5YM8iGZh03IHFNXHvJs7nqN+UqMtdsY5+pcTf
g2z9ImXFUF/EelCqt2n+Z6nRWu01qqYCdKX71Vj3eIE9EJA0rQ1H9LGnNaytfU0k0UwsVKFhAH7g
Xs0gCVpeOSveYv/bOHPn7l9fPNvWmf5iZ7UfyfSBmiywUA6gYkB1ebflyNijWbk4S4S5fHR4H+4n
QqCqd6X5YFLltyZtrf2lDE/JLQEsC6tqr+evg/xn1+1+RWWL4ACJ25MJVadDYlgrEzG6OUc2RI3q
y0zu7QFaaHNgO4Oh/2lo31bnVBEo8L9hmTwZ+j/+YoSM8ru17m+hfK4SWeKxXP5YfTTDDxLbCEo2
LXO1U/WfaiWB0N2v3TnvuDw5xUcgzDZKRSPfb8jRHaSx21VY99xuIQW1B94g/uuYkvyB0CXG9ncE
KZO85vJBXd8r9CHaeFIoshLbHaObthiJRsaJJGD/5miXAjKWxmNJVtCepz9CD22IFjdEeuqM8n7G
IMWDT0PqF0/MD3JGPDgxF6zuNJepY44d7TWbyZi0/tnL74D0JIdkbS3Ah7fkllIU8GXw1vxXYevg
ECU0Iq+eU9NHRLpayp6BIsEYb6jKAhFvd6Td7LdFXGOCn9lqB1qBTR2hUymmj1UzwiE5VM47OwJ6
6TKsrLc0/hV3I0AVtYqGL+fQjVfR8h9ONMs7We1H9nGbTA5zehCA+1sQwul2vsl45PpicKoWFWfG
7YAwfyruKUKugU3d2xX2MHLNmkeHsIi24CF/cIi5RNsBwKuL0hckAnO2OBoGnO0jsZ6G6Zy7v4D9
S3lMljMZeTsxXm5vGvtoXqKDS8Wt32XtY6yzjrfsgKwv/rbfpgxWqjzGI/Pw7TIEY3HC1dN7/Y29
nH3lxaVFeQD5YBPB5Lwp1p2uX1ft0A/0smpkLnYouTYM56gp7CCG0MzvBHuReXtAn4o0/W7tH9f5
y9b4xnyU2aeSkmPuoKknoqZVLlPns/sPIGV6qvyY7dPW3EOQbFgLtul5zshy/GLco9RLBFu06p5V
A+Hll2qfhPkYzy+E5jTJYbPCPj1VgK62PW57z6zuXIaxzXwt83sTsW02fpbZyJfgZDkv0tov3GJZ
glflxdKfk/x+kmc1IQQdgdT4nosjVIhpc6hXggyPKt9QMKmPrk5+JoyeUEiL9/F9067uFNDJ+db4
j/uITTd8QsEt97sIEl3qs0PorlWC9lfLoAeISqNvjg9pAcRTh++bmztNDUWHSwZtVMzlrN4isC4V
8U9Jc5jsx1ydz1L/TKZ4X+ou42lysvo7OhpP2D19T72TbC0WdY+vkEjANqBMp2BmXk0HoAiVeF/a
kvSORI2dzQXs1I+YntGfvpDqzGmXHxfw7OXwL0M4XdWgw+tDpf2m0t51+lvOAaCrORbQ3GMOXVHA
L+wSk/l3WlNfyVZcvOs1HypAIAxuNa45fn1teIX7NrTzYXLvbxn0BMeEG8lgKxXHYgc2pNdWPOkC
kPE8PE4JmPrN5JRJ/D7+WCx0+/NL3F7K2PKUjtwpZlWb9SeHyt/Sp7n9ilMgJag6c86Dhqllr/iZ
eh1c635zi/PYJuFscmMl1S5W0Erzoc9k27o60kTBiTfpL2TSB1NTQlBP/pkGW6r8t5M1+wdU+4hp
uBGJNp+OEl8bi23OXODyzJhr/soaZUtMrKzN9Cjvn6R8J1hMjFdQ7EgvOLHjsK9/DNbrMFJZeP41
TiAmc6/FMbTknE68O6T2FErtp+t60MbE4N1QPVPVH1qmnirWHDjWSHqVdyVfDk09HRCa3Gb7yV8f
k4gcaSjcFAJ01oWLLH1edXi5TR8w+TuPOJD39mahqP9rHTIj+9dRGK960X1tqtiVZCibxk9X/aWW
fbLIZkigb1Tl+9xndOho3tj8sWneJKF1963CxZu+Zu5LqmvB1CPr3b4XVCHxc73+uR3BVxhutI8J
FOzET5xG5na4hUOvdIml+EzIDe39fFMjacvzJJ7nLhRscamDCZHdaSyE6XjU/ofcxKn7soyHjpBp
VmzpcuqasNSukw3492DZGmEKPkaMAO2EN1IjijrbT4Q/zij7dPVh7E+TeepZiov0pzIsb2FqPCoH
ne1oyyQ3115s+yIVbY/ec6fSSwGZAIrMk8ewgi7Ay24dGZOb6XUxiGmYiAItHxbnh5Cr741EB7My
QcXeNcYzWtVd1iwMfn454834rldOmn2o8v1UEE7Jz8bS3NoeXetvIkOYwX/Zh1X6NtsxdFFOI5xI
R4VvEUsCgjbO7JwN67dOWgSiz2xIMrRueFdgteTln7pc1O7ZQqJan7WcLydWwUS9Ey2ir6i/xXU4
p3ag97HOsvozhPATYjV6BlbZs5jYMJFo0Hb3sXgpZsuT693YxSz7KcveNHRfK2gQm9k6TR9fgCG+
2FCUm/qpkq9K9+T0j/O6l/0DSYge41/G5ker5H9o7/vhQ6eDMd3TkKmHhmlGsVIBYTWsylcyYK9L
dtcqJ0yBpH4/lvapEu85yQTbOnq2IGc0na8pAGIS3DaNXTwOPIPpakVLnVLXqfmfJNChnaKkveRE
NWYNbS63d13/uAQ7kMm9z7Q9QX6GTgI55Olk9bucOMGkjabsVRLfgLmNhfW/bP5yR35DNAeK8V7r
310v96mx+oZ6IKMARRff482ZHiaFcFvIrKJBrgFGe+xrnIIy3AivER0WDJOYpmL+NhH3rWoBZGk6
Y+w6Mm6Id7j5Xgm58DZOauTUxTF2Ge4rzh2eQW8r6nPZrOzIMToy7yF+JFsDXQ7HAXoXn4eNoMEp
brFP/b0B72XSFBxxXVDFmPs70ysS9c/pESTpSwAD+8NN8A8xjK1JLJdVvUdWcbTHNRpJRFFvqiYS
rZDHjxDYC11FG73902L92iNFh/tNC+bujWEk3/uWXSH9rjajbuVlt9f54DTJ+7Q076apRO4mA0eo
56Yh8LPdPMZhO7GW9ww0A0MuR4b8HxYFonDlcTbyBzL7/Hlew6wlD1u3G9hOApqdehgd5VwVySk1
lLBm479jnfHbKyKcquUxWVWW9+yoZt3brOEw8NZkLtL5yvhA90ItQbYKt3G/ywrFA9jzZNrov1Jx
qI3ucykcEegN0AC3dI8aFy4yb0+djF2nGMEGutwD+IzD72+tHsbhSZiSEhmBsu7eurnynY3Q/ZwV
obbgFrDX47YlEVq4+9JlNWS4+7rXWE4S1qINl7pio1ezmJ/6aInjez2TYFeArk3bcDdt1alWpF+w
yItV0n+YLpPPe3I4oHfJFt+jJ7wssHzqxHrT23EnuTTHQsfshypHT05GUvrTmr9okLEWfXsZtiFw
+X9UtJHTmnjukgcmB0dHguC2bshzSIZJXDQV216xtPPQVJEx8J4iqJxT4fWOHbCt/OgUJyqa+dJr
i9dgsRwIZGORSVbwemNMqlok+uWRceTbLKejWcQ+iV4EGpJICyKFtufW184Ntd3AXJ4gGmcljcA0
r+r0M8XW3tWVKOM+SVUrsNgyk77GrIjo9nZ7UCyuYMHbO67bKS2p3gtscKPQ7g1VBuL/5CCofebg
oy3z0rSPumEkKWncT+pCUg4Raiz1SFU92HrjCxyARnF7f/jZuZjRNP+6RK/Nmn0ctM0H1nQnGio2
qc9PkiHSaLdhojCTU5n8LNbil0zhGU39qqv7mAEt8ixJQjc13G/f8LydKmgtrigEtp2O5MyghCQy
mPBokwhagKcIatB7zGN+KObSd/vyoKo1Bs983y31B4vkkqjtNOG3UcK+ZxdzUxzqNUh9UmJ8e16A
AcYhm2KC4THep3kC0r4hpyvmNhD0pbrIToUzE4GT7GO5EK7tKgiJuqBc2lOTcJY724uJ7lWOFMQd
eH7S1dh/yVuwrss0UFX7E5qiQ7GCfMXNF7spDQkJ6s12QC000daR/CqMJ/LbfAKSroQTlWDot33V
J28dX16yEIDfTA+1YUPqM6s2VLT8yRhfC0mXN+CK1wTmQD5OjoyufbLG4iNfBUpAgtCtOlqqhEwI
KquppazDE4r8sUZyVvkLW6VYK88967B25Eim+uHrkXN/dFN7XdFMDikvhVZ7DsoH5Kv4tpGBb5zy
cUa8Fm9C21Fg0OBYfXqs43GXx61fN6yzMTaQhYYgsvX6hosIuhnSa4bzbZD2TqQzYIXYGORyCYrR
3umFsScKwtet+o4y84jRl06LonhUvAR0lqPjXu8FdiHMljY+yKxmHmYSa8mCAH1B3nhWiSdr7I4u
QXHNrWdLCd+ttCEyqXr7qfojJ4JcNGN712b2bXK9SDrDjbFsa6N5dlaPeR1bekDdNSemwD5UTwWT
PR2jH9j4i+46qGw7pivNaaAhHJrS05Q55GQ43NTn69D7Oso8dy5f2yk/Tkuueqhlr1sakyJmVo+N
hUgR4QSdIea13KzfBwxp9GssWgwUsbmmXjrJsNzhBy3RTHGXsJ+lJLulOad7nFnBnLP63XiKDEZx
J/lxvHjQx0IjtneTcBAQkAZYClxkxM3OCMNtRvJFazAzwZLK81yRNWVzPu8Qd/FwbpnhWxy0ELrK
ba48oVjMNfLKF5iT217l2sU3lDo+Ki0vWW79eke+e31WHYzGGidLM9QIlHSSpMWPgb3EWwvTS012
/qqDbpqrVCWLrhT49Yfht6EQb/l5lW3mgbanRfRBvKmBwXiv1YyLxui/w7exSyTg0KTXT7W5PRu5
EaHt3hOu8gTS84G18KXlw5GL2E9KsLgNM9F8jlISkZNR7PFK+VjJAjZzD+pIqcoi0sEcCIfjwa6U
j3ZGIeqw+tPUjYYDK4ZIWR27PuGvnkkNl07Ko2vQvs31YaRiJ4WRBERrAaVKVPrQ43bW7b27fN/s
NbLlV8MBMaDQJa9aVv4oMDzwXzVCpLKRUthMNpTv5r8VThdy+y++exyw2IdNtMejPb6XqBuNMr/O
DOjGJWUrXP9H0pks2YlkQfSLMCMCCGD7Bt6Y8yhtsFQqxRjMQ8DX93nVm7aytjJJpYTghl/348S7
kkvWtQei/Kx4hq0yxYPr1icxkoirp4NU+TPxb/RQ1rNs7k+2kifhhv9aldE0WxDASauXGrzobcfu
2CGaDC+FCYfTyL5cx+5jLYYdCXr+lL2mJhOHocOB5Pmfi4UQP/T+PbPHrxn7IMWWEyIPRqzi9gtW
ksVS+FE08XUdCafNA07KNHkNK3M3lCPhQaz/XgNydlxuCaSpPiAxs9bISArSmJrlrBj4OLhkE7Fd
3xYq1p7Wewp455oC0+WXzCljDiZ8PJ4PQY/wttxm5cgIPdhnKj1YBcQNMAYPN3fHhnWfDoYWK8xq
MZdUaimPN7vm4vd3VCQf4Bdd/HEZj6zY/gbGibwsvxpURu3KfZOoDzuZojHu3Pt5rpEPAzgWdcid
Jtj5LJVjRbfPBBTTb4Ndcrs66oW7PLFUm+uE6vr7toy5gYur02T/aif4CYP1rgPy2dDD5ro9c2F1
njuAF4GzNTI9e0l5vBlgmHl3S4AJ7SYCoSkphBghOzQTs24cL6EqEwG+tvhiBwi5CJTJ7WNoSUk2
Hn9Zt+A3ouS5LVJGOYrgcgUsQ7fJHldDZCSN0w1Vh+zto6lk8dqTJ69MV5/c1N1KgAqt8Ri6XeQV
iAmrgyY+TAe/rPBVjhjO88rV+xEIzLO1EM/PCdHd140CKAokmWuS/RTygjal7mheDW5rokk+iaBu
goiGzeGgs5RE51QG33kf/LE7O7y3vZYdhIBC9r46rLGkd+373O/eaowfH+ByysNMfGs3eyPGaIVB
yAFseox9+mY2bV3Q0O6UD7XC+YV1CODsIU6T6uqO0ADJMVjcdrzPcXLbC+0w32vRjweShRmZ8UpR
htQVtOml8QPQadKdyZoa3qBU4sFDyJPAKuzgvWk6+SmWJHiU7qKL7Wg6eXDRtLdWQM+nqFAciinO
z5P0zk0IEMPtyFOvchb/dTIeSbnouxYUyKFfXXJuJC+PbGKHfVv4mJZ6fHpGkSoeSELiHiLHRECt
v9PyB348ztqcHhgn8OUXRZcYtSYc8UkzsOvLk/jcZ1zqdTEakqihZPVEjvoZM1p6yjsSBmgkWYsa
2+avYzF2T7r3sPKztTYPWYh+DHIfioskrPOUQ+IIIJgk8+PcZP630h6gkmVE9gwoSS0manuF58ZU
DvUW/ut5eWH1HyUJLY/+4kN56OkkGqgkQZWaZv0diHWNxpyfnl1C8CCb9DUaa04wR/WIOxO8AdKT
u5yOHdaKZqFinsjjk78O9b9iHbjjZnXFLdSVKsR87cMaITIsl9cCs8R+Hu0Xbea/jd3l58oTd9or
YXOkPvNgXhXA72/f2yEgZ+zBV3kMs8Y/eGIgGNnN4pP1c/iKK9m8A3oB906HBC/FMl26vpuihAaj
ix2q8W3oJavgUK+kwnxSPfiynnhW3McKEMG+tmX718YjeWhXMx0rVqeQEVXGu5LHrHe6xGFEnx3r
r6+q8iQKcrhjxr2CUMF/j30FkoJjrchbcsutze/XzN+FDQ4lNICKncV5yYJWHrwZBwmzS1NYZ9wq
NuJ0j2DtJZpDSiAKoweW70Rnb37PtfKiMNPZFV+M3NHTM54bsqjMY9VgTpPU2D7UOL5NZiKXEQZo
gHZYv9Glx3g6WZzRBcEWe1PmLvm5nNw75sXexRLiDYf6tuZp5tD/E2Zdub/Fv8ABTC2pxAL8qeoZ
y8rGMwgZCRN1lgZbQdUngi3HTwW46oXfguNJsgGvbT3eS3g6HKDmtotWCRk7hIVDP2U/8KczLM0z
slBVhEQVWvZfaav5p7WhvrCs+dMIpw9AwNLVWeqFT24P7GFJMdoGyKF5Pi4PFmVmVMkV5zGbKTLr
bgCpDKOMz2Thh82xqYtvJ15fdWFIsdxNmXoMUjhwxDIhcoRmweqHteaYdDVHuWxecuYoqolSjlJ9
S0B7sVc9FcYJ+CBRJ8CN1I1PFHXesBLCe7PMiKpJfWbkxfxNF3FIMqRXy+Pga1q66inAp4vEsDOS
ntyQK+zI/PtZLKImbCmn0/wGQCCdIv7o3Snr15bXH/2ViXCsd5qqL0pRy+SvEya/mU/WO2Gq+rNE
GHKXt6RsELzjTQpXIwZpsKxsw4idcsDpOP4nm0p8LIKkxTZsIENEXh1nJz8OHmI+gi/z7HYX18JY
qC0qw4C8hRwotwOjXMXeeNm2R/lsS4hNq6J2suunk+cKVvsJTdk7dybcR3R0bOTV8ed43fpEfZot
idfm6JAn2sLDRWOdwFjvHKedPlaVjbs0R2/NjcTxiHpFyV6SRvxsk5NFbzbtUHydnVzwFK6W8C4z
WAe8T1wXrmX3qbvPiODIbo4rkr8uHmLJkLYGMVvaCQCzpYxNhbjF5Kza9dNa2Xm7s+XwYHi/F8Mj
M8hsP4FSwhHLzQVoc4yebyGkzYZpDyo3O+O637adGx968E+oP3kbzakmBmmnrf01C83oje9qyASJ
FV0y2pGbYEgn3Qdg3AZblcaKPC6OH958u4iwxfIOjZosEbvuTSczPkb0uWKGpq54TGzuMZopObH8
r5W0w660R1qsCyoqmOIYVYvQRTEc4n7bZAuYopsvMA7hrGC2a7d92iWYF9RTQlok2aYNnomxG+IN
4lZeU0MVx91uWpu7Zh5+bOi807NiKsOGEOeP3eyUp75zWRSRVXJR0tN7Z8AuTWJRzv80n3KAX478
Q23hX2SscN/MmusV036xDWM2f2EynSf/D/5d/AW6lQ20A2lhr4VEzBddf1StJ5/INYyfZI5s/swO
i8MYcSsrZ8HMN4AcS6CZndgXDKdgxWzjgmd9bG+mx1yiT/lca/b+UOioTPgAk8oio+z24WNbSgyM
vbiUhekfCAY0WCuzFr1GWcRqmvIzWEuoPEHzxaV1xJKUFA1vPUOJDznE3YZlz2Ec5GlxB52gYyEL
PSLt+uKhWdW/eMxuY61nvvH2/m0WvE+m9R9CZZm7OI1J84qQS5Jvt9Owh2TnJgAZVM9jcat8CnM0
fWPUbVkeWvbRqXPxFZuYxkOVgI5eQv1IgNK76hFiw2YO55T1pzTeu8YDuyfuj2xA6651J1N8j8FM
1fPg+WyHCUhscxtIwbVWKg+fsiRkVe1ScLgkCn2fXvsXBZElMeGvdsCuCZ1CRZ6XPSSI2u0oton8
jAduEWgscZ2yGaCf84fiy2dgYM+tO6INNtOjM1vXqiva9zj2chwPLXrAODmvDo5rFiD99FfL3mZl
7L7NA2XLla/f6RdI79w0Gd88rh9c4Q06rUM+nWLkp6WhQ6jyXsuAyJRLYJKvN4foZm3bjyE36l7n
DH6usgAZZTB1Creef7UOrtRvEjivK/lA/WA35Xub3JJhi882q5otQXsHM9ENkqS37biyFwj4UAQI
Exs9Df/KSoPpyCu0KNxBymMD3YKg4jXJk3HaNo4FfMHmCY0PIqOylWZUFws/hUSbeSA7PTGObtvW
qg4cYL89eCUHCBrhZRmSW5lCiHfBzUG2dSm64cLlaAunC2ha78jj6NQY9rMprMXO5NoRrFhdATQ/
7/9Raa33ZTGBaVgxXJer/50hxEVVnf1qmooMycK9pymtdZNDZ9mOi9+iHaysOgI4F/tqSfV3o239
BSHtZuIuECX3bsfCrC1utqmmE+O9chuObLmwgXRGv3kWMhfc7DnNVhhr+SuSBrdOvmBYEnp6XrM6
ndqjNYfeEo1d4VLxGRhxogVx5u2PBU7Dbonh6SS4xN+5f6hT1zQAJgaBb9DUptoLNaUHysVtUI7U
xD6KZB6/S97vYm8F1se8qD+6YNsLO66KgGpDjPIn72dyyrHeVnJ+mKd+evdEiPVZ9XiksvRGEwC0
yhWxf2WF+2qTkqSMyvIJIskhaktW+YzdKdkG+x0IbSVPhtqqDXccfz9pLs1RC4rp5Hgr0d8yWPRD
vyC7tX7Y8y95XJocVuJ0qeR3adE/rR1pPsY3ySxWtO6TTitWEXqxWZEyLm2KaiT5T/yCzRM/D1oY
9S7rBx/ppH1b1Bw8WZSPRFM66UusRrlnlmmROAHHBx6I/I3vpiGFsWH3U9yQbDhOmBEn33ocoUn9
BYtlroPrThdH9t0pMUG8Q/FBnQwH/6jc1d1Z2h64gtjjlder3pYuzxlErPmo8CPdTaFqT1mQBaey
o1Q1cHNiq/NQo5YJl/2GqR66mWNFT+hqKJTOTSsmYdTBIEHFs/B13g4NCE/TJwgbuuz90buvK9n+
Kuy+P7ddWDz1Jo/vpDPlH7ZPN62crXE7F9kSTUvBugma1dlnjcE8OLopgZNuObue/b1iTrMAv23s
Gna6zkPrNBE0P7qJHPceotg2953miDKCT0HaHOUBf7Q4deR5rjL1Ndqt2C5eNu8kkIOdbeVvxf8d
XTgDSS2Q1aPvYtybzEJaC0UciUn8rOPwqRbi9nZuL78DFJuLY8hts4Cvz/Dti5fVxkpnl8ZccXCr
YUsUhXVzr19XL4P4opAmXQv3mKXyP43bwSdh1tr04eD+8weP95HpeUsD9/JMZktuDfupDcEysWGH
j7Sqz1m43KBBVrM1RXazqE8lB/86p/sewz9wHwayISYq1CeNiAITip1ts1Ed+6WBjIB05WFn0d6w
580H9BE3/qWDRP5vlkSbezNyHRoya40yxu6/BRimxyW0MaqlLVM/sJ7raMRjabs/cMr6TZcOLKYY
bUNmhUJBWZuqODJ+4rJ9aK2Xxi+8XaEM8ZjYqSjnmqUKvtTYpO/MF+EngcLfGUh8/NWzM3902s0P
NQkakn2EiNF/2vpj9cmFVZgjdj0o0michPqXqWe3Lo6x8uantoQVGemEpWATJnwm5NKdW8fKQQLY
FiFLZmxgauWnO7cgImrCEsiKS/ZBQc/CtYPwI+3NIx3qK+rNDZh6UVaFhpLiamLK5oqNTnKurOoX
bL1iRx3ua9lbHyKkTgUT9XQFUdW94Xnu71lAO8QNExQrUcSXkPQeIcE2+UayoULdJpMSNHH33S4Q
RCSFy5uRy+Kvul5tBKsZXWXtvCuPVwPQwvkp284jMjDqY6rdVV48mdTDX+NbKtvXedBfRz8RqOsy
u3QYts4wQOaDntSMhykHZzMQHPVLame7fEFfshc5Md6SW4oZ5ykCPlZeMBHv1gXuDVSVqYw6zdm6
91wT3Cd9PiNEC+fSusQcFx0vxxUH/IvLhhSjfV9GVBzR00LM4CqKlSVmruqdDC1BxUEI6LTM0n25
NtZu9f3ZR0+yMbl3S+Ns/EABYypsD3vtEnwMGcp7IZ2k2FXO+u6sDgsjUFEO8mic4PNcsB81cVMc
ByG+ipRI2NIsbBr6dllZdOZN97lSWI99XtZYBbRJaQNtRkhNvnAeA9FNiOzSvU/pB36KbZBLZsIS
Y0Z2bzC81r1O++6Qz8ntdwjf/KEc/kiBvtb3xAAkHrMdCwK9HUY33Ou1KP/Sn9tdiyan8b6Ky1lt
e4e9X+cr8bC6TUCAu/OiZsiDfcl17aybdGDTxwKqVxWjQSq8e0pywqfW9sZdqAZA9xb63Iw5b8ng
npq1XN8A7dbHtZ7Fo3AstQ2DfHgkj11FjVxhFvWCgkMun9tGufGfcmLcQJdkWFgd+0DeFbNGzxGf
5RmQrQp/XAy88FAGtQBvjpJOThx/Fm1z9PR4TGz9/DXnffOQV9r7BhsAr81DutdwHVf+yGz2VtNa
h7T3061iXtiR1Z92ygh9tzYLRgWn4HECYUg99QRQpoBUH1WLyAisJ/Fu8FXy5uRs3/hoWM673Vma
sPpgXalghd7Kp+GARFcfTG/rKDOVeOQtuG2bUDF1igIK64wKgkmH0ILG32MbBxuLqNkB+bbcCztL
P4y/2Gdtj92rHnlCcFho7JSK2mzLYidauraFWzNtYJ4COA6AmgCWZQFWVN1vkWbt33nR5gXtfTyS
JCkubaKb+2oy37ZSyT0ThOa5wsEcdm1LKmqtjqFq5se1qdSF9C+MPFaOOzV4gGWcpCIuSCJuCjjW
m479Rj21dDon7OLCDI0rG2h3LuueNE4L8xcL3zrjP/Z/paCHaTeuSPMAcoiSnpdNINHvRGczUxbJ
7QHmIFsWtIuBUM36WSSj+9anDGlclwGwTYMC8BiEUem5+mgjVG3ybPlg7kT/5g4MiUPZ6BTUoux8
VzZvxhR8mZhVWP7AfSE0bw4unMR/KbaxTVnP8dHWhEU9jeduguqB6M+FRmSQ8l1VzIjdYRaxCXMO
4wyPFRhS/XA7tzY+IctNxed2X9GQQNa4Bk81dr8XGydu5sX3sSK6Hi9VvuuAS+FUSf9lzKobJczn
MmEm7rrYOaZz+caoNGwD23opHYa1jZ7d9mNUJRYfMYvrWHQ/LuUacBGI1N/5kkxssFj6XjqkPgda
Lx984PSfbVOiSrsOprhGsNpKsx+9BiyEaYd7b/iC7CTNFyd7ca1TErtcm9m27jvbhZXn+/oMog/T
SLom8vZd44PlmcD+w7UV9cixcKaYwZF7i+djmyqmttYV6hDUXH5nR0zvSV7F90E/dtc6q6Y9NyJc
fLPOXlhkkBbvcANncIrTzUoKarN22Z9QZ/Vlqrvygg2DPzrgJK77CbboehzEtSwaVJVggBvlJBAL
GQnc8sXBinEc10o8sfnBz91XuM8mggk4dG4/h0TkTB/r4PXIq63z25vt6p5nDrxCmv7Ay8Coljn1
gx87WCGymoa6LBucXe8glaJvwNQbCNJ4jSU3gVsxlYOPjgPt7A2Z68PUUhuVtB17Vb9GTJdVy2bo
1hA29g4oRikvq42jxknxGuPXxPo11EQssCNtDOisg1yH53JkxJRCv5jRfSzHpNnbdTIf4HraX/7N
QA7iK7y9PcyNrtdhyPXsOzVZf0Q5d1HWu6aF69p0+zwX0xnUyAz8Pv8iUx1vtbZx7sqA2G7S2lEY
tsslXV2HrzqkIvhyU9SO0ua6BQ3XH9MvmDY6SrBTADgrzLWuai4VQ4iByWL+36VuwzBv45wIldSH
bO39fbKU3RBhQ2MZvYZm6yiLW6PErxV0htWlGS4hkdjlGiwVGK/YDdPb0V88pmj8fxJvfUObIu7V
MzldmrqWdOOVA+Ry1qWY+cvR9Ec5DN2P6If0KVNB8BinOIc7OpQeKEK7AanijnOyLHJU8Xypa2zq
eHRJG5GiSW9G8gFvx1+2xN59XJn0QQQkACv0Y8AlALhkU/7YKRtVxGoifOyxWYknpCr16r639Lkd
UyglB5KwBPlVYsMYCe3t3EA/Vcnq7hcm84MlSf/0AqkWr6zauU7yNXNJP7pTMz+lwJF2eUcOwhrb
bDtzKm8LE6rLVFEE5ZvqI6F7NUpCcr3FUs8kg9JgP4jFee1qesyHmeFKWEMZyWW+WS/5sWq3/pUn
ASbgwOJ5nnilHNH/5SbLEnWVZGjylTwpVJIXOQ0h77Z9CyHgu+f9gFI09xOZDcYez0UsLmP4poa8
B60CYZndeWjoONtCmyhyEjdPnpUrXBIaxFzqFq8Oofhp36/Z8kmqo9+GPSnnrAqnTaxu2HKxMPl1
AY4Kp2HkmcuCSXKY83PoGGjH1fgy+1VxdIDCb/3ZYg8MM+oo/Sm4zi6JgI1bt2zi2rrnEcoTaVhv
d7ZaLjqTMGMnk7/Gjf7LcQzOvFK3pVCdP49LbF48PdacUTnhzcDHH65S+bkAX7u6ZikY83H6hMzu
EyJ59la1OUD+FSdH7Js0Sm2kfFfFNg6P1akPOBGY84PwJ/H118CFc68HkR1WGhIujWlpLZx9pr6m
gyybQsDjQ5hhDUBttN8SSBQbf8Hga0PORjNdk51jlAg2ORuGXdKuGYKy5Qwoqa0WW9vhr2xYfflC
rFM8OzrH9uHw6+TZb1SDkIu1nnblHDMfABjCy1rHx5VAAY5f/HOmQcCzYrYd+cRC1445vsvMOuqx
S3+XlmJngFh2lJbpzmHp1zvcFrioK7CO51KLgY+sNRh+NAy41BIUV3o78adMvRfxl0TxoRf+UECL
DbxNwkvpdFy7eYNAiDcrt/DMQr4Ny44hIAYOnsTEVJGwp+VSTi0s/axODoJrWLQsE+qlSW4QEBgT
LJPzFjh30u9dp68PeZB7L7OjypclS6Ap+E1+g1Q4G68nZpnM7HlG5hVf+n2UdvLXRDXewwJPNhod
Qd44dvmKOW40u6dY/szI1Tt7GhXkPZWIl8Sk/bsICvyYxHkQzfsBBannv6q3MEDYw9idO9fKX92A
iVkOjkIrGcd9V2Eus5y8/ImtvHiqhwR4J1/zryAjrlpMXBTBhZstEjkhLbeX8HQX4NYBJr9qUs4B
/wNjcgdHEqyPYfOXmyfY0eJsKW/4ilvPu+HFTPc4CWAgVlD0W1E2fxEanJ9pFBzu7N72SubcoAO4
DatVYN4gOUAOxlWbuOWqLMZUf6mycPbjbIbPauSKAYGEiXsOvoXD92NMYydioMDfEngdAn1vxqe0
9bNLPSKaCoxqxplugRZnTjmDRPErYJ3P9R2nwrC01mObBvqhDFT7JJGyEFQRhB3hku9RKx5Msyis
8UVG+wLofEIgvOVR4HAVZPE20lwx+7vUlut96DFYkBVE8mGXgqFpb5yq37d5k+1GidiXmx+85dUx
sAY/Ikq8HIAQdseppUzAxpv1Vcp5XrFdu/2x5sTYuWvP6eqa4rqQSMYIK+jezQHTxy01W2WJlOng
7bjj7gy2fiZ/A5OKs7AWPwxCjGxeefsod925txgvVtrk9iAjKczs6WN8jgOct2DW0kdByBwoP3uc
0+jkwWH0Z014XbWHuF0H6Bv+8tVRCxERkee8gAnIx4AgK3uC4b1MF+BZrlbsAW7JEoaFo2DH9GoG
jOP2bK93lHbQB0oB6gHsKxxgm4/xLKR1LwN3iriIyePcDemfJl77oydGvV1r82fy6Nkbap39q2Du
4XY0fSTyuYlm+mYjD70LglXiRGLFqqtdxl1NE0DkUsaBJxVHWlqL3j2UC0JjnsmDAcm9WRyy2VPi
QVzI42G/Or2Pu5S2jHqY1GfXzKh1t8N2IdF3mhwrPgcGCXyTme53YbnBb3fp2CPWqqlPQH+7nZIe
Pw/AAUnyS4/4DvHMVXu2EPHRz0ncxPSj7CsKlIFD+NaxSJN8nyWjxeGaVHtnwZTcyuDf4FogoG7w
L7QeeD1pAcREANAZ1hbZENgG/4jQwJ6zt54Tu3Yvt7rfZ9nqdA+CvdgQO8GlMHriFBcY0mYlgyd2
Onz8AvWLOUNeKQKwLgqsICMLVKmtA015R0z4h7XczTylfH+b2T60pb6mtqMoRviPRZifSg/vdgk1
TYWXG7+HWHRefvqVBYax5ktaTeRu0nAVF6tomg9vhDOjiJvtRx6nB4eB6JxDANh2Cj9KmefJnc8u
6jrz6PORGmZcD2QBqmLd6akGG5h6f1gPOY9Ezr+x+qHO0Wd8mGY17NrEUYeQy+CZ+glxCeTSR3x/
m0O5cvjlXRWS9tQzlmU3i7KiD3+xhzMbbpX2ptWYfkNFY0W15P026xBQeAC38MpQTzROygZcyIYN
TP4H/RUIEhGAOwbGYsvdnMwZ9dZbU9c4Lq0JXT+o3Ntc57+CBSAXASgI2Bz0QyIt6S2SvqSHVM2U
N+ZVvc2V9c1HPnMBinEwzfnqRnnsJ1c8rrgAV5RSTmNstaJ2I2nrD+SvZN8iK26XSVqMn1Z2QcdL
94vlMz7pxv63puFbR+DlTZUWr1RceeGTPxr7jmRxFzHzMGERdCNG71DDC7YYigVuPtrGgl23YqlJ
tfGOicRYkoBR6AB7sNFlFQg84UMkkKO5o0wXafN0rPXasMVdWSqnZAUrO3kGQ3Jcqckjr9WyrqMU
lIlsKZHCSC9KqyoPhSZXzWhAQqC37H1fwgNOfXve1nZln5B7QVKUWXOxfc6hbXgr2nHmxX+wbPxA
A/oQ6C/iO0XtH3qnbJ90Q6u6YHt3hbe9bjOBWBCqrD6G7DCOmGyhGgjGmUhLMAEmq977iiU5B256
ckAo+tj7F0boBqjlxgSDv5vpptk7VZt9uNVCAwjSIW5N1PxzYHnOB+YmL+pvU8U0Tc1hkEjQ6GLu
ZSVEfswBcEXa4KDNsgnYxoxt2Li6fi8yv3q2PNK2XKAX3FpI4EXZvIaLkRGnBPA3Vi/HobD9pzK1
6ggPh/+OnROKRxmwj8KWwMKzFoRW2dCYcoQmX49jZBdgPDaGbekuuO2G1Bo6KxzXAuNyJVr8HX2I
8hwMfBuwkd56C23rzS00pIoy7d4sbUBisSm8hxTNX/HQ6CfQ7RA5XAiS/dr0u9ibG0jgNiJ80ZXX
uGzW15oB7Erv9OMMqWKXV+MPhwoX5jAZmQdBwsc0mkATYcr18PhsFIMiTRlozUDXUChozBjK6dSA
BrzGGg2na1Eo+cvkEh63y/1UNze23JiCOMb0FZdTY+98r/gH6rO+Zk0wMv0U3aHvceyC4hBPJpm/
SJL87kFanKhxWt4HhPIdy9gpWhJ+sawaQgaBVN2xTqsPfTxxPyEaDUWBepyE0qP/XFhEouGvhQgX
W0Ay4aYo2CjqRtVbp1ctdGG+PB2t7d+0ZutrG2QsDifGWNte0zsudi1XFIxuz01Q6EMwhe4uXtCI
bv4b0r0UZSylLh/w983bmSONQRmbz1QHBiongmZfZXjA69i/GtmQkC2ua/vU23BOoPbbv7xm9P5k
8sbM8gkDKUAr2xzS6Z2IZ3+rxmKJqjVWUWCH3Uc+94gKPndkyphtJJrUXLGYi29efFKmeenTOVNQ
u8GV4A5aI99QmfRkc1hAl1WorxhGNQNVzdBBd8t3d7MK1y3EnApX34Febv/Cdq/YS+P033E6pn+t
GuxkXsRZJNpsonrxRrcsJizQuN2AWTtoWlMzvmf4uT5sZjWMt6RL/QnZahPGFBDlzZi+sQ2OmcbL
4nmmSeQphEOPtX4ZoFTNcVR7rfqnXGw2/E/+PoNMOHq4IU7tiGi5LVBssL6XJf7XrOzaa1tULbpJ
q08cUuubdBrrLFncH8p25GRhRhEjAxM+GK6IuU/QLra/YNN8YAp4GuG3Q+9HZCrDt2Z+q33EPYGS
89AaP7gkGMy344B5DmcryBcHU2CRFDVFyP4tLE6t33O41vZJ6pG2BLTagyOL7FXe0l+2L9Irelnx
ox0W0DZ+sXu7xlfKvtbsw8GUF24X9eNqtBtZdJtFsFhoIFDFe2Y5bb3tj3lNjQtUuBCZNkBdpwNl
5yUgk4862Dt4G91Tqu+IqsIgGWO2Is0giXPk6BABcJ8bDWV4z6YbUSOAZNrNGhMJtk62ALj2jJOt
W+l39Z7zI9sP9EHwW2ReNHNT3S14fngUnA5bfR2v33Fduvzwb2aOKmvPSZ/kuFotwOw2/x9IZPfJ
W1dnvwBh2oXuEB4Ch5+U6oAP2DEYL5A+78jL9lffgjpWef0cm7WLLFc4/1nlyGVTJr4RJqTSqDC/
gjlo7og0pd98z8wdNhDDilsIgqIe6amRYgBwTqN+RBNePqaao4Dta32cS/+tbU236Xx+kUnE384q
ZEu/DRc6QNMYB9zlY+HivfEckz1ZrGQOqyMhFpQDDwqv2CUf+WuAA0+/CpmTkRuIC7LwVqiCCtVc
Eqzzm0wxVIVDuh9BEVfEZGd564AZoPuGYTpvB/9xKtL2rXYh7wDhTZNLaAr3jG+v2allYeNpO8td
m+uAr/UQ3IsKmYy2vvKQjCEPzOSHGGlYt7MGpFljCbtri+j8yD4jg/5a/SGikuyBRCePKm3F0Uyw
4nIWhziIpD4HSULUVsv6MDmQ5OKxSx5Mq75B0VdnUU/keJ05gKsfr5uFe9o9ZVJ8VrCOc1JwPRem
jp+Vwg2Z+A1M1Ap0Y8EG86XCOLWXXHIejU+UIBOIDc4Mb2jIm+C+m3o+mqF7G8qIeOTGLhAN+akt
NlmloqA5gYfd2tMHmR2zABMVdzV5YztXx5E3EZotx9Q8hDSSZoROwGT0z94SxBFnCcCXhKYlbIsW
qRuYmNxSM76fQfMnuY3LVdtOP4Gcxm+txiQqKfcCJAd4BZfAdEC7rF7saUnofnEHdlugZfMcW47v
2AtqNZjBGGPJZfCJV1MXSo2EhCPgLvxHym649D6xAC90l3cqryTaYuyeseAQA1fiVwA6Is99rsGO
HDxQbbSIw8wMDx4OiXtoXRn5K/wbNNnNOyq7RswWDUpaiW3YIjgtYrJkQdnQo1DFBsQTwJ4hLG1K
EIV7bjDfR8qZwlOr1+ZgCYwz42p1R148RugenX3I/WyXSB1cSryvO2Y5TqNh/GwwEB57zDLPbbD2
PFs0IwJMyCOk6PkE0ZPX1e8Z0hc7eIuF/eyX3rzL6+V/pJ3HcuTI0qVfZexfD8ygxWI2KZiURZAs
xdrASkJrjaefD/WbdWcGYYBVdS/6LtgXnqE8PNyPn6PfT5bxWe0MqOMTLtUmoz4BttJ+bumdu48b
rrq8YX+UBkDsRGqDaworEfwMCGOMDuLXVVnA7ZaWHBISpkRakgZDLSWnB7StgkMfazTaQK7NQ4bm
63qsR1x9nd8pDk0BWktrKLSZLUwPWXYNfZYMyLuNqIga5VeiVGIbcKdQv8RJiwvU5eYGOi02LlRA
EjAlHqzpN12vKKd2aXdVOFXxjn2l3SDHNl3zbGkf1QAaXVh7sx8EPjTDWk3xivQRTcKd1Fo7heco
uESVrpIK6AdJPJ7klqbgK4EXDXFF61FMj4wE1PxZ43DhAhX9YE40qHR6RUdV6NWfqqqqn+QaBUe/
tOOTPw5Ikwe6cQCL+5WiPxVBWDXvc66co9n4MKwXNUQLNGPvgfFY10kEZ4DWOjj7Uf3SDlZ5X1O1
p5+I6k+tAFJOAG/vOqSJDr3Sf0UdTT7RWG9f2ane/kSWyLxVnIjCkSN/tzotvaogVn12eudrYNkA
2SrSBdTOfgDlVY4UbniVhgkC2BJ0bnbRAwPRWwSzOpNEn5yfDB3SKIWWbzKphndljTT/6eh0HXRf
okXeQXsrH9ScE19o6XUrab6rGk36rPNIBB/eDOTsyU7fsqm+lw0liiLNeS3YAReR18nHXpXBjdaK
vLMsKTsM9OsiSpLBRUj0th8m+i9BAebH1ufmazyKTWjxBXTChcNpkAKVfh+yL6RuxgZhLAgPHcNq
biP0LQ4sBe/uQB6PdpL9UhFLPEDnlHxrRnLchtVKX0vkvMgsaA3NhvpzSVz5jtoadFOyN3wh2HsF
WWaSYaX7BV3T4VC1ZIn6DphCFOU/GBxHOh/o6JjFRfKIQpRdBPXtkOj6rq7K6inA7VwHBYSYYPwo
TlBSVTO61UHfIKJCDUOl8y02oncGss8HJaVXVg95LlkDQik71Ru9GxUlE0IrawRAzJ0mT7DMtEh8
gI0CyVRb1XTrOB10xoEdf2o8YJK2Sr2hjrkaDLlnDkl77Ztckki0VRWs+FUNJKd/RVmSPHKcWPCI
yHD20zAyDPk1FRppH8d0OnaKNh5BTdt0jtAzIffIC00ZTZIOmk6Hpmu0kxrXNKJXI0oIlBnvaDN5
jOLY/gACKNqXWWmdgLXA4gSBB71abYDk4zjXb6iihXlLEAC4ni4ZGYIaS6rvjcYsqTyAsqFWoPO+
aMfCP9qd9ct32s6nTDoM8ytfgruKFinaZoxD3o86OV8PdDL0txDNRebY3pqA032iQKNtKkidffzd
3rQJKqmRKp/AHH0q75GLJB2lod5TwwMOdsExOuqtBsSL0pzoC506fu1b0FmqKUFsDmshYDXfuK0L
n0QKqI0fZj+0v3wTqkIdTl8pKX7a5GNPAHCQvB7tcf516a9aSfVDp1HRD1TOOcwQ0AfObKUyrngf
2rB1pwFEP/L7ErrMXV5RprQTvT+UpgyvF722d2SOSNr3xG+7mouXRjcrvq7QeILIFFaz0KZRpXVU
iIBjs7qnkjV9NJFDeOG/Ra+gCaRj2obSUW+Dkd49UEjgEOUfUgv+kjxc+SM2tZCXQoyMwFAyNdpM
eKB3tO6bms2Nr1MSpIE+/lSjTxtxwfszXLimg+WGl2lHg0FU38QtaR445O2jShEPxhDNgh4kMm5V
JQ7RBB2utJJG5IJ6KUT1XSepHylq0xipqyQmTcu81T1iTC4OupoIFI9FOlYP0IYbx2pKS+ghtOKL
VYU0teH90kGDF8jgI15Vl0h9zuwfJKkBogGP16sW4hrTAM3pG9LJVrrwBJ6GQgKN7hR8tO611vX2
vQpJF5yqZJeeSg2YWa5Ru5oKD6pljb1YhSOYgbD6aFMav7K8R4dOBqK9WZVEngC6lhKYGoPH6D0J
QpiH6Q0D+znXTrNW/+ITNXwuM0pkU5fI932QGS7I8zn16xvPclHQojY4Dv31AFtBQ1bk5A2qvFTC
abwC8W0ZinJn9vRLwk7+OrUzXlKFjVYO6SXnMdkemyZ81bkgd0lHsoLUun5i85OQ03sdGhpQayH8
3yfY7IBMyBCyzayskkQ0EskOxVeFpiOiOufBQIUEgMxQfeQ5rJw6GsNphbY977ZUFM5NhOqcp0TD
tcpVBh5WGt5ZZLfl66EEiYzWWGwVT/lAD68HsArPRI5MVSt7ZycJ1A+FzbKlasixMmC+N7L0E4Dy
j1Zj4ny6FDnjEClh0wExAFUv8CdewDUcsmZ8mNIRPjGEiHdOSVvsGODXpQGSsoYfuo9KyXieQEmB
zAurT6jDqCe7SPqXODBM7he2Xa1SVaWANlFYhkfGDlX9TlWBs3OLK0BXtJb6KpksfWZECOssP02N
Zn/PowaJTZvygO8Bn1qXSV/UYddsW6fbVLf453/+T/H963NIwPv//kf5vwDgkE0OYSuGGg2SQvPT
n37e0FTNUQ2N4o+hysrl51sOLK/uMX+iB/q9P9HEoYxf1k28VUbHhOEQtWuqaeiyoL5Ons1qo7LL
n5TpfrQ/0iBnxjQo0/f4h3aYItl2dN1WSVMD2LocSiEnKmWoXILO62s8HpAKp/IUj3f/zYp6aUUv
jSmee7ieesd+4WTmL2ZAbhcwnXRPUK9drZtbWn4WHrpi1XY0XdcuzcUyr34ttMonLh4u89Hb0JPf
+v7897PtBV1AqpSyUz6VXyjQoOnz336+cfn5gjQlzdj8fH08Wskp9w7r31fm8ecwbObZzY//9z+2
Khss99n8zJvv7PfTUmzRZuaVUOy69kdHefI7aMwAEtK3uofJDG6MGvDup0l6Xre8NXHCuWyAWnKT
6OWTZEAEeyjajZFtfd++HFhRpH1gygYLA+CS7vLgPy68cCpHGE0keWJlsokG8GeaYf7T/Bjy5e+3
HAKivOH7PkVmRadh97RuYN46b1feQqcL9gyF9OalgZqKc9GaUvlk2y8l2EM4v+rv6ybmNVwxoQhj
INOOBlXuV0+dPhyBXuzalpDK/iSBesx4y6xb2xiQIvgvG3wSSHyOIi0yYOL7+qbSNzbVlgn1cs5y
LXG0cT7t4CgyesNB3k0bJpb37T/L8vvAnh1IWLN8BbRg+QR0Mu92FCXWZ2nr+/Pfz77vQV2egW8q
n3oCW9rWX9Y/vzVD89/PPq9IPJ7iiSWH1YieRZS5++Y/jkBwWagVJmaY2OVTRVSJd9pYgPn//mbT
2rphOQR4tqELny+47Kly1tXTkKIEQGQeRfuOt4s3Pq1P1eJKnBkSPKBdSylAvqp6cqjWoXIPkdO6
gcW1sNEnB7yv89gQ7r7Uokar1BE04jPJMU3CZvmYWg//zYiwn2yP7jMT8fAnM4STdzJoY7aoAWa3
62YWXYmj2za4dVUzDeFwt+nUIb+o4a1O4BaBnbvaCI+mu25lce0dGwsKRCCyIiyJ0dWSjXAR1y0U
ft6dhvblwfy8bmNp2TVV1Szd4cVtOIINBNOaxtO66kmC4s++Kmh4/G8GhJvPpNRaTSYGnHrfll/C
stowsDRLuqzosqqpCkMQRwBzMDM4FU/p1xoVweFEzrjI79dHsbR5dcU2bFWh0cYWp8lLGg8y2qZ4
Mtt7Kfk8VO8aZSMUnSdCPOm6aui0Xmu2YmqCr7KdxPa7NAZ8MaAc4ZT3kmy/M2C0jn3/lh6OCZGt
IduYvKXlPzcquBdy1F1JSg/spPV9pzrf1mdtcWnOhiQszUhxrU+7pHgivW76N15Inu7QtI9/YUUn
bNBllIR0S3AsmW9HRKZ++UTeKny0g+96/HlSN26SxYkyKRE5CI9rpi2ceFUmz16AUn8y41ua9c2N
xV/cX2efVy8vqsmuO9qkZBafAnykPnFZwdS0Pk+LG8w0zXkXkxvQhRBrSos8UvWhePIpNFKXIz0C
3eJcuI5J6V0b2l9N2T/2xJgRxKmZjDH2EsKSdHoZgVqsj+h3yPbmzDisumXqs48UzozVpDBft17+
VFmgS06Bc2PYV9C4UbqmrTP9BlnSusXFdTozKJyXMMhTM60wCCsmuh4BLEv59bqJxUPjUCV1DO4X
TXz4GkaFRHeGCSQxlQEu2PJHaVg762bdzOJuODMj7DiOvTFZKWbgYED/7QTff6meRi06dNTMfAyv
25vPurhUhqzIumGwTpYq7L4SPgZ6O4Piqc7c2PuResfYui+hye825m/ppJ4Z0oQwnwIejTk2huxf
YX6v6e/Wx7G0AwyZtIRiUNyWnXlez0JKGViZgtQgn9cQhgO6jE7QxggEExrIfAcaIFBHjv777r80
4dR0j/BfRK4FXjKl6lrAx0bydGMvCxvttxmNiFJVdcKYNytStEPvIX0TurVlo5/6PVVNqKIPLSXA
9SlTlgakWbzqVHw06y+svRYVhTq3JblVAH2sl71H+jDcdxJFDU+BNSufRceQWM6CU5/A4Aq1XElo
GHsDau/6yQo+r/8gYYv8HrmuMM3EOyRjVMGZQ4YEVNNGy2Lsr1+bfmP5tr4unCywZ1XXwVbtNp9n
ptytJ9PSZJ7/eOG6gy4LsBs1dlcLrrL6MGaPWvO6Pj9LO0NnpVTFVtgX4lmd6Krv+9ILXSdG1eu9
dUfFhI7RjW0xn5Qzj/C/q6BrlOYsR1FUMaaKc3loGiuMXA+uVJrSKbkgr9Hnz7Su0FOz9SBfXJYz
c/PPOTu4lVnRWxEFkauEH2jGUJrn9UmbN/Gb4SBogsvWdMWQ53U7+z5siiZkDbbvTrL2qLX9eEB7
ivqS1t8WiIw4beH6ZPPbbmu/CZ71f+fRIZ+ocYh5XAmG6UyRaI4H24lbATkPsCBX4ZGjgKU2LxWw
9fVxbpkTrsBJTQe7yDBHWYsKEHAptGQJbeAqGh/tMPgLL2XgOMg36wTFxrysZ9MadxTYuykM3F6N
4BCh56OLr2gsp8iXbZhaOlk2j1OLucSamIOCqaQ3mg6x9dg8dOVpgpRc+m8m3uSgCoe6MrBWt8he
lRwqsO+D82N9feYJEffh/DBFqkGhtCM62yY2UsPx89Ady7u4BnD7cf37S7Pk6Abxydy1LatCUD+A
oCWADFG7Ko0d8eSdrgCWzDZCu6VRODpvLcA2xvy4u1x2dllhRrAZuIb3LfM/w++1Poqt7wteNCuk
iP0K1AoMCzT4cbWRiFhyoee/f7Z/tm0TW9Y8zeD7tfMSeaCBfskyuKyNZ+nWKISj7+SD7TdBFrt9
/ThSSN8YxJKHPh+EcNSRNwBECNLYrZv7Xgp3ZfQTKvad395F2YdZZ2t9TbbmTNhZ0lh0ltpgDsKl
npYMD1DYqbSv/psV4R7gdT8qXjPvLATsovo10G3gjycr/rhuZ2tthKDHpFW1AmkXu3bxC7m/Xe9s
3NLKhgXRmWRyWVTIbccucKvrpruLnTvJu5G8D3n4I4ImoMuem+q75ty0ypWmSLe06K8PcWPBxBy3
YoVTQ+NI7HrFHrZdP7j2pyvFv1m3sjhM25zdGZcrncOXRylILFXq1Tx2NeOk08q+8fl5V4n+knLm
P58XgsEUPswSuv3YTfOvkXEV/4Tz1UOrK9hYrrfDUGQSFAQIwAF5OjjCMJBsSrtJidxZnVenA7f7
4+OjIAKuKLDoGYjTyYJLw9/MYM0mccOZxiH8jEhBJQNL2sp4v70AFFl1HANDPLvfRIf5GMGRYU2J
WxSvcORU2q1qbDieJROU3VVTJVusW+Klr1tF08tVF7rZrKJSoJqxkTNaWoxzA4LjpNU70/IMA3mK
YAmyKMW0sRoLFsh8maauztvWFFcjQv29mYI0de/G4kPVv18/EwsTpBqAcFQST7wSdWHTRn7YO6Uk
sdYJDBU0W8KjAkNHsjGItxcAG0qm0O/wHCW9Knhk0y/NKTaCBJjzEy926A+ekvBpIFBP61u92ch3
L0zZhTXBM0uZWcHjjDWSUehPb4xl6esmwTmxuc2zWhbGArFyOpQ0PLtSZO+GZxvCx/U12TIg/Hw4
wSwa2jCAQh3U8kN7XP/+W2+raOcDEBxIJg2WPBV8Pys+D8Yt3O/NcEsn8p9bseAOmxMCJiQdwskI
o6GB9SEqXeKW4rrTbir/GnaBdSNLU8WzG2fIvwjwhLUoKlr9QOcXrvG9dD7q6of1zy+cDn7+v58X
VqKFYjEfFLNwi6RD0mCftgcb7py/MGISZcOgopimePsCXJ3CQo8K8Jy3FRDDFtWPcNwI8BZHYpmW
SpcmDzyx/JdbYSgFsCm5wC2Ha9h0u1c9jNoPsGhtVRqX1sRWQdvIugxBhSksfFrQ4B2FceHm8Z2r
Sn+W4OaRSlXj7Ovz5j6Lh2m9Tkwj5uuNcVvBu6HJBc0qG2W5pRNiw01kUjOzNUd8+sQoD+VpwZLk
c4eoeTOObh4+t9PGoizMlK4ozBHe10HrSghIDLjjoJ+pc1eXnwqymYf1jbX1ecG3I0ZjSHXC5z3O
R+FuuamFLUWFidyiPSd4KGdcroRZyZZVDlrudlL6QLsbqUWlQoh5QmJ8fSCLlgxbYeWd2ZQQkBi0
IBl0wOYuew49RA1yX6DTaAism5n93mUAp8w+/R8z83yebS2PKLTzNMzExceSRpCBrj/VgBv5TpJc
TQI7Pn5ft7g4MMcgn8IDW6eYcmmxpAe1gVSFpUciDbmOMX+U0g0/vLgLzmwIk9d0+DC4XTI3rH74
2nRo7J/rg1g4LHM2DFpvYHbUGoR9YFPkjxO0Wl21uJ+mZylrT2GbX8t9vbE+SyM5NyQcfSuNbEmF
a8al/SqGzWPYCnwXlsMAq2pDV6eDL9CEA9PRSWmp5EUfbfVVtq4a7Ua3v/3xZIG5hcyAlDHuRXSO
o9kNPE076VF1XvQIInTzG2io3dQf1+0szNWFHWGukpLOxLbGjk43bp68lsWGgbevHSJqjeKfrgPy
hcv6cutmfjjWfev7LrgSTooNcw6i9PRzqRltTVWxXx/Pwia7MCfELDndQnFWeNIjIPIKmkHvWAen
bAsIJdYB59tlThJRYAA1arwJh5u81uVSDXy3gTa5r1AGQsmejpYGPjX6Y0EixxlkPMOf72zMEkxy
6RCMi5CWOPIj0ruF77bmPn1FbG198hY3w9nn57+fObYJFhmnRKqC6BtyA5UummTDQ8+rLbjOiwEI
PqA25Nhxqsp36yNCrFBcS+En2jLa4uhtbITFMwqKiTtzrimI9XOimBj5Yl16TFL5WZGc4MYewMQp
GUj7v5i1M0vq5axpVi4NCQQ5j3Z1BclKUmxEMourgqMxdEiDAZ4IsSt6NUpr9JHvVt/l4YSi1frP
X5oonowkoGmedQxN+PzY089CV3ToDn73SjvjMdacO3b+n8cwXMn/mhH8QAPDTjPBte+WEgRFof4y
0qa/PpKliQJYJHNLErxaumDCs4y6auG7dP38bkTy77T++SVPhoSXTS1ZJtkhBns1TCR5rhmBm1lo
aUrqoYogW8hv8yC8UbawDIur8q8xSwj5dDkvnCy3AleeUATyjU9zs1fX6z/Xx7Q0ZaTUVQcIrErx
X5gyn4b/PIGt1u2a25+R/BcnYwZIqXhL5I/ECpXtFxpcpXrgjlD7dA/IK6z/+qVJOv++cHnROwkt
DvI3rt48O1aF3D26b0O4sa22rAgHBP1Hu9RlRmHk76GO+2RaGwaWNpbmoNkA0gdU0ZsykBx2XZ1z
NCCuPHVVemd46TPyWDcQXKOuBnx7fdqWFn3uqSCTQ1qNSOnSYfWZU2iWxzkhXNu9m7vV1r+/NB5D
g0QLb6XRSSHcwXIqJxCI1niU5tbsHmzlgKqN5xzCH+t2lhYGpzgH4vOlItZzjXZCrkotsWNDcWLS
K6xKxYMNMe66ncX5Mkh0kpMiRyHPfz+7FiExg5uzZL6K+7hDC6k1NyZs2YBpGDTB47rEJp3c6dKx
UIbQNaoACddjh2jI+hCWwiISFIBIZqyHqWmXQ5hCO7JGe8B30eUe9bQH60+wtSLlu5X1WrZErGeR
zbFlsSPIrxW7tpuReE/ZI1OwQ2Y+KlCy+qsB/WtGFQakJ2BuLMz4PXUHGFFKQ9nlSOjaw8f1qZt3
qxiy0H9NjdZRAK6I92OBVAdCa80cwO4a7dror3RIUiLXbHnx771q47b/XcNYsye45NzLxyYpsTcS
KMMyCDHslfkIiXB4lewg7YWmfZ//RYaBUse/gxSPrFkGkOnVvgttCWymNMatT+LSUbVoEFOBmNFu
Id4EUGrrdMD2TKLzEHbjISsRqyv/oxHhOujk0aQjGyNT+b6zYLH2biyIb9ZHsnRWSSMavGRkiwYi
YaaAxw99bPG4zM3Xpnse9ev17y/OlENbyozp0MiBX27sli643EEewG218BFCkps2692uKH6um1Hm
74jbjJowuVDgIzJ1g0s70qiWNvxY2Cmkeuc33q1felfoF7iTgR4M5EYdLR5510IzVOxRvz2YSXRc
/xFLc3n+G4Sb1aTFM4KbJ3AlBwKiuxGyo3UDSzfRuQHhLEGIEDrQzRDe9HdR/irp2ZU1wY8N7bwu
b9haHAwtE7QHKzIhopAUQGrPKnro2NyqgY/iZgs+ubQvbAXoNJnGGdIo7Lv5trXJbflupqRP/WA+
SGr/VCftRiFscRS8BGQSHGS59PlnnN115URYrrRZ6DYo713FkWT9UiGS2nppLjlVOjp5m5HaeJuP
NxR/MGWZWLrSCdly5ZQVKILTzA2bSQBViJG/tGBQ13fD0tV0blTYDVKj0nHSKIFrW+2hgSwkC17L
wNsH8tZeWFosMl3zAHETtF5ezmKNFLyPPBIYIjt/CCRKZmgvIZPefl8f0dJqndlxhFcCuOGp1bo2
4BbU4WFXDkGx8WxbvI4cw6B/VFUUFks4o6hJDZ5aT4E7yDBRT8WLl9qPWSvt5M53YQp479WIMfWm
C9njQYrKDRexOJNkvgleOFSA9i5nUra70ZNjb16z4B21R7fz0LKxtb+5oGAttGYUIgUW0R2Gtj2A
ge0DVytGyly/huanhYbS+nItDIZdPbfXzEf4Tc9hHvmdrlZJ6MJc+tgb0s1U9ycpHm7WzSzsc8wA
vLcI93RFDCd9u21TDb4yNxwsitkIs3PIfIlWyh/rhhbHA7BfgaRYn0vzl4uDqnEf5k0aumoV3fid
dmoUY6/W5kaVZWGXE3SDAbAMoJu2IZhJFb1oai0IXdiM/OC0VZpfHMW/nzeFQ6QGA+p+sKu5BZQF
FhRntvW9U5W/WfszK8L1kIFvhWQxBPwM737uOWgOJmBpt2Kgpcwkfb2KBtCaFj5HRPNLVdcWA1lX
N2o/IRcALY6H/EVxiIwJAqJqp8QvM3OZHj6t74WFq/bCrnq5F/zc6Q2jYZGMGiWJPDi05gcvv8mm
aTegT7tubGlHaAxOdzR2+psXJtoQk1R2vfRIuedLkmb7Ouw/rJtYGg8AV1og+Te1RMHvtY0J9b4+
SY9K87mit0MG8OZ8A1d+kJINhP/CeaU/nxUjC2PyYBZMldCtgA0vfTfyifLtO0PxjtCqI7v+FyXk
2YmagD7p86B16XKRYGsgF5+TykjH+hhPCMAApnGgF16fu995aCG4vLAj3LSZSe9S7mugTkfpwZMM
SJ7Sq0GuT2H5PM0cYnAW6x4SnwEE+TJsQDbKVvlWG8DsF9Z+heA3mqj0MviDuR2hSteRMEtjKubD
XTyhgAXnrAxj9fS8PvR5ZCs2RexYBAkPkCsCGwv687B9R6/Yfmibhxa6ECPvXbN5WTe4cBQsogxZ
BoSFCxZ9cJ9FZZMVdsCdoh1i2FfrrQfwhgVxSJBRaZ3WOAQz4QMg5p3Z/FwfwuKcAWsApmab88vn
cleOsVb0ZHl8V8keE7TOgyPyOE78vuxP/V8AvSgG/GtrHuxZfFv0jow2uOy73nj0tTsredGHjZBp
wXNggnSqCdPN29rQoFJ6CByDZ2h/p0RXSfwgF9f6o7VVhFpclzM7wrRJreIju81LVHOeYF4p0m/r
y7I1DmGqEjRgdOoFPGjCo6VeV5CJZfvuJ6J7f2GHfNFvaBlFLeFmLKVKanM/5WVjWj66Pd7HYtA/
hJ0OxzWySjeRhFrsn5vkiQORO1ckiyWYRPDGLqyBANYxMv+dPTpINuCz7pIQzfGom5wrp4/zX+tG
F+IMSB9tR6ajVzPeREtVrat1iXiQ60iPVVF9o7T4zfM37pJFIwphEqgUTrxYZK8VxMbQ9PBduf7W
wJ4QDR8G/y+uX4i1KUCCeOFF+gZnkQ2NCbNi4HoRJNgGyr1/sz48aIEcmoTJYhCDZnAtATAM3Hxn
DXehczeLieaf/jyuJMsC2FABo0deRbgfrJy2DIREeVvIr1F1G5R/3nBEMuBfA2JnIM5GR28tJf1g
/kB0wYcGDmm6DJ1sFGUP67tryRtQ+5pb+BgRnDaXjq2NE3i7G58XtXQrHW1745Au7SudqIGat2G9
LX4hopC3GQqbj6UJaRgsjMgPWMV9CyX1xtovRUNnlsTKVz4FGvK4VPDnlr2pfurSBr3McZdssR0s
zZhJxh2oKc/LNzdnM8qeSRO079roOyKiPdrIQCnZRly8dLmdWRFvz9RInDad8zaWnbyqWvcub41r
uHBf/Ni+JvbcO/GP9Z2wtFQmxaQ5CWXzZBLuhVJtIIs3dSzCQ42sGqIimu6u21haJLroyBxqVEVk
EZ5iTnkM0Av8gwqBpCK/SxXiKQuxaeX454aoIlAXoT6mggm+3NYdgmfRkGPIM4pbL0egLtCl09DI
Bz+f/qIwxrU9pzrYFJolFsZ8B4WrJKVtNFfUPUx51lb/+MKWuzAwT+tZ9OHQvmB0sh26vSEj+Ius
71+4ASzQK6yDNpcN0eVM6FJJua/T+RplO0nOdhuba2HhgQmA5jPo+KKVVxgBPdxNY3czjh3RFlgu
4ZlEE8Hyu59V/XV96ZeesoAq55cR25kKsuCf0ymKW8+kjuh13r1d5T+Nst0HBgoPbX/t+5PbVWhn
Ffqxybut5/r8bSGOP7cteiETdVndz7E9UW7RhvsUnF8v3zXIoGXGa1mFe63f8BRLm4M7j+IIrW5z
BvZycyTkQBw/IfVahgiajqdBjvbrM7rgGWwAJBB+GCwi0O5LCzVC3AP6pXTqWUg1OYi99MYhQXTk
L8zQrAFixSLaEXPI1AQHWOIn0lwaLMGoxtu2dx3ozkacvTRfVC/IuCtsEjS9L0cDQMPMJVMJXc26
RnMrbzcuogXPzV0HBvp34unNsyQtu6JmV1IQidO9gZJRdw2Pbmfauxwy59SwNqZtId6GKUPmfc57
jkZoIQ+lpWUt15kW81zN92MUU9GeRc2vrcC/rqwNv7p4uOgVmTvSKcvpYkU4Rx6wjJwydhFW3ElF
sQ8Qdwk6BbfU79Qw3zntY+P8TI2t59HvZnfxaFEanpMdyE3yr8t1IylpBbVKDyFYM+sO0BMCqFWl
3zUIaO9I96QHUytsylE5KvDkF08Jir67zujHW9tMoYk2s3svrKIKOSMreka3s6bZ2XSOZW7/DKyx
uG17CNcK4teNgHHp/MxQb4duBbys+NbOVLs17LqIufXi97k+gmXSuSZQuVw/QEv5ExrE/jEkBg1m
nBdjE7M4pekMu1wOb+oyvLd4SeaPddFdkxG9r3p4rHPzADfElWQkN7XqX63/jKUDBoqKpDhZZFLW
wivJzEq/KyQjhbUACa9Aug7+ogBon1tQL7eCBQXf1FpYSCAclu9a/bQ+gqUFIwIinLT5h1fR5fe1
qtQSjlvqQqB1WyXvbeggfPX7upHFaeL5ACMQdCNvOGEKRY1T9I5S1+hUiHoPyRbOZckRWWcGhDs3
LHUtKJAgdkGhXLVJe+xR+YIad/hF3ea2r6DBHVPI49eHtVQhJrtAEyS5QoMineCPkK3rSjtyEter
0LKJnL1volAR/zRCKNItCMKOTveImMOVVf4Igfqsm19aunPrwuZrkw5Ofs+i4ay49yrUtzX/yq63
wBbzjSf6IghATfr9KYW/uXPBPSLHGfkpOZRZMSC7tvzixgtKeEIS9aYnL4D00AFvdjup3adsVO/s
IXrIW//n+miXwip7Jp/93RiKa7zcqI0mBW0aZ2zUkiZhHVmBowT71zGkqxedDy3fONoLs+vIv9l+
gE5xv83zchaISlmqNbWTZ5R5sz3YvX1oPSvd+z8eFO6djAdELPyv2FLvyFk6jAMXaB0BOAKnh/yb
cjRaIlNT+vO69YUtYUAw1Rup59mxi1SvjgiTul8fy8IZZBiwbMw5VrjxhEtLa2m0MwZaBSPtOVQQ
7Cvum+RXmTy06RcLsbp1a8pC+HluTowFEFYBJO1hzlafFOmuKm+UxuaKfjDkFiLfh3C8cvSvqFoh
Bf7S+M8jjPWZ8m3ov3ber8y8kpxf679owcld/CBhg2qtNnW0+iYuSgvTk9LdrH9+Y3p/+6Kz/ahr
k53A051AKSLtnempsZ/l8qnLn33vYyJ/WTe2QA9ExPjvYooweitT6s50QqyF9JFPnyv/rhi/yNLP
wr6rvWYneXeos++8RkVO4DFpbijPIOv5tP4zls7g+a+Yp/xszKVC+MLVnrhS/dIWu8TfTVvUGQtu
hYHOKSEkdOl6nKf9zMRomcU01axabLRHY5KQwE2uY0d9BL13/Tej+deUcEBaJya/j068Kyd3qHoi
MXXTbNEELUTIJBuASVK/ouAsJjeBkBVhZuCtCzslYfvF6e3DeJ/sa/91fTBLu504nA/qNNyBW7+c
t3iwuNAgSHST6KrYKfZx/fNLy3L+eSHsCXQoKlWNcZTRNYIcsv2AOEuzhVdf2l/Ahbi+YXYjvykE
P2wKp9EaNXaRhZOTm766LtuN+3PLhLC/EqeeZnHymK5H/ZD4yNkRy6PwsT5di6tB5wAIcjqiZLH7
TS7NUe8VhEycXWjd+8lfXB0zpoqIm8cQqZ/LxZbsqKUNdSTYRpJqeAedzcbvX5wl3gxgH3lFvmmA
1Ns6Mkq559ngz+Sa8j7pEJHZ8CZL4RoxIm2JPLupBIopOVlRuzHzmaWisFGJCG9yGey1Me2LCiEf
CYXdUkKfwUdip8xeKjPbq463wXKwtLGhB7DnDDFJaF24hUu9z4u+TxM3yGCT7CvPODohgj1xGo+n
Bq2el/WdsWiPqBsgJs8TqDoul67THVRniiR1Q2Z0JDNz6oLPFKrWrShLtxNAg3/MzD/jzI3ObRqa
M0CtEPXWfZ+aO9tP3yVxcMx06y6AzkUO4kNGeiiwplutUG+6zDl2evfVaKLXRk3etWFxLDTzwSzt
9xu/bXZFQgRL5w7d2rPCg/Im2zunyFR5RFiTrO93E3JdIlc6X9swRw0phvOji/V4V6LrcsqU6N6s
y1Phj93G7ltciLNfIdxliuxNaoGInAv3/s76OMk5atxoZOsf/mq4bO+5EZZVFw5rwPVcaKWRwH8c
PUhSdkIw5aQFXNpRhoRvH7wzB/25ssZHhDw+mONWoLI80H/si4g7pKrhbvGx7wwv2vDsazu52qt/
kUGbC2vcctZ8lkTXHeZpWTZ6nDHKcq817zL6meXwan0ul9zSuRHBede6XyZyEmZuZ3zLmmup+z6p
G6516cKGcgFKJ97eb+usZT06lu+bqYvG1FEu70ek32VzuJaS27IyN8azBFUESvqvNeFahUlt0EtE
2lwr+EJph3apYE+SfNdpdJsjyuqjy16kt7r+QHPtho9YchHntgXPV5R6IacqtqPW2KX6S+cE+9gI
UcWNkVL6QG1u41JZSuBdjFY4chY5ADmo7BRVwfhqQNy7kF+UIUMx+8meW8TLo6IjBYYC959vGxhV
nZlaSKY9WQgruir3rWRqyNnQ1GFrt2PyVWm3oLpLG4eEP3uGzM3M2HHpcfvCqgvYnImQpuplMpy7
NFNuGxlhPn+wbkJvC0uxuHfODQo3SZ0gxtVr8wO8ugrLXYyGD9q69imMIUPddepTYl43W3jQeRSi
756v6rncST+8WIDWzKnt4REAbI0W2ilXj+srtfh5sAbz9YS2jYhIdxLdr1WTtqIcNrC0eCjr63UD
Sx5kRmb+zn2R7BdWKTEbp5lCMI2d8dzlN1L97EUbEcXSGH57QQgdFRIksz8+u3qbvBkiW4uBmGZ3
affJCjci2KVzS6Ay3yU0v76h2faGUEXOjSFkkInltoESi/QE7JBuh8nVqu6YTunz+qz9buEQl/3c
puCnogTWuTIENpv5zRVqaHtYeE5+Lh/aOj7GUPD6ZLnbNDnQ4XSVl8GVZ4YHUsIkgnnr2JlbJiiX
8ze7ye/TJriHguQmM9DcRikQFbYfkR4fQ7W9Q8hwL6XlwW6bm7x27jTPuil18yinW7IdizsBaTnD
5GVNX4ywTKC0/z9p19UcN650fxGrSDC/MkxSsEa0JNsvLEfmCBIMv/479K1dczD8BiXv3n25pVr2
AOhuNDqcMwNvdxkpZMe+8s0KDMjH29u2qQnIruLZAo+AQbxLTUAEm+pWUmO6t/eQ4ZEMgbVsugAU
Gv8RwJdOCSavIoYW3SdDtxxdPU4AoNW7fGdI59z0KT13YLQGuJlsiXZvUwlXkrnnpkrAx0csdCD3
kt/NjdOaH6PxqaZPYQUKNBHqqGAj+QmjIhwMEhF0oRcdC7p48liWiZ48mymW9WZy96ExojHRLlDM
DI3sUFLDYa3ugDTQSRLtaABTrynnT2h/eNFIswNd8TnXMWmkq248AjtwMF7/k/KonKdiGepFoOfE
iG0C1MoOdaVZcB9vWsDqDJe/rxxVNYJm1Jxh1AodwLN1mLtnVdTcLdITzsqMTkqI2ePk0oq5ofZx
AlBdlB+njO2y6rtiC2IakaJwNz3NOr02QxiE1N+poMlMG0EibqsUaOOlamNcHyNNV9jmUQpY39nG
sYBjGBryKUw/Ipkgh4+jci7Zo6U/SzN1muyF1W9FDvLBytdo6GpqBx7CfZV/UqpvIN4rG0FpWVl2
8spFr34Y52ySySwisLgkQOZ9ZFXqWWiZj9oneToSOnm1iqb26qkn3+b6h1x+Zc0uDn+BmrJkn2/r
7f9jR//sEAAdL9UKk/+lkuTwevmsuI1kPI5o73MSpdzpiEvmTnYosHoirfWksQOfIHU1/FzgTh+U
UD4B1+nH7R+0uTGWqoCQD7fmVVKJTXRO6wmDxHTqHbU7YtTgMEihR3XBxb9pTytBiy2s7Gkeem1W
RgzkaGQ6lahL07K966dO4PW3TAq9kpggBwgZMBA4sx1TKYzjHPf/pOsuJuuoMbi1HjlGmgLSMtrn
4BK+vYOburUWyVnxPMVRO7fw9jllIIna2daXEXnozj5nieyOMuY0MjBB009jssO0kEuk0TeGRwq2
TxTVRb9mUSBe0000hABaGX1WV10Uii2peb3MJJXz21TvR1DOFsOhrz/oIOJk9Vet+zRmT7e3YMux
rGVyO2CQOFfY4lh0OznUTjzHh9sCNk91tSjOc5UVDZU5w6L0ofYx7uWW9WfbkJyZdp6iBX20vy1v
67mCEBL8iiqKiVcIpR3YaEdzgha1dbJnzegNoY4CzfBgLGMjGREsb3v//hXHRyoqYWmvEWgQsMZq
9JYzwXK2bA+UrxbsG91CwAe5tL0yA+K/KcPpEPT36myvYwo4KXe392zbDlZSuBABuqz1PfoanmqG
6sf0rBl3ZZHtgUAztkHJnrX0Q0juU1VxzPpjDQzbkD6P3a4oBIHlprKsfsey2ytPAywMIoUdfgeb
74tXMEoz6siq31r3hilas2hnOXdDe5kMaQpZcfxVys9M/wH/mSSfsql27PS10Z+6aW+kX6xmz8wa
nOkL0ozgybMZ6Jro30ODONB0kV66XPDclbNUARzpSS3PcvcigwA37Q4paO4BJezaYeKAKcQxjHMq
ssutxhY86pdBJzSUqACcuRRtzfWcAMgOA0j50PidpljPHZu+pHpdOBit/2kYTe7LsRLudKNL0Sid
/kom0gZ9Un4D97MoibJ59NByVBUwqoteh8ufYw4jYBWXobVWa/0mkp/ixPIkvMKSNtvlbeb1TPT6
2wDRVrAFf2RyxgUv3Nq1iQE9tG8+otHJZxkBJ3brW/K0kzrmaUX6gRb065iGB7lKPLhKr+6Se6YS
77YJipbPnYZhMVIOy0tAm0wH4NpuYhwzs3XAL+gP1kGu327L29T+1dI5S1MkVkqMwE3KFH4f8+WG
Ff+azPzrbTGiZXFGBhb4QQavM9xjeyhV28v717qDBwsbN5JRaIOu3Ra4RINXd+hqXdx9ppdNB2R/
+OMkKoOwKX8U43iMQQZdTgD91WrN7Uvmo3By+Au5SILLKqZ9Eb5w6muBwTwHoQnyR3H/oOT0vpTr
zyA48Is8u5Ol8piAKd1kfzGvaOOJT1TklkADwndVVSb6LpUS88XEzg7JXB0b9Ox16JWpdV2ws5sa
sxK1HPXKN1exUoVaDGNR88lnivSszL3H0kLQbLQc0NUBYprFBI8TMDf4OlIxdonWyBCTlZ1DkzuC
VorCb0VdPpv39koMpyfl1JNasiGGhN3XTNJ+pZUpWMmmKq5ELJHKesPUKCyGGR4NUIsPsRrfk7rP
HWnSGRrsMCCYt29zNvkVaMoFR7W1OAjGcBMBihW67i4lR0D3ZAMFTZDegvEcaNphIwhLtiTYIDEH
CBt6lq6aloa6TxWmoeHXLI/dY53+x89z3slupRTJCXxeKr5MyddQ1NSz+fMXsE30YeCxwRdHu0HC
z5/RUo5B8McElKEwIUF8sWUuqPX/K4JbAubacrVX0OCtWV6iuwVzY9EubSnYWsTVMVdd0us9orYu
vLOB6mXWzAlRbyum3lW07Ceu0Q9S1Lq3Xd2WhdooiKEIC6hFQPxdalcVgVS3jGfkkxJk5ebOV9X+
VcujRzQ3CzbxWhRy5eiJw/QEWsrwv0tRJbg6ABxdpE9QQfQ9Jl8aRCI0NM9VZRne7WVtxGJLYh5h
tqoCR5bwVXspKWY7XbiUgLftzvMPtD8485Q6UrWnw5us1DAj5HqMxE8l0Ut0c6GYGQOdLHDgrvp7
zb6biRbWIFYyBsyPoo/ZlYda3SNCaxXHAJ6NSOK1fmK1KNbbSLSj55KvHY0D+qVrgkd9M0gvAIV2
kKlGokeQOthc14KRbploXcUkz+UBhsMcNqCMANjZZFdur7d+rminvLfvySQCVrs2B6xoJYuzOMOQ
ZltvcRdmZgpsfOkuK4jHJntXt6GXFIUvd2BqLphgzHNzibh7F40BZxGvNnNm1AaQHjAg2WteW46Y
V40Gx066U9aAv++2km6dGvjSDB1twMi+89XoORxrvSqBm0PqH/aELk5YuikJYplr7wjIJKQffoMg
ylezKaQNlSamSCzp0zwiqdWg8NaI8KC2hIC1d4GjBIAuygiXmmGSfhq0DgFTZQWYtHD0QoQ5sLVX
awlcwDIMehaaC1bJDFicskL1HtFfEqr++48EFGVo3jWAP3xFwRaREOMQPSqHc3hqpGNpOOMg8Lib
rmktY9HBVSgBcK5IbjtEtVOVOqMNionXop08I92H/eAM5Bx2j9NIHUX7eHtxyx5dRmOIIFaL404J
sI5KPqt4lqRq69eF5sTy5xgDp/WcoYzJAEAg0ovtU/uzndypSZ0StUyHxDrRP/YFmElZ7qWASBNY
0kbO43Jp3DUWmxR93hMEFcW+iT7Kaena1UEhv+L4W5tnXpPfDdorJhQdTT0VgOTWeuaq/dGMg9t7
vOVAVnvM97FUoIQDDRrKFabcxo486M+k7E9Zm+/6hhxvyxKcp81dqEkTWTZq68jy24/KdI/0vi1n
ToicpzF/NkXjryK9tcml3iaURVql4/k32x+y5KdMWgwUQWHr7z0YxBb22aRcevu/K6IJPqFo7uZJ
QG9CyLDsauPJ1Rt6pZP652A/MQs3evhZnR/AvOEYQ/7f3AHfLqFgVCiLJSzZ7vyCnWvlOPbn24e4
GN0No+Sn7ZrkH6NEVPSaaeQYtfEhjRVn7HOvNyWBpXDili5fACACwQhtbRgy5u+cJG5nfSrs8lyn
H2rpu1ZHHqjJ3T4BQn0rkMXd4VeyOOtvx1BNZDksz9P4uYx+2bgY7CZxlbB08+KB0jtFf9/1/Vui
BYJaxF3IhIGk9lJFtT5jWZOM5VnB8GqC+dVH1XBmUW6fs7tFigZujQVv0wZSAx8H9UrdTnoilWf4
EjS1jolPP032ISeHZvhxWzv4xN6VLG5FUafneLlBVoW8Xl40Tj+fNYyypObPGVO7vVR7sXZXDj9s
OxizXYF74/YvWASs9PN/P2DJWOP9iWlQmbutorAq7B4oBefiZMr+UB5uf57zl1ef5+4kW61pq05Z
dZbre/QHyeleik61ISiMcPfQlRROEy08fC0LyCPnpjhFQOfVjr329d0LQT87lA+kBUv4wN1A+dj0
caMP5flbXn1hUeuUdutE3m0hfDPyshCwwuGJjiIMfjLfU51G+qRRFSaVfTWdn8xE4/aTlZ9A9N1L
J61/HCdXyBO64TLWMvmhydCY1YKVVnk2o96frLestv2IaG5eBaEtyKFvHNSFLO5KS0ObzGoM92Q1
uQM8WEdDo6Yyfbq9jZsrWiaQMScLfj2dU4dyNjXU4GFUxH6lhTcPnsRsPGiIa83fbov6Xejk7AcN
aOAwwmg43C7/oqBpaQ5yhxWBFdm8y8/ZTt0Zv/TOy92PjfZRV0Of9S+xjorvBBCtyBk1P8k/2NUD
yC4SDMxEH/LpQzoeG1Gf6pVlA8cCj3EUZ1F2Xv69dJYjwJAlKbbJs87op5a8qKXx6/biRRKWv68i
3QVu+X8S1Opc2k//8euLLq2+zlqwCcQpfn+rdP6QeZItYki+ck7cDi1/X0loQ0PBeB0kmECmrpwo
AVjKnYglio9dcQj4Fz14C0ki8s08VwBTmshIaa6iCBdamH8vDyRkvsHUQ9kP3yVi72hEz2TMvyhp
vxv1JrDj4SlK871hdbHHCgwAhqEoH3V9dgsyiLzUszAiskHqHY7omqjjoLffDOMlFeRTRZ/nTFCb
sy4bCD7fGr5R7EQFqI3PA1YV+7mQMACMivMjTZbUajzq4bMxH/pxn46CwHD7+8jRAx0fWVk+4ZKU
bcRCSQmfE9PB1KX13kvXBCgLgCRwoaD5GT2Ul4pHykapTZmazy19aO+qWOBlt349MIgxvQ3VQxjI
WU6mqWmkTGP43EenadeO7z9bpKDg85BXRF6DvwqVutLrVMqjwFArlBor592Gj34wlGcwRQa4AAwY
X+6OGmt0zCVTek6kyI2qj807h16h9RcCria0e0OZytaSnqPJSaN9WQnC1KtbDt9H8y1aOhV0KV8x
z4wRJk7UrooCu99PKobMnUkEFbl1xCgWIBkI2Oxliudyj2q5TtFQRKVnGv2wH4jwZX/tGg2QUKDb
dgm3l1Tr5fd1qetA86wnaHT0pmiXNY46H2zyfkW9kMLZgSJNbdeqahIkpd9NblO+384uvs9dgRiq
wTwqw/e79tglR2n4j9/nTgG/HKFtoiXB9GrGOzQf3L5fNw4B1wXSlTIG3DXMnV8eQqJbYTePah5U
pUcMJ7/DC0tK3NtCroIlqCiSkwA/Az/WNZwXbdp8ApRrHsg9WkWsl7C8TzA5He1qEfzdhlnAIpbh
HBMNU4jLLpdTJH2Nke+eBoX1iHdiJmFgX5DCvnqSootoLYK70ZsqBp+v3dAgM6poN5a02FnR1DzI
ySw/2VkfUKonHw2NZQ4JC1AD3d7LLfF4HwCmEJRN2hX7XGcacZuV6LvI1ch00a1WuYYU6Y81MbsP
aa33e3lO0oOdyvqRIuoWtF9uOIWFYvhf8dzqy1ieZU1S2mDXjJ8ySRBVL9p2Eelib4GOpeH5jQI2
/PLl8enNqE+kU9tgVF7bOWg6d1J6h7KjbfVAXTje3sotZcGoMvCcADOHQ+WkWXEbdYRZaGHBgDeJ
La/Rf6rCDoQN5bcXpBa0iS81D/69lXdlZVmV3gZhex+yxBuLnwCcBoaPb2aH2wvaOhxAzQKqCKaG
YsDyU1bBZpk0TWMNaNEa4vq5NaLToKuCsbGtPQNAJtAygWOItgZuz9oyGWcrbdugsiP2HNoxecqU
TsIglSQLrrgtZQDyKJaD2FbBLMvlaiI5reVUrbqAqeAJNdVPUkgOg0EBcVJEXm4qH8aw9G/vIN8C
tNzbGDRG6ASBi0PkA4Oo7DtNgtBCKcEiMxi7GEBZ+a+ZxLsI8lnP3oa0fxqAjsxsH1Pvh8LWdk1n
Pt/+JVsbvfohPMxE1wxtnM/4IajpOgY7TxVzqubttpAtZ7IWwm1x09c0q9O2C/rOA552Np10cy8p
qhPKQRqfqMi+txQUj2bYG5AdgROwLHqloEmG8m09YVEyCCXa7pyGIm5BkQTOP5llyBStKLugbRSg
Nuh65oyhwMz4+b7/KQlCX3VhP0BfBWdn6JmXB02faEAlVHnuqpm4iQLMrM+KWh608EBBagy017/w
/LC5f6Uu9rLavNCkRVlOMw1yAMMM7Fhqr+FwkudjBvpvFa0kTUS92/rBZ83/t1Jw3SAwAC6uyj/w
wzBPbZrEXVDm1JOVYzF8jsOnOkSFxC/iI0tQJ5Z+0kq01s1jXMld/r5aK5hJJ6WOEsiNtQ8ko29h
KUotbxoYUKAxGm0tYPKcpcdVRwepDmmg4v1iPBTxvhO1K1ynXhdvsmweRoUXgi/OW4ZWicw/PErQ
od+jGm03tc8GBUbZPRoRXYX+qsxvSvRBYi9x/ViIWk62NhHwPkDN1HAbYAKM28RCsudGhS1MoyeD
AFVUMhN9n7M1K53Qhq/h+4BKzUtX6wWPwK0LYP37OTPLWJXlmZLCO03IXIdpVnkNJqOdxlQ6F318
mRPnUxxIs/xfV8aZmhYPTZpbWFkFjoQZDVpFJYg9lr3hIx0cDN49yIoDjpzTPmWyYM5FDc0wDrbx
alGEOOdE+XHbfq9PCJSbeMGZAGNE+zufF0o76MWUajRQdpLKvJwM3m0B10a0CEDTEcaNl0uaU7HZ
jLRobBgEjG9duCdyiwkJgd/blLEktQC9i3BNWxa58gXakI8Z+HxpMJT7JvNzsh9E4K/Xp4Fl4JGC
oBPvasxuX4qwI4yIaRJEVJZndJ4c4Tb0s0wQO22exkoKZy8FGdW216Q2KLRPqfrBLvzbh3F9m2MV
QJxAqPl7p7hV9KOK8LnWcUE0n1ClQ/SyH0nljPl9QQ9T82gponBp62iWyAxsNtg8oKRd7hvKIcUM
IikaTEPtSerOHApE6+7tZQmE8PVwhakjnXKTBnH9Ydb3NvOoIgi2rj0NnotQgIVWS8akEedpQvT9
jyyFvSfI43e+3rrMcLTUAw1jUgu82vZy/sjifIs8WnHetgUilG5vEhSSdqklsMrl5146l8vlcMeS
pvI4o1sft+fUYX6gdnp0jkc6cUhnO8DzFBjoRpRwIc/gJuHGhJFoJti+OHoO4S0T6STXkUMVr7OA
kdo6Un7XjKdRERjUltmujo1vB0zDZsQ/CCdV5Z5lH0iE6eN91wt2UySFXCo50/t2NnVIQbQ3pp+j
9D5un3EX/Y2W/6sWBhcq1B1JejuClFg62banWq7VCc5py/+st2v5+8qRjkYDutwJamFpOzI4VDSz
IPo+53/afuxmUI5hCePbGLqyLCjBbn5/aTwAqjlyA/xxV5WGKfsBljM0sxtXj7NognJTwDI7CSRm
9JnyrLVSGqvy0KjIHqVv8S6tX28f8ebnAa2LvkBASyDovNz/FqjRPRsUCl4TR21cInBios8vf18d
r4aypzWP+LxMJB+ZyL7Y3f79m4aALhlUunFbXj3Ik5CoE1PCNjBBrV3Ory1yT8g2+D3AW25L2nRg
SwIdb3E8xfn7uLdkUI/MuI+VIfVlI9opRpU7LRkLp+tLvB7nw22BG0+6JWGIZS2jV4jIOJeZdSnS
3YbWBizXj8A0c9OJeZG9V81TZj4MBXaUSY6wtXJzSxeqDsBn4Cnyu/S7OjOzT8IIKFHI2GQt2DzR
W8Yey+KzpR9vr2/r0llKg0jCAqLvqhQXDWkyGWWBpGWGl74W+klGjtmoCcRsqSCImNHbsjQWXNXM
JEvvpdJUu8AwZ9vV52GfJ/M7OazxJkWAsxLC+eNak1gn5VoXNEgK9mQ3GcDxaT5XDI29gtBj4wF3
KYs3WbMB3mdqQlb5FIcfB5pj8G83AbxfkgPZvEf6p8P/z4FkNC9NxYILbns/F/ywJaN3VSMkDLVV
htp0oMsxCDf6By0UjbFviQC7MEGntKYhdOSctkorJVNp0QdI6zmgchD1lW9p+Pr7y99XGg4awlCj
Gr6P1ls3N2ZHah7N3i/V/fs1HL1oeCQgAEb3NXdSeWNaPQETSgAs6MOcRm4x41XaD7vbYjaXo+MR
shQ90ePNZcwwkGnpqVRiOQYBJerOnlxCMJckqj5vRKTwQ8sIF+469F5zy2HDqEZRLI9BpaEXsxv8
WTkOzdFMHtEz2Yhi0g0lAFIQ3odIVIOiwua8n5SOQ1oX3RQY0Y/Obcuv7940DFEA0AyMQXiOXl18
KcDe9Ngc4bg9Nuzm4tjNe7jT21J+p924sBdikHIhGILVMCdyqWqF3Ju5xGbsGcgU1eglrYG8C5yK
7KyZj4Bg16vYRdedU6emW02VV7ayq0WeQR8NzVNbUQV+Q1WAe6gt2XJELEDkuvw5lSZXAP1LpqAv
9tXsZwNaLE7pl9uL3jy5lRBeHzONKRipnOCgCuelQhv27e9vXBwXi+D2NGFIu+hROQWA0BgiMJk5
ai6wXNE+cao+1ehQZGqBJaTfMeJt3YOUMBHyTYs2avn7yg+lozTNjYHTiOlhRL6Wnm9vlGgVnB/V
ulGJOiPHRvWnuPJC9jDb97aIG0IkZfn7ahUGCPnMBRE1SPQ7I5ZcnRVOYZ80Ue1le7dgrQgZdMBG
caupCAsnOa6mgILUwXTJ+xvH0J6g/fk+tw70NCiJNUCtlHk3qoc0FzwVttX2z/eXAHO1T2FuFWg6
aKcgmv1QAdOqU9e72we+KUJH/wgAL9HEY3JbpAJoNI/7cAyMyVFrfwCgoIhhafMUViK4XWrUdixo
EU1B0T4C/GRunm8vQfR9bpfiVs30eMASbEwNMQ92d/v7W1uEPlbMi6Ch9ZqoVR5RK2QdmQPdeE7l
7xMGRNJU0N+x/Ebe6S8IKWhiwC2JRqrLk54mfSyB0SIHaGp1JBJEGCJI04NpnhI2Co58a79AuYHb
BSE7VsR5KoXWcVENHcAchzsKNHTKRLR0W+8QPBBNtD2hCGliHupyOa08jwBx1JUAgxL7CVZeZooM
rDPVTc3kg5nOe4nQb32in+ZU1FC3FXNgXcAPAmYtZtc4je5AEhw16G4IbLp0aVvpiUSnXNvZoU9C
wb2ytZXgdkBkCHQpxLacrCIZphkZVxL0GsD10KvYpt5t5VsOnleMtQROMejcsRBgDiQYBi96THfj
L5D83Raxpd+o6Zs6CmPAv+bjmmEqi9moNCXAkL0ZumV2SCPBw3RrnzCUibw0Ji0QCnL7ZIahNs56
PAcVkRzQUIDeQ7CITQnQZZS7F3RqXuOkVKrjuajmoLMSJ8Y87Y/3bxKqTzoSBwiDsIpLjZ6UXO00
GbElEJd9pXgIU8mX2F9s01rIssiVv0/CJUvd1VMwh06oOuSdeJ3LmxPVuz+L4I6hy6c5bWwsQo32
HZCgdO/2Jm0p6/r7nLLmE6YG0xL3lY3nkVKPjk7OnV74tSpwl1unjRIBcvV4VCyMY5cbBe75sBky
NgVZOvspobDs9y8FyTn0DWLWHe3TfCYFMdZoDuowIA2V7ZRKflABtJGPuo/WFMHzeOt5jgmdBdtJ
wfv1Kn1SFLGa62ozBGNIS0+2RwUEYIPmaKUl+yUpQAXHCMVEbNvtGq22zz0dm4/EKKXDiHy4OzF5
ZALPtnGUF7+JO8pJl9EL0+E3NWXidsUPJj035NGSBW+qrZviQg53eScj4ENlpR0CtSidMTvL6UuU
JM5YPzXWmUn+0L1ohghO5Xp6BBgPeGUjCWuhqHxVU9YV5F7bLGJBpmqOCQAX0gLqzjMbvx73ZpQ7
M9iI5PKjNj+1ai3Y2o27Hry5cCMgP0LVnocokux8sCXL7APF/poqmYOuu9Lyy+ou1AVFms1DxGQH
SrOIKxBeXJoJHbMQ0w4lC2byK7eos/TE1EDiSet399Mt/KaAnFgqjyAC4O77NKdzrys9C4Z2JxXA
W/NvO5aNKwoNtriegESDdCq/EFNtJKsaxyHoW2BAqNp+Vlq3VUXl7C0xOrQB0QPSL1ehg6xORdVo
zRgkhVckB6o9K2rw/pWsRXB21bZJhukhiBjBNSG7knISTjaKVsGZlJqSiY4zRKjSbkrulgFqkQpv
+F+kQeAVl4QvqOG5846LuZpsSAm0fSp7lvT+y3z9+d9OY3UPxsQsa1nF54dXS3vsROiAmxv059f/
LgSuPq8ZXTGG8KG4ywF6cVeabjkIbvIty1tt0G8HtBIBykOGgU+cQfTads5cOX3vlKKBGcEp8FYx
A2fNpnE7Br3pAfQNTuvnbWUVCVj+vlpFosSUmYs9aOMX6Vte/vqLzy9N80jZob+H//1xV2sWrWDV
UunkPUY5Q9HY/eYCVhK4BRANWDG0hASMgpOjmvl/s4DlnYEnzpJ0vNyfYiJaOcd0COq5ceWkcEW1
qq2rAp2w/wgwOTtrrJxZWojb0TIfc3B6o/slmgsgsTqVJWgI/73b3EsDqEq4GNE4gGknPidcjels
z0DeCPI2AP9YxI5q+mLXe0buO1P1O7KPkgYz0v6A4dvUfL29lRuvtiUAgvMFSgea9LiV1pFaVi1J
moDkk2Ozxhny3l3cZBw7dYSsgejsNrYWGU14MAt9P4B+57ykMaUd/mDXgVKAGjI8aPGD1I5O28RA
kRYNSi+/ntvbC2HL6leG1FhqGIHCsQ40vOur8sT6nUTPUf4ji1/MTHWMURW40K39XC+P288cIU4f
J2EdhGX+iXZwQDHZdXQ6qZoBDsnJIfMguNo2jA35o6Wb3wTt6xWsUUJBtzrKSh2UxJl+VIKvb3jU
i69ztqYyCfgRJr7OPuTj62QelWxvly+3tXCrB+RCinp5UHRY+H5USJmmw5ABGzN5o1Hi9fYvsInE
NlDhx31IT1R7JzP48jS7EMx5Kr0drcIYIbjGLDtSfX9xpV58f7kTVxooUdoUM4bpAjQddIUTiSo9
y3/Pa7iFuRg0ASJyAp/n5ffDuGAdqupVoFufk+aeWKc2+3b7cLb0a2HRWhonMBnDg9LmHTMTNc7r
IL+XZk8fBRYj+jz3ppTNFENKU1EH8uQw9omBEvgvfr+OkQYUdTAfYiwavjqCfgCTtSSpVTBpjzag
91tDIGDLpQHU1kbshCQI3saXAsqJqsCYQRk+qaq7MUl3HdB1Mx0Q7tTyST0IHuFbFrn0GthgrEQ/
CO9BkZsuuy7GnAaznqUqdIsKOB1yYAreFhuapaMVEECy6G3AhAunWXki1VFNyyZIfgFMgH7HaNft
c9lwlZj6xkVgAJAGWEeczSPDNkvdnDdBnmaZ00raqRoyP+373WArXlt3GMB6N5gEOjTWMjlzB5Wh
bYdW0QRN8TOUJC+O/iI1eSGB27ZCMcOSDFhVPYWOVewySzQzuKFuFxI4fS4Gq+rTBmvIWurEya5n
jtzuMTBgGm+3T2hLBZBdXSaCcF1fEehRSzLHIYyaQB8Dq3toQPaq72+L2EpE6CsZPLjDKLFmSAFW
F7T02NHY1aWXHJxKtvGkhR8K9pQ2TzoR3dIbPgcoNHg1gxwGkJN8lkmumJHNJkFcYHmhtVc77/aq
BN/nm06TjsChtfh+bj1ooBsaf97+/oYLWP9+HngJvDatYkRaHcTdUqAilpdl99is/yaFXPq1KGbV
ECUqpBQujY8a8UIQbBiCZIlorzg3kBGpyXsLa2Gs+9So1X1Yp4fbCxGJWP6+ugFQvW3+t1117FOU
hzvBFSY6Ds7mE8mgWqVio2aKupEvNacIkPQiaxStgrP7MAw7uZEhxYz2BdgDau+/7dLid1a71Fc9
kctoCYXw9MSEYdTfj7jJXm9L2fRef0zP5kLyltazwQqsImtcJt8TDNHLuzQFJJzIs2x6r5UkLhSv
0E+iqgWM0EZ1KInS/TDnuWMpnUfURPMzK6z9OSP7UM6OltQ7xKZveSIfGqm6H1hEXBabn28v/rai
XJF+pJUCnIwSW1wVfly6Hb3PPmP88baQrSzryjuAW/XyIOemSOQ8g0WFvaKAFkHKnbAGuVJGk8GJ
63x2EO49ZzhsP4nn1rESa3R6WwcTCmaRBcewrbUIsjUgfmE2gtMqJTbsZmjw3gtbcNnsJFF/9db7
Gav9I4BTKLuulRkxfB0AVPDZzDo/0aS9BViMhio+yBQOkmbv2KifBqySxPYOOcx928jn27u+fbR/
fganbbOczagm4x6r+nuTxcAzVB10NOMBbQrOd9uC/pXE98uXMViUgEwKb6O9zvFdJT+VYDiL7oQT
WtsG9EcQp0e2GbZ9z7CzjHjAV6CJA6O4vWvb1/+f0zO4OyYLs6EMS7zQm2pCC8SLUT02xWMiP2j1
fSvvh+jbFE/+baGidXHXQUSsrkaCB7e/fa/Sx8LC4/yvrs4/W7f8hJUvNbvGIO0iQlIVX2n7s25E
x6miu3YQUk8sW8Q9AdcGwL9v5mhCq0Sj45qOHzvyo9BeTPN1CFtH7oB3V39n5MWevuT6HlAyAlUU
KL3BGbdJI5YzFRpClT3tdrL9UoZ+1u/+4rx09EsCAA5ZOb5JQ8rVei67GedlUjc544XgCq6+xTiv
tnAlgVuHFeokLSJcFXp7tPuDVrl6/TGTdk3sR8rdRAWVx02fuBLHuSyVtXZvmAPuQMMBPwiybrc3
TPR9zhfVeRbViYENa7L9G3hHbn9dsFl8PgDNF5k8KdisWPGQ1GpBjvBzoRap7iP3bzo90B/x79mr
nA/KzYQpoNPEyZAYs2iREwv89qYzWAngHFADBGlq9BMsFQipEVqlP4wiamHBcfA9DFnOxjgFQ0BQ
gXjwmaWj4Li3l6AhgwjoEOD0cxF0TYp0nGzc92p7CBlzemsfzaLeou1F/BGy/H3l0fSxstW8W2Lc
9gAugEH/mxgdKNT/LILzmEwpaF9W+P6k7/TkWPzFkCYU6c/3F1e2+v0U04a4o7FJCj1n0smMP5No
bxbvZAtc8okXYjhPYtqoFVjZsk2Rn+p74DdHos7g5RPXzsqEI0TTEBqEOY0NUUcDBAhS9tboS8Ov
rNzrKeaBzC8Vwvbbpr7p38Hw/I8oTrMYKrPJoCMBEKWHSXvr2Kcew/pUxG2xrcB/xHC6VZpKPJgF
IhoafTIqVzLuskxwh4g2jVMv0pdpVhoIQ4fuvrF8tPY7WnwKqeUa9l95lD+r4TRtakpAbv3OmthO
3qBs4wphnTbPxQA6vAa6JZT9OS0rhloa8byBg28yL1LvrfKhah6MXoChsmXzGHgAdwo6DJSrgRxw
KFWg5hjhfGMfIHay6Nw3o7+1AE6VTXu28zTERdi391nxra/2uQk+H/bcmWedfgfDjVe9E2H/t4Wu
ZXI63WgqGROL1YGh78rSCbMdMf2ifbttOVv6tpbCqTSqPHGm9FgZkd6aaZ8W6OneJYo3i1AitlRh
LYhT7KIz0pbmFK92OwyKbjg1TbvLlVhzsnISRLVLXMJ7nrUsTrNNs9eLqsOi9MqJMzfMTvPoE5Di
yU8Webm9gaJ1cSqujBGaKRjWpRBvStDAfJj/j7Qr220b2bZfRIAzWa+kJMtD7JiS4yQvhQwdDsV5
Jr/+rvK997RYJFRQDtBoNGA0t2rew9prjZ/Y+BdJ7ssRCZ5Y3qmNMaXY4WjNcsqdMSGJKglxtgcC
kmbenQsaJ8EZ0yp1JMzFi9DZ9pNVloHmDncxPEtwS/0Feswy0fjzf7bEvGPR0XDUuLdU34dHFYjm
xJsk1YftO+FfE4JDpoBDRs86pDDc7E5rn13zL/yAyyEIV0IXxilkUniKBCQ/avWjqUPJgshGIFwA
89iOHfjNkUc7Qe5V+3Z938q+Lhz8DigpIB/gT2bFnd3s8795ki/nRzjvXRay0A75dlKPSvfFZp/r
8mccSVAJ/Cvrk/7vKgsn3YrsLtFttTyFxeeMfVHjQOn3/91ECQccSrwOIKs4euN0CA1fVhUXBXb/
757/dwjC0bZUynpCscwdg/xCEu9C9iUCxDEvH5XsszlmByB2Pdf5aY4Pvf4pIv8YxiGzZCGybD8I
x79oQH/hhDiSHRAVbXhQ69P1ebx+vwAUtnRsw7LsjJAHMLr2OprHODuM0YuWfLlu5fowgFdfWqFw
z+YigxUDkZ5xNKa/qAL8u63RibH8vmbHQ1qXiJH0Co0R96kMKbm5oQ0gi4FjhMSd2P2PTiXbhRwu
wjzIKIAYznPH+ictZSoxm9N0YUYYRhFr+mQbeLWa+nMdv1Ow8//FOlwYEC4vaGYmFRhA4MeWeKva
f+zi639nQLi/Zrcd2n7ECLJxp81gdZfcvpvbFdRnKgHGG+3Rwv3VawnAUCB8Af7HT2ovte80ZZ/K
BDtkVvjfL6I9XXGR6274Q4i2hFHbD9a3Ai5/6sgqiTJDwi1G+jzuI4rpCkOIG4VnMz/3YO2chi9/
sSxwH0zIZ+Afscd2GlrmzAmu/VkBjtjE/gV86rqJzSPyHxMASyznrGBqGtMZd75KkNrxZvpey5L1
m8fjwoRwi2ROT8G8iFNu/ZpBxvDP9QHIvi4cPuoo7jhOCPHbMABUjkkuWtnnhaNXK7VZ6TmWQHHu
cgMc6ZL539xKF5MjnDzaGnodO9izuX3nHopvr1BGuj5BshUWzl5Y9lll87K0lfpT8oxqbiF7jbYn
CWReUM0Guk9MDqpTCwiRhUGgMs0Gn0kLBptjwAFwiQlYOu7y5S6t4IBCBLVCnihLPEitQHTnMbaf
h0g7aDHxjLjfaUXgtD9n64HRpxJ9fQl5Avbxb+by4ncI77oxtBVk3kv8Dvp5ag82FFhkG2JrLl0Q
iXIGfGgYi29untA2t/ohA9BHO5I035mN5MRsTealBeHEFHTORgIp5NNs/AmLZ7O6N0BOceOmc5F0
A+GGDg1WLvwjHBsrpfrQT03xxkolPkZFaD8i2+Pcl5NNJG+Lxhd/4bZ+2LII8mJA766gkCMDxVla
zMVb1uh+kqCpZ/TBW7LrsmPXPHWp4RUK85up9IuWBZC1iNPyqMX5k8mgx+jofhMzoNNVyRSskgH4
WTa8DqCLDE4wIUxBnXbzpJR99RY2jmfY7V5JzgWAvVryT+tKItrVLSLYEm6RtK/dysnG6s113yPC
vNQooBWqe/Es04VdbR7BEv/7xRs7qTarKtR23+yQ7qco8bBV94O0aWhz8lw0zyEeBgJR7HnAlZ5Z
XVFVb4n5WykrP9Ne4jD0plnZ5YVM32Z15DAmtGNjm9r4rxUYu3JoEoOnqHwDPfcXq40fexZJNqnM
hHDmQFlsmwqKP2+0LX4yxT12lEryNBsmQPpigR3fMtAj+xEaXayMOfWVpWR5+dYy1S/f3byRjGFj
ky0M8L9fGEDBQdeUpCjf9IR6bHjArXEYB7K3ZG/uGssAspTLoQj+VYiiAzp3GBZkfrG0CMynrQe+
ES+tmx0EqiEjcUjadmek0V1HEo/Vt5bqQGriQqPGAq8J/hE7rCqrcPoiGoo3Y86h/O2xTpVEPhv7
mwPeodKKXD5UkIXLwclKzZrqqHwbR3rXJ/roQefU66Fb42WNRb2iYRKLG9uDN7trJvJEQHqIRN+u
4oZRQmExV3S80D9Hmfe9ZQDCDwZYa3nzsdgK7vQoxCSWVbx17fcpqvY9kTFSbWxAAsor0KK4SKmt
REVb1rcFmpuLNwvhrvrq7bT4y/Vni7/fwlMCCwRcEhBaW9OVpRYo+MdCLd5iqNOZ1eDZ8a/cah7b
dPS1wfY1dz/KZKG2R/WvTeFqYGNrpGj8wlM5ovnTDFr1HGu5b41318e2aYczT2DHOXCl+N8vjm/W
lx2YFTpsakCfhnGu92ECaNxQOr2fgcxS8vxtPBQE3bUcrYy+T/S5LM1FTZemYA5kb/NQodyS7gcg
kir1ZoJCkIbB58RZBRenikLo0ozSsVyBbnXCtaymXSFrUtza1JefFxZHD6O5A0l/8lamdf5SW2b5
4NjS9N56rj5A15CW4WD+FUNUPWW6ArR/9NYO0UGJ8j0UUPa1JmNFXTtKaBe10YdrgucfzHXCktTG
WED8Z2zf0P+1S4zjxL470YNlParkkKc/r2+39cxxSWiAbTn1BWgphDu8sbNutkN4gNMU+h0w1zcr
hLhczVtTkRdxgSYXoeq9U3TdMCslcC7mwRq+FOlTYoJraP7uDLemdwVTwtEZh7hsawhov2W2RzKv
kvVzbMwV5K2hmAPKdBTcRG85NFLwqQEN+5ZkdPBcxU69ps5vfr6xa0CpgqvZhYMg0oNhWyVTq7bd
G7Rz1PJg1+hn910Z/d3GUNCmwL1edPbCqxEipAbQQi0e5uiN0kF/rsc821tuXEoy1WsrDlJJAHPD
2QFhgIiGsxCEzTWt6DmsW2sHTYW6MXe37t+lCeFicdVIGTSQ9ZytKMjGU3P87z4vXCxUYVPVgsfx
XH7s2pTd3OOE+BHtIoRXcHnFWDjsZm5l/dhW7pn21X56Dhtzf/MIFgaEQ2EbYCatw9o9zy62qwsJ
QUkhev1gLUcg3CA19C5NRBvueSyaHdA63i+SwU+ab6bRha8HnXLLgoKMBlF0IQUWs0Gd8tLN3vLp
ccoj5hkT8t367Xt2aUbYUNM4FJNmONmbfldF485UZYQg60MBlBzadpBgRcCJTMnyKTQmXZ3rgbA3
NP967rFXh5ufdG6AZyJxwuHoiStuUcqMTmFvVvqCpq1E+x53p+ubar3meC9AqQ3mSt6kIT7neaMV
GXN7hrVo0f7qF6bfRvuSMMlluDFXCzvC8Us0mk5Qo2Fv1CJe+SNOZIyjMgPCYrjMacpmgoFyRJw8
mr4W31qTBZWkiZwHV64y4A4Lq8HCypi03h7OYBJDqLxzZxmX2MotgQVL5b3i/MFYyRBlLilGNx3G
s9nt2nAXOvuhljilq2lamhDPHiKtJLcTmNBQmHshMvKB1XYSPi+cuaSlTugO+DzVHro/NEEnQPlQ
3NxDwa3ghoUnCo7jlbBearHMhrDFeI4fFBUCsuiuv/FUwAAPQ1Erw0216sob1blpYmPuz9Nrb9/3
9I1O751MnnHdjouXAlcU+kp5y+eqPyqHeWq7gw4CArwYg/WY9ZUPydrPc9fubfAbKwo9mJP5p0Cr
lqrIHtx17fbDvoV8GXhHOK/U8v7KqzlM3CrTwdaReqWl7QzjmE6TjxKeP5gPZfSpn57iNoQy7x0F
J+cYH+026GT39HrP8GnAbFsfyghi4JJWEQLApNdPThH6LSidmyjdOei3y8dbfQA+YA0BJ5R6Md0i
RLRCT4IaVZN+st7V/qhat2YxhM/zs3cR8M2DBh2MEp83hnEPWH3UypQAt7cM9gvYoVSke0VImlUp
jetWFkYwIMAbCq9AGzeN9yZBb8IeUOHSPuSD45XSfoj13YS5u7DMY52LwdF5YEY6m/qpUR/q+dMQ
Prrx6/VTt76bYAJxMoangwVHHByaLauuiHT9FDde7/hs3l3//sZG01Ucabx2KH0jjl0OAaQlNCzh
sqOosW+rY/rYVFA+kDx0G/MEnmbkNjEETponHCqTKkYUG7l5UurhPlb6p9gYP1XVfLg+llXihDPs
o8/aRWwBbSTR7Wd1pLaaWpsAiX3rzHvL+NOiHYaSl0Y/pBUASaqskXhjdYB50tCnjGOKLiNhYFU7
5znJDetUxJFf669jJcmnbiwPclk6rgLEmahgCDtsrp16rGhkn5rodehnr/heA9JZWufrM7cxDty3
nOnYBIuiZgrjsIzZcYpUsU49OeiKb0hGIfu8MAqmkwpJW3y+UV8tZF/YLCk9bBmAxDgK1GATAXuq
8MTWFYlrlVLrZNeF99thMuzDxgbmGT8Vium8mCKuMyO0r/MutU9sfKtjCr4GbUecm30pCAdo2MLQ
PUZHvygeQLIZdapitE8qkPSk8NPw982r7MA7wIZSoX0Mrs7lWZ/0PNbGoXJOpnboop0pI0TeWAXk
QDD7KuHSAGK9JNfVwYiQyjtl6MVBWXGf7G8dAJi+0SuESwRGsBrLAdgdqdIRDKAng+6a3K/Smx+r
xfdXjiDFQ5UinXBStcf2n7SQ3E/rwwzNLIBP+DmGnqwhzH9OhsZpbY2ehiz2KjI/k7F5dvrvjkzY
Zr1dl4b43y/eJbN2ox7s7PSUhPviQRn3MrnarZFwcncodevGmnF11J2oD6sUoBOS+1ryzTbfwt7T
GlXycKx3FFJRsIEQA+QWK8qeFs3TWmKW4Xk2/Zw+Rubp5g2F76PipkOVBbySwkSl5ahXTdeGZyQG
WX9MZKRgW78fXhWSOMgi4GALG9YdMEmFEYdnZcgDqx0fGIglJX65xIa4aXNw5IQNBO3OE/ppB/VA
HNm+XVsAMh3xvOtYONVwi5fbiWQJUXKiuad2B+x1K9ut/PZf1DuQJbj8PN9sF7vV0OM8QlLEPU1s
P+ijb2Sqb3TPreH41ND88PZwD/bgjUBDHf7uinyzDeOy6vWYgHLZPdgtOUju8fXpW35fGI9N5rTJ
S4rxzJDL2dHuk3r7e7c0Ib7XU5oZGoMJ3T4orVfq99fPBf//xSXhtNSciMywV+8pnccmnB2mnPR5
hOQA/M7i6IbHgT4TGt7s4SJPdGFLyIKMMUvrcYIttwmQFSa5DC2wsX2BYNFRxkfwiLKj4BxQp3dI
qVj05H5JQM+vRjdzI8Ln/IjWAOXcoPdUQxN6J05LT81DYZL9bAz768uxcUIWBvgIL05IDVBFU9OG
nrSE3YWd8wDNGCvb1frO1tsjNdzDdXsbO3hhTzjwtjKmqc0woNRSf0esO8ZRdpzS9J/rZrYWxgTm
QOPC3OCfEw5KN1Z5HWcYVpK+gn3DlqRuNz8PHRLENdjJK4LoJDNjYAVKCuWEbzma7/Oby35Yd4CL
wLwEsVJ4VcLGGmKtqWw3p6e6B1DqUOk3e7VQFIfQJuoYoN1Zpb5is5s6uyHWyah3vean6e76/G8t
MyIlnnAG1/0qz9kXwB2EpW2e0jB/Zmb6pBvdXViRW4v+PCS7MCMe8Kguhg7hIXh2duovVdaUyHeJ
cFctPi8kOS2QjIPhkJinHJSMVcz82Un80MJDJSMQ3JwvMAbgtnJRIBWLfS3YopIiSSz0JM4/VUY+
NWgMapPk7vqybO1b1PoQdCOSBSpDuNz7su0ccF3bJ61v/aY4DKnzNwtPkOHihRkOD1veJ+CtiEvQ
K2FjzTNEeSpwie4n2SWyOYwLI8IwTDVLzaGHEfAxozTzmsW31t/4vrowIESVZZK7LAxhoJsydFMk
3l84CgsDgvemNgWaN/g0gUlsRz455PZ4hvOPgZeaV6eRtRXuWbVIEzOijnEyivl+iJX9XEoi740t
u7AgrLRu9h3lAkonqrxPzb5Oj7dvJVyuBm4p0PRpgBEJW6lIS11tY/sU0vFegZhAMVae3h9uPhJQ
WzDRRAEcI9qchb2kNzHn9Kb2qYyezBdozd3+eWRAIekARi5UG4TiW2Y3dOz13D4NyRf3RTHe/+Lz
gBAij8PBw+I7ERVakQ8d9hHSxcb3ePp5/fMbF6CjAdoJxW6EliuMZ2iQLJ1LRTnZ322r97XU9ktr
8gsiK6uvm2YBEtM1PNecgh/4LWGeCs1J59nqlJMaz3t12Of5o1o9x+NdrDHfMXYqEuJuIXk+Nrbw
B2s6ktQEAiKOYHTWa1Wp2ExOQ/he2dbeLMtjGt4cCAIwBt/t/40IT3loqJBe40Zy66U4pDdDY8EV
jIkDIpJzsq/272SoSjSDbffkMGjhdfUnFqn7ps8+gdBVEjLzoyA8h8A+AMoDiI2DNm3hqLChZnPc
UXKa0S/vkJ+2HdD03viSaDJA/MbC8O0MZiXNQnVOLJWodtzWeFzguPfTXY04SqvRxtbod9e39/od
QepNg7o1kClADopZpVGxrLnos/acG7+zO6v8dfvnuTYorl/IaIOVenmBdVCtGcfcbc5k/OxGvlb8
l98XLkhazoVRN/h+6PrO283SrMSGkAv0D/nvR2wj3O8Dmcd5pCR8m9T72jo0Nz+x4MTH1CM850BR
ce5JRoE4cuL63B8dO9uTWkaItF7cD/cZXrSpIespltoVfaJIR2fVGQh4Eu1VenNGb/l9wfds1dCm
ppVWoNRhnzIvziuJgfUhwMyD8ADpNGSfdbF85jItnN28Lc8FKX+03eSTnmP5ze/Xd+n6jseFyy8Q
1GBR4hChuhFQ/mrep825Gb4x0/AnYHQpCvpZJSsIrVfk42q3HbC3ESC0+N8vYk1S19FglW17jvq7
iniVjLFQ9n0+oRffj5teiY0W3zfC3eh48e/rEyX7vHAgRsuFmOLQtGcFNVrrO1S2vJsNAFBoIhqz
kEpfaWnZQ1NW1FXbcwZi7/peg3L87QbwuKLx5uNEiLWMIu/NeJ6a9JxkX9t9frNuKjwEnDaUStFj
wGV1l/M/2+5kZ2WZnDt310ANQXJbb5yHxeeF+Y9DBfYLfH6XWt+r+7z7dvPsLL4vPG9p1hhUGfB9
HUQtP0o3Olz//tbvtwgcAZuLViE5vJyeadL0eVZYck6jvTndaXQ/6pL84DqbA1ScBmwiR78izhNe
hI5kbjirSQJI2dmNC7+tI79NwEPsOgDp5N4ga3zdOBPAdQIGjVsKii1i3Gr2RVrPbpSc1UH18ui+
7s/XJ21tgIAMBpVdhBIoHoqozqGh6B5VLDSgslfqme3NQczy89z8xZUxxSxBIgafn5PxYI2TV2gt
pFRsydLLRiGcDJz4pkDgn58rr0h2EAe6Pkl85y8ds+UohJMxg28QgQY+n5qTZ5lflP3UfQUW9+br
A1lOVMARy8BbRq1yOVnA5oFiIk7Hc12UnpPGXi15ijamidfg0GKJjN0aB1SkUAHs9LE7277Zvab6
zZ44V5hBiRLKs/D4xZi4UaAG32fqcNbipyIjfhTmt68zd/aBqFC5YKHot6LaUE9TQ6ZzHD+EdxG5
OWvHnf1/Py84lFEyhlHY4/O6/d5lZ3t/fRutLyj4YSDAQA8FRO/gES/Xty6nSrHsQj2DXF55KFQt
85CKcoESamspD6e41iiyQpMYEZ9t4TJcqf6YKeKirDLmc6Xdf0614/WhiCfi4+tw7yDgjawavJvl
UGxtGuakrOazm03uC4jly0BT0ubOrlSILKeMVv51g+vhYCgueFB4/RuwGmHuOteZ0UcRD0H0tXD3
YSWJVNfjWX5eeDsiINuTpMbnjQlST+1X3URD8CGSFWdkoxCmjalRrYUWzPSmX7reTCQ7TPZ9/veL
6xYBR0iaGN/PCcrU02OTSqIKcQvDswS0FmcPKGF0t4lVUY0i+u3HoQ+06qyRnavikL/evNKXJsRM
RWhECquRfgw03asrP5J4ORtTxFUd0A5D+DEUeyUSYnQVM7I+6NQ7N38ispLo1veBM0BRgRfygbpc
LkGn1FrRxlEfIAMJJrfEu316gKD46MEzcBo0wQXRQXXkGiDxD3jTX4xe3ezX9fnnbtjlY4clRtkF
wToefhMAKWGPtnHfxBbgDYFV3isUXZoede/x1jHlfN3Qxkyhy4/zxMGb5XpCy5kCcDfFiaZtENse
DXeaxPWQfZ7//eIsMMeF6lmJzw/puzJ8N28lLfiYp4ufz4/K5fenuM+HAd9X1W9aHSTB9dnZuJEA
P0DOFBlq3l0seMuKbTXuxPIuALHK96psDs6geErnHKARIPE7Ng71wpTw7GVGZiDZn3VBXB20/nea
7osulNiQDUfYtoXVF7Y9YjhatKPJTkn3pPKUWHK4Rf/8Y03+nTTx7oCKRlyjkb0Lxnrw4kLxwKrj
zVbjJ/EfrbpvY9mwtg4LHD2+UOg6WHXeTXYJMcWwToIydOh3zR0h2BiVzLyPUjo9jkk1PaTakMro
EVZYZwyU00gANPe/rG3CdCplAnxE6SRBXTPzBarjNsVrkjsgthigu+KQP0MbdQea2tVTiamPvFxp
p8YbXXs4KHUHnTuazDmERprsUFtOKHkn1suNPQtwssNbEtFSwv9+eTh6I47bCvNCqmMz7tv+k20l
u7qQqeisFxx2kJVFSwm/RcTwpW5n12JNkgR2+5SM0X2ulLsB1JYxeBKyANhcyTbetIcGWLSKoi6K
XuLluJoeHZyjESdBlUUesOwPDnvXx8+KvaflvT5EEnPrOwyLrCP+w32MHJI4vGRimTXOEZY5OVBP
lUkMrw8+bheIgSL7hfIPMiPL0YSa2mdjnyYBhEd2ufvY5K+zLCjY2gkEz6yKcjiiAzGoaZrSrCNU
y4LSaf0SvHy0P+Ny8xlTdtdvzA8op/ByIUZSUeCAIfQ5CD4iSassTaKMBVVbVncO+odjz241+6HM
B2M/6eDtbV0TRJfV2B0rFy3aqaaFB4jvfAO+Vv2nT2fIlCml8ilHmshLUsKA3M2qf67/zvWsAw98
8TP15axraBWjFdqUgmaKnjsz/0eBSIreO/fXzaz3DtfdgqcA3jJo5rmCmSRpRzLpeJn0V0fb36xR
hhvIgcYPb5sGoImIwcwct5Y91nodtAeFnkkZ3P7rUUkHvgy9JOuCfaRrWWU2VR2kvW+lO2vwb/8+
qujwYuGoIdYWDnI29I5a9awJzPgxOXbZX0z+5eeFJ5UmjVUYDT4/WWcre68keaiNteUMPLxWBPDK
qkt2ymKljRW1CWpj5yb70JGkxiXfFwt3VaPkcUTx/YHtTOoNEh924wRc/nxHOKh5G5fFAHqfwGya
+7SDfiVp/Wl2jtfXeH31aIhQcPEAJAqwxEdN9OIRSqp6agvVqoPcOs6x5c11EFu1T5Kf1+18ZBaF
iwcNLLYJAhgbXaVijTs3qF2FWpsH+DWG77au4Wu5zXxSpPohUmLil6Do2qe4uR4jktc7Ox173E3g
Mf6Nzof65ETjN4NO2Z95ipMX6I8M56KK4jutD92XKnHGQ5PAi1HDMdO9sTYcmUOxsSKooHEWBJ5b
AapgeScNSmaqoZunQd8N9ya04Y9VGs+7mhpfr8/VliH0yaJaD9CVsXqwzazIHBI3adCUef8ZPRjq
owNlgNdZK2U9JRvLj1UH9tUESnhNxmG4YxpnpZIHbDx27D4sn/r4dSolmYONo8KBOPwBRRoVkqzL
mUMFCYqnmZMHZfykuQcma/TemrDL7ws3SQUpTdst8P2ketXJpyp5dpnkOMqGIDiTRtWN6FiGCVW7
m17send9ydc+MjqIEKpyn8lC6UXwMkjW6VFrG2MQm55ufkO1GY5MGP2cf1+3sx4G71RSubyvYfCM
9nIl2jnOHAs0P0GRHOM9qyW3ycbngbPjeuMA1qJwKCxEo1ex25jNHIzdn+hY39rhAZ0S7rLgIQVu
HntJ2Edjb/VMDUkfNNCrMN7zm7G0/2sA3E6ABSMnuPIHelBM2lY6BEPzW3d+pzc/qOiKQOYXSQn4
SkijLme/nmbUgpUJCbqQ+uwOGgQSA+uDAAM8zAKID3UkQ9ilg8NCwIGrMbCY5YV14Konmt3ado1J
MkE1CGQXYP94VwXESoqeusSpYitooYmK+6+VZODXdxIEEUEQhJQsqG1QhFzO0tylEXq1Mjuwnhr1
i1ume0aKvaW9Xz8KK7gPHweSBjgNmDLu4Qh2qEnbqIqdoI4C7RdYtxXzUP/pp99gbjqGhSTa2zga
sMZpoZDFWeM8hjxC4nyCtS4Cv2xQ5H+xLBgMsBIo3uKRFZNec0jcQh3zNkg12/tEqlv5ljFd+D4q
bTyK5ECs5XT10Impo6htA+DQfX0PESvJ5uWXw9JD4IVbbCpXBysBEM1LA+CEcmK0kreBHQ1Aur60
8UtTPLpvypeSzfvri7+xGgtbwh7LMyUiHYUtpUACNfaV6lbcLp8ucIIgmCM8DSGqj5ujYtpTM7eB
pT53jXF0We+NjgbSGZmK09ZYUDABqxFQ7bwFVZi3Os0QwtTIpv5o7bvQubt9qhAe4eIi6HtDcWb5
+RBJEiVMGM9KeZ2zt5ub/XQAuS6+LyxFoUXA3NGkC/L5UUn81JGgH7e2FdxbdFkhElgns8vSgFRY
z/ogMf8ppm9N9Lusf6bq92z8Y2kygagVUSZfdnRDQK0YDgmYk/gNfeFPW70yzMgidAEZiZebezU5
Nq8TuD9b9d1OfZLe5+lD+bOq/HLyB7pLshNaqxG/ocP2+rqtGsfFnyLsi6IgpNMVowsmp4RC+nOv
fJ/i74nyzFKuz2G1wRy96PH5utmNJwgHGMwiQP3CrRRpZEGgb9QZi3ANfW2+AwEDnMp1A1vrCQpJ
1NSwaXiRcznDY6kaiglqwsBx2n0VH2tS3/dz7evmMSPxoXC/Xbe3OSCLtxGAp4O3DC3tqW4Vp41G
moBa1kut0N1YTm/9zWwpfLUQXiAbgRwWvwWXZoYxySu9RPgF4gelvFNkYGz+/4u3K9pu4ZnBw0Sy
Q3ANzBlsEkpI60Ctn5rI3g3T5859ssuXtmoPt88YgJPE5vVbjghdDiUvTdqFuo7APqqM/WwWuhdN
QwVNUEdGTMsXWxgVSCR5DzlSLXA4BVMWtQo7HocuGMDv9TVnY7PXoveCDsZOr0IZhfvGHHIgoo7i
KrAmcBqWA7MBzHEykK4FSgWIawwO9wdXP0YzCP5ujpgwd9gOH409eA4FRzpKnMjsZ56kD/dp2/q9
a3nXF2nj1XA/IA7IayLyECk4Go3GWTQ5bUALiodpF9WyxjS+o8S1AeYR+wAbeq3eTpI0GQslH4I2
zA5gKfScZHxW++TYT+SFOcUn26gqTw3V27cfQlkIrCMIQfeBKpwkXQ0nSJHMfTBSw3O6r5Ba9sNJ
u33+eAyC1CFw9bwHa7kX6rGlvVEitxd/0X7OP25dHGTr0XqMaxR9fStIPe9UdUvUp4O+Z49wih6R
yJI8i+trbWlCeNa7onFpgwsTXJiDPxfuEZrknyAbJYGL6Px6XO4C2EG0gFODeHMFge2q0ZyMtImD
lDYFtM7GHgT41PSduXt2SHFval/Dqtk1erh3azt8qiibfoRxkv90oSpxIMwevBE0K3e1bYaghtB6
ryhyc9flbnggqSlDyK2fF3CoYjk5yhyZf/EBD/V0MKc5jIM4ye5Cs/Zd7S6fp/veHe9tuL1Apl5f
6406FSziluRsezwRJ+ykrq9SAoLSJGCpqvmmxrxCf/J2bUl2iVoOeycNB09XiLFLXBvosND4VVfm
iDec9fuhjTvJA7vhOOAHcWIwByBKtI4LT8XcVKhHo80sSJK3KUWxTt1X7LGgD+7wKWoNL9XUfVv/
JLasyLq+X9F9jcvigznTXvWTR7M+zJXDWGCBnncux3cQj7ZeNLi1x1rjNTeanWTuN1YbqS8kv6DF
tuGu6XpZZtCNTgJIC3pT8ziXzI/IsY+snTm+d+7BVD5BL2tn6A8pCLhz7SshoFq1dihfxpOvZ1+v
/6D1rcw7DSDpjPgK3WtilpRloOmYac+gt3xowmMoCxI3Tv3i+8K7UoGfkqisY0FbvbIm95qu8piU
l1Y2CmEDlcwiDE37LAhja19WPzQp8btkHKbglI3ZZIfW1LBgcv26uB/1O0cGaNwcBJjyuMuHR19s
awoNRGtZPbGg/524B6JJwp7NEVx8Xrh/GzibJAXDUoCYsAcqFhR5MvqeFcc3eEh50R0VZmwp3GrC
OgyWnYa2YrIgnh4GUnqtdcj6J/zbMY95xnYs953u1Zy/jlRG/rdxlEGWwjtJcekjvhMutdzSR6t2
Sxbo5Mlih3jOfAeukvqCbg7Je79pij/BPBxALlswZeo9igFmhYUqdyHddcyj9MioV/Y3V3wM8ML9
a4g7oxexXadbVW6WMGRqr275qbm//ezbeNiRnEVyzRELSuNQ95Xeph9nv2OHQbLhNqfJNrAcIIpG
AMD/fvHr66FFv6xVs0AxfGhWK8/GD6jY5TJVvq19jdgPSU7to5gt7Dk7NqsyNfF4TOPOIajZeujm
vz5RmyP518SqZlVomd7bdhKE+R6rXeivbuz3dJ9KXVi+ooLzAg70/wzm46W8mLOETnSIbAKIhua1
ySHtDxMEO29VA+XH9NKKcBXUZVO5ee8mQRt7w+AVssLV5igQJiGgAKgPQIPlyjPVHRTVjlhAZ99A
Bmr08uzeKoLrq7K58IBhIc0CWPYKKAHe5QL1RQurAh1mO/zijPegQ7tuY+tOBpcbJzwHhAGmliOB
b9QZk1XmAeSmtPjQy7ChWzN1+X3+94v1zmvwVs1akwczebPAjhojaRcCkc+ITDHoIwgWthb5SBEi
LwUQkIgrKbOMxo4bFkGSRo3nDOa3NHKhLaL7agmMflccbWCzmBHd5WXrtZXpNUayb5xbW8iw+dB6
CMVjXDnIqYjplDg1mWsnKGzpdF87BzeReJMb24LAo4FDA88WYZkwpYyNXVVZWRboaflcUvqLkfY+
G2NJOLOxM3jHkoNIlldMxdBczxrghpMGZqJfPyxZ9Vr2df73i30Rz3WNPsQ6CyL9M3MCGehd9nlh
WxsjoAo10mYBmd/J3k7frp+arSW4BJoJv36A9lU4tU0SWB1cjbNinW/t0+Sb6NKCMIAZjUp6U3EL
5j4z98P7rQPg5HSo0vAuUI6mWU5/b9YELiWuFp3Vd3r+1ukayO7/XDeyXoSlEeF9nOy6hbwoXhVg
MP3UOJuFLGWwXoelBcH5piNVGnOEhbQfIGT3QohvF+XN521pRLjs7abJ7TzE+wvN+qi8n4tHVcbF
uzkOlEdVTuSNKqlQONOmcAZ3BJbDUQ7zrHkD+uKJfnMkhHFcGBEexTEkJTJ+MDIk73H0u6aSxMT2
IOCjcuCgsWKfmRPTqtQR86TozK+zCp39KAW1srd3I5jm4/iPHRFuC5+xA2c4XIj2a9J5Jtvl1d3Y
HtzD4PjNO2RTdRnedqOwuTQprI+l93OMruckiPPGS6YIEPv7PntSEuKjOlRohxQssqw9XT8//BAu
H7SlVWHBjHGY22GE1Z6Tgu3K6eiknnl7sQsgCbQVgqkNqmcriZ2pbp2wLRRM5wA2fPqsRb+uD2Pr
GoDEHoGjz8FjYvJaMeuii2IlhZsceRr9TKPdXxiwkHPldLHAxAirM9MBkkVJlQVK+UCJsnPz7u66
hbV/bOKOxHOogTcDGSXBwuhM+gyh4TTo2l1qpr6bPJXtw5zEPolvHwzPT7r/Q9qVLTmqK9svIoJB
TK+AhxpddvX8QvQIiFEIBOjr76L2PadtmTBR+/SO6P3gaCWaU5kr15rDV8h3qliAsgRu22mG5JQY
9cZKH1zprHRmYT4uLCid8RM5FZ0GC/Vza20ad3t7rBaaRyR/FgYhuGGuwuAaZXRqhJ6eKn5Xh03+
boeVeIjiIoaGsnPk/ZSLsSIyM/S0aE5s+F6Ay+7H7a9fOMQumlcuRihbNilv0HyehTG2N3WGyHmv
Jhly2CDBBBURHPuZYE65GBEkFbHHRf2qk6iumgj6DZFN9535bhfu0o5yPZIxb0qthx23fR0aXJC/
bg/W9VQjGIEUkY+ANHAlaobNd8oCMKs8e+1+Os4DMvO3m78+/xBZm7EX2AwzV4WyUHvqDrpAVRCg
Vd5XR5+29EVL2x2SHF9vG7qedBjC2wesnlix0OG+9IYSlntTVvbxiWsvVb9N5NZZc9oXhgoaSfDb
AYHCeav2xawtf2yQ9n9Nxk3zo16rJFxrXrkqSEVYbfpoXmOfvR9NtwK1uT7/kCAByAZ5zlkgR4Vd
Vy2vzNbkxSskqyzrNS2/+MWrk0Xx+w8PcLbgVTND3rA3iNIPGwhmd7C78rXRysB2tMB1N7fnemGk
wNiEGhFcGIjJ28oGF8TKnJ541esB/NXBCJmn/619ZW83viBa0cTVK5EbMuyrYWUq1r5f2dNAeA8I
v+P7zXGfj1tvZXgWtgKy2bh2LBRTQ51UcXaZwXTcpHXxSr3vTGsDmwJQnK2pJix04tyKGpjj1Vi1
pdEUr5of1D+dz++egovWlXMjJ9yrS6cqXsFYIccNJ+++gkDLBaqkmQsPARgVfCvYgPn1s+IVOqWM
RtMao8riHJy1r0yxZcRdXthp8epCT03gQRCWa8HkNRPKNI9SQ5oL+eRXk2z9NMq8nbGmdLZwep+P
koryoKIYaxfAw9fcc8WvCULgJ8IgjGHzJt7AxZL727M+j8qltzzLXoJgBfVw0KZQ3cwRhBKaRPHM
qz2O0FamUTLuavs3t/Ogsr608r0kroB9gMQfGDEYg9usXhq5GZcUaurFa6t9z/iwzmJxvUkuDcy/
n4VI+j4tLLNhWGbt0WF3bNjeHrC19uc1cta+bY9JPY3Y6rHcQzF0FeZ2vcYuv185aeuEMtn7GKCk
jBorEv5z8V6RdswBzvDZR7At+OamcthWsT1YEyoMTgjCAoBVl+8+zNE+YrzIXKN8AP7m5RC5aVKX
SZk4J7N9bvbOWl379bV60bzq68umaUmVa/apbptnj2i/fZfegzIqQkhj5wka3Z7w6x2JNxh4OMDC
jnc+zvfL3hSs6Eejj6dTEaU/mnQrqnDyV2wsLCpUo8w1Hcjz4bmnXOAlyJl9bgv9lDcv47ix1uBJ
a+0rrhqD7LxZaGg/tU5N92JaKzM+j8HlKeLjITzTS6D+C37abP98U9D5SVY44lTVR0tP2rsxa59B
qfsbFWN/2Nje96RL7/309Z1Tg8oUcDECB4WlBhYWZWpSQ2iTTM3+pHc0qElgt2mgu58S8etf2AEW
DtGZWe9Q7V5r9aPm6SiIzlAIzUVUsqghTXC8beVq56MXoFE2Z2cXZKXqGy0ee5eVtO5PebVDCjF1
I6t57+EFE3N9+sweNEMrlDsSlXp9aoDl+gRZahlmfTSl/rSyFq7W2mwDoXzwy0BQANW3l2uBCq+A
shQB8DLeld3+0+1BWmgdFYbQAZ0BSdds0x4Hp5Y2ldMJxdpim7DN/9S8pXy8JoTghUTzg/do7Hr6
XjcUlZhnX69C/WkVW04r0HynbZONTd4/vWgeKTwwcc/1L8rXF0UDLLljTifxaNR7kdzdHpyFBXrR
vOIhFqYTi9hF81AQ8LwnQp+y93JoAamMpz1ofQDXQ12QqhThaBmK6mqmnzIeB+X95K+hkRf6AAPA
OWE3YyOoQM2uHs1mmFIddYZxkGhWMJYsFMNarGJhmUJmEpcF4H9kpiS93AS2jwAC9rN+Kp2oGSNv
rQhiqRvn7c/2zw7cUeh+k45on+uHMnup6q3MVjzDN/aTi0Mdc4F88DwPSGVd1YKBgttDYaklT3nS
yztNb5qtyc0iirlIUpy1/Jhyb0e8/gvuluEXMyWFMzHoLA/y3DROmZZVISG5QTZg/0xR6e3lgc85
vaNpUoTALFbPKU+zX3i1+mOQE33Qtia4NqPeHZx7T7piK1Kz2iG2B7mKqS6+oYi5OGTV0IxA8sru
2R19Hhiam4S5N9in3DJ5d1/aTeS7LOqsidmhow9eGbnVxLcx16cNnRLtiLeyte0LI91BxLyIGn1I
08ACFGUL7eLkhzmmwzEe7W8aF2NgA/gWUF30ctNwFyBbMwl1Yyz20m8lDSyTGo+oK9SCrpVdE7Ya
cT+ndVpsSJqlD21Ou7BNC35s6kn+SoglHqA3D9BLKfvQy4w09DSub1twgIbAQLLX0qNJ2BY1D7zS
EFsQ7POgQ2nFT31wQSlSO+Q0Wo0cAtATxeE01c4BYhjGz9zzRho2xcSOOPv1BLAHW9iBFsf+y0BH
umVu8qMjsbcGsL1ejLj0sXMRlcOCx2PicjG2siBdIzJysgi4K6AbmG1i5+fts+d6Q13aUBf80LO2
BajjZGSR/5yyd5+caH4OMiHIAXpXtabWsxqrrkfXOjmjds/DGjjDf/H9wEDNRcfQMlMPNo3UbdUl
mLoEjoNnnnq60gMHg3y5W9GDMwPz72cngkChT2KMNjlJ+zdYh4KWJgHLUe+xFgpaNITYJcp18Vy8
QlQJAjmGImbklHuvw7izYqh+f/HMNe2jpUUFhV5AOOZj9CqR7ojCHAa8f1GhxoO0vacAfNL24+1Z
uXpKzDQws14JiuHgdqnoMJZDdaNtR+skRyuSbhnU4zMjd0b/kea/b5taWsCA8AHcCTwlcA7K3cxr
fej0fjBOFvswai9id7v5t2SKOv9Q2YFnh/g+HizKo64wx8wwYmGc+mIM/OlPzoYdckhhmt/73i+T
31P2OOhJqHF30zQPY/cRpQoBc9qNrE5G9Tx0zxX7aUkIFq84PUsz+ffLwP9+uTIl7z0r8dHzjL4w
GUxA4IkV13lpcOeCRhRp4roFU9WlicIZaUmH1kRV9F6fHuTL7cF9e+Opgwt3ARvMcVAXqFLJ6Hqv
m7jSsOYtPXRrL6jMIhxBq0b3RcFDcyoipj25HljokkgM26Lxtkb2OwabQFJ/q6u92e61NXfsutOo
fwWbNjhUZ210NZTiOtJzOB5jR522YZCvyrtfb/TL9pUjtzFERjlF+xP7M1juhpjdZiruvE68+8Vw
aUidPRZbpBlgyMLVBF7nPJPB7Qlc7ArGCXAwwDeuqIDSOb+foF7uSEj9AqKn165p7gbWfWvHNdzD
kqm53AynI8iOrohBezy+4qyvHbDRDM9Ol+x4iwQu94vQNJOPt7t1vbPMmcL4v7aUsEFbJ51fFLDV
a58t7GYoo7K1dPrSKkPEFrA5aMvMLJKXWyv3h4HEWWwfmQu5xK4L1oTVljoBqm1k0bGBkHlTvIcq
pdBVwH1zTMkY6Djlm3jYYPPcHqrFbgB5OGsIwalV4V+aNk4yB7vt0QcNsB5oEEu5bWCxG/M1AoUf
aFuoUSmHEh7bnUQ3+gKaA3qUU/6h18aVvXKN44BiDeJf/7WjPMJcU3iAB+r2MfPisJzhzKWxsdhr
jwrEYiNEH056HfDyi+V9ut3DhSGc61ex3BA7QLWRMlG+QVNUvTj6kSV4OQW+sb3d/sIIXrSvnDdp
0o0OG9G+1oeWH5E8zD7ftrCwNy8szF9w5iO5We5nSQcLQ7s1vK8ZQJU/6RqgfmmYLDBW4rYAKAlB
lksjIgZrrNcP+tF1D0V6eHdVGeK1FsrTkXBFbSu81cvmtcRhaW8J/ehb0GESGxp7AV3LZ11lBRQj
SmAtHhqt02P0IZMVHhA/iqkOXefFYFua7TlbmZaliT/rkrp12tYVhl6PmJaMHdzK+e4N7N5r083t
2b8280Y0NpeOw9rVJYAam4TpeSwBb95kw11iBaxcQeYvmkA+BTcNqJU9NbWf2lVKDCYlEE87vBJF
vs/6lXPmeg0jc4IitllIB6FP1WVNUH/fWLktAXF0QqPd5tqzbR6r8b2qa3Mk5tzO/B1ne6XFMpZ5
7siTAQqkX3JN5v56l8yaWxbI1cB3BqizskuymoJ1UGtBQMFCWUSoabo92WvtK1cjG70OERLunvJy
Y9sgYirI2km8MBNwB5EWn2lRZwTi5QiNXWqmuUPj02jI5DvP4/hYeu73ArXun0sBCc/cqk1wbAAs
GpS9JrdzJW3gU/MhTqs7YeqhYNrv1ob84+R9uN392ae+dFgvTgmVgnlqwe43TNjAUjxY8S7jJz17
Mv0U6MK1UNeiKSDhUIwMBBb4yi+HQZqakVhdrh+d/M9UfpZmGQ2j2GXJqWqKlZjU9ZCjWw6wkige
QC2veoujHI6DiK/Sj6jLjyr9ezy74PCujO+3h2/ZDjxrYCpQBegrh6xbgilKdzr9WCQ7w83Cmm5S
8mrRX7fNXB8Xc3f+mlGO2YlMZm92XD/2SRqWWsaDytaCwUhWurNkZ4biOTMtNxBg82Y528u4paiT
sMw4ut4+MaNGBv7KeluzoOwFG5W0BmJ5xrFzgcGt9jwG8HKlF/NXqmv6vBfKiQQJeFmVEjZyErhT
VK4RgCz2AcceEiSIdl690JMJEVUjLoyjJN+h0giP3Rcr63exCyAynM88xJnU/EuZDLUv0so4NoUI
xN5DZO/2ilozoKwos9Jzu+y4cRzsz/224yuUSNdV1HAMUPTynw68/X62kkjhtMzsGeaZVw8M+eOu
xz1nucMXl4m946EmVVa7eOw+l70bUQ1Cs8Td6CAVaZx8kxNUFuUV1AboGKUQ7e14FhV5swKpXhwE
hANmsgyMsZp/Bt191tqNbxxFuvGSCOyv/2KQ/7av+isJFDCnOHeMY2bsaHbH1k7Uxe8HRgaktQi9
XymqIitRJCI28f3OR6/78PH21y+dbcTDxYU/8ITUa8uRfjG1VWLODuSdHP1wcnb9kG6GQUS3LS15
kShpfmPrQQ23GvIye25bCddxWk/0zvXLjVHZdxPxwsHQ+mAaUZDrrVG6L/buzKZyG9mlx7Mph00k
yALNv5PVg2mxwG1/3+7b4mFxZkfxL2jslFPBpH6cqk/gRLDtb0nyL6IWIIf6O37Kg0sYvMNCgw1E
n576YXrqDSTFGuRc4jX89HUZ2Lyxz2zNa/JsY5d578aTmPSjPmbRrM6XP7pskznQDZiajYTISQKy
war9Uo+fGh1vgNfb47k0b1CEhP+AMAyil8qN2+mVtMDSgvG04SwdwJUPBVuxJpu0tCIh2AJnBUl8
/E+xQmpuIyuFXg7pU04PbfekiQ88/QCCkI3OV5411xzHGNNza8phTJkVj+MAa6givLchIJGBcGQk
LIQPszH05o7ZYl9nTeS1bah78ts4FlHHkr1uGVFfyq9J64UdYyvH43VdxuV3qYf41CRdas1z7eZ1
4Pu/rfgudxHl6wO92Ke5H+gG3cRrdb+LM/x37FU/MfXMLIsZdqZJpqhJySdn0KIm45uErokzrplS
NmcHQKxT5Ng43bSthpdmiGq2t9ZKJxcvw7P5VUksh2qSDCo6+jGG6h01xm3sFEFT1o9GGwdTggrX
BNzZ2XSyq2LbFdULH537iYFRgZZbmrT7FqUQNM0jKykCSsc2ZGWyv72vluJF0PzGcxQMzSjCVxk9
h6zxOfXnJV/c1zX0BbWtQe769nFqUXVdxo8pg+9ZsWBECvS27aV77Nz0/HI4O1O8vM8cLH/92PJN
fk+1ze3mFzczyKreovJAzShHvYN8rYbnAI6s4o8PJ70s+yCjyOh336zxe5quYUMW7M1yT6AtxaMA
2IR51Z11J8+FzzWfIigSb/J6q/9pxt1kbW3jQ7IGMpxPBsXVxWNq5uyzQCwG/qpLU2mR676Tlhg5
Z/rTejKg4DipvOzkxToqtUQZAaq5HbVpe3tIF2412EX3cEIgj6vqRKKCJm3jMtWPItk5NLLT0FpT
915YFBcmlL2JwKmwe4KuaUMVGuwzkHXvX3YXFpRrM9NF6+Yl5skFSw1YRsDTI/5HE8ptWVTaMJgT
TMT5K+f32btRstCfnHV7sKqxgVwVJ2QmSVKUtMCbmpqRkBtgYqL3zzSYvQAAnYuVr/LRnbDTPvct
eawY+ZYPRQR04O9qFaG3tKA8A891ZCkgT6PGjGmb0q7MXXnU/Hvf2TEtCySK/m73ZeG4BxvvXyPK
bGgVTmEkReXRc5tAqyGXAQVo4zHPVg6ctc7Mv58dAEU1VNTPCTpDNikP/RI1jCsmFoIps0QJct5A
SM9570sTIxIwdUd8eUyMu2m8h8slPg32u6OUYC8GXBN5ihmwcRWlbDsndYUuj5Oxa9tdW+0A7bk9
JUv+JOiRQbTtAsoIVlBlrKhucVxH03SkprmP9STI8v7QA60jqLsRNfDmhrkref+ns/iDS0ko2jLs
rLUpWzht8BnAKSAuBTZiFZqi+0LzCLOmoxPSIg+JrMPbHV1YexcGlLWXGkQAcuxORwIMcrFpyA9e
6EHZvpeHD8sb2EGUlqBgE9ALZThjnjQCmThwr4ODL/DzldNgyUsAWzPenARFyHNJ6+W6QyK5A8mc
NsGVEaA+pXtmlWHtPuSWtkWpazAZz05cBK39ors/3z+CqHEFKgYADNyrypLvYzNH0EK3jtzZdt5P
t0kRl99aKyn8hY2FrBnyi5A2QcpUZZ0RQC5KlhvWkRaPZddG7ZSBgORPVfshsqb/okczbRa0yxxE
eRS/3wQPrjX1Fjl6w0HG353+UBhAh9E1iMzS2gPKE7gfoEoW4gStSdKiGGGH8g2x73kdWH2AYo6V
Nb60ic7sqKBYPpmFK1BAdRy8ZzdjQf9uUnus7nMDiieHZBPwURYM6Pk9KmyLNQj/NQHVbACkdjNq
mABLpHii2ZCC0K3WybE2C33H7b4NGqPPAmS8y0crQZwolpztmFN/N/lgBHg6NiEHliDwU7GWwZn3
quLcYRtDnx4MIYiKEMW5K+3YqlNtsI9198gg3lA9Gt3KE2/ZBO7cOWmP0m7lVOq7LgHqoLGPDm++
FyR59PwaBLX25vZCX1wYwNL+x4xyKg15kspOh5mMgO/UG6LxX8QzMVZ/Lcxb4OzKLTOvyxynto8F
dHw3o/l6uwMLLj0o92ZuMCS2rx9HmSHTrGoMcnS6yI4fSAYnZUvzB2glrsJpFufkzJayBic+4qrA
JXWsejMozNBrgHNdCxktzsiZEWVt9X07Uf5mpAt/6+9HZ2MbodLDBrsZnFPVcXAoktsiS3HgYK6t
Wns03enu9owsnmlnJpQOuIOpVxrLsFPT2ntAbS0PHQ1UxBxqYUFDqnH7fnsuQv4OIM64/XTl9gFe
izu9XsFeRyIIrAUW6UNI+UX8/dh/DJgBjbU5cQ/hAuWQc6dm1PymIUeN7Ru639/ux9LE42rDTYC3
Dxiila2YW05RlkaCI7QItO/lGn3I0uI9b17Zh1XdO1M2T4sgGzuHlvajR1ZgggtvXjiLf3ug7A8v
KWMIeKEHSbUDXr6ukCHYV9oGhdl1MK6J0a11SFln0HUoEyickaPVeIiAPw+GAWDf7vakzI2oJz30
Ryx3TleiEkZxBEBDRbrKouSY5a9Cg/wnSoMT+4dpfWq8lxzHwG1zS3sHOXUgZvGCn0UeLg9L1Pu3
Pki7CJAnJiD4nxyhRdlAISS4uW1obui6X38NKYMXg9+7YCYMTajFu+d0PPQpmMnytPhUIpoRecxa
83UW1zcoAMBUacz/Kfu09vnQ5GNOjuP44qWbrF/x2ZbbJ3ijIviBIi9ld9b5OEvvSXK0011TBP6w
MmRL6w3UdzgBzHmNq/sTyXPmFU1jHq1h21dbpCTyYuVZtzT95yaUPVqkw1CgBMg8pqDxl9Fo3tcp
6iJWFtnSQIHxwQCnAQRzkWS7XGS9TECPbJrmMe9YG2SGJUO/Y2ugwKUVNhO1gTcGfhveb5dW9Kyx
rJFnYFQ0rE0mnTu/8CNr0vBGTNut5b5TshoVlyCIByz7TRT9GrjjOF1PUdrrHxBS08nL5B1v75g3
j+tsy7wZwOQA/w9vBreN2qHGaDoz5f6hKsPWCAdQEpE7NoU5eSVWxL7q9baxgi4Lobck14golDm7
Mj7/fuZFed00tY3V+QdaS/bDZ12xZdRbE8xWTrsrK8rKKIlXW1A+8w92SoJeuoHRv/hyXxXPBnXg
SL+uDOn8Jr0aUrhugBAhLAJU9mWvBiC8GGsH7+DEJkBEBOgWYL/AyGaDg7fNWyPwCs4fABvgO8Nk
3l2p5+2H2x+hrNN/+nz2DeqeyxzuZaL3DjZQ0SaVeLsSP0TVEmovzGNhs+i2PeUY+X97QE2BwRI1
fmo8TUCbBqKXhXcgjG8qyoIsjqM2WQuhqimif+ygFhnbAuKpV4HgDqEIU8SwMybVMxiOIWja1g+d
D5CxsNKXvna/o17mWxfbIeHlyqDOy/FqYs+Mm5cTq3dIW9d+5h0s6T3Rlt75tFyJp6gvwrcOAkKE
VYMs+3WgLWdEq/LWdQ62/uJXdSTj+2E8mvKQ1zIYyo3ZD5vY9EPDSXadsUZ3ohzV/1h38OqYAemg
fVJuG98D6IeNsF4KnGay/OP67VbacVQWbCXwsTiVePz+15YymrkDpu1a+M6hxRM3QNhx1yXkg1nJ
D10H7FQy1ndN02/dUd9JBOPed13801MISCJKMfdV5cBJ0zjuTKo5h3R84B+ttYfu0lLxz5pXOqfH
BUrwUjQP3uVga+Ov9+433NY4XvDswTSB5ehyKTK0PsTj4B7q5lfVDeFY7m3t920b132YPQKAagAb
R/23GpxoJ7ubXFc4hzyg9h3kY243f73WLptXnDVnMusk99G8lWpfK7N7Tlj9qJn8gTnNyuNtsScQ
8cCEzNWvKl0TtaQJtZPJOUi/gyRvGuS/bvfl+rhFX8Cyg9CJ6yAxMv9+dpFp4HK3K9Kj4BGaCMhX
MuTMcW2K5sHy1o7axc6c2VLGjdUyowJo8YNZJdu65JG9xvJ7fWFe9kZZXClvuzF10BuKUlo3qqCv
wv2nHkSJTv/bWxOQXuoPKNgR+IcTMtO9XI6dLNwudUfqHATqVVns7+Tw4fbs/FNgfnlyg2sb9Le4
Hv7RI7m0kWiTN3ZkSl6AgWcuFMutal+aTR91uK15ONq9Ddy1JzelObQfBlekER1ZctdwawwEOPZe
Ro3ZdzorypeqAtlG4uXkM83o+FpX3bTDCTZ87j1wf1TQ2dkLwPX2jeVAykP6cch0Dt3yLE+bIEbu
Y5PrBtvkbje98opjDuOUAJqWxo+sY2IHmh2xL1DIFXkOJN4snnqbirt0a4l8CKSep/d5kaNaxB17
ZK9d8RUFqH9cWH/gRqG/dE6bb0sz9zdG4X+VTO92bUEFBGwAaNN6IrdgsycPPRhKRRAzAe9O1NOh
GJ3kYJc8DyXIkEIGVeWtndIfI1QEArdOjTBprD4iLNae/akaHlGzkG9aVF09GE0OIZIB9HcyG+rI
QTYDmFSCB79o8siWuLnMLE03fkyt7eSazSnu0zJMRe5+ijWn3sZIxu2JsLVdzZPioWEUaRE5mnfM
JV8ae0xDFA6TYKplcnT1WIRaYnahwbMi8FqjfNCY/iMZjDSquPaKwKj8DTL/22toaYfPpQ1I2KCc
GMfu5QpyO9T4EiBgX2JhQ1Ylf7AdK8hN8tGb+K4yxPsCpbieZroSQHABQwedhJpv61xu2INhJy9u
mm5LrUKNePJQuONKr67dNpiZE3oOVLVQIKTsvaQD7bkuneSFgEoGoY30EZN/GHpne3v0lvY4Sqlm
f3jWklS7Q2Oa8MnG/oNYyhgjjL1W5bR0mYD+beaQRD0kYgyX0wNWxBj81jx5oXEX1LoMQB0eNi5o
XO3d7a6oKam3qUGlE2InyFai2kEZM7+Ox2m0uuQF9fV7n4477NyHBlFTvOECjeoRLwfgI8j3vCuf
4kJfCUctTdm5ecWz6JO+z8ZsxFE2eV+lbX6y0243iLWYzdKMQY8alJxvImXqqSxoWlpuHceH2qt/
EvASBJ0Rrzi7SzYQtIUVYIBwOit7qu3MUkfqVTuYkxaYCM20xUr0ZMHJNN/kS//fxNvvZxez0ZcE
fkyvHYTTOEECPj/QSuV71Cd+NFl/dFo36vl054w43jR7xfrSokR8bfYHkDu/ChbkVHp25jbxYXSL
LS2+N12+KabvVK6M46IdBNgQLYYe0VUBXNaNVq+XMj6wClT8/CMoj4LePZHqy+2lvzhfLrhgrZko
DwGjy03WTEXDHdSTHOJiY+VP+Rpv9kL7uLrnUg0cSDNx5GX72NcZqvj9+NCXJ5Qyl6fbn7+0c9E+
cJwAluB0VWMdmSZ9r4oz7YDD3MSKEFZYaVZyLwE7fuqtXEQ6L70AIq58D8SDEVXD6O2Rw19DtS52
FIQUeMdiLK/oQweJ2vPKzLEqeeQ+2Wu1mG8wLMXdAbAOyAJE9YACUKNUNWkHa7Ss+DB1abMxM0eG
te0j+laBF4QWRvFlGqoqMivm7VBYCW4QEdNdk+k27tg4/dXBydiOedKELmeg7jD6Ygdmj69em3hR
bsTwDPJ8Cspag/pe0//JfPshE/bvPu/Jk+RmHwmaoQLUnob3X1jomT3HGFA0d6UQTZhRZVT34oMG
8uw4szZJ4R71qt7fXiqLE4TLBCcgqlOggHW5EuGlmtLtsFIsLw7qgoZsxYCK0ZxvkRn7+B8LKrBh
SJpiKLRUO8TxEFU5YI7ErMPacl9KaYdeVz30XAtas4pyaeyI278I23uYBn+fONWdY/fhTJ7rjcMT
UlGbvMz2RrnG+bhw1YA8BW7BrCTi4e/LUTBsxmhieFimzZPjRbUB5o5pxdFZ8KvmyhbdB0cLXuMq
w1zR2sPU6IZ2mPpTrH+siiIydRZIH1JM08oBsPCuQRmNBbo0BHDxslWcBCcng11lRfKSNZhV9lPz
nCjNd322mzQzdLq79y8i2POwwxHyA7bjcvhoXzEOblbtME7PFMiVX7ebX1xCeJzPSA48bYG3uGwf
Ab6aC3PQDsNoGw9a7Ohhals8pA34jqhETV/Z+eZR1i19jF2v2xHpFlHSxV/wik0i2VvxpkR5/isQ
NPHPsXCNsCmJCAZX65AIEO4DaVmyEh1dWlPGzPbvQZp2xmFdfjSDb2kOBQal8z4mDkp0TKB34jUI
7sKNCG73/1pRGWntScvzJrO1g25gYYX0Wz88ULoSwVo0ArYukH/P8XN1fjvPZs5YVTgkuO1HeGKW
UZdBshg6KMbGY+0afGdpq+BhjkMdMZ/Zab8cOgmZQ7yCau2gOTRoENId/D9F/twx6E7rK1tl2RYi
kNasuIsXyKUty0pLn9fomzY/1PokMMo+qqWDuwAszmItrbK0M4EW+q+5+fczN62ABG5jF+iapHaQ
GDt/6gLX/9SZx6w1g7YKb2+dRXOArwIkPyOh1KSaNRg+5c3seFaglcEJCgGjYEdssDSu4VkXBhIn
PXRW52jdHK677Jndi7RlBnyzPh1AtZJ9E7G1G7Rs0/IMCT25cpwuXFzn5tSF3w5ZWafeiJtfBuAh
69+pvzhfWxftK2uwcHnpTg7alzX8pKBcS6eqjDb/GACnum8Caowsm+oDdjNAs+rRAU5+mW6U1IHc
2QLOyQbHdJoH2YCrb3A2eum/mpR900sR2EYBZ8P9NA7DI2sa4Dqzlb2+sGLQcRQs4JxFYsedx/1s
gTrTaOpZDY9KxlsBzc2C3WsAYOVpuh+TEqCcNRzA4ro5M6iMgzFRkVueHh88TTzZuX9fVei3D89q
miKpGSs74s0lVFxGkHsiEA5yCMitqW8xoFviKpcDxl3YqA2v+idLVludf3OK1zpgoLkbQKkl9o0k
u9zEvCfNmsrT4hiDigoaheA7uwqiTlqXgjV3fsZkcUC0534E3ejW6aAD9LmoVu6hed9d9XfW88I7
HpygqovcNgDl5vPbDCCbiBT2xjMek/FXTbIgxjlQemHsrDzT3oQgrmzOVfmQZgOY9a0u62wRGcLT
p75u40PqnOoxDxrHiDIQy0gCZF93dMcv3rTTwFWHf7sRvR8IKJA2UxZyow61iod5mQR1ijeefMpd
PfKhe9sa5Bmyt7t63Heo1iqlFfKZViDea4MZUvLgsodMn3BXpIHWgSW/DPR459nPFG/uZHjOsu92
vLdzaPd+1/zPk30n2V06DtHtE/etgk3tO5YXjlzkWzAAynrm6YDHhsjiQzJ+42JTTgeUBAduKgND
/nSmKuiNvemIF81+rgANqfMUcZRpY4KAsRn0wNEpGOO8/e2vemOUvvoqfBJwAyAewMPzclvHpJgc
ozT8g5M8jWYXjf1nHx5/bqDkCdLsk9SAMN428qFuvlkm7qQJEkXsq6bL0LahCEB/JJyFJGtCOR5F
50UEepF82k7dn5g++jWJYrYWmXnT67z+aPiwWLUgslXd8i5mbk+pDY1wfE1FG1AAIOOQ/KkGGZnG
vTZ8qkiHB9/nrnmqS3eTWxuB+I2Z7ix9WxKK8KUFIp5vtlNBCfTB0Ipd0T5L90MjdoIceH3k/qeB
7OX4TXTFnVP9KtmI0K63b9IVF3kh3WnOwUcfcImZXthWrkfPk1WX8pggTw2Z1/RZ4/dl/jC1RxtL
njafOvabZHdIdLxbhHe+aQiOdGDeUNLigrfmcu55Ow2tSAAXc+KXvnlqjrfX1oKjC8Y3uOZg4kBo
Rl3whOci7RtmH8BU9uSPYPR0EKeT76RD+acX1tyBOSB5VcjicqhEN6y1D2A6jLr4sTPYypN7waVA
R/5aUK6+ESSrgvPePgCmnNgQzLI+3x6pJQOgfEZFEawAhqIeDcSpxrGz7QPqx4LA5cW/6ICHShtM
BN4EV+ExqwKhDEd0+lCCr3Rf/vwXX3/WujI8bct9q+/QesM+VOazx9dy8gvXIiLbCLjNlSJYtMrw
+P1kiaRizqER5ImM/YGO3kc6Nv9H2nktu40kW/uJEAFvbkGzjbYMuOVvEGq1BO89nv7/oJkzQxbx
E4d9Ilq6UTSS5bKyMleu9TFW/f1kBY+j0Wwx5a9tXlIfwJyQyYIER7s8G6BdB6WP2bx93HApNigO
Ff0YHHIEVzZW58oUB39RK+PG5+an3nFpKjZJgkRVl3qy9lznYAOPc7cBQNsyoV6aUBEK7XukF7ww
n/qnTqV3sEaO4X2h2luwgquwjdGQvlzyC7BgURO+NDUHRR4HIabkIdhXQ/sgx7HlOmYR0meh/d2B
Ib29/a4eoYtB+JBQiaEvD52dS4PKUBma75SJl0RfQvNZCX/UHKBoK1+1Ni4Ao5Bfc+Vcy8qhmqBm
XeckHqiN+tiG2bG0mzd2Ofzk2fZotNbv28NaWzINmnay5iSfrjBU1awNge+YiddMJtR+YfKxCfT3
pboF7l21g7YZbzM6EuhpvJy+VM14bc9z4tGd4tYNAefPqt3wb1cHmCXSzmwI2y8OQKbHvpx4vBD/
1vXgy6yZzyAfqK23P9WgeAc1r7FxqtZt6gjosSegdBH3IXWPqRj1hHuUfqLw1RxKeKe/UwjR+zeQ
1W+YW5/G/5gTmUekdOrp6tASyCXhNeFtKPcVWor/YFPAMEfAjm9iyZZNehY/g1QOki6tUy9FkjIf
Lc+YHG8ettKea0cKSA29jlxH2tUZHuzJV7S4LL2kgR1cD2bjS1yFD333MfJxubc3+qoxC8VmIKu0
MIjAucnIg5T0QOFNdb0vdEpTRfTkDJk7SVtY+TVTS/cXOAu0x6niXE5fqpda1GVN6XUN3mj4PCHo
2cw/eSrcHtLa3ls6xBeqQdCrYu4oM4ou0TSp8Ko0UI5SspD7zgbKycrfphq/ErW+yK3ebkzkVRTB
KQOZyz0JUpo2JsERhlLcyFaM1VZ9UaQXZyMBsPX5ZXLP9l6ZRF0eVUHpVe4Q7wFy3p6ztQN0/uuF
rW3GRSOpBb/e/l5UvNv6cWduFI63RrAs29kIYqNOO3MZwRwdpGazkXHr84LHGWK9zmp6FyCFeZTe
0UR7e4KW//3i0cPy0pUGAh7lAmDKwgTJoDt6y9RLr5XmhyJ7HodjmX2Ni1M+PhrqQzVtGVw5LVx4
vE7AXxO9O8t4z6arg3077+I693K5AqzbBtKLldQ07heqtA8m+t9vD3DV3tIIyGVESVyMHMZ6Lvyq
G7HnHONXyp+/8q32iD9MEMIkcg8Rm5jAJK6bTY1JiUwJni8vM+nid6Hll3YDZ2oHSIke9Q91KB3i
YthJqfOpzaRDbUTv02SCbgEQ0FB9UA2qhmWkxC5uuvtYzPP4prPDJID6IShfWUIFHm071Z6wg8h9
SYNU2WfyS6kZ0b6sTPlQ5lHtmvwvT36uD67ZdNGbIIz93VgPyYemMvlWKcX5rpRqOqvkoIphn6tD
VrvYmYG+T8mbmvN8yMmg9C5tpugZxIHzqMv+/C6LLO0NyDt/zzLF7yEryJWjNmjkr4GguJQj/NhV
q+z7YHfKe7lSvtuF/62MJFQY4qwFgxgl8mGQLESHLTQ9IUi09NzVYvu3ovX+Z02SVdcZA1M58PD/
aJZNckpLPfZkJXTSfWyiV+zPYf0UK9rkhkqgPNNf6v9wElXt3S5AglRKInWX6rnxnKXWokaq1K6C
0sS7bJy0/VAkw7s6yyymZ6g3ttjKEQWeSOllSWVSdBM9gNWPqcb7inuze/mVNcpG8nllC9PECp6I
+j30ICK5o9HaKFUYeuYFeuFG83cleRsNzz0TePuorDhLEpX4AIrnBALiiyge5q722yj30glK+eSl
rG1QHBvgjZXJIgbgRcJVyaNLE6K2UNHgmS3rzMvCJ//VmraSgdf+jNZy8PIL2x6vUuEyLiZjbpRK
Sj0r+DQkvovQw+H2LK0NAFoYurBJC1znN2jpkyMpzHMvqnZG99ncqqZufF+sYJdZNGV+z/d15+Ac
SEH+n36+IUTmgZP4hjzxeesN4O92q/V6uS8EVwjzEB1waPmQABLvk2ZKgzpMytSbzW7XlN2Tpr0n
RMfjPcmb5NhrU3VuTDh49pAaWeIUKcQWb2zcifp6e67WDt6CqiNNAO0QuY7Lu0pPstG0QRR4bXAo
ksbt4sLNlH1xvG1m5dzBR0+zEDG4DD+LsCR92GpUfzKOxBzsNSV/r9fGoz+q3/+JGTA6NL1BbCQu
DXFiJRl6lHmh1nnUGtxhUB9LY4tTaCWiWAgreKizCa4hlgHtN9miCedN0uCqTncwh/igK2/D+b0Z
w9XSD66/1Qq3shGWJSLUJ20L2ZsQJMV6zp5TitoLP0hZfqiL4v5Dv+iyL1Qt8E8hGnO5EzIrrm2r
KCpPK8nXucZW2WTl2Bga2fuFBIpDIxIARYWjJUmrlp6h7rPTafxcj/stceWV3WyAMIOqmm4i4HvC
GCq9U9I49UsPQsjXvjygvAUkVbLd+U7OJ+4QsoEL4SS7mr/FF5GVK3oVI7zljVm56/jj3d7Ja8u9
MBAvVAEI54kV+6lhiXJUMLwpTHfTfpy2pmrVADqDCJMRGJOvu1xuWcLDA4+uPepB1T7lz/0D4D7n
vYj74l4XTnyqFI41ZDUTZKmPXRseNeXptoW1xT63IFyzrVUptR30vErgmgssdU/QdJD6v9AyuW1o
bapopXccHvUke0QIchjNUz1BcugFP6rw0dkiFlr9POE7JZkFTi0L7xNL6gN5Ms3Ka4rPU7VTra2O
ny0DwlLHQ1J2oYYBPXtQ5Af/PnH55ShQdiVdRKcPakBiHkLvqkw3K6n0mqj+rTUE92p+f8jDAwCp
mqUagv8QNhNtxjNopaH0tA5oNoC3jRVe2UoX3xe2UqPIXdimfH8Im6dEGj6RwzmafvRIlm/jJlxZ
jAtTQvRGCzA5ohBTU+3KCJ59ur1XVy7ai88v5s/enkU3q0VN84RnIc9juz7Vqa2+79UR0DouQ5JC
ol9cbymqs7ANnMLTzYJqO8geyZnu1JxZNhWpT2CodDDbvDuE6y6zOqkw/YIV0avD3DTfG10/dm12
8MsthYPV8SwwcnYW1UQx6aSMVgio1y69OHmZH7tk42mzuiJnnxdOnylXyLmaJp9vkidLPjTKYaiT
DV+4NQZhuhQz60dy4aWXZ0c7PQ6Pt3fVxudFCW9eA0OVxlbpmfkOglVpC7+xdv5ImWh0wVkkMMT0
rOq3ZRIWbKkq76N3Y6P+kiI/+tAmgfyka8O8cbkuUy5E8MQfMrCxhSTnymMVzdSPGi9NCERz5e3c
WuFOTXrHzabO2ilcVns/iezvqRapW3A1YSYpxEGTTiWEPI0CQFgsHQ9+QNeSAlW1ATjuS7/FeiZM
5L8/v6Bu4cSnwUS4S9S6duZJoU/bmgL/s5WNGpFinUWuMenSzjEG476d8S+Dy4sa4kUbyN+y+8/8
zTBLhaJrDVhR/cUq3xlbqC7h9Pz7+9ww5J0WFNUyn2ffrxEFzdtMpvFcyfZV+MEPfy2t97e39+qs
UTAC0EcC4kp2rLY6VcoHk1krDZempr3my0c9AZ254QvWDBG883zE1RATCaNpetOZ7IjV73pwZ4mR
fFIHtXFVBcUbLVHa3e1xCSH3n8k7NycsDoVxM866xZzxLbQ/pdnRT495/0lzvt42tLZKlAcI79EH
g6tJuJ8VqLkSzZGgd+++WsN3fz7W0UaUsT51/zUhXNGVitzJ3GPCqp8i51DOT3rzpEQPtwey+Mkz
z/DvGfuvFeF2VvLGjrOCGUPmbh6PwRsaLwfrAVSZ9htagn9gjE1NPySc9URQl3u7LCW11SQOa1a1
05NspsZrLDcWtF2Z8gRzBwzGVTWYe9hGYxm8zWht/IDVOSVJi+sFP3uFrKpsO/FDO1M9JejeVnXy
19j4tBPApen2/tZmXN0jZ8aWH3N2koOKmtkkpXi++lD/ncePxVZybzk9V4vHiwk+HqhZ0fe9tJAZ
6Vw4i2/tjVMUvTOLjUt2fQT//b4wgpSEQpHJseqBg3Qb9e86f5z+geoIraL/tSHsiWyK58bpsdH4
80h38fyFna+6UdF/ub35tgaz3JFny9HTDRgrJucJDPcD5KnAJvt9JG3ssK0lEeKSKhyBm+hYwb9H
VMmtRz+3/4lTBV8ASRh/0S9xOZKsn7SyR6WUjbUP3kryrn47dhvjWJ2tMxvCbFkoGUsSWH70K76H
47FVHrv+9z9YEGNR7AWuo1411KZOHiRKwVSp6XPuf1vgpPLgb9x0q+M4MyJ4UQh7UqXVfMYBKKt2
3Hg86JG5ce2sLvqZEcGJxl0VZZqBEVX6YMEhez9nH6V13h+kq6h4XWV50Lzu43EwNB7MdID8GAB4
3l6K6wFoBIfIoZBgh9VSLODNsgrZvqRo3vhmpvczb+9MvnDN4HIRLIEdgzjNdoRj4SvTWEvUOzwj
lg/2mOzIHN4ewrVrp4zCa1xeEm7Q5MuXh6IaxxkqBnB3WjkFL3S4fyKThSJKWpycOtoIApcTdul4
eQySNKS1mfiWzsRLY4E/JGYCbsSr2v2cfKtnHMlODr5r2sYxXFsYTjI2gKZcY3sAXoZOVLe6579F
d8DPNxz8+ufpESRHDexGfNmOrdr0Rgxjmpy8AVAYNa+3F2X1+yQLQQ0iOQlfw+U81XnvG1KEKmwz
7dL+gR6V29+/Pt3MC+CTBSGOdLmYNAytdLRjJzS8yoIb+jEyUSa6/2jQB4c8L4kYCsHi+8Uo0KCr
4BzzlGxUPpaRM3yXxnCL4OUPSlDYUUTH8NPQrEQqWgT3OjmVr7adFE8aHQSZSJXI2o9xtIhLPleG
Tv05e6ij52akWwX+9fLvtNs4QCtrBdgFXUqepAb8ysIRVXqpDAxdkr2jr8sPRXQnSGBxAeffF2tg
MFsEnawi/TUp0zFomsOYh65aSwdw1bd3xdpIYNDUUcOBFYLEzeWuM8q5loqcu0tvpsO7rhoPd39f
Bf/G9Uuel35F4U5R9DwuoiHRPMn+1nvdlozOys8H30mLJ/2QyE+qwkJ0lpwpOuBCz0Zxa/is3x9x
Ad7/7/evqKCDNLfM2tbI/f2eihd0cyjTP9w/RVwodC7ySoZIRliCmt7R0FAGDail6UbksrZesNcn
H0wGpPAkF/ArHP/LNZbp42/bMu49KT1myENEbhTs7x0DJmDJXRJlKs1MQpgVhH7al3o4wFv8yQ/j
XdNuBEDXVxYGmCFo0gCzUYG6HIPVQbI3kg33tLQ4ckntqmLfSMfU3jgPW3aWfz+LfEvU5JRkxE5A
GF9Le00rj77xmG3WblcXBWlC2vxBNFzVDVpFzdKxUHukHfN93co/+85yNTP8eXthtswsB+hsPCoc
opMRK72Xt/pRI7WYlsVftpb+uG1mbdrQmKVIjJSgfFXCVXLe/nPZdV4ce5YWIUGSQe417Zv6fpG1
BT4JnAn0FLkSkZEFyenWbC2t9QzzITc+9M6jGbSunXwcgh9TfHfqYjEGfJJWXCjlROaIxmgTsOxS
61XzY2h5UDBpzcZVsrZAnHmq0g7F1SuiTDKQatpVSeeFse6W8mmhzrfLw+3lWTdCowIJ1KUVT/DC
gKGKRNb11iOxpI97+sIMe8MDrJlYKDwIvXmiksG63GhyCABM0tnPafmxBZ+Vy+/1LUrptV1mk/nn
AWQs7faCjbimgktpYMAbJ89Wqb9zCuNY9vW+NOyn2zN2HbUSQdKcAq8X+YKrXGlEDx+pmXT07Llz
rexpiA6Go+614SOV8I2waW3qzm0J70e/dtoB9aPR04dPtv0ZmXu3ij7eHs/61C2bjMQvYk7Lbzjz
A2BS1JEGr8GjT06JjmP8XM47eyuBvWVl+fczK4YS5ErcYkWXxgclgBwM0UtLfSc398FmCZBYHvYZ
1W96n3nGXBoags4Ja60ZPbh43Zm8VDpt3Mqri3JmQVgUYyydJHbq0au1n2Px7Meo1211daxEsjrI
aWD4nBuOpSnMV+63tZ1OOUbGL+H0OVOf58Q86E6KnFrs0mXdZl9p/dhJ6nOtvtRdtTFIkbrmzzwC
G6ERgr4SeEOE0MAO7DDuLXXwGrP82lvac5wrr0lZvZ9t7aBRvZsq7Y2xZBhN9N5ms/52e1v+f34A
SDgZnnj7KjlcGkjWDCo7xq5Pufpb6ft9nR0r6UnuvtjxoSsfW+VF1+7OCjHvaN7+j1XBH+ZTOzWZ
idXJKN2KwKjaT9FfgbHhRNaOw7kZIbKr4rQz4skcvMr+aubfSjiPEfywjrfncLnCL59Dl4MRr/ip
MEIwAoPnWLEblpEbbgCn1nwheiUmNyHYnKtUdE3jRRBPA5ukjsudPDb7YE4fJMc+RHLwTbKCL7cH
tBytqwHxuFvuEUrIoq/S8FNT6M+D58NvqlZPSla43fikDOoe+kE3vRPc9K9DsDCumfAaUXoRdoOT
gcPVgmD0yq+x/0k3N0Kw5Va6Gs7Z54VdkNLdYfcFn5fLD3kX7uFICSGsp6TktgCBHeihpI3OtOuN
t2iK8uBa3OT1q0urw4j0bUAVvvjkDKqrx4co0HZl9Pn2Sl1vvSUdAhUZeaoFOitsPanr8w5qrdwr
XHMKdg5/bhu43np8nFoYUCQiC0Czl35+DtV8jOcp98KjoxzM385EPeyQbrjBa1+/WCG1Q5qL/8S4
Av3hcI56rEB/6boaxCd3AvTYYhcWxAd9kfSpYS8WFPuYBoTGG/O0shC87EBsLXxK5KeEhQgbrelK
9MKJIk/ZTgu8f7AM3LP60vcFn5K4DJkxD6E28HkLeq5IcZP+myTtFWcPnmR/29baYmj0zC+abYgf
iKd/HFIIVsIkRzDx1eI1kR9Qx7ht4trBwG1MGQV9McrSaJNf7qq6N6wk7IfCk6Nkr3TPzfzVsEoe
Ed0hyo8S3PS37a3t4jN7YhYhNruxHFMa4CvQ+rCnuoURveqZo7hymT0GOQ3Etw2uzSEq9yTjFi+g
iimF1owdeIPl3Ivl6Is6xoRJ8W5KnY1xre26JQO26DoBNtcFx6nHuZ11kcXxn3P3aQq38omrw+A9
sTSJg2kX3xRSP2V2Nki5BwwIiQrrl5JDQTX6wyb/++KDL3002UQArrCVAqpk1i53hDaquIAwhqKg
Tt22fJKqp3yeXNkcD5r0aJpPkL7PncKPKFx1fJ/mh9sLtrZDzu2L0aYedR0keoVnJuWPWldeMrhr
XcCfx6DOP+i5s4GZW5tZKsto0FGVXyitLserwpxqN1MAD3O6y0GDtcr0WMX/YHucGxEmdYa2r4FR
tKHVaS9Vrn+6PWcru489AbCQHAoeT/R5zaR1FKKz2jPciErVlh9a/TwfV5ekFnC2ZQrP3jL03dSz
n08lCkOB2/Rfio3Qd/X7C10cpQTg4o5weGrJj8e45vt++Tmjn/vT7dlZWeGF+Q7aG8gbaG0Tfr7v
K1bQZTFo5y48mnJ9SGDC3nJsa2NYGH55wCyXtKgmBSiyqUiWAV8LfrR95LbjRiCzZWD597NFkPvG
6ImeSk81v1T6b0d5vT1Lyz4Xzv1yo/1nAMIsxU0fDka7AC4z3+2Nh5EOL+ONXH69bWbleIOABaUE
KJL8qwgSLoasL9rZKLxMrtFqrfXKVfOQJmrti9/bX6Wg3Tgbq6tPwwYwMjjkCKQv543uoCJtbaXw
DDi4SVlT6qkC643k1Hfih5fIBsknoNyULGEoENX9pgJW7XxUKy/q9tPHfIuYc20D6BpbS6aZicZf
YYEcP0kz2+SUBCjKPI9TNp6KLrwTsP9nEOdWBHeYh1Pvo2tSeoUsPSeD/rbstvAhKwOBDIBSCFEs
ejgikFs3Afb2gdp68vexeR7zuxMi1A7OPi9cIHOFgwkjPt/BPflhlh9ub+DVX78waQBBX7LVwjmE
9Ja0TsXng+96902TQvf291f2K3c4oRhcLSDtRGcYl7ZUhVPaeTKSYTI1+7TYW1v4rbVBoLlKOwMu
kQq4UPa2IlnqqyHrvMwod8nBj5qNKHzFm1C/XRqmeK8sJKyXp64ooizsDL/1JpNu0edofDOhHafv
758rcDcL7QzyBlQPLq04bVMFscRcTVBxBvkvALEqYmu3jazN1ZkRewmYzhxvD6ClMHvmqjG+Vrsu
37j8VtYbVUCe3GhPLeda2E8jiqB1JyuNJ/kPsbqrt0C8W98X3IZSynZWGHy/bJ8l5+Og7eZyw8Wu
+HQe9SYcjItk/dUyqDBZKqOdtF7DCtfKtNfVr01+GvNT0H25ezEcCEts0KdIWF9lO+WmVujgLmvv
q+LQnLrxuLteasAG9K6AlQEXcJWC6xrHaNVI1j2keZpHv90INVc+T3jGFQSimoZRXfCtyqwaZZiP
Gh48cOs6drfw4asGuBpMaMp5ZYndVp0sIfNhTABMgl/Pffj3vXP/L6lMICxUma8YT9K+ahUl7g1v
eps27/xyIwBZ+fELTokGIp66vKGEjaprNGvDu6bSlKYetXz+rFhbXDTXXgkmcF67fxD017DvODea
SM8VUIO1Gxq72oFJ9tG4kwwJX8T7byFPAZ8IzETsrpyisJWzblA8m2bR1DzElnzMTftuD4sVLlCm
SsY9iZxelV6Nti9VKiCWwS2sJ2k6lJMn6xsZz7Upg8INJw7NCJGt4P2KwLQm1FlUr1DyR9ngJUgb
2TtyrEid2/drtpNZpXMTKDwOnZa4S1dr20GYSn4jeRaEBF9C//PtDXztCmH0g2tiyQXAT/8nA3/m
ydGCtiulKm0v6ttPHS3hea25jiJ9um1mZSNfmFEvRxGlhj5lVmV7mVrAvej248aarBgwqZKQA1wo
sK6Kf53Zoh+jcBD1+qf6UU02fv8yy5cvAU4IoL4/WTTeMsJB9LVYNfNCNbws/Rm0x/KrXLyM6lGe
j9H4++6pYr1BIasy1eOrqjLE6k2UVBpIrIMcPMd39uMsJxFHSC12ES4mYy+EObOhhXMvS6aXq25M
/WQrW7q2EOffF5KBdiTHk6xElqe81n7i2sGWYPjK6SOsIXkFhmzh8xaWoncaJ7eKQPFy2omGooUO
N3arMoM/5PHulQC8RUyLbAN58j9U6GdnI06krJnKSvaa57j/4G+R0K/M1MXnhZnq1SqOpKSRPRhJ
fTeuN5zh1ueFIwftUi1nI5+PjH0c7qItqoplnoUjAaEsoAFYHgDfiEXWKu6MOQ7i2cu6U2d+0JPv
Y3y/c6Idiawykf+S5BeWepLKvpKKGshxbLsNMqcQYujjRrVvdRy8KYg2ocrmOXzpmkJdTmYzjRUo
nAI3Gb2x0eAa/3h7K60aodeV+w+wCEWRSyOlZndSXPuyV2bvZ+MXDBawY9yNFaF5i8IlQTMFY0B1
lza6uCFFaAALNNXnIGldY34/qFvMnyunb8lTQLNFKYSDIQxkzCo/9pNYRv7id6G++NCUSCCuPt2e
rpW9e2Fl+RVnJ0+eLL0uqlD2NONXIX9I/OPt76+4c5grFvbPhYqDJP/l98M0Bhye5jIg6pMef5aa
Jyd70mAvb43Kzbf6j9ZGoxP4AHXkWXlVRh8QHLSgkJM9VLwO1gDfcbe1iVcq5YhcL71ASD5QKReL
VH5PebfKatlT5emvelAPXQah9OyXjylF7NCoHu1RP5iFeVDpTqu5zTaehCs7nCYG8H3AxoknxVpc
NUyxLOnO7NXSJ2N6q4VPaf90e9XW5pFqAul+GsWWtbtctTbySykP1NkzY+tF69t3vtNvvKXWtjcg
6CWfRCR5BbNWfBRO63QxUf2lZppbOrk7TAYl0o3DumqI/DE4pSXyFr1OyyoYZTXg/GWE6src0l15
GvdmpEW7shw/3565tcWhNM9beukRsUTFNTuCc8KGCIu2h2hn9CRQolc/Cve3rVy/eQkozqwIN45d
RJJRI+vpZZLxNis6t4U93uh/SFH7YMobLuJ6SH9Cb1CfsCvQPLBsljMXAe14UEdjOHtxV1IpV3aK
jk6t9PX2kFatLJQmS7APB5xwOfihSRErtSZP8aUA1eb5wzzkCK4VwcYtJGqGLdkaVGH/Y+mqBixH
U0m3HpYU1c2yV9/64mS/jehj00Ce3tHPF/4v0hTX25A2D9jZcBn8fbXfu0SS9XRQJ9qZ3S45VB3M
Vi5SQPfP4tK7sLha3hjiI99XzZHet5FTBQ1bOk089D848c/bRq69A0M5MyJ4B6OrGoizptmTOhlx
reHF0JqNDb62G/5criR0AKuLuyEa4m42G2PyLOchm1FHf9/1D3ePYmHDWDQoAExTr7/c1nNCl1UT
N8XpvV3rLg+RDTe9MksWDwuyUuC9caTCLKF7B97YCYuT4eeurSCyu7HWawYWhRMSneQfLbH9Qq2N
OOMVnJ+6dD/lx3Dj2G98XszSJn6FN7X4fKh+CuajGX68f/4R+gLVu5CwXkGVo7GGaNBWstPcws9E
TbfYgJCvDYAX2J/+LdJpluBR1CBL6ynIslPiNv7Xorj7HQzAAzIYpObo3CIdL+wfOS8te5Srk5rr
O/rD5Xyrn/E6dsKCRT6elBFvbfEWzvVRaZVCqU6ogYWyWzhvYsWVs5c8Bga7cUteTxa2wP0tpR3Y
NcR7S+ujoSzktgb3/FJOb6q5vvs40DUAVR21MB14lxgIqiFQv3A2qlM4JXv4Kd1wC8F9fSkuFsBb
6Xj3Jfl1uSBdK+UzMonVad847xxn33U701W2JFXXJookKkERoNdrIpJMtqImGJzypGfy3p+dHZfG
vQeDcZxZWLbF2X072ilVnhELaZfvhkjeD1tw0+u7CAuUC/+IMiCPsYzxzIKTWUZSOHJ5qpLnrACS
9th0z+2dFDTcs6SIlhQh+WZSarLgYIMJLOvMMT81bXlEgyk3th4XK2uBEVR7AL4sQDvBxVphHI5O
YFcnLfqUFx+au6NgpB1Q4XAgNSJxLnpwyS9mJY2i7DT5H8Z4l9/voPg+NchFHY+U4/VTtW0tJ/XT
UxtWe99AqFl6vL2VVhYaKTHyKkDqlpUQXl+KEc3m1JrpqdOPpfTWrJ+dZJ9WGxfRipUFu2Jw7hac
mLNc5mfbyTeVNLWHPj9JblL/+pU4P7ecx6oFGLRJT0AZgDe8tGB2ZVHJ5chKaM+l/SOMPtLjT8vh
xnStONwl/7FgEG3wRyKSJSELPRoQj54kI3mJB2MvDfq+ap3jKNOE7VbN19vLs7J/L+wJE5eGld/X
Mfb6cDqYenuQtxoBruMoEHwcdDJri4CAyMzSy/E8JqOVn/zqaPsoD9lupd8dSFEwBj2zsJwDQPuj
AXO2/EGhwELqK8Wpm76r6i8kSG/P0toYQOY4uCuk3Mi5XC6+klpWl9pqfrJetdZ16jdRulF5W7UA
vTiZTkIaeLovLaQwzo6NXhHq0PtjR9HOMZAli7dquWu7GNz2/5gRKWerhG6q2sBMkR30/IMUv9IA
tKX0tbanqN1TXaeOT+JZvRwLvGylnbVJfqqcX9lrt9WJtfp5ymO80Tjz3FKXn6/T3gLjILOhHCKS
IT1A5bix3isPNDYU/fZs3eXZLma+ZLWS7CZW8pMtS67SPRq2vw/KX3EcHzIJ2mWqP0Mpu+W4xWe2
tg+WHll8wBpPkp2Ged3MRnYq51+a80mpPqvT79ubeSVIwd8TzAEbAOUodq/rYdQF2UDUa2bOTim0
71aQPMxG/rddwTwd3M/nggox5xJZZERYCLQvl0tveeA0jZ+derpZtRJWsEo5aM7GBbA2b0s72JIu
IoUsBo9FHPbpVGGl6l9s66Ef9+pWf/Ta2YGUlEZvUHrsCyG4G4NUiq2KO6bL3oDsOERV5jbDu2bY
AqesLBB5It7oiFZx6evCjA2qnoN2nMJTm41f+1zZEwpCUy65ZtsfxsH6cvd+II0I8JMQg1e7KGDu
VK0G93qenpzMk9lv8adS1dyJP7L/8baplaMLBhl9OnzDog+x/PuZn07GjAC5NwgGrC+m26v3X2a0
isABRjcPUYC4Cfxp9uuWZTmlH6Nuh6To7V+/knclU8jmAreHmpghRktBMbMyNWFxbP4VWLtsjB/s
Ntsl/bGVHwLn6Dfxocjf+epWxL+y9S4ML/9+Nm+1aTWzpfnlaZSGt6057K1Reyky/wmKlo2DJOql
LTEztlAtXBq4CW2FgE0uwhQKJiJzDZ6xIH5nq2/1/m1cfss652DaP0znoxaVe99sd93WEVuJfkjF
yuwN/DqKQ8IRo6MzUGrTLk+l/ndbv3G0F9owDtb04FePwTBvDXVlOxIvLB6Dp7lxpZxaV85YBuPA
M2f+QBFiV9ojidlyFyTZLjV+mcEjpJINfQ4q9F5l9cHRDoXzbWNTrZx28qg4/CWZjhqEEFtEZWUl
ujrUp36W3is+u5YK1d4Po6MaaB+1TD12jfaV0hj9p+gta/KhR1sj4EGQTWjuteglKBHMfbVW/Lj9
065+GU/kpeN5WQ26kkXloiCz+3D25ep1GN+DjHHRKazrgx4+yMHdmSoMcCc5C03PgqISHIM2lkNX
1135qmXZ7qEMko2lXhsKb5yljEVeFxd0eYDMSZrU0G75vuIWKjzJeb1vfjbVj7D46/akXe2pZapk
3mvmco0zqEtLaRK32pjr9au5m8dDFh5vf/7qhPBc08lXLSAwKoBiDsPI1UmZa7N/NbTfSf4ajQ9y
jdjvyTfgH9I3boaVsUAQadCOCV3EtZq52klDrZlF/ZpDEis/Kx9uj2Xt8zyc4cYn2wOIUTjtTZb4
vZ6G9Wut/Q4OWv77/s9TOgJTRZ0KNVTBaS65ezsx1fqVZu2f7VbAsfbjz7++7Lgzl1x2mdlZkVa/
VtmPnaltZPauwhnyCedfF2JcPW6DXrf57d/j6SR9H7rP988N+SMcjg7jy1VlV2qGtKdQVb2m+bcW
2ddO0e/eqEsbM68AEqt0Hok1rwI6GUmJWNzQeTuOhM3my6D/rVlvpvlRau5+1xAlcSmDB+OVSZpE
uLQknYvRLuL6dQhJuGXtLsuPhvXJ3+qmvF517MDpDxBCJ20ixs5gXZyiD7r6VYkORXQY7s0XL8M4
+/xi/mxTjbKcNnnK57vmJSo/pXcTcC3fN+mVhzbD4VyIm1Z34jDw+b6MkOxYBO+rKtspSraTbQh7
Nfvj7V12vYsB7RBBkJ7G6JXyWOo0rRXM4/AKrtFVhl+B9dkcNvg+V1ZkIcUk9EexDTY8YUjDHCSE
lfH4OiB1YxT1Xr3bCVIiJhhnyvj+Vf9E4DcpvM/dwEZG5u5tKN3/fcrCkFEuzxbIMoQBMHXVZMuJ
8doeG6cEL3c3hgqRQ+7w5bSjQHzVcTJnSTqpVmi8Osl3I36NsiMivVs9DStLzdnjoPMmp0NKjNyA
uk/EN5H+2pw0bdy3TXYI7+YLZCDnNoS8Qt9aLbsNG1Gk7qPhc6Vt5b2vb1csACikKrfkdMUnnl50
HS2tWCjDfaa942I5pvkveXqS9EMib0EcVuaM1xYNR4sy6ZIcuzztctcXwFI09dWe5cdERv8Y/ezg
4fYZJFhbOSIL9mxpp4Cw7ooxsqq72R98U3ul8v1ZLZ3ybR7I6eMYoWoFGk09+UVbve9MNdupvqU9
1OoEJ+pAM5frzNmY7ZxRnlCMc8zqYTSy9KVq278a2/pLTsCylUbqtAclC6wfsxJGn2a0UGtktyl9
7XTN95/0Qftp6rS5gCfSnqoktyLXccZ4HyO/dRi6XHpwanM8hWM3nqTJMX/oPCArt0st6dgqpUIX
SPC7rMJjZ8UQVkVAGqpKSvg6Itp9YJEoc0blKfLjv2IpQcerNWvX0ZMULYmw+pWMSvcyQgn4Jrdb
ko+1Gn0Pc5oO3HCaVPZpiz9MA/041zQ376rQ+F5nrUF5yIq+1lVr/j/Orqs3blwL/yIBEqn6Kmma
+3jGLS9E4jgqVKEaKfHX309ZYK8tDzzwZpGnYMVhPzznKzwEf/5g+eqxUF0da0/zpzLw6njILLlG
9ymsw6oxkhbT26zgZgjrL74SzMBV1/MHiIckV91kmCs6GL/0ZPttKHtN0tBL/PKPMY1pOLgyW9lc
uDdish7gC8UfWgj/bi3Rksh3Bq+IkkLDzT0FqYeuhhAWNk8D74NnhUpWt/LL3NxYYvjJG/lkBdUY
WvVELv0Agx5WAQwS216ML7moPUxO7WiQMMvyYRI13jzECNhuorSLSpLbd16m4K7lt1VZxFVF/b09
EIXKQFpGrCmBTuBWm9x5tJ5eM1O+iTbp1o3oflQa+bAwpUZihbaZoppQSP9RieJx7PwnovWUhqBt
mfve4yIECg/S1saUxKaufBGWMoGGnxuMdRsNhlH9dn1gcYqEJZHsWHWfITeztYP2CHz5D8ca90mV
pyRW3bjKOvOtt1Qbstodb4NOqz7u/MGprzujHjaqrf4UyvbYGgB+0Po76RzdTDZDxATY37HVUwio
JtLv/Mgfp+wAjMRz5fYV7hPDHZEKUfe8zX5Yjbef8l50IdzjnpUlXse0McKGp3ZUcahtKCdREbMz
L8xE6q874ba7wBhcusoyUa0KkadlbIJfdtnrNGtCQRtoTCQUJnQZkyvXzbNNnesklE4vYgsE4D+C
j2LHefkAI7IkNGtuw5YueRo6gz66Fal309T9bty+k6ErkupCFJMRDb3zY0io9mLDo52/LTNt/ZYO
1KnrtoXtYzb0KwIt33Zv9hz6aQ1Emko1KAgk8hpxTZbFRYJHKOo2j6UF8PsWGqhJClo3H+xbZgJJ
oLtWh43T1/HIKI9GGbixV2R/3LypYq/L0ULtOwXUi5qqWANBoLGUHBISZV7lEzWr0J7sptl1U2mH
kHSzIjdXTVQlDZTCihoi8RYktkwQRSKkkvrYnPiepBAB6e3xF2Rjm41blEmkmO1EAWkoWasU9a2o
m/zfVBtdeaV4e82haX9dqSonWBrtAynLqyk39oVXC2OjpajKqLNNCbXI7MjG4sXycxw8KnNsHTuZ
ehZQY1IXrZ/lV45scawNFZdWaAj62I0EQ4ecDDyDqQlWEQ+4eqjMMlG73jGSrXJEcpigkmCAEjQI
hFtOFXIjoRtfs2TX9GWVrXLDG9gGK/WWt+amZzD3Gwh/9kzw2nEVtrGLHxB1nqijlBvDECYJya6J
P6Z37ch4rKSUzWpy1KUyG2y+KhOmiGF27r8SXJbrMWXmK2vXQ7GWQGivTKaw/sHEvh1zmzBgc+CG
WPWmf9NmpMxiXjvtk9/S6YiC4C8oP5uXZS/vqgKTYcA7/BngJB9uJFmXRgEMgZJQ2OD7pmlXhVoV
Y1QA/3OVOPCWKBxz/Dn0LdtQ6ZcPsDx70FX+AgKN2Pmkca5I4dIrv6mLNXazEUlHshCorD7MDTOL
kSFlIHNX01oDKHVlcGZUl9SVcgyLUv+CWlBubCgS2eR303k+xPN6m8RcjSoecNiHRWq7MYqFdjy4
TQMYUu9oMyrcOgiVsoOQ+sWrbKiKCkPibK3A8tiNIrXKaz7ralwNJSA5E+rUXdwWhl1DhtxJg1Vd
QtqgJybuIeIq3NcjBOEyAdX1bkuH6aWeCj+Gy0YWCqLLy0S3V51K+7CXBYB4VvEr8FOckSK97T1N
Yvg/0pXjQHTfVDhYHSXtsLOF8YJ7489kZ5kZ9XU9xD6ZWoywRKAXVoMpBLrOMmvj4frjsYZHJd9M
U1VimaZJDbOVnqZRP2RFmFYBOIhO/WBOjRCwnERCjfZsjIEb2eaeEekCPFerqqAEiZ9o0hKrqlB0
UxuUrLKU+FE2+Pk1HXkZFkOxEQ4LmYV56SV+GG7q4QAwsnlH2qSKQNDFHrVlAw2NHNrMYVP01SNE
RYu1mEyycjLOsGhZd3DHEWKHTDR7hfL3lkIB/Ao4yWRTjDoN/V79mTCUES5cEfkohN25IPlv5uxh
XAZUrait5IBJYOqlKSBjZlr5HYAqbFUZef+CY1C9wFd0inFC1xe1n3b3Pvw9cTZ4dhMxT/EbUkz6
OUuLml4bg6V+QJiYhLptaQQEJfZbb7GXti1frc511i7OhNCcjTXlSBisQwe+g7NosQm84bdN+3tT
WYit7AbID8M/+CKna39I3TbKRlS7KUoTyM+4bGvRtouZSOsIspJZZLOAXE2pm4eJW3U7nMJVWOV+
veJZ6x1xlTU3ivLhwuHQ1eAEu2MgtZdHJV5dG8XtYcMIV5dBwJLQT0efIE7tdVj5VXMNnrH9QmX+
1BM/fVQ9LPuc0W8uC5whIclzsLI6xE3Ca7BzRgRzd75uAgFvrJGGSU6r311vejF+K+7zrivgGM3M
30mB0l4shXm0+7Ebt4YreX8rbSt97QgiGUnbizYg+94usysoQQaoZTaB5hsLvgxtpOv2ysy8e+4q
jqVsFaHrtC+J39+JvKm3RlBmMFlJNwjXfGeEHOa4zlO2abtB7rhr2LFljO4OSml9BAxyE7amJHKd
1RApay09w5JwY9Op7CJSgSY+OOVNommyYnbarkbDkvg/ujhIfradV0ZDY7QrLBGovbg0zoTIwzHw
9Qa37R86Wb+UUGuoJ1SAjCPfz4ONnftxw5zfCa1MuMUxIO/B2wu9NgOxIy+RlsvSMMjhGE5c0Ud4
2ulrIbODUOkbGI/FehRwT5Ske6K8yaKCuC96crIL3ju3ihJIQvniT1lX/k2emMNvUFLMq8xnw1H7
jG2sogKP31D5Q5X09apk5rRNhKuC1WQXZn4Nrf4mNMoguTQx5JBEBfvY91QdxKQdnD6ktYHIiwPx
vwrUBKipj9vMqYYasZsBT5MOV+WzmHDVhWZD04MNwdgpMrKG/hyU174Q3v2A8upPlbgsKnXaIWrL
YRmijgxe8PdN2yPoS3G8XJldL0VccLcwozxXYxv5uJB+j772NxCflj8RMbQxsjZOWNoZCiZ53zar
NDGalcOKaQU72/wSPPb2lpTKvOt6N1s3rnAwCS7nUZ50ZRCKbGIPvBdA7jHSFd5VP3g1CRNbah0n
nkHWBjH/sLSXtwWpHlrXLVc4dvFeMLNma1Uug+RJDVyQNMrkZ9ZVPQLU1m0xOl2QbuCVjggDxf8f
ttHWl3gzQKtLG+moriq7bMixEG5VbaHamcEFDIEtxLpZvuZFw2OepUcU1n7XHCFe7eQRdYYJ592A
x0Sg/wSB7HGEOzhrPPx6GB46q5L7/AnAK/9KC5Kvxhx45wm7+dC7GuF73fQ/MuL0+Gx/V1hNgLDe
6/H+mYao6uCttqqLErJyVWodUZv2+4015VmOmK+SiXHJA+jmFri5DTIgMkXVoB+aBvGirtaJMkGD
GQz3RWKCXlgROMm10yOl7AFotjWzsbZ3Qlo3qFhK6A9KWkelDRfuInfosEr9FvmdZEKhBEBt+6Zx
Mx8spOKV5A5iWUjs3VhBphALqvQCLs51E1pIRD0aQ53sMsoSFQsCbQqjcqGHBNB/fRE0JY4bUfD0
aXQTPzS8AuMAAA4ks0QNtoFF6xVoPj9dR3MTuHPEv/bo34m+E2HXprDH63QW8SQ/mtaURXDZPpRm
/1Aje39hBwLhXaJ73O9+F7G0LG9rs6yiEfXDp8qt7rRIEYiZcHlyBxP7Oa3TnYX7YpNZwt9AuoFg
M1M/Bgi5uoBsodneg8NCQt9mTXWdqLQpb6BNcd+75g/4BHXDFUt6298z04SokDaHImRN8Vo6w9Gk
xQNpWgfr1ZZPqemIB7/oLBEaZNJPwh7GG9m0V36ZuDEuSo5VH/g/ZKafbP9XlVa4A4VhbhPXMX7k
VW6G0JcBrDvzGpKuM1gr3jOovzy5CX69XdfeL6kHPxxsuoc4s7OaJvFY50MWVTn2Rel3b530E+yy
+slWYxVZGk/BdGzq0INl6qZxiyrqKKgtwxiYR8S9D6lvZ09QKPd+QqsrvdCO1eAC7bwiLEZW37Ca
jENUF3jAFiBcrArU6a8GaCyZa0sn7L72q6CKYUJQia22h/uucrm6yvisPlm4eNOlAahag2Jvlpze
eD9cyiaH4LNb/pw8faiRteB4L8ED/HpI/VcKz++wbACbXDXpgOtImdYASTofUBrfq6Dn5kPhCWXa
vsaEQ12d7IK+9kCSsZudU5u/zNH5ZQdDHtUVDkinNH+RDtxDgqMo1BkGA1WmEvXeMcWYNax/1ICi
RJNvMeygQv5pbG2EheMl0dR6Gg+gNk2u+koOF4IaAw25EldMJwY4eg7QJDmRjhXzxH0aBeDyVjbd
jYXrxXjZ46WnshwHS3BsTfZkwEM89JzC3uisENGkabHVyk/Xdc4G/LSs2buqknjCi5lUwPL2B8jm
fZxpRNh4nuLATqf6ZvQp+qDAseO6kEdD6eInh3nWMzh+ldxCa6q9zYEqDgmuHhkpzz5oKEQ9NFAk
2HqqzfKIpCa/goSY8yB4kmGHu20PZBqMiULEi/RFANa202RUQ8xqw2vWVV26Gzk0a0dU5hPewyou
gXW6kVDFXHVl3QFhT62fRd0P01YmICbj7QQkX4KTArdgEAa92USdH+iNGP1nDD0LEY+AJuEjUJ20
eawLW215hse/J7d4CK6DrA8uzNZTMDhg2XDT97y1rwL4Hq4GJyMXWee3EUrKbWyr/hHZUbp1DfIS
pM0YjnXwkEp0jHIHRvLOFcvNg2I9AnCevHqdeEFI5q10SoOdavH+C1CRHz2uDiJJ+37VtmYRtaZq
i8gwzSpuKMvi1sd7pp/YLw9SVZFjFNDms4ttWZAtadxtbUxlGyFEbkLP1asGgVXgFlvaPvt027td
aE3OGxmTdt01wrqkaQr0IbKubw4SHz9Tr8fzuzKTIXaLWTK2qG7x1HwkXcJXXMoSEWeXr1XgdSEf
uuLKVsiiTo35MhmZuIQZvFfGiomflqHVBudqtm1T7d4w21Z71SYMT0qoyZhefix7/ZontbORkKee
wo6m+VUO4baHXA/1z6JzxqNfBA+VYRYpkFMuEm5FJmOObRHx3gp2TWGUcQ4xojpkuFdeGS6RByAu
pLXVef4qECFcJiM1r7PEbeJRjTI0ccZcal+Q294qbaRqSsMMpc0gResbzwFRd7bW1qatbLWq8z67
UgSauQxsqzAbqj9+ary1Tm2HgZ8fPA4NL4FIOQZ7+RdjFVREGeBCTGfeLnFK170YodH1aGukuzrk
cnYDXl1hUtsP49C6PJZJ6/uRk1g9zKlzDTkARyAeCAyYA7LSCwdLCmiD5+IhqxK0mXpPMiAyloVv
3StFxVs2NHANYThBwY3X+lngWtj0FE/b9Yin4L51Cd6PrivEa0c55EG75r61egLRXQj0Rn2eqj6y
SHWsuDte4LZFAc9toFeKBObaxF9kmxqkZMSvMeE4nFyphv3QkeYZajEa2oZtuUpaI7iBe2ayznX1
xls8F3OQCr2wZeWItGHwA0mBPEr6snvSQHXduiNJksj3mUYXEb5cuKTJTBiHMG+t2KQic8ghK0/8
x6lrs7cAGdA7SCk9AXXkbjWZaISMsMaBkk72SjP3yUIKr9A4aF2ouENOL+WvQ0v6aAryrkBaQeZZ
rIQx3XPa8TdvxhxkTOFQDBL6o8fj89LQfvObDfMyMO07/O4uHls2IepGwiyG37ZcARLUHFmAh60l
g3siUxZJu/ZCQmtszqpUYWFndjTiEFr3dp38zIF3uId4QX9vdZ1eE91fS1fRO6DY8iFUJJsfGwa3
sbzoOOLYxau4ka21qTKNHAgQu0AYCCSoLjR1x41tltMdqHL+ta1gmjWVTrWZD4/7vlWBjnOz8sMi
MGSIzDN2U0IhCWwBD+JGjUX5mZLsqXoD1EWsubIBNscS6CWEbSHWmujBk0/aW0m6rdX3i1lQLgEs
ARoWII3YixIN93xEGyWnqMbFVr5NzjGST5UyABKZC2UW/iwRWA5yWBS5JnoojVXnRNY5kdkT35/L
xwBwAMsPJ8kFGKfkJgt4F/iH3vmFYxUL8etqzIkpeP/9JRjS7TyFxBu+XwiJnNHWrnYJMnBfN3Km
E0sHdSTnJx9pHx9F6itcLcaZitKpzwNNAfl4QO1A/pr//V2RmiDbAxsR1wN0+OItOae2//nrkLoD
khsgFziTQhfq49f9KaAGzQZ6AP7L2Pnl9uuxmUEfH4QMwC16//kF5gRPOpt0KT5viqvA20m9U9PG
4+fwCOd6sdgHyFCi7GH09FDpVz0es19f9+Lc5xdwByI6kaBQTA+i3yLBTc/M8MlBQmkSygIog7rO
Yg4g9lW5mXDw6821z8NJhPZbfU539FQfAA6ftYrxbPyk38OElXKRo+5dwqY7mOoQNpbfH6VZrWKW
vgTOeUmvzPKuKjPI3x5s5CQze1XW32WsYTG9b8D7uFbdvNa5gGbWYaAyVH7MzHPg6VODBBQ9bCco
+Lpo62MLRiMpMk/EPjwijxa67Byx4dT3oekx21fNOPdlwVsFPs+oGNyDwn2IKN5TxplJmMdgseFm
bAZ+PnCWn81LB26jjGr33kGqG53EkF5Qm/Y+qL6/Iz40swBMGWXOk8BHMwKlgzgpzuAHT+wIAmyi
AwILAPOfLE2aGimQNK09BM3ONR9jp9zYqBi3SMx8vWY/XxDQywJEEdhoMHZBQvg44b1rUVmKAO8N
W2dXk1MdUKNwbsUg7TMtnegSmF+gGs2KBNAgWrSUpKhZE+6bB8t6Qy0rUiNDzJiB3zB8vyVgzWZQ
8QyaNj9BdDKoUWDxTYd+IgHqpaqVlwAakB9cZchMpj77NrAQSQ6IRgDUi2UHMfqPg4j62gTkW28f
0m7VyVV/TlP7L01msagBIiUAvYI3PINqPjbQUg9PlxphiBUgcZcYThGVWeEDLtx217rUyQhWv4AT
NYo9SWyMlgIKwvbCXlvNpbZ8vkPpMbu3gC4IE7ypN0g8eTcIXacrWk6msZlcd7i1UJ29oeMPuI1B
sMvdcsvp14WZqFXVgiGUmcKrQubk3a2pvWQ1Oqbxqyu4dZ/nCD2/XpcnVgvIpiDdwC0cYOmlBHIA
GwbT1S09+DhLg+I4ERKOeoPU3tftfIafz6xWNIVKH2IArJuPQzty8LCGzKYH1KtDqu4GSDEg0zV1
SFqhAp6MV8OwIeUOb0Pkns8cVp95P8CrYZG6uJhAvsDh/rF1OiejKt9kB+u28xwo8yYY4FdhPwRZ
HRkisgak386oQXw+g7FUgcwBeQUNkyW5jA1u7XujYIc0STbMMNb7r4f0xPdBqQZvYbbjgrTcYkS9
yVSFy0R2bGp1U1nlBbW+K82MH/2+hXnxvIsI67IPOkg7ZscBZdZ+ZbjfhkXi+8CVzfgyyFL6i1nh
DiyRBsqzY54jSojO0vtOjhC03l2sOGDlloS1YBCDWUAP72ARgGPKDcRt/8MUvGtgcSB1bLTF1KAB
Ya67o0nOHLCffz8eLPBjAdYW9PNPGoWm7BmtkTE7gNXHBUSFvx3n4PuYAcjlzk/HJRGAW4nR14oZ
h9K7rKyN8s9su8+XHsCof7fdrAMLzZqP64cYPfwfLIcffb2rgmPurqvp4rsz8LGJRXxQjY1jAhbD
j44Rg9lUnpN0OTEFf+mnoLghpv20yRKIFnOngvecbe7Kizr59g4IIOU3C6rMJg6fLhyp0kKV2siP
1WsKcLP8/gICxRygRxwQOPu8xejwpiRlMwX8SJEwJ2H99P3Bf//5xauayNbtPYnPl9WlP1y33pmf
P6+Pj9fxzJD/9+cvTYxtVBa5tPF9a4iEB5gCCZGyRwU9yvxzOoEn1ioyJ8B+A085S2AttvKYu25a
BGV19NyHepDhCHezc8Skz5ftrDD7/zbmxfbuPG3KDpoqCM+OxkqoLJQra05nrr49KR8aWVwLvluB
98/QSE3hm5Zf6urb9xp6AQkq8HRBl0OouehF47Cxy6vqiAN9pe3pghXD5j/04V0Ti8lQHXMrxorq
+NhN12P+7WsNplNQ/4G4jYPLZ3ks8UK2Y4Ki76Hkv/o6ouRMrHPizAD7DNDsAAMF+vpimosamKCx
Zu5hNONsB3TMtwfnw+cXE8wNEFmB9ncPMhvX0ACr+XRm353sAJRSoUKCuAXx/ccZLkjmaqkVBqgF
5NGDl40608L8Gxc7Gwgi3GswlUI6cfk+zVlnISHrewfVrgF0c/mayfXXw3Ris8HTA29spP3+7uqP
nagB7CE1ip4HaNpGdn5TG5ciaaPi2/YFUINExhImnhBtnImVH9sReCBkUIb0D0kuLtlFeTZKOnEK
fmhgcYinJE3bCQX8A/8DZGGfrZ0s8gpQRc9sumWQDLoFACKQrUJ+aH78LMnx0rJZJ0bPOPYe4jEC
3AG5MIZHD8yFYdjpYIqB90KBIt1+PVN/SQTvVsPMI8EbEo8DSGHh1brM/lZ9Rq2EjfQ4jYCbgJXJ
7TABJuIh0BPdZPCXRvmifsx6R72xkgxvqnaDy0oo9qcM3PKiYuajgB/GuiQsCA2qCSq8Eog0auBp
0Tcd5CmmIvXv076BhdlA0lsI9Co4vENpPyovJI1AMlFNAmjC+GD4FSALolvBaj7YABghNtZAgREF
EHHXAb8CZw8+ArFeBry4AuI0vVeBcwSr04y/HpjFEv5nXCgSpqA4QstlqVGdkECWqSfpMXMunzd1
dcWfv25gsdH/acCGzijMKk6EH0XX9YFpDvRoyiQG3r6V5EwXzrWwuCw6eC0TO0UX4ClhbNh/6ACB
fC3SdYhfZ4n1j5svrZBGqzsLn7eNTZan2zPxGT0xBaDsgZdpgydpfqJ9UpUhj+Y39AgLL+h+Ms5v
Es8SD1ZfJ3emA5Ujw9FwralZHjOoBkUOF841itQoa0nldWuPDs6FINy9L7u63yBlQP64Sl2zqSi3
JlE+kjNGHje5IXaB7qxN7higB3gDwkGrA67O78Ra9gBaSbAPALZLx2jKwIqLAADoQsEH83cDEeJw
YKBV6Gmkl0ArnZMmPTGNOB4wCBbSiVgqyzsnB400dUf7SMmf4GdCH79eh4vrYF6HmECICoIwRT/z
c0TP/KD0GT0ipxjagCKM4wWA4V838ldlfXHMzIQcsHug2YZK2aITpfb6kQeJffQmL66LDeueg41E
9sb+AYAeUOC0jvnbDHh343L67Vp71/shkSg35JkQaqk48E+HHWtW8PYQES5fXiToGCQUa/tIhvq6
bYqVstM7C369MoE3UapvKAP6CWIHtLZWpK7P7MoTq3oWY/u3+cWuBNpoGPIMzcsOwEoegsRjiMvE
1mcegJ/6idTzzKYkkDyapYKWJHjdDYHDsHtvkCu8NSAU4goc5krwNS2afKVyftv42fNorKyO35l2
dqajZC5pvJ9zSLP+o7WBlCEylcsDgiuKNzpya7dkQMm3HgIrIgZIC0ktjmVjFtfwPKp3ac7tOZ1H
dlg7PdCb2IEcGW3H3A5+kUSJDP7oPocGd5kIgAhHKCa0Um0BdT8Xey22ApKaGCg8+pGvAIEXSbOP
J1pX8iovx6baTzbECvptW2wTIBa+3gqnGsFzHGrG84UPbtzHRooSzmcwDJ/dMN9K8YMpuF48fd3E
/Il3A/+3H++bWPTD58BXBi6aENlPl2a7Itj4LIgwciVJ1kN6LsF+sj3k8ikIBHiZLB1e01L7FTGy
ai8N2PtpO7KhnmeU8BqWtyJ9NfLd1/1bnIh/+4fYnoJHD7+nTxqNkz0ZYC2ksBUDmUl0sTd907P2
nxb+mnr8FfVZxsgG85VL0wbAYLZOjDflfS918un7i0MgFzbvK6S79zanIRnfuD6z+U4NkY18q4X6
ENInS/G2oc9JPZgGDD5p1GKUzhVjT61iQN1AqMduoZA2+biKM25aRgW99D0PIiZ3hrFq6PbrWT7X
xLIgkLDKDBK4ayrVrPxB7a2huc0a70zofaoZvIegDGXN2g9LtcFMuJnp1QPfw1glKNaq35TnykLn
mlhs+XQIyBikiu8LqcXGh3TTBqEsW/HubNh6rqnF1m9m5NfY4P7GvN15Kr1xx52W91/PzOIK+7t6
59c7yLzz3C9VIBoJ1GArTb7vqlVOt9oNzTZiv75u5NQKft/I/DR7l7ARqG/5SUA4mDbBb7DPJjBk
1Jm5P9UGMrwAReDxQ1AH/NgGFJUt8GjyYg+Z4Bmhe06M+MRs4EYBsgbSVn8VeD5+v8VtBxZJJvZG
92yMPcL8+x6kkm8P1IdGFmfJ2KZ+nli5gAvtCphiYpy5sE4M0ofvLwYpNXSrfAedcGkeO/Ket+6Z
HpwcplmiCNGID5GpxVRnZSnLMvHh36jD6QVcUH5mLZ1uALAFPOaQbw8WXfAouEul1PUeuMMrZxIX
fl9fNaw6fD0TJ+5BDxWnf5uZR/LdkuUSeX4oJ8D4mAJLKTfaJYimh3BKbmzrJUtfvm7u5MRAR2F2
SMMraZkMrHA11qaFXqmsjzzPD0n3Xzr0roXFuLHaMZuuM+u9VfnbAKq4lnvbJSIavTvbz8OsfP66
RyfnCU9iGHzYCF2XUK4uccDQcUW91yQHB0T/mVSD2hQzzgQQ84JaBEgeQpV/21lcLRmw98Jphnrv
zRyJgkgXMfAEquwINLn0euMeYKPyzHv2dOdgU+og7TkDvT6uDiRFGpm4WB0K2Y9mM7CLZDgTVpxr
YnHRZE1tCdAn630AXLt7kRxz8Z/26oy3w5MUQKZl0doZXUn7FspZuXNfybegucnE6utVcHJ23jUx
Xz/vtpEoNfASAuFdXeuIO/usBxrV/Z3y31Yef78pIJkgpQOTRHhGzQP6rqkKIrd20bJqP6RBROri
mpU1KCFWFxbafrJKEBS/bvDUDCFusudgAyrEy8cnnTHc9gRPb4LHZZaCrVyDPMzPGbmda2Z5J+DI
tlIP/TLI77xWIW1eHXJGT+nUNL3vyuJwKHU9Na3tow2ocXdExE4BE7Qm7M1k5er7r8ftRMgBE/T/
j9viaDUSXdZJgQ4FmBu7fXQmoL9JvWLizBY6dajakEzHeYma4ydDQpOUcII1k3pPKufSoMkVaAFn
mjg1OUgAAHSB/6DevBg4L3GnPJl93XlQg1Z5q43H4Zve8XOINlsT/9vGYrxaSxkMlKJqX46xaEOo
R3w9H+f6MP/7u43jTK4NUhy+j2df2GmwP6UEy/rMOX1q1iHlgvQ+xVMPKNOPrUhqgcfhjuXeGsnG
sG+htxHT8rX+Zlnnn9GCDjUiQBdyLstjoINGAESweblnxn3m7Ni5XMzJfrg4YSB19Pfc/NgPWqou
yECv2pt60xciHFLke4vN76/n5FT4AU0oQNEBs0aqcHHBIDuZjFA1qPeGrqJUbAf9gzaw7JSxR5PY
7s4Fnn9rUctrFEsMcFMPorefcuQ19QqIHRT1Hgah+tJDNjbKjZbG5mgZm9xv7K0r5QOKTfVKEGda
JdTNVyBOmGELAn5oNcjgTBTpfZIZdZSRoL5gUI2Kvx6WU0sVLgvArM1vvE+Six64BmrqAxy51SMn
AlKQz2T4D3f7+zYW5y2UzE3DMo1qb5K90dyCGQNBi/XX/Tg5ve/6sdgMqAFVCWjI9R6SVhceUfce
1TP58qLJRYysawOTJX4mWXpu7BbHSGkRWSgfY9c+l95NW8ay+S8tACCGN9KMzlwehkgbas9qAoR8
dRk1cpfKX9Uk/8NphZP230YW3RhLX3vTxOq9rERkGxlUVtqwy49fT9DJwUJ0B1wuSkaIyD/ucg9E
eKhUuJggEJuV3mjiRRaeNF+3curaRfBFbeTTQarwFidvLho6qMlDjCehmwSNlXpTBm04Nce0+P11
U/OwLPf3+6bmY+3dIZ/PUtfugFhvHB+VvKFnPn9qvHC0I0+NkudsrPXx817lFB4HygqZl+Iq8cna
UsnOSP3vIVf/Hu6QHoO0y0zT/WQd6LEGOR6psTdtSBHAgv7O8P1fX4/Uia4gFYbpgHg6EiJ/c/Hv
Rqqtk4oZ1ON73r8W+aqx1tw7M1rz6llMBqCbiEtAvMLzaPl8COrccDzH4HtX/FEM/MX/kXZly3Hj
yvKLGMGdxCvJXtTauiXL2wtjbMsgwB0EwOXrb9In4hyJYjTDc+fBL4phNbZCoSork8TEQC99dQNi
pMQij+2WvubKrfXO4uI1ked4o+VYGyz/EOXOfUuzqJz82DfHjT29Nn1QjffBmY1ixQcnkDFdmgxk
PxdplNHA9wJETmW4EXatDsf9I1uIbkvs6/fbDSy42RSIDMke+tUrm0PuH3knE6veUkhZHQ0Qj/4s
zA3g+Xys3mwGJdoKNC7YDK7xBY2nkRV+le1G8L1qA4zlgG+iaA8iuvc2KJgw6JRhbaBCOxmJkz2a
/ev1Pb02X/M7HAjOuZdhmTTx65aF0NAqkM3wYiixR6Y1JCa4LtS4cXr8FUdDIAQRQv0QhSIEe+9H
A3YZPQkligtxWXduffW9LdOqjj2Hl0BplcY5rdJHgD32xoWjR8AovH2NuAQ8A+BzAwK8/IpSX74j
cuqituE+no1T9bVMR3bsJzv/XSCZvyeTTe5zXzgnDYYHUEaBp8RrPNQPDFseIbYyXADCqCLR98Mh
N1ye4A2nLwJCEve6N9BvbIIZqS6kces3lgHKi84hP81GuQOIUUKVOErZyTS1/W/pQo7Wacb+VYAX
44WWHv9J65ocazAMnby6NJIQne0HIHReuK50VNOJHpnhTweQhbt7kByAhsLIJjxKNQSfUzc/Fjmr
XpUDHIoBRjBw2wC5A3bHrVa01WXHOYS0DMEbaLnsHQfJH9TGcRbbA4QaHgYjavjh+tZaXW9QPiG1
5HrAAi0i1XoqAgcsRvmlBNTjwazE7vr3P44BnLUYOwQZZuGoZR+G77dG5XY4gaBQeQV7wk6K4kuf
WXelHWy4ro9DAWYHAjZzA6UJHMTCSXo1+jt0k8PUIVWog2y8gJbYfdxeMyYIldAZZYG3w+Kg17U1
gYsJ5YkSRUOQpXYIXtoJRZ1a78HJd6L1cDsI8/uYhndFPh3QhfvV5PnGz1ibUNRG0JkB0GFIlioA
Zl5BCzlAMh5tPJeB8aOp8Q736u4IHsX4+uJ9jHPnEf/Plv3eGXiA7zkec/KLmsS+Bk+dP93kEzTD
xVMownu+5a5XVxAJGSABbACNlxcrSNIDF/E7Zline/QA3mnb/+v9jiEheYFdiV6PD6J4Vi6IDJEA
hFgpXAV97cotjZPVQcwynkgtYhzLvJLOjIrJ3uGXaU/8k9iCeq+tP5BKFtwCABwoKr5fE2oIu/Y0
anFlph6LguwsDkYJBu4CEQYb8dqqrRmKNl+dqMosbPWgtM8JVJIvfOL9DSjjhr0IuiHRAdjNMtI2
G9iU+XvvAyt0M+LdjwcIMLVo3Xo/tlyPKSFAQ1xc+5CHYOpC9mp/fUuvrQ56b+YMBt4F6Cp4b8JX
LfoagxomBhrsaWA3OwWWtY1H6PyV9wOZwyfQaKOPCs51Cfgo7LLqwPGEitn4ietYgoUw5xvu7qMN
TBbiTA/5WahaLDmJ68Jyc/A/oJQJkKJZfvbaH+G0t1ASov5WY/qqrVmMD2VAeD9vkaXvJCDunsxy
pJpL/clHujH28AhGiQsUuAdwrQU/pjTzNlzd6nZ4Y3XhfggCDytF6+NFZsNxjiBi31FWDDrremMu
Vy0BDQXljxm7usw6gT0ozztO84tXf6uGDkQHT7a/gbdesYEtDZpwF+uFbb7Y3D2oaUaREXZheF5N
OiGVnbhbCfuV7f3OyPz3NwEvncESnMNI+Q9UkhOOfMT187M6ClRosSweRrMM3c2xNotGtfzS9G0i
pfmlGYt7m6qNXMTaONATAySsj1TzB0QjkMCqY0BgX0qwvLwY7Pn6KFY/b8OHAgCPzOUS+RPaWiKo
xudTEC37Rxu8U9cNrAULeH3OhWyA7Oc26vcLASLgbrLNgV0cEP3eAUr1DBh+uReIP8FIi/A9GOof
wvC8e/CXaLDeyuoU1oV/12hubUFEVocLgDdAFS5qecsnSmWMoBIaXHYZbCPRg77P+vTl+oBXQgVr
fgDNrY1AgS9P0NgLqx0NbLzC+YwekqQw3UPW3bWcJBZ4jBtnYwXX9iEe4ICIgREc5erF/GaNX+gq
KHE1peKp9MQDadlR9vTr9WGt3IBz4w1iKRQgVopE6TAq2TjsIlJxpNr8ntUpAKrDhSn323VTqyMi
85sLDgxVsMWIwo5VXs1CdgnaJDABUHjou/i6idV98MbE/Pc33qGdY30TrfYX3Vt1MkO3wEtcbO39
LSvzQN9YEYOgJm0DOLr8aDsPXn/8/41iXrM33y+lFnUX4vsTaJ0cczh7ACH/vQmsOmBbAIvY6A58
b6LzHA0u8BTup9qVIuEbcc7KdQqVTSRZANYGunHZE0udDv7VDZH+kkfbv7XDZwKSueE2cP4+2oGT
Q24CKquz5spiHMhdcjnIPLtAfWmvCdk5TvF33ZPzqwgmkHHD6xE5kOWFAOy3RAMAyy7ZJ5AP/yUV
yIevL9a6ICPzKcPXiQRl3V1n7a4v9BKa+8HAvFRvNpNourHwuvnnW21SQzIw76zY4CPaPiALlYG1
qFTD66jlPXWHl6bZSleuXRRAJEHWFeg9sHgsVa7h8ws5qpZeaG4/ehocjz8qtJvYBQhkJSti7niH
SkJT0AJZHrWec+tfnNe3v2BJnITG+rR1K/yCznfPZp2+aEb+PpIDQg1lH+wR9IQtYWrUd9u+Fza9
mORuMO5LcRnJxplacZ8wgRZnC7k+uOuFb8tCvw0Kx6cX5u27EvxUJ2Orp3B9rewZnQ9ADOgCFlBL
sCTnCvQZ9AIS2uqbHWgwuI2WPhqhNO4A+6YHF8xvUR2kRtwTpKWyFlzcwUiNm9yBuNj1vbs64lnR
MABXw5ztfr91+6a2Bfgcs4u0zkX51Wtfab2RqF02Q83HAxKhSHGDVwt9cEs8GESANSLjil3gb3+h
lvgzoy6I7l5lq/aWX96qSryAxA1iExLdRdfHt3KPIDmMmCUkGBwii/fjkyHw6E4eZpdQs3j4MrFs
4zpcncA3BuaY5s3ZN8SIvk20q1ya6c7KIUmEauHfNUH+Z/5A1QHEBMBuH8JlZfapZXYNAs2p3fUg
givbT/9ilkIwnaDtDjWCZaAZ5qqSnaHZhfI+hcoRlJTBlLsFllldizdWFqdLctdBoxmscG1HLqAl
qrU3lnslgkTrNzoVkIxEJXv5niVNWJNAlAxJbvBDRgzcjc8cnNq305Tlx7GxxkcIfdiJEwxbmcOV
KA+XPNjl8fRDXmBZrgepKSe9i2DdaNXJH+SpCKdPdq9f6OhubIjVPffG1GLPpQNgqOAlRwgWyDTS
Kmse7Hrq49DkW9t7dc1QZgOxEqQuP2CDJ692oOSBqD9Qh+o5lxth2NqkoeETqmTohEK0snA/Kctp
Q9TELmhOLOrhIXTurELFbedvBDFbhuz3x9QxJ7APhzAkipdUubdG9wTEPloptlAUaxOGHlYbyerA
x7tz4d7TgUte1UZ2SYuDsI/jRlJo9fNIniBGAvnKB72wkRZ5OaFPEqiBh/4lbf/FBQjQ7p/2VaCm
lsLRKBs1Fh+b7AK5EbQxTrR5GajX3/kCbSDXfc7qRQitc/AD4agiD7B4qzQj+Fabwc4uY2fIOK0A
2RvyXDwEqRyayOFWlLHsMPiQ3GBKJx6H0EmTm/6r06stgpk5hn2fa0PnI5BCc9ESCSpncaKGzG96
BbmRiwJBeIIyh4wzZ2r2VliFSRDocpZdKaBtQl4gjDVseK218wyrCGkAAZhRLe83J9qUwHCchvTi
D+GtVTCIAqVJVhyuT/jqEQiwpvM9iATcIo7PSvCeT7rKLmYtf4a8Biswec1bFNxkt5F5WR1QCDSp
a6HNEQ0r7wdU40b2+pBnFysnete3Y/OoIKl+6tt+S7ptzePPeWxEF3D7WLz3pkZD6XZk2EWZr4bH
rgB2xmvPXuePCUUX2r2grZs4oh03niyr2xeCtKAlQFl4rk29N0wM5rcmHzKgpapzk5GkQGOOLEZw
ATaJRBmyCKCaEnQEHTW2TMCjvE9H5+/xuyHou4Jgbt0wkU1bLCrP6rCZmqLEgx+qBeAmod/arRf/
2sZ5Y2PZHNSAeCu1Q9gY1KHudeT5TeSPN07PN1zCmnMDbgQtrEhoeSB8ej+lNrqCrLyyUaLOj4Eb
B+Xz35+AmUkCKCTcz+ABev99pJhHMfq8vBSZPnTtV5RFI0t+trcYuta2P9hjfdAGggvP9RbehNrQ
7NLpWF6cbIpmxkNgqg2Aev5+NHikwINaeJh/EC30HFpRkuvyIiAAZIPH5QYsbu6W3t/a4r+1Mq/Z
m/gW7Buicpy+vPRQDBKeSIrhH55lUWX8+hfDQa4EWF0IPQbLt5c23aoqIbp34U4SiFgS6FH9M8p/
42uRMZnfkciQfUibpEBACL/tiouylIqIgAqBI78rL9949aztAdj4w1eGQHRZhuRscMgAuvtLNXV4
zTm0jRxSH6aye7k+b6uO6K2lxW4DXEILYg3FxXLAIz/kUBUK73qDRHnh3TDmJz4199MUPk8g6W4K
BrENa+NgrR3cOb2JozXzkCxrfLTjnWUUU3EJQvkdbNbnOttCQP/JLy+vaBQ8QHoHSBbgcotL0mo8
KF2xqryQ1vvktlOST2C/bjG8vI5x2QCv7nZg5xzuHMCA8oGcyprfDN0WDcPqwuJtgbIvOgc+5lo4
KDFAZ1FearuFhp7RJlCLyJIOGODrC7tqCKHIHzwdIqSFt8rLnDH0luPkDTlYrTxG9+jSBLFGqsJ0
w9bqAgKMCvDeHBosb9F8ElRCzQ/I7O5AHmTxL6JWlBn/+/nFFi3TIPXUgBtEW37UQ6xEfbk+V/Mt
/2FzzPrbSEKhNr+sHAiufF3ZtLzQZvoVNCfix0ZZnZzJ2/Wd3F03trowoFsDxQtwIh/QExahcrAI
EIhB+Ih+k8jsHgswIV43Yq1bQbCGyAYCwct2+04xUoDmqoJKlFlEpJ4evTQ8QGdv71K9dxnUM6Mx
gmoelKnsybivM+sxrbNjp0B9f/23rM0uymiQgkN2Ec1c8099cweUadrTykIjfYguejJa39oaalwj
Hgu7oQ1+q6ww/sUUoyAT/AF5AlDkvLfIzR6cMyhmXEbjbgYVEfbVtf+5Pqq1m83DGQbs0QcuYelQ
GkgGST0g5nfCg53vrGxvk4Pzlwq2f5I3c0YWcvfInoPg9/1IAgrVg6J1ywsKiAcoGh6gtvIwFVvs
DGthsIcUF9JDc0Aa2O/NsNRCqE1IeSmtb8TP4pS+mhD8yYKvyi8jZY0b23PNYby1t1ggF5pp0L0L
4TAgWuP9tiFPdX111gzMBQFocYcori53QK1x/lovn+/pG0ZvvfO/+PzM14jwGcyZy8dQWYZ65rvI
ETf3kQ/CkqbdoqhbHcH/TCxT4si1QwslBMK3ymR5Mw5t8WBnUD+9PpDV7CqiJXS8oQAAZ7R4AOG0
j8IUgIl4rAy+jenAjgYzythzwaox5Gl+APORBTHNIgXMh7n7So0Qx7n+K9acFdLmKN3OnOhoWnm/
/ahuVSF9jWjHmGIAe77m03CsIHZ53czalM78pjbiKoCvlimDAJKw1lTOjWlpGo/IB/RbWYktC/Pf
37i6kXZVhp774oL4MwT7hbf/NyMAFQViGOBtzMX3vbQLs6A2issU3heQ4dzIDK7lMVDQntuHUaP/
QP9VOLXmXYPoVrt3IZeRH3gxpMgi3A2ZcUe4HXvWxojW3OhbkwsHRxFqs5oA7CsRmoT1EJfixkYV
z9HH61O3GgG+tbTYZJMrAecrJZ6HLDhWIj9CLXKnSr5XzDv1IEiJioCeQlALEEN+qSo/qULjk0r5
xtN/dY8gBEUgiysRd/P7PRJQSIrWPUJ7d+heSNGfgETfGOuaCXQ4oDyEwA//LUx4reHXTQmYKDqy
sk9hWqYQKdTD5+szunZpoEF/DpvQSo+Gp/cD0TUwM1BfzC+DPyQZfXE5sq/3tXcnPR0FxtN1a/PX
ljHazOIMJA7wLCCwfm+NmhPthhKoOcevwA6nCZSdyE2WF/c0d24JqCQ3rpC1uuzMfPlfi4vDRowO
9XMOdNvIu3vdlFlcmeI06gldCaW6HVq6N7QfjUJDGTRwoSsl++T6oFcX8s1PWIROdjlOE5tKcGuI
aHCSrNx4Zq5/H5GohbqHB5TQ+0n1tAMqIKvFPUaf7OInJCo3JnHNs6NP5b8G7IUBmUuDC6waK0eI
jtXVDYigfzruFtnC8nQDWDATWIJ9ey7dhB+gbabQOXK96HzopOHt2GC1T0wMY6I5AbElyN4fUL6p
kk5UQcQzH1ISTr9voFhqNvoXq1S+sXILv4ZWD2CW53QwcLJAyi6DXoebhSjKgl16alc3TZ/L+8Bi
XlwoUH5MzN8S+1i1B7wILAKX/aEUQsxOlYLW/JJlSWNFwr84kBl2bv5qP/5nVG+sLJaT28041QpW
LOsXmWSEh9J1A4v98sHA4pQLXQwo9cKASGdE8Yuln4TeXbexPNh/jMyYu1lhAPHuh/xyZ2WCVAPq
9P14m7P6wTWcQ2BAk7VR6nGA1LnlpUnK0jMip6irwpfrP2BtkH+4sUDJhB+zxMJJGTIIxaGGX2Qq
ocw5dMFjM369bmRtQ7w1Mh/9N6FIwI3csaAtf7FH9GQzHmUjNFqMi6E/XTe0OhqUsAnezTh5y+BN
eT2BxCnJLqINfmSs/oVWFLCL6ct1M4vb5j+LhvIvuJmQqf7QFWZVQ1+zyskunDE8STKNpypEEJn1
3BQ9FEOc3631l8+iPzZdZEiRTUak/6HdAstTI6JAIYL4P4h35OxTyU6uIFFLuqgP8o2NuTaTKD0j
0YHwDnx989/fLFlXO11I+za79BBDFZ+4+AwOyeuzuHD4/xnRzBgNlpgQ9b/FnZ1bfQumdtSKIFkf
Ws8V/7uH0fz9AM8iTBfAZTMZ7/shVFY2jQSqo+eW08iaWRU3QtSVAcxNj/bc94gLa7nbiqpSht25
5Fz2O3MfbPmGtc/jTY/mzTm+tpe5dytsgtGiHjkX+uFO/yUU48/sAMUJeSybADCzJO8cTKeyzDog
ZyMDlfMXpMWvr+7KmQ/R6QTwES4AdAgtvCf3De6MWQ8YlRel/CewlTaJBP27oGEexTsr8xy+2aaU
DKzqqYb7KqoDBK//CUS+AVRfWQaYQF0fXPmAxC85BLWZ4tUJ6pCLP6I1z0lvUYFL/s1c/c/EYq5K
2slmGmCC2icHDXhenFUHuVUZXjnSqBb8YYECNSEO9vu5Io5uWg1Uznku743OU9retM/XB7IyV4Ag
w/uCuRUnYpkissJUTgIVzrOUsSuOUIu8/v2VTUXmKx9VCDSSYBTvh4Be3DAfpYkTV7+aRh+Z5NRo
O+7NvwsVsa2w5EB6AcONlnlgnd/bGYrQo7ag5Dz9lPlj8Vnpv3YdMOAhJYr3A9bEWbhX6oWV8GgY
nit6x27areaKj+swd6rNYmhoLMfzebGhLDwXGvQLhGew/4733hbN5YedhIwFao5/BIIgQLJM6A6e
EaYFa+2zqm/dV7u/tcLd9YX+MABYsPD0n0nXQAG+lB0UxpAKY+zccyMyEIRAQ3f6u6evg32EJZ4b
0rCd4GEXU2T4OswEt9xzWUS6vCnDja368RWAFcYxc+bWKhToltebp6nuqrSZzlmhkhJiNjw7gGo4
MtipascoDx/Y+Nyb36i3E+kxbTfc1sfIcrZvQ1sMuVRwbS4BSdqbQIJUsulseU+usJMs9eJpuJ2g
ig0C80chEtDX0r8NyrHvZigoEt6gxvkIwrQMdNGn9nD2q10FHXq54WBWdh6+ClQPNvWK5KgquOGW
qhnPZpGk6t7tTkb2t2EDhoBLEThSpCJR9l6EJWnVEyd1gaMv7F+WwxLLeL2+t5dlznnrwQJAMhiK
431gKrMplHxp2w/Y3CJCcyTkxGI8YHr5aExn56f/zeP+zhvKaOzo8brt1fnD2xqEExDoQ2Tx3rGB
X7g2a9YMZ0eRz3pEdnP0nx2xxVG/cnwdG0FXCBIeF9HqYg7LEXKPwOCN5641NRaKiZsiL7Ykbhdp
mD/ziK2NrAi2woy8ej8YRkqj09wYz39UziV8kflq8jH2TBC2jE/XZ251SG+MzVfTm0jDp1Adr0Bt
cM46KD6XCdRjtzzGfHu9SSv9ZzxzOhhXDxoeluOxBJ4cxPCwuclzWEBx3i8Oqv3WWH0k7CwuRxqV
3d7sNuLw1WmccYtotgHPwZJSWPfICKAYOZ4z1fHI1/6nAdphuV/HKHUeusLc8kzIASxHGsyBG4Jy
KEDhMl9q9ukGEtFePk1nY4J0RZfm428wWwcU8siWAMtmDtbWEHPMhuJhyqs2MXhRJLWHtoccWsRg
SlI6HhrgYqWfTjtk4EbQpEL0e6pUhRoRIraZf7k9anSvR4VTqWeqHEhQq0IcWWmHO9p37oM79tbF
AbViIgsd3tdDqI+FRT87Tdd/KV1n+JV7JTl6lBmf89H9ZQR9sYPAEX/ys7zcdQMAWQG8fGx5PdYm
rH40yoLMNDCaTZmoWlUsyocyPU6kKfcGlfVNywb/SF2hI6n8KZE+2BwJG8dda3r1S9DlLHZb7oKB
z9EXpxy8yLFLJ+n1CAHnrGnu1VQTEPj4ZN8VKjilGuLxVl01CaRJwW9NuBlZpdnvgnYW79PSsPd2
aoDg3KLjU8A4e+pNwR6JO5aR69LfdWgiW+iJ4rEYPHSVICEVpyaYiGgONrMaWNP70sndXVPmJBkc
r09aaMzvlJD/oBeDx65XWokIRyuBTwU8JCvTOxDJmQ+lXZlPXeneUaR+mmmnxmo4uSQtd4zkfpRV
gt74VI5HByE7yjHWnvrBTOkQ/vK8ckoYFywCfQ5NCs7MHTc9TGnPjR1RXf4VSj313eBVJpIWEFuJ
XH8IrDvJ2BMaypy48If0gs7PH06d98cx143G1HcE8vLIDxwNV2WoiGTfyCjgZoe++WpNLOxjWbtU
xUJM30bBvS6urLB8NEKjTwDLt3+Al7dzkz60yXcWUvObDcDhzuiFwWNjDIIXe7SrH2lQWp9I2NV3
Zond2NrkVZiV/DI5UxZhap6xMcZdWsrX0hiM5zRPp7uSjvn3sKzd8MZhnky8QA1+4nosjLAX7fqI
PNTvTE/+U9+hKM4o6ZMyHOkRtQEd+0z7B6RxsqfK5GETkZarz8gZdz9Yw3RsGhnyLsLu/0k71FWh
QGEkKd72FCrwmRHroQjunbZ/DowhuxUMjESPjavogTUGaG8HEDtAb4TeDGUpwKkp3Z0l4WWzeZOM
XlAnQz+eG7fWmGf2M3dG/r2ioXqcYacRmhKtF46iqH+TAoi/753Gfx5TzH3ko4YI4IHKHgyrop+K
tvluB035pWvsb3kKhM/Yj02s3QmS8r3R7XOs0mQM3h6LNDxibskXZ5R2DCE2K2FuLRPIadZ76JuF
SZ2b3yCy7nnJKDtonDHVxIiJ8Y8AxyktJPkMRjYWWaqsEhMdaLtgMLvvFCeziUlQ0nu3lQoDnStn
YY++lh8B/6HhhUH+HWnnlRbeFHmg10isvlRY5GYusaki8ruAH6ySd3HYE51MflonniR8L0e3iCvw
tsR4xlh7R4v2xqmJm+Q0C146l5snzVIaF3SkcdU5LhjoQhL1U1pEDR3MeGo7kA+xQJyE6o2YFz7P
4Qk7aPmynh1A2N5+6bRr/PBRv4wml7OkDBod26wAL0zG+sNUhCWKWpUb4QybMfN4Gdudgspiy9zu
GQ1DXWynLDyUhahjoYLht0ZwcCvwiPmhalbcOHbmRUTWOYXcTSnjEfLjRzgeM669rEebq7Y+c6fq
6hjVJHVXsjb74Rm4eyKG51TscDEdiPD1yeGtd2h6I9j1haW/2CpXMh7CxkoMreWBjn14bLzMTdqa
62eIXoQRz0X+yS4lOwiGMrcG0f6tBoLrMqSqgRs3hiNKy2HMLWU+qJx7+8IAOL70/fHCi04lSoZQ
YK0mP1FhXp+1If2TATrUo1TGtKONn3/taF8e+Tha8dB5FUCwZnA7sro++V1qRikqCACqtFP92jkF
nN1Y8MQw5cWzhirmKblQw0oTiKb/gtgai1hfAcdYFF+Q4y3BpGNAKTb1ZaJLl+1NI4DXINX0kPeS
RUZYW1HetrgYuondd23YxXgX6cgu0OBRyxzchG5a7bqiblAF7Tx+Eq2N34Qfdae5VHsmc3U/2R0B
U08odg7E8XbgshljqBLUSeaN7pFS09qnAFvugOlDkEQt9R23b7EbM85204C3UGA0bjwwg++aHHta
165/IwAMjQffhRySAcL+DJih+1arIvZFReKOuL8L4k/PIqTiqeFNeegcmA2U8PZhalYRofnwuZJF
kLS9nCJQRJgPaYa6tKO4eZOTVB4ao2t2GbzeiUjW74pS+3sBVP2+g+O/ETM9iSFy/8aFyNKzKlUf
Gx0QWMhcoz24wd7p8sDeBZn2k6mEJI4xosMl7huo6AxORxMAnQAjTKV7V4yhgRZ3/OOlQRWPGXBI
pIYuRNnDaYxGLk4+Gawdb6v8qePoYnO6tnkSddGA82NSL61A+csaQ/ciOgs/uhLFThta/pOrMYuG
cGwjYkGtlnuyP1TKpuiYxWRFNqHVziu6KsobUt0Udgp4qFO3t02FN5kzEnYU2MQ40kw+u+hP/8l9
xRMtAn20Gemj1AYJGZ/Ur9pzugh6XDyyLWyzIa+tWxzZNEbC0N43QZ4dwCcG3y3D6QgEPg4ZMPkJ
r6QTD2U7Rc5UuDeyMvQDgnjfPaEGNPZRxlO+dzr/Oee0OQ1atbtamtiz/oQO9rQGWaYy/VNDHb1v
Sy+IQm2X9xO6DGO/a4LEqL0SAlyIrsDwa8bO0CCEpNW3vDIBHnYn9wbZqXTfAg+z70NXRaZZhNFY
+R2ANwoYsMYju2bwCXRf/Z/hpH8KNDd90zq1EIoyuDxlmweha46aEkToRtaAbk407i0fM3rfGRk7
OLmqP+eTkca2p+QhLyonLjsikpYynphQztp7Zi0OFaSW7hAVYA+O6FEcVGbuwVxEdlDhuSiaES8C
Lw+Li1Z4B5bW0A2r0baZjPNlA1YwrOk4IIYYcvdpcFGwd3MDWgMA0xmxq9Go2tq6T1I/H3Zp17Fj
1WXqPPEiPdad6h7KCbJChpD+A87RuBs4pY91l5sPoqozUNbaxp5bRg+QOuqGI3SggqgsTJ4gndHs
eS5TmSgVqOcRnD2FV8eF4z22iC93lsr6L37I9BjXoBH77gRjd7Zalf9yG5l/JZNPdx4nU9Kb2c/c
yq0oNfoiRgzixFVLnLjTCGUBoLOP4NUheylSc4eaexa1ugsSbwqHnVRsiNMSHZy6cemeGyBYAbeY
eySWkrvCsLDp8GSLLF1/G2uC7peBlI8h2soSp8pQMHenEawsTRgNyJ/sqFsbu8wa2c73aGbGvdXY
3sGtxknvQfDfgM17SCM3o1/o5KItQErxDWFE5u1clBnPmcv1nQe1q+LECW8aBLOQ/UKRUyXcBaWa
J0j3QGjwqxd5HzU1Nr2bNtl+UAOCUkA4jynpce2UuAZZUfu7kWt5gyYv9dzXgNIFtK6+OXYR3KGU
IT8F0ihOXVdPZ9+gzI9ycAzXt4JOnonyXNrGvOsmKwZSjj92AxxCZk9DrJAWwZUCdSNwq0h0U3v5
uQNl0hMiM9C1pU2xz5BQvasGHb4oq0ibmPeNOg0DBVOOTM2+jcD+wl5B86DOroGGgoIG+a1sNRoc
uaYs6sN8iCXaf+IWEd4hraWxJ2KEe/CYH4OZK0wm2+qPRd1mx5r0XeLmwXeJvXCfNo0EfVVafh7A
B3SnsxqCquWcLxo1e8m4GveD49eJmkIHjN2t+Sm0G3a2qcHAZ8cyPIdadXDGKtzZVNcvumjxCp/K
KiZNPgc9KoBakkdOmZyqXU2bL0Ynul3F/fKu4qq5hbakvMeLh+LOd9pHrxDDc+C39MYUHFulc/Kb
1uO/8X/xJOsdBSFCnE0vG/WBQMT7Bs+t9tw2LSJ7YYXQknL7dJflVJ+LsTYiow/4zrFlEZUunhgl
sGsvTurZe1945iPBwf4kTb/eZVlaJhXvs4SZJajvhlbfmvlU7Udfj0/MLeWTC6w23KdrRVWvur3I
0zjk4Q16GD/nqWskikNMitp9HvOy0g/2gLdSB3cYoymg29t24e5nGfnY6cz+kHnaSlJZvaa5UHAW
uj3VglkPtR3yuDC7ZPDBaCmmXkP2K5R3jpXJf4qqA1CXtc49KHZDAIUqK8mBHsdVPeSnzKzzmMqs
AajcPGSWEYEkt4mMyZ5OPQp+O5ny9mQQRfeOl4J/G9DRJ5QGAKcCXD0ZpChvZyDGvmg4jcOpD++s
hudJwwnZa5/hWgfdxCfXqn5xJsNH04Gb80mDsKVvDRR1neJmpCz8xxZWiYJ2qhJbCvnol5V7a1VE
ngJlvvpBDQethHXigwOO9oG7ERJyxX7yIPmZodISk0q6kSfqcecrxcCnGPo7YxisA/VMFbH/I+28
euPGli38iwgwh1d2lGRJbMtyeiE8Dsw589ffjz64Z7rZRBPSwQAeGAZYvVPt2lVrrYrN8I8qN+T+
FU94LvQovA+yJtlHXiduqAf6u6oLRxsXLuyqkosh0KoUxGpNEGrRwhJyWelkkjYehUE1bT/KzS1K
n8Imsvz4jnb02kNv+rntdrlvA1jPv9UFMggQmN27UYZFN4rxeG/JQ/SDzmz63iyl/gPi9n+GMIpf
VUVgLrXoc2dVwj5r3J9NVSUvpRLmDuhFuln2suxkstHahKPerpX19EAg7m0mHdct+ZFuCyFKsSXW
564JBLpL6oVw33hI+tlkTsQnkSzlpqm7ehtL6ZMvddKdC39t51mD8KzWJCX0UM0eyEBnj60adqck
EPpXrZZexjqhlWcuJtaLa6nPSisKr0jVSLQNjDNE/ELLd/yo+2b5fv+YQfXYhKr7x0qj5gHmX38v
t0V6p3JlbQK/7+yMpmcKHQm7SfIzqTYZkyNgvhGNO931um0UhrSVSMN8kwaiaXdV6W3cQMsflEIS
D20qmpsiN9t94rvRplC0zwrFn+MYxOkfJNA0exzq6cnlx7tI81qeYmXxrNeoAtWyNWp2lkvjR52G
cnd6I4UbIl7xYBjJnzKOrGMrF9G293TisqBSHgo0nfeJIH3w8y7ZmF4uOoXSTlNoDHe1JVhb5P1+
JPAVDjGPr31Yxg1JBSXaxBIJqDQViLh5gWn3YBr61wy02d4dRV6UfZh8jQSh/AJqVb/XORsHanqF
nRVW+ywQT9lB5HpbsyhIb7WJdKTF+vjElVrYbZDopyKg2RwvV/chMk15l+S9cFRrIy7sTq58ogvD
34temREGxLUd5Im1S0l+2l5T/DaDprBjjvhRIM+0owkGKgt9KezGPM9PBMyjLYBIsguRHeVZWmfL
ZS89mvAYPvhJGXx+Y6Z0Su5Zfwn+kjQB/i8zpWXf6dpomaMD3lmXP4zZSp50KXk4dUHgy7CT0a27
/H5aeZUOZGZ06uapD+98eaXGsPJ9dVZk7GiZaUoB37eeY3fTr8Gcr1LwTI9F3QlxNfhFVwSV3jC5
43p3dLosJlN4r4j7IVzDui2N4dzIrIBZaYnW6S1GIn8TCfaa2N7a52dLYAEaq/qazxukHLNT4X17
+xaypgIPiHZpAklfLvFgFIMekX1ykuq7Uyk/3vx1aAyQvFAMNSda4+XX3bKrhbLVRQfxyO8y6SEy
YG+tLsLhndL4FFmoJWPl0gQtprsor3LNccXkmRIQefVB+XN7GAsbCRtgEqiv8BaZc0ypIFgKaEHN
QWJbqpwyJVPx6bYJnZ95UZGYhqFAMUVTDFSVOf37WdGjUTOVJq+Z5jTckag0vWhxS44+/m7AbV2p
uV+DqiZBkIn2AZmR5NvMbQwkGosxTzUuyP4YJe396DYnGKOf5Mr7KQ4N6ci3NrCdmNYTMBJBbGzC
nbkcnpgLvRmqheZkXmjH97736/b0TcdgPn2UxznjwISAK8x2QSxHxDOpazhy+mukfV8w2ORS7Z6D
L0pkgdYkYuYMCnALU3d55Fynqvwk/nM5IC23rDj1Rd1JW0PaFbILj1sv7zWX9HDm76KgJWWbfuoV
Ydelubu5PdwFrwCUiNc7kwr+Y160J6tbCzrn2QGisRm6+1B/YzuU/4zvzMLML7Tc6X4XyrrjgVpK
2JLGOzY8OmRTdYo2qKAnLicwI1g2ySaxI2jsTI2lU6ngIM7vNW9sXjcV+6B9MF1/G69QM7+0NEjE
/Z3RKE5FCs0fbIE87u3lWEIgwCGkhA0a2YCxONsN0DtLsS5K2RkpmXnNIUmdtOxsSIVjXuy1pPoi
1MlX0VUPlZUefPJ5av/79m+42hKUunHjoO+AuCraPBaIxELjGWsNDkyaTeQnH0alWiknLpqgfQ1s
e5jwYAkvJzLnLUYuQRmcrsr/iKV7byTm4fYortzgNIozE7NyNkij0ItLeXCi+oeUolqUPvdpbPtv
pNT8pwB8Zmd2a/P+MM3MxQ70cZ7OAYH3ipNdmizC56mrpESVai7t4wN8QOghwMKUCvTg2MPsXmUr
LBSy0SzmGE1Kbtyzc786FGpRJHLnlJXhpWDN6GVd9KXJi9+qKjv1/eIYh1n8MPRy8JrpgblXuvSf
24u2UNZGmmwSkoBPJqOEcrkvEsFLQ1jrQB3IgRiwPE2ZwFcNbUWqNm30xu4n09qpClYmzuJfXtel
OWjjstHoSudo6A8jdd43tGojh181X9Q1HbKre2WyBXgMmoTJxpwfbKOkNYKU9Z3T9+JnWfP2pa6X
tkahijBjCG2tS7eBHv+UxrX2bYuW4caDySJ6vYIFd6qSlxA0O6ehQXjXGDT1lDZ6eueidtSeqi7d
uEKxu72QV4EBo4VEMQGKaIF1RSfwW02nrGR2joo01DYdkicdlXI/Q6DQrOG84MxoHy2/Ue3974Jq
yEThpVHfZhtdLqhaVQ1KFxZ6mtwBiX7wZc8OBZl3rbTlr9kb+7v9tTcBcybiN+HPPNaKrZ6XtKGw
X2GfJWQF1zB1V/Ei8wjKn2LbBG+kon45IApWWtq0GWefR7VpIXxRkziu3xwFTGaos3H/g/9FLO/S
DEcAuIVc9c6oGtt+1J4Rmb+7vSMWvBgm8F+AxidS7cwf+4NAjaNseyfKs+Y0mGSSeY94L7etLO07
RJepbaK+DxpnZiWx3FLThKx32JKUQI9aOdXT7vOm2TTasW+/3Ta3cMmo5+Zmzr9uhnYI3KJ3JB8I
R//blD8Nlr4fw5+37UzzfxGUsj5IJAI8JcaWrshrjZhbvqelvUNq66Pm5jjh4VuYq5+NSqLfWbCx
WuMpAVO9uW33OjidDKuoZHMtQOCeH6gsbuOYjsCDE9BZUnIFMkHFTtMqMnW/Cus1Izb1lH/UNZ7Q
0raHCUCoBR3gGgcpCJZWV4EEJHF8lXi1aOWffE3xZSnUoi0AWxGkJVt+jojVxYD6ZTf2jic+a3hg
uQo2QvzcuPomMCpbGk96elTER1/+I3R3b+dC4Yrxyvyp8lhGfu7yzKldVsZKIMpOkaLQStLXC/zj
7eVbOHMXJqZpPnsKmnUx5a1H2TGTCs7hQZBPtw0s3NcXBmZxXKkqcaP5jEEKKR0pe7+56+BFh+G3
Rl4JDRbHokjocnON8TybuSgU9GQlpDLoGPpP3f2xhktc+bw8SyD1kTWaQxrzeTuXQ3uM19IvC1sa
kitvh8n/8YyYBfZBq1LGgj/uWCXQ4WJopNcClNB91EnaCsFCmr41cxcGnZyJ4dHvQCNsZmvIqnSU
MnEE0m/ZUvBNVT6MQrD3s8+q/8scp5pZcTQBtqkrKZQF93thWL7ccKEWKV6vNaNTht4LsOKdr3xx
O6eWK5rLHZt45Rmx5J6wB32BjQEifM7EywXEoYq4Gp1c9v7RI/GfnGYYVLIoPfieHYTpAbL2z9Et
PigteJfbm39hy0wdUsgYwSSiV89sRzZWrplJAwZThi2D/NnK3bLy+blcWJtGweDLfJ6sASnpXW3+
ecfvJ+TnvQkil8fm5WJ5VVCFZtcMTuLRM7YXibg9c01IZvrIfCtCmPh/I8rsXNWtGIpWVwBUdTEA
kPljGmmvZO1/9T7lDlH8JlhjaKdmf7g9uqXzhmAMeTydNbpS8ChLigeSGwKlr77qxNj1gWLqbRML
t/+kSfNfE9MKnrlXtdL1vq2S0QmMrfqjlNBZP1bayh5f3AYQ8XEcCD4RZV4aqaREVqoRI8q41Qaa
iq/M0/Ig/v3+7Mi6gyDmGrpFTpfvW+vgSfsORfe1rN3yavxrRZmNojaHJm2xohQ7UbGDr8raOBYt
/A1gp9Y7V5nVTB/givt/3/vA12PT/x7L1ZNUarvbi75iZ66LZfp+pY7FMDga77ge8T6POrat+ZXz
Hju82YBaG9fCKm5age9rgONr2WMKcLpyAKjcNrG4tcx/TcyiV8srDWRFMeGBdKqizNbWWrMtbi7C
Rgj1skUEO9u8AsCHrAp1kjCEj2kng9nRt3TZ7uTyHWPBEZNKlelgiEO73GARnOhhEFSKJ6RPgd6t
fH5p1c8/P3tXxDxarQRYK3h7Yyv/bgHkqu/wJpPIFbNEeEMR4nIEyNAqwRBmouMX2yDfeHdAUPS1
d/nSkk+lARKZNKiG/3ppxGiFMcwq6mTmCEZJrHM7NLXX29tqadHJvMG8JB1LumE2V2bsuoEneaJj
Gt3OCstj6GZ2YEk7M9zftrQ0Gm5+onjyVhbPo8vRgJ4lASEMlLRKsz1I9KzaeuQbV+Rkl6ygtgKd
16C97FW/NZFW1LoQEE111V7YAUC6PYil6WItJA1GNbXXudKDngCOcEdtdAYF4KhXbGLD2DXZUa9X
wsKlPUxShkaiPCNNKk2XsyVXqabSNad3KOnbbfQjBeGTJitPjhUjc/cI/rhSmnwykqGXXHxpVZIi
a+mKRSM8myY2Fu1r5zuMWD1tCVV6VqTcJMIfbNnFGm1tcdkJ8Ei8knq9ol3J5OtCmHq9YwISvq/G
XD64XvPn9uJPZ2EeHrEa/zUy28FuYbhNqfPQTSJSj8W3FNBBrnxjZazsPaaonyJgSf3s6gHSqW1i
jQaw/7Af6Homlg+WIJ3abHykxelrCQb69tAW58+CMYbCDzpkc1eTx6VaRoUKM0rLbVPiYaisOOXF
k/OvhbkycEQWsIKMPziWcQiF7YiUD8DAtQBMWtxt5PYm0VZi7bk6t0ub77xWmbjUH9BVNh87fbDj
uPrilXH94DYFSBoKJmSOE/Or0NCGPgECYSd9bx4aq4Fe025DI2lWAreltxYSWxMegdwMigyXx7ml
e14kNJQF8qT8J5GCRy1v/I1g1MGmphxmWzS+OBRp8vZ3OLJ4/5qd7djByztQNv7glFq3AZa4W2Xt
/dXanR8KbaJZsm8o6f199Z3F1YYVNJYPz4aRuR0ZT4Bq6WAme4Jt/UEcpOqBZhHWE8h3qBYB+Jg+
FZJdmESQ4+noePDkrNgIjRp+u72jlzbCxJKlqj694+eFGG1E4JJmBJyg7sH/2hRb0d+9wwLKDoiU
oKlNpu9yTQMfSluAqowjAUKNzBKg72tWraFZls4NjUM18l6Q+eA6X1opTJDkrYWPjntpm471Pcne
qoZv8camFFN6nFzHv4Zme8Uz07RuQwy5A8ANMduCjXrukx5BGUv9cnvqlo7DJHRMjpL0ELL+l4Pq
Am/EX1NSTAXhUe7ofmQJB7ThToVE3Sjuwi+iGHy/bXNpIqd1gsYKM+Eqbe4Vre+aJZTI2H3OVPRJ
RRtVcvqo3zazRD4mbPmvnfmlKlpDKJcDUVtE09IMIlIFIs2il7IYfTbiByUjw8KBD+/bWLzL6zXN
4aWpPTc/i+KToXBdQHSjA2q1Gjbl+CWr7iVtm8i2aKzED0u3Bvchk8ndDrd1tjeDqC8CvZF5KJZo
j+RqbfNyDFYmdHFAVOJQrQfoA17pcq+YYWBklse68fZqD4ogjB+UwnM3rlKTPopiYxeqXfRSJf6a
asiiZQIXQj2LP+ZBvhLDslM1prKsjqVcb0rqBqP8KZBUOu06krESui6EF0T6BvVNymHTs+JyoOUk
FNW4YL404cTjPhn2efnAvOpvFt8wp0bERGLwkSdhndnpU2u9r9BLEB1YD5ux/AUNovY/3z4GC1sD
mjXbAikBMAPzDlyVKA3RABLZycZP7rjXurt3fB/++xTq85KcqzjnmZdIbV9ITkUrkMEuTPt/+/7k
Tc6uNbEcvbRRYsmRrXATSb1Nz4R3WECxETdImM8NNbNA/iOJB0V0RD+yaR7/1vYyk0M30YdDGYNW
fFPR5NJAblZdkiiG5JiPQ6jYAsyn2yOYPjC7+tmq06e5+6dWtpcGarGNK1dtZUeNI2PbWMmdG2qw
dZsHpdeOpVZHm7KzRriQ0dfblhd8ObpHoMqmChsl69nQ6EIspsIEjxyhInQb/bNg7dr043uMgCuj
qzIVp3kRVIlcKTR6X3RisaHPyjDcNa7obnxrfNWVZCVAXBwRos/05+BYXr2S1M6SBRFkmdNU+kek
3F8mJqEtJOHzYK4pLSz4NYrg/9qa/v1sbwsVzFa5j3jzt9/j+LtUnmicA04ExYoErbPbs7gQh9Fq
kIQ1qkTcu3OlHMVITaM0QJq2BZAbWbbRKLdb/43Np/5udkpzoFkRjJtayF+OSYYbYrgjxYVUqTeW
BbH87aldkgo08AUOMvmz2WYvPRUuPELgzsQV0B7Cfq07zZLHPDcw8ziKPgIrqJXRUYu93t3Xv9++
Djzs8DRMkYFe2OUE9WVn1INLSSv8Noj3puK4a71fFgeAKqDEHqYEPU9+W0bn09eMepKZ/MpTW4vX
+mVdX5CIudDRehIs5v9zny/JbhwiKWQ8awFUAe/es74GULkVv9/2b9a2A2SEMZR7VfR2rrxzlsKV
lIJBf86k++AhcN+8my4/PzuCQYfKxpjy+fSDCZV7LWZaKJdPSvVk2UCgUWybXy5WPuiwvmvtGXqP
X6IfMT43ngez+k7S7nJZ3Or1L2niTgsPEsRSqf/01t12aX82PmsYMuhznfYsWK8F3OYyuG8S6c2u
BSMgbqa6HvilOaC5tbq0GCMGKQUfiwZ6ZmJHxun2QP5CvS4vuQlVCTcLPBaRxhwKlo2ALUJC4Gdy
88W+bBO9A9enaC9+E4RfmGXor1ny0Rqq+nOTywqBaB74thBL7maMc4j4tVU99LJRPgGspfo4umHw
pREa81CrffOgBr7n1GmT3I2hlxw0r4wOuQLETRxAHEAUl+sjoUg1bLV06O97Ysejx4vfrsBD3NEo
Nv7RFoF3ovLUU8s3pS/oqQtfvEFDMXHwc6f1kcxsyjG2XT2GrOCNkZ3S85ueSYOx7aJGSg9cPC30
tjF/CuE6AmVWldc+tF7qrP4TdIJsC74Yw5gbg3rckwfz78ph8L5lKEI/lIPZ3NENNQDr1Bb6nx4s
2e9YHoTt7ZW4vkimHIOIkyfDh/7v7M43UthWYqKx2sVzDGsUMvebBSE59Gcm5k83pXLL1M8xYe2b
CLrU/vYIlvwX+Yip2Rnttq8CiixjJvvG059FsdsHwnEsfudJbavuvQcL8bata2c8DeVfW7MD2Be1
GnsltobWPHjINunyyrtswQIICaTXyLMRBM7LRVLmpUrBzf8stft8p60JaV0HRETFePnJBOHDXBXS
8HLShZ5E25T+peEJVGgTyueormVxloaB/ioRLBKUk7Li5b1YhYFXCFJrPgfi9/YhNb/eXoelYTAO
2MdEytetPknvC7nvWfqzhN7rqTdH5DuQbP80xkr3pLVivKI1Jcv83kt/Rb8jLkegnKDrwVtcjsdt
Gq8d4zIFJVUUpy4f7iQThvSuDKIR9SJTRL0p/WaKebTrxqh6Mmo0lMI09W23RqZMDEgXVGZlvWS4
KHNn6nGxH0o1ZfJNY6PkcvSDjgvyaZI+2GRC1ny6PWHXx3zy6MhkgUKYqiyz3+/FUt0KyZg8Ixog
TtrylWKXby6u0IQPp04+gWgRyMHlHPnE2iqEzvDZEIvNCFCu0nvUJLa3R3K9syYr5GKIhxbClbT0
MzlsjPBZaB8ky99049tdIhYISSncQUG4YvT4njf0qphGz0oi2poB8V9s7K7/8/ZxKBpSi2Bbpzfl
PHLMBo3iXRY/D8EmOw1rusvTgs42LAfk389P03j2GgmluvM7jc+72rcx2An1B8Q0TkV9COuDVLzZ
Laq0jyWiw2uRuJqvPNUUYxB7dpecxo8G5G6E2N46W2jYGuSbKdsiVD8npiG1aYRmnVXPuUzHr0OW
HW9/f/JHl9PF93mCWEARgejOz0egin5gKWH1LMlV+NiKpv9JFFr/PtL08oPqtt2dIoiG3fvdGn/s
ej9PlqdyvU4DgSvNQV/N5Squi+q5/tXGdvh6e1xrX5/5YXGIUOcIy+q5CIONXt+178iHUAqBZ0L4
QBNO/rzcaFYUo2GBy3vu0SsY7FBZi0eXhoDLYlXIFjJTs4OieJKaSipLP5RPgvtBVFZXYHrFzhaf
3k8a+QE6+rKNZ0OQGhnNBdOTn2ts7by00zZuiRrTRowTwzp6YxN84p2XbeDvqptc4JWxseq24NXt
0vkU36AJPzLXomei6JYbTvYrO0aiiazXitBG9GYvUEc9Ra1sbv3MN/eFFQuIQQzxlopDuOkV+cXr
au3JdDXhGPopyD202sfX3tIH3ZYy2TtW8EJylOQMpBSzcHzo5KJ7TWru8E4POqAllWAIm6oUh21a
5sabX1aT09Xx6tyCxpVAqsxZoGeILz/78rZQ0I5/swe5/P50/565q6DMu6rSpyUYXhL1i6r9uH0O
roPEy+/PNlHdSmGaqIL03MWB6HRlXT1KICYQXRRbBbK6LwdPCIsXb3ZbbCgatnGL0IXnik8rFr7c
DPVQOM14Z4SfzGLlyr0+G5ffn01bYZaNmzd8v4WuK+E++hW/uAAvxQLHmhhmyjbNswOV7/VdjwI3
8OaPMegMrUc4DxmHGMU34bHwYzpAfhvSZHt7vf6Cjc/OJAkC2u5hmI7QFkL48zOZR17iSYiEnFzJ
R38goRF1PiAKmAX6INi9O3RPUpSZu6IRv4VtlGxUVz+JfsjvUVqA2Gge3BV0qdgmqfnCGzTaKo2H
6lky1g+t17waMbplt3/zvEZ19ZunqPVsE0vISGhSoqWnXM1R0BK+WLX/4BbSF1oV70ul3aR0cLXU
/mgm2gcQQZtmlO9u/4bZhrj6CbMYbLDciEYVTJs4fhOEewVhvv/NwOxC0Vq/F/1pjM1nlLSKaOXz
szj1P7+fIJIH6bQB5nVZLoGkzlFpOWVFimrTY558bLDzjjGcGZkm8WydypAuioGIEXQEBx0W68rm
XRvE7D4JULqr4mkQk6rfuB1QK1xr1DzzZ1fzNNtqKHGaZtiJ6SnpvofNnSoVu6b4oPrZXhbWcIXz
tNeVsdmmMoFRyFapMJ7heyU8uFqOOMPnlFxtUr9m1jMSsPtK/dOKxj7Ivobe/vZyTWO5cgVnyzXb
cr2cqbHoYr7TbEOBgXkfR9uxW3Gli1ampCRkAbSM5xFmF2duEXdmehrjDV3apPwQNUT/u9tjWdwa
AFq5QckZX1HAdFfwSFZwfKpkJ0t7q9hna7rIiy7gzMRsusYxQ6PO1NMT8pxR+80yVt7CSxNlTqBv
brQp2p89JZEcqgpfqjLaHT6r/QHkT38ow5WLc2l/I8WiUN3gMU9HpssjipiRRwWJQeTmczs+uDKM
muxz7H3qkem5vSTTfMy3FzUUykPmlHSZP17URlZSNbKyk4HUopd5XG+fvO6+Gn5m9THRVvASf3/5
lTkdvgTVDgTo5vr6xUjGwFPZzbFbt7be5SirhqlWHvltuR33aA76WhNtRpIHyJeZ1RYgY3dIOpRw
XEGIjxYyL2gecqWYXeLf60oT7yPNjDfg3eKN4OeIzTVikX+qcq17kWiyukNR2HiqtCL9KFbFJy0s
op1a1f9oQ9x8osGW8SnV9XCbymZ/10uBgcJqlRZ2kZlopyHZ+7MMwprObYV7GHQXGlVNFqHMx/QT
ZOlqrR5xvX/NCfnAFkOekyL0LFRTkP70hpIad9p/dpNvYENX3P/1Gbw0MHP/gEfMfAwwYA4H1Ga2
KDSK9VrzsmUjXGTgckkh6LPIDCW0ZNRrS3QGNd0WY70ZhY9qtXLRXB9F8AzgsKYWafBv51VAWjzp
tSw0xYlV2Sj645C+Vtarq2YrR+R6SWSJjCT6Y8ACAAFOgz27MEW59luBTXDKzE2ib4Z25fvXk3X5
/WmcZ98fc6P2+5TvT4l8c2/1OytdgYEsDoEHDI6LrvNUHi5N9BpdCAXLDU5+bWwrOGF+tuIXlwZB
64+pbMLZvoLGJXou+mqRBqfCfAjCQ5puo2TlFbZmYubaW0+IkJZKglPbbOQMDUMeqyuHY2mezkcx
8+6DkYq14jMKvdrXCYJe29veduX75qyinNFfUMl0mvqp8R8vSdDYXYmAV+Zofo/3xqCXKNYGpNS+
6Pmftiw34lqSfs3G7HCbRa7JRoyNptiIA5pr9+paDCktnG3uVo7cf8RW5mduQBs2FwrBPxkZ6u9S
vumjIw13Qto/uq+JIm9q5Q4998b/3ei/BOt3Ghz9Zh+V1f72gi2P9d/fMTubltJWLhKe/mmUt428
N/2t3r7DBIRW3nnoB1xDPgWSJUNeh8EJxXJFP7TuS7nGwlkaxbmJ2fE3yrY1osgPeFdsRKQJ6+Nq
n86lBTs3Mf2EMyfm+mpVCkg2ngLjq5TshPRoFBtdO9xejqXzc25lthzcBpInJB5z5UJAPxZr3TwW
JwqkB1UOeqBc3b6BNg4h3WD9UybeIfuao+8o7d4xhDMTs7VQSOS2VSyzs2v0FTdmenzH92lPpRI3
giFWZwFEJUhRUQe6f/J0WxBR2F65rRYX+uz7s99vKXmTkQ7zT431RHE8TJ9M5KmC9xyKMyuz7URD
EC0oXc0/afFeDh8iPL65VoVnR16GokS7ZyZme6kbENkqE4OF+ErvNtPcAJ9NuxUj04Vxy8js8diZ
MfDqlNnq/HRf1CK6VIi7aj8addcYJ9Ts4uzj/7b+s1tS633JB+/in/phj4Z4uOaaF4/g2bTNrshW
gZio99P3lQ2IH/2Nnft4bl8sy7xeLgSpZQYG30c2s/odryn+rPx8bfa0UurQKMuQBRllu/iq//M/
Tb42uxrlqFZMfK1/qut7rdivynEsHj40s6C8Ua4B1nfpZeuuMo2BDo0n6q5agTbdU4CssvLlHaM4
szLbQn3nG51c4gUjc6MlKG1vb39/0cuefX+2hSq03DLPEP1TNd61Tpjc9d2Kk12Zp3mc1WSyq1Yd
I+iApVFSpqdO9zt3v755HJQF4IOQqpWmnMPlahR1BLS897xTndlFv8nzQ1+v6CksbFeaXyvkA8kF
8CycLQVQnEDN/UaAPe/alvGrEPsVT7swVbJJrw/+w85Vi1pRdcWI94nr9J2yHaIHK3wxumOCOO3t
yZp+6cwTXtiZRnoWIEiKYLYUIVwnFr5T5qSJxkm2sq1OP5e++C5nKxM3nYRb5mYXiGx6Pa0bMCcq
X5PQcf3DkHyL1A/0N125EK9384ThpIQGDwuN4znE3kU0bRwiV3Q0/UhTBSN9QsT+9txd74LJBGkz
cgILSSfd49WAQJPkpPLG8NRd7a9FiCsW5vD90YzDKvlrIfg2teBYS8stTRJIFUArNLkiwzhbDqmm
+0ua9pIzeDo4KO1jngxHIWsPtyfqetUhmqsTZpcMI3jk2YnMQ5gVoPckJ0O5h2ZNB6HMf0luseuA
RRZVs3J2FkeF+oMFWwvxtnmZZsz7IRkqRpUI7b0WuLaZivTH+Hl7UNcnh4yNCJwIcgUtAOdvIbT1
ARD7xAql3z+ERfexMsqYDNn4s3O1h3QcX0z/7WlObFKUn9aKh8mcheP7rVWGXQyRIEFKfYySHwPe
h35Tx1KJghXXsLT5wEL+N1s0C1kjRSm1MPMlx6ru6vGZCOn2BK5835jtijDVhWZ0OaGVDpGQzjNv
BMbhOpktIP3g39FvvSK/aHoLrpfMmhOpL0HwM6bycXsESxsNiVaZww/N7ErLBO2WAqiXhjRAQPcK
0/X1A41q0dJrFX1lTy9O1pR8RmwEXMk8xCi6LpdagcVQ9WpLhX+jKe9ZjjMLszuN5uKyNxYm+1nM
X/wwe6F2u5ZGnVNI/7Mk9LBCMYW6/RXFURG7LhJqgxnTaSSuhlwxvvgBIfdXwVdsQxrVjVdWv7MR
Do7vB/QczI5uLtlVKNh6ke9ur9/1JQupSwIhIsM2gyo424Fy0LRi08Nq0ZRN8VmAYSQ5xfiOldMm
eVCYWCr6WLNjJA6D0TauJjmh4idHs6f1XpEba9yLpf2hgfmfxBBI0cxJEZFF524RKpYT0MjM+8Sd
/o7tcW5gNldm7rYt/lByjPBD0D+856yef16+jENKVfOichglZ3QBPmyzN8fOrPTZ9MwWoRhbrUV4
S3IE49jmd5m48v3FnQSMkR6KqIgr82ijyfs0ShpVonffpi4OlfVsSR/ovHN7vy4u8pmV2SS5RQLH
NlXwyEW4lZpg++f29xfAAmhQwIIkskRi9bqMJmghQQ1glCD5okkvqR7RV8Xx5Sc5yD6U9NXVanfb
xj39kJ7bbiWRvDQ6pAXRQwUhCOhtFoxk9UiDakjQjmkiueql2+Pt0S1FIQZOBx6nAYtgnoSlB2eW
xxLs0qjP3MDWRLPcaELUfO6JgPatLKZ3Gg2sViLepZ2Bu4bQbYFsvgK5pqHUVA24LadLgbk1WTw+
ahXltazWmnuqic1KkXLJ3kT6pECJvuuVnEQwRL5SehW3qqQfkto8VrRH0/ehuzKbS6t1bme2F4cB
gH42FNO43K9jVB5pL/P57Qs2cXNYLPpMXUVYBY0rR0tCRsYdsoPmh48IstBote0fY1l7oOHZ25No
TNmZwWluzx5DsS+FviliMK2+au19phfbfPjUqt07fCl8eMDTiPHA25x7I1lwi84QRRTq8k1jbcQx
296euqXVAS1M+AZ0AHTq9O9nI1HGIaeiOJDICuhxk9O86O3lMQIbOhzz+KWBGYrklxZohhp42jjt
6y6HoO3kukRXyX9uD2MhwDo3Mr/VhrgujdDHSNbByyUIp3WuAQJClvfvMTRRCic07xX/O6TFbZRM
9V2rPlbCL7d+KLtPt00sLAk3M8UEAGvoYYmz+CqKkiAwhEhxEvWrZ/0Gq3b7+wsHn1ccKpy85uAw
za+gTKrHUhBg6IfZY1l9bYtD5Gs0uv5428zCkhAuoV05yTlz3c32blsUUjbAzHcCmu/Qi+orjTne
YQGqsQzBUJ4Cp8udRUsjbSAZhdRAn++CpHuse3dXlGvE4qWBTGh6hFIBkXIpXJrJpVI1B5O7bhQe
xZEGoWO4KfOV+uvCosNcBjlGDQQY+vyBnfXpqNQjd5qbPYnDU/z77VOloLFFUYQmW9DLL8egCxYN
b03o/TFN+OjD4iS59Tq64oqvX5wqri+EEVB/wdilmYEmx2bfdGytVj4MQruP8vpr4Ecr5fCl8ANl
B82UZOj+tNyZxZhgX6NSTz38r2W5U4vOYaPEwR2wkH1EG1S7Dv1j6tEJKR8/pGX2EymKym6QNL09
qwuBAj+DHciM8nKc4+573aejuhUiH9L2+y6mp7KWfG5C/Yvi+tQHhq+3zc1lYadHEWAizi6vVRRm
5gzOFmKHG7c1ahDQBvdjLoW/mtJqaa5uiVu/6NvdYAEA63Uh/lo2hr7NXLUr7YzWyu/wIaRpJs02
+DJXDEivNEsYBvwSz+9teH/24FobL4FAuEa6nWN4/zNoRVEQg8LQlfr9oCV+UdH42ZH1rHn0vehL
JPQe/Rujxj/EepY9xYKi34ulWm1qVze3jWC848nLwedJDW4MrsDcl+luTF/fBqJ0X/k7xcxPtWK8
GcHH2p6ZmF3EaQffqlKgepMSsPX+UbWEbenR0dBbQ0QuuZrp+YGIGDQkcMqXh9QfLXo3S/Ho0HjU
6+34jbK6fxeM4IjV4mAgAzU7nFE3kgkbEdjsNq33ZIgrcfJ0/V1mhmlVPInGIR0Hl3H+TLZC3sit
jIiTFOfAzr4HsbgrpJfE8+DgfqQhwu1Dt3Rb4s2meYJ4CGzvcrboXedbqVsOzoNsfNmjDfTl7d+H
LqzhQCj6wnK7/H7zf6R9WY/cONLtLxIgaqGkVym3qsqqVNmutssvgpdurRS1b7/+HtbMnc5kCkmk
PwzGDYynFUkyIhiM5ZzaQoEx7+YQI73dhiYvi/GSqqZMV44c2mXghoEHEVnBSyF4xE1ODVq/EIg8
0Zesebu9hvXPC1QMXPWIw+Q9suKeahi6BoXK99J+SFETuC1g5czx+/8VIP7+LEotzVZrihIC4Ar2
jdFgFcPGc78Y9rCdgLg4GPHmtsTVJWFcHlN6rqjXGZcSk9wdZz0tbCRtt2m8Z4rrfuWiRAbNBjuV
sHq8My8/341DU7ZN54AEC4TlwfBaZn+wgHMJ0pblQzXQ1m6dsFx+56gGpaajOBTVGqTLvk9jIFK2
jRP20ZaQrd5sWoVtrEtAeysw4/EfRxzS2bGbkWlzpO2dMGkfkZrl+dFQIVGumDcO4l8R4iecidDK
Wp9bZN7Qr+n5TBPe0Mq/l2/3a9O5FPErzqTYhWsszYKFpPrBKfaGqt1CqIvkE8HMCAoCAiR1tL9I
3/coL9HWWjihnfyg/BFY3FX6w3pvlvsb4FAuQbkCiQpRz5AnHEgJRB+35E64FO+t9rdX3Z+UuPi+
dOJV3RMKf+uEkTsEo75t0a0ZWb+rWXHbrm/Yv+uQjr1rwYE0DFjHSPaDdYgS8DLvop9ev7198Kvq
hbuDmJj6tK768kGmos1I+NBQs38WGHBzT7kV3DkmKS5cbNq/QiRfVUe9UVpuREO9c78mzDgAk/TH
7XWI/bhWsH9FSI+5bDb01Bw1Cugr570e8l1cDjMGmVQTW2tuF7chwKYFpQfYyy4NZeIx6JsATxBq
3J/rTazCNF1ZBwBFkfMCcjIiSvmBUi+g3J3mAUht3t5mD/1vR4VRsLIC1NsE1jsqb5hhlq5aw2qH
bgTeYNiDsfxXmioUam0BAGUmLv5roGVBujhorXugoLVxE1bovM/qIGlAjfDl9mlfr8GDBNx88CUC
K1NaAwXwlA6uYSNsp2A2fW94uP3960UIiEfB/SjAJa8aLxZQzoN/DOnpFuOj6F3YciPfxwm928gh
BnwjAp8Xka5cBHUxCMAbohnhPKHBQ9tR55WRY5fvDf3t9oKuzfxSktjQM/+edFTPeQNJ2vTZqx8Z
OsEJujVBJHxbznUcdClHbOyZnIpmGuOFB7oWIM5Y5qmvC7/qwsksN01z7O5vw8EACwryCLNNaLNs
La7XWDFg3IzQcWJoATi542dwXPrG8un2utYU7kyQnGLhc1W4uhAUgYZ56r836LS7LeHa4aP/BrBN
GFoSLT+ySo8YAAYKb20DkrbeLFYOtqBs/Fl1+S4d8p/GMn67LW9lRWgsQupWvFKu2eI0oFEOPZmm
0Bmd3wWFq3Gyu8sgwseAGgMlUiTwZfQxYnILqG3WFGb2p2RnJYozWTFSgsCIiocPglRT0rUOTLpG
EuPzzte8PzbJc5ErzmR1j84kSFGL7fRsYhEAuqM89/vu86wK7tYEgOxZ+Hn8A/7s0lz0xHVS0yiB
95vOQdVRf4jvJLrC3YukwJkIKQhmsUsnTHuC5AWRY7dsRuQHi1GRbVlJ/EAKmLcp8oMAapOPOuaz
aQw9tGloH8BAX5p+We9pvI+1AOZoz1uwMlBVkWNl91BfA5cp+srwaDSkqyYeGpY3XYdUtzEGbttj
Nvn+ewASkEhH2Rvda3IDXmTNLelNMCaU8U83KdFIthny/W1DXMkfgRkMyVsw14n8p2tcKkFRmFHR
D6jVVNXzbM+7HDNgekl9vXiI++eYPxYDe6j43YEspKLegfS9gK6R87lI9LrJZCDJ3uZgml2GX2Nt
bfXS+g6km7vT4BCFoTNE5KgQIRt+uUAjtRnRe46kq3coh79H8qLdidwqtPxChGSpWV5heKevkW/t
tE0+zs9tmyt0YU3bADOA348bGw9uKeaoNUbqXEuR28yGGLhj3YuhqwBiV65PBJaA3kHdBvGNXIpK
ytFcBOF1qI3ejnnFidVuQBkQL+toExHQbKdtrXCjq+tC8QBpEczDXJlurmV45pc4HbOLfRsZyt+3
9XvFTUOZkDgSyBZ4Skg+jlN3SGkVzSFPn/U6B8915g/p/VcNgEXwcYS16JGUHSk4J9y8jZHSK4BX
lDVLwFQPpZVtupAg+dG5XbRsIJCAE3Hfe9WYrPjXL98vAlzNw2AIUjrgVZMUuML8jtHYWhcmdv3I
WWr5GeFApp9f6sx4ceOa+jmxQHKiSvSsrQvjjciFYhQKSKeSE62npOFJX/YIocagTaJgvL83CUvD
gwLduYgD4AQuzd+M6Gz1c9KHWjf6dnuctf00+qa3va1na3cQ5IALCEznSMXLOXCua2iK0CDHBMZg
z3d6S5917dB0j9RdDqRLNnlZ7mN3wQSkYux4Jbw2RcoBFy328SqjjHrVosVm3oP45E1b8qDoH+ce
nW3F/c1R2MszQdJdMZudSJgXfbhQExDP3M8KINTe3sg1jTABZoaJVB0vE3kCHeWh1MmqYgxZ8VXL
0cqmsNW1zULICVAphDzoopUcaWH0U1zlKPHVzN118KWkpw9m7IJeQ+HahGbJRiWubpA8oBR3BTsF
NGIbaNLlEI7tpyUet3n1I9ZQvIjiXVq93961NTeHRwgaaPH6FX0El1puWYxaZQftMxLnQCfAGbGM
/9Z0XREurFwRKF38K0fSgKUdyAjiiT5M/6Fx+9z8Mr93I3+uf/2BFiBR5+DaJui7oJLb7njGCrOa
ujAfNoB7VNFErW2XADxCpQQsrKY8QDHmKRvKtu3Dfi7CCQN3Ud18clxV7/yaLqOrA2qmw/cgb3N5
KhSNCsbIKOwlTzZ/x0Q1h77mtpHUBDgXlBkFVvnUeVqQMY36UC9Dnv1jDV8RwJP+WGHgK/vulLvb
SrZmOlBl1MmR3hQ8vZfLcTWzKYsCfiZqwWiYvDfVL7agcKxKF6xgknzAcP5PkNjXs3e8N6K2bbRC
EHsx22xjldNxWaKDSau32ux9Pe5OVs53DGA4gVX8zmK6wSErdHCljI6fQZFXx0NVzOFLV0erV+7S
6bicSqN+trvueUxLVHH1oLEpUAW6TccYWDfyYzuUno+20UPqml/+YM/hq1AMQQhz9TCvRuI1vIfB
Gb3ls+LgDq+O841HKq7HDw8heyvXE30JaN1CPlbSpYEW9qRF8CD2CIrsuHzi8/SlGgeMWDajr890
wzJrk5Zf3S7+OfXgoLMZqNaXMmh095ehgzaOTy+9i5ImEXC8xclhZNvqKriCNdNF3w/mESzwn+MF
cakbfRmj5J5iQwp64PUxx5i5m9/fWCawTUXiAKiaSMFJJ48srmejaXMOLf25JHvy4/ahrvgFpI1Q
tkFTGbC55XiRg7a9BzTgBNbp1q++2vP9TcZ4MMK94RJFiyZ1xCaeGdACyLPILvH7eZ4GNfJhSmTA
FddjgagYAc9HikWe2mB6Hld6PU6hVpiB4zKko1+7+Zdpf0n0n9H85Naf/2DPzgQK53S2pLjiXu5G
eOPX2lFrDd9l3/5EAJK68HA4d9m7ocYJ/MZYn0Lb2jbeZvoDxcUrFF3NiHTRweRIC6itxp4B+TeE
seP5L67xlhBF1XQl4IAEaK5joEkejx1pi4zO5U6tD+CWyb5pi7frli71PTRG5rxN/MFW8W+vXAjn
Aj9yC2dnYllp3qUNGUIHzEDFtAOqdlCln/Xu/if8hRzJN008d9oG4Oxh7nrP+uw+Nkn/JfGa3W0N
UC1HCm4aMhplOS44oREJN+OFNl/K4X1SwUStWb8NthrcK4LPU84cGhQIS32LCBTk8ot9jFrFlbHi
ITFDA8BR1FlQy5Gb2fgyZlWd9FNozYPfGmhhQetH+357r9YWIfh9gK2EOEqXsaapNf/XHMslBbfq
J84V1Yk1AUjpIR+N+AbDQZIL9pKq0YuxGcM+QXjZJvv7f//556UAs3HNPuNLO4b1tFmcIFdFmGu2
eP59yRb1FH12y4jvuxYIh/2o3BPyWFXbUVVyVgjypHalseGUZJgGDs120xQg6Xv15qCwkQFVvDLX
BWH2xsPj9rpEULqdrbkJH0MKiGnPSoMYNIG580kHTP7UK9RrTYdB6oKXE5C0riF7R67hf08nnP7y
XuWfXf1YWQqnIk5ACnjwvvifCHnjMLXQTp47jOHSpntgqU0dJg+Dhj8V1ZHS1B9VKrHmXs4FSl6s
KS3S5gsE0uEHK57G9Mjr90J1CazvnCDfQQ3xGnJYmx0LvbL6GGoeLmWML1kJwLoxcvIH9oPL5v+L
kewHNe6oQC8w1I5vltbae5oqG7l6PpjzQD4Kw+eYEr+8zUAJQaYmhgOoG318yoehfva6sQgioymf
nMkhyLLpw8FpZ++Q5LN9uL3AtX1E8I/UJLqzrzFK7TlHfn/CVCWPPhP90Zw2g2pwUyVCKMzZ9dly
jPiiQVcPCX+f83hDvM8eRiVur2PNj350M6Kh0bjuM6dTXVLWGigiOO/tptcVoexa/QCdvZilFbt0
Da3oRuMcVUuP4W106Nm1D06Psj/Oxa/ZznxOf1jA4XXS+5urPEyiotiDaRagOst5Q24mYGsxFj3s
AGEX4DYqXiZqDael0lSI8TI9gMjuQxbk2MApAOaMOMbzY9LQcqxPKMO4w7xrW7AevCLdv0NqObCb
TUeWoIDjNcfWb5Bc1sAhoj9SUFWM25JFvkV+VuOxK3/pPaaH8oe6VlFwkDVLwRCMKA8gGr9KPbqV
N5eNiVGlxdpHnRPwiJzMngZ4NgOV9mile8y6IjIFxOAP23rI61cYb2BNCAvM12F4QECyqQpVytoQ
Bio7WKC5IzthopsBF7m0b04Z5aCM1MUr3mJHL3X9Tj/o2vjK+E+tzF5pv61t7jPnONXPKf+5JAyt
vYNfLc0+Mr3Hvq98rYnBq30a++zVbUkQt6MiaF4/XmyfaIPA6KqcOmvzEgy4BMdbZ395buLPy4ve
fVrqege6oaAC1xCLtt70D7N3Vnlk5mNVhsmU4DFebgzSbJuCBrYDIhke+cjSv9Ls9bYFr7gJMfIg
8vKCnfVjFvhM/6LGHaeIYfZhaNv50wy88KPgEdnSclZ1NAivLR0Z8h0Y+xGhKXrppSPL4kGzmxZH
VmltdcxbECpO2TA/2vPQBu5StV/cvK8+NZqnPdxe5KrkD4xOJC8RXQgdP1ukbeQ2yVBjCUcXUGRU
35D5pZ1fyibejUDTWJp73SLy5Mj+odkJffrOVQGyJHlmVRnrwtR9Muanf26v5uqqx9fBYiH0HhUh
mNblauZFs0Y9J6incNsLyj5PfPTn9gEodtMDAEljxcTHlYpI8uSbZKy1dvTGLhyBdzkVieGXOjoS
kJ1TbNtVECgEiUoRslGCUkG6lEWjZt6NUx+SeqABQN3dJ0w/mL6rpW/GkMx77LeqT2l1MwVQHkZa
UMG58vVe0TOTWl1IpmNrgeEve1r4W3v3g0Ms7UyMFNEgougGY4IYs7Q3upX7yfR+WytWTglFPFiX
SMtAOSQdb6lZVIQsTegsyV/9UhefymohgelF5NttSStbhpEs0ARjMlL0vkh27DKKXse0hKSI/gCg
1Ulj3kM0Ftuh6FWgkiurstD4j247hCtoQpdWVaYLceLarjGP98r716J40J0vt5ejECHnGTBP6mSM
QwTRHltwstXkZVTN+67KMAARRGG4Iv9zabIM9c0kraMqbFNnRK6EDduKFMULixZHYUQrpwOX4LiC
BRiDxbIeGHE9ex2vGhRzt4v7YC+HdjhMxc/bm7ZiqmgWwPSyaA1HICvpAIsqJOho1oTewGzm845M
h14DrwVBKuWJd0lxoP2SKho7rpPmH3eUwKxFJRl5UslDRDPrUzPG4orhEWMbVfRUOSeHwF5PFuot
3bc8PUX1A3MVxmXJV5eQC3RvlEPQ7XGV9Vj6Ypw1gzch7fL8ATS9S+A6ripkvw53gXMBE0Y9WUwi
Iqq5VJPaAe39SBcexn33pSDG18EgwWDGmwi45Wh3yTdJX21Ibc+BB2rS20d6raMGmrUAOoykkY3n
nWRqJALO5aSPLIyzYZPrMTA+dP9+OCZMI59Jka3NMhmvY31hoVfqbyPyYNHibm8vRPzQizhDEiEZ
W2JTgAWOhIWU/TPzTz0q1cB72Vv9cx9/r5LQubtDRxIopfaSyjQ0PBhYmJiBRxxfu5cmCXcTdg3m
BrXAyC1Y5y8VY/GqunU7SOD/NE+Fwqqulfvy49LPzzq3dPMZH8+Np5lshujT7fO49kiX35eMFgj8
E6glcB6a+1h/memBZQerOtwWsqq9FAkkcIPjTyJdsDH1tNhuTRZmzmPcHOfkidqK4v7KPom8KmYv
BIWY7Yp1nkWRbemVOc0SFuqAhvSHTKG2659HPRetPuj1kTumm4xb1NRyFk6gBzUcf0lUaZVrpw2/
ImA7/ytB/IKzBTBjGNDxx1hYGHQ3FXAtLDlUmbMnNDrOM1Oc+9qC0PSLYhTavxEQS94sSXvKW5Sf
wo67/mjmoO0Obh/6dS0XThJpXPEuBTbaVcSoR9wds2nCivLoafLSb/HCjpHdA0Bbf9I6LehosbdI
/5gQbUuWKZhq/pzSTvGIEsoleZyLnyFtLDiVW4/nOgsXe8iDNJ1O6BrdtrzbO4DqQ8v932mzKK6k
a5jnj7Vj1BMxBaBErqAEgBrsau3AQntwwskrDkmbHsFEsGsA+jovbAvGlecpmX3iVRuzXYJ8ylBD
zk4JoG31Jt/WmFf2bx/IihUSMFCCJNJG4/rVHdL3XksXQy9CMjdorAiB9L8pKlUBcsXBQ4qHWppN
BDC7pFidw8EX5jgFWpKOswuKh1OSfUpKGlRN7nfjpyb/6/ayVgXiRQLkJjGHLLdCYPxGW9iQsRA0
js7Q+sm8q1FnS5PnxnL8ttKRScjvd2hAzgebOuhsVqZlNI0vQ9bBHZj1oS+2M4kx561IT6we178y
5Nb/mOPx01GsK0E6zU0gIf2eLiqGrhUpAuMRnZ+YARAJm0u34y7IwlLmlGFcfp3qrzl7y4232we0
4mouREgGmC6Wk5PRLsNeP/xtePvbX1ctQPz9md/sYEyR3mABiXGkaPQFx5iW9QpftnJLXixBul34
YGTErCGkI187ne1NlgNjaw5iFUiwSpBkPXXTNBPuuDK0ez8xNzHaCPMHZqrUV5yq5BMv1iNdyFZK
zSUvIYYufZDnv50CdJg2WE2THdLfW6f46dTIHYIWzx3rfUkLn7J9OYKkmZ+8XgsKRL/6UWeLT7Vj
vYDvjr/jcROMg+N7Xn6Y83HrGrU/Aei4fDDYzki7LwuZd4u3BV+J7xl/AzjEL/OvBbiaS6NESmtT
O2QTz/omAymYa//Wh7/yMvbz7NOs/5yQ2Oi4gY6GNy951onq9l3RUZgaMhuihH7Nh5YOE/jSWVmJ
HgNq8G1rZ4o9X5cg4DsNMSwvJxu5PZcVtfMqNMgUjC5mBFWNqCuWgDX8K0EKFWPMe8/cSauQky9D
tE+nr7a2vW1sqkVI3qLvBsdzm6IKifvTMI5Nubn9/RX1v1iCkH9mzEPX6JWe4/uj/lyM6Jl9mJdd
3CmsWWi3pP0XUiSXoVO7nywDR+GY9AmJLT+O9oiFfFrtNG3cev3P26talQd0RBAFIlMCDpHLVZFc
LzTdMDg6+FlQxYXv8FCnu2qMNob2FN89oW+jpRq3E0Z7AGmD7rFLcTYyJlY3RjycFvPJat8LdncJ
XUhA7R+gnaCzRkvgpYTZMPEMjasKj/pj5vidqiVtVc3Ovi+toJv1DlOwHNZof7OKnzxXBL+raiYg
KwVGC97Tkjs3i36Z6saAAoDBh/efUuOvokaxQdVcr5IjHbw3WFmaR6QKIzBHpE6/r/unyAVlk+Lx
s6pgFCAWOG6EdnIHupa1OQBwaBXm1Ef1p10OJfGr7KvGg0U1xrvqZc5kSSZKWGp6McfeRbO7q9iy
6Yf8YWjd+4NVgTb5vyVJNlouFXNTA0vSor1b2f5UbrpMhZkvnQ9qZjZajdHvh24WTPTKjV9lNtfx
0HnWyTaHedOZtfliWOm8B09weUymvr4TLuc/AgEug4XhmrlCH8aQtbbUKEidjGJDdQOz9Xd66A8J
ghNcQA/hoS3XH3LikhggtNapSsxXMqOcpZUK9ykPPPxHBsJ7SEAIjE7GS/MfwIAV1Z1tnpLKXgAM
YU2/OCvtPZB6+oAMnf1k5yN4a5LaADI5GqDtCK4udu1a8UvkQiN+iQuqOqCHozaGco6MM4Uq42wW
XtOGKUr03ChRRCz9Osq2yfS1iZ6WeE+ibwP9HlUZWocPo4up6uyzO7wtXeIThwUFGj9G65+pmB4Y
AKGq+tkaFKk7YeRnt43YLUN0MnmgNQCJlDwrnOSWU1SxTU4zB5Nw4jdev+HxtvU2ln7f9fxfUaIv
y4FnhuDLg2kbC09J00INmAKx8pWommM/EjXSWtAQjaFnmKaH1ixJAKpmPKnKhpwaPWePembVO7sf
hteIdmSLRmJz9vuWpY0PPlkdue2RPmazS3Ytjw3f0mb7aC9et2sQTb9MbG623E7iLzF10l1VI5S/
z4nI6iE3+rQuHzrad21YtdtK23Dn0OWKLRcrvtyRCw2UAYSSwmQVKtctUA2+8hTvwcxvVV3xKhmS
vTlzYyWNiWWAYNLg35nZ+YOqw1+6Qv67VUBhRxSM4oEt/v4s8tLmORv6OmuBi56MLzPTtVOGdL7f
e2i8yRZubqZBe5tZ0RxuB0fXi0OOQAxpY/DwYyD5UnDUzq3ZRKZ5suzdUj0i3lNy7kjhhDAE8b5F
iR9FAgEFcyliSVGoLVCDO2XDniebWfWGlisfQgBmBUTzrahjI+q6FACC0bmpiDOcQGbRghI4qt/A
d5gUvser/JOZJ8aXpaK/5jniu4FNZA+Miu4lowy4OtyLVCgSaw4aI1QYrQQSDRYt963onaONba2N
p8zK+03V68W2dAe3QZvK5D40M8jEwfyabNzE6z9jqEjzx661EQY73Z01QrE1Fz9FCrVsED4btZ5P
p6V50LxdbB5NVUlh5XjhWxHLAfkD3bXy3Fg2t8k8NhAxly/mnPra8PO2iq6ECecC5HA3X7KY6CUE
2J8BqthZB1SYvFFhB4pVyFj+ht1r45RDiOb5WQMg2Lt9obiB/rdLjuRE6IwjNvJyOrn6d5aGNNmX
KoYmKRP3cdZCAjDhhCXIuaQk6gA2POrdqSnm0QIjFGOjj1a98ndNvfgXbdMY/KLeEkwONxYfkZaK
q/vameBRIpqTQbGHIoBcJjMx/pCkndmfptHoAy+OT6RxUMWK+N27eSFIrpTNy7LYeWT0J41sSLWZ
i91EFcHNddyACBD1AKQKsKCreqNtsckaXQDEjrOPxHXJMCG766zXXpX7WHEXl5Ik31+NS8cXM+1O
nvEXWbZ28tROb0a5s5GHydtNTfdp91hg3Oa2WV1r/KVYyWsC/6kHszrEZqa9PLCE2o8oIfcPd0sB
BTAQ8tAVL0pdQmXOLjadJKk1kLo/gT/VX7KvTPXcvvYOwBk5EyB5OBY309IUbX+ac60O8kobghTk
AW8ay0dgKpgqWsVrK0N4T/D2hqEBZ1nmUHZdEOHleYcFvUVvhAWgu83R8BeY5b65E1AeFi26O9DK
J6bbgXYibV46gd1mcXLjxPHQr/eJijBrZe9Q80L9CY8JXKFyWa0ac8YdqzJOY3vMsp3nBKTdzT9v
a8CKU8BUNgqzQAPD9Jh8P2icxEuJe/I064c6e2LGRonFqhAh3xBtrKOYRtF8mRd4ZwQpWi0shbWo
REg5kbllXekx0d85PeXfh+yhUc2UrkjAZJqBvngLf1xhuYLRT+NmXS6nXG+tTVnkD6WB9lZqq1Ax
VwWBDQUwVwLJTC4R5UaheVk+Lye3qR4Ww3gaYpb62UxVwceKCxWwzshRof8CVmNe2n5vtzEQSlus
KJ227vLW6lFgpOWzlVTq9KvwkpcvATy6BN8Y6B8Q0F6986KkHbnp8ZBmmR+b/9jR69R9o/1DyqPA
qe9MkMA0L8TJ5aGhTxfOaojrl++0eOCgkwXA+72WcylD0rllLqfCNjQeltpzUR6s8XNyJyXf1TKM
yyOaQLhYJgmSlZr9ILLi7aSw/utb5nINkg5klNSdQZIqnIdsDxjsCCQVt3fp2onBg4nkg2j+QO+T
/LwwBppZDI8/Zxp1f8asXRybox9Xzi6yUFi5LW1lPRfSpMva6qKpHZo6DVM6bh03e0ls5Yjniipj
zgdJKvEiQ6+sdDMP/QBqgtRJwpltuIvu41c7C3rdr9vXOX67vZ5rZ4DWS0TtAggSs8Jyj2cvhvHr
xEnRuKH7Dn1sqth3VK5tbdOECwBIFCA6EAlcapk1JH1rNUMagl35s60i8lhdwtnXJR3WMdzTZgRf
B3zP6+zOL4RrL5Ee3QlyJ2wFraPoccEkgoWeNyntXqZzy6eRpCFJ9lP2FBcPWZn5ufbUzJvGUTQW
r+nAuTBpy5J6MHun1fFSsN5H+6Qvmm8UaZDHwIG1/47aRBHurm/iv4uTNhFDvhj9olhcPtBNFMV+
hvRcqmqXXlcERNUodqPRXdY2BlzFGCFPihnyJn+rsrp5dLSeKHR6TQraAjA8gs4PPEvFWs9izrTq
jcSyozS0p8/9FHjOt9s2o/q+FHIuZtSxMk2zkBn6q8Heu8L467aEtdM4X4Hk03RuTqZDsIKYPejZ
odL3KVcULa4vZ+BvCOpPBB3wNXLRwhnSemIDDrzpvnTlk4C6Y5bhU9CtWO2d+DUfpnMuTOzo2Ym4
toYXfApt1um4mbkbzL9ub9iauZwLkI4cEHvOGKdGGkba58nexNmEQnjpswo0U0nqp5qiO2RNBQBR
gJ5lBFIAb5LkGdFMSrw/kzB6nN+VcJqqr0sKZugdT/NiSEJTs/yXqlYFs2tnf/7rJfXqFjaPxMOv
T3vESv0WWc1c/zHEp/uzHijwnG2TOLazc1+skmFICoJOo/bL3WnFj9vHrtoo6abMtNJJMwvfB/Jg
PQR0e/vza2aIFB6YFcARdB3AOry0Z9MtEkyqOhtMvm3KFr2Hpookde048IhFngFTFghlJGUa5zh2
4yFJwszde94j0T+ZZNxrhhlM2e/bK1qxE9QNMNIEzQVsoxxa8AwkzJE5x2GJol4Sjbu5Mx71qX0j
VXkAjN8DoBUzRci0sougRAMEIBKiomIlLY9EpV7XnheHWrzRfrrt3lYVRVfUQLCOoIKIoiWCDOmy
zJnbAaGvQWudHb8xIPHoi6KKtCIBHfVi0A8dbmgSlSzSNLVRSy0eh1H6GD96k8IZX28R4qIPgB/o
GsCTJYM0ptTVqKX1YUWor8VTHbju8CU2VKhv4mdePpIgh4pWGzE+7MkvMosxOhoOEBB47povbCqH
DfLYtR9N3Nk3xqCa8ftIxF0LFEg+ROAlySCX9qIPejPFQ5g6rh+Z3E/I1u1+pc6xq05NPG21bgk6
srut5denhQegDlVDtQwVP7kFo+hxgVr2OGD0dgGtW3lKEra9LWIlaydkgKgKLw8018qzJK4xO+mc
TkNYlIMfa0Bo5AGpDpxzMXEW9CX309j1J0zgWkxTRGsfNRN5X/HYFXhgDijb5a5LUCl1NcZmutDt
6POUAuOucTeElkANzh5p0nMf6EV+bZrbudQnP26QtqRM21og2XWq6u8qtfB/1zcYilV4mDVVxrQY
Bq1EqRJv8UuXr7Uz44tdd2Gsm1rA7Mx+ShLX9duo8RS7sKbNovSMDBne/QgnL0Vlrlm0gOFpQUy6
4QmQQ5ZdgR59Fb3RmjbBcwEKSlTcrwCaErcvUi0z2pDR6YEX5BPRCkW0v7Zp1Pgop2MgFr1KlytJ
nKHRaYKhSM3eYuTKH9rcL7hCZdfWcS5E8pIgc26Qwyq60CuOg/GsatK8ToyKMiLOwUGmEtC58sHr
HUFx2gB2mO36ffI3piH9Jf3BLWdf66+kCBs3Vtwsqys6EymFF2xxvLnSiYB+JMADI1+YqaLiVomQ
Igw0GUcAe8Oq9OWZ2I/lnaRHiIwvdo1KJ19FvRXRDN+Py7+Z+atS8QKu/n5kXWGNmNnHXNilZnUw
0tbSc2DeuGOQYVSqVE3Br0rAeSO9i3gYkACXEopCt2s6O32YNa9eEPH7aJU+Ngho/xhxFD3t6JG+
/DxpG8dKarNHXi89MAtjVw2GYJPhyIroLTGzHzkxNwrfLjZd9q5i2EuAX2CeTnYsaWzRpGUeZOZ7
b/oGAjWMcPh5bPljGm/T7j2vm4PV7G+LXdtIgfEJ2EXMbCAXc7nSkToJ0TMdQHDFKfkxza//t88L
8WexeDJjzrv3Ftgn+oW7H3mrGJVa82GIjSwgfCLfezXO3wk4TnOBMRrNXymGXXt78pX8KKsBxbkU
KU+BnsKezASbFLlz8aPQLOuBRbH9pa4b7YUvpAwoqDB9dOq/p16bnAxzZvcBJH1opIAVxRWHKPqK
Xc8qwd7XLQCXzK3BL3a2purzWd/J/wmQ+2bcweFOXGBok9NNZmwMd/9Huna2BrlvRnPiVJ8mWJXV
pVuj1TbV3/dr27kA6ZyQ7AO9Yo01dM5P+2dk/snnMfCH2xL5nSvc5CZLO22xMQ4fH4iBm99V5XnX
YgsRvZjEAYo1kAourcWx85Ro3gxjTN7jOd4yN99T48FsFOBOa0bvgm4E7cIfeB3S/UJHMPvVPbyn
Hr2kj3r1B97z7PMy/6wJmrj/eE/dZY/9WOxbwzvR3Njq1fwS25gOAkjdH5y8ifY0DNsLvFLpRvOK
Eh1qJZynd0hbhqBMdeuLrZe8M5BnwK8JnAeM/cnvSXANR4D+8NBu6+gYeXjNmoe+rh/0HjAg5Z/0
sOkfpTK8l7AcSQ/aahm1IWrr0OMWMMSGvW5Mx7JSZWTW/Bqy8P82gEl6YFSeZtMubUOHZUFtYQj0
xSu7bVIYfmaFDvhDq3BJvt19VBgQRNAGBKEPlJNLJU+KuimJDaFWicbIJ1L9vv39FSMC2oIjONJc
vAhs6coZB1w5Ro9m5axog7T+3prUn7TdkP4f5QiHena1dTFxx5iYVWhZO536jB5Tb09SRc5vxS1j
tA5MLaLfDNGBFD9Xph2xuh6rsOmDrnoolm2kQiq7Ts+4yDCg6QTgpBjYlVt7NcMymzaCaheAeLPJ
J5efgMM8NX8l/CFV9RyuuJ4LYVK8EWV6oS8uhFmzX5EgNxSOYM1Ozxcjnb41p3mc9vg+qV499j7X
h7j93RoJChiK59OanqF7AVCVeAiKMPHy/EEHVBmRp7ehmfxw0jYoUS/L7I3Z/Lqtz2s7hjtfhOzo
7r7SZ6OaJkACtW0YdZrv9/mdEOwiskBhBAoGkGcU/2TAIQzmWgv3sjkcvhnkKeUPd/98ZOHQsC3e
AteMIzkUbywpB1vCMaHfHevrH3z+IyWONutrts20+3+cfdmu3Daz9RMR0DzcSuphj93bQ2LnRrBj
WyI1UxPFpz+L/v9z0s0WWthGvuQL4EDVJItVxRrWQlzbslCcM/p3RxnwnP5EANwkJkbQJ3GDcCGQ
iQlMCfTeySljQnai3zTDysxqvgWcCAAMBxQtRmtszQwHZumJqgdWbDOG5p46/GOX9n/befcqJj/2
KXA9R/6cLiRCwfHJqIMfCxJbgcDLoJFHBk4Vq/QeacV/tI4HaPAt1tcVDbz8fY7mXPPMMMmU29PZ
QS7NaNtoqyVoTQCqzsqxwsYhZ3d9lZzB94Rol+nsEz8q0LM6FBunuGIWUN3+HT+jrekmncK6pppH
TiYMPwKDZ3G7j8FYHbtuiPy8QC9fL5L7erliHSAQ4L9mqAai9Riot6y6DCc6n1MOOqJ+lN/noPNj
itFO0c+/7gtb27/fuVUAAIFE4Tdk3IUryqw2L0A6C14N0E8/h82GpVvxQViHYmcANh4Qk5X4i8/b
qdsCczQAsH27q9l+JomzlfFY2y41I4nkogKv0d2cbbdDUIFz5rws5snPq7eRzbEASYNotpKoq6KA
e4bWcMO6HZxiPQkwE19NZ+awL52kmDEqPwUiOA7j1szt6rnAb6MHDTRrN1huGdKS6WIAYrhvy2jX
4h/3z30tgFPIO0gHq6ZvZA2uTyZ0YADScZ7PRQOoLGOcX4TRvZh2duxySz5gImM/mcWry+zDUlbv
f9uDDAu6jVjOQDZaS4QVTTmj2quQh603z/3ANjz5mtahDoBKHiJgG+Dv12srfWbwal7mM+iOoyb/
Zjin9J2scb99n+JYgt2BG0SrxrWMiff1gjc8MKAHL/lOkM6+f0Brunb5fe1B2krkrkJwwyM9wR7k
UAE2s/g2F9OnELXi+6LWdA3j/OZviHY1dHS9lKYdy0xKNp9d8m0qjtbW/OfqcSARrSpGGNzQnRRN
TWEEfYgbOj5b/Mmmp7H/A4VSue7/L0L3MyTnPFwKiKhDBiBbQP1vqNTacSh6DuBw4wUCndL2aCEm
EYO3nN10H1SviwVgsaNxvH8QaxuFiUzUSNANYqNv61pIVnjgphvG5Txab1b3BrhhvtV8tHbWsPKm
AnDA7f9tFi4MssmXrgGf53IGDh+JR/Hx/grWykx4PsEe/79ROz39KYAuOsmyA8So31VfZrSgJqXj
g2GPdnZkDLLeIe+9PA6y8JJ5qtukqnn3xkVobtyflYUChRUNXKGirAPryfVe1q29YCjZkoAvQY4t
HKKK7+6vdSX2upKgGTEx9jNICyGh4/uexxn5mJrPBUKcMaqK59nYWNDKNB06bS9WpKlgTtAPlzJX
nstliG37L6Oy9777GhRp5Ob7NM/jZvmQDcse1BdxZ+9o3gN6O40M95BN4lCX58bY6jhYuRZ4xSB+
DlAsxciUtss+OKwdarTwiFbzXPnNcfC+dGmNvszyr/u7vXaeiNIVFCeG34Fbf32e0CvDrRxQ2Ax8
it1q59Bxwwyu3L7fLELA2gcb002HUR4CdTHzEatkJAByxEtJXg3ebJziyjKAP6dQHfCiATCUtozZ
7hEs9ahvCPatjJrpy7t36erzmk4yUfvML+mEvqIs7g9NueVa134/gi0XBQ6E3De9H1xMwqVNOJz7
JWZ7851ESMqrAh7tv88rfbswTz5bbNq1+HwGsCPjBILmjUPe+v3a/pctWMPaMgWcqwyi5atkWwWy
FS1CoVshGQfoGTT1AzYcpKhmkQO8PY9FELH6aRAbCf1VEUD/QjYfkEl4uV5v0iLsZl4KPPp4Sw81
7CoQpJs/yFijWo/4EGy/HvrutZfbAkoq6tIMNCpunEf11lT42jlcfl4Ln7LBKRcJLPizmSVNHf/J
NUPt2AKBCor6GEi53qJy8kdjtgoEmANAFvH3RryxdgRItIOLXmE83kw2+3kj0SjminM9xeCj7KtY
vn/4HxUbZNV8CwMJquh6vYQpF2nhzxLpCdeMdiGC9HebCg8PZzCnKVOEPhvt+0HmjJM3iLMl4pFE
LN/QUmVqtNQEht5QbwJVNJAFfKUBF1cZT0KPiRInnGYv0h6i1uaxTV+C5olhqKoQG+W8FU90JU7b
LuSLQUmapjMudvzd+NYDHdz7kx0DEBqcMDLsN6NU5cQnA8DM83ko97I65J/vH8hKPIEJN9w2BZSC
d5Gms8NUY/C17nDgwiRPSBz6xyIP+p+WbJ0Y4A0kj8hSZU+ZbLydLLp8o6nr9koizYb3jIJpUSDx
2oEVIbFToXI1M/1pmJEARv/9BW4J0I6oGofBTYmFZNDbYj3l4uEPPg9KMpW9h3PSa4S1aSL6LPCM
8WdUVpy/LXdDo9Xvu9ZobNCFAOtao0fA485pgMSMw/di2nF2EtbhT9bgIUJX/YGG3pQy07wLBh6A
wKh7zcjJTe5/fm0FSNPjnQTsdvTVaUadOO4wV1MzAYKZPosJo+0I1ynyZuLdeR/kFJQqg/sLdKP6
65hzNKgCIH48V0az8yt6MPC3WLYSMisaBXRCFycOEBNFv3d9IuHS09rJAZ8+nDwAZFnGVnJpS4AW
LgzMAtd0aUMAyO7mIAXK2oZS/X7UaVqFOAEJbgQ+oAXWA4YpG3I+hhDBmny3uG+t+6nsf7nzl2o5
Gs4YZUMXLUMRt30ZjQtPlpTvyve33SBiQbeKiWyt6obQnAESUDVZgjY4kW6OgqCLPXejsruienjR
ugp5Udk3PWix/LEX4zj4J6u1I3vku7qxPrigRriv4SsHhrQWep8Rt2AuUV+IMY+h05adf6pcNzar
Li7F8H4zhqezDUZyDD0hzaSFLk4agH84ZMGp8tqoqey4NDYqd2uLQGIOZgwDToCc0iTYNJwNYtJQ
zXKrsZDp/ZYeoft/39cMmU+a1A0nFp6cJR7KpP/7/Wdw+XlNmajhT/My4PNzG4uqjmmwVeVe3SAf
2NaKrVuBpF3f+y4b5rYENsyJV1VcVejf25oF3ZKg+SrOl2buLEjI6zf5F57Z97foNjiCjwWfI/CQ
UD7DM0FbgNX2dZDm+DxnL4sD/uKOhhPgEb1/aTAeOWgzTOdP1nQpVNs19Bhj7pgX4Ul0LAbGXFxv
TQasXfJLCdquDYXFl9CFBFnuMxbT/oG+P2xFDUaNGQI8G320+t0QOSv6HiX802IbkWugcfjdiQac
C4wxIONMF/5e9yl2g+hoTP3THDfi05B9vH/yt3Hq9ec1j9K6s3StCZ+vgT3CxDF3gWX0UGzN+67o
L4bjMPKv0DUA7addcZrZdjk7VXoCr6pFX9362/1lbH1fU+BG1uhjRXbvJIGT3u3t978P8aJBhzFS
PUjs3HTngZoMnkjy9OSLDyyq2Lvfb9ef17aHZchi1BM+D4SWcYwCmdjvj0avFqBtUDm5pSNHSMBs
xLgr3z8ygAUgbECuAcqKebFrAzIhU8Zqf0jh54zowSmMDSe3oqYKGhAxCf4PUEWaCwooMdJacAL7
V/OoztykaupzP9gRqkMbweKqLPQQKG+KWqT+WDc9WgKJbEa4G37vx6+u/XGyvpKtdpg1jYXT/l8p
ekLDAtPD3FeQIoMq8aYQ5eg/OHL4I1w62HY8FDT7KjA3Qe1xTk+JV41xMGwBka6v4L/va9Z1aXPX
yIMpBQJKHmVPtvwDB+EoqFMMJqEhDh0L10qFcSJSTJiSONXkW5B/o8l9m7HiHS4/r5OpO73Tp3MB
022Kp9L9nrnfLbIRTa9tkaJORCcksOrRe3G9gr4c2t6e2vRU5g1ouYyXDOi291ehDLQWr6NyCcwG
dJBjqzz1Ey7yGlbpd1adh+GpKzAVJP0srjxz5zbhwbeyPdAF3wkLipyows5D6Qn+GVVTPS8g3NHN
JhNrMokT92CcDYC/b9fnLt8IO1dX9p8gvTYkK1GOk4AgQj9Y81ve9Ik9gFltDk8k3TLwa5deMQH+
RvTABJmma5ZHmsUxocz2sPN207GUT4v/4/5RrWmD4oREF5wyK/pzt0uzEYBxCOJkyZCxAV9cdrgv
YWXLMFiPcESlSW/HFcbUZgYpG+9kB59Zd+yA0JbnXxihkdtsiFpZDESBTEtB0vnAr7/Wu2YsgozX
k3caXwLro7tFpLpyHqieYqvQlubd8pz1XUAyxpkPcFMzodW/Vd08BjM4gdoNz/JbjbQL5CnzohBN
f8+iXS/E8ge7DNrZO4mpWaJasqcirx9Hz0vyQnwX82w8YF8/W+6czF69u39ga8vEUCdyeABEuYX/
z+pyAbh47p8mUT/mzjF/DZt9VoXvt0PgbEL6WYVft/lh9Eg7fGwgZjQP2W4cN3RhdQ8vv68pgzsL
ZFhSnBYHGHohDm7/MBtnY3lsujbKqjaaxmO6hVyyYr+vFqUuw4Xlk73XsJRjUeTkhX+hjWz+6/7h
rNymKwFaUIN8mCCTDQFiXGKjQNsqklN5SyO0N+LfP92XtnKhQMODtjnFRYZBXC3EYR5Pc9PDhSL0
5JF/OrqV71xbDrAjHBQKbKBH6CmPuhZBg3lKAqA0L2rTz242R64r9mZZ74ui299fztrpXErTVKJg
aTDgUUlOmWWOoPLGeHlWPAE+dmPb1uQgIkRLKdC+FC3ZtRZUdZ4aZeqSU8vlw9j2zxSD5kW5VV1f
2zx0l2I8Dz4WMzpaqrIL7VlmHMuxaBmlmBs9IQ0yDxEGQDYM0ooeoNsbKS4EDHiP651QxJuLsncI
4GucDtm2uAi/vvtkgIgGyBoMZKNX2lE7enFvxrD0aeNU4SkrEzeM6mVnLof7ItbWcClCO3y/7iyX
tjUyOm+5B2TlDd1a+TwAa9QEPupEtzgohuyIMzZBcALy3wNv2l1V5Rv5QeXvNa+Ach0KXQitFG+Z
9l6SCD3FlONBEzokDp3PrffWeHs7xPjXP2n/2m+OZayt6VKg+vOLU6GNFKFjQ+Dwpc/KGD5gQ69W
LgqIjmGaUNMGwL5+/TM89FtjqAGTAIgScgyLiNgbyYS1NaBICFpl1NnQ56YFUdPM5nq2bYz5P0of
fR/H+1q1cgeBgIc4FxEHptP1CT+8+iqZDWZ2Fry243EIoi4Xx3b6QexWDczJT/flrS1HZfHVcBGA
C3TT0pmiF2gZysHt+gSeXOvhDz4PMAQ16QNLqWOmoihMhTNysMb5P8XAonDj568dOL77f9+3rjVq
Sasqm1Kw0hXttMTe0iY0nXbG4PTx/YVsCdLuSlMDP6KrsBAUBocyrsq4nzZErIAUY3xIkTKjrVax
UmmqZUkvoH4PkI9GZPveb5+rAuRFwk6qwHoua7+MUA5LMIrURTWKF7kZIhO7YIj//lJ/Z0J1u3Dx
O/RHCcuy0ZZTmp0dn/Sn3i7cZgeSvjfwoQOruHSLHYoO7ZMjEIQHg/ulzLzhSQK9Nmr5Yv0wQJ15
/xetGarLH6T5v67IZOE32Bg4r73R5dFQfgJ2cpadLQV2hVb/WW48zHTibvUERCcrSuam4ra9wYxr
EE3WvoeLEeLkgX7xD9qLIt/sPgoM+0dOO/UHf27a2Ay6bD8WYRtZDfVjOY5T1PFKJEbfdgnNRprg
QeskjNHyCYUlvg+drSGt2xMDgjNA9IChorpTMIV2fQ14GmY24Ut6SoeWoy/CNN/S3P/pNKQ+9AsP
95SXPErNrEkMn/+aSP0VA2vZUfqLewJhu/h8/8CU77vRIDzXVZ8x6G70XPvAGKbugfR7BsHcm1vO
H0pJT5lbJGHYbmSyVi/mhShl4C58ijllXkEGlp8730b49S1Hh15abFzNNSupigboEUB7DpoYr4X4
izSyuZfpqa+t2C2PTb3lubYkaNEESYWbgqshPU3jeVp2LPjr/olsfV/5nYttGnjB8tLD942fFUvc
acNtbX1ee0YshgfwU47P1yny97HTbjzu1hTq8gA0Bfd6ZhhVYKan2Xvqy+UwOGlcsLfS2YLZWPO/
GOlHdhdNrCh6qIVe7FOdsraygjQ9uekLCR9mkyXBaEZdAXTiLTiMVVnQKAy6IO+LTtNrWdQWBhLi
DsGi8pcwx+BQ+9YOCzDpzZ3lbxQgV3dQgRKqvlFALWs72HalEcJ2kxMAnnZgV9+1Tvp33pAfc9Yd
7uvaqig87wB9DHjim4wgnbqxpo6BRHlPYzt7tvplZ2XPJd3q19oSpP784rBmFyCYtoQgq3yk4BYp
h4fGHQBevuEM1mxMiBZYNNOjA/Pm2dqCrMkJJ2SZJckf2oq9ZIt77Jds44hWOrnRCHshR1OIecSb
KQ1HVYEJP+UF/TZTjFeNVrizK/lCqBU3fr9vens/GMZhsKsv9w9uTSFxbmAIg8dDrVrzs5lLyhql
DzwIiimq2zkiLVj0yOcSucL6431Zv1PPuo+4FKYttvEE6OIWLz1ltTfuS8fJEFv4P1oWjI92OtFD
1w5ebHfUiIltYo6tBhjUMeTKfEGjImsammhGz83OX6zmB839v4lZPQWphxBB9s+pZ1VRuJTWs2ui
4g4GC7YfSuJGkwHcygYTRzFB4BK5cgiTCgEN4PDr7INXFOlD2/PwqVrAiRlWwG4CJUcY10WfHrmR
jojCnPQ1rxmgTBYzfAqz6ltbCP4k0W2VAPeBHWbhBCAMLeaHrnaa18Wb+l1aD1YM9vf0hRflLzHS
/UjHsYrcueKxwbzplQx9G/NiASemhSLZUvfDgzWiaoJec2cRUVU+MRlOcR4udtykKGNmHst2jZNV
x2KiXxYy5AkY1PGDPfkdsRuPKrqQUwpcxb2UThhN/ZwfHFlhltcW8y+XBnNy/1hvHAF6NAwYUFSV
EO7fIKC2Vu5mYVUVoBiPbPetds7v/z7mzsAcgFc93LHmiQEcldeyCIuzA6qukyw2mgRuLAp+vspd
ez4GARGW6Vayz7tQZBaQiNxvThPP+9Dae+mn+2u4vedKihoGwbAZRs10UPWymFOrWyBFpT/4R8ES
jz2VGULGhBAzmgcZLSDfBUTxfcFrhwMgMDzD8IJVTY/X9hKNryZ4nyTk4np8mvnD+z+PzjM00ql3
zE37bFrWIHfic3lmeL6yPaXf3/19WEdMluDg8Vv1/NSSuYMMbAoEz/GD87XrNtIhK7tz9Xltd4pi
qWcW4vPAHmcOTUAvltxfwI0fQS30YgG6fQUF12DOJdJeXuo89tz4KGYgkbu82QhXV+WACwCN2Ejl
BXqPnoWpir52wCFi9Dzpg5/D9Ey3Kq9bMpQvufC9FZv8WpYNAJsFuIonEHvRNi6mDc+7eiZo0cNC
gHhv6OCALffobJqMnrtOwhN9MpqNwPXmwkNXQ9gRwF4hy3YDftWB+4QxEiDuniJHvu3jyfrn3Yeu
2j+B2YiXw23fkZ3CjYwDzHBAzvP0D5D1qnHDl67s0pUI9ecXZ0ECNAH1piSnsowbGbVbZMpb39eM
rrOguE5dfB/IuU/N+y06wmxV/0br3a3JHRhYx+wwJSeD5mMkS/+FBHxjg3S2bxwtKoaYhPRQ0UXe
Th9Nk2lvoU4Nu+QIMN50fl7vUZVNH4PRQZkym1F5D+YyQgNBGzcVW/a1YfFDYTAWu2ZL/zXawUxs
WoEcV8JQRKQLt4bNboIv7SdqTyh7Asku78vsPIXdv+D5GnbduLz5xHyRHY9pPW48nFcP9WJLNFfn
GSKVZkGzs0/znRPkMZ3/va/5qytSmBuoO2JESndzVsuI1+YEpSvv7yU04qF6cjF7ItsPQEy7L2p1
MT4iAqQ2FI2MtphsdmglgfByTtnyuaycj+DW2t8XsWLwDDTr/68IvbLN0Czgjh4ys27+HNZ/ES8u
6Z9s2IUIzQPRtONsbgyoQACo7f7HmI+JD/hQ+oWCKP0PlgP3gDI9nrs3yX8ftHupMfQZuIhBuVg/
WsuvIf11X8aqAlzI0OxSi7FE127GDD6CJNUC/ov5e8PbqJ+ehL01ZrZ6PmqsHplTGBI9uLEwg4eY
AVccJIZJZv0zV9a+M9I/2DaQ4QB7R+FXIhi5NrVgLwuA84U3e2CSQyYeXGB+2f7h/r6tLeVSiH0t
RGY0d5RdRK9tFgNj9ntPxTdD5Bvx2pYY7XgInWRrdKqsGHxeinMjX6s/iBLUbQSjg+L4uAGTnpCd
s1qBeuzUTixeyHg0xcTAZL51+msGAGytBsqKanZO70JybLQX+g6a57yDcP+qzQ0nfhMmKJ4AD7l5
zHCbAMpUmn7hYduZAHlrhCmblvDVDs1jRu1HuuSJMTvxHxw+mtDh0f0QLS7a4cOYgq0y9eAPza9e
/iP1j/m7saTVajA7jIcaqgw3E7E5+oCG3OLwhsUhpYlj7bJ29werQDHPxNgtRod1kJiuMx0BSkxy
6luWPyyg4Dp4k0gPdd9tJWeVY7xKJCCmBnop/DWCLGThtQ0rA1DJDQ2QSMxx+ViElRuNTfZF1vQj
LPZPLpFYE4G5hf63KhWVM8xwqMEEPZ9WYx4fBHODeWrHfJcZB1aLyO3+Yumuk08SUMP393PFlIKH
S9GTAzQG2qEpoBukGZma0Dilza+sBnIMTaMZY++2/9QBzPK+MOUtb3YUyDtqokNdKc2bpsYC5jdW
gyyrntMn30Yab6FTuecmyFMdwoAY7bs7p/Jo5DB/i65txSyhhUclRLGvt21RAAXmc5Ex8zSZQ2xY
Xzj/kOZkY4m37TzqJQa85t81iluotoy1eUh70zwF1lsurWicH63GiLJpz/wkS3cIosPi+/19/a31
2sai1xOpC1U7RgZALf3CjAwpkmpl2bknpym6HUgWAeVuk3xHu8E4VkZvJ2Nlfi5kxafI57I/TMNQ
x1IO/c+AByLxaGO+hm3Oo7D1x6gwvOFg8Zx/nex++FhzLiO7W4qXucOELLyU9cHqZL03M0TWxlJB
UTtB3/jifRVLVx2FL6zYMMZpj3RYFfsAdSqTpqTNzuNGvieyELu+w3x4BHSkLBYwJadUEu/jyH1A
EJrtVqPnipm92h/15xf7kw22kffO4J5AP5z05j5vYg9gh8i+3T+IFRXDY1KBDiKXhJeldpvK0Qkb
wc3g5AbHxnxq8BrI9/dFrCzlSoQWzrcIiauygQgkdGw0BonHfHkgP/5ACC4JmtLR74Dtv94vJtsC
PN5TcAqKj455ZF3cFFCNfOOyrNgD9MD+J0YLFIYul6NRQkzpVgmypab9M58T0Z3adomq7iswCO+v
67YUjoLmpUTtopQWIU3fDMEpLcNYDkHsMzT8pnQ3hE2UVk/WsreRo7bM76Lajd77AyNAXuCvAI9F
NJFp6iE6P2stUganjrpPovOeUtp/moOt5uw1G+SAKRIo0mi/uB1ry/niFD7BCGDRNXEoABbZRySH
HyFN5OXfrOKxdtxokw9zTfsvxVrXWlOBLpcXMw9OfvNp4geWx+HWYPOWCE0xqaSEjrLDwF7W/Gsv
xfdJ0J2oth4xa5fsciWaYoKdtPHNDBtoi7+b8tipZLlxmO3dfXVcWw2Gk/CwRJcUkFc0f+hTzI61
i+WfgMITtdaHiX4qgy1gwbW12Oj7MYBBABps/S4bMON+LtCJ6Uz2rl7C2JZW3FbferqxGmdVEhCP
ACaLYBKAd9fn7zb2WDMjw7gVKCv3ggV+3Eo5fbarEOOwHuVffIeSfWoaSzQIOu9dsH0dWd2FB5Bc
5lmEBQD9hhD7caZ191BnbRuPts92rZsXj4yX9aNH0aYxE8eKJfC1v7peI2Kva40IncBzMore27Mu
cMFjYMx1FjUu4x+GSXo/Wdl0T8Itgz2eiMW+bx1kKHxAdfZjGjznlCyJG1C+Z40vXk3J6MMSMvim
fqSvw4JxAExJNVHbe+SF8fHdEGEqg4tuKXVIGB3WZ3QyP3eyMrUxIOpKRAm/iqHbO6B3Q+Hmvsqt
nBG0AI1gKrZVbRTXZ2RxH4cEyt+zbX6vy8eG/sunxB+22ppWnk2/ozxTRengYNXuqTHyrHIkKL5m
a0nSMMdw7VY70epKwDatpi4B3qFXuaVZcsMrFjBJobwWeUZ7DFj92fbJkbRbQ6orFxXL+U+Wthxr
6WjBK8gqJyuMwi5L43YhaWK5qdy4RSvx/2/YsP+9RNoBOZITSQiuazd/Bva60z9zz47G/rGVb3O1
f7c2qH5mRTUA9FSUYK+1oSnE7CHC804TA2dMdayab1D1aDY/3Jezog6YPUN3AHQBdW49h4IWPs5Y
73gn6TZxbv6DSt5GKLEmQc3UqP5G4Ajo2lC5I2PLmAWnPOZjHoWbD6UVFUDCEWhxaHH4zX5zvVVV
OqI3pMnhu9GlVSSsOBrBH5zGpQil8RdRqh2CQtpRInrzrQAXphGn7Dn78v6jAG0cBjGB7Xab0HBL
tjiSGRg3cD+Q9Mw21HftHDDKrTpd8L+bCHi2KJzd1EN9gRLrFUC+WDZOWnkR7a1z1ZOmeZmJDz5D
h016Ak9V3E7TDxjUh6YPIjvHg4K3w8apbMnTLuQwVQYoRNGkQcrx1ebOoc7GY2ahGJ+Gj80wbFSm
1vTMR+AG94moABp9rQTMYL0L5EA0CmHonvycRoB7bPSDbIlQZ3ihZznpJ78yVLt0+GKbH8rhQxNs
9FWtqYFq9lB5c9hmPa/lMIoe546mJyq6fxhBNTLw6fG+Jq8VXxzwshge0ufYK73sCVCtXtZeiBpb
IE1QXYHh64hSoZcDqosdCW8e+xKqQdkhNQG6sYQPHhl2o5/+XZbO4f6PWV0wahK/87e37HZzbRuT
3ZRoishNYGyx8u++35qzWzs3BYsL7i9YILjW63MjA+8yp7agia4CQ227fTc6IpLE3AgSVgVh9hK5
YjTr4C17LSgfRBtQgFadBr96GU17bxblqye3nrKWpSyafpdB2PR/grTChO8YZva7/zGcbPrUtczb
WwEtD+Wc/o38rtwb6ChhhNsvwibdXi52+jCMU7uTqevt67znu8Dt+kSaUxeNbYEnseP+a6Np5lAu
XfZYS39MhhQNO8RKqx2m5pxdTisTyCvhhHweJ5DVeuFXd2580KmFVZL3DTpuEFAfSt+gu3YZecSH
kiedBXj3sjNB7Vmii6cOp+mppII+hEMomogH6LnwU/CmoKuTxxNd3H3dNvXjkNnh3qFy2YtOlMBL
ceuICEyR98BXORQNDGTG+vlo5MyPUFGWn4PFR+Q6zcVBcOoemWmmsWegfWfuB+OD4yPjLVFKBPZg
5LfG8mqkGehBXPm5wn/12k9hvZO+lIe+cr76XvldFo6/twTxQBzMnh2jOpR45O5IZ1en3HTlbmqJ
2NndXEeitUFzJDMU9hdGgE9VLnEJeLEoGLPlA8gU86gtMx7zlqWJ50v8AdLaOxB5jwmob5vPbp3z
ZDQbIxm9pjxgcs6JQS4vYkxWDa8YqvYOIBv0dmNgZEcgE4uEcgzSeFP7KSyC2YwkFH+HJEplxfMw
ejGKV+ig6ltk+DOavfhFS5OOChkJTGtFpS1/dosv4fRNYzc3VocJLT5EdYH3A3oxx9epboydI5Yy
Wey83FmVMz31MzUx6jtO+JHpPyP3rM8pm8zHkPtzGC8Fmb4NdWa6SU1szPmA7SkcijoyEbzvwc30
q5omEQGKufqVjeSbNfP6RZZ4vwxhTT+MC2GAap/nGO2eftw4gxFj5qP4EoT73Hyc04+iDsIzAT7t
YbGRY03dxn9qa3dMsqzD9AqIkoakGaX7XNS0eqlyQ8bT2IbR0rdDYtVV+zm3/O4sgxLKCFWqH4BP
TyNjFgZyGBSvFBNzKj7hFhq2Jt/cG9RAfz8vvjrl8MvnvHoNxtGOUZSwfjldFuydKssOQNGYn0Nm
B8kIVoO9cJo2KYd6iYD62p/KDmMWxMrafd310yOtywIsf7Kvd14/ksSHJ37q3dl7RMEMCxUVTUqj
/DnzdDxMc07fCKM0Bud39tnyZnOIQjahdptlk/HgN8VyqFreRXZm5o8mI+HRMgY39mWeg2TJDA5N
b4qkMedp17XcQY9un8aynvMHavftYZK/ptGKc+htjxJbYgM4aCPsWDHwQO7D5BcGjVRqXrOJvvRT
bsmenbmzQ8uIs7vvP1ZM7tXnNUtojMDWN1LO8GBK0cnPXllgPFi2seGXVwzulRjNhaT51A9zNrBz
L6Mg/ael+7zdp+lGjLklRYth6ILTCtOOnSV5dNsH4nxq+p1nvN9LXa1FC2NMJ/fbIcSJUMDmth0a
DZznPtyI/tYyhpCiGsNAXIvsnXbuTY9+UsMx2XlpzRI3ALwLFkUGDZhFy8vYIAWLC1MALaByqpiN
lZE4ImRJlRVb3VfrGvjfL9FUBKyaJGty/BI/TexlR4yNpW59X9ONIc/RsOQb7GwtOy8BPNl9DV+J
ozERiEYcA89AJMm145rnglhsxnGJ/q0qXqzxQ1qcbfoACp0NxVhdyIUkddcu4lsAzpi97CZ2dshP
NAfIdwPmqF7Ui+8r9b/4Pq+Ih3lWXKKQA1AldZwiLmAw72/XSm4cQlCuUpy8eHRqp71MBIAHE067
KuG+RJyT73JMd2pooM+maKx+9FujoSsnpDogXUXratwirRrz5M9e06SnxmsUgfnYRX2d7/Ef/2rS
4dnjW4StaqP08E8NQyiYSlwtPWEostHmGViHTp0Ij3aHQbRG9MeGpwh8rK180YpWKMQ6NROBmOSG
wqVZ7KABvFJ6yrMEjqfdGhha/T4qqOghthTqtJbMHTmzakYxSlI5oDXn5lu/1FtZjhUvoYDS8CxE
cQlFdk2z/Rq0KGFPvVNRHgwABrMdmd9fo7gSoSk3ZiwK4i4QMTb7oLYiCwTD9bvHepDs9PFyw4sA
uCF4AVzfoBJxsmnnFDcI0K6PnG28oVeOAges5lHU9DFU+frzk4W33lK4uDtB7CXeu2eq8OvRHYNh
XczOoyNZM5TEMGVbBRKOp+qj2UfRdPl0//KvLQAPL8yEoTkEa9D2pzJJ7uUL0qd9FvMcqFMbxmXr
+5oeCbMdehgeevb/Zs5ekA0dWjEk6A9GGhuKClBrPfvbZhyQHRQ9vK0bPtLwL2CBMCniwUf1efj3
D7bqQpa2VYjn3TqUPT2L/eJ8NIwP9z+/uhQUT+D8kfq76f8RAQkCb2nYeSr9N4yA4J8ObfbIbiX1
lsnfkqWpLa1tr53xRDvbmMmPRca+yMlAw97/kHZlvY3jzPYXCdC+vEryEidRnKSTdPeLkN60L5RE
SuSvv0cZ3PlsWrCQHkwD8xBAZZJFslh16pzBLgO9qC0fAjxv14e3cKA4KIkisJnzCRegIEXliTHw
PD+mNYhd4zueNYcs/nbdyJK3zT2k0NrBsQWnON+OsWNwlSEoOppeZFV+udZGNc+LdI2AoB3NIbi6
gIiW80C6lxk58lA5VJYcf8IbclB/avG4ib3Po7XODEkb32WZ65YtNr6h/XLdr7Vi+nH3xVpTWlrw
gzMzUvgMGQ2tzmoEYpn43qCJp+0dH8UH30oee/39+tosOMCZLWn7KC5EowpNz4+0PRrxjrXHbNz9
hQkgQT+6Eedmt/PlN9N0MPUWy19kXwdzkyO6VFfceNEDgNLy5goaQJpSsGTxyq7xGsAuLUoOXrsq
T79AoDl9In0GpXmjVVdSqEvPAlDrzrSxCF5sEBefD0op82SwUgamEYT/HqIkkFD8dnvloNdNaKXp
H71XNxNKIX7seBsWq78LM175EQtrd/YbpPOihg4tmH5RlWIas4OudjfgUH7EC/4v3r5nhmaHPQl4
RS9yN25U9Je49l05IHoSvatsrrvJwimBnnh0EKHAgjyq3Ntd92U1iMFMj9C47ANAM/7b5yVHd2w+
JUlso1zohhqu1B9/8XlEMoCjwg+hCHk+RZpHO1VPwONQQdgNnXXZ3Zh4ysoYFtx8Jtr614g0Bgp9
HW0caXpUydEw3lPb2Ol6FWj68/XBLDoWXgFzjWhOakl2mpRXVj/b8ZwbPuyQWkG2Zg1jsbTeQFVi
pYHHQwpYMuJkLlRmSYFGH+MPSveJutJytzQIJEhmPhVEzKaMqB4h/9mXuYsFrzdNGXrNBrKp1+dp
cQgnJqRFT+tKlEMJEx7ZJEnohNc/vzwCRLJzTx0wAdK2QyZObxOOKLm1wZsK6Qg+bKpmJVczP0uk
y9MD+ORfI9Lp3KglRPZsRAB4llv9Uc0OinKntPuifKfkx8BWEFhrY5p/zslRMhSkT/IE5hr1S5xm
YL7YWWs87MvL8u+Q5HijbqaqUFFwhpTtTeHslJVlWZkxGatRKaJ2G4ZlmSwUEpRpz7NpT1S6cUt6
35vVUzeaW6TLVzb/vBBXFkqu/rQEWOd+KmBW+Z4Y1M/jo6cf83rcTT3xgeD9T86nS77tjZzaaoVJ
TLiyaxSRgptEj9HASFceayseoc+reeIRI40n3J8wZDe/4vTRBjN/Pe2vD2bp4DxxchnF7yS61nVa
iuRtssmyPWnvPeKTtfr9ot8BRz/XvqFBLmsB50mW2c6Et4IChYS4yMPhL3raZsmSfy1IN76mGMj+
A2R1dJrWH7+hjcO/PlFrQ5COHJt3hesqcLKheKj3bI0xe3GtZ1JKiBPgXpF1STqnRu7ZVgALMk0/
mx4Jf6vjlf6z+Sde7JMTG/NvOPGnpKyqYXLBta95TVCz38L60tOtKtAI/ef6ZK1ZklbDcPpktJoE
cfq4GUTntyAB0DUW5CjT9KnYXre2vDT/mztpabx8sI2kx9wpzt6Gpku2cr7Mv/bavEkXAdC9Vqkp
Lh7S2l0e/3Dz1wZU5qz4eX0Yi2agHYGc5kzlakvnCqHUJY6YkGWuvOOYNrdNpvtEEUFemCtvm8X1
Af373H4Ozj45T9OwipcD9bJjN1YC9X99uGMDiuVmQdtb1iUomaG1a2UaF5fpQ+oJ1fPLNGDRDGau
onx+dFMBpUKujL5Zr714F43gLQ2wIJqLoSt77uNTiX54JLiyo0l+5NDoq9lKOLu4UU8MSM6AtuPG
zjs9O2aJs5/ZAgvPfrbSZHPdGZbHgTYukDXOjzfJGbKy7EB3guMmH7cqCpxrNKdr35//fnIWdJkw
Gx7jbileoX3mrPHELH4e6gUgVZs14uQcfZ86QwaSaNSGijdz2CE8+4vpOfm+lG+YUHQsBgXP2kIE
CXvEOP7b96Xp16e+td2U5Ed3DL1qs/bkWtzq4GqeOY+AeJflcITFnAaMPcjyil+6xYOpBj7LfquF
+ul50lWwDBrzLtctvMDOl1l4kxGbLngJmPZnGnufr2kxXoZ85wak/eamipWj/oaz17B9dB5Dm9zV
QpYNx9pOb6ElHVFzOI7Ufry+QAtphtkwiFMRTmB88rNy6ppcqWZmB8NNdwWQRUKrdj1jwVg3gWi3
hX4oE4hXV9vcuHXHT1+lsI4eJsQbM/2GHOkKTQMWrSqzo6dGE/Ae4D9r+LOtfOHJmhbI5Vk9mwJo
HM0myLbKwgE1+qYYaykiA/u21YOhCZtkl9qhtbZnL8PoM0OydoDpZOqUZy3IPoxbR3ttGxQIIT1S
gU7K/OM0TysLOOc2z2/Vc3NSZopYVV5YNTyHe88l6GJV4KDN+sVuD6rxq3fuq3w/kk8X+c9tSsdG
0oAouVGREsfbeEfcO51Yfj/cW97KC/vy+Du3Ix0fwNOoqVETRFrWZnRfyfTr+uStLZV0eps5mPuJ
jnF0U7ehrY4eNGfjMC/k0NRBgTBMO9A3Xbd5efGdj2n++8mNkXDPrSHGASC+vU9xKYGS0wivm1ho
zzm3IR1XNTGpmlWYN0uIhxrtP0ltPfZGdnDaPqxwnbRoNgFee69NfMX24kE2CxLOZRngvaWDrCZN
oxYFtplS94FT3yUOinzHIn0G/mnrxj8avnKELM7nLOOAhlaIC8s3/FjZOgB3IL9xE23bVN77CJ4t
rYl/X5/T2RUuthlKisA0Q27vQiNnygeTuTVOqjJvg9F7bz8fcWHNTgxIvt5qDZpIkjlbpVRvQM37
lZ38uD6GRXc/MSG5u6sAHVHVMGFZ3DeyJ1e4UHsmfjM8avmrOa1xml9ez+dDklw9LxyR9OjKPBL9
EfSK6aig83dLe31lSy2uDXQvIEcJlVuA6M+3VBqzIWsnlh1zCiigH7u76/O26GIn35eOO0UdcrCA
4PvUDZLx6Wi1n38Vo5CJPn0EGOA51OQCU59WcDvuYASZvWnisAWh1ufHcGpBGgMwgzQtOF4NMaGB
h4GYRrur2dN1K0uXLEADc8MleKbBBny+EoK2Tj7U8/NbrX29oxs+flOSHgqbRlD0N9eNLS37qTHp
qGnAQZ7r83vVrtxtlz0o0E76Cwsov8xNJSjOyssykNbrStdG2Jd7fkV9xe7+wnVROfzXgrQsbVYO
FYG+1PGLJ15y5/X671/agGi9AWDERfrVlGOe2GFtmgwCVX6/UfZ8DBwrmNjKMiydKkjvAmkBND4A
C9LBJUxmdxMHdXlW/W4rHI5AYbYNurix49E3Zay9KRZ9bMblIRA3LpV10Rs1Zs4IexyOFZPvLfQe
cvdro5k7tIdfn8BFF0NxHjoqCJABIzr354aOhjXVEzh6ta/DLeW/rn9+cX1AlTHD7T18XZo6EhtK
WRb4vD1aG2WYQmE6AY2zgIwrlpYWCSUQxPhoMgOhiWyJ651OVUQEOrOCfsyBeb+vm9u2G4NENaN0
tZtpaebQJAWGcxWa0Sicns8c5S4jYNHJjk0dMr9cg2bqiwNC5gXCU2BNuZB88JoyjqsmL45oylJD
Tkp9UyZo0sARyzagiBRhmyW5P6r5m2aI5jsEk9G+YcUERRrIIoF8XQSjNWg7AAbHjdK40FrQeggY
tXx8yACT8EVSJn7sab/wwm8AwGzbELIDvd8r3rSFzqQalgp1v0FASqy8mqX7ZtbJAAch/gcySoC8
VekUJSOUBpSKjhElADSrUWd+NwUJrvvevAAnAc2HEQAzACVD3Qe0h/MCnsShbm61tMwbHuWd0uJm
U6eAd2pX+tjq4yEdGuWtALXpk2FX5NZU2tVAeNFDAAQEjx0OQIDzzn9Amw/UspOsOCppCjB2jW4u
8OKunK/SVM7MeKCV/58RaSobiIoTCDqBI0jZkwJNQkA5jJ+W75OMSBcRdzoAhPEMOwLIhu7faXd9
pRYnCg9XiKjg8Yr+w/OJMmqPTmDOKI60svsDeI9afxLKGqRt6SwyIYA1tzcCEyrfdSbvzGSqk+JI
1PyglopfsXqjx9wX7VrD+OKiIGfqgAlTh+yzdDY47pzWToGeU82W7ye7bHYZiR1fddq1Fi5vvkBP
3PzDAaDw+cFJhFNIPmKN0rGLUjHLI3qOjNAS2OfV5BgPlllPAUvdEdJEBhhwqjGmGxCl9z6EJdyv
mOpvKgeFicrMJuwrwm4chZnwHSZQfIcscap6XYQ7twsNVelDb+jGryAgKW6zruMH8At1fgJCnJ8x
oEmxb46dicbO4ZsKIe1bb2JViMSOiYpe5vpQbnah0zWmgUhd51ghqgkACfsKHMr01Km1QAWTfkUC
6p2rvHjSkiLd5Gj2v+WuXWyG2AQLsIPHHdgKVDQl7UDky/aaCTWumoMgxtanZwbt2D0zqH43OVYM
/FJmgbHQjEaS2Hu0Jln+MDbY+2WV+QMrv6ke/56aBiDvSS22afFaTV9c8dgc0UozODuG7qNtARwF
tD2Fn8Y55LdMtEijj4b5KQQtmsQK4sb00Rzi7lp044ak78kOeqlmWJo12rWNsgl6fXAP7oBTjrT6
uM3bhvzNAeCpEI5DryAoiGT6IdqUghYMT16RzxFpFUDsHZrm13foUkhyamS+rE7O0oaWOvgPUf1L
dDVAi8erXnobUfGwHpMtVnzlUNOWNhAS88BVgXZhFmE8t1cOGOtQAh+e6wP4rrN4PHrgxrpp0Kt4
i/7eMdBSPm0cRfduNaqmzz2BdEfQqtN4H5cZpHJIXh4mpAh2Q1KuVccXfx1gpXiJIbN3sb1RRJo8
7iHpO3kCetdNmKnOLilers+5dH99bGxUePDGQH85OJfmX3Ey52UdA6zY4UGTmXY5g8nHLwgNf5au
QKvcgE7wpKJsp+GGubPt2lq5PaUxzrcnaJwRfYKKCbRIMhYbm693Y/S5RNSu99Thz53nBNB8X8Nj
L539wBnM40SKFo/A81G2JSj7BsAzjxp/U4IiXpnEpSjq5PNyz1GppaYlUnyeZwcyHWJr61hbdD8a
2c86W0kaSlP2sWBI0qMmi9yQiWv/fCj91Ki0ZFUJ0ER8TJzk3ubphpZrfHpL9xgIhGf11o9dL13G
NG8SjXpDeTQskDbUP+rBDNPG2oLB77oDfqBj5Kvl1JK0C201r2JrpLBkJw85HVWfKvpNPHYB4O2B
qedh0Ze+h85LwxGb0RuiVDfe7HQKDN7uh7IKlVEPx3HtJl+caKgl4LpDBIkY/HyiU12FdGoMNuvO
+Wma3z3622p/Xx/70oE3a5r+vwkprKoNjaOXlpfHir8P/XPiPejo8iqektJbOevWBiNNcpmYWaoT
DMYyoS9R3QzTS++t6Vks+wxGM0c+KBxLr6NeAFtZAh94VJE2jycGQrHEz5ybxulWzo2lU8tF/8b/
W5KibsVWwX/XwBIkE9TA69HIm2fCOOhxnm1jA/dT1ugQ7G1xO6qcrik1Lawb2uXn7huA4sD+Jw20
iiHVYpsgue9BDgwhAvtOxPkNyE73JEfdzFyDXF6KEYG/GMGXB3ldD7oMcgEzNrwMxP/JFGWJjp7Z
6dZO3xQ0jOY9tDQDBS3TffqVeJ3vkD+jOQaZemi7n67xjBeDj2kEJXT2oLnTilddnnuIBMG8+MHs
Al1ZKaRGJVFJAdbkUa29saLd2OQrzwwgaX+L3jy03tNnt8uHGBOaanAjostVOvpAxFUoionW6TZ7
GqsfpPpWeriytCJUtffrpi4d7MyUNZeLTq5F9MV1jc0Fj4oq9r1s6+Wboq1AjvACNlvCwX22vW7w
8oaClqDxkWECbgh4y3ODWqnoaW6loGA1tjkL05VbY/HzCHQh7Ii63UV2qQXamnOrFFEHQcRG+2PE
z9d//4KmAQYAKgnUO3Cpw1fPB1A2FkFOVuERnR7MAR3v+o3C3zo3KoZtbx4r83c5PnJrWHHBxYH9
z6ysVdYCOGC1RS6imV/Ke0qVNe67y0MNeIeZVAi9xBoQY9LCsMwqU8jl5A/F0AUmuc2yGEnfndK9
rkzgx819fhGeW5LOaNvmNM2KPIdeR4fCgga5UmtUfxhJ575UOCD8QjT218518puqbM2bwrTbkII+
8nsdi+6H4xCISVj4eeoElZhhxooOWPYteCVf8VK0IjQvikBkhb0p8sx5SeLkV0EdiwaZsOKfwlN5
kFpTv3VLQr8amfMlpw0oyHq73iWWyb5U2gTtoAQaCQ9do+t/sjFh/d7Gc+BWZ6J6cUsc9C21va07
gqsrq9rpiVRVh2yQMjymrvKaOoX3OOlKtfHKRgX3w4TkUFIXaTQmdrdDxdcq/K43jY1Tta0LdgaX
3bC+cALHBgWoa1BwG5Z6kvgM7Jo7gxVAjlLFvMkT09i2fUxvq3Rqb3LNwruRMHEw7TG5MRvcA7kY
0h0op0y/RFy16dEsvGUl0cNk0OOjhqgeZZWqutFBd/+QDH0f6EaWeD61VPfrWFfKQ5p3nPjWaLEf
I9jiD6rYuh39E3vduwmI7Jgpe5EbITqqqqcUWre3vcoeU2UAFc1E6E0ODrRN2lSmP6RztwOYNQMG
baHA6WLrIWZtF1EUA79Zeqb8apxx2mZTzp5NT1FuhUdEwI3B+U7suTyTDdWD1XFQ1Ns8xwprggca
t9Lv4FdwoeKpdhFgR78E9IS2vUDeEHok2bZqSb/RvdTZigwET54TjwdUfUZU76t4P6Zei0ds5mx0
fRyhQqVPgaYV+Y1egu+jFyMLukn/AVHS+haqBiIUlpuGCMyGQKlD6gQvKugaCmUqnlQQkryIpnOf
Cr3J71M+U7yh4nRbOwl4XePS3WVxVwEHQrtNCwa/N1JBsZnDgwKolDU7B3K395qRZAH44qivqcgt
cB0sa1QVRQAtxMHXrNJBd3dtvKvcUP5oA+IoL69EiA5x86arCrphjVrvMqpiskfIhOfumG+QolM2
Lm+GLaj1WahbPb2x0eZ4UAza7ZykBMFWjNe4wjUSkD5mgZ7n+s42CYKKyrVWzv2140U6Ns1YaUH0
UOQP4OLd6t5Xku28ZAIV28/rx8uHLql8uiB1DVXcWez1QhEXybVkKuope5iM1H4nlpNXQHZa/SE2
bDBaDEhTUTN2N446iD0uEtsXo+6FrU26g6MVng+wthL27DtyjIE1eMr91OVVoNNvran6NXHA2JNl
YFyAANIxrdTxh9vDY3Q724LKQA96cFwFRB3NhxovpZ074GUNQPs49+L3IenK5n6IB+MJdSKyU3QR
b1lsknDSxXicmbdDdAlARaDv9pmFzIgC4uGQUTaibZTauxxw2x90gMpzZXs/ed322P7ItToi84LG
i417TpCU6jx3q1u0f1K5GDeu5xISGIXNnolRlHuIFdubrhj+VL3h3ZqdZeCJoYIWw646RAEKOjyr
Eg4xAVIMnIOKl0hsoFWyz4Y/Q6aZvpqzcRf3oLhLizLfkLLPHiqNtqDTSMnjWPO1/L3kPf+8nyFH
iCgU9+4FL5yC8Tsep0NEPIjW0Ka5RSy4rSEu5KvdmoKcFBN9GJvJFWYQHapGctTr5eDWBiB0iByo
kE6Wct+N9TGZtCqIXbfwkRDdqjPrQrPWTrNwx2PPohMZwKMFunItA1+TxbT0Aadc46sp3yo1X6sd
X8b0M/gNbzFER6jtyBlOPU7aouEifdDH0GDHwtoICI1xP18TAVoczYmh+e8noWWc5YrA6QlDDJqC
mV9XK7HrUiiGHB3gFSjrGChWSS/XOtV4k/ZKCm43EaU8fSnpyPZpPv4R2QhhUAsZW/2eJOpdn46/
W7Km/mlegqmgpoM2VazXzBkl0xU6oPg3aZ7FkSMaDjl5u/J24HtxXyy9MnzSoLPfHvpyz3KLg9fT
IXddVfabsR37I5tI/i1OU+3eMax4U+ocLEp2m7w0mlOFHoMHdFoygQxF9fZd7IotLog/mmaTe+KV
/U0yJG0HpI5WbguLsKe6FPZj2g5xoEE48m5M9e4ZpKgquLSdKURKG6la4RXTN45VeYw5cx5bt0r+
xJ3bfElURFLXD2IZVfTPNsL7BT3jM++anIsqtNgCT6nXR6b3rCp7RGx+1tVhrBQhr8NUeevGBEfO
Sm5Veqr9YxVobmQSdVTKLwqJBSmdxFX7qNLaEEEHw+O4K4NaQXqntLxd41TpborTlWfB0q6aU6u6
MVcoAPs8d/a+cnsGBFX2UBrOPSTrwIMU66/cIQevLndJGj+uzO78wYtrDt3Fc9Hvg7Li3GAxkaqu
VQdnRes0d3Y2THcEGa7NaFF9I2orP2AWVPBygGPiwRhs75aKVDmgrBznK0+Ty5wLaqonP0WXfgrE
ugc0fKYPE5Sxmqo/eEb7JIxppS9HugOQEJzNoAwEvIiDl530QNGolTussNIHR9PAlt75vf1COAqv
48rze+ngOjUkvU9IQRRegc3ngXpvuSB+Cajp9dVbsmABYY60zizAJxfPOPFau3EpUhXa5CuW6qdr
NTNpG3xM1gwOAi8cWoJRpDtfE094TZ+r8EehIIJ0hV+Ztd8pio/aV2jP/fvTCrBuySIIYgCVnbUG
LkTxKo6sdNa3WJ7SdW7x8HfuBMjjNhrolKMUuO7CV8s+fRaDbq1M59JFgH5+FakSdFbOmarz0Zac
FaobCyPSNcJ3+WjoL5VhqU+OLqobjwDhZaPecpvifN0mOa7UlGTeVhfaWgfOwsKi5AokERLKHqpH
0rRrLjfGhHIjaksotVbNYS2LvGQA4tf6LP2DtmS5SVUndVEkPHGi+k6zHury0wha7LKTz0s3ajUq
U9Ybih0N7FCWe9Q8rzv+wlFx9v15j5/EBA0zSw0oPydC/rdmvxTvT0821018dFNKJyPwCfD6uYUD
EuHSGAC9MzVeZXbUOiWIuOxMcXqfZLQmQWaPDtk4idE8zvlHviMZgN2ox7YHJQayse+SJ1dLfA3r
uy3QLfCYK6DxYyiEvRek5t9IhsDKR9iJhL1mrQEgpcX95+7C7vEAsAfVkgxxKLxcjArB3cV456eF
/Qwoxo/rsyOZmM+Fs8mRFiC2WV4WorAjx3kqbrruc/6DEaiA8+EUUIFSQk1Pmnu3BigA+tFaRAuw
4+X9HR7wb9dHILnQbMICTw/AQsi9XUpBcKPRQKZTOZGb6tT3BiV9VdN4xAOM0RVT0mTNpgDjRCAB
5h6k3uRQWTU8ZURYxZBigNarX6Ym/ZEpSKx8ekQ4vWblOG+m2JEx0GAH8iq8DRnwO0AaNVlA2Vuq
ff4J9fGkmGMinBwXgrIZQdLBqvkYxZOxKY0XE3I+tno30DVeK+me/pg1VOzQRw9P0PCWPN/jWjfE
oyqGMdI0Wt9AOUPZpJ1d7Hs3/aZh64Wfn71Tc9KRSxpnELoNcwSaPcgIhJNINqb167qVyzch5gyP
MyRGUZHEe+N8UDqtHYqWqzFiI/HNzN65PDLN0c/z9x5IT8/sgI8rtteNLrg6Qju8QOF6IBL3pEAE
nE8cfXUTjEJ6dNKPNggpM2MlYF5ycpBEAEX8IYL00fFzciRjmw1GDwBbZGaOL14hIPkX7n1qQLqc
bQ5SYPj4GKmv6QRZpa2prfGBzLN/cuR/uNypiXmMJ2OInZKXpYCJZK+CmUD5FYgYibiVs3PJsQFN
hMobqkmgiJdSWLU6gHSEwopgvuLtJn+wt/ZfzdacuwKCGCBSWQ8hcRwK7eqCRSmoI1HL8DneEqb9
+7pnLTzOgAeBdjXYzgzHxSl3PmP24Hak0CoW1T025jaDBDNDYjQFpOe2sHaT98qT3XWbS452alLy
5kwB2tdIGhbxe6PZjPX+v31eWp0RD3Giu5i4PnkcxEOxVh9Z+vnAqFtQqcAZDbTA+Yy1IOvTUlrR
qHUHP50LEv1fbBS8k5EygbobtqN0eXa2i8qnldEozV/0xA5L9r0qv35+lqAG5wIHhKMFNIfnoxCF
w03LKmjU+wjTA7Ndy2EtnVkzqyEINWf5cjmGGca4r8BSx6JKR8r9pvC2Q/0XjnRqQrpgaId2/pxq
LBr6A+P74XMxKg6TuaqHjAX+mzHj0hS1oDhz886mkTc0B/DS3dv9EzB1n10HyJEiYwVDANRc3PkT
mh60epimqB0OKOUju3P9+/P+PT8R8X1wSyIZCSQ/tN/O11kbeUEpMIuRyeKQ2X8oaiSpOMQm25Rm
uVJ0XTQGdnv0cEAJ4UJb2k1NJVOTaoo8rb6p+L2HLjWuopt9sHy1/4uZwzMPSDYPgTIUXc9H1gLc
6uGo51Hy3hp7d40zY+FkBLYYIGcUePEEQDh//n1dGGCS7pQpQj3saOh08Hu3DRxXf2KJmfh5572Y
RfGssOQA4fqX68t2uXuQkIVsPfK/EHfBVJ4bn0ACYFKD0ohq+mvZql/QIPPb6OMV77g8y87MyDgu
0+4E+ntGGo2V80fl3ZtApuj6SC4vS5jQVWBX8CwHhGH2mZMrudAIG3KL0CgR3wfD3SLnETLeh5BK
Cv/CEnJDiNWRU/Hk1FvSg+VMc1saFQa/dQj0+5hFgrRDKFhO/UqWQ0ZxzafDjFW0UeOfqTblF07s
xS0xnKmP2mZstrA0BmpFusdRS5xbb9QnqLSpYHR4AAY49zu3Tg65Dc5p3eyKZ151qIzqGVhGW1ts
GmqDsI+x4eb6jCzsx7PfKB2Qpmi0smasj7pS3RSpIfxyrA+iTY+mVr/xak0DdWmt0UmHBI8xtyDI
OVek/1yGIm0fJQQsuSBo3euEbdCUeD+U9spqfzy6pJNNc1R0vSHhjihMfpR1kCtQSdP2kab/FuPv
TPnqGC+MH7XultbIJx/UQrmxOmTPya/JWHnfLs3sqfF5Y514dQe5Pi+lpI/6ukfRTB/fiTO+TIUK
8b7a3htsrY9Ubrj/8DdHxUEEZlcLt6qUWJ4KsOp3Rt9HpVr3c/lR2xMjs0LUCzpA02l+25ZG/kB1
BRC0zkoCrwN0yuo0GuDusTbXPWvpfEJqBbE2lJMun0EDKauSgUck6kZ0RvSt8lCw8jcEcFfu4CWP
OrUjxYpTNiMVVRQea3Kv0TxUSiXIyzQY6nrFn+YVu3AnxPMIVeYiklxDcpOyhSxCB2RuqiQ/QKza
+0WRp7/+Yt5QGQAAEtrQF8QFNuvFZHNtiAaPHHnN9047bbI+XeHIkpHeH94CeRQA2NEmht4tyT/7
boCmhG6g5iKY2HhjLTaxBixSPCiGXyPqDxOAIYLEaMsvrC6rDTcdESqs09BL0Fo+0bXCb2sEJRVV
PwmbnH+cDdJNAFZMHJ8XYQLAw9PAs6KPakf3USOBuMJB0Q/Mers+2QtLCiQTXjbgwzRU5KHON2lv
oQSeMdhh6ttU/da6euVuW4oRzixIMQKfaePHsgIocdq26P0CrYjPsgrg3edOQ5/I+Iq3u2/rYmVb
LBw/Z3alqK6qUKGvbNjt21diQjK9BwfGvi+e8vj1+hwuWQLthYEXKOK6yyM9rmuvnw86q3iHdko6
Qbfkd483vHi6bmhpsU4MORIAkeqxaZSc4q7S7+LsLtv+t89LvuCpfZqbkBuNJsBATI8BC7GW71r0
htMhSN6AokdVQQ1oXpWI4253mhi9gsW2Gl6FXofwlKDQ8i13VqZu4TBGQwG2E2iMDQdCQud+Dq0/
hQKZ1EdGW/ENhG2GzcxOcZcYcbvieEumQPYCOmOEczjDpGlEu3zpNRoy055X3EEbcp/Gd521crmu
GZHmsa5GvUa3bh/Fg/CT6q133jO0RV13iCXHPh2JtIVsp0drvovYKHVvkhllYe9N/cUyvphe+N8s
SWcx4RYb2hLDEWmYQXlUCXorSPr7fFg59Ze20OmQJD9ghgCmVhUoecf8Vk2sJ6cwflwfy8J9bJ+a
mP9+EvdM0ENG8zFmzcZbKKl/ZIYW6ADlrbFzLA7FAYM9ku7Itcg1Xn0gTkpKbKUi59YhsS01nBTR
bK6PZskHkL5D4yKQyHM56Hw0VYHGGzub49Wy8p5Yh2pOV6gN0FjgTnYHMd6ZmVGu7NalKTw1Knl3
OuYQMKuxhbTyDgiV1ADo4k6pXz49NPQZge4XT3FUl2XoeJcWbuKilSmC5o141AWZ9mrZuDdQoMX7
y+XDY+7Rte6mpSAV8iMIbZDRALZXbhdnKnYS1+AeQnm0+/fOsW87cBDSCnXmge2IzUBBfR+n+X0c
T2EnVt47CweHO1Nfqy5WFDfWvN4n3tlQD8DgfOii3qj9MTH9ZHrV17p2F5wGRvAPt6KJ9irp4Oih
EkwqUnVRqkFDIAFEru3uKBSuWHlo2WqIMfugFJeCSOADZI4+ANQbz8dkZuNQFUneRV2VP0LxS/X1
vNuxtHi3+hnaXhSZnzDzpWKQg7PBzl+RNfmVhc045yDQg4Dal3nRmMfKNO545REUs/PvHvmWjXSt
3XKO4y9G+T8TcvsBHiggh+odEhXaHnnV+5zbfk6edZFDh2N4Ms2/8BQTfSVYQnDzaPKVaZToKE1M
k0RZ3b7bdHphtH9WJoRv17fhwmbH3sP3EYaDjV1ePTpZeicGm0RabuKVdl/RL3R4tLNv180srRCy
KwhzgXpAxlg6lpmH7iAn6UgUPw7WvVuu8LkvjQIZxDn8A4TkwuV5TUesBMFsKZuR3DL2DuJ/a1w5
jRd2L4AMAM/hVYkOSTmjgn71VuWAxUVVaR16pQ8EHXaimFbMLLjazGkyQ7QAiAET5vmGApQaEnwl
WL3ZNP1uU/NbPHi/BureVZUS+xx5HV/Dn1YCp0urc5kaRSMA4Rw8zKSrJnMGj08tVyOoc+WhoMKF
bqPi24mZ+3qRBDxGK7QGUajPOsZsFgl45GRAZy5H1eUkRqLUpRq1Wmi+MG238vnLNTv/vjQsPCxx
f7f4PhhNS99WRBvwNB6gd15GCfQNi8rc0XH4qWfNV7xo3rtObFsFSRpN1IFS9jEUMq3txN1IUAXi
yDroxsxjHhv73J0eW+Zhr+j9fSkIC1WDvqhj+wV0+QHk/naNyzaaTp6LGirrKUNbXDJtYuThBuD4
DWq/do1zwFs7Qy19eK07e1+MVmArRqAN2m3B2A4350oGXAad4G2LphILmA2kBnFSynUVr7bd3C5G
TDj0Kx5E4dLD2PT6fT1pbJ+kuvaUAQPLfDQWNA/Qc/6pQD31GVSjnu3bdBfb/0fal/ZIimvb/iIk
JoP5CsSUGZFUZFVlDV+s6hoYzGQGY/j1d5Hv3ncyCRSo+rR0pG4dKXbaeNjeew2X6fuQ9HUeainl
F485ZejU9GdTN6iZdv24sRtuT47XPxOZAjTr0ChYfEDN7isXkFDnMlIwbb7G4f0FAnPwm5PdQQsI
0ETUZMGldxd3sivghA7bPXIpqVMEIqU7ko1f234KLGPYTVqV+oaIQwELG6e09mAZPpDGgnKkKE/Q
sfwBqoPfqg7Q5IZdNZeelJ0dy7I54efCSh/3OvzsIIeA1G3soM8IPaSS8j4cFR7gDY0jvev4A+iE
xCe5/dsc6WNcmehwmw2sReJzkXtXUTXxo6qaS59UqBqnYufAF9DM0kNmjf2f2BJAtLOsDZs+hYml
Wzp+ySBvXtMvZdZlgBOpp0SVg8+NdqcZ+aM5Jx+pJSx/SGzu9/ABOol07CEXYZu+pPmwUzCHCVPO
Q9PV/tA6CxToOTQtQduBE3mnwbNVQnoGSkapz8e02zPUi4XPkvybgtmFLLsvKfHCoaQnuxYRMdoL
ybLQspLnrktOiuknu/MeWUqCNGsfIFL6BRzrU2I7R/CHQpH3IewzQj7kewgUX+AOccwq8QlmkqeJ
xOcpyfcValNT962qjHBoyU662iVJKc7lwduRof5QxuOxGt1PhsOe80Sib+w1esgn5xw3OqqQYvhh
l/qXyhpC1EufnMLcCdiYpl3+VHI4ZBaaBPKcqp2ZYCVQEw645B9mTA963PVB6WVxUE5e7MMjNdlX
cFkFJSF9mmCf4kOK6DlVbWh19j9aSdy9zcc6BFYfMi1D+d2K3eZBwF/Z6VnYop7l1GD/WGPIexgs
k7g42W4BcgcENgPQtABGpuxHlibNAxx0jdAVOhAk7hBS4L190M6SoI/r76qDYJjDyAaedWULQvYM
QGWon6FYtyQSFiXcQ1suycXWvO9GVX1J5MYmf20XvU+vnLchXisXbxLjFBde16qeXHSv1Z+YbcaQ
PBzML6NWlWMAjhrOJmKFhr5nKGCPYSQb86Snmb5rij9QTD+Uedhr3GfqtxDwLU7JpepbdEUt4TwV
egP+jhOW1ih3VSGmsCnk9MIzoz3zseAbd85tMoLCJoEmnYWzFo+NRUk4ZYkOaIShLo5TB616alO0
V+qPNE42Zu325HofyHufKAAvTdzOmpC0TcdK+43OWPL3lY63IQCTeh+iJ4OE8zDGko5wTv40G2d3
f11MeR9iccDXJTiH9TxdvNhNEoYJ3/Wt9JDOf+bN8kLJHN6TgPPe8JRBV6kZIMHk4kBIHzjpqTmY
tP9YAtNpJFbggZJkeT0PJ30a9p6Rmnuznrqw0bWfZjvuaqsPGU+KXdxDXUZK6Ml4znw5nqTGnzWn
/NqrJgRJbThNKs9xwsbJOeugPT2qTuzqFuxGPonPqoJEk6NlQcO0b7qor4OmgwQ+PBeTddXGEspv
9jmF3+dFmbKARfX47MCSWvb2wcQF0Nf2V8bz716RfMnjgvjgWBkB/BmQNHjqR5nJ78TozqZeX0bb
CFNZX9y8PsXDFPDEs3wKbZuxS7+jeYNUhpBziubefozjCgxO89wlBmRu7E/6SHCXicCWVqA3zd5O
JApdwI4l0njE1jym2fTRyC3iD5l3RmH24/0r+fb9irMAQAAdTTp0IJYN2SSnoDGl0rmQTsa4zETt
1/343Jvpc6VrPnOcjRz0NvWdoefo0UEAG1fM0h+Ej7wqJJ+MizeVUFxJEsoexlJ1HwcOswt4UzDs
rGTsLmU7Vvv7g32V0n+/NHFGOwYkZdDFB15nkX5QE+0Lt2fDJYFU21lYjfjsFl1x6jthBRLVpQM4
dcln9DS1D2LQnH9yAK8eAPCB9GisW/Ccs5oHorX0Bfxdcm7Sju8pynm2T9wEJB8l0toHIy/9OJa5
2vGY/FM1ZvyxH6uaB2bdxh9UpstnvPDJjuQxRBrQgtFfzNrSf7YMuoe27HANYx9ArXgCIhOqf9+Y
Trq9V7neZ8pMHECjVqLMJoazO7XsbLe1fBQ0SS+alooQJebuOBqQIJY966BJYKSPfaug9mVy90Mr
2fiJMWf4LOH6/lAjD/5tmC340liZQQq+LPNF4mhF4FVOHGRMNlASVdYB6tBbNdf5xFx8DBwQqAvh
7IbAzxI8yTN7wCuZyovVdl8bM9kJIgMqrLDEKVEQsZ8G9pxu6hqvLEBIvM4PVx2yJjcPS9q6cI8w
0+FSAcTTp3+q9HPSnfIEbUSQICryY2PN3Y4ST2SsN1QU8aBddhLxXqGS9uOIe2PX95EsTpBAh8f8
/Si3WQNawTMDBgRXnLxLkJhwpahjWo6XTFzHMvp7+CEgLwSgIdjfzoJMi7LTIFPeCR3XRuENhS+4
rflGH3/RHbGlqbFynwPoNtMY0NQGvHpxQUGLtXBVbKmLoT5Sc49Fp9zHYQuOthVlUXXFqjDqYd5L
rpX6WssPufWtm8v+5PP977KSNbwbzmLiNAG53EpHIL36gwcExDJ1/ct/F2JeGm+yOWVSRbiJENwL
YgVnp0AbNio+t5cEPv/8hJ1B7zM09H2IDp6ARlfM09XieONhn/wQXdACaZAe7g9m5cOAnEQQB6Xq
W2/n2lD91FWGvHDiyl9poU8Hzpw0SjPL3Bno7m5JY60HRMUfz935JlwMLa+qxu5rR16g0wl6Nz/a
GFYJ5ALsnjaKPiuzCPAYcNsmStLEoPOf8uZD6WSyxwI33UW2jnma+nQ6lHUtfhWJpz5anZ4FrhrA
F70/oysnA7gjc7UOECUcsosBWkzxXmi5vBC7Ebtm1PW9dOGVdT/KyjongHfCiG+mdN5oHBOr6aHQ
WcuLMTTjB6FGjnpObOzG3tqCZrzihhb3BjqOaNTMnQWgyRaZONeNGCQdLi/JJLMnWdiVb0AaJ+od
0X5I6sn6ycduurguiZ+aadJ+ZAlPjxAYHgA3K8pv3UTTB4Zbe1ezZArg7ucBSdJnz5708ByvDIZC
EgxtrXKafKcgZh/EHezNc/hf+CpPoJGhOiiQi0rslcxpODRTfMaF3we11+k+Ls7hmKj2Z1fbEmhH
DXumr8RuVNVB6QqvTVlD4NgqIfqIe9ofHbVrEmj9DZSnyEJU7APvF9QZife2Iuhd5K53Sq0OJ++U
mKEpNHLqyybxnczOv4BT/NtQHfntqckJ2rrrdp1t9A+mMbBdmnTikJWCR3rZQ1euR6/kN1Dw2iWn
nZn7lpFBZ8Rp2uHaZWwoN5b82rLAkoCgswMM6E09qS5ic9LBLrnYnc4uQ1W13znkXc5GV40btbaV
bAJldZTYAFx3UcddrPOpYbWVSD5cWq0v95NDYAbEJDzbNT7uoNRk7VhX5WfXzNlvPEOTfzHSWYIW
irvARqDb9H5z85ZrQN42w4Ua48+mB88bxkQvRZxvAc5XTpF3D97FOHsjTyxoDalLwnxwdmkcUnkd
s0iW+/tbeuVkdAA6NzCnHjpcy/QMai3C03JLXobpirYdBDsfS/uLof26H2YtHUNyBIFxCukBlKff
T9yYaTlVLpMXp3IDFtsFzKiKr67iP3WIFs6aNC8TlDk2TsW1wVG0sKgDHwZAUhezmOQDWFyZnC5d
AlRGHE3ke2zwYCr43wYCaBePHBcLA/0FPLDeDw9gcc8Rg8gi2zvDUIV1X0tAQNxv9yfxZjiIAgN2
IFDRLcEszvvwzdViMDDfuEPSSMqvisPYtTFgYOACuPWX9muATSGSjXciRgMw8vJzZby20SVhaZTB
DxNr8WDLyu/z6iF36PH+oG5uLoSiBA2SmTYI3sPiG/WSTIMDvZ9oLB7dfT1tJDU3ZxN+3oNmCFJN
kCtuCm2jCZ/IArjNqNHKvXD5pxEVSaedNmAYr029d9fVHAdWwWj5wansBo+jPB0lCQVnAc8qQqve
2yVKyB9TfmH9MxhjWfexhroP2jJ+pp4hOrSxAG/Oi9fwwPzPQOhbYCztKl50epdGYnDn2vXHGsac
PZwhMlY/TCCq3f9oq7OKV9v/hVtkoxBIqfOEQPiFmwRCRTwwyNfkr2kSizEtlrtuq6Ego0yjcmh9
13rw2o39tDIKrDrLhTQ8TG3x5d7vpzgBbsEeMAowewOvMILCfimq0/2pWlnfCALpYoAf3VvUrMbd
BPJlFHT//BtzXrawAisfHrgsG10ckMaASF9sH6w7XSBtyaJaRzFAQy/ysYxt+QMiA06Y5S7yHeiU
hffHtDpxMAfQwfiYCbmLLzMUNJ4GA8cD+NaBSUUweqckyTcu25XjztUBF52B9riYlrgzhwitVvGE
728lfm9fS/WStbNm3MYXurmbcPkhygxMxf8g/vx+GdhFYuYpcXnUvSL1qNL3Xc28EDJOn2EmJ/wB
DMrAzmpyuD+NS+mC+ZgF+w4HrIlK/fwnvI+sCQFMJ0jZkSWSnaHZB/Sw9/AX+K7M9iSr+ndDyIU7
U2iL8mz2f+6Hv/2KKCXA6AMgQuj+Adn3PjoExXIK76cq0q+tCvLOj/8aRAJYzpsIy050aeqFXTuI
gKYuee6EKH8obsqthbI6kNeCH454lIgXA2mymFmJEVeRUvvyl+p/O/R6f6puNzHIWvPthCcdXBCW
kA7Ze7mYmrKO7Mxrg2ywm1Cvhy0qxcp6QBj4BgLIBFDHzfvKUmbGG6OpIz3Pn5huQhgs2VXei5V9
LjP7TCcjTAwHCjroAXbFxqa+GSNgJECT4B887lYAH4NDJ5EZU9S20ju1mdbu0dlu/zaBX0SZ/4o3
OYw2Sy4XdLYaY4d0BP4BAlTFSHeiOFX5wYZLKS7P+x/v5hxBSFSZgGNBRRo0tcXyEDCWIoVZ6pEr
FTuXePBFhWJZaAKfGXpWk20sltV48JOd8xkoISzLaJ5XtlPWsClSTZEGQ012blmcvTr72UNT7P7Y
bpb+PLY3sRbT6VWlZTEv0SNoPkbUag+yUc/OZOz+TRhckTDIAFV8Wa/T6hjteRxEUS5G05+aLsgV
LX3RDBuJxcrcQWwBwmsQUgFeZym2C18xyJ+xUYss8zzVX3jzZHU/2izZmLZb0CI4tjruFQjCoyoE
IPX7ZWgJeL8Do6JFemU+u5byJw7KxPRYEjgiFhBalkYZNo0i50Rj7VGidb6jElab9+f15uqZ/wzc
PABXw2jyRjlKU2MFIAZUN6fe8PV4F1c7mTLIR30sufTRGrwfbmW1IBxSBZCooIK/3AmcOJpumBh1
mj9kFELSn/stqdqNEEt2oSdSjdis15CPPGn8q+kc2i0c37ym36Xar5P2/0dhGe+/XQ4eNqpcgxbl
+X4o95xv5B1bQzDf/z5NK+zZBrMkeeUDMQudkdw3h5f732Lt0yOpAbgS9QxUmhajsPWq0AqNsqiz
fiY0DwwYUHcnQ3v0xgnv/S2p+7VJQ93OwtXiQXZq+RQus8S0Ys9k0TB9S6GXLZotvXBjbe++DTGP
+M3RPmqy7s0MIWqURc9OYb1wMA8HCD5HWl4Xx3ZUns+7qml8Yk0fTC/mvurHH5YiIQRCA8as5yp1
4ABH+3pjw699U9RiqWlSFzbfS5ukxspqO2aMRfn0WEGcSqEV7G0VbdYmAOf9fMcAl3ljocab3B7b
UafRiFLD6RN7tLYkdtDDXFn8b2J4C/SATKrUboHOiExFjWjMUYItJTSN6wGgmZai2Feo+medud5e
Umv4Wjmi2rXKck8S2AnIxtJv4M9DDTmLf7VIC0OjhdqMDiRuQISXhbIg8qFCiAcTrfCj0M3+FJdS
Q8VSohbZma48aHpbHYwCOzyG9lbvU713fBsiWycIM2chGq6pP87YZO4YBswLahGYdqr7jKTfXekY
O9XLElVR4oQtUDe5A7BQ21MttFMbDNJAGGCI6c8DutJ0lFUQNyrx68kLCj2H5G8Wa/4YV67fNTCC
ghqp+WSltuNz02j92rBq2O+p5jxkRnE2B3c46qAUHjLPqc5p5xUBIOPaRSvTr6J0gWmtqCq+tlKh
pqvSvApR0B7B+x4b7SCmuttJKyO7jif1hyw2rCP4l+6XIk6sA9reVjj2afcwNCx9KCsnB19R6x40
uGf6epGOj62rt1GSuIAUyBqAT8jYHSBJ9ZKkcFJhg8t2o+mWD/bUZkfukebQF3q98xKQIBJUd0L4
sDpA7bR5BG4RC1JG8gBZNOazcLqw1HARMy6tXeNY5X4AOXbfuRqs4SgUgpWKh3PVJfZDagE1E/cG
PyqT1Tu0CtCYSODAA/0fDzLbyoSJrZ0EY61UqECy9RPljud6bHp8oH44M8oLX9mDc9Anvf9EtbnY
nbksatyM7QfUpaLWdVOfpEPq5+h2QCUHaAlb1+jeJuzJYl2+axkHWh04PRjO6Prn+6fpzTMYUIO5
84EmCJDXyB/enz2544k2pY0DGUISJIyGnI0HzWVnydDKzPkmlWjlQEFA7HFoxeIiXWI+DaOLVTd1
TpTBlCnXpk+2pl+UR/7cH9dqmLmAhQotOi9LqKZejxneJcyJTFtovmaYX3vT6g6VSerj/Uirhxfy
AgsiUTPme3Ef5RD3lh1zaATj1MBNAE8ejCIEKvol680v92Ot3X0QwsabFxWzW6ZPSkmNTC9mkadK
6uMofbRzftFMBfAfrcAs4qGRexvs/dWTE+1t1BoBzL9JLes8hblT3rHI/E7hdrW7P6StX18kDY3l
TZVW4dedCrwXgDJJv1HJXFnimC+IK4KQgREslziwhLk3EcUio8gfYis55CILS498gNZt5Wups7Eg
1kaEtyjKL+h0gNizKE5Qd8gmiXZS5E3Fb0jS75os/RdDQhcYZP65MXADkB9RruqlNbAItlRBZ+tn
t4KngvFLkG6XaFsO4St7CT400GcFKgRvwWWPFAQslhWV4UGFHLRn8Ng5yfb5tIWu3gqzSIOybJDQ
pJy8aHKj1BS+NpyQl208HNYWw9uxLN60XWENgJsgiFFE1XAqat9S5xqY23YDqLq2Vd8EeoUBvknq
6j6blKQIZPWHwb0O1bNTQF0rseD196clG2X0jblbHneT02lN2o6IJr3PlpYdOmd8ZLjM7m/W1TCw
G4VKETScb/hV4FAhj8mVF41TUGUfAD7StNP9EGvH6axMBwVBSNLe9EShr1LbdJrld2MWSJ35wGHR
KgtABrgfaP7Sy9cQujRQ4ACwDzY181jffCAG+eeyduGqpAFuOPxJkWfBvL1hOy9FLgg2BgB//13E
eehvIppMZD1LENFrxb6uoI9TXxX5DiMtf6iOiVmD1LLV31hdhm9GOe+HNzGdAblsMyKmsIuAlwXS
qxfHA8q+LvZtLoJB2RuvwNUPiGIYwFyoyQEq/z7iiK67HicJg8HrfoL7TkwAM2ffsvTn/dlcjQNU
8dyHwGJZQptH2cUcDSq4YrUO5Ashw1B/j712z7qNnbx2ns+3B1YjeufA3rwfkKFJDhAi86K6AZ+Q
7tJ+yyb2tn6Jlzl4VoD74TZCf2CxFtGwz61GKieC/k5UCvtQUOeTGBQ+E3lus3EHaE/uzz4B0GRN
Dl5m/bo/mSsbGw0P5IHUQTfuxqtJ40NMjLRwImOE7msh4yoYJxhOUqFNu/uhVk5ghAKbUHeQL930
LTlv9b5CTSxytC+TOsYDXhLcOabwDtmUflgdFg4qwCdBx4Qr1PtPN+iCt9VoOlGbdb7LrD383/eD
2KpGrYWBBN0M1ISRMPrl78MANtXWFU0Aw+7bqNVN6VsgTO6lnWzJAUIRGb+1OLawUCx3li6A8Oly
qczQcPiKDiRqoKt4HTW3hyo1M/w0bsDgeSJSBjDW0dArSESzE06K3haMnH2tqX8Xuqy+gEajhG92
jXGEWgUE90nRAAVu2FfB4+ERSaXaa6JKQycrYFydD/XkIzfsAgIzpRB/1e+RG8CRGI38GMtKheAs
ladB9PUpTXLHb73GgSFK7J0TwVAUJLINAFeCckmqleIp1jzrg8kScFbiYgyc1OUo203kwMwuiVjV
cfjZd/HOhBsvcsFK7uJikjDQJuQZRhvOSQCU6ze6LcMaVgG+Q6oSfqP9dImz4Z+ywF9AUzd+GIDp
DlpciQBr67CvsRV/AE0ZkgLG7EMSN96hFrp16WQLMyIhP8WDrg6qwp0Wk4w+UiCIDknMqgAkDfUY
57xD8huDB5LFx8neZ4ARVIZ4JKjOpDgW+nKXguyPxyl1H2o0xI5AbMhDBnzPo1FPejS69ngtmsH7
hI6L+djGRN9pml76mcl131aW/lA4yv1dMgyIN9b0kACYFOZwNnmAQc0r88T7xBu4Z4Hj0x5mc849
BWIrgAO9ccK/Tb7F+zjo67QPc6srgaC3Yh+PORjE0xYcqdgCUbibjYXszgxzeNmGLpv6AJunDIwq
60ID3ME/vXK1Q8lSJ9CtlD4U0Li5SEHsB/iwDE+OAjoohpzXWTTwCGB2ph25HIwXnugdFpallJ9K
anwu84ZtHMUrtxk6jqB+ANgGlPmy4zgQWttF68APKZl2Zf5Z639LVYMPAf2d4Z+63WoS36qU4Hn8
NuDiyrYSmJZplBBwfKKm+Kasf0r2lCZHYl1R7vRbfQrkFlRr7TR5G3NxZSNri2mvISaoNLEMG3Dx
nP39M3jlSoMgL3bd3NkBRHARIs16KBMQ5iL36UKJBzKrD/cjrA0CLEmoUsCFef5a749EHpsgA2E5
R9L6ZTA4dk0FkHxbjPFX5fblaQjPbvT8Zr7kjXCmMntcqsCcRbwk2h4uWdWxqSGypfXVP6rv7UeY
+1hfctvJghG65wEs05owbzJA4LhbhxhBe82Kjv59Og7hY/DdKJYpTunFhUAGbsL/APNLqF/pMhA4
pbs4+PsphioUgOCQOrDosqKp9bmWxa0kUSz+yBgmTaEnft8PsbZO3oZY1DbqOu8s5SEEObc0hyPU
Fv5rXgbL74fOGPRCUYa6ZRsMGethlZwTNG6rb87AJhhaq9Fnqf5CmhYZebZFsl1dmFBJM1FvRr94
2fOuOclLxecVI9w/wMDFZ9Nysp3FISG+MXlrp9Xs2YjECuWHW5gMask8mSYaxTQTYTKAz9VL8QUO
vWagp+4vMHiKkAHRv6NisMDtyPihK7NZFQuKgJNnx09OTwofXQ643KRVum+MSTunSBTR84Joohyh
FFsUXD9pNLNg79mgSA8jOZQwPRVUaWGcqhqceVQrncfYaZ2Dl6p4B45N+ZJCumznaFq/t6H/XHQE
6kGo8oZ9WeG/8eJCWZQrwF6ByEUxVaEoqewdbhUApHXIn9mgguIakLiLWwht0wYqIvfnb2P6ljIX
jjKtMWcGjdyBQA+KfRmkCFPHjH0Ahg7NKAOjhHfK/aCrywNSc5YDF5xbWGdlVU4HPjKCyvE81tUL
IHafYGrobsRZ21mzYOr/xZkH/+Zd5sW6UCUs8qIBVYExTX172nL1XXkgQez1PyEWpQ7Ty8GQRhE0
gu6ZmT+2BKvc/pggHfuvpuyV5f9mKC64UaXdYCixeOkdA9nJ503z99cUenlQvBnMsr8t4E6RI/ek
UV2hRJiWn3JH8027ferb9BcvnY8YrYAKin3kVnrJMt0nVReOpN7IQNbXB+4F4AcsgNPm///NYLW2
hNGg09JIanmggfJYgOkOkZHd/TldTTxmUhROd3j3oNT7Pg5RSclzbaCRzlnISvEAC1VfGvbRHq1v
DbF/dRn45NNwgofdRgVmbYjICpAdzLDMGzndTi8tCSeW+XsGGlRZsTaf749uPQLwvtCRAipimX6Y
TTUVlVfTyCmf9KHAHD6X7ff7MdY2GHIPaDUgCQEla5GA6KzTJZJbN4I5XyL3XbwxS7eqkUgN3wZY
7GCieXUDn0LUKsVTpn0raA/phSNxzzp/omzXo9I3eMehh5sUufT1RfHO74df90e5uk7e/hWLTS4K
sBrVhGHqxRMMUv0soXA/3PEKQj00KJPfBoP+0Z/7UTfm9tXh7c0m4MoE2Aq3QOQWVTTkzkub041D
ZX1gAGwjfcN79wY5JooE/gdJ5kaZ4pEQ4yOtAViwqxrOpuwrSfMfeHZ/7Br2MzPpxqy+4jmWp83c
OYKm9FzBX+7yxNVZS4wK+XFvCT3o4IkTuBNrT7S3+6Mj6jRwaFx+ztORRW2CNyt4WSWcQaBvAa9A
+JjV2s9WxvgCXMowjVlyNKTpQrJcDWE+usWu9swf49g46CN73q73nAz+Srr+Ih0COAtg/3s+wpKb
lfAr9wcT4Ov739Ba3YRojABoCCAPxM/enzAlbYFZSlw3MjkOyv6P02rlWQ6OeXTN2thXWcGDvoKa
g5gq5O5dQ/d1YVZ4a48e1rNWXGEsph2KpJfXAYokaGBOLqjkPCW7rO0hSTSywvPRqGDHGOkRDhJH
f1CKNQcD1YYAwEotAJ5BPOCRbp89mA/Bg5V4Hxjrq12tCessCBqpuTOKF6/ZOB5eL4zlJ4aGPGCJ
Dtg3N5CeuOsg6J+3KMaWqEcI759mNL5OBEDmrnp2O47+JLvqtItQ+rgaWgNQmgWp9in2zXxCGcT6
Wuj81FmZ9IUtzgn9k8gUQHVrayesbjaUU5GHz5Jm5uI7QaajnRokIFEKST+L9DvHOt5fCusr4T8R
5r/gzXZOO7sciYHXit6nYcHbUCugKlD+fRvRcyC6iUmHCvUNyIMkCQTHqelGtBafTLh8Ta65EWL9
0PhPjOWTqB4Msyl74kZVrz3kvYOaqTP9pvAj8BWXkW1kO6W0hxJ2tlOypSu2lm+9GaC3eCzZne0V
GTZ5pKB4H1tfXedaobIGLfP7n2srzqKoOQng/IwcgxSwwIb3SPdUidDckvRfe5m9EkBga47PctM1
bRPIR4uSRv1LNQH/gt628C0CZdaNZGB1fc9Mk/8NNA/3zeoDOhweVEDGR5MdWPhOdOOg2/r9RSKQ
NE4LaST8/lfIDMz4l41nytrvzwqveOXjRXljfAuPUbCbeEUjo2HQLPIgV63xf5F1grYEXAwQWOjB
LpaWYavEijl2aNmGevEcf+3Kf/EV8Cqeld7mhrIznxFvvoJWJ3HiSMtFpdz0nQqKH5o0/5psi5Rp
lu6BDjlO9xv2OiAxLS57A0FkeZwsqDZsCd2vfgzIWM8S1uhlLEVKTZ6kZsE9PBPiam+1P1hMNz73
2r6Y88kZNjM/7RcJly50CARViRfF+tEz/0Eevcv4g91MRx5vHGdr5/KbUK+n3ZtvkkDNi6PLhW5r
fDHc0m97v7M+3j9MVicMXTqgvKHGfNO6EJ4Ow/aKe5Grjx/Qcv0wdu71X4RwoSWBxpaFauNi8Xqt
M8YGkTRKdBTmGn9Ktxqrq4N4E8F8v3h5Nrl5E+OxVBdBm/r/Av3rzZVMdP/QbgQO9P3PJ1M/8IKh
joNCi5K/mxRODYf7c7S6qmAvBNoHuEE3GBVWG4PhFAwhBIjuPPdwbwy5HhpFpQdN05sH14Ta5/2g
q+uLujh75/Y3sK3vxyVJF5dWPjOBIaUoyWMlHxXdeCrcXFYWKNNoBRt4K792yN7HyFVmW4mW8Wus
a4ZPpv7ZQCsDfuo/bPgx/OV4XmOhzTcjIG+flbRM3F7XSn6FDcnFHe1PqV2ErlX+uh/m5lstwiwe
flzRsXDail+Jg6dlbKI3Ba2+WNtxXuL839+PdvORFtEWi8/QS00RG4OqHZBYINlWowmcOhvp8P0o
t9pasH8u8qrgV00+0nivN1G1ZRC/FWJxDMAA939DuM3RHA7tL3NLrGKe+Hcp/bupAr3u/Vqrm6Lp
8CLl19zqzyox8CYXkFcjV8tgkRsPH1vT3Ji39eU9Y8NnhTUkMe9DOgmMMDJP8WsDd5rkwKt9gg6o
s3E63Jxv88DgCA5jLdhnIgl4H8WynEGjQudXT/vKP9Dqy/0ltjoInD0Q+JiPuSWiHk/d3quSml9l
bXLfgAEZuq1H1Y8H2pSn/y7W4hupsqOFM7b86lroWx9hBjmQnZg2bs7VLfpmRIsJEwmtx7zAiFzm
ZVBsUmHX2Gc50RMO8kc5TuNGVrA6hXBSRn5mkttqUwGVq1Fv4vyawAKYX4t6DBpXg5XSRu6/uhJm
jg/gIitMdhiBdo4pivxK1clIj39NCJwXGlJYaDHhqYnKwPuFBpL8JPKEzsv5h649W/VPmb38iwWA
riAkc2zztq7D6rpFywcj6IpgIqcs92VxhL7t/Sir8wRuMpBPeGuigPp+IFVs5TKev0dXxL9xh+4q
jfy8H2L1k4MxjmSZzh72i5WssdRLuZvlVz4GFTwKIIZiAP+9sbBWzjTI5KI1CckfENSXlai8NJmu
9Sy7Gr04YbQmKjFd44sBuCBFL26pvYwZihL3xzZfKouT9F3UeexvMs+qynPHjWN+BXrjqQJGH4dH
YJP+Y1tOf0yl/dDqfl8lw98+c+DXCh9BSE3jOQVu1+KrlTUBBJRyfqX0sam538aPzrDVcly5h6AK
R5DBQw1sVl55P7ZYIfEoqMmvwjpM0xPQsumWTNPK6oP6AzhyWB5obS5La3XX52UN995rngctAAJ/
v7jf/fxil9KyrLnJ8PMT6CLxg3D//pAB0hfzj9Y1EDH6fLq++fqdTMa8tKGg31nQCQ7KDfDy2uy8
/flF/tTXkCtXDn4+LnZ59lm59cbqXdmZtg00AHQWINsI8vH7vz+mJjO9zE6vYGX6tAK9x0yOI5yG
lJj+TSjk62DJ4ky7oaym4AwJEy2Yq2snviihkWX+0aFQpIBfvr8l1w4CsHFnujuwDjfeQoxnjV4m
fXrtSXW1cueod5DSHL3Wt2vt/8kvD+3GWb22VbCzMTR9Pq+X2c0EeRvITNXp1czyD8ozH4e2+TzA
Xvf+0NYWBN79OKoRCBW0xW1tmFVN7f8h7bp65NaZ5S8SoBxeNWmzNV6vvfaLYK9tUYESlajw67+i
L3A8wyGGWN+Hc/ywwLSYms3u6qq8yI9re8zWJ+f9xwUEEhD3gLIVEr0yNpqvuc3q0Z6PdrcPv+bD
7vrXX4I30Rt4+vv2+Xaj4dQGgEnOR/BOlZ63Z+7TbIP+LYwtesejT1n3uqKf2dFJOCqCHGRs8KoG
E1yEy1qaNgoJgKkonelIQQLrTW+Vc0+NW0gEM12tS7H3QG6IjkvQ5yCnIqefAsqd2syy6bg2R2O8
XwrArdZv4ARvly9mo0PDKnYdrCExDw+NaEputnUoqirccPiRRuTRKPykr72XfNDxPCt2HfY0kmp4
m4pOCmnZ5tZbPYMPHE6aQy/6czRqglCdAWl9omiwl5ajOgJZxbHZu+8G44Nz4HQAwv6Jm+5BU+25
4vdD+iMztrO5C7Kf1/e2YuHPTEietEhDmgXrJIbwyZzyLfBAcDVPvlntwvqe1eb2uj3Flj6zJ8Ud
QzqQyfNnjocOiN/sGiWlJcYX7Msh6UKNMTE/UpADLlCU1xFzoJVB7rjOo3GqGovxY9E9eweLf7o+
FtXcnf689N4dR9NNaYCfX9BOUILIaBtBQNrb9OTQ0tfrthRHBkMBrQzuPPwjO+os8mgftg0/OtMT
qCi37foZ1HIaP6q4VkNAtiMENVADgcjN+X4DkR46sjt7PIK+HBwrG9zBIMyDCkg4Ha4PR7UyeIT4
CD3g3i4oDI2wLEAcnY1HAhn33H1bNfea5vfllWe1wd05q8bjkPTWtmy21z9ftRonny/32U9Qliuz
AZ/veLd5cb/Od32rCdEUawFsiKhcoikB9CNSiNb3szkE6MY55tYd7pbKARbkieqQPZe6vQJWCEkU
qN4L4V45Q7iUFbUsigJo6PK4QD9C2r7W6Y/U/jxVL+hK/UxuuB8HCfllhBvi73tr42U312fzcqh4
x4EjEfBAG3w/f7rnT9wc6yNoR61kOLr4hsq9LQh0Fr43zbujUvT2g9kCCXeIHOE0ne9ufENTGegf
wXEFMVyDHJuO4eFy151bkM7PbLMmaoUFwoDCjlmp2XbK3wcRDUICaDpfpKmNOmgbs7D7Y/4ZDPxz
8/36Olzuanw+5ubPXrgMAuy26jgziwHB4I2bb9CtSfl7zz0enRbyxKbQEcezSdrVvBiW1AMdawKg
IocSDaqb18dwMUXCQIQHJgo3QJPJfpKlmWlWbpkm1QO0S3C/XP/5iymSfl5s5ZOtigZzunAPPw+t
MWvs48L4mXmaBJpuCNIc9WMOBvO0SJN0dKBYXAIbovHzKguATOPQI+l4SWccOX1mONkYJc3yPQ13
lFT/ME2nBsTNeTJNfhMF1I4GID26xtx3PUqyKBu6Dwx86JrZUq0IvGSAZnPUnrD456Zqx5gLyGtH
iWs9WtAvaa1qMy2atIVqwkQPGjYUOKBQTjk3soDF1M1aZiR5MJLdaPHmvqqNWnM4VENBehaIOQ8j
sWRfzGlZjhOav4/hOB/dKLsPJudg9dX2/XtY8D2D5wbGwFd8PpgcqDY65XaaIBmYRHx6Kswpjmqd
+uGFV8dRgQHPAyBE8IyK0Z7sAWazwID+a5o4c4dYctp4Q/4EgDiUPWrNBaJaHoC40C5lgf0TjvHc
VAV2kZSXUXas69p8rszMffHS6N0wHQzo1IpIqZ0MyFmthU6ckOPW7d+c/u36qijH8Mf7QhgKeALp
192pXSBV0GXHYgFAIuKBv12zOt1dt6JalAgpOPQAQkwUkdf5GCA2spQDeKGPkf27X74v7Bszv831
j3dbQdIUHRs4kqDclp/71eKNxRBW5BgGoKZG//pgo0us2Q6FLjsjVvYswhfZxBNLYlZP1gQU4uVs
mgU59lDeDTp65PZSxFCY/VF7+b6wg2fK7J//MDqQ5YAR0UY3oMwrOeWFby8pdtsCQpYc6e3SO5jL
Yx7o2gsuqbjE6E4sSfuagdWut7sgOw7gBtw6kV9tChCW7HrX8J5zw57ifoFUVm7V66YwgYRu2Eri
qmqdHTLwnc6rKzYPhosaP+CoCtqDqEB3MTH77NhE3qatPxprHTvuVyf6fX2CFX4QTZYOaAXRhQ42
aekCtIbFtmaUro9Q0so2DpocDnaEtreaQffruilxqi72z4kpaYaHKvQjzpbsuC48MZal3jRrBQnC
IY2rbgUdchSvK/CcXEdXpNy4YBsDsybcIx6n5xuXFmyxJ3SeJaWH9oA1Z7+RNRfpTDS+eZ/NZfwW
pp37/mvZwqwC1oJCI0j4JB8ztwXEpF2WHaHFdqAgaTRpu00BVb0+qcp9EiFhhhcFEhgycTZrHOq2
PsmO1bygBLT01lMJQZbd2C7LpqR5qLk3VYsoCpuoKaDnBxCq87lsLIenPlTa4G6i/o7i2bn3s6V5
4uOjMe+KdldbDDXCduY31weq2qi4coSOD0BNiAzODdd8rW1SWdnRAWUjWfIybv1157qZZkLVdvDq
/2MGWNZzO+AYmhA2w+PY3h7lmm78MeiGolozBOb/mRB/P3GkQqfGd8uMHFuAkdvsrQ8eI++hjD5d
nzHFLYf5+mtGOtoDsg7GzAwsFTGABKzK72Cs31y3oZwtgEP+rAiAT1JEWIXm5PAwhNcMh90aPHar
t6Mj0VhRjuTEin0+YS1oD8fFwpo4DQQfyrWrbuvQ1blc3VikrQ115ZXxJcVYMlA6LICi8QaP5AHV
geuTph4OmhkF6aODSPd8OC7nGdKlYv3n6DiZyJaRXiPRoxoLKD/Qxmmj9eoivG1RSgWZ15QmIWLD
2OpruiPT8iGYbfMf1gZUc6ihi7FckDD7AYMaVFDjEZiRZ+r6UDqzNT5HORiQ9psgThey4tLCkBH+
xhiaNKHdEm17d/k5OUt2HwH88N5EkEheYt6ACsF77aLNpUxbt0arfJr0gs3DsTvvAPHHDWJRtvGr
UIcKVg0MkQTkYAAJxkUvDaybK+6MHZx3N+8H2sa+f8NRDbi+23RGxG488TarawzO0oobArSH/lPZ
PZZcc7OrTAgiLdQ0RE1IvoScGZQTi5XDZ6Y7/3ta7r1f7x/DqQEpdFjwtoLkR5Ydx7K2NzSFup87
+3PsjbUO4Kwbi3Q4oVZTemmDsZhwlgG4gL1fpo6MXWkD5xJU26CYvcAn0qn27KZFQEJwW0OytT/2
/5DYEPHOfyakO4Zxx6Mr840kBTd6MSLDpMPTqm6xUwvS9eJnnWVnMwaxlvt5sjb5ynZ1Wm+cWeMu
VSHHqSFp8VfQNNt2i8Wn0aYp7xh/iqo7UG24YQxuoVyH2lF5ZxAGIAQUfHrQ/Tk/L7UTotxsYFw0
bloA9GddTkBlAPB8vJ2FT4NQwrkBOzU6dB30MND8tNibrv6r2lzw+hEqGMg4XUSE0+hx4Kc95AKY
sU1X+6kaXppcR+QqJl0O5qGEKohcIbN9QZwyYsWHPK8RU9eM8jitTP+QBQ7alBYwds8TWQ5VzqcO
TBIh1fABKCdQQBGg+Al+GBkQ4pVmNVh+ZSQudDhXq4m9QrPllHOIlzto8UEOcxFslgVuuqkrjYQF
Pj3OjZneVUXj3NA+rTS+U3WMBLMZIuVIEPhI/sYfclZzthqJB/7ZyXx1fXS4lV9xfjX3gHLWQuRs
gKyIgOiXtl0/NCt64rHtHLIL+Jbo8MK635fOTc9X0tFsMJIoewDrUdC+XL8DdL8v+RuHeYgBAnFs
pm3Ei5iGX68bsJR7+mSGJEfTpX009MJCHm4sGlt5XHw23qDf+mb9+Y8bW8ONu98OQ495DKH49Pn6
Fyi3HVh70ZuGVyqSOeeeAbLriwNJUjjtcQcdC4jCWTqhJYUJpDshHgD3ALTdRdlxtWaQjJEwWUYb
7IPLJl0dUPf9vD4QsRaSdzizIgXsU42K2uIaQQKGvs80ovtmzpIcxEmbjE6/XAg8/YM9xB1AWYKD
Avv7fOJaM0iHzm/CJPXSfTQ2Nx4v4xq5qg36DG/tAbXV6wYVmxEPYPBSovsGpHcyiaMHia+akC5M
gmL6vkR0ay7tl+smVCsFiAiQewisBbGMNCb48SFcmyAJ0kebPDvLB95qilCqZcJNJIJqwakhx599
Oq1LURdR4htNEdeV9WSQHjRpLv3iQSULCafi9vqgLtm50RdzalJM7Ek02ttOm7Z5DpbxcToYIF7K
vGZHaPg0AXZpkWxvFOGBFMPnkfcfzHXeTaz66C8QXbarW490twvTvS4v+xzFN4F+AMJZ0N+5IDHp
Z7I6UYb3hTNlz8zIjxMtdwWnd0MK/mLOflkZPq6tp61DdFRxCp8D0jbBFAeJYFzY0s6FtlCZAlMR
Jc5YDQfXT4cNpPLYgXQZ2420bR4YKX4UVcQ1O/gSaCVGjV9Ghxqso9XufCWKqoRUUGpEiVWP7sOK
JObN3FPzMYfi3wMIqopDA26qh7Gb2Uc6d+ZuALbt1qLDL82WUO5CyABgHwI6hDvw/ENmP8iHvEOd
z88db9OVvRtnK5seoJBs3YDQjH+jbVXG4LMZP3Q96R5qNPBu67ZzP6W93Wyzpqg3KZvbA/jfsjkm
ndE+1m1Wvl7/UOVSnXyndCBHiznOlKdRAjwH2RDGlhi9nP7LsEzphg0+OUy96W0j0ujWSuUKvBPL
0qGx2gkZgzFPk2FxtiGB/NmyNXQFb0UgYp8aER9xcjJnMqV+NcOIaFe2dyTcN3yzBu+FcYldh40l
oAF4bMu5jzLwRmMCa2fSOe4+4t1+znUpUfVs/WdCxqNMgLrUiH3DZFrLzxSQbjSUHqdJGwKr7PiA
1qHGg24VqECeT1g9hYbvDyRKePYx65H0nN19Nv66vulUFw38vwPuEATbF2jOApRc1WrBX9YFCgBQ
3Z2jj9ctqNb91IK0ufy1N+20hIVmvWHhTev/oG+OjihYdXZ80IcIflGwUMio0SCqa6+rojAxIbzY
NYBsRN+s8edqU9DMN5sg310flHJtkCpC2xIE8cBodr42YCtP02Iyo6RCm+DOrzhDsNNBHgwtBpvr
pv6UD+RgBwj4/2xJ/osiO8U6a4qS2Q1/eQRS773/6EbLY0MZ8DXeEdpu3/3UBi2teYOW3e3C7WQO
7P3171CuI9QSgcD0RTOI+PvJ+eWkNyD7sGCnQAa3gxCC472VHZq00YtE31Zor2rucp1B4ddPDBZF
B5Ylb8XGeVmdKm7c77kZtzfXR/UnzLmYXWi8CYZT7B1TQhLVoNEqi7yMkn4Mplv0bXxemW2BDWOu
HnlZNTuzL5dt1/rei59Wzm1FV7QprhXbcPQmJDmBxsOah/yGrHQ8uKzt9r0z8o1XR9MmAuZzP5Uk
3Ta8tR9wuTQQ5IiIZhCqG07A/Hxk48EgJUeLxWCA8GMN0qR0ioPj33jejWdCHxndGBXfXp8w1aqc
2hIn8WRVrClv0RMQATXTBOxjaFXpzbhk5GdImmHDeKsTN1U5qABJZsgloQwFiMu5PaPhVoEu8TSZ
p731jel69ZU/j0wMXvqAHIAB/vznPYNVddMDoBOW935ilcn12VKVfW2A1NCnhegFlXrJUYT9bHFG
3TQx8mx59kGY+rAEYYE+ugAECh35ztfUfzQWL0jCoA5/LIZpZiC0tvgxoEWgCcqUo4UCnw0kOhQN
fWmzD1laQ/wMaXuHbE1vUxqazaFywwj20ZPmCjY2OZO+gohu8FqCxKPRfGvT6XPN6t3QzHGPhui4
o+x3nuqA9UqbqC1DrBgVpwsAesDtemADNuRkPICEdnS/sJZuDI534ffWJJoMvsrxB6KxA9E8yALl
9y1DlSMLUhw1Z01W+61AogDdSZppVC7TiRHJ45uNb+S9F6aJCfrYhtBYl7NXGQgBTfIjZIUE2Op8
19fFNDhjjlhs2VnObdhoJkn38+LvJz5itEaGmAiHiszOb/D7fkBFbXv9YKnW4XQE4u8nJtoJZJQ0
g4nF+hB5d9l0cEfN2dWNQrrw/tBBgn4YxZonkz93RPPzuhFI11s2OnkRBBkcm2neZX36ba3NpwCS
R/+/iZL8NUnr3lsymMnrQ+ps03ED3rF/MAGPggqNBeSfXJ6JeogNZjyIkiXchsYND1FD08QCyrU4
MSGNokYX5dD3MEHwCnKAktEMQXWrobSECwby4ODHltw0Lf1injmHEzEPaYbs/75bv7WVBrWstALa
GfRLAneDSOp80zoFjerAbHEZjBvygbpx/0wHXbgoPlUOaICe/M+IdKON8IUcuMA06er6ibgsbkvn
kc/zM2LnIW5DxPijkDpZ52029puK6aQaVNHIyQfIl8wsEqlDhw+gNZI+WXs/197DVDvPVTZDmcv7
h7o6SCugFyMIYjFuyRUUZT+XQvY4GfIYXfDGunEMzfZQbj8HCnYwhOxfJP5+4m3KCA0bTYaneUeC
feWhAwn6bdcPkeoaQ7cgEkS4XgAjknbgaucAU+CFlnRg2EVGonBeUNe192YwWHfZWA43yBZCuKxF
w+11y2JDXGwY8AiAEAGK68irng/OgXoyJSH8XM2LV1Tdjm7hbNmMfrGy2UUQEt8YwQo5g0LjmZSn
Aao70CsXerCybG4/OKsTjCsq+2A0uakMyFP2iKsPM+QbN0iWd/vr41TaQ+sduP8BiEct+Xyc1oBY
rMiRhsudT1n+m0RPVfapYy/Xrah2P5RlUQVBhIBOcOn4BQhXq2qywwSot52F0GcC6WLzUrRI+Fsa
KLPGlpyJ4Ei/F0bhIC09/qiyl8mOGTJFBAoe7dfro1IdgJNRybvTzszJ5xMscXtrhZtO47R0P2+f
L005db4x4FmfFOH3qX19d08pkkLRnzYC3FCIECW/a4Chx0YLNjI2ZZyVMZ92/zI7ok3h/35fWnM+
GM5qG/h9q35NodqSF7rilypY+DsCpIPOJyizwmyaWBgmfvPk+Acv3Znp7fVBKBO2pzYkP9DNgYN3
pMihmNltU1pbG5p/eDa99I3xMYyme8ulH62S+9tmsF/NWkeeIGZJ9kOn9qVN0PUOyq64ORMO7YYq
fKHrIeqCmPMn1pKYTMdp+Xl9yJe0kmJjICMvBE4A/zGlODiFN8iHugoTw2xzfmBQrEC6d80/jl3q
/ozw7PxgFRzJYZan5HEIlvXQd2mBekk5xhkjr3yZyhu0ALQffOSxd5wVUF0m6bwlFfnSZNQ7GI3f
IVMzze+PJVBj9UDKC1pj3BjSngaBresvqYtn44SEF33aNfhfoMPfKQ4mCseiJ0O0LF/k1cylcCxO
rCCZIJ75Glbfri+AYlsjK49aZISh4PRIMfDa+QuoWFAtZBl79vL8++KZPXQa6M11O4phnK2z+PvJ
/d31DXrw1iJMvPFuYvGYaq4WpSNGs7potwTgX0Y58zbq2izIxO+3e9QmD1MK5bDm4NJmC1orTaig
HM2JNWnp8YQGxIOXYVLSu6K8BY/VP8wW+DCE/p4gOROrdjJbpHFai1d1mLSRc5t2/Qt3wrfrJlR3
MR6e/5kQfz8x0dtL17VBHiZuymKzekNia+Om98P86bodxQazI+Rd0GjnC1UoyTNnY9EQD7yYCYrF
xabyPeMAOYkZfL5GpfGfyj2ARoJICCTgX2nWCgfXAApHYWKz/pGNdI9kyB2vyMd1qW75/G6WKeG6
QlPkvH20e8pP+MwwnIpASxOZ3tuuuNE+I4Tru/DGSA8I6kcQ/8hUNp7RmV4+dIhHx6X8taBcu2kC
GlXxbE7GwRoi+25FGWQFwBgbsEV/601dAmcSt4W1xKRnBlhVK1MT8SjXE2hgNJZ6+DRPOsiV0fQ+
91FRXm0X2mHzHmK/nfHx+qZRnq9ICJGgm0DQ2J9vTiPIir7oqygJwBL+NDCdDori93GDC5AM0lZo
k5U2JXUH3podginzWwHMj45pQHWRg9gqRHEfRQMhOnn+/ayp7d5aI1wN1vzBK8hPB8x6flVsw9z4
RCoAmwPa7+yAf2xr56FZdVQKqoI3oFuegJmg2Rkd6OcfYHNoVrHGBzzDD+PAeXSgiNEPzyUVsGe+
h+7lhtTBxgyO1xdO4VXO7EoRxAplVWZUIewGy4+oWV6ZFd6A33cFE2eh605VGkPdwELTkuCTkUIy
9D7MzRIAgzK4g39LigVcmWRNt24wfY7mwte4F1t4delAAs0HMlaI8QIOL7cqZa09BmNA4crQX/3J
80j2obJH62NAHet3vkZgLADZ4pehdazt2th2F5uIbh5RFMe0897qbtmYh49hDhnqAppbty0xxw0z
+ilmnTtCHcSc46Ergw3pu+mBeKt1nN0uA+PX0G+CKI2gJI2nL3LTFa7o3NpdXzzF0YYmr4nUsdDV
u2BFiJw1g9ozbrWcb0foX5nNrgzefx3ABnrGAV0HOEk+GQ1iwbQNcR2EY7DJonlP2w9eH2ruT8VN
INSF0RkhgBcXxLmdmY5T2yLacNYunoh7k2buE1o496TMjdgKDE10ozzwokMPeH+kPy46sdcwd3s7
G0X10/jGc+fZz9n9XNLjstp9XFGC+yiNzc7Y5YX7sYrezRGFyPnUvhSQlHX6R+UOd9Ew3vEyux88
HcuV6rSh/RChLrBEwQXH/5QNawcpOHQh97V9Z0R29zw3Y3ho/TK8dcjsauZU5aMR/6AmLjpFLyDn
uc25axEklSzzyQMMtMh0JWudBWnSKsZdo8Udnzjz3vZ3uptS+fNCJhwAMpAEyjclmaEqVJMG6AHA
Z41ljH9fP66qsjRWAppkIDBAakxOuy2G0TVTOANpVR/87G78HdR4Ie6gE94tu+lHuuxYs6mCrfH1
umFxO8p+0BZSXehswQmTAxMbcrND0+KZWJlPNP1se59c3oADAmzhzeu0/hh1W08sxIVBqDcKZg1R
I5SuUyg0N+ZMEXPUBd2j5PBgG/SuoZB7cCBrFA9l6u0M4KquD1O1fkCy/WdV/P0kQo66mtAeFBfJ
TK1PdBlfR4bi8XUbyqkETzn05FEDush611ADzCk6VRIXsoJlOsU5LWJj/UqH4+h+HPtiu8xv102q
vDxEQkBNgwbvy96kKch50BIPHri+d8uD391W1T9cJCcm5KxYO/QTGoXNMMmK4kc0Ws+dGa0xSQNN
AUfl5hHdoHaMAwZJW/H3kxXyaO6yEujuZMrZm+Ox25pDazFw/F9WAThdylzzcH3ylDsRogsIq+Ca
kDY9t8iQxMD258j3BemMvvJh2UZpmO8cUtCNOQzmLkPgtV3ctNXMqWqsqK4idSq0LTy5Dy+t2nSx
Z5cc0/W2szcz2Q7eoStvg0oT4Ku2PVrNkTrF+C47pFY+mNAF7MjRDjeTc+9678eHIcAQ5GhovoCa
inSY69Dru2rJydFt7o1qG/maI6W4p0CMBwEGUC6JlJIU+oJ+wck4cgEJ5/Mh42Y8W96uhjKbjltW
aQiOHRkHJ0A2W9oL4rFptXzyk5RBqNwqbs15vQXQstJVWhUrgiYFhEtoVwN+VZ6x3GtdszEHLxkL
P2ZDHC26xn/xqZKDRdkwwIPFBmwPvH/n27oDRHdaC9tLXG9KWqf8NBndp6F6N2cQuBjgUVHCEfKT
F2mN2S3HYQXJRVJM9wK1Td/vsUVgAnoMW4DTZZxp3loUuPTcS7gDld1DMzy/+/Sf/b60dYusZLa3
4vfNadd8o32567tiF4YdaMzHOOzffxID0FcDEyOUtC+UMgbbL1ewZbuJi4oo3vYaX3apyIXlQC0N
fTbA7F3G4gZ0ihjLJjexVmo+zekafQ3rqo8Ht+V3WQMXE0x+9xDWeBI4tDZR9LWiQ4Ps7KFCa3bs
ZJ6xayN/fogmLbWdaksik4PmHLQBCaKQ8y0JUF9rrsHgJtApeEaYduNlTbMNjFTHrKJwrCg3ix5a
uCT0OUvHmFZmwVK/dhOn5DGMxB4aQzs8gawcIgLF9voWUjkNcOniKKPgBhif5J3WKloYXaib2EYC
7Z2tA7rV0H1Z7X/Yqh7qIYBroaB4oRoehnXvZqT1Ejt6JgGNbfNxNV9K96Ex7kddQKhaKySDsFdB
IHvZI85I2fhtVHmJl00cGnjgQfDy0d/6bfAPzcjIh/01JSUYwhQkb+DdhwuZn132MfJ1EZlyO4BG
708V+DKmQLKPh1OHQzdBIHHnhksOSWlzuS0CiCFxDr060RWiOYpKoxDXwoMVrG0XnVs+rcZwRiop
Qcpxm1bZrkQY74YPkK0hxdv1HagIYZCvROAOxgpcKq7YoadBE5KjddmHXlLb9W+XsE0d1Le8sz67
4fB9mepPaQsmlus2VRsE72IQLoKDE9bF+E9sQjV5mSKK3QgO7E1LE8u+cYJac7RU16TQEMZ2x7MI
WJJzI3VKITfeei74T58Y6NB8pgFVKUfhgmkVyA4EYDK2bkSbkDNngZswe2s2+9aOc516heI9gHre
XxOS1yusvAsgquYmo4EWNGrERh5sef+bB0+8BlIxO0Tz6/W1+aM3Kl/+4kSJEhyCAJkrCern/Ugj
XANA5gwf1pmTu5yU/sG1WnfrMRTQfR9NF2uxmpuV+/19F479U9cs9oaUxS8WsDkpweTsk30D4Dce
6mlwYFMP/g5qQwUZ7BFgYL/+0aoDg6OI/GaEu+Gi3ON63OmCSXzzvDPwAnRuoDhLUKrUYRuVmwqZ
oT91JesiZHF5UQM9DH+dtRCLpKgkub6vAwMqRyMEK1DuwWNPDvBss7GNoB3dZDW/LDa8ThDFvP1h
d0DRW/9AGhigFQkBK4TfhMbM+TGxK+QwzWl1E3P9EAa3UJ+/vjSqGQNQAK8U9JuBqEw6631FaGbY
CJIMlr905fRUmbpuGdUlempCClcJAZun0aduUnb2GkfcgIoInCVC2F3G6fb6eFS5dHQ0gF0fpOUO
elqkCXMco4IsFuDBWZ/5m2apto4x3JOi3k2j882onMectju7zj+Pa/1+hA44REzcCWDyBK5PGilb
qWFNnQnbzdBtu27ud4BpwI+61rT3qqXVXA4qF4d0KVRT0O4CZy0tHvPcYajYGqAcb8Vj5hymxUYn
x3y4PqeqPYJDFf3J3INLWvz95D7Im9qxer8PEr9NUuOxOv7Dz6MFViTqIdUlN0rMrROQCgyEibsc
2m2to/dWdSwAIvb396VZstY+KN0Cv19Rr/Jityto0q6L/yEsLMiHA6rgHFrDHJuNZ7qvfWoWeObS
NJ4CYmxak1aHyqZkH5RAC5Ro19265sRf/a4rjqiZoFLT1fNtszTRTdYid+hA+vdrUxEd3kR8puz4
UQKzRPIJu0yugmXQ/slgNEzGiG7K1Ym76sjAXjmH2Z2LBrzri6I6tEK2EI8ZgL8uoZd2YYK6cgHS
oLlxo8/LfV4dbefmuhHF/kVBCM9xJLdwn8kZIZAxWhazUV6g1XNVT7HNsTw62JzOiHQozawceVXg
UWQTenDXw8JRxog0I1EcEaCrsXkRFaJAKaPYqF+Hds9QQoxM/gLZgq1XEZ1sicaGnKdLM/SKdyuq
dXOdPmfD8hCW68v1BVGsOoYBAIDAuoMISZorP/ey0e0wVxV5sevPAySI68+55rGjHAcYpIWABSIz
OStn+N1YgOgD4+CxDZ0kDdWS6ufxDsVrGUAZ4DOlCyBDXW4NeecnyxzXy7bxNXGlIugDFdHf35fe
NK3VTAyZCz/hrNnXAb3n/fRxrumWO2hMCdfv6G/4ipZUjVkx9fLxx9bC2xePabCViM86ccJ21ttR
Ttow6acdrbfmLX012njqN2mqCf8VmwCRxn+W5H0GhGRIrKoPk6g1jiT1n1OP3WSgJShsHaBMZ0pa
q8BJDVJShrZ92oC70duuIYvzFYn15cf1na3YFWeDklbNqqHr0xTwnou3zRmEjDVxlHIkeE0jHsS7
+qIau9S8RSc9XNlYeHctqD/NYDcO3uOcGf+yEU4siS852QgzurLNWTjNfvhe11bMo7fQnbdgMIud
/mehqw4oJ+7EnHR7hilp8toF5K/y7bgKxINB4zsVDhrSmX+nTnI6npnSJVrgdJryZvH39vSl0sUA
ukFIhycrlqLDEwcXzQT16x+uq4mQNEOQodm4EXhACCaJRS+z983M3TiodDA2VW/c6UTJMBHadmHX
L2DVcPoZjzf24rrraxF2D7yxniHm/eyG7S+WGgfHy3cuWAwbWycroh6oqGmAE/GSIa2aMkjc2XMA
AGL0VLTBIYuyr2wyNadJZ0as58kez0riuGifBVYEuiVlZL+5VoSir605SkozLvJuAnjgXPAOW9HM
7NAYgyTPvjT5N5b9rnJNVljpF4AjEVADK0IB5XwkBQlqn3AgHYnx6IF33/fQAFd8sqtP1/2bCtOA
rPNfQ9IpKtk4TNBKCpJ06bZtP2/CMN30/ENr5LG9fMnocRiDuG/q2+Xd+hy4axEvmMhOoeaFctv5
GH1ilSPLAU6s08eV3ubuptCxtyoP8IkJaUNAHdbPmwEm+i72+IG07w8aMASkkwXmERtbuoicCsTc
WYaYJE+Dr6zgX2xHRz+tXiHEJMKKkE6RpsnrCbOcyvaTzPyaZdDSM1g7bPoapGl+3oPOA3qrwfKB
NsYtX4f9DLaE63tEuRcRcGN8IoyQRSAqO8fzwiuCZGzj1tv6rxUAB40melCER3ic/DUizWTKzDow
XBiZIHKCrlnOfgyGW39phmD6aETm+L1es2lXLP0A3H+6ap7gyjIJ/JMgGoACwgUQpQIgyy4oCxJr
9u9IUx7QYbId0MZn2d0ntDUfFrK8saz46cz9LahOjkXF70LKwZ7N7+ioUwhWvdrQvIYuOeBiRL/t
+dmYpmwdeZP6yWqMWVyQgT9kTU4Ts+iXjz2J3ENmM11SR2kUWByh9gHPKGNZDLDxmrNZAtBY3eXO
PXRiUWh33Zu10lzdqsWGTxOciQCHXfQvgxS7rvARfmIjvIJuL0OzlzvGRc0/rnw1d4vd7DNrvCHz
PzTNISGB1jI08KM9Wy6wZ1GYm92a4Yaovw3uGyDEPqDkfnSz6AJvles5tSRFjsWatn67GD7Q4wcn
BQPL9vqpVFEwYSgAtuKCQNu+HNmbabWu1Wj5SVAxymIK2rGttXTgI8h79n0l7Wfc+WVst2a/m4hZ
3TGIVjxMXs+O48T57VCQ5abNHbZZjMXftZV/vP6Fqmvy5APlB4FPCsO3R6zy4hR3Q4M8Sd3HzP8H
F3xqRXIcpLRKA1QlKNBT1IK3ji5tqxwFLnl4eLQ9QnTn/CRWvWumxMFlD92vb72b3qV+85pCTur6
ZKnOHjw8cO0RZF4udKQqICV9w0eEFIH0n/YMxETLU+enb1Y9vTod0/VBKrfniT1pewZD5A3GjI6T
bDW3KW2e0vYfYDQBBoPkMDQtLgky8coebNQjfGCQNkW67dv95O/KJra7e0f3jlKu0okt6XXDQbi3
eDX8JSvD2G+++1a7sXXhuuoihAYEjhoy6kivS1vNLUP0wudIaBrstklJPNfdTVsYscN1TQ7K4QBV
iLlDNu2CdZ6uw7RQbwLC2pnf2IIK8ho8Ixo9XN90GjPyzQ5Vo2JuO5ix3CVp3fwGuf6d4+uCTOVe
AyHYHyghiD7/R9qV7UiKK9EvQgKzvwK51daZ1VXdXfOCehvAYLDZzdffQ0t3JtOJElWNNA+tKYlI
22E7HHHinPnvZ2F5VuZjnYFf/GjE4++kqB5IYa20aS1unzMT80jPTIi2RJuomE0gOWSHXr7RtId6
DPlayX3BB7D4qLgDTIH7y1fg6FCBHQeUxpyjQ6Ezi7VvtigZC+v19sosjAdmZlS/g+vxCoWeGeCw
bjhkHtmgH5A9sAJwvD0astuaabs3J74Cslu6TWanhnYmOJAgc6JOYJrrneZV8zFKni3ylac/kwen
mCLhOulzrCfpXVuk6LbyOxARM+PIWL6NHQrWP6vQv3e5zg7oclpLXi54KGq88BkkkzHhakc4qTvB
IZiNSMG51+K3UYO4BSqAH5hsdPfM8N2ZrEM54lNqQvWkBee5gd64uZ1mN+nF61S6X7AKdzbqjrft
LYQ/kFj+v70rLiQuvGqiHAdjkiOEjLxu1j0LqRtKMNZkfVhPh9sGFzYg3ldgdkdLD5BXKvKLIYme
te6IWMSNzCYon//b55X5G9vcLXUdn7e7b+Od7n7k8yhcQNYE4BMU/y/3tldWfa1r+Dxz7/3q6SN9
fshb/vv9eS+enR0DwiXZxPh+cSDGVmTb27OztNrovgfgYy7+gqLt8vNS2BpFUGsfm4K1QeN4UTY1
b2hy3JRDvymhSmd4uQ0mnbXIaOmoOjesHLv+ANGykUhgQCB4M+Rd2NvQpyQ/By+Obg9xyb8AXAGS
FLA8cnVd5eVgOQC32Ljpv1D95K9cUyufV6+pQbByIAKfp3oO0JYT6O9Hq+KtNSd6cfDhaFeWyGlI
28tuMI+WW3thA2Tpzobo04qVpfXA+Tp3Qc8kc2q+o00TvDy4Zh4J2xXTdhB70uxRCLy9FotWANsH
NHuWjlbHYnjdYBR9RY4ciYHRdA8eI5De1poIxay143nODinVBSSu0ZaCm9Cc7/dL36YARI9oZifH
RpoJGgMGSMm4X0VXvUGp3gwKx0+CGg/n20Nc2lGozIL5GETBs0rtpVWWWwlQpqMJ5Dm/F4Bpehwd
Ayb9DoXkIeyy6pvpI1PfFf4aBc+SJwJsNzejuYCAqLckGs9yUJIk5lHvupeU+ff5xFZu4qUbDwk5
CH/P8uJAT18OrsxGUaReah7LZg91pSDWoi59uz2BS8s2Q01ROveB01KfjuCtASzAr4BxSpBVCIyB
/WQ+KOVI6ZR/Eyhn7QuQe0ZxBfGU25YXR4erHP6Ce++qdAsOONvkOvaA0Yz9X9yrxy8ed4qIk2FN
mXfR1B+cFerRYF5WbqViciRxNWEd47x6zDy2z430Lq7oSqZ20SX+NaPm8FHAH2ue1jDDdqIMc74S
nCwPA36AXhwfcDRlixnUbarRwfen+lHIuy7+7hmvH1gUaLninYamA4CFL13O08qsqVBbPfZV/cW2
hr2fxb9E5/03M38gOGf37IQ6VzzUjol73BRRRVJ/K3HjI2mROivPgcVJ+3dEf3KqZ6ZSR++mtPTM
I0cLrJ0ixZQFrrNy0s4zrx5+QMv9f9r+1F3OjDRIX2e6TICszhxBArxAtT1zK2sjmy4PdQYYz2Cu
Iq+WhoYcHZ6FaM2GVItyPkyQLpjh6dZRZxvN2qfJI81XUiqLJgBFggVc6MBEXfoD72RmjUwHfHkq
vg2xeDILtrEhCvZ+twPw/R8z8012Nn+OkbDUrkzrKDUmXvLMyiKbMe1tmIxuzdT8NFfXCv28yODg
SEV/gvJ0Hw2dmWaa2EdIiVpBn1n9tqFZEwrXLrogS2j1wCYpt1UpqshrYifkXBvDBhqZ2NgSeOe8
zfct5Dk3Y2LYXTBAM3fXdGMVkkpv7jyItQXUaYdgcrvszqnEiaI1+5NO6xyaQHa8T9BttNXBHBrJ
qoP2OdpJpGPgeK+dn07mDQmK163+jFikCPxh6MIhJclvjREAUCv9L1vTtW94LJKNlsrmoZEj4mDU
D9Geb6FHGLlzA6KKuvnZjhMjoFmaRVbZt4farrKt3sdr+aqFYw+4fcwo6hIAFqlvei0nSZ64AABy
YyMjkJzf9o2FKAafR9cCqLgsHH3KkVSDLh7Yu9E+iuZBT09Vdd/U+4yttRAvjgKBC2R9kc65embn
XICVKzHtY2GG0CHi+spLb94pittBK3hGEiP2B/BWcfFeNDQXQ2MfGX9y29cJHfLZ+4PjOckGnNpc
mgE35+UuEi3KTpC5ggnrM3no6fvDERCIAA/jI/953fMsE87IGDP72KY/xGCHoMqOjGllDAurjYMU
TQzAQGKq1LCqEtnYWC3g+L7uR6YJCi+tRjMtqC1y/wPX6bkpZUXSJLWEP6T2MfHBU/JYI3+xxuC8
dC8glQtgImgZ0NSs+G5B/YkWLm7sqm8f5sw0r+IEInT2p7L3rG1pr3FPLnjxrNyG+qAO6qArSpTO
apOm0yzzCMjcd9eVW4DITrf344IjX5hQps3PkrjvCxNRqWFE0rCf/dHYzwDG22aWAtOZid0DVxQk
Iq8utyoftbJzTbAQsy+twe+meto5zALOP+VRC36+oMjXEP+L04ejE7lWy58ZDC930KQlJO8zPCcc
9gxBGLtbmbuF7/so4v3hmMeLRa3lQdrXzjuHm0fpoNnSy4I6zla8emED4VEyl4chFeXjUr0cQjXG
nVaNiHccz/+ZkFb/3JmMbxjXrI01GM7KS3ZxRCiUAgOBt9+Vkt/QNv3Y9Wjbck26iYkdiX7l2Fkc
0JmF+RecxQaDVkz+UMBCl8bPpe3vOy29r7spdLtyLcJeHA1EO0BFgyczus8vbfla1U1z5H10+0C4
2ia2je1tt17YPQgr/rGgvhGgqocUDMGrR9L4e+IATTwO/Ks34pT7gCF0fQPXjWD+qu0WIl9DXcSx
eRxa/luLjTTwJjMNGKnXLM2Tot5sOKr/saQsEEcr60QkPE771tKN9WUWTnDDjkZgop7k+wE3oEia
ZRNQDUfhdj5xz7wBkthoy5kQaVtN+8Uu+abQCoDWvZXb2l3yhFlHB2AO6NZfMYpYZKrbzBnIsR31
IpA6A37ZYvZGh6r8Z9k1ZlhWnR74zWQ+m1nTvdj6KAMT8X4bODUdg9hxBXLkreY9aDTP9jSbFU+g
BbUldjt+K7zRAS9w4z2YvG4OjqdVL+DRzEMjiflnLF5+zyYcsBZoqUNpinTf9jFoYGLJ2BbdmMNe
DC0YZymnjy4HtY+bWs6e1W39CURSxb2fxGkk8/3UdocaPZ5eEnlFBMaBXQL5uxHiflo4JnFUOt49
TYT1iMAQiW7G60gHvc5zCpXLsNL0+t7wevtkN17yN2Jhb2P7tNnWdJi2VAwSnOad/YUPCH47R2Qh
wiv3b1m5WeBXlASEd1pkWc24MWOv2AI4nT2PmWne+TGpo7bXp5V1WzosbHdGLSD9qDvWfKucuYcl
JirQvISGCcDan0USlXQT3d5YiybQyeAZSOSCF2v++5mJJq5TC5pe9tGJNy4kPjNcFIz+7Pn323aW
thXIRP6xo3i6y+skRWeGfUzpa8o3abOBHGNOhzAbof/KWxQL1nJ4S4fTuUll9gDBMKsKJAhHf9gC
gOhM22RNWHR59jwdPbEgOERW63L2hI2s1uj3CCJ1PHsygdR3au6ngb5p1hr589IenunEEBTjOgdI
79KWxivZ9w3FWUvuSP07KfnKs3/NgHLXFgMz25zDgD5E8Z0jt7c9YPHzKBMgp4oeiisegN6xOEtI
ZQKnK/7uzP5TV61RDSwEqHhZQcwcKJ/Z05QnwySYMfrcIHgMx3uQiXPd3Vflq6xPmr4GyVxqrIIx
KDKAc3RuflWmq+olBFwKhlQMaTeIjF/AIrQFtdwOoI690fWfKLS/LYclIZBXL7fn8k+8qN5SwHQ5
DgRakT9TOWXGtskBAETYaoq8RseNdd+m3o7gXqSQcp+a3A6MnKMJ09PeyGg7QeonO2QDxoAlIJVY
+TWz6139GvQUoWsFfI+INy5dk6Rdl064II5OflcDvRXbIuDJD99soxgSZcTIo5Q/ZvqP23aXNrg1
dx3OIe6c4bs0q1XMNoQhyZF592Q6JO1d069c0EtOe25COR55b/DJHkYCZqzX9rHIVqLBtc8rEzch
5hOmj3s57b6Z7rf3Z3BRF/13fpQD0Bbc6NHzS47kiz22kZOY0e0FWPv5yvFnWl0hZQsDbNw7ugjw
4Fg5k5YOWAtPdERJUHP11NZro8p9SwPSHqiEzgmGjFm7VhpQx9E1MEV67Qe44Gc4Kjhr8WIywDxw
6VKCuVNdToSgSGFH6SSxXfSwzze3521pVECLzBogyDOB4ufSCktw5XJU7Y6ZUQa18ex5j6z8K89f
/psZZXliKabRlDDTG0AJk2fTfRrx0DSSdOUAWDp35ywNmpfQkn91DYLOuXTTjJMjhaSvFMCrdQa0
usAJWE04CWJ7d3tgS36HVia8B9Eph95SZWB5UjHD5/C7kYRDRgMLx91/svCn6/wsLGK15nZS6uRo
95/H9hUg9Y98H8VzENL5oEhR/MyzrQzBg4mdU7bRaGdPDaUrpYIl5C8uJ4LeNQvMS1cEa2A3bdpO
NMZRZo79Eo9+snGrSn8txnqIKu7kXwzbdSKdW/yl12RyKDmRISVdHDGG1GudZvVrKXT/EdyR2evt
CVhyGaQN0fOGhyliJ2UC6qk3k4FOxjE1813mMy/SSfdI4noMKGf3bb1a0l1yGlyWuKDQk2Rd1fKR
cM4lkKtwGjQkbdtuf3tAi5+ftXDAPgkxPLWLz2PgXdDqFHdgibYC90ear52FS1MGXlb8fgfFhSud
Beb6rZW5MTlq45FWfxmJF3KAxifrrhs+wNuNjsR/bZHLE0oyt+GOnmA0aQgFmH3B8pX5Wo6fzkwo
9Z56KEcJaDw51t7EkBStqkdNkBhzZxNwk0l9a7dlua+o5ACXoEfdMKsPMFWDAP2f+F0FYAAiTSXK
DvYx1w0IsGWboVw5g2c/VkMj7EBIq+HhDRzWvKhnBwkxsM8rc8IjBBKtVvU846Yh3Hzb9/6Ee1dW
gKZHBR/sVMgzXlppRlcUzAMrgjGUzqe2dIdgBM2AHRBt6nhgD93PpOflfor1KWDSScJsoHe5/TiY
FpjGh8KKQ0cw+ynxNTB+kj62QmSqahFU0qA4BJn5qUGFewPOTFSQMtlscnBYtEFsIHmBw8L5KXU3
PUxpjztTyjzbytFxvnEdzL0J82VoW7La9KYgz7ynfZAQXg+BW8VPPs5u3vEwSXZauytcvfudSk5P
ZMp+EbtOvqSlUW7sfizDiptV4BWyuMdxlwfDVA1bMk594GNb7PWYFj9uz+vSnkYT88wjB/QgAv3L
aTWLzm0rnjtH2t55/h2SIbe/v+Qc6M0gc/0b5RT1+7Q3hrG08L6P8VipGw0QVedAIVJ/28ziMM7M
zH8/88HCqMw2s+GDugg7K+r5ystubRjKWT6ROk9Kgu/bqNP0TzY5dWt0qrMDXzq4AVQF2kZwjaHT
Tu1HMrSxHYoCRCaFmbgHvwMKJgVmVE7gJShab7zPxqGLaj7Ym9tzdz02GAbNCOgr5k5jlSa9sEfP
AFWzDXITPGugTO/QDQ7d20auF+jSiLJAU8GATy5ghNY7xsLEW1mgte8rC+RlnJnx/H39777+nDef
b//8hU6u+fcjy4xUPdKZahrEdgqBCaQ2AAP9rtKtcBBaENcuQvSmfWCDuSOjpQdge4difF/+0Ka1
0tR1RA3LaKFH3tadK1TKMQtKEK2jg2Md9ZofTDwZApmxbV2yz7FoV1ziejbREoe4HSkY5L5Rz7nc
TkQHLmzirnV0rC0Xn+O1hvrrsVx+n1x+362GMbdc8MOk8gH/aSDPI1s/i24v2toolLMttSbLbOdR
MCcsn7s16PH1vpkHgcsV2QDgc11lECNgs4CGYhBTGyD90ZavqVjZNYsm7JkzC0EuAHOKVzPa+YOA
Yx3llNhBQcYCDXTI4Zrp7vZULS4IeFcBXQMWFO/DywXROJ4xNpB5Rx+crM9mYWfbfojp9ylJkhdR
Tx+gAkNcDNwpBN/hY2pUAomCsWWyxnkav9iP5vB2eziLK3/2ecV/TbvVe2/E5w0jMO7JWiF68fOI
QwChmNN8nhKLWJP0K9uq7CMA/la9p2t9S8vfR3cY9HY98JYqjkuckqNAhEtT3lUaUJjJ7w9MD/io
///92f7ZbdkQWepai+/b6Fl/9KuVEuOi1559XnGmVm/JUM93fv/Vk4Gt74o1eqIlC6BOxOGEtDTC
F+UsRHDWxNOErce9Azd2Js93Hecre2JpFc6NKKtMY2kntgkjTnkvwnxcSV0tjmGmr55lxcHkq3we
JaA49RxuH03vE6keGhJKa/P+dZ7xMaBeRgUbti7XWW842FYHz8b744CYtvrICGYlAqjII2uvAn1i
0CwBUsudo15GMnvNqqdp/EBcNxMg4JSd28zV4jiEGWxpWAhPoTHVb63WqzfDUFf72/O0dPoh8Jnh
0CAZvYIu4A3PcPH6YERLIEegWekjOPZ2etI9AM0bfcAWkHlIjiG7jXzf5ZqYo4R2ILB7R6336hDM
xewuM+J6NxU9EGjETM3TbYPXbgygNcQHkCYlEBG0lL0yZDm0RabWPLbNIfP2a5fstRvPOO7ZvzCk
a44qCACkFksr6ziaQwjdiIgmxtaf1io3c75LjY7PzKi9WxnTQYk5cUQMWtG6O2HH7GgORvllTEty
TDKSA5NXtNlhqrgEz/6Yvn5gGlGZ1yH0AwC0Ku/XMC0FixhwADHyOOUYlo1c8YzFhTqzoMQTvdan
yBi55jF9kdm+IIf/NgDlUonb/w+ATjQYeViUayTVsyddrdHZAOYBnl0rFQfgWZ8cIIBIGhZiazR4
TO+t79CffvexAKdDUOTNLHhzlHppicsqT8sebyXb/+EdUuOv21O1kFfE95GEQVYeZLbXhTyGovQf
vtyYvHTtF/Ciomsf5J6Bk7CQSYlurynIRjegKO32xrZz0uCJvj9Di1/xBz0OgqGZ5+NylEzaUtQp
Sq/Tz9JCcPl8e5RL/gbkIeru4ClBk68yiYkvMhZ3pX0c9aNGvxrvx+agujC3QwDXhktOvX3yoXFp
g8vjOCDvChqSFX+e70fF20BJAzS17c0xksqEWAkbsqwutFEzZHYK88e01/5C705QWBDc6tfy/wvH
HGiu0fGMlxfyJOpFpNWlXZBc+KAZjSMe70qPb4dYe79fY6pQX5jvU4Q2yuWgS26BTgzSDyboRVFW
GN6fDQRjC5CNOK5B3IKH5KVLidQweVdp7MTEl59SvNz2qIVJmoGgM9yHEFByKiFNC6ShmZeyPJno
R+mj0vzL71dMLDjthYn5njg/YxijiT3AhL3VcAPUK1wiC0cYoPkzkhCei9eJsgBeW4Jx3evYycv6
A/QwQss4ggYR6f1Qn7a3Z2vNlnLeF2MGcU29Zyct3WQEwwm17y4kNM3Pt+0s5S4uBqWc/AZoeDWj
bdmpq35iSwUNOmVN8ZjJ5M5Bb01SAGbWSz6jm4Km99cIuxeWDL3w2DRzkhF9V+oxNko0CSQNO7n2
Jx643cqSLQ/v7PuK140WZRVva3bSxdaOX4n3YAsQL+1nJb42PXBrY2ePVrLyyFkcFTpI/tRQERUo
jojHCQBh6Hk4pcMd37hi5fOLzjGjaAkgbXhkzlvtzM99IzM7Qkt2otpj70yoULzQDk3+EPMbk3cj
ANDHgUc4IIZAoYMh/tJWXRmCJwXootgY6p0e2Gm3cq4tHAy4RZFPQviJhgAVVl3XQL5mo4eNBA4k
o32skTLRrLfbfr5kBM/iuTwwiy1ZyjAKve4HKHsVp7QPqRHmWTStXWlrJmanOFsVntm1pKCUPYFf
NKLDKxQlapQgbo/j+jUCNYmzcShLnwu9ZIJhHHER2V4AXKbdbBFc37ay5GDnVuZfcTYU4bExj6VV
nAbZhVX+qxl9lCx+ZnTneCsLs7hDz20pJ4AufcG1DLa8SaCZRt9oAEpCASaQPf+ddnLbet13kogo
8eVRK9AE89/GqpwQLthzfIs6xUk2WZgjXVO3D7zeJWJv0ZVDfXHxLMtzvVk9AnWqy2ktMnSAkgGL
N1rAcJpPtRsOxtZ2VswsnT5guv6/GTV2Yyh4GKgQwBFTEvhUBC1Zqa0vurqNIBjksH/qpJcDyYiW
slQQzNn4VwtmHun9IGu924uTdWZj/vuZD5rMb/MWINlTmUaZG1KU1EDatXZBLIzE1aFpg2cbAIxX
XblmIyqQjhfFqQee0IXGbTm9+Om7cyEIoc+MKCcD+GB0Hc23BdqdnvLs10juqjVc/UI5+dKGcjCU
yGgCyIBwhLc7x33Q/QBxVmNsU8B4/XvPfWvWiJSXdi6GBQgeRMXB4aBybtWFWda54PAzVEJBEVHF
d21yX6JI2Tk/HPet1feaHunp5vaGnXeJEttfmFVCI1po1I0TmG0Af5rg4SiFjiGRwdBtWoK2ubXw
fsET8ZRA5Do/X3GDKHdHbvu5gTx7fiJFhDMCqGs6hc6afufCk+XCiuIkrcezJpZOfkL+nsiDax2a
4Xvt8ygDE1Ez/bg9iYt+j7KuDrY2kG+oRZzedWpRUS0/leRvQ381qqehWokc1kwo61QOlVHYFUxU
9bbLflK20dfU8BZd4WwUysoAq9OwwsXGwpNjb5R/WfSLD+kN3v+yy68FvSvjlchrbUzKIo3S69H+
SYuTXrkbzr83zaHUh5UbadEIxLyAoplLOyqfhGb0vYy9EaerfV/Gux6lw9L9yEDObCgDYUXT5G03
4XQtQjTetFUEhaj3uxieqnhdgDkEA1Fuu9LIMw8gjPw0ps9FCSacz8P78edIyCI5gcYoJIKvgLcg
0yJQDevyk6+BHuJAxL7qP8XjGpJ+ngz1xAHiCMkQpEnntubLq0jLkx4Ylz4/2X0o+j3Tnz8wU2ff
V6663OdzJ9n8/fFrn75p1W+vXUHaLvnU+RCUKCsjbLAHKnO8ViPaPbEs+gB7PxbjbBRKIOU0EJ+o
2JCfpmaT+EZg5oc2WzuLF8aBVP+sQ4Sk+3Vt0HSkwYAmEafSA0GX1CPu3QuyBkhYsoKyizfTgQBc
rt5szOmcJLYbcTLaO2HsLXGQ6coGXLhUEKD9QVaYDnJUytHVazGH2EFTw3X7yLT2eVuA4PFXKne3
fWvRjo9KKmD6MwxLWfhUG8RYlWgBsPw6aKUfeFkHUQ0ZNNq325aWJg1adABCgN3Mg4bj5S5BXZXR
uNPrkyjziNPvGWD3bUlWDselQAd8sv+aUSZOjCXx0nbAgAwepZSic7kCDU4fJuYml92epV4wCDOQ
4ut/G59yZMpaGyapTfWpmPJwcJ6YRYJyLRG/OImgoQP3GW7lKzknV9iJU01Yrrof7/ps2E3ja1y/
Px7FOxu1uVkgFEwxyslstS33LKetT9UXXUfW5RSj8+n2ZC0cmdCNQF53ThsgvFDcDrgR0x9duPeQ
y4NvFxG63lbiizUTynmDaMnsMh8mDAZC8GT8RYC9uz2KhdVA1c9HKRxXGECniq9NGemYx1NxkrTY
1w17IlJsLW8tXfQnHa1cMBd2FNcqCgK0IV5Up6LI5R2A5r/q3gWlW8XMh9zNjAPAKiQEis3dSHuI
gzx2vcfWcn+bvW6fRKLbe54O/euUgIaTaiVUCYVFN4Pj/tY47aBBA5mDWuf9vTWx4lBbyW/aIak3
WdqLI4QVNiYtw2b0vmR9jzPVtT5POjV3mnD9Pfe1+GWqdPLoJWnxxTLKLHQanwSDLdHgIkkWmh0Y
clwRx4FR6xkSLJ0flv5U7VOnrLciLQeQb3nWXjIxbcveHkMEBsmeONyMUGSoIFqQpS8VzZvDxIge
poNhffGtot2AQcR9AQ6xwaNG7772ouzC2HG6TZLWPv7q659S8GbfewYHvblnJF99PXHQpSiHPLDQ
ZgVw9fzPhFrFpso2aXUHQbP8Dv00Nhis/O5TXVnlXV4IcHdAPCkYXYok10i0XafbzcastS6UJQF9
YCFAadNZ3ua2jy0c0NiBvoeSFUoHIGq8PDYN0Y4VF2l1cqu3Pv/UTGMg8GpaC5XXzCin88jBxpyz
pJpvZ8aCNH9MAXavtrcH8yePpnoynjGIlYBUnBWqL0cj0yTR4CXViVmTu4+tHIqBKFuHpShpYJuj
tpvsTIuIKAHO7UUWeGRkwZg5xl3r1O2Jtizbm22XPTDotoRdqk/3o9PmmwmCGs8tM2k4ctMKM6kD
72h2dUSStggrrxlfx9b2d2U2TAERAisp+HfeZr/7rqS7YfS7jaaDlTERXhLWvi3Q7QpNPC5RDUaV
yAsKRsrQwJMpMMhwsuJWBmVZe0HD+nQlLT3PgjpL5+fKfO6c5TacpKQT1OXFSdDfZbKhoIbRQWzL
h0Pqr0VMC+9KJFb/CGLiNL4CJyZuY+iCxvxEgCJx5EloX00UecH5cKD+g/F+2iwQjANQYEP6dYE5
jvvWlKHgV51ojUjTyJ5ou8YvtHDwwwQgGaAaQ8R5BXybCkgaujk/DWLq0dpKtW1bUi9aceWFNcLj
ZebdcLE31RuM1lmVAQheneoDTR4wVf/t88rtJZs04WOm4fP29we//HH760u7HWUVlCKBqp4fLZcO
lmaG1ukdGMGTpoXAjVuxAFS6dVDF2gNykCtTteTOkAtEdz2oURA5KO5s4YrJtCGFtYoiI7PP6yRo
dUQVNNTatYrRsjGQ6KGu6wImqNzJVlaaTVEX/FSKQ1G82gj+Ex8NFKIOGm9VY2Wuc6s7FZjaf6wp
N7PmjYmnObA2oB8+jacg0aLWe/PEKXE+C/aW6E3Qs++3V29py6L7bn5/zIunJmeMdADxwOBXJ6uE
flB/qDsWxJYWtuM+G3fMqcPb9pbCnLMrSI0HZUzcyZBxeWqmZKPJhzEGSmOtOXnFiArLaJO67bQR
RtJGv7cSehg041HE02oziLpiAENA+xAi9XjBIXRTXB+QDVtvLJ+Ds7SOer8Ny7bd1Ugf356zKzec
zUBMAS9eMHJcxdBIA8WelWdQQHR4kHefvBQvrLtaoirsvtw2dbWZYQpYWNT9oS+Ms0gJ110HhfMY
utZH0HIkQIHlhzLVAtr7h7RY4wO6cr3ZlglNRySlEWeq9zf+f8ozUWJY6KDm0cA2CUM9eNtDbjRb
uQXnvXOxt/7YgpOj3Q9SeWqeSzpU9FaSi6PXvuqiRHjwgTUCKfI/BpTNO6XgZpliKo5jo0Vef2/Q
NwttVRBFMne3l2jJG84tKScgIt9Kj3VMm/05HyKOx2i1jbvDNK64wqIdwFkgnYsXHA6Iy3NdxL1k
iUzFMTFrFLAHfZ8VMTqby+NkkXt/SlfsLbqeCxYJRHMe3hiKPc1JC73qMa7U/FnqPw29Ctruh5H8
vD19V16H9+4MsSQAIiKRp97ookVPA9q1i+NkeA8uRMxAJQI+xM9D3O3SQrunprdy5AE2o3ofbLoz
czNKcRAIVnHUEGaQE8f4joSOxtaoHSOsGiRiKscF4WefOButKJMw7eLyEEsXMaasq68ei/v7gQ40
0kAudAdilWxrsWSKeitDI0FuNaHpF3SLt2gb1nqPv/o9KOhKN7Ka4mueDCBLSB0NsmleDzo/zQRg
n5LPPXeTTTM1beDF9bDprUHceVAhDd1YI0E3SmMnnd4JpjYtH+SkaRuSZd1TS5n7VuiFtqGgIZNt
C1VnODrPt41R4D3UQhX0czU+GEP+XFfu4Wu6mVLn4LkiLJ61g1YMJ0cjh6wnxQb869OGTz3oB405
KzCgFacjNgsznaPQgq0N2Rj83nFMaJQNWRx6BRgPxwbNE5RLPSCkMMKUVU3gap65o5LJsJ+GV1PT
2kgTphMxv+Hbpp86jAi98llb26EA3mZHaPKSl5OzzbTJC6u2AXlFFw+hbiS/3baAnJ0si41Wtcgj
M1MLGeijQLkX11utB2CFjPiD3Wk0alJZBdKszYBzRAQjxNn3le7/rjKnDAST1tYcOQpjnpUeBgqB
mjqJLYiLmCQQcQfGyMKQkL8u6q1uyTRISUbC0UYRTe+B+tVEZgdeCd0c3k1xYNoYIXUqEuZOUUQl
fvI327XTu45Bwbzu/G4LehztE9IjaRLE3vRV1zOaQhbcGXeN39aoiDj9vQ8lKGwtxwwonaw9lXWz
Qd0NFMtVQbNjI8yfcrT1N6+124OgII1JB+TsR8NcI7D/g/e9OJIhZWng2EczEXYG0OGX58sUFzzu
0aJ0TJv6wR5FADLXE+/fGtt5gLxJQCvtxB3z3qVP3AXZNdu1cfssxU7XwXMxFBuWmQFzKDwgfmS1
H9EGD0AQtZYpGDR5FkwyjwaaBLmjB9741rFfg6EHgzWGE46X8o73yaaD7DhigyR/SgYbB1wRWPFL
IvpNLD6RFJKwzS7Di4lb9rMxNvvbR9HVCTvPAGoWSME5SMzqyju5lEVWT3Qsjw3/ZbZtyPpyE08/
kvRJW22/vQqJFFvK/eS20CY13KE8AkxOgK2BJnsm391qrxhRrqZUs9AYWsFIY391i8+N+3Z7wuYf
eeUyZxM2XyFnb1m9NTIcc/g+8ldBl3331+68NQPzip0ZcFLWxASNoscUh9KEZtno9gCu7jhlghSf
ty3Qjrs9BjDWCBKeKyih1S+NveJXa2utBHFFCa7nTmJndW4c8pYHUFaIGm3l3bdi5U/y/GyueDkN
DtMwllyEjXjuxZfYWonaVqbrDyrgzITZ2kgrTjAh/ja8IK8etC4iax2ba0aUXei5eQV9dKx5EQeZ
uTWyT0UdOu8m0Llc+av0LiuhuDZ05RE5PpuGVhWAZv62c12jxRUbyroLn3V2SvUSva26tcktDXlW
nLK4MT1z4zkNZG1cAloiV4eK96jZIGzD5VuVRbEpm+a7yNlPI/W+IZm+djDMlq82LpSIgN8gYJk1
FL8vDekXltNgIZn7mtQgGR02o/WG+AI0yqFP09AcVlL2i+7po+IAHAUy6mr4KruJk+Z/nH1Zc9y2
uu1fOZV37st5uHX2eSDZ3epBcluyrNgvLNmWOYAEiIEgwF9/VzvZJ3K7S32TFycuWQSJ4cM3rbVq
Qk9sa5O/Blq2f7ky38GvX4UyLXphfPR+o53wzFqgMzpVvonJMbF8m6q9X6/n+oBcTkHRIcnoWorf
I/E4d4dh2sdmukKxfclYgeHLBVz6BHg5zxqxFLQOWvrDsUqOU9DmGtI6b3/htRHOlm0iBmkIDXmC
PijFUqi/XbnBhn39BWcbFn5eFVIAyyFJqMtlcXKPbd7+gkuH+9UI5+QyJmWqV4E7HGt/16COwBsQ
ubtBCZj+FdN+ab+9HuksfJE20CZA7RvAoGXF/HgVRpC49K81bFz+IKQcEvgOiXeONujclEc6Dobj
JNdcv6+jmw6w/Gu09BdHQV4VnWqQjvqFC9adBkWcOumPHUjvffYszD1zv032/u3Vubi/0IkNCTeI
JkF66+fr1iZ0VgTt0cfld6crtPkn2xcGANEepFnC8DT8q+sjrGopFzRdHqf6oaN32IxXBri05q9d
2DMD4IazJ7JKwV3INnMKzv6VK65s4ItDgJMLQABQU/6SkEH2269o49Hj3BQpKxyTM/cf7FwIeKBO
eio7/pKHGcIxHZMM7kJd3S3D+zH4JPwrVeBLC/16iDNDYpRrHaJPvn5bEtS3rjXWXpwl7FRkn9Hg
+Et6Z2BLM4VZTY+gWsrnaszDTMGY/O3mnNMFi54QGFtQv/xCjaF4OJHE6egR3Uar0WyDmF65w3+w
uf9yU74a4uxIyKnG7Tm19IjcW1xKEdttKsMwF76aStRdm01g6eNMcV7UMs63JDbDTWRnWfqdAFWv
7dJ88ZrPCaFZvkRID3HZoPTU132xtB6EOrlpV8hHxKtkRunUpJUtkxnKqRDyQ+DoJX8bRH42aadb
9NUpNMBlthidHpnA2sh3k/y7HcI/BkBWL0TgChD/2S2SaNIbkqTDsYuelQVXLtu6fn9lYS7uYCC8
/xzk3NvVqBAC6o1BFo94eewAh1OH+h8NAhHok74TDuKZPaFigj/BGoqMqM7fucDhvm1vT7//6+b6
6/lnx7CrKtWNEj4RouOabky6rsp52nmf3h7m8lz9NczZgrhBNbOpxmdMw5eqO0TZ97ef/6sa/Y8V
/98B0jPEICVs5lYCd0Uqtgd4sCThslqC7n7gXhmZfgXqrh2p3KTwF7NqYuTBQrZ6+yUumhz0nfy5
Vuf+ZRJMaqpGoH97/g4ytbmtHufoWk3o4kyi6x21BRQaQLfy89mpavQA2ZhS0FMgu4dERBBdI+G+
+B2vhji5Aq+OZ9gTH6ZZ0KOL5JYxU14lO9i4Kzvv2ihnOzvpGq1GjQ8Bj0gBrpgC+lEglF6/vSbX
putsf/u1jSq/GTFdSwnHZf7buminffdqrs42dgZqb1BZM3qk5olkPVKnu4x9INektS55X6+GOScl
oekAyw5u7iNBKsgwP19qEC/6X0zwDyKI1wOd+ayoMjh8DvE9IqiwGu2BL87Xt5fkysJHZ/dZW6EV
RY74FuGNK03groq2HLr0Son78jB/BZhnl8yAYQZ/RoDpsdsF+Oje/+C179/+lMvL8tcYp9336qTE
ZFZBtXB61H6cd+rWcZKi7i3EEa71UVzex3+NdPraVyO1Kq5H2+BrquVT5zpPakFO9+2PuTbE2bGv
k0xYZ8IQzC5z7ojxXrHk5u0xLi/KXyH42drX7tJK6+HQSygefWvEWl2j5bi0JD7yx+jwSwC/PmfD
qqipGfGxgYm3qcDc7rd3GV3VEEd4+0suj3MiCgIfOEpHZ+ZrzOY6i2mKL0HVZJqGQsUafH2H8W+z
FMPC+MAt/2egMwvGQ0dN0RjDgrkHkciC2vof+BivRzizYcYiETEzjJBFOwgP9Nd0PS4t+qvnn0fc
lXBnn4I56KiSr67/FPC90Ff21WkSzt2Y10OcmS2/9YYRxSgcD7bWA7JaPDtI2PvJ+YQos+DTt7dX
/9JZ8cEhgOLkScksPTsrC2oXOkFt7qj1UwRu5JB+fnuAS34ZPEuQLEBAClQSZ9sr08pph2xgUMZB
30y00c1zo0k5ZV8oumneHuvi5KGmi/Y/MLMCUvWzbZlnKMV2EQJKP9l3soza3HmuN8Gz71+BAVyc
tVcDnX7+yogFbTfOnY+BUpHDPzLL6h98SAzu+VMTwa+tWajO8CVj8XAEWWlZBXXRj0dKv9hkLpz5
xmk+vj3cxc85idlBfRXEZMmZTUbNmniMZsjvoN5XPyb9t7eff3EPvHr+2SYjQwxtCHryJ1G5cgq4
SCZbE/5uvMaIffGAvhrobLOFE1ChbYQPYa3NWX3vOjRn17oOrw1yZsf8NoV6aoJBhBWP0FK4g4JR
4YFN/O1JOxmrXywBIK7gikOW9xe6uAq6eR4PBuTubbcmKLOyb+4yrHnCwMI/FDKiK0uqK4NevAxe
DXq2Uk3cCeHrU2Y5A2/gUNq6HANaRoEs3/66i5MI3AbUaaGygD9/PkEiy3SlTztceXeRRFFw005X
DunFbwFkAzk+ECr/0nloQsXU6HrDkaIwUGUHwVXeDu/S9MPbn3Lx9Lwa52w/ZHEHT4nZ4Tg6xRMZ
r0zU5acDcBKBIgvIybOz6da2mtJ6wtO5dzCh/eCk9oqrfHEtwLHwnyHOFn1u0bbGG4X4/3e/eYjU
oYuvLMW1Ec7Opastj5YRI5D6PbTy9HRIqytpuMtD4CvQdAVSl/M+lCnp2pA5ejjq7IvbfZzRsa6e
/slC/zXEaaleWX0om6DvE2LAx9nbkeF51FeSPZdOPJAkoRtDnAX9imc+pdO4fZzW8FshdLmN5Zzb
JSsz76ONvrMZ3ER30fRPor7XQ54dQ6SQHdX5iJDbmh88LsoBTSLgqt0J0z2+PXuXFgjeLFqFcB5/
1RuumacAxljgnLVoLeHPgQxy1DzfHuTSaQFAy0VPEvrufpXqDST0pxmmMEXHsTvG2zql17yMi2Og
KoZ+u5PM9blHE9fTRPqK90eS+8vmarfdpcdDO+IkG47ixC9yJGrQPoKkZgDv1odoeudfOeyXHn/K
uIBI3AMR6XmPmB5SjU5+nBPZ54PJoUL+91fg9fPPjIljxr7ra1jDqF+nNEe70N97PvD/0NlEoTWD
eDt0N88OCbxITzbxrG5BUpcn6RemrwHjz++N8xHOzkTQgc7RG426JfONO97F2aM4kGvaE975OmAU
BFvousci+GiMPnP0jZPZLJhbdctn750/1mtb1R+8gG568jzUD2nTHfvslLn2do7zMQo+od2ryaeB
XLnxf0k4nl4khP+Pl0EZyT/XKumhbe2ZJJ1uK569H9zsWdFqyklbhflEuo3rx1sThjfghNok3P0S
NKTJoyW+pgJ5bvx+vAZK2WD7wfvAhP9sXFOZcbTw4DU8yGtlSbbRMmxKZedHMzZoXSIo+6fR0OTB
Atm2t/fUD5q0174WDsMJJJ6hyTWEhPg5ULUGrTVQn5O4XdCrvKn0NOwSSUGhk9oiaauNEzsfQd+b
3o5W7qou+iwC/RLW4ptnpkddo6OpzaoHN23RYO4P7l3lKbEWqM+uKjvf99CSKntw6qNTbylF62yb
aMkbY9YsWXZBttzhOisSWZX91KJOYehmitXpf1Qe2mzPF8ZyKL28AJh6iLTXlQDsdUVat+tljDYt
Gi01QelJ8nrtdu4283FVuNPD4CdN4ST9l9qbyJUp+3X7whmBZ4UWWmhXATP+83JlU7UE6dKLW/lx
qHdB/UeHw//5av5v/cKOf8y9/J//xt+/gixStHWjzv76P59fqGjpf59+53//zc+/8T+37VfBJPuu
zv/VT7+EB/85cPmsnn/6y4qqVtn304uw9y9y6tWPAfCKp3/5//vD/3r58ZQPdnz5929f2UTV6Wl1
y+hvf/5o++3fvwHw/mpXnp7/5w/vngf83u2Lab+yX37h5Vmqf//mpPG/YC3A25+ekijoKcR8zy8/
foSa2b9QPkWJE/Rf6DU/NSNSJlTz798C/18nzI0Lmjg0OyP6xhtINp1+5IX/Avcd1s4H8ziaFFGP
+c+n/7Q6f63Wf1E4maylSv77t58Db1xWoIMCbgVCYqjZgsfktFteeUY4DV5LAcS6bWaIKJSc+dZ7
R0JO/K+OqJBS7BExQVws8SNnXfWiWz6+mqs/X+j1C5yRqOAN8N1AGAGgBSWcAC2HP78B+mj7hiAN
f2CSc7/0tYizh7AOvGlro6wZkQ8C2u5YCYEmdjSImjjcQXVNMfDke6JGnjCWQwWStivvdTJbf1kW
vFcK0nI4JODPhOzAL++FBF+kvLn3Dv6selmmLG4Bm4OeuT6RJNUa6YNFxHfSBKFck8FkTZkGA9QT
e6nb7sgtAfQvDBsn2UVMTtfYUs76qsBV+8PVPGkxRyeYU3y2cuCtDf0xiMZDG7fLVLrMDew+GJ0U
8jDuMH43ZFzU3iMB+LG0L1oogoQJTb9Y0gA0WGeRuM+Ij17p2lfDsu4jQFCPM9VtdCWE+FGFfDWT
yFFBYSXFpgVWJMafZyvsQUIkdIzv7RfX9GarqRqrLe9TAD1rbpSPWthAXxhrpveECGLBHcbRfshD
o9orscZpqJ9eBfcEfBD0Xpw2Hv7n581G26YyfezNe79KtCrAnSH723legIVdyNSNn9qYq6Zevb2X
fr4h4WsGACycinIJ2EDQauaejbowJ6adVXskBiJdTtBVyfIoJq5bDGqJ+IclEgDdOjQEuonhGnIL
63RoxXz7NX7240+vcWKvBxk/Tjy80/MdM9CQaklnvncNcCE7Huh42oZDZ0AJOrL2GtH5zxfNj+Fw
ejzsTgA1kEQ8u2gCC6X7hkPLyReMEFtMIwtB28mB+7zGeH6KQl8vK3qCTmcAiBAs7Mk0/jzBvKoR
foW+2ZHOsVM5/jGFXoNGbQgZOcMjinvhsrUKxPQ3b0/qL0PD9TrRWGA+fbzGeTHUicMe4HLJd6i+
d2aTxsNc+mT043esXfChTmcrseL15Igru+p8OYG+ArMmvhxhGcjU4rNd5bi2liKg407W3HMLrgac
9D/MEdxs7KS3PxS4uzOTCIU3NBYC8YWEBoSG0GP48zTLdjQVc0a9kQxyTavakfa7Charb4IaabAV
zjWjRZcNSyGyLl51vQ734CeqolU1cvsuSJTINQmzrR1tXyY8jPOhZem+Eq2/QoZ+LoQycT4KpXd9
OARPPIshDew68f2cxW1hBPVWqHHfmahqHnSVzGOY9xn8X2fNW9OScOc6i1HOi+57WUjBp++ZqsSX
cZJ6XTtev22gxXSH7fBlmEZnE7lE3XpmhJJW5IJw3K+8mx4NFcBmcz/dC+KpTbpk6QfHQNy+ZRkt
ACEPwRDNkrXbjMNBGMbL1nEXKG/SnmBSAKLGpfoIKhJx3yQ+yOH0QNZsirpdTFm9QTr1cR7J8l7P
vlnFCwNKz5uqjcpkfFNL1jyPk/qeqAUIgTlEH3M2kyWvZmcpBwDBN1lmQkAKhM42mIYAyIJwvAN7
Vph7TgcB0HH0blQA1rs5csePFdIeKz82JM3FSMWzIJO/AXl/sqZRxYAqkOlqcSta4nr2vqSzD9AH
iJXtyrLa3oYROcogTt5HqZpyFSvvfUobcq9Bzfpdd+AxSLsooztQgqMVGtQMYLdFdxjQD52nITRo
XVlENHYR/0AH6XMEuSiGNuaMH3xmUeoZ1VJETaU2kY0z+M7jQzfQYMea2KxgLU4KUbwqmgb/jE7Q
jV3FThY46GmVy6HrhulDlaLQ3WkKEBjMQ/eOKBs/eGkVvAMKX38cQm9BHllnKz4RZw+ojQOsfWqz
wkI5UwAQk3obtMw2wDoNQOoKBCtxCfGx7isx0d73ZC/jMk3cusvWicO7aHjgtYPNdWeg4TDtWGW/
Rt4YFSaWXt53Vm7BPmH2Gk7473p2WpM3YuhuGseBvjH4KxTQOOKjX7v9t8BG3nZMJejUoOKaN3Gv
7yDT3uYoUazdhLTF5PLbyRpEFOMYQccW0PJyybBCGuQC6/6EzRkiYJ26CQ1Svi91IWa73IYVG0rY
ZL1CFF4N+Rg1D4nwDp0f9YVN2LeYsyqfx3rrjXZ48KLmyXpE5iTt1DoRAfJXnnE/eW260dEQFKqe
xoOtJ7cI2+ldxfS88Rl6WIKedDemNhoMvQRa3w4UJ7Fl03mtPUcWs+6Wu1khIvT9brzxhxG1JGiK
P8RLNdy1vK2PbVXbQ1cHfCW4mfbOGKMTXSYaUdUyiwnMjWAtFMXoa8BiomSoRJ7YHv1jVdOYl2Bs
/ahgE8ny1jP9rdeojuzTBkpRvzek6p1PLeCCwEll6RxBEShDx8ftmI20++ZVnfedY+X8jwsNxD14
maO4nClX6i7t/Dh+yhLRVh/FiOt8yNul7dqdjl2ffE8Z8jCF41sZP0CY1v0m0n44VZMmsRw1yFHM
BpUG6ZZBDQza+g/HjDrxRPs8TpUOtwaiAIBg2Q56arNLQBjimDlsi1RqAZZHR08NfMwGXp2cJtOv
s475KCPIvgI0zA54gg7AVw/NvBYsFlBgS9CmOk7poabuAi4TQ1uyiyymAJppxDBxMF4f6rsEljgM
V5ylPdxmT8CufJwaYkg+AAENkjV3ypYi6MFHvAphRyGZDjGi8BCNfURuecb4cgxdjhvWBxVQ9bJY
nI/bYSThsy/gOO4QZC+PNMMWq8GBIuAeg6gAt1LCoTD+u+Ee5kamsB2FhFDBbvGh6FaXQRW7sLjj
EmiJyqKxS79U68BTib4fBl6T3dTE43JU1KTxhyFOWb8C7H/OAFoYAh3lfE7HNMfCVn6KIx0u9AUQ
tWYouY9+570vW9Fs3UyPdVcMTtrO8XpxsUJQ86JtJsS6TWJ6G6vZD9YUaLP7AMFQh8YTl9owhhAe
591w6/WyJ/U+mgbU/Qs+Gw3bBSvvFqkNoASdY4U5RUOUm9FNC9SoxNnXAHuuaOp2ptSckBEAxmaR
Pi094ibfMvScNEPOPJugzdFoZZ0VaOF1solq3q9Z29RJV4Y6JNMmioM5zZ2gSdkh6j1S7wCJCMES
Y9JZvAwUTLWlk4LiRpbwu9AiXQDeBy8A4WeX8lXNVNsdfErJ9FnNM21h/Jjbp6frqWLhSzi4agyQ
o6kiFZQdoqL6O7wPMb5f4JsuWxjJUN7XFQxmQSnc9hvWjHX7OCpfxnda2gUz1aDuVX2iwtJTEmQa
2uqeo4Ztw1zGvAe59oygKqR5DwRv972F2yJo3vRUcyAaq5AzVTIJSjueW2qm7oPDs+YpqTtv5bSV
yfs043pjJOHbWvSVLCZehXcqiMzniMrq0bM62420iSEKC+x22nvxR7jlT1zW7RafR9czRQyUI30X
A1pI9nFYzf2aT66tAKtk6phN5plr1eS9CNtNlXbpraOGqphDi33mj3Ibm8p5cFlFN4s/4m4xIXA5
YcIwpHHfj7ArZSaz5F2b6KDI2iwGZU4DKWHOvVygIzxCQSuZViDuYGviRNnO+s60GrN6CYCShWFJ
mSHlol3V30dp3ZcpFBx9wAHnEwg06/pdk6Z9kE8RZ7dJVPdkmy2hu/UXXd20A/FuAg+J1W6Yq3Xb
zB89O7RJDiylLDIa89wdwmivjbA76LXxPWjx5hxr0u81xa6OFOa6GVmcgvpljL74oBndBB2w8L2Z
FjDBTHSrKMgf2OIZMPgyuxXopwFSp3sBs5K453UENQMvmUq2VKCrRePoPevwOOnVyWPUT15a0DAd
D8KlFBxlzZi862aRwUsIohoX3uIVmVAnhWdnAp/TPIph1SpmcOfpAIw9QdJqdyXU7H3PKic9dDYM
PvoVguG8pwyQ39Hhbp654DuYWqk02o2F4KumqaKPYDG10TrJ6iH9FIqs7u70bEHrnsL4IuqMZAcX
UDZNSaMUvG0jTdG8bP1JoPgN94DnXT+NDy0u610NUZUvQc2qPQlmfwvtMaYLndV6E4xQvM2h/GBB
aVdbpxQsAwNVp8W0M7Wan5gS7KgisEHk+Pr0XnEGQdAxTsgHOnTMoHSr/afWD9LHNunMrhGS3QPq
G2zBGTWMZWiN3LrcINUghGxXC9GGFG0bhWsQoI/xyupZVRB6JNU3NdnsYwQN0rSIp1G56Eax+D0k
eDIITzsGpAM8bVjeT526wYPTOufabUHzqsKpMCZRkO8QU70bAMjIxyDAvaU7mzWF34p2KsJpnA62
FeKzTlvy4PUGFFgZn5anIKhjXCioKawTZrLgLlWOK3PPHfhc9IJ1txHBsQcZlZWPCgH/exj0vsE/
6Lt3wlT9jZpm0Lkbt7drOeu5XdUdD7rc6XVfhNaNp3U2WHNbB3Etb7qsmWfML8j088yQCPKDoCzb
+7Z2Vl6zmOcBJayVEa33oCeZFTpYaNGQqAYcykQbUYGvQFZDCxB2/wzV8fAGHwi2S4YQ6wlTy6MS
aHn0s7PWS0p3yeK14zd2U6Mhbs8RN22CeKpLDlIgnhvRN/oug3945K07P8YtEuQwxxVS4gGFlGjH
yYFMZLgd6QDRW6u+zlxVt5BRhNqVbtTaNTa6CVkVg3tiTsTGtjUESNMOOSYS+kVGOnEAQRm2mPQl
YipXOTdjPIh3EVuc5xSBiil6Z1m+4rD6AxD2Mf3Ut3Z8jkI6b8Ip/QbFbnDA+2xKQQu1QMkd7sqM
4Ar56ZuwRTg2CPRhll5bv/C0i3egt2lKQVtv08l+2VjtCcRXVN76qhcrLxq/TIrM6dqkESkd5Lof
YkTBpR6G5gYx+biiNnqJjNOUnhz2dTLVaz5X2Xu38t0PCjHAzoUXW/gim+/UXIfFkqLHtIoXtWp1
l/weyQrNBh3gOKmjmg0LiZ8n4ZhsI1ePmyGU0cobWrfsU8ULJ0RNFOrr8H4kL7iZZaEYeglSwNR3
bK5wRjj1PoVz567HsHa3PQ3dQrV9W+hU3lQV2l6KVI9ZsA4ieFQLXmiNGkFVLi75KgJk58HCnK20
hi5F5yl7Q2Pw0dt4QjgKttTVkNWKb4wXzF/tHD6OoSA7IuN6F3XAf8DLuo/7IPmOGIs9aMSRdx0i
D7mysSV0NafOfF9BILwtUzmN73zp0uTWDjhduePX6b4ZzKkvOhFpNOVOpCLUY5mNjy2NnA9Admfp
JtVV2910NIHW7piq6jN8H69M1UmF2MbD/Ylf8ncruNywdoxBulATBGWeRz6CdzcoVdSLktAqundJ
BOA6+oq3LfM/TbMe7+fGwI8CFceRjnzeodZdw2Yn3r6KwflQwU94qMAWC3K1gZat8eDSoan3icci
LWTQO+/azv/YKc+/iRuLJKDbN3FJs/4WhHOYZqGSPW9CvIQeh68wZTKvG8c8sWnUpAjnpN8uFPba
KnhBBY1jZ9Wn2twZkdgDzjb60XWYHQxv4l1XkS8Ijbv3BGFIYaAv/Z6GwKwAxTbdgEgzXtduDacM
+6RBAoKT7cBMt7J+3z502ajvQrj/4412gUx302T4HHJn/H3knN+hYB4U3jjwG9DaO89InMKILz1d
Y0cn5CYF88oaKevFgpez8r6LOVTFkiT9agzDetUjj7WSmWjj3CMiACyIJBJRHizjCr3PGpuxQasQ
YU+NEuTok17cx3FAiibQCBUd69KcOuQ2a+GbuXSWNyNIn9uQCFVoLmO2kRRMBCNYwj4vSRfmbtQi
QKW4t7H/zMRX8IafIzwW9Ba29fLO9Y6eZGxXne5al/tyH4Q8hdabH94hrRi8lxqSG/kyJP6Nbqr9
QOuQF2zpkwJRDfrPTOcFGwUeLLOK4AA+NF1K302BB0R8r3AA28X93iChAc++Qrg6m7EukairHkIg
fu9YrH0wTcAnPNDQV2vRjtpFcxaNdyMwE6AGyeZNHTpb7Y4euAgdd12PEtgGqbwlzBGiq5cJufJT
NAlxHaPZpmcQO1ogbfBZEtd/XpCLATPHBDsGfx8TlspkLeCyrjABL32YPY01cQoyhNl9uKAx3JuT
FggKEGh4M/cKjxO5mbnotnUoOPSqDTpVhfSg0NqjRAs/OoqeXJ+r90YnGimRKMIrJHuEtNGjI6x5
jqWka2SAh3BlAgG+CCcZPw31bI8ptwDXOM4QmTyTyxKVSDdOuVWk/9wv/Sw/WYtTDu8o02sPLCtL
TsHb+DUbavOCy1IXLRb2IDUYQAIGcc4cMkDhwxS2gUat3WWH3klmWEx/0mMRpPVctkyTdo+UUVUf
qjitSkmQOfrizvWY3AQwdlOJsCt6gmze/NiTQMyNh+AlcwDh6rxY8cOEjT2pJxN7euZx3obaD0AS
prxUgaOkNK1EpRSuoZlvrdd4T52G1qg7hk8CN+2tK8jwglwJXI6xdnR4JMrjhlXA0jPCxiIO8G47
/SOGEaC4jO8o4Yglgdnoww0yMCrO48VkuBogW2BAgtzip/6Itv5bTlJIly8WFMZrEM1V1IHfGC0c
J8xNhO5zAUqUu2VK2qWk4GDSH+pMhbe9cmh8O87CjT9PNPDJ7TLPtlpVcZ8mZdK6im5onzo4gQtP
8VuW90giNi0n2QFV8Ci6t35gUJmi7tBhTfBiiBHaMWjCzfgjfIbhrsxXp8mIgnh6FfHqUZBYAuGP
QoBcp3OdDi8gdVXLfbK4PZJ64wI2GvCroBa7WaZBNPt0qZduX4eLTo6Bo3xRDEHTIsPOrN/gP6HH
LUIot06h0pabwU3qbWrbqbsBhjC566MAcfzSAb3zeQHBKlKa1YLgcbKBTJqc+TJJd6pzfPPODyQC
f3Liu9zz0YOCQx70jTP4uZUM6YmR1yArTbMK0N95cUYXdfFQIgtC4Etv+dTbYZ86NVLfbjYn4c0E
S4Pahq5q8xTVHU3DAlwrkq1QJqjCTeopX23gmiJZUBPjelvbopmnQFVIgQwmjOywc5FemEq0ZoTk
FlBz1n13WjEiCNLw0CF3Srm3XiY3BlgIOWZlv4NRSSwsT+oljb+DM61jYNAEM2B853nNqWTGGCY+
cAT+rDId6/vI7dFYhWzngspeXIWyBWUgKCT3gxdgbJrAtf0dxrjzj/CFOpD7C4+/91nvPZMmiCOe
D4jWBGL4QJhVWyM0xskZUSGpTr6MG9sVb5U+JXZFNIFFJ3Pi71yC9v7DTLIAS9fr1MV/kig+bZbI
hicm6chjcJ6GpEI0MlZgJWsquJgfpFfVSA+Dmf/EDjJ3O182SbgWVQcj5Qm1BO+nGn0Ia16NPl3D
TbbdKjQ++EedOkZXV9d1+M5GMoLE4uJ3Dd31be39XnWJsiaX4KBp4MehSgbW2yQFGbgzZ4cFri70
6k9MXbd0kSHPcfEv/vsmlE6Tz61AgbQa0EQkbYqWYQLw9hpwRXw1kh3Z3hOTSfOw16fMGamxmDE6
h8A0o+ARgDQongcUxzoKKKD0SFPMfIRvBcNn+I7qEL8VJjpJ4fOh5raTc7qkuwh6fc0WHo/Wy+qP
qmj4Y1lFYIT34PcTum85lB/4thKRywtLHL0cHNmfcBPDqDQUVobUX2UL2FDuZskldIzM5OyxuZzs
bhIh2y4YUdyHnUfG50x6jlPaJCYbJLK7cYdQ07d71OCmZN2JNKYQqpzAlt8QZmkJQwgIWOa4urvj
C/jnkFbw0KxiQpqVkRzGar3A2YcPS0G3d0BgdKKHdYkZViPyx90uUj60uioQmT/pbKBVDv5s7Fqk
aVQG7oyFya9hR8K+9ELNv9gp0sd6wBLdWN8T8hu6aEICp5RhuadaDLaEsoQPTpwB542NIIK99Zca
rD9Y6mfkiEjw/5g7jx7plesM/yLKzGFLsnP35LwhJnzDTBaLoUj+ej+tKwOWbMPwzoA2gq7uTPeQ
Vee8cT8Ec7ts3Tnw29jM28SKFw6GZHN9wziiiRv29lVzfTSGolq+/no5B2nwjPq6DLq9PqxeRqWQ
2at130xGtcSZawIM1mO79keTvii1JTW/cbeUlIkSUkg05qYs+uJkTGlDIJVlDU2c6em8HN3FlOmt
pSdtdyLludLR4hTjAJaatQV75ZAb/mTEjVrBH93WyzcFD6639YagHImk04rTRN1SeqBfRfx6va6y
X6t1jBXk2Uzcgi/OBtnpNGzvR0iRun6zCa0Z49zsYPFKWZcAp2lbQc1Fq8WHuzPNiT+B8LAs7sy1
TnfKlGYa9xTW0oJZk+5X7ZzBa5cjGzv0cGhy4ha/BdhOSfhD6ZYXZ/KLdokdncd0C/0Lsq5d7TZb
UQTLC8Ffy9lcSkhxiAjJ+UngKafXjJeaTylVl0Zl4Ln10VkLSt4GO9cWFQ6iNZOX3MOQsAs0x8cb
3I5M2pzTdaJuKxtM7DaY86zd+kXAE2EOQ27t5mqCz8qceRz7qOpLjc8gaq2s0ZW1VXXsa1/zYqX7
xX41g9zZG1k1FAfWjeCZ0FuqZ3iDxRKnvj7wvhatzOJ67bsvIpJYu4c+N5ytAST2Jjs/UbFdFpUZ
/XVH/EWVznVWFSRVF8ajk7tteuFLctr71iafM5SQqcMLNrTBvfnrxPQ6szSeJ6m3xXY29NyJFjYL
a6VBzboGlvUjfzgq6iF+8Xwb1xNYb7I9Fty1OJj8KQ9iyuwiWkZr6H9caSZDPHHjcfq4lXQJnTPH
59KWvk2xbdW/C8PTp81ExSlB3F4rlDmQ5T26TMr8kXVmtrQrtH3jDTwWZIoyE2vG2Io7ZUNfgHwO
REDrTT4HtxrIJ+k+bTr6H6jYnOpiz6X7DczQLedeG2w7LrgWpycmImd6SJl817vEnKzpyUvHjtd3
bqcD6b/udCapT18fpOXzP7pIiwhMDXiS8kOiycz+Lhp30Y1trnNJnqx1Xbo/3CdVyYWi53VeheDX
q3bTw+eLnSoqXd87dn8FhLXRtJ0gZoVOZnLXprRzv5NapmXo22nWnn3p1C0Wf7001ljTfUIP4pb0
8ESPjQBCQZ2arl3EFDp+qxbQeaueNu7ETf8h68lRcaLcq4gHciCAIsgDdCihAWzOPCw9emwfe1lN
4p5lYsl38LEOAYnVqOyoKMy63mN2Lt5LuRgFj+joyyuGPcNy7KmJ840b8Ke627DpDdYxhTQFbJcF
tMc/ZiTEdhZT15K69r7Py4arC1WGN/AW1/V6k+rl9GPkCyeA5hqZNkQ+Q6X4kI452GABaqouaaGJ
+dEXIk/jPB15zrDk8UfTi8BpD0AXQuw1TUtlVDlzOZIrz0yz1yu2nv2EivsFoqnfK0W9aWQPRVOc
k8mZljZK3WmZke5oJAB6cJ+f7Kxa85Z6pv7laWbRfeuLEbAHqjlzvSFUXTYzA8BZZnoZDrWZfgVT
r7I3Fcxd8uksCc9GArwZ/EKwzN1+GbKEbN2lyGNr1coVDDuDijhZTWmVlz5lkN8kk9vrjwt4lgjT
6xe7t/pcG85NDYJyk6DFENu1Hszy1YHn56Avq4k4eyPL3L7aklJr2tCHDF0/WZa7k08Ac+uTE7l0
UIpV0bNR9UaW8r3SV9oheYKfXINpt/ArK8xzVlms9yKBlj61iKv7r7oZ5YKwKlUkEa6wUONJClO0
e4nGzriSLPl6xhJtmjcCpLwJkVFOC54ixXqWYGJqh+WNbK0uBx1pHHWpyYW2HyYcyUhlpcHZ3LGh
l5ciUO56nKaqQQ8k9MH35kgr6cg7ULzQBndF4tnejb8OCfn/ionFBRQRxvWtHyxtObEzjOM1xnAZ
Xj1Hy4MNMHA99puqaHWSyEflSLBCmiWTLh4HoBcJctq6KRmCaCo0cWtp02AEF621cqxqecWgO25W
fmz+v0mz/0UFeF3f6fZBvevY5n+TSeMwU0t3kvNuanF8PQ5oV/vXprBF+TlnDqRdYMC43600ADhv
QRVw/fxdXPJ/Uo0+tTX/+Vc96D9pSP9H1eg//VO7P+1Vmdn/67/q/6O01EGh9m//od/8r9LSz+pT
5f8kLb3+H/6SllrO34gbd1xmPJ40tGXIdf5SlqIepdvE9a8J0NcCwWvV8D+EpVrwN0Id6VaxefWI
OPp7ZdQ/lKWa4f0NPTW5x1dHEUkfaDX/41f7h5LzL6Xvfy8tRYT0LxIliqJsA1cMfkuccP7ff4//
rC6tE3aLlasWSN6nWjC5rsDnHmHrNiEk4yWjOkyFfAa1yXxbbufKdw5ZU/d3eTACCQJdn3pTVk/u
kIMsl5o8QhmysqfCOPeB0SGiS1WUrv3ch4y8wzGFhzkIMSyxi876qnWTrjo5bm3+MYPlvZ5k1K3J
w7A2G345EbXt5MeuutYPzOLFJhGI3+Sa+tkhMuWni9GImIRvWeQgAASJ61oAjZ9WkDdaKYKtWqbT
FckIXUP71czgdWzLbbqOG7Yg1lf48ZCrMxyprt7MmiuOQil4nyJvN2tASvxE0OtSyuSp6z6XxQrL
mZmKbtt5m9ouP78zHlPUQ4HV3gy2ZsNb10+zW+1SwUw8r1x/3X4ohhjj/L413BIGrQSXVn1/TRW7
bTQVyqRf44xzeMzdi62Vz4m26fs6tOsquDWq/JXrIuqsOVJVvoH5iFNXfFyhXPpAaG4vLPOP3vfZ
O7UiTawPzrJHt6LFnHXUU3SVdchTzw/nBHw18MnvSev9UuNOya9CoQa8wm4Rg+tWfSoDX9vg789o
w7AF+bD6tzVcvQLOTybcY6aTrVo/ObAcTr2dyvESUMtWV4oaQEfBgFt2+uAb8gYg7iiG16Y8JktQ
ErFaphFy3SI0VXtQg/HGE9XQQj+dzGB4aMzmLFSyAAub5q4a3bu1Wf5ILwAq6xuAg3naO+38BQ4H
Y1d2MffYUY0ZIra1/iFk+Du1ndvV5VmS0OW1DsZFbnFC1b36dXi2osJuDrWDZKFmwun11dq2NmjL
TCSu5jnFRhYgheWEWRROURa3hZ424ZhO1bFCxwQTY+/YofKtspIH6VbbngDoCk0QAFFe7nXR3/Qq
H9mWu+9kNL6b1gasWQ5WOR4LlAswythzpYGeKQF5i4D678ay/NPnzr0h11+TFGnwjwFJlZH/saW1
DeBC9BUVlCMCSj76/Nm3h2eWrptU6I+2xj9RUyXA/m/EptlBQs8W8TXZoV27I5U2X/2YrxtvTd3P
yZZf9jS9TYGFBAgM+FaqHDRfPgWtFYMjokoj+cDIzKhIhp+URFnT03jp3cdczmQvpnkRWlZDcYI+
GvuCll1AFHLxNOkD4wbAOK1w40Krjl3pfJrK2sh65dkBUqFYae3CKb9bkWWk9Hz2fdzkPuqlfYIm
SAbGj4vKzEzSnRiP47S9ktbT7KTxqJlIachmcNFBuHV9aOQOPCOqVxm3Mtkus/wwLJ4ZDEUdf2im
q2qKZ0s/N9Wr1ZMo7cWyBjW3a+Id+N155aOy+1T2rq+qyBOvk+/+ZFUlyrCdkNaYAP2r6JhbdCsM
xtYTHwoOO+D1bFrNoNAIOUHolrJImQlaB1kOKc7Z8uATUrYcJ7kSmWlZS+58OwX0BsE7nDqU9TYa
bSOHIJn17ENnzFc1chRytu51t7ebW+/KULy3Iq+NfUbLS34MJKrnNuy9GpyX8qIFZS4RIuVprZbS
DXtlpmas0wbVcaRmRM5iaLG+pKj9Wz3IchmDeUz3A9FmWkRDgDjMRQskbK1M86AAM6Eg/oCsZZd1
tvVaEYNFUdKiC7lDWeN+w7egd5L0v1ibHqiG07lYu8EKXZl2QaTJwnY3VVN1feQyN05xP8HpboZR
g0leuW+cuDfHORS0cidB2JCjCBZkVe3dSiDlJumlT2K6nb7XfQ4HXPHC+w4x2vTyhK49NZdE9oeK
t5zupvKtWp3qs1+Nm6aobm2fOnEsiNYTQEcakQNZmKHtLo/s23aIjWF4b6XfxHDcLxbSnShX4w8J
f2I/iLm+xSXJqzMwAzsCTHTeN6Y8anUWHOl8IguN9oryRHjsxc6nMMBMUF8hlJFDdOr3U1Fs0nLi
i2/vlEWlRhDsSou/O3u7xo6z4aRd9ul6xIwEx5ZuG0+rL1MwF3Ephqc8z7ERTcl7b+WbIBHeWYHu
h2P/Z7UrYN8aKamb7ZGC7JHVhR3Gh3guiB+PvHI7FnnYWTbBkBrh7IoQ7yOraZxItbPGyfnw/NQi
YZwwz9lxh+3KW3TAS/niZm0kwdpQBR77la6EsksQMfFKml324ObJxccdt04VdCClQgLHxRPZ/fV5
XmYrMnUtdNP5vmq1+mBX1amWJTZve04i10mmcFLJjr/mboT3A8rt/yRV9UtKBL2K0sj32bQINsyy
Qnu8IPuA3ZcsWChzF0LwePdWwrj9BDemqpetMdW/ctTOdjrsErePS6nf+Nm7ZS/9Nm3zU90L5GVO
ZFko7yyWeJq+x/S2ARncTH7wAv94FuLK2iKcZL6YYilrLh0Xok6Uu0qse0+Xv/oy3HlWXd02/OB4
ttddb0hAylk7T85448mhiGRJFxkFwW3+FNjzJ1hMUl6NeYVGXGN97Suuo2A9S7emGWyKyVLVuUr9
6ad1hhe7KPJIeBz+w2wgWq1hyrLZ2rIoNxuxdM+DNx/XbFpvEq3eu7pMz661bJ3cvBuclBTygGQS
ba7vaqcsKVYtntYM6nIgtnyk4kIdvEQZ8RXGSIQ4JnPxXlMRtdA+QPg310s3BgdjKE4+cMzG4xsQ
Xv5AoAHnMf1knMsoVPYo/NIIVjk4aWX261nrprK1L5jNvd/yIAljo+YqFu0SDUFXR7LjAQBkK3dl
vrwIs9tCi8epbuxTj36ZRF5Em+27hBdEpxRda/4UUxoRzr+p0P0yxsCwtOUryrK96/AuJs1tCXIV
SgiQre/MzQGB2M7q2v3Sz1uVBV9DSRkBufLJOct5tkDaNRL6lM9hHDz1szivs8588zzZcD+6u0O0
01n9Xl/c6mUUOrfgbbDqwQ7F8KFLtL1poirWgsiqUTt77qvefU619h2UGVf/uU0m/U9eo0Mszcju
k9CZh7hKkDvn2nNt1AnCFs/cNaVfvwgVvBpgMY+8k36Yetxy1HNfWkffpZX766IY1QdGmi5QnL45
+fyWOUdNJh/yDNQo7h3EPI541TpfRqitN/6imp3Tkh/vgqKm1A3o/hIy8YGZajd1YfGRP9x0Y5an
Pr+vcwfE1EnDHu9ChIEhvVOifXX8/GYs9DJGKLbjUfMg5OF9cnbvCRau19vP2RYnMfg3NEVrhy4X
NA8Uck8AortGqe4QgL9wgm0q2W/rol/fVD413LQfograOEUYugnUtBm9XQouGU36jQ0XFxE36+8T
sNfnQiX7IN+LZn5ba/e+Mvo51lr7Pei+por92cz2U7sMmyXx7j2RKyQvOicD6dK6nWThUI79tnAT
j7RKFeUOJBl1zNViksvo3uC33qXB2sf5lRVwRC2f26apvJBG7PVb+Mj+Ob2W6WzNExbObl63ZCyr
2CCk7oKjpoqBDJ6k5IoxhHPXIkt6X81+/c1z/p2jCjHyZZeCZ2gjx7tgUM8AcEzWwdFb6XByEpRl
sHgSOcOC6KNY0rNVedtJuFvZqNjpho1DF2Ck1Z52vy7INYIacXuVrU+1yYQF2tANChVeIseozaoo
yY1XLXFP0kv24G0HOUiEMdiuaw9eYc7ORR6QRVLcaI3/Otbzt+iLm6y5D0bnK8nz6+Xy1s1GnNUg
QKAYhc/1pBLpPpHRo+3hLvCs2tUBVGvvDi29MuuFBguD01/xORJi/MdmMzn6I8aV21p1W3qPYmSK
7AksrqGpdxL+3WAMYb+L0qLFrODdCR8yFdQzQBA11a27Z3vIImBIOjLSfd8XkbBbFU2CL693aD1N
p3LZG/78bOkjy1zto3MYyqeASzaryx1g7sFS4zOD4HFsaxppersIu2455qpiJnjtfMJG9cwxb5ve
/nZy7ag4v8D9v4LGyzZjlezWJd8Mzj3XypPD/0nao9pQlkGviLRtxDdTqKZkPIp5fC3p5XDpJFmF
UUSONH6VzP+ksw7ZUrzQhXGmzA/VhpG/2f18QVHKux3sF/4sbrIfqoWJ4yPxttQvnBHvhyu6Se5X
fTMgL0Bl5Jabqmpeu3YMXoplHM40xO3tGliqq8YtMaS3K2g+pHO3hKJgJ0wt9eoK66OpbCP2gvwG
fvuzW/MN9hdCKWaqO+ogMnLjZ4Q/qqzOO/bTbWcuUeLJfSc7PdKRgOGxufO9TD52dgOrVSEHgmbm
hRD36NW2avW60MrVb7pKPiLpNxwRKwCkybmqB5xYwThtutn81JOSjsnF+kky95oolTmRJCdWK+dm
K1GNWcmwxSEzhbQfo3vzpvpEvQVTov2JapdzJPDZ8J3l0V+tr1S2T6z3hl1rkTfNYAvbYRy3ddWV
KBm8rU2IkBrFluzFB/o2NpPpbRwFsTBaP00v976aH90ELQ+De2VUjErsSHSBd/4pqKBPh+o5ac9N
X99TndM9JI4XUw26l/ZwHXFCkX1RHr7L1es4Jt5Fdp0T4tgpPkqkBxt4hpks/ax7AMSlppGwZy/I
vtMsR/puYnj9k1rjeilsxBchmezGgSdKazdDMfIHZiAJs1ah94RV2UCBm5C8prjTjVU/lyXPXgfX
GlV6Pr7WTYUKHo33ofLcJQbMzeJkXS9dzYiLPM4lbgjul3k+Y6PmAc7N1IhdT/W7dR177gp9qwL9
K7Ez2F9dT41DWRsB/qJu3ndeXu3klHwgdWyeDU1qLHSp+VXNVffae4a3w9uC5z/1clxNAj7X9vsD
YvX2jhXWuE8sMq8Q0zn7pJsyvvu6s7ZZ5lvPVgb0GpGbgu9FSxfzwaGmyuHnt6w5GkATQDU1MqLx
yAvGF1mGQWpyzFfI2sKkdBYuDZfqBa6Wstt5xVrF6gpzXDvdL5nIjFsEeepYN+hYtjoVvD/XiJ5I
kjN84ARqD2mfLYepTbXjSnOOKwf7KvVMAQxyc7vodGXqmXfN01zrg1Oa81svvDkNUW1zAfBrPrjz
rH4T5qkYysLbNRbyaz1X8+2c1MtP6QQsvXp9tVE1lYh6dC5BhBpE7lo+WXsuizTbGK1Yd9hN58iT
qY9V0C4+07F3d4GzlF8c5EdShLOrVlzf47AdZjJl7PkPTi3xNkwTBLJZutaTcocFSUNjny1rvnYn
JHayn/yWuP/ONuOaVR1lM0opZ0JAtjborsaufkLViTcoy4tkO/LlXyiDaMgP1kQ0GqMOiIQNxwyv
+KLgKAEWBoRJyqjEP+eag/c1m3XxpNcl35drmcUu0IW2FaaePE3wCKe2ENa5zkmMqw39VGp5iSLH
1ZuNRSEL/dF6O9wj4NQ/Uicb3zHK6Zypw7Dee3nHQuKrmvgDvOleOGM3jE2m273XDURpF4t1NQez
xNZO7vw0OgB/mHcWYeRkCZeHzskl1r0eD4zWFueC8egNbepyKEbLOWl5nuIiSgI6qFrsUUeLnxqu
yEZtiGjpMK63nfXK/tSGQuOSQX12yPNmMyTrwQnce8PhGWhk8DCP7aeZyF0nk6MqZbrLDHPC4mNA
xgwlXYwHuoGGGq3MCAKAlcb3o6p2lpPAqIj6Z+L2D2cLH3mUNcEOX8oUs8hD4GnKjCXOETSe7PVN
7A6ew+7RJNsAFfVV/Sx2BOV7GDVcL3mg3Cbb6Xwri7NMseAd2JXJgHdgLEeWnVRpBGHwc7bSF0Zc
91mF5t1Tn/7Qvk5TYNxp+mwzBzSnylIXoWGRQHA4xGUQFPfGunoXzfYeWrve1n5zj/x82mH7HMZ9
23VTupNq9GA/h66OZdWPj2kjPsrmqgFIVDYc6rzo7cgyF+GFmpD5qdPxoW2GkiMVE7jcidn+cqCN
sSQBvl5wEARzuFS1e2ZCNhAOa6CttWU2ZZhPQ3c0REvRTjskO1ei9Y4s0YifylzBPFeP3vojb8Ec
jY28VzqjtoncoGYYGad3DJsLEsYRAfMKc4SdxoRnihElofHtGvms9Z1YQo9/7zFJZbHJYY/Oq2dP
+8JMD0PgeSFl0+NFmcLfYLQwnyx7vY4eqz8dUHNUYIpeshwHgAqu11L0lxkB0XY0bOds4k+SHCFG
sLUUGyLv1moAqgzDAVBmg3mDBW3UNxNOu530JnrmujGPe8U2XLi0LOIU2ATutNUyazd26tyOpnrA
vc92P1oUJntVS3UzWj2NhbkkqcRNfZTKXOIH1qvuDxLQbLv6fUGb2XQlJHMnu8C3z6cVaSKdCmaG
PkeMbYrSor2DkhYMP3VK43tgmR8pO1gQdlRdw6qRoB4lRXqyjGuXSymnW9NLX+yxey5biH5nSO8N
WN6o0Uw3JgclstBd74A7MIe6hcLzhKvCg2syd6tM1DtmDkSKFkhb5VVHk7OW1Sb/QASY7RFTvbt1
cWfMw9OElpZjJEJmETKWsodrN5P0BIMFenHbVnGn929AYPwjS/I2JEa1gYpTkVlgbWlan6QELF2Y
kNA4QFpetVMqqc+d92629iNIEjEysrPDoLLu1Owtoa7aXe14VzGuts+V89J3VRanqz3cgzMhukav
BLZa6E/Wanjn1im/Zs4/o5LgvRrWgfPYaN29RpcgR7CGYWPhDxkODCcTb5Kv0TDigddli9pmZmJ+
JAuEOpcBNiYkfs+5dDd+jzB11J8W8Plw9v3buWdyIC/xG+PLjW6jl2TCRsNHG4PtFMtWOHr77fCs
CE7l2BqrW6jsfpN1ycZHm6k89Vi59rBb9UY8TKPub0x7PhP78dqs1jfays+heO4TL0Jrs8nXydpV
3mtbwUCMMxancqirKC0RehjOJ2YIvsTce1Z6cFnmmuReAAC5TBEoItkCugGYgs1GDCpuwcactMUn
6W6mXuxnITZ81K3DiZDAvtSDvmVvfpkXj3u9Jsw+6YpjoMgCy4u5BnC1H7wO2YRs5JMacaMGhCux
QJ8JcdjlOvtCXpk6kt7qT4adEizSe5gQ7+1L5jREmvW+JX7nUmKI3GJJRvjXJHdYlovQCOQf61pc
gFiORiTTf5iZ+kN3YldOlPPoOs5xEYDbXe4Fm0E32JLVHk7HfhuxxG5K8VK52Za9qKMht/6j8kLt
qkwMMTdToaN6b7RnGhyagwowdmAY0d5BDk5jA1Zt+OrFN0cU4vO816f+vlvaHzGOebQmihGtrX/7
tADe0n/nxnj1u7GgLqZHFGmj8M9TJ99JPyu3ICrPCg8H6s/uPtVFeQR+Xi/Y57ptrdJ+a1e1iDwX
g1bXW+d2mT9o7jsEKYw990ofEpX3BBqv4fXSj4mbUx1LiFTU43a9kD9aHBBhRijIOi80E6e9tKNr
xciY4rX3d4Ts09xudHxzSdROJmoKo3LAcua3xSnTuJkCfC+redF6vQhLzVf382jQ60sAE/vosl3W
1t6wGSzhjJ2ET7j63LnrWXTVfSJyf0Nr4pNndn5oIP/4GJ2MpC+luzdWgyMrDIKluHULtJ8ToTf0
TpQymocfX/bOAYVD/7isU/nORT6fiBv5WrUkf7fX1L9J+mTfjDwuqeaynnRXeqRIo1R0R7aipCvR
DSV+HhljlYaUJfJO+P1ydoNS21qWGdtVe0Z9uKPfaYMP/XPuAOyAPTQgKYixwFou6G1Qaqg/Judy
V5VvGTxMCz2EdbdESwX9ZsqEbp5Wx6w2OhfT5T0Vs7Hp7fIHVea2WfjUjHmhh7WvssrnTg7uoaI9
wzYAqkl62ShN449E5IDGHpdYz7lGNctIgBN49PBb9N0bTo7sjA8ak5lnhLXkUmHCCC0UxbiWjXCw
i2PT6YfecEC1OaIzNtzcWKcPp0PGOyWEGyaNjzHP+p68/KQVxdEovH2B/C1AweAhsXfbfp+pOnTK
pDvnWtrdKN1IEKkRGC9MjupAT+gLlesSZg15AHoecKgVfEiwq1acsY8dzN6vmFpHBGYBhgCn3tui
wkOToKS5Fh9Griif0Oa/atb8C4vFx11vXbOhjMa+TgjZG90x8ThimrRqyaiv9Ecsvc+z1KwIi+jB
7sgDmZNT0hgXB51XAYkVwvqdcluhf3V6MGCDUBZ4zS0GGxEXNqvItcayKFGX5XpwqgyTNuLVee1X
ci1SpXwaHR3jCB3ypCE1nUbRR53WvSew2/HkJfal5JNsW5e8UXEtifQd5jbrpS3ee4UCGLJD49HP
jPVqtMidP0PqfpCIgRCKWtbaQtlsNAC+thU8t46F4k/wwprpjTWtT22efxIt8K7P0Ap1IjZjv0Qq
vemmij9r5y54GDN7S+2qHwdsmIGhUaU8YpRjPGNsSI1Ny491euN+wu4c1nwPRa62STqGQFRRp+un
IbVRXA2cDiuuwahsscbTr0j2tL5xjK1yKd0r1n1Ql0XYi1aPMh05HWv/TT3XRlw52CTKfD7OBFzt
str2n70SfFnRDRNrGGBubdf6HmE7pl7bXSnOScvKyDWTLO6oG4p7sX7goLovirMq501dCD1eK5sF
pmqfyLNB+VMaHOCG+2SU/H6YOzfZqmNlMgbotJeW586Z9F9X/y4mqb6wQ3Vbx8OwVt4hGffCvk0C
bPL+vcSMWnrWbSHAgZSoX0qTqA07WJm4p0fST8z9ShdwEIyfkuerIIVEvaDTCYvOB6Qe3HvdTPfr
4IX8YzswVUiNzIYh52qfOcd140HHoo1AAy+BLJ67NSUpTlm/7rptej5xiBu6jNEevZmy2KrKh1k0
0/u1hmycZ+PYpSseseHe1jN4ZyiStP5N3SoC0c5DV1/VzhkZW7lqbjsOeYobdpbvxB1e4jaY06gp
klOq6pPV1ayfpALGXlkjibIOgeCuxo1WfXOhpJhabbFttKtRDHQdh5CMA7MDn4HG05O6ueXVIhW8
XR/YhSLXhZRL2tWOB9TSMZLRa7+fegIBBu4axT6hv9Qwfhj893WmXRrBbl+QW532Cv+jfLUD/F6L
hUMzu4MRiiae5BJjSEg3cZwu3blhKKxfKzUeDGJMwIrA1Nwxf8Eet0U3hQhvMJIHvxTfREo/9Iq3
THf1g+0OgI/5KUBjXBjpG5VJ1FCiAka9iBxNS3cDV0iEHPJKlS2A/k66hOaUX+rM+BpLt71gBE5C
o7dPOkGicWWhZcBpHeC8/yDAQL7m6zDtFDFAkQcoFDMz7jH0v892uSFhDYgOtSM6EEJuCqzUXnm0
65+qSG4G7F6EenA7zk+Znca+rh5bo91Ic/gF64TP1BNerGR5Vn6Rf4wTObMsq0oCUItpU04a65Df
nfyBtj8x3jXrO2LQSPg12gEjNCrvHthudzWhjEm+uSpjTJ7FxJKIwQHvWm/hdO79rVWpQ4UXkzan
PqbB92ZAsFdPE//FH256wdVMniFyhVvogYMojO3cWt9ax7mfyuHSTNQDcMYHnQacdj+ZPXMmko4m
HW+tposn66UmBCWF+Avsx8Zrj8OiH7PsOgrYKom4s9kA9dhvuBF97U3ranhlYzr1nkL9s+wMa2ZS
6s9Fm2y5ZeN/p+5MtiNHziz9Kv0AjTwGwGAGLNsdPnEeg2RscILBIObRMD99fS6pqyJCWcrSso60
S6VAdwcM/3Dvd32svCcQJ1trPAq/pIjk3gNa0i/J98Usm75umK7VLFtaSlGB1k4/GWb5eR0Vh0F6
e9nwSg/yB8e0L8nSbnusm9jWNqOXtCEvSNThMads7NbwXfITPf6mK9VuXZE0xX18Igjr2tgpTxaR
em0evwhrvMhtRivlPeXmtM/YEs9YRTdl9s3DUxJL66kvSWQDZ9JErHZX+gaX3qKzWRs4l1gMTg2e
13C1XKa4Zc+Y3duXTlcCRhDJ1hvTY7WiBJixvJn1YEfmosxQVq1qExXlN6+QL6Nebpm5FdCAXwZV
XY5de6wCXl5em9xbpoos9j/LvNPiHLebNcsPJzpbbRf5OSfVtlj5orzmQQT54+pdBFUfLoXzmFbj
zcTShIO9o6NqzG4O0n6X5TmyiPrAqpEMw9E6+3a5sxfej7uqzW/col2fDeUpB2TCwJVxiowlcJJq
5w8EG6/2+t1QOKVd/hgU6yM0nGM6+OzJy+A6W/0WCMeQ3SBJWm/rcb6cnZVSJ/r4SVX3D+naLxDC
MyvrJ4DYWagGpPE8J4WMKXBS889/wiA2wbhG6OmR0tSaGPE8Uu1BVkP+UemueMFAzCA1rRZ9NY8E
NG8QZoCtmwpWvX8B9fodh6j0WXkX+MzwyAxDvnuW1P30l6QphXbZ29UG+Z7BORnxS9vMBItNUVb5
Q1ta1gdje/+pGGrz6PfutGdxacgXX1X+429fy7+lyvyfSS5vmx/VY9/9+NFff2v+F+guYbD8dIf8
k+7y8Yza/D//77NLv3/7WX35t3/tH+pL/w8hIOmxwRS20PKMM/67+tJWf0gFMzQAy4YE87+kl46D
vFI7DpA/3kq+F0DM+//SS6n+gJ7LpFggLz9zQp1/R3ppe+KMvPv5jsZkBHWAEG8PGDVx5r/R92Rq
GN8geNukyi4dWrAJtaRTGMpvhCzDmzOjbNmMVmX0VeKKFc6Y2874/yKAPc2Na69KXqmSQXHYNUDO
trDvgBJu8f+tNzSdg38/tW4QAzJc+zh6yKXsxqsqE0W7c0UTdEf2tNkh92QcXzhTY/fFxq6GJAhT
JacRBpQ4o6kWKCBmi5wdNyGW+cV8K2wSwYF5oF+3EalEVnwP+mudQw+No/oqGPE3dFR86viQZ+AG
kIG30TLfugHJ9vVmrWQ07iasOv3zpMFqbKEAgUOYfbhCt2Vd4szLK5gGj8KxPM7+dG3Kd2MZfe/F
oMruvUFJ/0LVLStmHBa6Ch17Zs1R8i6uj8XYjf7TAOLIY7fLlD0HFzZVxXsZ90127P1govhxehBc
J7yrY3A9AvxwQopTrZdr3FjoncK+1MheNzMcpvjGppunt+Tj1cub1wfWejHNbd/8cP0kaItNP9Ym
/VYkNSsd9hETwyP8yah8NhyjxjnmSWvn942dZN3XxNOpuUmV5aOxU81kncrGzfxPH3racMSIspof
S67PKZSzm6e8FM04uRaUY+HbRRwWyATcdpt0OIPmEAtkvaLJ4yf5BMShvDCtVhsQLOUJP1tbSunO
m94GX3NbTdJF2b+4jCr5gGNk4SP3+WNTvoi0iPATtSXz4dtiGGv3ZgyqgIDVIcB1tJ3nlLHSaQTN
ab7K2TbRKzvGuf3CWruu7xj4cNgG7WE16dMZcnmZT27+JWbSfYonNHQIOl7lopoPbPQRMn30iMKP
mzCKmVKeb9z7JKcfkGqOQzZrE6YmKG4d9qyYQeM8z2TKxrV2X9xYRsMblqICXZrT9RtMWelETnkq
GCr4yHgHP9RUYJDvTBGUT8VcVxlTqazeZ+O63kdWjyFiwtDM+k/MYqMtfAmhG0DCxkvLnzPbKVU1
fCn1RotuZ6eAdcWZKxhMqbgBxtWJu8kKojjaxr6yupA+IWXrYTdyGa6wqqfikDK3Xt8Va8Y+2uEq
8ZybPAuQpRROwwhPR/7wlqNu2LXSgtKC5aF0D3VQjHuesOiN/6lzyJrBpfuXQA+2bcx/rsGvdOpC
2NBDtkJ0Y/9gNWvO1DLpE6dgpFTnPLh9XkvrFbCaGd+XMgimD1+awD8JVVre0WqKKb1uF9xnn50Q
eb23rSGNLtTUIiGg7hiGzTozj+xvOzrE/rhapnyQLr7Fbb+0lERJ1+bQ3xa2/XIwnaBW0nLeYveE
oD4sVv1G1d0mIW14k20SlJzrTRPxzNhapXKzYkZm0OJbPtsylrFHNsfADtn+WYAVylZtA93XwS7G
U0X7NRQk/w1WdpUvgvEDFLzcvYxWiLjHHqMko0WQlixGmxhfKPLi8nUsBwTdSxfkl5bbjUSVlVYR
ulmmBrapktVK4XrV64D76gdgLXVpw+dlFpBOHzW4XUBck3ooSTSHtLU8sAyUKKj50HTGSWTtJ8fk
hzK3FOPQdYSI0HJ+8odYJKhqUZ9AqdmH9TxvxOHKX1ZaxrzNwQxYKi2t9HsMKPIF/1F82/P/GeIt
T9G5uMuDV/nFoRHKPbTRsFxVTlE+xWCi7g12H+ci0oa2WDHIiNJK7ltrbd4aooyeMz3BUheY6j5H
5zzs7yCRITmhzQX9RGQ6vYH9FGMqAzpQjfGn6F39qguHZnQegF6ky6x2XV9mxcWgOo04xfe+SDXN
LGEiNPwJyRVIt2snv+rHUuM1dqL2FtCA3qkJvuMOSlhUoFJ25x9DNz73WFUShmBj9crcoX3iBGAX
YEsLo1+JVfEEalJ++MUY3KTm3E55FYy5ylmuUR9FX+HYrPZVUffTbhwKbMrU7tmtbjONxzBB2VgG
+VfTDJA07dpHFefzoTbY6yTU5CoeoZBih9/iM7ebY+Oo7mXiZU/azuxQNOpRyocCKjinok5eK6HH
63hE1yIiWz6pxHRvnZgG2hel9qwX0odGIgtqi1kcR21dLH7CzM1tnrD9MjeTwRTdLsbKj1222Gy6
SvDTU8cOsVcctm7TH1MHKdJGsLPAXl+JC3cS3jMKyXeJk/bCnuOrPAmYPRYT+kG7aSR3vZDXWg63
+eIXTw3dTLjYOCPgFybhXNcQRNLoCmCO2npD390PlJqXwXouBdzGKd/SyOgLx1HWw2SWPOyrur5F
25HAvbXityAdWYmWGs2H8KzPYnVYxgVtNhSsU2t5P4sazEqz1Oz4JN8CuMIx3lsAu66KdfhEDn4b
6PRUtW30FtnOnZ6Y28q2tXZZ2smX1kqrrZs2N7rorzsWZKcsaVKLlUMpPqN8LBHmYDnoDPCQViZf
LIstTB+bcAYBzJx7pFww5gJirEDKj3CEs0fUMII6ptXBOkVPzGi8PW++D8eN0nGrsHXSiQ2MN7P6
spmqfYWGn27W0CWdGgfH26ZtxLgZ0v4sI5ovKXL8IwdqcFWumXUoy9j7Qhlkqa9t3Y3xx6zw7UG9
qdqHvBCQyxuapDBILfZqESL5F2Q+Igo7lQbIlP3alOFoRUPThDruAlg9HtXasYypSh6QhEz6rQjs
8T3xERSHZkmWY4qOJJx6JUKrsT+beEiXPadc+QNjX3rjD+oF1S3azg73L9vuFdGQKLdDBEkYhDg9
ZgR3MwQEho5n9hIOmIEJc6VFe13MVr71VNrsNYtLYI1zflU2i//Ko2Etu8xyvUPtuucxU1LE+5pa
8wumYqITiuZ8bA9YxhUKg3Q4o0aX5fucWGez6pjW/S3u6/YQd037Hdmmgwm4W7YrLIWvY5SxcOrR
24aRwvu+6fDa7DOjzQ4AXANeGExSlvnxTvo62soEBamFYhpACwqhq6hP+XvirN/W03rlRRN5C2VT
VVcQQjAnAf8Euz2eoSOWtvew9sZdlFsWnWbpFOjgDQfqRk0xY4jVGXZmdKcrN0Ji2aQz0nDcsNNH
kOXVY5Wn1Zufe/krFE/5OkdJ/zDjA4VYw7J/D0fIf2EbgfOTqK49AoIPeDri2DKfCeNM+NcALMrr
Wk24+glp+Cgnh1VvLsUxySe1aYOh46R0y1t0YbhkVAYiNDbpwzjJamsSy95HCGOfkXevF57j2S+J
bp4LbL9nYIk41Nk6soBo2RYW+kfN3XAYA0DJeMJYGScaP1I+PlAnGN6mqYSWgOFvq0zr3zksrE/Z
quPrLtDcs/4c87IV0TXr3h9pgXwZf1EPx0DK9qHj13QvDJ3smWBavki3tMIaoQYGwyJ5R+Cqjsni
88QZx86fERAXB2nK6qaeBvl1QjLzZLJSzkyjm7lg2WzpQz8TFx7qaklu5VnDXtgZCo1I9x4QKMQE
25zuraI4Q4O49TLns0q94VSsFBgbM0MQmjRzlG2eaghIXt7z9kcPNeycZlIncMxUDVVXUTRYjjx1
LA2yXQXsEh9V3EVnTh2Ah200+8PBYPl8LrMkD7g5We+xUITiMUeOfLWczvv01FK8O+0wXadBT7m4
yu7rQvxkuJY4R5n+CUb/vamab2wDywsb/w0km2iYt5BCxA6qThOybGnHe9jZ0IrwocbUdOaucCZ5
M5Zzd7DPLq8SM/cDQTveTc+KtUdkxDw0BkTI8CBKp83gDO0K2q9KL5TDFHxTiI470e10pcMZrVl+
3WbsHIcG3bLNjCPfdtZobUCS5l5IsDMeAKR8VwQpaXFdc28XYbU4+HL0gsUeSJRLK8gdO90EA/TC
eZ04tqwliZrL2WMplLS++9ACKj8yy2axNHapjnB7SfM8NeeB3JTN9nYxkhi+gWmbA8cht+cXNhfX
Hbscpq0WAigqbZEcl6RyIakW3p0bjdahxR/33XMm7DRFXg93PufwSYJJuJrLNX7XgArMCbMJsr+c
mfVukgBxQVQrDi1QBky+gmzGnJMV3Xrp1V6KiNGk5wCbIX8Dvk8VWKjuKZ4Nj2JN4bhJtCc+pd+X
OxVF2QlbrvuC3zt9HzMb41yfja9EnoC8kpxPtuqwQbhYizYEfli3w4qdYOpHwdAZUsyXyM3A9vGG
WdC/L8mNzJGcJZlGf42E26d6cMVN6ub6Jqjl9M2mpoRZp+T3sYbUz/TeE8AEsqi7LTgUTx2CwCtf
quqp8oPqDccG9XQjezRSc9M3D00TiH1b4bJYgG19VTmEXzYA6iT6zmo2vH+iD9n08P6AQzz6bjfd
wzcIwF8tZmoPNUPRUHi9fchV+j0Qc/wlRwlHSgG65p5RBORs/JThgsT5wZbVehzxKhM/Dn/uqk19
eEKmng6NBQl2EpV30SqM9BAv5Eti2xH65HF5XCIr+6HgiMDmdofLtuZWHEQfffdiZcDfmORGlXP+
YHMo8uI566oD2qX7xAkKbrDZfKuDJrhPIxHtnTkwO2WzPFZiuCoUSTdV4OU2u4BewK8t2kcfBvPX
HtHStdN0dNzTkF4lEATPjVu+3EAkbCzHOxbEX3KApIRLbdPSc2GYRyVML9NcZS47s9atH816NrHN
tl1j1MxStef8ZlnbZhALpgLPlR0PBbvj1Osoabvii1zN5OJb5QWN5rQOdUlTyPld2vfoHLFet9qo
raoXzBj5EOdgkoD88G9MKriPY1U3vGibVW/cKqG7ZnxCVU2sDdIQoXBA2A74IsxZQai7efzWdjUa
hdlMz3g2S28Ludxzdqju/S92taKxqLI5OPUDe9TLZW3T7H2tdRAc/7bLmtjmuScc8e2MjFSVhjCp
7IOQEx1Gwkx3I9vZaTO2/idQkPHNpIUwl/PqD9ltbXsMlFDaMlJG31xsoBy+G6+b56dsxCGKNSxl
Gt9O8UsQLepoZmkemXxEB2D+yPNYbQoP90abo0Pp4uU4zZ2HxBvZH1Y9RrlQzuMFdUy2dNUFUhvi
nCasEVfVUIlstzKCQwS+utgZI3y2ad16HyoW7SHK62zagUk2GKCopraTjqwwtwrxQ51XSOioHObb
upy2xiahaU9/uk4YDynimc9PY89w3VmumOz06FVj1JQ1r8tiW3kj+2lQG3IDraNl3SzxcVQ9gJ80
YMOny7T8jtkfZBEcs82gcUFGA26iYbK+C1MmNL5nINfqzvDzUnlFheqGDKj0di4dAQAzRZFXrNXB
mVx343eVvh4sOT/qvspv+KR0YlaZvymOehM28YIa35RlvpG2m98svpXsyg6NAu9VgNO+H8S71VuW
6xZFkmYlzKmyrTMcAB6YjAdVR8hpTFUEu2SROD7ouYo7hZTTIDfClHJta4TOW3auWJdJd4GaM8C3
Fg9dEYwM3tp+KS4Zd8R+mKdOgmNuHkBWUkBYyEkbU8d3VoTfDD6YwLmIAi1PpIJFvQ7V+xCXmbfP
va7tCwQ1HXvNTqEk+5L6HB9HHK4g1zd+lM/IvDzQH4K7UEXWwSnHZAgwGLE9PRSZzr07QzcuT5HO
8n6bjROdTA9uNrpMnHFZd75IuWrSe/rKmxv/c8r6LPg6+yaCGo/fZlx2bB9VdzVGpb6jdZDZcw4e
4hzylaUonmtA0ftkqCP/OqKxje7JZSAGuqBtmE7rxFG5X/ucq6ZxiWCVZrkNVzwVqOB4M4M4Avw7
btGNdgpnYybjIFw8sih2kdb889FlDHWfsO4ujuQqwIvm2mjlIWXYu3gY+0vS3nv8wyWvmYd20uO6
T3OnjA6Cp8m7Ho3fryhi80UeEWW4yZEBUakvASTaw8GdV0aSqCJX9qaW73FxYwnLD30+aHxgVLiM
pzgwZX+HErPER03mwnLIfC0s4m1FVR5741jWXZY2QXlYqV9wcy7GqY8Y3FR0VYi5okg+43GeGaYr
jt0KKS7lVianDawdz7oL1pnrrv3KpPb/Gr34rZg1cJx+Aa84rViXcAEEiU3aiYiA1C8JxOzQj0x9
pRHbr1sMMYu/Vw7NFUnLtlCb2CvVnUGOhjJHMWOOwDIlLY8n3UlxXCVqxMnqKJB6liu5WVFkycBh
BxhQd5Slek9Nj2+gE9Ezcwx8vqLTp4Hx4QnNs32plrU7RUOUh/A+04d89Kxd4nTfVQ8PBPTHa1yT
AkiwSXvNAFY/eaXf3Y4F5QU+TT1OGxZt0+3cVx9tND/PftlzLf+1W8h2zNbgIm3AY/WwrUaFctoL
xnpH1VVsRrTCaOrA3665k20TpB3bpEheupWKY0SvgAThHL7QW0Tby7XctUmMGZfwrKMeO3phSQlW
9cGGfKqDcbXa9T4uvMZb0XqUYkEH14ME5mV55xnCN0YndkFwj00SnTwztvEmdVj4g/kF3y1lsPNx
tHwzcOn33swpm+fGxlmuk9EV12u3kn1R6EtrNPExc+tyJ5G47FuH1bzvfUtVgdi45Ii/j/2IKA4R
5yc1SXNKlsZ56sEefi6+Sm6g401oZ5uyuCOfhXdXi0vNb2pSB4ehfZMCqSlUleJEjc8+ueFyXycp
6JsAi+Ply+RlnLbzp18FbLA9w4Ot0nw8RI2t3pNsvBrXufgCtCt+GVF9h3Qb+rsLAu9dYI0czl/s
qzbUHaNJ0sdlQWxmz/YIQ7BYdpDeBKvcBqiEOzJrQlN9Rlp1e1H7QLmb5EXVKNMOAC6RdHftROXk
BPGDNSgUFQpPfl6pU9outy4TRUgB+tmuEuytucVRDUKaSSjqpGCOPuU4ZScbX9Z77fkAZ5iOt075
sTSuYsgsmxB2KFtfONm2xvWTTFTrVt9Gl6PumjtdYjjVCUHeYL5Q9HgWNpwcDau/gMFAV92HWg/3
1GDvJQ/tpokC3j4zgZbsb6AaIgey16R6Xeu8q3B12v2uSZv2Me/TiSTFbC4e1nq5t4c1omlDyrxa
U3Ni6W+hkKvQcEQCd2mREiHg5o9ZUqI+aoOuCyMe2UOemObbmIuHtXcfln55JkLtqCpcYgRCv1q6
qy+zUh1Ra8fHluSRJHOnt8qe1+t0WDCrQv1TrkQ5kzTyEKGUuoRzX+Nr8OcL22PeM1HXntqzaa9t
knljp559CNYqvkmnfh+3vv2jhTjxCOTQOc+AfdAALRFZ2u2+pxiCeOogQ+hWt1t/ro81jqmt0wdE
fLTUW+jDDrSNEg9KvITjGUziGPXKGTq+Dc10AeswOqUIpbfugIYIQ7fEFUDaw7EP6gtW7FboJQ0E
6hlAHFNYG4NM74zura81UI7EZSVOByUr2JxwDkNCbmz0pUg0L108NjfISVXYrOl8DIihC7FdvzQi
453aRfazKKAwM58psXAS16OTkiql7IjOIFamA2cZd9yZOTpmdC1w+ZW2X0oH8jU/1rljywCspMXC
OCw1PlQ9oV7swv5eK3QShMTTokErOVALIN2CQn3F7tz6wMuAtBli+raZCEhYk/q5yflJoQ8P/tZm
kIcQ0jgXakRygaI0flmJ5z200Dn3qXZZ5eVZu01Jh3sbWSDuOmuZw3gsCWvK2LbROGbevWvIz4E6
zEHuxs35RbDEHzSi1BoOwrc552zkHGy4j+u4uZgY/m4iv7oaECd+sbvG3p7JoJsMrzPEkLY6apDn
vCO0Ne9E7KnjEA8HuhkcKUkP9IsN4TLtqim9Gko1XDAd5AxPYOUDh7tfssy75DesCEPIIgYM1dn8
mSbPEpzeFVy1/CmpKTaA2M8VHy0jFfU8Hf60esppUgLrZ2cRaQi732dowu4I/EkybVfhDnxe25rk
dddwy5609L7ODJHh0RCrtmXSafrdDG92EyTVSmE4OI+K7SHmm/k9cSyEaySQ4aGOIOm7GEMsjEJO
JQFFT7hsL3Dr9i8Ro9RLQOJmm/pJc896u9pi3NGU6IzS0GlO6HGS1PrGAIMi2soPtDz2teNilsO/
taC/IsKrb9MPfwGywVDq3q6C+94ifOpcKaqtXHMUdIjdIC1ihZtyRJUyS4hpIIzm7MwgAVI0/vc0
69HMsI+IdoZIvphqqcubTSvBomydpsEqtED2zxDVbT1WaVS1pXOLU39iAITfYkwHpkIz8OO+VkD0
l66Z9svqcAbBG0QVvyzLPhGFOBJGwSovsIsfw1qBU5kLRu9iuUyNbd1yXkMAXHg1U6yS5OBH4klJ
t9/oZRr/IkP8LOz4eWHvORoMl1RaSiFtqX+L0W3hQFtutahN7oxHOrR9vgw2G95Fb36SMvyJ2OXX
XD6fwEhYTA5BbkJienP0b3GMSNmnXEPN2xIeh1a2VKkzXy7eaovwX1/oV6qYz8dQtqtt6bm28DQJ
qL9KWSK851lTVunOZZ2qdwjR+wzYShC9jTW1I8yixqyUaUHyZMfKG/8qsO7XuLq/XR/QFQGnZCQr
7f6edzi1AHdrFaS7tLJksUGtTlvmoS66l4l2qz0ky6B5RUCRjddiKOw7sTZMGsh6iEI26lZyFQeN
CK7tfjDe9t+X1kA747+/q2V+QZn9z9Q3/4uAZ47L7fjfA8+eGEaiZfhFc3P+N/6uubHtP7yAX/T8
mLi2K4m+/YfmRv/hOeSKn3NGfaExvv2n6sblH0mbkCHqHYY9UFr+U3Tjij8cdl0eOp0AO4Dr/Vua
m7Og5r+eX418DO0Gj5bQwnGYjvwWx5hB+5jFUqKgtkX5tcim5GKVaRAm9PePE5Fx4dKt852uxHRp
W535i7v91+PjfHkl+CyUJrhjPeH99rDJxeXcLaBqDa2yb+pqHehfovmx10m3/+kn+ZMD5J8uJSU+
R8W4kwPEdcVvAeilFUlmSdTtgGyLJwbJ5IQVCF5buwj+4lP905cqFeHHHCA2yjwfw8SvR4jLQL7r
ZijmwmNI3lMzWJs8GEkLS1av3q9c8kmNPtiUJU6CH4a5m3v615/W/vUY4ZvlUzJLwgMEoEYq77eP
a9IhnsQZ8bZGY1Yf0Zsk51DDYkBN7c+o33VsjxSNS/HmxUxJaNexAhHP22d7q9XrB9oH41AydE35
bx3l5z+N5hh5F28ODlgtfhN5pexv0WnBmKr0ajBuZiPAobb8e6Q3B81/A/L75x9cI0zjvpUCPCSx
ub/+CniNmqC18fznVpVGOFzns/B6hDcN5sARbzij09tysAzxHFU5rQciWeC1s3CRHxOZfcl9ynb1
vm0rAjzadqytHR4sVl5DmYnHzNR62oI2TeFo1nAv1jU2NyUyDZctP23sgUxgktmWxB2hN2SN/P6v
f+HzC+/nJ9cRCpysp8g15WSRzvkG+Ely6TuyBJDt0uEzU9oTy+vvaY0IK1vKaWf6ZLr719ez/+SC
Ae5cLxBc0HXO4MafLxgDAp0A5bIlSMRBYtg8bwpCMBKhE+Vf/ah7rH3vkBFXwPD/DXvThSCfofL7
Q6Uq5AR8icYa/+I+5xz8/VsI+A4UQlgOS//MjPz5j9I0SJ5FXCJ5lV762HCIgUhcfqwm9y9niRIF
JFex/dffxK+lCFJIpZXncMnzw82D/tujtTLLYI2IWy3I/foEUybfU0b/VWX1Z1fRgsQtJJnwZt3f
rsLYHcurE3HvFA3agal3tzCg1F98f392FV4AVDsaynLg/Xb+L+gpo7E6X2UsCNb0ehXWgS7+Dkr9
b5/FP7kKrzefVxphx5JX3a+/EtkIpUVTy6OYtt9K6U5f7baTH3/xszjnr+SXR0ILxWVs0gs55hlX
/3qZ2Vamtkfve8dir9qIZPLoxNM1aH4oDH3bsRHxiwG2KY6xlGf1YL6yuuIcpNNvJzRgN0Pv1s6N
l6Y4K2FS6vrGLb3eMO7Ilng7r33dnnrZx/42m7seJ8xsmJSnRhfefTnObXGJgMh3r2In5t/FV7w0
F2S4Nbx1GK8jqDJRNhyNm1W4ZLqEMTxgInm7tjFqHWB5ogyjIcmOcd6BUmurdKg3Iz8I0YKlB5QA
o8L83nt2joW4n1BekF6H4681zRTfovF2j/PSzcWL5bmLJj1KW4YUCAasDwPxGQI4SBI7h3EgYGE3
BXb3PZixpu074IQ+aimVlUfoGW7O4LtLCKRZxCQ3rXZKzKG1gye3IzOx3LeN58cHgl27F4y6I8wv
EcX9Hv+Wd1u1XS52S+f7w0W0NuNKIhM1bEgcfUQ0b2OQU0wOgP7QS6U2oYzs5Ang0sC2xUsChAxL
oOi8IKdPWza9fntw+oHdb1SDsdkIt7V4c9vGA8hlF0O8NaPtHoVtRAfCtKjdk2/DZw9z460nH8MM
/46JxVcUb3XO4Eey9W6IWmv3GLPhncXN+Rv0irKAw6S8+L6fZ155Ka/rm4U4NTwTfKUY6Jreh3BX
LxbeJxQJb/PS5D+6ycWgTNgjm+2av/65GztuAlD7DzYcSuuW/7MOOltk4+bvEPrMB6c5095S2Ikv
uZMu4po4kKTf2XMlgn2wgJVZJDEJmAk5hC8cf+knOmO6kTvGkW23t3OHDDR4owxYe3uwXu0uqJed
1bSse4liKt98dywhIiUjwSdSp+n10s7nNU6m5uzGhoaJ3W4sfPwxlLXHLiU6NjRE3H2MLoHDm8BJ
R+ZVSDFhXKGl3ZLhasCHJVXGF+9VM5rrdWHMLy072Y4ETJHk2hZITkYECBgvOs91t8Di3XcoLsBT
GUEEeBJLKxn28Ens4rKxc2bJOiP4Y7KG/L2lXZ3gEcQM7BqFcgXiUtvn5/CDmnOvMryk01rH3xbd
BvJ4juVENrdYzrs/5zOZ2RhmMByWFDaIxsv+pmznSp/Iaa064rTaZbzzigB3XCumymHEgWN9G7cd
XbTICtsN9RjoaD8uiSKxr2ocxBheznzMWRurv0EZL+dDtQyrvhtg270pq22au8gsMfmdvfHSC2tp
olNcIgxBmTCm4DfNWDFhyhHYbdOJKNhNbKz5LZsQbW9z8K11GM3aHvcmMNXXJUine5epz9mcGWm/
3yFC9jDS5JGX7YHaK7VrRsa+W7j0+XpIctLZtmm+9sUBrpFXs6SxTbvp0J26R78aVnBbhKuAuTV5
dYWYdKYE4sxkxusnRuJqizEuzes51pPJnU9SjhmdDfpKVL0rWuEbgmOTOsQPhwh4nsinvXP8wYeg
77TyQ2TEgx0kcY7JXoHPZLBW45xsorz5SN1eX6P3gRbsNoL38AAQdcdMBRxAlfnNpbJb9cSfFF3j
4mQLX9UV1kGkEJjlgPS0xxSFI49t1kHKG0niJr0Si5HlE7MXKiD013mjK7xLEbvOjaoaTNppgZKZ
YU8TXDhJUXfXWB2ohrLE7dyTIxoCu/TKJx5LN/4I4sG+seSq21Pps6/eSr8g+hjF/bAe8iIAC+l6
zdTejRF4JNbxxO2xJSXNHavgUkQMeUwL3tdfLgUsvHQrCUKzt+OYFF/QtwU1Nqm6O6xpRe8Oit1t
92lAKh4Kn7I8J6shtNSrfbvOYF12jeUZQgrwfyK4crwyTAZpX/Bsli5ebcsii2A679O8AHZVicx7
D4+XUNSYdJsC770D3MrJ7BgGG1HYatPNjvXJs2BeF2mrb3VTIxqf1tb12OQmjD3Hue8FZVyDnl77
UI6weMcLKW25RSfYqDiAoRWUgJb+g70zWY4cWbPzq7T1HmWYHb6QFhGIicEpOSXJDYw5EPPsgAN4
Iz2HXkwfsqp1i1m3K3XVK5lp0123spLBiAAc/3DOd9gneK+EFhFKmCSEDKKMGxmHoGpQ1daIS+N2
Ho0635p4uM3twmt+Jaqxj/Yt+GRrYyxJQDJ2WiKIZqqi7Z0iYfM54+FUXbixnVhbYDdAqLraN26I
6ZUyLIe5vmc+jMwKhQr8JQ55Ai7VFDzKqYney0Fm/dZoW9u8pJGaApztc0qwbdLE731ALAboI6d8
mqng5IbMdW+AOV1hdoXt6UBCMfASwyjuuiv8jv2lwU3dbtJcNLc+S3Iqxmi0Hws0cAEMQDJXF9U2
nzyjqB7J23MtFFsJ+d22aTdQ95CHjaEHd3reMVlyAjB+WTFhWcA/eZj13Bk4snSP059M6gtoh3IM
E+acqBG9Vn8tR8TAyG7MNufpaYBB5lQfJNtUb3E2ZTWSJalgJZdjOQa8puQYseEcGUeHqp/HFOgM
ltiRIUiKUfZ6W0miOTZirNryGr9FlYbY/ZElIvTskKYV3YzcbmpI17rFNlBN9wYUiaLbWr5Q4qLm
3w3oZ6wYJQg5jDN3mV34sErDSUxDcGp7UgiKsEYDxCk79877QD4J1NA2Dqpy1+cpg8vwR2H3/w1d
/25b9DP/+VzpvnlLqw9TpfW//32q5P7m0PLg+WPEICxTOnQ+vzu5DCv4zaKrDkyqelcyRaJO/gOk
7zq/Cap96mMpLAvuFn/0h5nLFr/5tMorf5/62fHo//4FjL61NvH/qMWZXDISZsEfmDD7BUq7n0p+
HQxdnLQsS7wfaVlVzD78KEiqc1blns/CPUfsLPUM/1uMrN3CyR9XO1VOWM5ODVEBKQdR3Npd4qHa
QQBB/UU4N6A6AEAC8tncITmsTZDQoSx1Etz96bO+/f13/Wiv/DHr/fAmHPouRtvIEW3yBn/usZvZ
JF6lGN8H3DDjJ150BIomtTIRIkqYErBjEdxz8y87y3CWyyj1lkOgbfd7JO0ifkGFNTgHvysd7Cxo
x/LPsWgXKyRKvUzCfEbDY40s9t8GyaOHHevKwu+cGdaP1yCC2o6FN/h7K13s7r4xMKlnbuHUtwbD
G1KPynTdyE2uBxZvjHgsTUuLEsz2WxNRD042mLwkKKLO88sxTKnx2d5YTQsmBrH3lgXLbIVQZtje
Ymee4Ill0eCGRK4Zj4lPVMo2Jgy9O6jAq96dqmebt/HtrL1OyWZ+Cezct85qmuUhSjqKMF8DltsI
VRBojfS5STaQYAgVoD2yV3KugTyJH3IZdQycoGXr+U6bROjhC27mFwOGSBxO/TgY9/RDBBJkhOr4
F/NE9tuuyLP0IbX8ZgcuINUHEByce3XQ8Tl2Rs5msVdTO73ytw0I0g1y2odE8lT5JNupGQiW81bn
P3usO6J1LNQliFpY/ahe5+G4SAQWbR+1L8q00JZSaAPrSeax+9aWSSTuARUzaWHSBzI5GFYBfgYV
5cWr0qLYJwHn5baZ4mS5HRwCN/dBa+QElAOIpatLLUmBoKzkwkOCNWzoZQQZPU7rEJbYjmkYZSnv
QmV281IPbSJPuY7sT5oUjXpbx4kiNYDh0g7URzLtZ0JP2JzFNJvXCstFA+UHKWoYxLItdw6cCNis
vo/j3THL5ULYbcqDxCyC56F3bRmO4IEx/oBq/wwSNxIbpq+5u0NdXvWQUUl7QzVACtGLTsvsvW6Q
w2/qyo2tbzUSuFuhkiWD/V0bE7qnyn2z2Ff4Fxg6wbtEvWLNqYI5nXd9P2A3ACblJDuzhuL82Hi5
/mLX2SqyB5vHnYSWZAlphBoF9Tca7Juls/hh8WTxw9y07mfS5+eK+75lVVpCAOeN8emOix+d66nl
AGldWPd7jOLTbSVb9vQtFhvjnjEmfHniw7jZlBUsa1Lemi0/zBYULAst3+3E3GYGEfTjVlQK8TcF
RzbyIxqP9M9XQj0990hm7bIqnhI8lfGW6UBSfnNzBwfkRslhorAy0OVCt2joXeUTCC1/cjGLTrww
qqDmJcD5ad8UeTlG+98v1wUysPc8WANfOsYfjobfLzqiSku5D5qRigIMLzp/1PMOd4dfrPqvPngT
LkYQGNAGLTSWDA/IRlD7p4pEaJsuVcCI8TIgTK6Gep4ifnsxVJRfknGkbnxLGzD6s8T9MrGQVZsq
qr9lODmObKKycwKxekdn452GngEpNTXyNdxj4zEuq/d4mLpwIXg43vsI9XCx2ASjuDlL4j1haQOW
3EjBf19MQlFQ6Jqfp9HCWFbk9i5bsvkFfZq4Zn1WPcoxALwAtKJ+1cWKo8Ea6CDJrVgYD/lAwlAV
Yd4l5eDJjBoJFlHXVx5UFY3vscluGYQ1w3ZG6nyMMRLDWZxF8lhM3n2QkJfIN0VJvWVNq9QnPFIg
L+Dq1hTFschsPh8m3rzEgJjDZ3BIlHghyb0jDWlZUT8YLmavbcPGEvNdXncG9iAScm99wgcuraDh
O3CM4YGGZkVb9KC1BBv4oAuY0zRKA43yuvRubpJ84jMM5hv0yO1lrJk8BB5sPVkQWMFCkcnC/G5m
uvsMTrj2kDMiI976nLNEBZd19HnKs/th6aD3tUN3ybsvwhF5Fp45XTCbSKMTUj7E0picDk3OpTuq
xulDAa6LBQ43dEogO0izKSBBr5ENoc8SLwBA3rHVuwV9AadZkbwPjEXuObFRViCbodLMGNAcTBnn
/Au6hRstW5nvdMvgwYt70BaF6y9YbXkmkI3RltnlIolU29JUDqBXCiTFi0iZFMl2jN7qRTpHq6yA
XpUdEBnXEO2XNDV8cxdF5nzf6tY/mGkMe6Ngzk2Q4qyou6Wb4aOJff96KYr8hMQUShfYn8uSJfAW
uxLmbDcgw5oNwutIbPM2xjbAXIpAFgdUR1Z/4dGIVj1vFYlZdaaOZd3ghFsSoLmKpDP7IqV8IQay
zAxGbAPf2GZS5KYZ9eR+95PxHSNjd4UvIQ4V1dTjDOLlhbw48YpHE5ya2zdfVKUrMIJzGm3R20H/
jQU5jhjNPF6KdMNzlhGGeIb02d65zLNC1txTGtLFNt9RtPfvQda3t5zwMIcD7j3mDL76allK3A/J
SuDVpJAgP1oEMD6XprQr7GLrRHbwqbFn8QbCp/1EkF56x4FJ8Z3GjJQs7Z1VkFicNg1ZBsw4vxLu
Yn0eqLj2dt+rTwQzyW0zI6arTJC0+K/iEbxYWnF+CNmxxbCT5WFZLdjbJmewv1N914zHnHWEfGEd
jRXFLowsgaNBqjOKpA7REfvo+SqpI/8lZ6x6XdsLkXgLplK9M1h1dluabqIQlHbdTaab/ikAcIlO
MMgD+L7psvA8iYi8TVJl7xGIjwMyJZeHcaa5iDbsEByx16i1pj1Pg/xz7quR+M18Gc8uDk4RsvQu
cLn0wCNbwdRgW7e1Mj/NdYBYSZXe9xK3NDEDHO4bBlToOgrLh6mZWJg4tos9p+WOxcfAkBFRvAoe
YYyClmOWUqLNK0TNMRdnXvBst/zS+Cm9DKGLNxHCh4kGbqnRj0m/owgCAcd+hOeMVTUyrAly/m4L
MNowL2KESXExy5HG18aOJyeFoRKZ/DZhaiR53DWc3RY7fhjwuHFNyhIY3I1Xw9TMo67HOtX+MDGK
1OrDmrFVvANHiuOnZMhtvaLotl4HR8zT7SBn8iBROzYHL10bbOr+0dxUemxB/C9jM9z6VErpJVJU
CzQ2sSorqXqAY0qepJNfykz2zylOtU88kYPxwk01nOuIqiNDC5Ty5EKh0nwbZuUVBxPxvX3IJ3eo
92JCXBPi73OOTqaJF81GBg5uIkWzHZcAg7LWng+tzzGpWt0o8y2o3C7Kp1SOjOrYwbUYi0l1JEpP
nstmIKPJpsDrw6HS5nFe+w4Ok9Q/E2zoAfXPp+zoRHF2Zw+gQUO3cb13iiO8Fxlm3ba3AeJZTs8Q
TJAejCqxkT0Gzzg1yr2Biuqs89ohUCNAhGcOEf15weDMPdflxPVPQiTp2dIAjQ78TbYvghgX1F+L
bq9znqErDq/+BLK/zEITCjFougYfNMxtB5RrZFCKbVBzzM42yGdu9oLWbUc/Q7G+UAa8dVWs7ots
4bG89F2OQ3Twv8eWIAcc3ek28qi2dlPmG9c5IMRXcu0k3VFS8PejdmBshIYSdB3xzGTr5DPkCZhg
zQweZ0l90Gy9x0VaVfWwct9TB8tzqSsmDubSMl0XMbaoYfGMS5PxHBrvwTOsCxof5W8bZ0if5Jgh
JYllFTxrQjTD1HNnJkpJGjy1jpmwY4bDSnVErOIpGxPnwm6CoNnKUnD7dj4jEszBtf0UNFl1KauJ
z5/FPw44MWTi0mew1ZGSMbiPDjb9F7doxkOuZPbqpg7FPJPF6ZuNCvVTgCFr5h0nkXsaDN85VbbT
6xOCqIp5yjCYr3hBsbLrH01AUliTfYka8ymLnSDadWDTlv246Do4qkATuekaONRpVRAXbbQVvTue
Ts+gtCYSuUVwspxAXTKcxTLUGsXQhGXiLKjQMOFiVJGgIZKFzFbMQN3yNFjz4O4sULH3CJZxeCay
dM6Fl6erI7eGfj5Nwa0OuMI2K9p+a66HhWd1uLJrlyydzo67e8pvnDzc/lAgNcERrA0Yy+EB3fDB
51eSTNUThslu1wiRnECGf/N8lkgmAsoTN522tkUQo8XtGFxtPGVgWEyjfG8ETfLJTb3se+eW7vuA
6vuulGn3KqdE3sdzFO/QhzihTTyPgUoAlf/GxKVxiyRXf4/0RMJoQ8vyrAaG44Q1LIlDZpUu2kPb
zeLF6mpnDP0eHTahoSsG28Lz6tcB4uDRlgnkrlrtWcagqJcMZ/HQjBhy0WyOx9FGHDqrdILtkOnN
TE8ZFEIQF+RA9d745nRrUnkcMgmrTIj40TJs/2x3ZA2kWNoBtkxHqrf5xjVa+5mpLdn1ZauTs1X3
i7OjOOkOPkbGWxvwAT5UQWlzmNxpOE1zQYI4JvLHqYAKL2IK+NaEb8mq7aZXNojWqHcIDS/Et3qy
CBXOowTe9wLO5BxUKdyUceEegTWYZ7Ax7OAiJUT2xNPne6Lj+BtbghEHoOVAjZJTBcDQ8C/NTHSw
R8E+1FskqpKovkIld5ySxVWJwWGnGxzUm6Lh6uRZL6tV+i/lngB0/7nGj7MdYKqGTmNR2rKhBsGB
EL6FDHhbrsDvxEHkp5fiu6f4W+OsDIBfTnEmcdc+jtFKhBpKd9daGKuDrHF2qejbG/y0MPxg3HYe
aQmEYrFhqNS1W/f9pyqK8oNoLOOiM2KCPnsZUVkOIoGlMMYAYTompDGoLCLkCqOkvo5YHWyzoM4u
cMKNn+y+eiOie7qgvFBH3IzdZTEgIw5Yq9zYZV88jRghCLwNupRnMw/6z3gs50PiRSTiWPgJtl3A
ggTUW8q1xPV5iqB8suystPziVml9V/Wm4svHZLlh31aoM/5rkGE6bUF6KTsb3wsIHdfCoqrhnATW
u8GakwO+8+cvQrvFTd80xK15KPpue2FwEyX2wnFvLFn3zZySjoI5VwvFrHI+k4iUbVzS3KpDLsT0
BQpXQKwaVQd378zSCsAFDQqXMfEsonNjVNxY/+7doDQgFTpQQhITOqXTwNXgiWh6uwZTnLvroR/u
28h+cdvWOhNEnW7LylJ7ZsWZv2dX+wqdRRzsUVRbWLLTGfhGfJroPza5QnZPjcKztcuQpgY5FkVM
mvQGlqrmYycc63FSrHe3nAtevgMtiNLYt6zPTVBFaqvgcTCOkvltPNXt64oVKujO+/oB4uhDR7Lu
TTH5ojvpzuDGQd49ZA9dtcqahMTyuB0gZN+mLq7/m9ljXD12o3zCPt3tcBrow9zH+bKfYu2yhVHm
HLYw5u6oB5e9pR273QjL677kXtW9DXncMTFrx6+TVnkXDqQxzamBEbss3AOVJ1wRVLPuxTS2za4v
RwNHr26/DDhvbxMvho4SjTUt2KJtNlFlWR8MpoUnXcAKrGmSWNaPeyHgOUInmIsvS6qaGZ5dLleb
wjl3iBuyuig54sPnoMAedhQ1MxRNsT5sK38I2Pya84/gpMALlZgHagDf6NRhMn3SAJZxeG6RwR6h
nfdYkBAD7etEvfI4Lu9JhZ52QY4rpJyT08C7PQzGwI0e+Pnw3dW+9i6WTC3mRSyCXu+AXRqvS+e1
z/htrhsSpHc189stzrX0OY0rnGtdVm6xBNoM0Mz0ReZAqo2YRQIuy3uSFRAQMyqbj9TMkgArx6Da
pk8m7UP75eU4LPmJdhLYZhf5r0aZYuCMMclmfEuqHomYV8hEplW+Vp2Y9ahQ9/aMrcg17vqMJxE1
j8et4NyR9jxcMPSL2Rdh5ekMw72KXIXpMBXY+GxyK9qNxMDDEj2w2DkJb0ivTbJuXqKByk73BBnu
EHrD7oCcx2yuqV4FCzRkMPO7VU56deGkT3bhDBRWURoq6WUXk0y6qxxr6rUtUHUbVP/VWH0jvMB8
8PqeO6gvMTmDO924euqflFsl6aURVOoJVKFx0SJTegngV6S0BnltA1YqmAFVyBwYwgoi6EMVDXAL
6Id8xl2abStxKqXLe2TUV7W36VIyTBUFT54wMdv+QZQ+FaDT0b5s5nUSFLkpJk7kYAwuWwiNSYht
A6okEcnm49y6sK1HrBSkVI3u2ahM/gMae/92dnX5wBO3G8mZWZ2+ta5jb1MXMeOBkWakDK2ma5uz
UjgfwzqhqNokQa7TnTdZ5IJRmZAa2qqOY2Zy1zx3vtOA4ROO+fEX2r5Vb/XzxNxzPXRpqO5gF616
rT+p0loyu4A/yO+BL+aLoBxM7wgeABwu6WiKNekQ1Qz0u/la4BJ6/vuB/V9WDg6ySzRnnmRhtsqA
Pr524COPQN3wBnukAmLgDIeYgHU8JWoIU5grx9ophjsjykFEZINh/kJg+teVB/IzZxU4oaQKXH/V
7P75veO0J3DPZ5K8mHDJd6UJc/SYSOCIZM+73vjQBK610oUlX8FkmOYXgoaR/XeC6Sbst4H5DDV/
iyPdS6ccm56BEZVcg8g+eIkNjMLN+3a6rRcsFBtrzhzj8u8/wR8KqQ9fH3UHPHS2SizHQf39tLUx
Etzns4Xs3Lai3D8kXcIcHMILLlrYH4NN/gXeMUqlvOzohAKWMTE5RDQjxqSf3D4vsVJ2xjSG1o+t
jYFYp/iVEPGjmozVkuTLXfW1yJVtzNg/y2sdDlsRgZjzke5ghnPIOzmXY8zvxYObkE+dfpe5YleT
wWn+8vsWSdaSRs5uY9uHWBCnjHtEtxLb8RDIX9wE61buw10QWFA5Kca9wLLR4QY/CdEYbCdEHBNl
qQYsxXe/33S93WfTwWqYUV1zbhC57qfM60NRQwg8xVO/FNeySsC6bdoZ0TD8j5zyoWgrLpd+crhS
IuLN5nO5psbEGwUqJ/iFncP5KJr1iHmx+dY97iIcBCgcf9IDrntnkKfkG9luwdXLar0IXou4bcad
gZxVvpUt33eojcTNr2Ib2iFcWjzS1zja6+TsCSeGPlCgA9kink2L/QoiiEPt9e6y8bqEQzNbt0FM
AgjS0mq2nwi4J1hLdgW7bSSP+YrxascpLEtaDWppUMJGQA4aP7A03umYsjvHdJi1pi07E0R5gfHW
JOBEP+k+8R/k5GCTdJRq6l/cHfZHBez64biCG8A10ezzT95PN/jCYqIULHU2KHum5JoMW1qbQaVL
tE2pmeodQjfXueo7RUPVpak9n0mZiEn0MQF5nQm2EjdM//v0ICtWtNvK8ohh5RDNs7Ppz7guMQ/h
bmSzC4W4zQdWN0EZ81ftiWAkKiQkYjpEPpAFb41f5suJqUv2zIDfnB/+/ij4eJgK1MU200gfFKJn
4+wxf7qEE23Ns5sjDC0DTYoQOXlAaCacqmbZXPgpkYwxkSTUEi5M2RlwfP+Lm8j+eJvzG/Aho7PF
JC59z0fz9/E4XZIJUGTWM09O0r7e+7HlUkQua97E7ysdPmaxhgi7yXNq1ApxQwLrgOFdbH8lpg3V
bNGgMQzx1kbY2gpmlfuSZL3XKuMhSPcZRSeDwNZ2h3/DPXhDXoCwodlN8douBpmjpU3quOcyqDz8
/adr//zxsmF3LFCnluejWPUd++Ob8xKIDkg7SA8Y2ysmLWS42UPBb8+EQF7RRaJSTC3hQLjLk7fG
rBgnCtGR6ICXJHIQb1bK2tSmL29mJqPhiInv3p4mMuRLw/Lu5TBnZ3+oOFPMyEO4x/amgspoausq
JdZ+y0iYsXkA+DIPYUqRBoRsr9+Vsunu3Ihm6Bei6Z8Qwaj+V7U0x4pw+WcP2cLHd1wYNSLZuvhG
ajN7NYetx4qo6dfZGaqEaguMoB33XGP1VTHGU0r+J3NXanLaGtU6ybT7+6/gp+X++gsFNgg5x2a9
7+NG+KlcgAKa8pyZ14OUx/kJzLtxn2VEKG5Qh0UtgGh/fhzb0WKTq+Ch7LQ3B9GllKvkH8RcP6yi
KkYzVuzJ9ypBe7XLStO/FkRtWPuhyUnvTT1WlR7SzCskdW1xb+pgor9aF5wcNM2L3fTeAxiIxIK/
YTK9+/FvjdFrGNaboyG2M/C+MYyNICdinXzcaFMr7OwmeASMdj04LACOJcXiXFp9s8W1EcWQtZ00
PZTgZbiix4ppXUFRnvAjtTsDIUHD8Cyrmh9W/NhA2oiy42MlhvaII83aB6z9aSQ9SAG7OqCjZc0Z
1dPOyYq2DitRSveEpGpdtRsQEGec1o+9nJkIezW9zybPOoF0Dxp2YTY+xmkYjHLnKNh1bAUL8ska
Pl0DodHAuunHF/svyYX+Kya19YW+Mh3tUpq5/r//cLphOVlxyx/+x65SgBw+Dd+7+e57D/vzP+Qy
63/5f/qH//b9x095mJvv/+3fv9ZDpdafBvTmg+6H3dyfLu6/gJ/v/uf/wIH2T/7K71Ihz/stsNH1
UNBRMuHSRPTzu1SIP6FIX6nPkEocHmncA38ohQzb/C0QjDlXLyKHMCFh/1sqZNjWbxS6Pkcz2Yjg
Dh3nX9EKOetz8x9VJ04Vy0V65ONno2lYOdIfjwY7YIqW9VHHhZUnxjXsRF1jVq8wr46002LvIFoj
NKgssSe7oxyJobNnA0da57qQcCs2kjtGZdlyMGj7kUQsiE1PjH+JLRipEooLYRmNXpf0Jgj6Vltr
6g5jxpANBGUHhYl9W3XIk8IhkWs8szUnPTwN0X2L3Uw627IdnDuVE4UYul3jEd1dyN4PUz30RzfW
XPij0zz3BGR/jfEeM5Tq6m//+nX9/xyx3OXB9p8L3B6rVH3/9m/ntIq/1eUHpdv6F//wT/4mKKF5
BFvIkylPLWrWP5RuwW9oOFE90rUgDLED+Q+lm8/l61s2phOmoywm/+SgdCV/5OCtcSXuQ4f+4T/u
3D9UYdz0/6m15YcG7B8Xr4fVjweICLAF4WUM/lIxLyW4XPI6y+0+uy+vms319nj+dA7fZXjUvyqJ
fliLPr4YfSU8I35zPgre3Mc7ZcmR31hAXrfSFmsYs193ImA0jP1oUzWGNA4z8uUzc9q+Ji4+sZ6s
sk3xDDfuqTAjkV5DeQ4gjtbW+8Rm44IVWnyai1nsp1KkD0Gsmx3JlUV3v8ZFHETVNrdQdXzAMbb7
XOmWKFC5pp94qqGoqr3ZfE0nlb765CnhhINC8pndX8Wu26Vr3FCStGNIclQ3b0CqkcgGvsa913k2
yJucRxCjJUZdGFmIEGM16pBUAO+UXeaeOB52rUPATVkre+wINp6XYU/8p/zesGfWRxUzsEZIYLjM
+fHXTHjuGK+DWAiI12AnSuVaMSFswWSUk3cyEPAFd+wjcGUSNj1NJxc0ktimY1/mF6ZgwDjnQ0x4
cOkg9y91IB8j1yMO2y/aGOKFP/MScipfkhoqO1ZtuF4z1ObxCOKvZ4ccsOQnD9pON9BFx6vSC6KM
oKC4YJ8IMFgcSlAfOwIVyS2rdCwIBWmBTKD8FnCHo9G3995IG41QxJ2/MQH0eEI3/uwdGtzn3W2i
I0ud5swklM4lZrbbpMwI7muU6Tc2xhK2hFWdX3E4RgzSk2Ky9jbkJzCgqVu9jI6XNhedbLQHtHGx
9j3G0y+WKv2ArETEynuVZPzCTMzUzgV1b++zAsMEpPKkuYEIWQ0PSz3VAzuHpmp3oMY4ZlWjzC+m
NczQgpOKAdrMvm0LJknoc5d1wQvpMEAaCQ3WB3PBMnF06N8eF6IUW7KcCVSFk+Ew5K399EEqgYhH
2Eb1VTee/jYmfvuMQt8kIaxIj/BzxHkwchAsQzwKEWr0RJj/mLmeZNEYDznEpzvJWHgI9ZyK0CmT
9uwSZQ0AqBD2fVOUHW20jWJTzbVHLoiO8ydiHdtbdlgFeSRS90eQcAGM+Rh/yqZCWvnmlen0tYZQ
hDZlTTAZMDugzBJsSkIodH67Y+jWIjwoiQwLjLl6A6KL+Qyw7FNrDdIjMzSqv6NCJFSUDthnvVCX
hEh1WrzFiWcvW8eKahynXkMknme3OyuhW8Q5Z5PlmJPrtkEeAFRmMGM2/lVZaBZBoH7eELnZwyHJ
DOKo0SReYRh1bnNKfyI2vARGNVTl6iroPWafBaGu7K/MuPFOPkLuK2OCIL6vuG2/+LOF5gedmvWr
0v+nRo4SgVMWpgFFNg9r3/tpqFRauTJdxZa66JDrmke/i49/emr8cSj/War7T1+B6Z/jggd0IQZ9
PBZxB7VI6nmFtgPvLY5mnP0XX+Gng1c2g3ZKKllWi9uU9yAwBf5fvIe1/uG2CmA/rEXSnyanFvZh
LhfP2gwiBAq40nV/8Qr22mL94+mBx94jq57JHjANUIn09R9fIm7MpHUylneFqt3pKhka835BW/U5
JeHHOpsMkSHJKAa1dh5UV5WbRju7EcWV5cVeGwbsrfw9oJvy89QyKtliq5uX584aiZ/Hb9WRQeqx
Pb804WIzlC7yxv5FF/lxAsM74OqBmEAlSx8UoGH/+A7Y/0+t35IBKKGhm2QkyvzCJXuw1u4vXmn9
Qj98VrzSillwTAz0Lv/w8ZWQLPWQVgxrY8/NQxR0GSyq5RO6pCX8++/9n78QMw7fZezGF//xhZai
8kuQ+KTADj6p1x1WX2CBUj///cv89ZMTNvIsel2ieuy/3ISTX9DHWUhCTLZ6zgg8vKiCF0rno6Hz
X7zWz/W85WMmxoKw/h8s43QHHy7lVOTKNVOATEMwnaps35JRMDULZKlzIvZ//75+miuslwQTBYYL
iIkE///nqX/uIwcMpoQsxtLZFv6TSeCaOEtUfS1qzfGui9lDXDpYCn/xwtL9eOz8eOkf6TdYwemg
vJ+vRu02XYwVi3WO7Q0PePkyf41YKARif8C5LKcnB5sC8gHkcsVFrKrlzoGriJ5ual0aiSQlmsWd
05usdn17CzcOyyAauoTKzsPZiaiHnaeHLXhr80g8Z9bQPM4SA9LGGzL1EM0pe7Oll69R4BM/3gdl
i0HIa9mLoW0b2o0BxqzapY6v59DF6mpsM0QDl1mzqFMdUN2hqdbjl6LRlb9HCKQf/SaYyJzHirAr
vD6484ZS93exErC64xZcyEVpRqZzjhttflFNk94WOSH2G8NBirTVPpkWZiNwGDqpTO+cIf7O8yFm
0G6C5t3Ek2wCtMqqgYPo29a9hiRHgljQ2P4FCX/tfbvorj5Njdft58bov6VzrG69KqmB5CXVsRQo
EFxVoupKshmDYt+Mdoel2XeuHFf3I89g+DfbRATESgcI1Qn1I7/KJPXNar5kbJHTlRrZUHjOeTnd
NAuqMjKuGdGgpxzfgEzWZzj4DtjF1vwknT64tTqbVEDh+pfBAlzUGCmn8EYMGToMIotvbHaV5X5k
q02O+FSIdJO1aM42Ptvz6QrDZ6zPsd9DWQWJ26M8zHqVg+S2iUzdlEgIZqI4an3fVAIpLZby/EUC
U8w4745ePUVYDDrnE4WhvCc0vXUOVkyYapkwxiMKk8vOEU+Gb0WXRidbRY7mEF+ibqj0BV+mve9b
MYVTEI0XLJNgJZhdjKHZRY31oLlrdmTh+dO+sjk+LgcJI3lj22yzLlWsi8MS+MZTg5qTBFR4YDu2
wcNqvvG75JbiAV5qn7UwLDMfVaBKcV4OyGJ2vWEwzVJOl55IEE/qu0HNZrOfolkO55KP8kYmQXvS
keThUVVY5R5yrh3noPlxPjnaVplTqxStF8gH5abFbrBjcKCq8tlxN3o+MvviWobrWAf7eK7BPlMh
6n2PXLe4aPWYZAevHXWB3SDFrXejwUdnX0dmlFiXp0gZx9mThb5n5J699bUh67MzReJUVAvufPIU
CnKBSuk9+HnVpZcKAwzRmSlG/LD1u+y1XVQGR90d0MOQOmDbB5eebNqqTBGxhnxAGKeqM8morKkv
P5OX3Ln71O51CGpU7St3lveJW+Z7b0b/hdDJVm8Yx5O9awwkNM+6u50w/FE+u827bWn3mJmlvU8z
IzhmXTe8Ba2pd16ckhnI0ihg5+YWsgvTFIj7Jh2i8QjP2XgEOUCgVqVLEztsPCTfatSUd1FEugHM
0Wr53DkOonLRFAus0syuMWOY1R4fBbxfu1kYsHDq7kEXqGcfYObbPLckvWEHdA6Gr9TtOIAl9gwv
XTZ2B8cl9TvLeBPYhawDlHhjB0kRTSwJVxM2IELSjR3bY/T+CYccUr+l6C/dZf5cV02CprmsLq0q
W75mqR8FB12udlpa4XbeumWCjmQyyBXedk2UPs5pF+Nu6Y3u4GGfZL7NIZ7uEASW71q1YD0bR8u7
kZkXMnPZFN7ZHKrJvknIm7J2ltOkcwirVxGvwHbeXs2hq2bWQ99/NNIOArQfVRP5SK5uUWVmxfBU
DlhdqhCLlduiPkgbNzQraAmbgSN6D4yO4JB0sqcHfu8KHn2g3/BWjc2LolvaIr3i6Kh8DOF71Jqz
cXYyVHH4TCjGMLCzzySjRR/sSFvksois/ubXbjHjlbe7i7LtmGgRJ7TsRCEh8o1mb9wlpijjPTEC
KTy70nushgnselY1F7KxkjjE6h2HbaBmBJiOv1xa5EJd4WuZhoe2A8mK+rqqbhWyGuS2/4u081yO
G8u67AsNIi488BdAOmbSJL30B0EZwrsLj6efBfVMfCKpIaNjKtRSVZdKyIS5OPecvdfW7R9jrxJs
3bt1rMGVWZCIiSp29IfcgXgB+qQ+5jKS9r7qDEc9kH40Smj1M6MuDx1ePd6x90uXi1wkCVLgbtEM
bEMEJRBrj94fY4/WJ2dLAEQQCAQuevaA6ve8X6NyncRsjJuR+nH19g5ndmCLsVfxP4d7DfENIEWC
g2G1W7dl3WvkNlrIXH1HDTGcoetSeNkRHGtFL5bkul7ZRj+XHo2DydmmoIKj/TQ2zBzRmdZstKAe
H200bPuqBf1zOUOSgPIRDvIwa0p1V9SDi1pz7JL8GJk9s1pHVO5NHo2au5m0mUkYwfE5dhMbUCoy
q6hf80hkCwMnVNw08ZmK5tuUJACgnMJZCF9ivkp0LP2L28HladkPmaVZe94Ncm/SeCmugDm0RMJH
5hOTP7S1KU0HGLfqQOrUqBZPq5HyGVGatLeRkZTbVnHmNGC1HQ4NSWQ8JRb2bHh8sbqLhOxvuiUZ
bNJO4kmleTpH6jZrJ6i71ezqt0a3lJzZCcx9y9MXdYkUhGqGyZ2OP5MtAbMmCwzNZukdIMozVcXO
LrA8eGo6UY6suUps+WOTFQxHe7WLEfIziVts/SDFoKqnzLXGjl4qMvhbozJsgnH7QdwVsamUu9bl
unst+h8b88MMXJZNSrlFw2k8LHF8yzKNgiMWA4MJgMN9+pxlkTteEV5FXm1bNldNrRjOCcqBoE0k
c9kfKwLyaHvAMlG8DtseEdJCzrxMBaoJmLqKH87pdDGILIc4QWk1ZV1efFcmxGEo65yRng6uwHxT
EthD/B+S9g1cjLL7oSiNuinGRVg0qmqxR+TfkyMTjqm5TxxdyXCWpepI5Rm5SFcVt5lp2agmTtEw
fGEnj6yTIWb6OHZqwmsM3rhzZZGbXRzlRAICaAZHq8nkKKMDJir+CDks5vPiCvoQTtRVu0EVWsZa
KzN1H7VkhRyipc/KizaDeEJfu4s3egHK9VYNYTgEdPgysK9LIZkKltEWlBIBxnY93ztt2Q53GBp9
NUnSCydq6L7TmwnGSN83woyvYqiXu3B0423UETeGEjnaRjz9hdf0NNHzZZr2E5b3Te6Ycglw6zin
TAWj/9oog+1piHGCsUnMXZsrSsm7NkshUIaI9c4DaYAZTE8tc/dIOboreu7iG8iOOmMh6euNsgzI
HNp6olnfuQaeF1tM83a0WiN/HumfxF5TFdqqcp/Vk7baUzwN5eFJzGBqLt3MIFxq6t38R8rLlcJA
caNDmVkEfJMGZx1xh1o3abgUN7jHKudlzIYoenRFWa/OOzfllWbZ3wizk1vMDssmJ32PYkIR35TJ
cDDiO257nnQN80tRtKiRC9Wh6eCk1YZoOSTUTRo72tZB+e/Hc7wgKB8oF7dVVU+ADxYl/FFo5OkR
1FMq39hG9YtvJPWs3NnMEW16TgkZGJz7+aVLw2z+pdll2PxAZq0m294ulD4QeSKLO5MUxf2A/LYi
B8uNqbVo4wZV5mDJp9fnbjS9mnuvHSYi/LRWv+/ngn1CUYv5YqZJeFDIzSs8xwgV58QbY/BzEOWp
Z6M/fS0x+GF/ccB/pNkBIf2xJ/OI2CHd2JQuqWABMHHlgKMhY5IbQ8p20/B6SgTxXO22o5Rv6Qyt
lg4eADD7XXG9AFMaeKTcefGoI8nw0pcoZLuBZeg8ammjM1NtnSunSUui5HTzqhe4JipUmK/E2+cP
PHIOWmToXq1bawjbW+WVeT8pyCzN82EUaJMvzDBuxHGZap2qEf/oT8uo+12zwHJ5wFBC+GNaOQBg
qlQtSZnXpQAQTeAbgWJ4jh9rZmjswlz4vtnU5RtpKqgQ2GZJoEtZdmpzwng3zARKtNtNpe1COYXL
AQvTHB1ylDHEM7eF2OGxaKDF5iv8WrEA1h5k2kTlyWH+ydCWm/Y5kSRp+H0+1eOmW/qqPGX9Mh6r
WNPnA8tifGBTFeY+ZBSRbNR0nH/yNkgB3C4FPqEpFtpF1Kz7LmghHLXswLHkg036ZQdPh9lruycz
IR5vHURINMewb9/MDHF/NDbEMqQJ5g6FgQtcCTerR6piWJ16JRmfMVAOOPPLaey1oOytjmUz6iYC
iZY8bU4VXXT7ogthGt93Jc5CjxFeb28avc6edTbFmU8tgvRpyPWzMoXtd6dVxbSJJ2s5Rqjoj4OZ
Gy/EQ0TSjwy0cpfLSCQ7j3En41srhOnHaxITsKcjg4PEHgEwbgwxXeGfLPetMchx3Ztk8JkaixjB
epA/a4BZ14oisTLTdcx+ENrcAD9fWdClS8LljKrt0mzi5ZupUp8HWidhjusJc+w1uvEp7VQN0jWv
XRzs9OhRYg0LzsCO9w8zxxb/tGIB/rYqi6RtvbXrEwYJkphSlzq+a01qBsIZgYWD5EN+PxBoMHTb
eRU614TabYRo7E2PfpDIj1I4O3eIo+8p3bX7eq5JgStDiEQkRyTnSrbiUapsWctFZNcmvagN8utW
YJCrwm+arG0adGpzdLREXsVLxWGnGqHWxojH4QlQSPKKER/xKaky08414vnKIv7S4ELJaYfiR85g
oUl/mysD35Zpqe0DtrUZSEmcBEgMtWXLIwczCZiV5Rej9dNqNeUyo7eOKigS5ZmStPrWD6oBZpsv
7xVLSwFk4MPqWSaiGltwZ7LTZCikHVDMmTtrmNpThrXoxB2tBmNlkDGB6f2sa5V6jwz/LiwpE0y6
G16qJ8Ll3sjxuU2iWV5ZaNSLlAQMYxta8XiYqd8JYsEp/dRKHJw7/jTjKosBWQYFFhyQ9AS9O8LG
vyqb6jAutjr6Zd2OaPWhpJETZbjfiBFQ9gyN6VEpU9uTvNoqvDJyPVxIG4fKXlPYVcixWA8eFSVz
txo7yWcr7ozqoLUKWoysscqLBNNTQPK1dL0hsrIz6rDpmyKj4tZCMobdL5qOOcOa0yhD/OI6c/mr
yrGKPXrg7FaGnb0RDJT80s6r665N3L0FMxQvDZt3r2W/VwSgYMbvfQ8hqLO11tpDbzVp66iNCVcr
xpu6qYXi7kC+oh7EcMC9lDRl+NBYk7NbVFjtFlh1pn8z9Xezur6TdtlHDAkO4EpRHFWu3gX4A9sL
bIPTvcso5xxDISmQgkyhtUmSoiZ/1lSWgMRI/a7PR0geQzuV/mQNRek3yZztKy2kY1EZjU9mZ2uB
mlIh8I+kwHj2XCGx5v+GZVfEee8bUgCqG2cXB3vVpnzfEtvWWdHQJ9NQkiejJ7bGqRkfhjHBRObI
umaquCQ92rf8R61bFI/5nGrZLmP9QLZvEuCn17MbkDXDu9q2NBKeVXyt/tBJ8ze2vmrDm7783put
3wE/I85U1YfLGt9bsBbPD86c2XdFX0EcUCuiL34ujls/wfLBnKEsjshvOB08PlM9wLlWJyL4ut7J
+XkpwG8vlsXQb+0NUgdMDrBMrbLXeENMD6cyUs2X1aTJYkxfNJA6G4stlmg5etSv2kbMmXADV21w
2McS81YTD7yOOswQuHd6DE3WjaGmeBzamp0UXtFxOPUDj44NYMMfeKZuWoTrv62ZztRcaKPudxh6
0fuExjPIsvGWJhh7STc1S6xWaotD3Gl7An+ajC103GsM47AiWpsxWZI7ckvSrdQTe+OqZZhsa+bS
xEbl3AQbyTwJiaIdN6avIFc7maSB5r6jy+hsyTk3vJpJPNUvdx6xWvgh78JFevWjcmKQlxY7odbi
0FYM+bcZJHVw8yKvk41bKL+6uQ8XbPuz+E0SiqJulLBASKSO8dYMST8biWZhMgmCN96PpWyhIxR4
N+0KgElfJfMeDS2HHltwKp4iBnnWlFq9nnIunJuJfpMBjQnIyRiph9QuxOu0+q6aBlWsL8p2MS/r
pL2v6v7FduRwifBwvkV8kpwWwIessiqjtQt8UmdAeel+DrFx+Vh9ln5nS7N/Bv5l2/ifionVFivy
JT35mfKwYtM0aVF8UJGbluyfGuuRveF4MTpYpUn3m2AuoDb6VVNUEuXsOgRp1twanjqKPnDoTgUk
0BJRG1vZ8NhRB//IK4vrIC22jpusAyMHY6oic9MW7MkuS6cq3T0WkaT34nrqV11j2VwimWX1pWQz
dD9dZtAMhRpjX2dMcj3FA4kjstdZOBpyLMAf4ue3r3Q9r+BvdHbrV0jPGkQHJlCPfkRtlrd2f4C9
1sKDodZ/yfoUBXk9ZC+KbjjEgI6aChEyncSWzcM87pLGveaxPJP0amEQhdaF7N0MD67sDXPrkslV
eiV1sru1qYcua0AaEcnGtRukdSSf62QwfNm2DMHJtA6fJFse19d6ZySyg0v2CO6/IR5qSVv9Vq8Y
FkNCNkjK5fNvxYiSLpCpQ9mkD1o7B0kMSIXAL4PGoD5a8jKMZucXDc3flVacwzhLTFTYjoa3KanU
7cIoPt9Edpjf6Z3R7xKpJa96ns2oj9qQwtNRCgPCccXEmTw6tzjNaZaaPApxtHhNuwa8RGSlvUS1
Uwifbc/0aIToLch5QA6s6iVxwT18d+h1Sy36Xb8o/eA7YytJoyHEIfN6o++yTR6BAN2m+ISzjSQB
qAEnogwEwubokAFCRMuwZcAczh4DQYAAkYv3pk3qrCVQPtdPCn573XOLaHb3MZS/6SpWLReruzSn
honCnPxUaY4PZCoUySk1ysYMQgPayF6fUQDu0KlYL0gckEnWVE5W4EZ5vyPGasnOEXSYe4TKhCb0
3Nmn3u75HJinxR+/kaL40qTJEnkFovj0RnNtxQ7o2fe0/jllHpvUZnwp4hYsW6M3zctAm2751bHR
ym8G6t5DyRo4IVzUFFiJtaad1aiyCDfKSvVeWatdUK+62u7dSg/9ritLknwUgkhDq73r1cykb94I
9feS6PF2IpVF8VwTNpOP3h7MiLDi9JRz3reTLi060KrYUpskl8bQhcsuJy3n3EZavx+RErCNwmJ8
3YUiuaGsG69KHSCAb2PBoaEgbH6XNYW/oEgK6SspkDqfWW3UepJcxAn/fDEaR3gJShBbbfhYIqcN
ihA04wnZTDWzE6YLf9trPNh+wk38WGBkhzmxxAqlgRoVj7Kfs3mTNX0eb5ZBGbmBIvqnaDSj9DGR
tANYmy2l9PI8DBbLaE9RB4pwtrMGCGPuMAGqphcOtsqMFae5UxZFPuA4N5ms8cb6bRRpegMywwlK
1opuN1iOs4E21LEPdggCPFa0C+86HD+jn6NM1U6kmbqvecfO1RNhry6A5VuiT3SxzAmplYjrMJXV
zuBFRNLg5yTJ3K8mHGVlkRkKp2aodlmUNd8KczYvccTUB+F2453Q0QY3aQ7iNPzt1rVyJlJcblP3
V2JjtzIlYCsrp3MwUYDmsFgEpkwrU8XvVgVpgl8/dWKvhHysH7O4iJ/SMK4hi/UAZJmPcD8zU3Yf
6ApeA3W8J9cmqwLdisPGG6O25ipWKEg6XMSFWqfHIp67fVtZNjKVdu6Pc0kj5CRCw422hjs38gI6
TFcf+rQsGRlwqa+MDrD4puwHUsxcIqA1T2qLEh0FIqVqU5RLdzJCoBxbrnhC/4wtRX4tSnQpdclg
KEDTEiPOHWMYU9PM1ApFiaz3gpnhbbO+dKPO4c7Dk59J3+Hp/s6gT0VQXWrYWrlTYcRIFYoTbxTt
vi3S8hpXKZVgRt+RU8XubTvRG812qZ3zXigb6CcYauWcXqjqYD/DoU2Oyli087Wsuh4x8qQ3RIzH
6kXkpiBSirFqNJDPSfMjU2EZb6Vc8vGprplZEAoMP2Ana52XLQGr1Qbb6Miojq7NuR6H5Ri7JJ2e
S8ZzfDOni/IbtTOdM66KrrzI07lSgqK0lYelrcW1iKKl8URB28jMmkJsSrEQDbRolkah41rTZUHw
5JMu1lZ4pHSWBvQ0x4ztduGWOkoA3u368mLqVOMHFSdnyDTVWu6ZdT1Ubb9Sz3O9sz1shPay0wrH
6YI0ilLtvqEUU31NJ1SGxuLSc7xemXwGR5HFlMDCSWo5MG693BqUxyqcmn1q80r1CqKJfnDhEOTb
2F6+Z3xtTysSTbljKJozXBmyeKFxZ+t3Y+eQkwQ4tA0ytaUhYKZyTNfZ03DoCmg9e/zVtdxBu1zu
UzMZoG+M0/TQzXoS1HOkn2ba1Wem6On3smvkHjVxIQ920dXZPpYlKrCJcE20g/QoAajbK3CvTe9K
dW4cb6yziiSeZXTvCkE5cJl3yoh1twrtyC+cHNZsOCCl3yJhqPMtgfUwlcYyygXViG29Kohe8kM3
1rDxi4L10dddiMJED7bVj5ohzvygkJgV37ZhATfNciOdONUZLohnOnJ8GAYSoaDlJuVDO04uNXIL
14ZkMV1RPDjDuEOAzSjxuQs7VL4JpuVvehQVByAc8Z5YbVKZgFwuj0mrG+gep+wOewh9JcyKocK1
s8A30ecQjZeS4Sl92jG1OHVjpCZXmanE4jaO11yblHvLPpq8sg8Fds+E5B2nYk8ac/Y9kqH7F+Si
3ZWajaST661rnRONdRhRflfcOJHd3uls+w3PUoY6uQg7qyYXVZ3606hp5ZZE4OibRSEEZnoK6TWm
AgMQeOD5pcmc2vZ7QrMHP5K8XHyN9/Z0VMhw7X3VwD0WVFOfwPTM9eWQm2FTPTVLOl7liSXYjUdZ
/lQKFAieUNvuvjMteT9buLU8w8L3QMB6deEsjYyhlikayebwRU1vXthDoH3O4CFTCBcnGnr5mc+u
qIFhqJ3xk7gfeRxKU96oYA43mtEsjzWu88vK1JxAZ+QeqEs+XFi0TaDomEwOLOTWmOR3wLabEhBI
Th4o7t7Unm7TtGPyaQupndOy134Zonax0yY6xpAcUee3hBqQ3ueMLsJj9GjvW56XgzTT/sTMzf6u
1r1zxM1h0laXogncsoFdMEqRFGwEE32rGak4D8Sm77QEijQP4Ww8gCtghR16FiS7a/p437MnZmpZ
tOpe62EQeUnpds0G7ay7MRlOvPLKAiy31OTUwWfOX9peykukhfFNNWWoCrmtygoyMakRQamghMRR
1NX9baM12g3ZHMk2ARd/RTaK9qzKTj1Zk2puGtixLw3T+xB6dmuSX9gwQiQ/u97ObTVzlxBU4Q2j
APuoD8Q9XzD6mZ7oFJVbKmcB+GKuu6PU4+jSNmv7UWDJZ8yg9Vf12Lv7JMqYd+bMoNmvqBENfAZj
JTUpg/9fPEvhZqhb9yaVPZ2qPOQDRZa+jQpVXOtJj4SyzkkGL1hOnnpBcS+4NTdoGp3J60IMqq8h
eAiuxIjW8QJ4XBsHIQSUZk+RjgI2HlNxyCFV3aVqO37XS6zrHo3RlqoeoI1+A6ukbvfo+Ii06gxr
P7nUufhFpoo7WijF7Yy+gXFm2qS/hRYu37TWZDIimLRJWBwsI80iOnEZMwHkXBgFSG6k+ShuRzfR
f+s8hrtQGBgN9C6VIPDI6b4l5pWuA0IW9RZDZUolRdcN7rY2lFs4Azrboi4HFg4256FYQmBt1tDb
zaYl1JadWVH0QZESIXYI3UjBVN3btbKloqilT1LwvC9zqPT3c7JMRNkR66lR17nenLHKbSteaUd0
f726y5eivAEobV7OIeAZOq9qG7G9EVAsrPXCQVekqL6mz+lE34el0XhQpLkOt5giBBH+18s+aRFL
6/DQhkerosxyoxnYVdgo5nToCcaj6+zQSOMRb9hEKjAKbZZJxSfzXiNBw94veTdsrLnesV5kN/DJ
s+Qii7rsNu7hEdJamY6maS8PTNtJO0mEGqb0D7EOMf+M7msl4bkae9ygqkWTGqFehKKEOj3d2qXC
FpZNPc/FwgkDskn1HEyL0kzePMXypxyysSA+uhu+Q9Zi0QL0U9y0VedOxHNmJGzT+K42DlOJ8hZI
NMPLuSyORDDbV2xhrOu+m+RZTWYQdBpEoMM8FC0ZysTRhQ5oN3/pa3et6XMDaGFr2ASfmsW+d1iH
fccW4pbBGY3fhj+rIuDLCA8zL5vhorOs/npsBvSNeSN14hJMh3Diic4CzKXQgrqgQr260VNDu5xK
JYb7w557OuhWQouLiF+IrSQdM9wZeFSY9CfsNRp5HUnD5NkYy11KfXNUw3h5CWU23uFsNJnAL+Z4
IstiaTd1EYWub9oUWNvaReTpqXU+HOhca48WlfcTkvOZDr2pM3YwGvWFVN8l592Rh9XNVE/ZxjCz
ASTQNBsXI+EO7lM+CXnC5zhlXsxl0bfSIITHl2BEMJr2KVMvkWfX6cAJ2lImqAA9YISSvUDXvTwz
hYjnO5QEuXym7JEtUrMm3uOkyV5bIRxlV7j6EN+wlXeGXU89E+gtkeZwjwwXcAzpw0S1MMYlzZFo
Hrr0yHBuWQYylEui4v0x18VOLp32YEPTXhMAqw1nXHxD2gf4ejB5/xHhgTGPYaNAIUCWs0k7gplp
zrJcDGnIfKhlputWjGsAcZEb0XQUABmNvlOaaMYJt0BDHCnCuAdQLMajoQs7yGwt/uVofJQ9xOy6
ZQBBUjK7RZXOFJ94io+z005P7gLsepu4FnBzVlwXIRYvw+jJdaTzKyK2LzuUY0UbCXUiuaMU8BOU
qprowdkl0xCn3zg/d6WR/kimUn9pnKGFGwNJ5nuMsqnz9aYuJNP8yPlFHCwsH3wWk00LdSTKU0FT
zdKlSMZEcVpcpx0mvY2KLoN8eXsGU4t7wj3TwkQGokVOcjcAYa+vslCMoEvn1KRgMcZ6uC6MeLmI
1WH6KXiv/tarBuLYkOF8pR2srfd56kzPWq0ad3Oj4P2ucDaH+7U8s5kW0lra0s+GMjZqpZqe0KIB
Gw8Lh2C+RHO7Z2JfwiMJAZk8VC0ZwkHPQj176cAwGaOFtq7U0WqyLDq480FtNFHmw1iAULMsIb3v
LFLaRx3M8Y+4pMD39TzGXR7zau0ukpCkxAOz8+ncZQoszP/VTSA3SzmwhCeZXgXKYAyvTt+CLo7p
QN9mfenswHSlpxkUzYuWdlBqdSG+fa4O/ajqtR0HYaqLuc5GQ/xOqFyNKpG7PaQPrb2dE+0SbD/b
3eXw+VH+IbRlFgnsTjdhDRjGO0G3qNNQmbuUabwW+0K5TSDPudUVs9zauPn8UP/QuroGCXFo7E1T
4A1/q+lFn1XnLfQd3Njs2ER4n1Xh+fND/OOcuTa+c9fW+T5EH709hKnXYMAzDqHX59q+L2H+uF+I
rT+qoB0Y5wIPqzDxf/0xc/0lss/iCi1M3BgMpcegUUBBZTuBTBae2RfyYIcP+1Y/7gjTUHmbr7QK
czWt/S3nLxtbd8OkQktSh5D0aRskgi3C3pp+FnDC3C/lyB/E/RanTNNAdzioyK3VCvf3Aat6gfoW
zYYHfQJYR0yhf1HKXeJepsllRCQ4417rC/H1xyu2yp7RsGkmuBXxXruuRQw1iQpmcjHcalW/H8pu
q/ebz2+LP3Lxt6fSFXTALS6XitXPWL30f120yVYqhCTU0HUw+u3G2g3BFCgeKb1esql8iszA9ek7
+vA0ffJk/TFQfU66R6vEVwLGDxs7MIP+C4fAxyeCj6XSBkD9bVvG+9u1dsilkBYfS3Wvp/6xc77A
TfxhAHz43pxZTYPzr2J5ePu9lTyiSw3myms26/ceAnDFvubTC/IW73++N/41nwmpjz4m+M+3Rmvp
R0Ho00v16y+eoHeUG0Tvq9geT49tCd35j6/y76uhjnUO6ladIBQeEoYSUcDEk0QO667dqlfhXimO
ltdzBR5i7+7XVyf9HYPj4+HX5+6vm2EAM1uFKYcHSYjHTTvDMigP36+B6XnYzhwCvQ/htt7/RMri
EWbiXc3e6+hBPv7i8r9LWFw/CZgXjDS6ioDdYqV/+0la2u72JC2LEOjebwD7DNVTalq+hLkGPgWZ
eK14+vCitY8t/RRa0ocktb8AtnxYZjCn4OThHYPDe00pePsh1KrADeAu9Dx187oifb0X3S2kwNYf
FfVGgyXEBOqLNLc/loo3N+Z6UEfgShSAHJgGvD2oBekvb2OV2UrqXsnmqR4pIltjPLdKdZpLbdOP
1hVzXFrbpkQea3Q3k6P7LUjZsln2bRRd1tF0+/ky8a/rwafSTd4hnAxsJ28/lWzJkNJwf3lh96Oq
jaOgdDdTg1Sq6tKxej8iKkYp+weSGa4BhDFa0n9gTf/C+/LPC+IK+jwEcOia8+6C2BpD3mhCat0U
KHVNONjkgI5kQdMg22d07hCN/fz8m3+oAtbL8dch3z0SGszgqCk5pOTGN2mUCdANzGh7Oe6r+Isl
/8Oq9+5g7679ZEYI40cONiCqos5j/m2zC/38G314r3AQnizbhOKta1zMt5cSHe1MWjxhPWI2N8ya
QJyjzWYL8flhPlQDNu5vGwM467cLz+DdExzZStcpHYj9yHRu5lK8AmCnpVa0D8tiV4+fH+zDiQPu
5ZCwiAXLRh8otLffSTPl0JrExJF29U03jqn1xZf5159P5cTtz2ljRXh3+9cu0tKoQrM2L9WPjpbG
MtpffIUP54uv8Pch1o/w19qrpMqAnoVDCCRVbEXheNu+3QcdQonPT9bHG8A1BIXtSpkgNdl4dwPU
BSl/HZAvT0nETmVDEunDI4/8F0Xtx4eVw6xhwJquWzjj1i/81xequkgbusUFCq0+kntboEcpUeHg
AOif7fr/pGf/P1EBH59TinUVo9pqi8Mh9+5LjcoQd24T0bLmqJ6R9IchHDbZVJwzd9kM5fLFG+rD
5bI5nmbw/KiCX98vRUni0E5XSVYzqh8D8cr51N2WM3CLMjp+frk+HIm3IQ8QX8rlJH5ANSnrJLhM
LbCDrX3md1b7aJBMuVPdCWLScj4/2rrEvHn9UBFp5JVSxMN2wAb69qoJOcketSvrHdlixp1qvo54
rUrBhN3eFMNzOYybz4/44XZcj2gA4lLJETbM9+tR3xRFFoFI8arU8M0EFIH5O5yz//amhyTBvoT7
nXUPP+i770Urd9ZcApI8OV3BizRlSN/ri3rhH1eKYzhcK2ONjnoP+GNYXDvY8dn4KCeHRpkhL+z8
ae4fPz9h6rqavbtGfBGmsJTrmgMp5u01Gjp9dtRcYy/XKuoJv39HMkszHfJJT4/w+15DfYSJHdHP
rYcSJjCWRsmEdKOl4fTF3fnhuXPYrlrMI9ZVl2L93bI1tk3ukrRoeqkGQcxGar9z4B3d68aQH5ZO
o9ln9OUX1TvP18dTgINxtXKjTuc+fbcgN6ghB73BEhoEwTEILoPjJX+3XX9st972cPA8frncbrf8
nXfwdp132O282x0//d+/YNOUP7xbb8e/PvDrLb+P37tZ/z0/+esPn7+C9Sff9wL/fA72/DjuOVaw
/sT/fH6sv2X9res/BL+Oj+fH469jHdT80/HIj1/H9T/hcx6/eFo/3nFQfdYgY/D/9ETeu/+NntYx
Y1UUPgROZPKnJpYtoTShdf/5LffxKuuGbvHsYAhGtvzesB2R27LIDtVwxV031ANeRPNYIO6qE792
Xz8/2L++FA8pYDLDNjjuu2tb6MO4xjrZHsi4G4ziB/zViIzH06Ap+88P9fE2Ir4ddgJJ5pZFBbF+
77/eUXB4CbaMoJIVObkS4WNLPA0NQh/7w6bsfqJA+Px4H9c6HdIhweyQ6ZB2vvdTx2qm13oK23sZ
DHkUYUHyTLpUFxNAvC+W1Y8LOYdyCZ12qVdMSti3Xy1prYjssgxbIoEaB5VhA9E2M2GCK0vSY/pJ
FpQ9D7AR40dyfL9i1f45dW8XqZVwSZnBoq6vb7C3xx/MuBRTvpLyvcr7/p9dtX6NaMojn9dLdsMW
H2pQ+L+BDiNq3IR3uNp243H0eu+xDoT3+ouMyK0dzBfKF0/Nuia9/2g6G21aHuszo61X6a+rvqDQ
TO22crxeJ0qA9BSCSb543Xw8BAE3zh8khK0ZHx6YaZgzBGG9zR7VZSKNLbi5+PxWUj/0pNiO/X2I
9TH661vUqtPbqhy4dxO13FeDMgfmXPUHicDWJ5SXgFi1/JUpQ+OPZX6t96L5b2ug9RO4EDVWNBP7
43efoMjDMDYGPgFY79gHbnKqrIoqb37O7eaLa/aPRQEzsgkGin4sW/F32wkcGTNjE7ZG8PwDaPnC
vSwKqq32//M467v3r7MqoQMSR8BxUBgEo0qI7kIEueM3+RfFwr/uEPIj/4B2eX2Kd89HE+ZZ1Kuo
XppKPYP4/wlN/Ivv8o/VBmMz5Y5KC2W91d9+l5GUgTAhfcGTCH+9VicXh0x1LzabL+52dT37b58o
LsxfR3p3J0wgBBzi/2yvN3A4JjcLN178u1MMFOOFr0h6wv1Li86fXJovHoN/LOEc2uT9xyCAv3n3
JdMe3gESRpYV9T6JrpFaGGLftDejthMIGYzkVA0XYtrVeILlbSxPCKt6d2vCSK9evvgs/z7h//NZ
3p0GI+0S0FecBj7LXO2i7qoiNgUmjG6eMHxb5i6Z7vLwGKYDgpSNlW3n+YvS6B+3FZWhpaHotbi5
3lcE6mDplSU5HbUUKtO1mvc1erXPv+g/HkYLrCAI2/UGRpP+9sbqEeTDnmBehtfwVavMLV6J35iU
N40V//eHWlFyOsuMxt5nJdf9/Tw20dgYdaZbHgP5pyGZzzA9j2hrfxKG/dWi/fHysUMAOcewh7eC
/X6upIxa08BQ4i7WlV3TOD/1TIPq4H77b88eh2FDDPqXdUz9U97/tcTMA6LM2eQwdjec4qlA7YP7
g5R5eg9fdBP/9RZed/qML5AEsWVdb5e/juUaSgteOqY5RzuBZDMmrAcSiZTxKe/qJt1CqGXHxSTS
eTL0bkoRVwDnpTOQjbPPxCM5YIq3HnMgGPZlKOvxN6Q7dzlh88J7ZCOEKAIiXdjsdAvD2y3Khfx1
DrGRBtaSmI8apvQbIXP3gluGuKZ6GIf7OpZYBkHAlvR3/zdp57UjtxGt6yciwBxuyU6TNRppgm4I
aUZizplPfz7O3rC72dxNyAe2AQuGe7GqVq1a8f/zNN6rCjjivCJB+R0GKe9bFdThG4Xj+ipM++a3
a4T1FfNhfbhiIM/1eCp7/OsIzO5rPbZdxyAhfBeeEG+SqPecMBO7wwh8xLbKxP7b5ZP/LEyd2kmq
3LKEY0aeyqBKdnocWUrjdmOmFgCZuq0r+XUeRZANdKCe0NEETBR9Vd8A2fiqhj2sf8wmZekNNKUb
g6kXSQ4fL3/PuVuvU3AESAD+XbIm2uxRtcoxjKGOcG0pVb+C9smUcgkeQXUIR//VHKUV7/fcNrFu
hnwoahG3oZKnq/eiXBfkBlaGArbw27Ay/nRjPa6o/NklpnA0BSqmpYAbqc/XVPR12oRQYDDVY22k
5nqs0VNz+FvNmUmZmaUBiKyxDZHSAv9bUo9owCYBcxfgphUDeP6+fRY6gXhjUXiSMx3V8nhQioBG
0QRyR4tSi/lRBMAhFvdheGXIK17JuUZMWS0oY1BP7O2n03lkL4gxFXooa+yFOQIl6D7Sy2NLTXsH
PqytgMV+WQEXLiA7woWgxEk+zZw05kicqAMPIlWWSW5Lsv1mqyndzhjB8UlXBJ1pBXC7U0lNJCsz
FVdmLxa1UzfzaGO11fZnkImMxRg7QclW7vf57iEFigyQBLC2pCNPlxPloBr0gQ9fcSW913m6d0ED
6AWDqcWyg1SoMveX929pWTCUT0DCxFo8x6cCxyYdWgFoQcfIvsEqe+8HBniXa5t3XpOiRGqoU36H
rBa5wdnFjeW+TDIB2qmb18SObG9Kmry/OFvncSWbJJ2bCIt6m0pih+kGBVmnC/LxNkBUn0jN9uWG
9M1+fwtLg01m5fLGfe7MqSU+FTTTPDiRQGcMwJtiuuKz9l1S/4YldqvwJ4VFTv8k/HXz+rq5s7Z3
Dzv7qp8Wvv/yrtq3ql1sIJbaatt3+wtzvzZ9IvbLfvvkHB4/Pm7W0pfnF+X0c2cnwMQmrE0e+yIY
begEIFbvUykHu8eLvhpaJ614keeKPIkD2JqkDwVyZfZO0S8LJhItc1C59Ne0EO9EKB5NYHoAwd/x
ZK4c+7kaU7ohSaCQPCUzIs/EATaTMlzuB9BkNddVAQNgNHQ3uSyslCTOcyKny5pZAUjLjNosWJZv
AjDqvjJ6sI0q3vumh42DQF2DJVP3tc1lZTtbHo0cU62F3h56VrS5uzx6aqWYfRE5XjY6OqkWLdLh
Z3v4eykW69OJjmmLUabFH9lS2fUtkry0wXXVrTZhdowRc6Mr9+bsfk5tGZAMQK6AOaAicSqkiIpc
VNJuYpdsDhoTApjCw1+vgyXo6ALWWmeE9VQEVLqNEpesY3TbZyavdxXlFTE2/l7neN6IKyDjoZdM
ma1EBS22AOJ8otIDcHmCyBVvo/j18lomxZ1ZmRMhMzeBge5hiAmKnD5gzySPIaUqdkDSc0ZCjNj9
A63202WRC7G4RXMcHhZmVIUrZ7Z/bZB3DA700CjIwaPfyTuVYee+FN8lyXvso5bJHvGFgRoKBMUm
UKMVDTkzHRZKLoIkDtWRRMvATA0bgGHidoLp6MS2sOvOeIf1QftZKI3kSLQGTJw7w/fLa164YFws
ms9AqKWIas6W3HcMa4Y6fH5lCLivroHshxcbbL2OS31ZlHyWdmN9uGFIg2aLquj0LUfXzA/hGm8r
KXAGbwfmFURNDESNz24MIlz03MQ9o0u3TGrf+PG01U5Cf3q/hyp3l0fildDcl+5vw7jSuhXnWl64
mjTLqECdAqrHR842YSyHLipUPYCNBHwJ8sohXpSVVszn0DGe3EVDFugOsyKMrEES3tSHLJO1L34s
C1sxKBv3kASm51+XvAyDje+nbBgvkB87ZhnaTdkOOUguQi/cmMCPqo4EsYrggN1DHFgkhfLaGPBn
7ugJgcnt8p6fqzQGdMpiSSJw9NOFOt3zEsy8aEgjcK4ZGgPaYqKU1q/EFHbHnSGDF9eAn1hu/XRF
8IJeIVcl/hYN2rLOko4FDF1CznQF8/SOEmmbDNYEz5C2l9cnT7bmxEywPt4G0tH4whLu8On69Kq3
tKSEZ7eNOazcJ/5+tMzvKtBv4ACQqqqDbeFeK96+zZ7BAOjNpxIUzvZnnt+oU9f+tm8eSCRc/qwF
hcIvpx9tulSU8Ge7zgB8oQWMpzE/vWfYkhH5yrks4TyHPS38SMT0CUeXqekLUqQVIvJ3ir+AoAJJ
014Pr92v/m0t4bpgmDSyx+gPg4mAU8xsMQTFfRFnyIIH1h4YC6sealkFGGNTrRWCl/SG+FOESI2Y
g+7C02V5hq574B3whHn5gWFmCOu1KyBTV7bvzCnk5/GZSI+hnrzJZ+6M3MJ0V0IkT3r8loTVuMk7
N4d+qBUPUuDpKy/zojwK3LyaFJXOHv+oHFup0mnqt/z4Wq7fvEAGtWwnqitB6ML20fdHRwD9PDwk
c38piBnYBXmTdQ3FPS/WO9iGe0h6vl3WvqXlTMVroidIWGgnPz0l7ODo4zqHThz+kLQPSEt15SP3
V1yAZSmahG0mjWnOu20C5nj8JpBDKL2u6vEDSnJwer8E7cflxSztGabKoOOGGBen5nQxYVzj3LpW
4IR40nsh0BIALdUAKpYgzFZSLEv26rMXCm+d0P3sDQwpB0P0Ci+z7HfiM6hoFgwZfig99oPICNLA
BBRY2LDg/KrSztiljMB8jwFLuE2YUjO+AA+UJ9huIuU9nTUiIzFi5X5AUtN/G30vfjeMSjsAAcaQ
1tCaxpsaZtLPv98vssoirooIzaE+K48WDe9UByWp06jDxvUZ1bSyg+Vam8tilk7/WMzMy0xlN6KG
hhiGOYCqOni16GhRBMjI838QpFJq1GkJpBNqZgsstQBNVsXfbxKDFsW0V9UXyYyKryRtlPdR93EM
Lktc0DjaaMilYH9oQpk7euBmS4OZw3hs6NGVwByZCpaNWwf7y2LOXOgp08bzg+VmeVi8U8VWShmK
29qPHVctGdgFhYTy4PVggXcNCfcmL+pN0/z5LzJpLKHTn3B0/u7XbukOnoFMEIm3QYvaQlr/WGYE
jckXcPsuS1t4mGBXmGIRCpxT1eZ0hZSiNTDrAMxUoIKBjuIqaY2N3vwJatprjXZ3WdrSsZFZwTs3
ycZC/HMqrXBN5oI0RvG80byeKFAkU9vK1YqJWNB7ijUSGRySy0RXszU1WhdBmAMkBjyG+ymJECa5
3QE2AuLrymuxsH3oO2EvtRts7FxBKitUMCh96JBbB/NBbIU7jMgvGK5qZsrFdNtRQ1rJjyws7386
TUnlk8n/dFiP/BbBNYWCNCrjbR1470XnJCJ8a2ZycLtkJWexJmrmtpgjtZEiIvEbZc85sBpMNDLH
+eqrK5ZqQS9OljS7Z/Bu1JqSIofhwI1XVVujDg7N+NfUD/RSwy5Bho9cBfHhzE6JgViqJZOt7Jy5
aaTy3gXgC4jnFS1X0eKZR61axAo6k1sYjolf7dixVNoyC8NmwjsJXzq9JMB/+utrNLXWmCQOqK/R
h3EqIHfzyNezJnIAy+OmJrsMsEOmIv9euadWPwZ0eGWp0cxuqwhJgC/AcuoAXHdLQY1eBECd0w86
e4BiGP6DST++tZMuHql1oIKKYOncWqW0vsXgh8R2ro3DptSH8sfl/Vs4IAwE5kFhUezhbP+CNgv4
EkSB/HplDsYDgIMrdnVNxGw1g+a3Xu4iosx76+volSFpRc/7enkhC/fzZCEzTfMHRkdGaO1AjxLs
EdujUsH4qghrsdKCmUPO1AtM9xjF95m3CiKbOKbMCYI6qD5NTTet5R5G2QeSO7pTYLBc0YWld/dI
njFzkAYTpDPPzXgDc8bcq9LPnKz14O+UizfXhRUg8PZ+Fq3c20WpE98ciWcCm3nM2cWeVnlBETtj
Fl9TF8rj3zLzSExcJorkNOaKuKUAFOflX3mTDh1pvNylBiiTyAP7HJLWwRaA2pRUEXDxp057SMgT
awDLhdvLSnPewotXcyx3pv6qBEwXhEExpa5xDzyWWjwOChid+5rV0jqSVYMDyN2uqa5gVLgsfFGT
jtY8uxc6PKfAbyCbqhKaA76r2AtfhtiDiqhjzjv5+8T0yVpnN0TtQW32s2mt8q0nAXFdgaMLtMTl
VS3ew6NVTZp1dJJwjngNpGdg21jgx2v1j65qGJ30QnpU12iFzgti0/GRYWUqk/wFLbinwuI69tpK
JZVbawCJ+w2wi4XxDnEYWBTut/CQNbYKHCVIR4p4JYJjGP50dd1pvdc2W7E/C6qE80hHCX0rikGN
YWYYRBPMjtjtNLsrLeVrOkriVD3RbnptLGnOBamwgVDPiVyZVwT4tW3TuI0dTrwSlRKY/+WwTUud
atV0uM7fxVampa3Ja3JUQfU7MUHxaYAgiU1v5WFcPO4jOTMlVkBuJdXMCcCnuulG2RFq4LHGH8AN
rxjCxWeE8QsqVPQTUIY/PWuvwNMD2JHrIgyWrWTgWMI+sSJkuu8zf4VYihFcjYbkhbYtRewTWDuA
qwYlz/TyWy12b5vafP77S0JIA1Utw3ekwGZrMfJW8Knmow2hnn7TxSG+KgEUvvVlS3nWkujlsril
xK1ukWyjy4nY5kw3/XbCtA0GMLbB72/rK9IgWfumE8wN140AArRxF3ebyt1dljup/NluwofHxeDM
mHk/PbIMvqW28UTeSiG4BdpP3UfVINoitNhfzPraj5/7JgOAe7UBcPrhU8H0wkokqWVSCkR0M8GF
NQ51oMA75IGgDjpmbdwKfv8qVAr4X2Ta7aQxX2CTGF/qLh82dTioThUFXz1F+dFJ3rNiltG9oA/j
PmIYF+Qe6giXt+Zcm/k+doY+JF53cZ5biwWxEqZ5R7tQvtX5S5e+Xv798wf89PdnZjhNKmh3fIm8
qrSPhGdDBivzMU72mrnJvbWB5fNbcypsZvrUMFWB72QxbrwRPR9caRABQaW7vKQlCwuXPH8ToZOS
nDePyFXdUvAiV8zQgq0az1r0Q1G+C2lvF9ptJH8vupuq3YH/KUerrRcL5zXleOlGnKbUSeydqnJq
tFlcKLVmy9KbFG1id4JNBzr7j6E5NMyUFYjNWre1uu9uVO1c6261rvwJATBTaj6BNpNptImmgJlS
CwCym32LUgN9sgVzLAKnsQiua5XeecY/hIcGFPc25BrrDtyFTprtenk7NjBNbDr1i5w7lX8o8MAH
F+aUDg6nfQsCRf/UgRUlTtgakVNo/q4zVWdwAcoOn9TyMMB22pulnVY/manbRMJdnf9I1N9V+WSZ
D6q1Dwdx79H5QoIxTp4a4zpN14K8BfdwMiH/Ln2mzUFgwHYds3RwU0AOhayBEAy+NV8FlWBDd+1m
CL9qQIpd1riFS3QidnboYd8LQtwhth12TUfxln18IgeHsnm3pNhWXKdzc3mySmXm6sMNEJmVh7gM
GOka/Bgxvo56cMdaR5Zgyxs+RCCGLy9x4eoeL3Fefg/yugUstdVATdIdLwdJn7bTAD6sy2Jk+dwi
I8cgYCKEnkZ8Tu+POwxgSDXIGcbeAcqYOe6nNP5taddS82gYgg0/wxgB4/jSlRH4ZDtZ+SBtYXea
Dl5kZwsUvnLlruv3FQidgpCvOOOfT+757fr3AycDcOS3ugljOsBWsxEAttXmdQiGd6omiOPOAxrW
/I4HyZ7Ayw3vyxj8yHLanxO7hpIn7S1nCEAdtB6ZZGHE5MFsPbs07uVKX0mXn3euAk5z7GXOjAB5
SHEYKvbRG+WNYDhW9D3wr2DllelHCoGkVI2vJiVYMulW8UI9tuk/gKFa2a1FrTnydWf3UYamyIhc
vkJkcEJ1PwraBlNoES4rzYJ7z2IhAbdMGqcZQpsvVrTGHLxizY6LR1jh/PJKUWO4IRLbsDaN9Wpk
byIbTmTMPz+1Hsx7660r6R/5dvlLPm3rmXYcfclswczTKIpS8SVVO4KfeWhox0yjiZji2oJkBUh5
CThPQX4Qq6+iuPPG+374rgqQfYeHhgJkGA623FyX1K8rc5totRMCe9mrNRNvr4A2Emvm+8vfvOD0
Tbs3TZbrjH6d9beD+9cZEF5rNHW+ujI8a2+C4ttlpe57+gbcdnRq+gnospfqldu+qB4c2QR0BC7Q
/KUCbFDP2mDUICWDKKqp4WlPhPYD1PF4RUXOw49pjf9Kmp2LZ7ogu5dIouJHYMCMi7+DjuNKb/SV
Na1Jmr0FcsKhuRGSPEXcuDyVY0oZIv6iNitO82eX3bmu/bOm+TMA+LhpDD5mJygmhnkAfvnX+Dpv
wMkNHhsh3MrYJk9yRuFeEveycu0FN6qFG/IcW69K/myYI3/40Q13pN0ZIH9IrcQJi20GJxwUD9bj
iqItHveUQWTQjlTv5zU+Mp26ErtUCvlgXXDve5/ZwtIAFh2297pXdpGs7npxJJNjbIAp/hG572UJ
SSjchvvRauG9Xxu5XNb8ow+a2Y3RV4ueFlrNTvVxlw25I4kgo1m3lS87kJaR0bmpxC9drdtG8Pfv
KS0k09wK+wGM0ExNEjkRuiDBUMBSRL5KuHPbeFvH+UrhY2mJyDEo+U0tgGctzkIV0d9vYIF7TQgd
AfYjG6ZYOGEGcMqBUBZ2/L/u3mW0FTBdnrQkGigOt2b8XxY8NTyRg8FMzytMbsGAXkolGnac8Co2
ul0wptusXmuCOe9IxucnmfGPnJkDAVXNEPoJckJoMHpP2WSW9KzU+kbuM8fKtCfX665A7761AOIH
7+9R76SHQFV3WhutFNWWN//oW2a+QhNZQLVqHHIzJTu0PVyKon6XAcsDlLrSOaWYXEMt2yQrN236
3Zll0MA9QTImj16gmV7HlDqkYJIbhdeA4TtWvVINWF7ZkYSZPZVaiJrFlF1OrHvPeOmVqyo5RN2L
0j8m2TXda6p822UrKrTk3p+sa3ZpqM17PvzW+F7Gd2l8cQV3H4vXQvqlhN+ppouC3pa1dNKC0aJl
Ymo70BnZpwR76u9pNVGrPrBSVedeuOohgV0hS62VoHXasLMjOxIz29ASerPBmMRAKujk3d6HEzAF
qPNrxiwdIPorpni6BZfEzXYSL1sG25RXKsq+SMlOCO9oGg+83zDekWkAcZ+X0cnSD0mVGBpc8Tgu
bylgsqdbGodJLNUxZlepfNCIxQdYFu7a2Fy5BWtipFMxcIuS44pZY659reqHUH8d3a+X93Hxov1z
akzGnIrIAtEXm55Ti0bBFjuoFIQVCWuLmJmzKKtFsE+Q0Pj+XukJLnvveqK2ubyQSYvn+kBXGr12
DB5OvcinC/EKEA1MkSOpSgWkbRj+zDupqGlsvBH0tT64JS8ZH2DqNCBJogCYOJMGA45WhZwMHGbt
8Efz5UNaH4qsd/QQDgzrQRxBkevxSYyYQdK9aFR7s3+yGhgyPyz1XlQ+MuNDUGAU/mLV6abKso3a
3QjGT1MvnaiWV3y6JXN38sGT03fkuUzciDGU0DwqkVw9yOFABiSr3xWLmVb+Q0RzdhI8Q4GQ3vjD
GDhCJz6YfhOvfcfCtcUG4TdM0TGtmLNjMppMciFb0uy6z5Otb1rFBoIq8VZywYhogSOz47TrHNUK
n/w4AUC6G5mYCTSZp55GNslYuwBLJpkhM0sk9JqaUz537mhnBA6tNGpFs8f4zYpFW0tfgcu2jeK7
bl4VfeUYxpOgCn+vrifnMdsHUmzEt8AJ235BCkTWa5Fgq2mvInAIAT9qcwg/wjWogckmzu7IidCZ
ifYS2YRUGaHJuE1JoXXpYJdBuqU/zGnAnRWV76axCmU6WakzqfjKn9k8GbCsU9VTs15J9Z6bqXWl
XV2HMdDTAh2dG/M+Nh7Sofyj6snXUheuLluEpSwquvaPYHNmpb1WiWN2eQqqvzXdmyT/+YQkNr9l
5VUdMqsyAkx7U8CU2Wgrj+GC0TtR89lO+3JTkcBEtA4aQdK+dYzGtOmKZV3oijRPpMx3VteL1h2Q
EvLEtlBABcMzQ/G8thvF/FkCK+6nNjlSIwMdX3TGCD6IFNLc4SkP6w0g9Fn9KltkSmN7HF9Xdn/5
2KeC/jQNbs3zbVWa5kk+cNOz5ns/3MTKlRLvWsZeekgKB3ovbxLVAUXzstil9Bt78q9Y+VTbopE5
FyslkOwskokTA7FPTBlsa0aHympjAnyeuT/bEBy6kkFoqkGGQ/eoDYVFLHwFe182HHAdQ9KQtXlT
rX3fdPBnl4GRM1wxUHDpOD79vIxB4cIX2BVd7TYT8XZUt7bVfHGNqyp6G8YVFZHW5M0UUci8GL4h
tiMM+gM5HCnobF/a5TnUttdB/r01nzTtDp4Ov29IPd7BHmWH3u+w3wTSo56v4nZM239p/TOV1Uc9
kdpwOh7tNW3GqzIed9Bs203wXRacqHkeVJlkyrdi4ItWbO7/Yer/2fx5hwnYelovgc5DVrXGp7qN
3Xynu3cuha+E8Cn/sHxAUVayHHNTALgDs830NPK8MFQyH7XIZNNsfcWvnAJiFFcvHE15qaO1wZH5
Oc+lzN73uExVMeqRIobvlbStmk3hvwO6PsDqF66hGJx5E3NpMy3WBMZzwXeqQBGoIBxztPoLUPtB
22yaauPDZqXlO6N+Dry15PXaZs7UWW4KUdBo6oShcw/jaR//7v8a63u+uJmKgnWXSZAfVI4lQ1/9
2iVXybg3iWVKQ96N+kp+Y/q14wsxk/Y5/XXkfmhDGTTweVcwL22FBsqyjZh+CG54NcJdPFg3vbBf
sZBzwzyXOIsqchNij6Dk8OKrCXL5Gsya/La+sbaxHdxVuxDcHufrsPse79vrzqYItxIEz0OOufyZ
hdasEXK2iBXDegDlouHU6cqVm9TvfE+BIGOo+xNF7tTIto1A04MMirWZPTf+lWHd1MWzH2+NNcjZ
NUHTUo8Pr8d7TFwE5QPErh+jeJ1S8+k2DUQ3l09tur+XljRdjCNJektHU68iSczeM0i1IGsoALDM
VvyW5bMBxoI2UyC25l2sQ8iIUaxHlRNS50ho8TPVlQd62VD9K2F2gwfRl2EcmfAkYFwdgglJH6Y1
Q71tM8GmGW9TdcZKrudzAPV88/6VObvRpub7ViEiM0iLl0g2YGuL02JLP6i/i8W+dslm0aJuB2E0
vAWNmjhRlRQ3emwIUD0FgvJLbsbqvekz4bYkfXMrdn3+Q2VG4Cu8TeodVVuyDCb8zgdgIqGSy/WS
EcHa/AO2svvcDOLwC1wY38mLXt0MER6KM9TwFUS65zGhYbi7hF7ozDZzK7ozWq+9I5PiXQWi3j+H
dX1XgX4oUzlR+01hKcF7aw75lRlZ2mE0KvW3LzIiBY81bKG6oG1DpX8ScyPZR4X2pPSCdVCZu9yW
QvAls4I1N3vxDjDXQv8kaMW0p59qppDKRsk4feV40hvw3APs6wCSqtEt7PKX78DZ+/1pOY5ETZ9y
fAnKzjLh+8Qyh/KVLhBom4fcehNUoGoMiB9zW1QhsHQui12y0HRhTGPbQERClnEqtWi6UEhV7sQA
ZFBZxTsGQ51uwr3T0r1P2WtImOirxZfLYpf2FcRR2r0nuA3AcU/FpnTcNoMZV45bcdmNxxa4aRSk
+hXScyFKa3gPSy/rsbiZKXN9QxOAT6ycSHzs4mpbmd/D+m/bDKYDPBYys2JGaVpj1iLEy34zthXQ
ohU/FqVkx9mN7K5haJ8FgJ/ieAKABJ9GXedIbUE8djRi57AZRLTquD872nuBqAUiPOq+Ndw/BjYs
YmDYIm1X+nX5/BY31FQYSGEIFP2ZnV8sqHloZjX5A/mDrn4noAWrWLFsS8YU1JJ/ZMwOrUiAEYh6
uNAjAHeDcd958saAJCB9k5sPtVrJuS6viOlFRvxpB58H8qYCo6EGaZSTKrCq+sZW/dVr2Yo/tPQC
maRi/lfIPGiPOlVUhSjDXc6qZz/Vdmlpbf/LyfwrYuYA6fkIcYDAOqAKJQUFOtRQO/rafOT/4ST/
8+rMVzK4o1HqFa9O6m2FfK/2UCOFDe7/ayHalnA7Zt8NOr3btUu2dEzTA/6/b7g5W146+JLcZLgK
KYzrEt2dLiYRWNa/38RjKTMvTjDidMwirGIxbDWtocq+893fl2UsbyGoslP/IHdk3tvrFZYapQNC
mvDJG/di933U9hGhuevtkwA+sF+l/52I9rLYpVvFANk/UmcvmirIWQUcyGR5fwbFcyBBzdreCBC0
RU+RlqxIWzyuI2mzRy02AnoaFKQJwlugvKsASIyrL+eiz38kZPaGDX0WQjmHkDB/dJsH2brvRfoV
suvB31Qe2aHM6Wh5y4WVt3PpEQNG/h/nYFr80Yud+2BzjDUvtlG6+7GHSDfw75vOuy+N4adRJf/B
8Z9gwelqxuQqc4NvKbUVBJRNnVZ6ruEdA8MuGMMNyXrbgET379XkWNhMTZRaGeUsQpjVPrn6F4mO
tU77ZcbZRjOu/Pov29ynt4x9ZE4FVwCbP7vVLsxvhis1laPI8DkapR322jaNfl1e0/TNc0/5WMrs
VodiqNGyzKOVWfduVBNn7CP5SxiviFlyqY7FzN7GpuvHQR0R443pIa7VfdU2dqmYIJaQ/SEFnfYP
olSvHNjSTTuWOnstrcj1rI4eHceT36zmj1xfy9a3/7/9m+l7AEVJxUACBqvuY5jLB9/OIbqlDemm
kr5elrW4HGOiMCDFSgf1zHCkRpzU0OHBDYQmgNV23anaG2x+9mUxiyphAcYxPfkM1s7E5HUWDnTw
V45G6AYQiPUFiNc/ipftk77fX5a1YC6oEgDFxCMPGcS8xaIMA7VIo7J0NPPwIJe507X3SrBWhJrO
eabkJ1JmFzcd1IwKVAWja3nIx9ou19yyBfVGAOldIPIMYIJm6j3oQzBELgK0qIJOFvB1Sd1lzbex
pI/QFd79KrEr010ZUFl4thgEkEE1BPmLcaHZQVmuryteWZcQteI1ia7d6+qjAbZLmN7Wt7kWPl4+
rAXFOJE3f1M8IDFdAXlCC00cpGHZIU6uxlVsk7OGGEzfiaBZ+J76ug5BFYKk4ipXrzTZqXXmK7aR
9UwXjkzyPo4OfbjXxsYGKJggcFy5AwtX7fgL5oljAiN4omW+YBjuYtqVZfMQpYfL27kU3Z4ImVn4
xGuIjqbzi4Rh6/aJo4aWDR36bUVTW2SE2wZr4kvdU0bIs7LA/0O4BQca8CcA5MzuRDQa49DJDcj0
OI3AWQHHuYuDl1R9ggXMpjpBLdwO17C0Fy+K9a/UmcqCdCRDPtWWjtHsoJ5LZfCIqp0I9kpm50m0
A/Dj8iYvH+S/Amc627lKmggjyyyru8J8sHqK9CsBzOJWgkMgTbCVTILPe3kH1XBzL+9QVzGo73vL
7zdiMbhbiKAhQ7DS3AZNu7EtX4ZBXR2p3KmZ8h/WSWcL7XlggzKjOHuHEh1o2KhjHM8jvHU9iAbH
e39t+GjJWh8LmemMEDOZNAJH66SF5/TRawwAOuSNhtOV+8vH9gkmMjfZx6JmilKLVlm6MevR+63H
0Ef+GGgvfv7U13sLtrou38bRnR//gjB5bA5MtY1w4gTU8t4uf8iSzTv+jpn+1AHTWHHJdwgJfZ3K
cyoOG3xrO7T6lRu5pKmMABFqaxPVwTx9EFE20vwCqgigh50BKBfKY3m2u7wcaXE9R1JmLpFv5X6s
xkgJtWQjwTs5/DLF61a88Yu9q920RrJz5dsgupMMp2/etOiPO/5imvbyZ0y7dna6R18x01Zw3sSu
BprBUYKtARFTlzlNQYsItCV6Sd6y/i+3g8YAgCVV4FbmlFMM2rqxAJWFM45WvokrjfqOIf/U4Chb
OUVlydegbRvIIsQonONpABSHhR/lE+MH/SWbYttvaFCyBzBgo3sKrVewam27bXDdhHb8hxGkXXAb
vvzOt8mDfB9spD2P2Uvs+Lfi4W/HYaZH9ejD5r3XetnR+NDxYYX5FLk+UMtX0RpA6JKBkCHSwg4C
XMg05uniR6Ub4jhVSicpnwsRGxEe6uFaG7eSvFZYXtrnY1GToh8FmsFgSf2osJy62orULSL5b8Ed
pg07ljAzQUlRx100IiFLBruSCjtaqyYtvhzHImbWhSmsJFBbRAThlVbe+Oq2S3764iFUt41w7Va3
Ur9S71myMjKsOUBvT5hK87eqKdNkCKVJC9QdtOpFcGutifisYM5vNwxvRORwedJhONMC2r2IHIDM
cegxu6521d6yNtV7sH8ZNs0utxOobd2J/BXyyeqQbYWV93jJxB2Ln2mGAFkA80zTpualI2Kn8YwN
9ToY/4scfH1ThBIQFsqZ02/qnRhWAcsc+odA30AEr2cPmvx02VQuHtiRlJnBFmWhm5DyMNihyBTC
QfcYdlwbzPhE7pwfGeSW8L3RqELPwmwtnRw30xgoqQ0zuRfEfclsnvnses/NaCtadhNZXxLkq+bO
irfW2k1bEi8zyjzBcRNCQZhwepnjQfd8KRsqR+4fKvpkeuPR8F+0/l1OvwmF7Y+bSr8Gg7JRHqB7
u7zBC4ZkSh/REUifCGBzs2teGcSfIMdXtLYLH2ZegEykrVFVLcmQGSrTGBUHq21O+9FEbVUPFqy+
MGXktjRoO82IVqKzhTeVNliy6LgOVB/mXd9iJ+lRCUWlo8HFMQbbcVTt0vzTBNuqL+1gDddk4Zad
iJuZLt0fEjEYESd0YLIJJjAfvV22+PRaf7h8Qp9P00w7ZeDZAFIExgf2lNmb6ptqW7pWXDvddWYz
xeu4m8zWfDvaNNfZnulA+LS3v8xNYWtfW8e3DYfB9s17soluFUe0jbc17KelvT76oPlbKlix2o0q
H0TTrxz8Hgx/g8n2y9hu4UYuh5VAfykgZgMmpmgeJY3xiNP70Xpaphop8iTJtmyBIRDAd5336tU/
WJH91iV2BpfdGlbTGXM7wk7EzmyPXLakJyvEPifbXrS9wm72TKTY7pX6JbgdD9auvWFg2ba21g9S
9In907r6WR1cz1Zsb1f9us/GTb0bHHd7WSGWvFg+zGBCiNBVoS37dD+8OhCpVfJh7ndhl996m/q9
KWxz4956WwmkFJs2Vye5WgOAWbrGx2LlU7GuFwvSqCDWqxRbUlrbfLm8sLNR3f/Z8X8XNjtoRey0
tjCQ0L+3G+WgboP77D58rb4HjvukkQO2vSf1NcedpB1hc+1vI/vP/+cnzA49ySPNi72kdgansptt
/Uu6VTfZ9y/J3ftbfqftuxfX4aSFDbx7m+HGdFbkT2d3ftn/3YKZ92DJnkdtlS0QDnf9Q/KH9s2D
ph/Mq/fXbE/jnpvawg9m1Z+svfE42B+XxS8FnieqNfMe+pI+IjVg+drDg+no+/aXtOnhF/Qe3yUn
d+qt4pS9vVJoPZt9/jx36Dzgv4CkgJzeqWZZUR7kyRjVTuNuq3wHrjrZcRBudPCgHbG+E7xrSodi
6Ji1I/4I/G2/VghYfIMndB+ozmhUPYN3HXIj142OfR+hcY2V2o5AvcAoO2qxV5SrzHowKxs+OTtJ
70fzPl+Lf5ceFGBcJibHiXF1/kYKvTxmaoN8gIXMkOniq9TyyAc/Xz7gNTGzO9wxpCBXIufrAtwy
FtmtLOnvQul/lWp3xdc+Gxr5PFU6k8FnY0AFRuzTU/VTv5a0SZesB9epN/7efTS38VX/zfwm7ZVD
e9N/Fe7SP0/aB17HjqdkV20Gu3eql7VbtWwxjz5ltuwyrIwOBqraiQaubUsMTGgKZbbD4EwP/IMj
2+1e3I3XxtXl/V6KcSafB4QRCcR+khenm9APkghYS8gm1ACOGf0ecBinLjnaPhmZeB8eSLD+rGsF
iNBuxZgsGWxS4xDycLWAepv5drFQKgXgdbUjezT9/m7XZkkWnHP4nyavhCtDMDX7fXHQrA46Mn7f
H4YeXPXM8Ha95MXMwidesfLsTb82s4zwLuDfkTWGp3uO8wxWmJ8aIjXdpIrtWrCeitJ0Ai22zeBH
m68hjE8m55K0mSEsXakEYnzqvUo9J43vktJxXWOT6V+jrrKj6k5VVlRlWSKJFzrl/x9nX7bcOK5s
+0WM4Dy8cpJkSbZlu2yXXxg1mfNMECS//i74nNMlQbxCdLtqV3d0RewkgEQikVi5FnuM5zwFmB29
ynsEPCstgr7DPVF/yyAKRUrtmZLPIoq9MRc9qq3lVkxNCbklHluB9+KO3EzPxsE0AA5RBq83QGwR
u6paQVk7kOlOLUAxAzkNCY/mPwxSu12+azVBfruyrhdexKXSWdz2czvBi4ph2FUdVCR7LZjtEW1Q
ujsn329vyNU9AZcF2hO0ooB8Xu7H3lJiSmg94ChJAU3sD5NcCG7Ga3OqomGaicSgyofK+KWNOKtn
WdaawavrGZrAtQuGaMgn2EEe1fuxqu4iGqP5IN1aHUgAevRtKgWKyJoH8U1REF4L+MC2WnjPBM/y
1ducOpaxNpJu8CrJDpppQKsZOlHmYjNF0xYa52FVFaFFn5XaBMeutinIvKtUxW3txu2M7IBuQC+R
6h0BTQ6JPrLqR47HSoOAUzYvjnNqg8FlKPBwbgmC12rkRL8h7j2aAWJqvo6S62oixTK+XGnfLXpQ
HFcdvjf2hiSPRuNO1d5E7/9t51hD0DEiqH9scrvejIxOlnvYjBn9K1AHlSZ5MQ1KTQrl+mFyjkpR
oH8F6MSQ/Iey8IVxzm2SIlKnbIZxQqVvQ49OcPulV4YgK0p3AiWUPv8UDHdt650Pl996lW3008CG
2wBriRpfUn3PUZA2dd+MTZe2vtZtZTA8ajrKLoNbyJtUQjT8Q+e95fwRfA0LNVzIvRg/C5BnNU28
ixWxPOFrLHQCOtPhCzFsgAYgWKI8sKLHtnqXQWJU5W9t8UeynwX2WX/clX0Ub8FJrut4jOdCoZEr
XYtONsy/+tIhy9WTV1RfVHVnmOhrDZ0cWEPR2/zaVdo6s8ldN/RUUZpJHxF7i+dkDEHnOEum62jh
ODVuHQsi00rwuwj2nLVkppoUOzjUNKt+r3p0RTmD2glCzopTXRjhzjE9pVIMgkCgz8d4F8epZxqn
DuT4eEkKB/0/gNdgDc9+TJCHuQ/nNNlgldOCU9NJ5cBSF89O35Q0fRlqO5wzJAhKs7vtJ+z7OTc5
t2hwbZZI25RsJAyxCTxvoxbbCCoKefEfKvwwA/yOjqwHbbpcNJBAxU7rDGBeCVcyt5GWD1n+cXsk
K853YYLb/pGqNVRl2FM5q7YojLrmBAlnTwEb3AStOFV6v21v1TNA4wcNDRMvxXwdR5tSAMjqFkOq
3FHSwj566NKNDTbsavZvm1o7g8H2/9cW5+pj5cyg7oMta6nlx3lojk5qnsjibJoR6GhNlZ5VPe1d
BRVld+qL+TFCvScATd4dKcrsYbDL8pvgm1YC3MU3cTvDGRs6Oim+KSqzV63uP0q5uS+K/FdEX0s8
AOZR5FNQZBh55i46Olej+JdqxqKYs5ISOA7KsbjtgmsRNNCXW6aJNcDEW0DrwCBJ2x9k8J38rQT5
mmC4bOvxG+XcDnf/Qx2jjeQemkaDD3qoOEi3ETqFPARW19j8kI6z3z8sQenHz9LBDG4bX9uk57a5
C9/ojNls1cy2mm+MIoOKlbMrQbd+28zaVJ57GZcv1LVBMpsh7vvqfmSUdz2oMqdXi2z/ix2IjoFZ
FpTuvGTf0lc1nvxgJ409W95Ycb6r0cImBJR+RRV+zfAU8I8hbtvoxjilGoGLjvYvOSEbcx5QXY6s
b3FSbbXiu+nYW8WeXG0e/LJ/69XxkRjOWwNnVar8PptlP3VKQcRdjVNnH8XtmxpYiAlc3ohTjLHv
oCM1g9BraQGqjKafaRYs6prvnM8Bt6iSJBGpUzHZZMYzwuBDnK0GNOm/rChWE0hGtIjwL5FUnqpu
yoCcbBsvsZowqivXAI4tVwTH8frk/TXE/v4sq6ozMxrnrEfPRPVbN5ZHC0xjdgiZQDL/0iKRSN76
hvhrjTuOO5r0KVC72BCahiKAKzv9RoIIhSMLAvxacAF9+v/NH38K1xDhMSDp1ntJ+r3HA0Qh++VQ
eoPx1kLM2873k4gEZ61KiSxDtUCfYas6ZIAuZzKPAAL96qNYymk7tZOrABlSpY1b6PV9rk2eZDah
bfyGWo5R/VHRiYzLlytXjm+ScnPbfdZ89PxbuFVdDLUFSSWO7p5mYF0BFMOnrZb4eprk29um1pb0
3BS3pI1RF3amw1RO410xKm6ckl22lN4yqd5tU4JR8c3BM2kmdUI3gmco0rFu8XiiqVvTOt22spob
nI3oi2fibEvAa4raimAmkooNSfU3qQZ43hgCKdbcAsxfuQJQIDU3k4Xn7TELLBDc97ruplTEt7m2
OxFsVTB/GSaqztwZacuUSK0BN+5j6hWgzDYHy+sd40CHn6kCBt9qEZ1Za1kY6F8AUrFRlNT412aK
hK9LbERTbda+OR1J3b7OChitWr/VVGjTxIpgs16NUgE2UIV2FuiDAL/gb1ajTCFtLNnQtpB3RjZ7
FDoFxkFTXrvxSdjTe728eEFgOpaABcuow/BdNEzBa1ykOvHew5/h7s/jr+D+OfZF1NhXVBPsoQKd
WyB7ZxI10GK9DAex1GgkWcrUezVcCGm77gHS1a4XbAWvI87VBmQvImwGUfxE4dPhzmQ1UotajZvU
849Q7H4//s9PGB7Dowuz+I2f4H//h3/ZuDsXvyGn/b9/5waBG1Tu4eD529Np+3na+vvT6+n196sg
VHyRIF6kD3icZeLveCYECQry/Ms5AWjI0KOaQJvW670wDFPv62ebCE7Pa5ANMwTIPEBtqD3Dry4N
ybQu83LG5Pt73w/9EIMOXEE0WlthcNyDlBc6zCaullzA7zSnLNu0TfHeuN+/7v3jR7h5+6W7b4Fg
ia8bv9hwziyxDXQWkeQqViIngaX98Yhlg/C7IORdHZcwwN4gVJQCNcQabihp7aBDLgXR1f7o++/H
8I+7gTt4W8FG/yrC8w5wbocbiDKWdZLXsHP8+Pj58vISu4v7AlV3JJGAKbBfLzAdHAJv+/zZeM+f
z9Rlvz5nPFon7B+CYP/1dnj9RUDjOTa6OUB5cjm1ALcYVcLkhH22XXYPO0wvk7v3tlvPEwz/6//s
ljEudaRWBeh8y4z58H43fNpgZ8KSv/UFpkwWXq5M4WkHlVXEOFSZL8clT308D07PTB3ZDgh3bNuz
QIDhYXw++33bi9bn8symemkzdvKJ9O0AmyUwDvgDD/H48xWjzb3U+7N52zweHg+HQLCI16kXc98z
w+xmfbY/SDuqiZzDMCJg7Ybhy+a7dy8KKqv7/dyKfmnFihUVYhpseP4RjJ+Ino8beOo3kZtcl5m5
4XA+aaZFx8DyMPTuh7uNey+ycI1dYRZMXQcXFZRBoL16ORQtqysph1QGW6m95b6PIQn8cPP4qwl+
fYVKb8v2gOCusb79z8xy2z/XohLlMZhl/pG778R7f+0DiuNgRhWgD0bft7ArXJyUujvgV4F/fQOI
BsgCMIm4poteOOxOX3AwOVe1XW4+uPPCrhJI2Oj/s7TsGPWPX39g47DNw05UHKNss7I/8Cd+Dvjn
12bCdsKPz7bx7f1ksv1ytYf/Thd/iZHaqCXyxVd9fVvo/8/pzb6CfQt+40RgP6IvuMZrY14AwQXy
HiKcyGO4ealrEN7qHVQmmGFkFF8/CJFP7htGf+/dsTDpn0JRUnOV04CfFRwTaOdjD3FXArda1yfa
aMPuSObOJSZ6jBz0iORGoBUiAbkvNdGLaeaMcVF5yCopS2wNh1/tPsRu7IKjzhvdP/i3Bfgt9l+Q
uQUYr4thbw6P3tPuabMLAgz/8/P0G9OyC9lGej3ttyf/9Pq6P22J+xn71P0tKptdpefIj9mkICFA
XxLUeS93rpHTsgJFBi4k6GkDiHhGxTRYFA0F9XaKiLVB61K6i7uqEATZlSUBbYQB1AZAdngv5IIS
etvaedFp7k0KuMmBFgW7Vb28G7OR3eUVSCsEzs/7PnA2yJ3h/dD3UnT+EtaR2urGZQJPIPBMLRTZ
nUB1mFhqcNvONfaDGcLLJ2jBDQutUNy4YprKaPKCIQXtiIqJ150JxDiJu0DpQwsT6T2OvvVVOFVv
qrWBVsasPhdSYJsbwXew04Pzwovv4L0wnxyZRPgOM4tcW43Cwgmt8hF4X71BcxaQXQcLgVMJ2grQ
OiDTJQG7NQu+tz6A86x+Qf/ZrOIDdCUB/sSOXUOGuoMBSfhKzoMyjoIOvDm3h73izhej5k6ESGuI
kVEYHaYkyJq7DqQyRRJK41aavv8HU0AbQSQI/Scq337RRw5RIXefgwm+BnH6plGDokNT1OhHImwT
85mrqUQJwYQSuKXg+o6/P8tH7Ly29LiD3tvkPCwD9ITfFhFj97oJCCTjFguADY+eymR9rFoVPJrJ
3AJj78/KZxG/356x60SE7Q1oP/+fES6hS7okWqA9mntyD4VwCH7IfSBpMXkvRyDdTdR9tnG+yM/V
hBJ60TT0MDRgcg0mIqW7vEgN0UVodZOcfRCX6OH9dWlSUPt5CZhdZK9LUE+3fSPaWyAdSE5Oumud
MCUoqVnH1PA6RfQBzMD1ylp4SwQa0MYF83Jl1SHXFwuPIewR2hsUr5QCTd+Z8tHAe4mRurXkO+jf
pBBi+qUbO8F6XKUpX+vx1zq3HtKsz8bcwoVreZMM94sVuWr60559St9kdKh2Yd8JRrzuZ39NcjPu
0Lwdqw4D1qKPIn+am2Opf94e1moMAFfW/80pl1fXrbwoDTMBdR25+4VH7tJ+GBeIVImUvkWDYX9/
ti/1ssYrc43507L5viYfkiOHavKvySe5VeIiuZODv6QbmRXA+hKgYvUNtT0L1LdWF1iOIGyzFOyW
R3Jhu3aq3AAsBbFmeaTU1Z170zxM1SaFUNhwB7WQ24t1/QTEjY6L2C30SjMiwV4FZpb36LN3te3y
s/gZ7+pd9gRU0CZ/gUP+NATZ8NraaWh/gQwcCvtg/7hcO1Nriy6qndxr0O1Kf8QZVDZEvOACG1+Y
ozP/IGqulHiDBRl4HkHiKHdVdM9C1uL2FK5lUmcj+ar2nFlRoVNDzRZWykJ7UakW4IlVHmkO0Lxg
864d6cjfIRkHdBeU7bnNC0UtvXMSaNZAtCruwhLCGPM7SYlLjD2NNreHtTp5Z8a4bawUhjmNCozR
iAZmfMp0CFePP28bWZ27MyPsI87mLkIERFYIIxaOPXU8lmZYoPIuR6JQuzoaiCexjmM0rfM3H3uo
4mXucYQ3gPfUv6aRurNR+oYSdK0a2MlzATkgpcYVofJI58/aQzL96IjgM1aH+/crvuqcZ8MF3GBM
pQZfUWWHkv6YjDuteI4kwdZas8La8yFHaYKb96tacGbFcXCGmzmkpoflXs99x76XJt8WqQSszSjS
a0bzDF0qIHIul85sxqSnAOfiLWOCePb3HvqjNBPwAl2X2BCebLwlQOUGJHdXN8eZKpBQZ1YUGfo4
pGgLHWpNNRgq1BaaVIj/4PGBHm8XxLlNjra9NOgcoHN9nEyrR8+1XdjtHyqhVgpNxTp2VG/JEuLb
caH+kfvCyKBgF0NfsTYquQ37GQJegW6Xw3AYR22SN0VpTMhMOr3RfV2rYtHL5tpioYEaUFwNpb0r
nHMB9KVEUgj8torqV1FQKpATs10y/1swGJtIAzhVQN0UZPrcudI0itZKFiay7WI0pmbWZ9EYIqIN
FhP4w8sGSQCEBpiEEA/5iYieSBDKxaWn7vcpFETjKhHEwNX5cqCqxeRgmR4a53ZjQtplSaFFC6yH
P00fHXqgzMkAU0ErghWtDQfv9ejVZHAENGpc2orw7tDOoJpAH0Hp2vVpLB5vh79VA6jYKUBHqUB/
cYMBp6ohFQUGg+Z8HE67bPj1XwxAawjsWogFX7WS81AQZ1Ps6AkYI6j12ylkz4aOjeBq/3XA8auO
rmB0WGPtDcgtX05T3all22V4VJz6aKOkgaPiRlv6kulrxmucUb+VDpXNWAEFlten769h9vdnoxub
GPwcRV54Vlv9AKOop8eqYNusudv52LgDSukLG0LSGBtYtdCZ7GtTINlGOBuC05ZFy6s5ZCgD3bQU
XDQ5T0AbuWXjlb3wOkuJvKT9NbGmEfrWjdmjM4EURK+Kg5yLsrDV4UHsDZ2mOnyEf9Us8fw4RCPM
zqOZAHqt+Xlm/SxqcH9Iv2+74rqb4JxgZPF4x+MfpWQUiyuT6daPjeaZ0cGqH2bzPkl3qvanbreG
cZLUF2vc3jbL9ujVxJo4OPAcLeu4v1/6iJ7WM5ICjNDskkcVDZ3V7xbio3a+0Wl429TqiQh2my82
AB2UQZem2kRX0daNUC61zj1NVU+h2mGI8+C2mbU1Q6H/HzNcxl70OqkHdKpC3FcbXY2CdhCczykk
yzJSCGZPZIs75PUcPNpgwceaVd/tYl/lx6K5JyKR62vwPzuc8OoKhCJE1K9EVOIynXsNp7GHy8gf
0mdeKxPXKhKUinW3TLrHvCr8uv2ZdiJB6NUQYn6JF6AqCTW2yzWr9TGxWhXu0Q643vVKh4ZeIexb
ZIS752eyVcEzYCSl+SuN5BcLrPS3nWLVzXFWoaWS5Zd8k7A0W860SDhJZon8aeN019AZWGJna9OP
thsFnr52EQE46h9r3IA0GZd8wJULjygLEmmZBCi5ujH9YSfSWzQ694rxdnt81zAPuAj6/CHsi75/
yJRzm8uwNKlMJZisk+ZEgUdSmvSbBQp8kBS5FILlRqX4Q9U0bqS9a87sq0T3id0EViciUVif67+f
wm3ACGDTomhx7DgG9VoJW+9+aAMCRFEh6hNdmWgLqpAomuNkwE2Zc8++U5e2/NJ+nCD43m8yy08M
YKQAo7U/JFEHocgat6wpsYdxKStsQ9yXzeVbG79PsYp3GlyZnDtTxAm3ElxAmQKoBSAkwO+ZXHDp
m85YVEpwfBvWBnU/Iv02hid7af3bvrNytlrI4nCBYMjLq6YofQI3fFeOhZdDlaV7MenWkO4qHf1Q
vduBq4w0gofRtXkEO5kKtkKMDOfqZVCxSwLF4wgnXbE8Tq2XVNNeDXYkC8ahF7AlrPgi2gVQAUfX
l6NiiJemZMnsYrnBmdMTez8hr3AnAml1A1DEKLceTf3f6i0C0AWDaHbTNDQRAuB+aXCJ6ynKJYTq
jKobItnugCcNin12e83WfOPMzNcL71lq1/VqYwzMTIRrUdYfgc+NGjWcVEEkW8tKQOsPCBlU29AJ
9PX3Z4ZaxyBDszBOtaaDqizahnN3qNR2Pxf6SZr69GSns/Yrak3gE6s6D5PMJAm6hcyq9W6Pee0Y
xLOsg+dArCXDVV3OrZTYajnY6A5cskODBnSDokE9Yrm7q2mhJCOg4T3FaX/ctrvqrmdm2fF1NgXQ
wSunMVGRv0/Sqa2xERPztU7sjeQsj62VQUlNKBXKhsKlZRdD5fJqI5oira+0wmvUP1MTTONG1Xex
c7CcnaU/OMM3UoYtun2NbEcjwRVyLR6cTzMXVNFUpligg8RxPH2k8gdVw2Jh+sp3huzFTu+moiKr
aIK5uLr0UZvWJgzWswT5p7d2+VaCN0StM4+WH0qyvb2eqzHBNk0AFjXIzPNoEEKHpY5Zk+kgo/G0
3w4WGsxsTx5jl/aCcvU1kwKLB6gpoCEc7dpopbx0njyeolFKMTbNbGTUxlMAQOgMRbJSRzOzEv3S
46wJ8oSqd2ACfJbAE+lTazA9FIAdHOKJqH1gbfQAGUAZB4/auFpzAcqhTZsZlQ7PiuzAMpq9nm2y
PrSlfNNC6uj2VKts6Xg/PrPGV/SgeBYPDdrS0Ub1QBSwdbQdiGOGE4KXl9S6T8vMrzr12CZho/iq
Z+3M9KXJDgjSUvkkg3X0cfIlX8kEH7aSclpYGbyDo3yGhjk+lGi9hJIaZmHCu2jeNg84Gna3x74W
osGKhK4r1BdsdDVerjwIpxOQF7JoladW7s9otOogl4U+8m5p0zCdnOH531sE+BagRpCtoSTD+drY
4sXMrqBft6Rd9kDiHnUyecmP7aikfhQPvXvbHhsBv7i4jQC6AowEaJu5ScTlw5CAZMalvJf8iOwW
eGzy57aN1QPo3AgXfSGc0Ms0gZFRchx3ajJviqWgMDR/yKhbj9NmQSWlypzTZDkpyK5+Cz5g5RUS
TF1/15Gt81n418mQq8jnkcw7mVe3P0byzVwCqgAs8TapxzLBReL7bZur3onABA/EJtWvCFxlKc6z
Dq5TUBAslf2BRqJW+FXvBPQVhVWUpQDovRyVEin5AmANOu37g1zsLbCPqBuHnm4PZDXYoIMYaH4F
jB8WtwfsWutas2bBJq4ec026a5P2ebbTICbkPok7/7a51XmzkFWCtA69MDzWXR5iOpQQTfZY09a+
N2vnYC72620ja14Pd/jHCOcP0HWBmNMII4YxoVewdaUs91v1x20rq8nOF7M78A6WekXOWCCZrbLc
hN/r5amjipc5zS6lyVaKGoQUfUsaZ0+NP5bzn/IslFstREg4n2Zz+xoEGIkTpQ4uHgS7LP2uoAk7
6dRwTCLwwJab0vig9bQBSlsQla8xpyA0+7LJeu6Qd7K9eLbXlImAXdFYWOrhbOsK5AKT5cfpqzar
W0ky7/rmpYuTPZ5WfEcHc6SqQ0sLXYYZEpTB+qZnyVYnOiA9v26vhnaVonx9GErdCqvh4oXg8sO6
OBtrwJkLiMpJvS+ROL9LjFpWvcJJs1c1kpfvtlM4O7QLUjB2zrnfkQHv0+ANz714WCK3hQDrW9U1
8mMVqVnkg/TWYN3SOdHdmk4DxOPQEgx5VlPzLTVpfpNsjKmvSuX0u6gy6HxFXRr2+gRuGZqa6k8w
BBi7is75fo5tMnlR3C1PxOmUl2aQ8+9R3zJgXNKH0HbuywNUb5xjLo+1oEa/NjMKqocWbgdrgDJA
Nseyh59aEP/aSOaiBnjt3TVN1+00rS792bYjpl42Cm6RV5ud0VszkirdQucJAG2XSzLZiZUtC+Tm
h+YlqlBm0ETgw6udzlngzlMK2p05K5MSBcsGWe/BJHeRSK/nKkIyGzreq1FkQxM7z3NTzsCzOzTD
KJSDPPlk/D5aoZbvZioIW18uenFaf1nCIxr4ZWQQa3ERn2iZFc8RsgMCQrnBZ1B1K0T4ctXndLd4
zQlcU4KbxHVVirPJnOdsP9uVOowm7ozeFOqf+Z4Gtr9s6kNx3+5AsxEaO9GSXd1dOINcdlsYQ2da
IwzKm/ip/JYe8t0UNJ78dDserDg9Vu2fueTTWqNJE5N2LCkJrRD0zX1oYDijIA0QWeH8L6sS1OZZ
fjX9Wvz4FB3Adyr5/5pp6XLKvlL48zWK1QjkxrCSHSIwOiZvvT8GaWgJXoquDzTODneqEEUf8NwG
O/pJCcftsO8CxIX3YiNKOla37dnisMBxNqBFtUrkBzBkytsl8uNuF6nfbq//dVaKhBevhgqukIh6
2MKXNvDCMMrDkqLMWnxvwM6MVKYeg9l8iqzQdiCb82nJYW0JqllXSduXVXaZZPvX4bt3jIREJmTN
Sy9i8tbp4KbRtsUhUIv2LfMsLlZgeKDfZdx/qGNxnqcUpOhV9JR5vUmCWmsBO3yr5Xec+i50iAJ7
BGd4L5ENEA5+vAjpB1dWEEmPDaoPCKiAJ5cz3+hR5ug1UiwoptGgCattfdAyr9lHW1Zv3YDxqNoo
z/Hb7VVdmd4Ls1wdosgGRU8adlnt75bRk7TfwElAJlpwbbrGlCGZQIcBGg3Y4MBncuk8KPqOA17D
UCAfOyizJ0kyHpEe0M+UoBwh6wRgZDNvpp92pZP7aqINFPfGHGUC6JLdUWvqngr0rcbgfVvKb12q
549tIZGfjSMtgtP9un6Bb0UdU8GFEkxsVw8nadkYDH1SeOqJvDpuGWiqm/jybrmrw3p05Zd+e3sR
Vo71C4PcIkCBipWNYdDpTxoICS0RGcbaKp+PiItDgx4PtoRkzVO0ADTWtYQnkVT2Mt2/PZA1J0YR
GKgSC3Xnq2YSqR1bkirIT2wTrx8kv6801NLHTgABWpkvXI+RpjMWQNAqcsd6VY5tRtEm4RGb+qmE
xHPybg9kLUVBZy94NjTW+8lf4igYG+nYYSDqDIhxoFbBSFS3By6/U0TSJSuLg1oJQ00peM1C3f5y
a4yy3hQjGtFRHHLH6qObHoY6yHKRV68O6cwMd0SMlLYgF0MuNG+cZ1DKqF79ZO2Lh+gx9YbPKnbz
1FUhhi35rSC0XlfEcAzaEIMHNAd3e1DiXY5Q1/IhynOMUHk2nvU7PZCC7Kd++mnco/4Imr+dXbkE
qrKul+40b95m0PUUBKAVl7n4BG6L5YaTqvbMJrn6btrHTCSYtHY6XhjgVjGT09FIHRgwfmmpC4Xl
1B1d3U9VCIcG5KcpKrKuJUrnc8otZ5IWyZgl8NBkR4412uZA/rxsdOIud5WrnKTN/AaJKu9VexkE
KdpqhntumkWBs2RDkgqt0FUMtXsHSe0utf3xTXfb2lWYI3nDUx7++wB5MblsC51ZTIAIHYuUxZWp
cmUpiKd//ejPuSgXUqADaA4lG1Ol5jtzzLZ1IxjD+jb/uwnYgp6NoYXwTLvMGENbxaGjgU5vejPR
AamEt0PXqh0Q4LOOPqZsxTmiMaKADtoRdLgpp8XAE7z9Y9DunSwRhMiVWA/RgL92OAc0Ia4JDRLc
FGPpcR6PPX2TiMjTWGDgcrILG5yn5Wak9niHAtNI/JRFeIUrgwqPTzHdDstR7U5ptZOdH/N/OC4v
zHLuhvK5I6U2Cxa6R9D2QVoZUkR7TbRUoinknS6p0cBNMLzIfjaahw6oWS33b7uDyAbndnO9RKU6
wEYXPy32tgaJpy7sm16NrmjmBOEDru5XRUiCPs5YB9rXa0FZTQzfAdMXKOiLyrPkb5CP09PXrnju
QV0eKVBhLV4kUeaxetVC1wDwQqCfAH835/Z135b9WMPtSRtqEA8vw0oBF3ELqjUHJETUladDIZST
WptdPBQDfY+dwK4Pl5t6MBKzm1nZsPMnP9o1Pxe0xLeug07m+MHwmqP8BD1ikZTRWobK3qf/Mcst
aiZpGWYBvHnmxsK9cgpj1+32k0fe2+d2L7rGrkWUc2vcxc8y82XuFAsVynLb6Ef0pNo9cP/BbUdl
38zv9TMrPCld55Q26MJhxejeq8bXl6MNrRCwPfdTGJXvt42tpiTn1riURJHaaWlVWAOn+2byYyxZ
9mDdIwXK3HKD+4/6HqNelDw9a3fQzcx8yNuNIj2Ftdrv+Tp+tYefnQn1RJohgmSwtzx8pG5+XLag
s3p2gj/qrg8jNNo0eDnc70V9kuteC9yUCdA0eME5r10aJa9tGalg0fld16GM7FnS0+0Z/v/46F8j
nI/SBaDvbsbYhnD0jS25R03xR3mgfgSmdbologxvNQNDDPpnVJybEhB9qL0Cg+pGKcJoM73Ep/p9
WjzFdGVXVMRcnUNg9BWk7iCG4csFaCfQnZble2mF5PkwZFsquuasm/in2svLz9e0y2g6IaTpZeYC
sD3lsduPgmN8JXRflD24xHjMc1myU5Q96nRyK/teEWX/K9ED5Vf2+K4COgwpgMsQWVjQ/qE2Cjg9
gnAufU54dkuOiegAWJmsCzPcOIZEG9LOgRktPsTZYUy2RhTedunVqTobCXfELKpkt3Felh6kGnza
y24Tv9y2IBoE+4KzeCB1cYd6BAaBdxfg6z6TcXCN5uO2kbWdaYLEDs33QIUyyadLKwuQzug4gpUs
1l0Ib7hRUoDn2q2qe5RmYG8y/KUPmvrbRL5Fog5Ntg25OH9hnUuuckkbMzQXIj8ds03vWM/yCGQV
JLBjzQxAzOZnADRVdr+5PWoW026Z5WJeWmQxbt8Y9KI99dGhMI6T8l3rPrRFsKGu1xCFAwvEY6CQ
xhsmD2EswTlr9rIFIfZahkQTae9LUwJxdiIojF7PI3AcwITpEOxA0eAqzx9IO1SziR7DCn3b5NiA
K64Fs5q2kwc01j5WVPD4tDYwdLyzpgAdu4CH+U1NaaIB3Mq9AnB25VuePEn999uLJDDBQ/wMYlZO
VMNEY5BNp79rxPR7UQvPyv3VNsF/ByooKFQC58D5f6Q4A65IaElaIObyaTde+em4zR6aRkPnWh/S
0XzO/Xp7e2jXwePSKOf2s9RYlE4w2lronQS/ORVF8pWcBiZsBlmEugF6rblI2w5DnKRtBBNB9TKG
hVeG2abaOYdi1wOu64G/tXq1No13oq5zyDbOQdS+fh3rL7+AC8KlLpmVnOILrBGE1TtDDUZtxJn1
ensuV8yAqYYVGCHgwILJZQDD9gI7AUkxQPLNcPbaFFryCxFB9L5gYZchA1Rp8BAHgrToD/3K3s6i
sdyrTlsWJTJSt3zKX5XRjYNM8VDWcdO7dBP5havFXnYcgzgsnx1hdriyGy7scwlNWyxqDyUovF7e
LaHiF6H+XbmfQ9UtvtnH39bmx+/b07pyMFwMmH/iA3CqKzMbBqMPQ3Gp7OWv4x6Ka4FxJFOofAL2
6QpMXodlPHg4AIwB0s5qn9yZmsmz1BmAD+MCJT1nj+39+AxAu3kwG5TPlo3zoXhAmkQeNIFFD5pr
XmQzigc85bNKLxcGDGk2lRyaZmjSjgp3aaOnQib3dJH6nQLResH+XxvouTX2NWfOlFtGtkgaGger
tM1dvfkxVcWLGn+3F3U7D5+3p3XFc6Dogl4MHBAGOiL5Wc2aJGpbLKRTQ4RW/jHNxDWb59tGViKa
zbagAgJGaFbxNfJJmYbacgjyUoaGcvE4aJ2QAtoCr1wzY2rIVsBIBHz51TKldplZEsUVG4V+CMI0
9r9P5W0ULkDDDHJEtCryKIHUSaVSzQF0WareV61XNBe7iaitbm1JQBEKFCqzhVawy/XXrSJtqI2H
Nsk+jX1YEB9wvtsLspIR2DooAMDqiu6lqwfaOXFKpR0HwFKiMF/ek466Gbp+8EyrhOgdw+NCKdq+
X+pAXIzEiYNXEjRrYVT8u16ySKWTxOgP0YBOX1xZj2avjOTocdIs+LmVoJKGyWx0z7JH4js0oW6r
2MCuoPQFcQ3MvNR7OpVQ8U+Xnu4olfTXMupxG0nlsdlmjZYv/qghoZKh8p5sCC3AdTwiuTr0HSUH
PDd2960yx2TfWKn+aC4mTp5lXkJ1mJO9qZbyhzrXaIVI7X5HsBFTT1HQwenqi660aGzJpc5tY8f8
LOV6Chfdnn+m0myc6j4qnxOpz98aNJLvdZAfhgZsnBo7NvdNVamJX07OeKcXpvk+Aue3UfM5Yf0W
dJh9JZaq+zq1R3+RCyhEzJ08/kDeDeSxGisQ1DHhb25HQQFFq25Y9sCm0ejRkWTtIZsc6B9RR3MG
CN0k9c4ykvm1IV0SWunoxG6tDGiCoLm5SVJtSfFYXTcg7iUzAKILdHMeCrCHveftEp3qoU+BG7OM
FjRFUuZbzUy7u1EHnxjK0Um1r5q8vsMyanGgOfn/I+26liPHleUXMYIgAZpXmjZSy5sZ6YUxoxkR
9N5+/U0qzj3bjWY0Qns2dvdR1QUWgEJVVub0V6u0InPmIcmeo04rUT5jqrrJmyb6bNoKikGKWeco
Aplml6DcBrIgjQ7tWzGHPXd6bsW/SVjrPobKKZQD81Q/UN6gqt4agWzcdykiiOEH4wSVRwzqYYL0
dFdFyFW5UhV482ezS6GYointdo6hUtOWLqZY/8aKrM6grR1IGK5Bqw4JPg4MwWafVRUPW5x7yhMK
VPnhZwGJCSe7oSA7ve2vIXfyxG4Tv/K6++w39y2kYdqiCHp5s6/+Cgyhg5wWRMcYoD31nAWhSfMM
m11PNgZYq7tRmn+sXJAWmFj+a0K4svQhGAurhQk72LDO0W4m9zfqyKaj3du5pz9U++hQO/ZedjHL
XBPSuzJPzaIdYDfUAf5JMcuX7/+3xRNqU+1EOrCMLCcl9lcT3Y7aw2UDa6kUUgrkFQAAfwHTTz9P
i/dHkbcTcsdCU97N3jTfch6iiFhZObo+9tykmyywwYdAM6OfnZYHkeYBdp39qUM9RvxGzXUZDb1s
8m1tcY+vUyE1SMNgHEKK63ToXhSktAaXNOfXoubYwPIDjhIdq26TQoOcm1sN2mui5dvKBp37VF7l
2r+wdHylCq8NO8txosSAYTbje8IML+5Kr84HgFhkVIWyy1tYNLXoinJQcHk3047UVw2e2jLm+5X8
EAMTFPkoxibY2dh91E9aj9MM2WiSbzJWbLKt8QR2cZ8GZHs5OGWmhHUbCzVLJgW176CMdqD0z1PA
EluvVW/4t+eOKFKrI6+EhRuJGfZJgEYFRgS91oDgHvXS4pWqlZcrhnvZr7XLAIJ7EIqGLKsBFdXT
yKvCou8aG0s4lG7URE7JXZ3u7Fp32LgfYllQrAX6sTkh0BuS0CmHFLY7Zej2996kfga906evl71a
aRIschNobEEegBpMHFuAqkzNh7LHM9DvfHNnP/1FD/kDV06NXlPk6Ft1N1zbu/LnYHsybOla4CPJ
R9l2UeY9A/QY3dixlME2V1oH2G4LOBEyF/5lFyVWxHfnBAodI5pwo8Y8dyyOEdVHo9tctrH2tY48
EYsj2YwJpGSCJ6xkxnYAfxsahOQGvKoEbeUgfvrfzAl7LJpolTYpzOn6R2p+QGMRw2ejw+Mfl+18
FWvFDOjYLyHo4yqziLK8wqJf9rOKWqMzH1A0w+V5MH00tMC7cmttot8SswvS/Mws0g6kQUBHgVf1
dK/VOELqoMMsTY8bNGOYe3/stCcyoYwbebzYtJMc2bC2vxeAJFsqBZikFly1OeFDuEzW6EVeuuWs
Xxdd99QNZQbR89seTWbFlqCm1o5KaC8YcFG1TUC0Tt1EJjzo5jIXqgy0AzHmPUs6cLdGubovreon
FBBkvfRViwu2H610CL+JQk9G19KmSnDVFFNqAg9AonmXDBF515JA4W5FqyDdZhhJkXQFVvICzJ9g
QhLsv3hWiOhefOI8MUCa4Oac7Yvuxgyq7eWYWdnlUO4FeBgyB+jTiaNzCgDXFu2AH1aTJPPZrHLP
qJsRSETz72VLZ2sI9iQgaFH/WKgE8O/pV8OA3EQGu8td2raOBpXT7k9NH1j0YcjIbc9OlcXSotiN
9y+mh8Sv1cVda5Kiz90eFKqx2np6tDNQMQskl8BZ6At2BI/ixu5QEYVHugmx1i75sDBZCyK0TZLa
byygV2UiAwzKTC6f8yiPM/MBFasZJvHIACGax/ljM0GBuABnwgeHpu3lb7a+ksAJgghIOyfzmDC5
mWrmkKMphW5Jf1sOsdNHDyz5dqK1LCVDZCylHrR8hELMDDEsTc1gqEl/sOxGSTc1agu57VdDJPFp
dQmPTAmXQF6OtjnqMDUpIGrSHC3r/DS9CsE5lCQH9m0Mm+CZcD7qkc5Vu16WELR1CQ+uw2HYXf5K
58mIYEMIxAzabhHtltWb3nPjcSIgXxkda7pq46t63iQDaJyctNyhH66wyTWil8F+NNp7NKqAnn+W
/JplAU9uIeHXCDEaa11RqBS/pu5B0XgN8ToHFUmnB068NK7toHY0dYOxSJ77UrHec7zBYhw1Scw+
YsodzdTTDaIYVRJazZQDvaW9JUgjQD94q4AIwiLJdrIh+pwDFVS/53aKXDTIZJ9i+ftnzoPQEfVd
DSpH4nWI18I0RMpCTkkMjJ0Bmgy6xbx7UQ10KDJ9pwDn1WfBL2rUP6kquRjPm2jwHqryqLzgqtIw
6nrqfaF3vZFa8L4ffgy54QUaKDKtzGVh9RrY2t4sTL8cISo8jX7Ikp/DkPuB0R7qDDp3l8Ng7eg4
/inCNmMB06EejoUAX20Zcl+1/+r8Rq3Cf7Pix4aEDQZFUBVPchiqzNJNk1fd2mpqCfWsZwO1TQVP
3b5x4vJe51Jd6rN862u5l6sTfN0qSgqny22DqravbCz3UhPRS58Zf3T1AVzx8cj8JL7j022m+f9m
Xf+xuRxvRzfATLGzugo2QVUxV74G0pPUM+Js2NZpNL71djk8Xra4dnHD0f94eUZ51891l1IkkaA7
hyZ6UOHmNm/y6CmzcxclXe+ytXPy869FxQAiBCiQ9YgaUikIV4pOVfG3ueXw2VXVB0ZTpzSfLeN3
vMixQb2d/iyCu+7bREenpsWp32ZUWGJNMN1W4wZ0I1nXeZmOGngiOyNXI2eRlzOgd48kQYgcsx6V
udZgKSteebCpJ1cLb1BpBhfxFXBt5uzOMoK91aMRDaj/2hQix5znNCcFbBpQ2k3MTapSVwkOVrxR
2LVRbefANxQvIr8kH3TZgOKReGxX6JhGvaV0KYFdjIi4tb2v21tm4CB02+GQdUCOt16QbvA8wTBH
YMhmAFbPIbzF0KMCcSsIUE73C2niKbEzmi8yfi/dEIPEGsI3/DVVZELxy1868/PI0vJLjnZmO/ap
Og6wVIDlrOTc0/toUyrfprFGkC4pOwiDF1GQMwAa6UfwuBA4pKDEbsZx6Fghzpyc0veEdJKRhrXl
Q41DhzI0/qNioFpVnRFFVXJX0XIXXECO3XKw71cPAZVJ962t37EpIT51dGFCHe0ZlDWy2kt0UK1C
4tLwSkNG4nn+Pl/W8MgrISRNEAv0fQZTRX7daO+afW+ALrE68PIDfS0dot7klQQ7rf9RJI9kBFB/
e3lTrJ2pRz9ALK7kI+BImP5CmlD8ybIr1ToQGruWdp9Fsm7+smxiWB6bEnKCvgpoY4dh4Taz+Znw
1yTHcL/ReyWaMFbJNz1NJc6tWcQC//daFFaXz1GZ9cuFweifWLlOSkcJCoePrq7exKlsg6+FzT/W
cJ6ebruAVFOslbj/zby4iopmVzYBEs6/lz/YmhXo2mLHYRiVAXdyakWJDSVp+gDBmbO93XQvXcm9
qg/8y2ZWt9uRGSFr0i2eRoTCDLLI67agmxkmopHt6kyTQNVWvhLG7zFVCfCiYWAsRfAoSv8TgqY9
NH4aUNsb1KzGSIJ5H7eK6rF65A6AorUkn1heI0JAMogogeNag31DJJXJy87gWcYLdGEi5VHvMhPE
qFYvCcIlyEQrUHHGexLHvoVxwVP35koPikzHwzirXqGZpEaHaXaa4N2yJweTyw6RAYPPW5BgWUed
GxB/8OYuJFunFquiB8lfpRZuZJWOjiG6tOudbjbdqUMpbmA7W5v9SKNOwpS93hHHNEOftdG2nUFu
Hg63UQ4ctjH4s2E+qwVxLCvdpnayie3EK3PbTUCkfTncVmLAwDfQEdVIQpAbnP7kOUE9IVUIdHlM
pMmpU1m+EfhV9xbqFfQEJNbOx0EWWAqgregFoHANHr9Tc7WFgoK2mDMzzNX8HjDPjXaUwR7MeUcG
f+i2CnMve7hy0OIcMkECiuYe5hyF1wErLIumMy1cMDJ4UYgmn+kX4W1tHSoaSfxb2bwIABvXJNiM
FvTNqXvTOKTVWMI9dOW9MkC+Gjtp/CdrHy77tPLVGIbh0XXA2DZmnhefjxINs8+VKOnh09humYZa
Hd+Hw7OW4IXZ7kyc9P+bueXnHJkrSD2r5rKEY/hS2Nwh9m3c3/HgJR96J/s3jyp4h6H0pbUBtURh
FbOyisZGNQoXpDOpBRHt1okT4jXaa2Q5DdvPxU0ROJddXPtyJj4b9gC2AmhrT10MtY6NPB0Kt6+9
FmSHefo3n54HtZYs5Uo0gszgHzvC8R5mNhRICA4lZu16MLUaDlMoejduWkpRQEtkiwcg7inwamkA
AaHzdurTFI51TSPYMsn9SO+V0dVQjoC2X9f2DrM3JvGKclMDuBXrW6v/e3lF1/Y6ghOmwQaMf0XB
vMwwYyObxq8gbdWPpHo32Ubrd6XtqgxAlm6bjpJ9sZxWZx4fmRQClbfBmDcGvqIBQYl5tp8yXTZA
s/oBj0wIJxg39GlgPUwoFT9UrN4oYbXp6+iGJemPnk8SdPfam+14FUXstWakTWm1WEWzGv7U/M5M
Vei0hXeoKF5B6PpJCa2NjbJvS382liyzWnuKn1gXtoVd2O1U2vCWN/uk8qsYjE/lo9L9CcJXix+K
8gm6gLX+XFLJq+McqYG79Ch6bGGjRIqm5ZMFy3UVe0qN/lnLD8yI72qjeGnKdDMNj5POt0rYgwn/
adIBBE4lx7l08YW7I9GNqRhKLH5S/UmDh64avNZ2s/iur9y03+czXus/GhnwcfUsWrrKOIoAohIT
l2kK1TGnsMqJl7dPZnMfDJs4lyRha3cIGJj+3woVsuYkDrpCYbDCKDKkDrnKZiY7jb1rC/rt+fJh
sJKLoWwE5ZSFxAXjF8KuicwppwSMX65tvSh5sjXK18lWnmoVPJyFcYgZ0NNMJkAiMSoWc8BgQ5Sh
hdG+ACXOC8TqYpQcOPQ71IMZRo4h0x9bDlTh+MGIKxqhYMsDD5n4RMCQlR1qNfI/zHiXreZo9X4C
9u7yUq5Ex4kRYWOwzMiCFrzu7jzet6jjgOkS0idYPslNJXNGiP1IsUhhlosd6zcwq+gsoMMq4+1c
OU2RfmJyBVUMDCiLoZ5XmERM0Kpz0Vml6atd+NbsQ9gU5VrZx1ldt6NMV/DH1jAAUagwVQZ3c/+3
Gp7M8Im1kjfVWsyBSAcfHxCbBcF+eudaDS+0wEKqVGTcKZK9TV548dMaR4e1HzPQlzgzvh8PSN0B
6MEVD8ihsLWmykih3AKLQNw6ShtASyA8ELBNaem3oTXI3o9MiTUL9BwSViWLKRDagwFop2g/wJHo
zIV1f9mpc3HYL1N4Qi2Cc+gJChluAyqwcgxZ4U5tnf7Jg7D4bZVE+TloTfnUmFrA/KlIQ9BO8vSQ
zrN5MCZQcm8Jsfm+gqBq5mh0Lsg90NWk86OZV72n6lkvyThWTlE0sjWI1QPfjXaTsPolG8emm8wC
ORVEtbSN0dwzkBGlmAnVC+4M9dvlhVnbMEA9AAqgIUtFw/40vkKjK/uygT3eVk5SABn8NiKBNNR7
K+KS62/VN7R90bRHJf6suaHQuuj0xbe5qgkIZvnka2Z5U4cl5izn8jZJi2gH5yWQh7VnNDQp0cJb
pD7PX2w81asIRc0SI+dG8GpBNuLRDCl5mqNRI67ep+3bYOjJTqMZ+6xYZ/+yR977TQ9iQWdEz2cP
EDX7iQdLODngD7EerThhyVYp6DB4RtVz7te9kfxgHHJrmaE3XqzU5DOcddQ7CAmJNBVfqfaD4Rkz
bdDbgnqUCIgOSvCoDAnAz2XxptEbzYYKhvFQag+aNnp8vGqoj5bk5VBZ+XwnNpcD8ejVRs257qnV
lK6SoumZzl42/VrqqixNnRbw3Rbt/MsW17qPJyaFXTtOQziadDFZ+ypYuegWPN5LD5aYu5KAJK7c
2+EN6kxttcnLh9J+vfwD1l0GmRlUknBmiGkGLltwNqUdWBbVm7LwmvbRatGXA0cyeg8IhsvW1nJU
uPtfc2KCkWBkqAwIvmqsAtOo7Qr7dur3XeUqmE5bBAAC47UE8x+aPMafsZZpuK29sE7sC5cNNFXB
zhDC3XDex5CPjn6AkzpU3Sl64fpuZD/LMJb4vJIVnJgUzh9odqMpsaywpj3w/q8K3cLu8/Kyrlyh
JyaEi7rs+3QeVawqh8hwAXyGSjYM7VU722WzVy9f1r9sceVQBfsVqEJ0MKSBDk9YR2Ug9jDrM8iM
7avJgiSo5dj17yjYmtJvtmYK738InFBQraIHcbop7TrDKE4IJOyovBe5xyDGYyVgssuccZZBalYy
Hkz+YLYJeRWxz2oatAWbDoh6oIOboYuZH5Cb+nH80Ve7y8u3FoeYKsFbAmfbgiwWtj3pVSPoU1K6
tGPAL+cm7VKHppR7Q9MWszM1qsYdyKznB0Ox2sHLYowLeVU4ZhLs+Vp4EpDXQqAAUpdnI6h9yAMr
n2LEToUhnxD8rhigDyxTkhuvfEVoYhDoNmDclSDkT7+iSlWrJXNSopHqpGBUVrUnNE7t5LcuYxBd
2wwgyNBVTI6hRC/y5/Q5powoqA9dC8yX+Ws5xY7aXIFYL1PGbVbwPS4+yddcol14xSyUd2D1tCHc
iNLNqXOWUtdlRQpcv+qnmmyR0jqkixzM6Pdjsknst6J4DfXXOJfRsq6u6j+GTeFFOpZdorY6DFOl
d6sOZAeKF9v3LPilpb1TDZsouLKrLZt3ke029L42f0bh21zcNlImn5VC0vEaiCfC2E5Z3xn4KYpS
uwzBOxAAiaBCq/6KzcbV652WHcLZyycnVIBddoN8/BcnLV7KFOMquMzOJg9MPdBDqlf405btx+yO
c/ClFG+Sj72WmADXt9C4mshBRPYAzWy1LDBgpUc3Ytik2q8g21pLINebeLqq4941zE7i2nldZRG8
IP/INSzb+Cg1KSCdrKQZWFpCJdvQfGvOb2FwS6dt24R+Vz9o6rOlf0Ij/LK3Z19VMLscmEdmm7rV
rUwHmJbFxUZBzdMYv5syLxaAu4JUAlhVAYY+tVCHJNSbBvNFC7xQJz7pX2JlS5Vdl8RuGsmmzc5O
eJhDqwHTu9iswB8JFxebQTtvccC9CTngDnPjlrpN/F4okeRQWFu5Y0PCtd+ULA8bE7O4tMyfujl/
1qXv2LOje/EFpPYmepFgcvsaaT36OBENUt3qgenm7U8LAqsVqDIkx/ZZeiiYWLw8MsHUNq2yLzmh
4QWqGWYESkbK3C4E3Oe+ksFeVj/OkUNCkNuJrVZRgI8zJVcESEjFLJ3BwgtFBiWQGRLCelQAuOwT
rFwcXBHrpU9v6ubR5PvLm2ft+0A3FbNzy0lBRcz9GM/WbCwzQ2FqgRFVeSvLCmNK+cNlM2uRtkBN
wCGr4T+xhhZwlc3UxNFgJTG9VgPSOWFL4pfLVs5fKggFANFttL4pCO9FUJDaxmYOvCzmMzrlvav0
rabojgLy3YklzjDyw9DgDLS8aqo3dhf6IbaUVYZu2ln/5jDEgLiOFgmSljOKPL00BkwZ4cVQzy11
8qgfnQRTozUtIMFQuINigwQK5HVl5DTx7BazIfkFy6F0cuF/rcU/P0DYFoZdpZm5jMIYkA/Ju01i
XufgKYH8epipPrC8EKOS7MS1kD32WdgbLBjwvg+BXrLrcRO1v5toWwy6N7e/Jd95OZgu+SbsDZbb
U2QS+DYxSFrk4CktBxBZmPVVCA54B09Iz2x/63OyXZCwsYY8R5cBYVevu2NvhfyYJr1mDcsCNxhJ
S7UtHTKHWn9n9lEZvyd+0wJWmdBt00maR2vnHWpEKEyB5RcoCGGVLX3iCZTQcaSSeBeatmMXYO6P
n1rLi4Gk7L3Li32Wv33F0T/mhLWuCqizKFA/dkM+/8inyu+pcVV2aCcsIofE/rxsbjWGGPKWhW4a
87xCEo5R3NhGeQNikZ3lTRV6mbezuo0nWTK46hbGJUFIsqC6xWSfR3PR0Qh2quxp2RR9tR1J6FnV
jSXTaFs1ZYPKCagcFfAB4T4v64wbdVzhKFCJq4Y7XfGyYjMFvyJdUmBdC41lPJ0xDZ125CynV2E0
WWPbQZLbJa3fMs8gD31ypxoDesWHppXs9rWr49jY8mOO7l0SJcB/mzCW902+7WOiOpg5avdap7eS
GJSZEhKwJJkrmhGY0odbc/pIlXvIjklsrAUeCFyQ4QEvg8lg4SuRBoDzIkZAlB1qsB26zWDxKDUF
yEiJpVVvjiwtp9vRwsXQHprtApZCTEwpOjBLwW3fv13eR2vH/7E7wj6Kq56qmNxDVkwjpwINWxU5
hKGS/pxNldOMd1XlX7a4uoA2BUAQFDR4rAvBh8sm7PIJc/4jv6XFplT3EUh3YknUyawIUYcXnN2N
FayAEsR2QPvxjiLoVUS0u5TL4CPnjXIogWLH4rEGf3AgLV/y6Etx4AZJbGF+P0OyUOegZLJLx6hS
p6OfZqrsQbau4fphV2HXQwSEAP9RS67xlS29jJ2oC7wEzVZxS48l2oDl8hNM+qmZPoAsJdv3Re2o
5geI7CWhuXJULeNgANdBtRAtGmGjoa5UAE6qwmHWo+CobFCAeqbGuLOV4joLMW13OWYoFlC4yJeF
pbjPIGd9NqY4k3rsdB1fc1YNfzAsH7Kcly2sbDZL0yg0TZY6IMhDTz8hIFvpVKO7APTxexneArri
xKmEc19mQ4hJmkaqmQFnB6XYGmyK74mpHIg1bi57shL5J54I32aIEqaHJSKhjlH9btwUlCD6E2lN
yYpdtoNxjdMVA7EM6mOggHdV2juFescjSCejGi2jfPvibhE/PmoCgA3if7YpkipqkHCu9BrP6rkG
7avT1VOZOJwS2wvIiL6XbRW88LOusv0AVE97PozDfmzACRFGer6jUQfs5GSgNpkOPPFmqxq2M+fx
Bta6v7maqJFTo2R4b7V2kPlJHUOIMBrn0HSyKQkGv8WuM3cdZHBV6K41up+kpQbo1jz+CIZZfYvD
JjzYUTm9j2FqBg9Jp+lvFL0xr+AKxDYH1Qy3VkqMP0GUzPdmqmWap1h9vi3LMh8cYwyHGB39ugu2
ddCa/cGuEwWU2U1C+JaEIf9RA3X0Q6krXXfzouBv5WSRyFHCIMtdqwWuCqrL+WaI69iWbPW1gwUo
2oXCARAGjB4In7nENZgRDHgHOego2LZG+lrS3VgdSuqju3Y5eNe2yLE17dRaGHcR4NywBsCTA4w1
etqY3UNx47KZtdg9NiPcek0Clil7ghmi/yHZQxI89t1HJVVPXtZGjFx0osD4hhzVRr516k0dMG7r
3EDqX32UuqdlW53eJTwGMde1Em/N4s6u7g3j4bJzay8OUMj+Y3bx/ug6GloepngPgAdA/9P3zCmy
x7RJHKP3GYYxVXrXKH4buUq3lxhe+Xr2UhfH8QlqYQChTw1b1dwqNm3B925GH7R4n3uQc7GHsH/p
IBhkhJNv4UEQJmw/trdzAuCvAUAnL64m3dxe/i0rN9TJTxHWoK2tFKK3+Cl0IAa68cxTGAjM9RZc
+EBmgExLsk9WEik4jhuKAAGuYtTo1PfACPKIZkOGQSPjqUiBZbHKxGVZcNspxSd0RnfN1DyVVEbF
98WMKgTZsWFRf5BlJBlAGoQCfTHvAzVFsmMBU98qtL3B2Ok4IAVK4ut4BnDgKuFKcK2C9y5ygSTg
n8Gkq4rbJgaByGbW36vaFO9i0FcUDlWSVHOmLmjfeMLG1z6EGLcTU15d8aFnV5OqpvdqjAs5D2Vi
jmshjKwUXRZQioLFUESvxuHctLwfoWum9D2K4N2NajUMpwJ9A9Y/8es6eUZF5p6lW1CI6A4UOz8v
B9D5VDUmrPBsBmuNis8JGobTD2qGzGxGu8tcY3phpbrhJHu1h9zp4/TJRlsktFTMYPUuaWqH8PE+
AuS/ZdFTqz3RLr4JyPOIiVRFl/G5rqwN9LrAumhin4G1UFwbKCvrtFYriHzkIJ2r9FZzI3O+Q23J
CQrul7PqxNPvEWoLafMRVOzp8sKsbXIw30BpE/SgKh78p+tCuQnOzEiFyI2S/dABwrQb89Ug6ffT
C5B8LFUxlGHwVhDvnSEeDVYhrKdhdgyIvi6aH3ybYZb7sj8rH3qpOIJoEqwUGBIQ2z0NQQeYWBMI
fLS3ES9v+hOQwZp42XzVqy+02wSdAxImvRqdFGogYAJMoz0Pd6ruglNL8mvOV3ep5KOsAXFXXLqG
kCOqKRhJsbFQjmOgf+dA2GDST6aktXJm4MvhcEWby0JJ11jy7aMbQkltJLgc+rbe5ubuefnnces4
7pX7NDk77ux2ksz3/L6FlhrDDAZYAbGvRXbnjvemPla4kUII5EIEfATQVHsdWwno5fyZcGpGOPSR
PupVs+j1gYvFGejtZMu4l86vlcUC3j0LlZWKbvfpwrF0ikjGYAGz9v6kvuSzl+QY05n94Nt8eF/n
D56V6AACgSV2kwxjDhAKOH8SO27v2zyC/HabfR+cBDPHp4mwZmD2YL3R1hB+rexNX6HVOikTKG74
7Rx81k20mQApdGa8J0ZZDW9tMdG/wnWJSxOHvHBlFkVAdNBt4oTFkznqb9BiXZKjYLyek28DJRc3
/7ElohejAWgzDv1hV59bkDNYID+71qNrS/ZaWfWJ6aisATNHNbEumXADtW3AzsDQ0jpELRxww3TT
bdq+58pWcnCdp5fw6ciWsIvHnjagToUtPF6Rk/9VCXLynREULjV/zyhwR3RT6Jt+fL5seMVHPMVs
cGxAPwIuCmmeZltRY9Iid4fsMwRrrJbjZqaOGl+Zduz/C1soMywEU4DPfV2GxyfVUGc5OARz1wYy
ndCtpm3VkmEioXPa7zdUCWY70JtGzgFovJi+lu1UaeFUwVazNUBDltgogBHMqkjWb6X/dGpI2HOl
PtVGOsJQl10n/GYut6P+R7N8EDTm6Lf3+TV6Lqr2WhR7q/G7RPJAOE9VYZ6il4dbD4NqYq0oZ3Ya
IhkFSQobPCVr3DYy3GHph5pPOfB7mv4nkc1cr9wAJzaFe03HaaZlFDZnmm7seEOyYGfqV6yVddRk
zgmHSlm1LC7HGg144EHBjA+nJgfkTISB7JD2bqRuIuvtcpCev5FPFlScpsBdDnFxDc7lJmpuV23j
zfR9bige+e4Y1/vvW0NaqoIQDE8sMFyd3kHTqPY1yuh4+BeRr0+Vm9QHBZW+BKwVVTc4gNJIkpK1
DX9sUfh4jHWYTTVB4aCQctuMAJIm7mAZm4hn4IKVZSer1jS8YNFuISBWETI/AFVintTwD4NP3pSb
DoNWRzQVnha+5orskX727QCPg/4lBtWWJBNJ1+lqBoM29F1HFLRbXbBeE7AdckMDqPPGih/wYrv8
7c4ylMUa5F0gCYH07ux64BHLmzSANcX+1WShO1BJCvR1kZ08BwULwqUQcNpWRYx+hLGdP6Jdut/M
u7/6VrkqXyP3d+8kLpBEHhZ3823xE1g2TBwpwBwiOfqSwjg6qvuiMaMqNRUnV/ESQvWhvW2K1xig
tQQTEBkm84dv69YIJoWPl2agLu81hEc4vafocmKiqIidPN2U5FdvYew6kOy9s/RcMCisrtbNbZ+j
buuM462lbXQooZNoezlGzo5KwYZwvQZzOGcmhw2OIzmALuXQOYCqV1Tiy1os4nGFSg0KnYhG4RwB
7L/hWgQ7dfmc6iCRlokarS/WPwaEY8NI2mnOisXA+ISKBCEPfJSkBzIf7NPd27JJj5MWJiwOvlzQ
QM5UFmMSE+IMZkFArpQty9QAg0fDV9WWfIf1ZQJjAPgQIPxGhWwgGDWjxxAtfIibBYZX14+a8Xg5
pr6OMfFYMDDcjOqIBRJLMbcZDG4oRg8vjBdt+xNTk68paP23ZJvs822zk6KCV4P4yJ7gVJWzTtVK
2Os35In87H9q7mPiBtByuD8MB+1geurW9CROavjal5wUIpq2c8IBMMNKhokXVsyta2+2r/sOqtqm
Y5h3fFEVAJw1aTxVRqW5GifAWQOMx1AHFCmBSZgYiVnDYzO4qbI7q/nuG3o5Fo7+vrCbwr7vY5Bl
4OqYDJfqvT9ZjjrfpDJRDJkfwpaqDD1k03LEFXXqZGQXqDJEwPl816krIta3pp0SDyFMoM5hht57
9DAf+t0HCHL5Z36dOsYm25QvMtE7qVkhsYgCO5rHAWZtzZ0eH7JP1Y2cDBnh9fD2Y/Ky/YvtZUyS
O329Ys+CEp+OQFUSaYb4gunUTlHRS1Kc2XaqK/ahbaetdVN9tt7zfZw60x3HXgi92olf1GuZau45
On9Z6iPry5Y5upTB8w5MRIAtMTFn5n7xCnXj2hkDX9lqP7jk5vqigzr3FfQuKPUAwSJijoosIsW8
pADxofqsXjUX5fBrY0+24yNUH69qBzia60R1ZDG76uaCKIaWOv6BBPKpm1Y8j/Mwws0xKRyDeSXa
DPFtrbv6tC+ZFwe3laz/ueoseGZxyIFiBPVYwWaTBH1XKnA2y0ACrvp551Tb/Jo9YhbwMG0wmf8w
7MZt7H8b24BvemxYOFuNpmqrXoXhxL5tVWcizxS4xYrtLh+nawfBsRnhNMW3RJ9AgxlVe8P8GvpH
fy8bWM1Vjy0IR5piBoEWAO+JATW3crSrckPvW8cJD03oGY7lvDS7fPug79m9bF+sXE862pkqBTcM
Chni0Io2lpzN9aQ4VfNC0KupQIK/H2UTaSs3O6zgMligEphJEw4cPc5sltYzzjnq52ie8DpB+1om
+r3ynVC0wFi4iqokUCjCga0Gtal3OSSNY/vFNh9ULhns+xpbPtnVqECCAxiz+9BKWpSFTjdXTyqG
yeaMu9ejZ7nhzr7THWsbe8GmctpNdJ347XX2QN3QH93WnV/vhy27NfDSyJ3svrnDWXMd+PT2dt6C
cW2vOaH3krqXQ+lspYWfuKzR0THHrahVAOjlmB65TYbrxPD14LvbASbwDfHgBpUQhtaFZe5DTBeD
yJe7ZXxQ00eqS/7+sp3EVTbQ0zEAzDNMwFBOXVB6NYyyoeBuq3+S+mlorwa+ASUUjySGzmJ/ceTI
kLBWoR1gX4QQYtAwnTUEV5H5TlNfSnajLbtXdOgrF9J1ZLVneyydUZbUiw4Oecbr6IB69oBht9v3
0gOwwg237SG66t1sz534lj2kj/Y+85ABbJXnwpc1zc72CCDrKjpgqNpjOh9diNPF1bMc3Gb5wF2i
fbaR12Hg5XIArizqiYFlMY4CMGtjYkwRDDDzbg42PNuXQKTKcAsrMYKuG2KPoS0ASXchBpMgIwFr
FyvVTRo0Tq7tFooLK0VHxbvs0MqOOjYlSn+T0f4/0q5rOXJdSX4RI2hA9wq6tmr5keaFMSNp6L3n
129Su3unG81oxDlXrx2hYgGFQqFMZqFII0SN8z0pvK7Z9QYnol3TBtmQb8ZIjHqzl3ZahGToWgWb
Qj5ICR6Lvd+AfQwl1YRj8mvbfy6JuTFzWZvRXwRJBTjx4hxVbO447tXbAxZ2LoKxMDM3RLEoCdbL
1WUaNVR2fLt0msCbgMwAvzl/3t6g6ycdI5ExucBEj1M6QmItuAvNAiVWZeX74FAh1CIfqmHxmqGv
E9eMSMb+WmHGFUEgstvlwrFEydT6Mq3REt9AIaBOVMpswZ6824quWCIy1bB3dDWiuYQtHrbD0Cek
UYE7igxd8kI0J645DdHfxTTGV0EGJo+AO0BUeK3L46sI2tznoxZavV3dBVSnxk4/ZY/gu7OAvvNH
s8HuZrU0OeR3fxRnoHdoewOJR0Z/DTT4fVvf6xcDJkjPP4axVqPOGhU0jqE1WTF4Ts3QJhjYt+cD
scLfreO7OR0rq7B9S6ZaQX3Ofb/iyi7EM5aM+SzfaH2sRap8GYQGpUqr+LEAfvttPa+r0IyejAHH
CydVM0PQ5Cg0o81d7cpO+gwEncd2I21m76W3iAtCV4fY7Z3pmbtug+IMZ/J0VV0FuAx4JSGS15l7
1zAGE1A3ZohpTztWQHVga8Zp5mHdrHggVIvR7wxgIKCisaO8XaTIkTZ3kaW26Gl5jrKX24t5/RrB
Yp4LWD7g7AKqA+TzohYC2o8GTs6k6TbaB46xDX/Pd+JJ9QIrCx3H3EpbjuS183ku+ersRJVc9ZDc
OEVK+zfyp/PmE+g60ed8FH5WhybCvc6L4HkLyhySXu7yEOAukVUmbpPdt+Wf22pdm8Uy3I3S9Hcy
+yrci0IQPTZ1gK7TWG43pt/eGWRutm2BRtpqDHntY9dvIRQElpoAasbwQOg3uty/NJ3LpOuREAkV
a3DQ7Y8puNYefs3UsNvMqenkxvQ1eUbKILA+RVR5OMdx8d2XLhAfgCEe+G/MsBLCbCMxRgE8nPiA
PoKzWbwdOQX3A+UmCa537lIQo2lF4jSVIwhSn9IDunJnik75ch9tM+uH/CG7hkl5oGrfPVG3lGN8
WpLls9pokInm1WdxJ1rkvcN6fhmnyEKDLs1+84g/1pbzm1oWZEw4eizoS6/LoMhdZs/USqUkdvLQ
Hs17tECKsQ0mRerzGnVXLQjXpAkAMnSsXQHrilOvxcIcYhL0oNjxNnMGx3Rwc6A6AkKy+E/wrB97
w5qobo8fHTCLOAa0coku7Xp/P4DZ2MjUMF+t4wMyqrjCBgyo0sH40x7ePg132o12sB/3mE5w0MNd
0HyfPBP0E1ri7q6drcqn6MvgfNHqGT77IGbX8QYaZzOOkFyYHK0BimLtRgiVMbR/21cs/4e1LrTj
oVZpIIqV2UpKk86d33UgzI7GkxQ2aPd1h/K+kxu3HH7dFrVmVsCYBTATnqJAbmZuq6RS0YFJIMoo
OvMhycXxYUib/Twl9abom8iSp+G30kzjPonGj9uyVw+uqJk6ELDBbcKOuQyBMgq1geVU4Zt8PXca
3tT0cuOzCwkowOUxj1EWtF9eOsEgBp5ZrsVor1JBqycg9tFbAIhHP1p9snp07uhAL/8XSp35Xcbt
xUoXhWULzxBV9zGQm9t/3ImMDrtzfBQmymnSloi9IoL+MBwfmvmjiN5asDtMCfDtZ16EfmXxizBT
wSg9xiJFjKhdLiDqskEddwBjwesbkaEuEEz35W+Fqb8JKdpRb6/dirSFbReoOUv8hH6SS2lipAOn
rIgrazSyH0bZ9hs5MmonxFX20PsTr/HhKtAAhCLwyJZEF5okr45ZGPSRUZlJZYkYR6ddlYC9RpIT
OrZ4kfxzzQBOvsyGL41HLAJdlAa9GYp1hQGB0gvr3Mn7fjtG+qbtGk78eXWqoNUydoSLFxYPy79c
xG4YALLeQJQRt5tMH71Qb+zb2qwtHGaa4C5Qml9q9Jci/FAQUdbJK0BEABawD5pPPRQ6W571r9uC
rvPwUAZRNNYMhxgX0eK+zqLQCtFvWdZDBf4SML2J3R6kGI7Z+9tS1D2xre8SudpJSelKPq8R/soz
YkIMMxa4fggQCvCGY0SbyhTMBQCPxE65E1LDkYp3c3zU5Vd57jKqdsB0qv75dDcUxvQPQZgowl7Y
ax5gzl2MjujKkv3Jaf3ZKdp0K2W9q1X1EVVXQJ41NBMUO8tUL5/CmLO1V1fPIh/lB7QMo+VQYbOS
dZe3SqWIlVUOGvqTx0nH8Gt/B/Tn0CGxkGH+r5Oc27u8Zk5nMlnks07ocRKQFQZGlw0OvJ8igJDy
FHzat8WseRcdGi15LjQZEsZxZnqfokIgV1YUmZ44jB+VpG6Qtd8go+TeFnXdU49lREcVCuNwmngJ
MpFCVJspmdE9bBUgEV4mRklP7AAUWlLU2gl46Y2usrP+NQHAWt8H3n8pnlHVGEEzFFQQ33Sj7mQZ
EM5JNCCIICAlAe+9hRvkhLhlwks8+K2r8cE36t+cj1hBA0I3OLrKcHZQTmALlREqFeCCUJFDCuN7
TQVp/QB8BtOvfkmTvIt9xevAkNeFGDqAz+L0La1tNtgaVXQoSGCNF5nTmxv1ZNSmXlnARDoOzfhY
BvOjEIhv1Wy+31Z0zXzPRH37sDMftczJggTFgKi27OxiyrNT3CMLodWER3mw5ttRL8DkF3LgKh5X
lz5JnlpDAYkibizwDihV+T4Q9eO2Nt+Zg4uYCaZrohFwmUVHhYZ17hlmThD9ySXQlbcVQV8DgsHP
LtmkqULz5i1stb0WvEzl1h+fKukzNkurSo9C6WbzRs89MoHFyykDTy3dQdne/rjrXcXULhr2MMiD
uBjjHJf6N6MakKKPSkuqbFmaaYeWt0n+iM3HfyHnuzYDAEKgXTAX3Gj2Sg+o8NIqUp+qwCqO0TOV
KjuS8/isVzWCSksQjBZatugbCmXtD1FaWhMmGdr5USdvk38aM06Yf204oEpFKhUor0B6RS/55cKZ
o0oGwwfGXDukmlUJrWb5PqL+f75sOAkoYWPCBdjVjHk2naA2dQiwxb4c0z0Q+oRjUcuaLYMgC9Ne
DQce+frgLVC5mE9fqluAsGV2SUInyTj7gBurdR9BW+epnW5pBS/gXls7NAIgHEXR9bqNG9G8kqRL
H/OobzL/U07fbq/a4owvDxzUAFAVdMEMPELqy73Rk7CftKwvMfxuKyX1MZNBwr0kqygrbEn3dVva
ujZ/pS2/n3krSfIjJU0gLRpUZxaDg5by+qaWU3il0H8ipysKJSU1Kg1VpRJoQ5umc0PVm0RLGDMv
0kAXgXYptN/fVmrFEmQFGddlik1CdoTxC8YYxmY/KkDERcHHnF1hFm1g4NwWcp30wcExASK1IMQs
8NiMvfnjUEzAmgBav5rZWjFauiFgAinGGzn+McXac1+84ilrJ/4DoBU+JrHcgxyzNhW7knnjbNcY
EczHyJf72AwAp/SXGNw0H4QZHrd1AtByJ7iNaGv8yLti34NkwZwFJx2O4zhxPMrKkuNBiOY03ENg
RmbLy/KIvEFcoG6QBcYz3m2BBdywxkqalBdMLV6DMScCdh9QCi2tFQgpLjUtSimKMDNUgy2bYMxU
aGFAs3hf6cGHqnWnpALE1O2d/m4tZkUiBleB6oVhQWRsL0WiMJ8bg97WVn6Qfy4Z08j5eI9tYA47
iRW6tQP4DafbvAxUpQ//fIDQwCSmhIkRtKsjfGGDR2IIoSoPXW01E21qGtzl9zPE2qoTHHtLeVVS
ilfdXfa8SajAi1wXu2FUB1oQhvmWCjvyQcxqBwj7BaUA44l8LA/oy9gZ28T6UbwV28Tl0ZOtGTHg
iQDGgPOAJx5bxRgVH2BILdZZeGqseQM2DA9gpNvZQWPHJuZcF1xpjOsLUz2YNROqVY62C3ZoiD6l
dgTqhtM72ee8l9TK2xUH40w5xoh0M60kqYdy0wPQUzAIR9G0kNq6F/Pz0csdcbVrZ7KWMOPMq2tS
jKPaQdaw65zfSNZ53Ruo6ymwkdzxxAvD1jzhhWrMRS+RDrOgi2rtG8YWf+n7nvY7DHARWtLgqfXq
l4eMdyavnxOXy8m8aXLQjg1SAZnGQ7YJbQCB2ZMVHkzqorhR2a1D3NF7BzOwm3uvt/3BdWkcoxVI
QCwJMLxl0PR8ubxDagrNVEO29GF+Jr9c/yijntG5yA7Mu2LLLS+suLwLeYylqlEnJuWyneSIJ/cJ
LLWo3LZvFbpc5oDKJzDHWOnRsHLOFbdyc1/IZUy2HSYTZJyQ21mlC3TJ34+qJ4p8c13XDxQHaG9e
WlgZ+0kluQwls4eH28le95UdFTu00fhomVbt9L+i7a9w1+0n7nDqSvAD/f7KZWzIzDHEReIBrIRv
yS9kGQLqH+rftSNZo5On9OWBR0K6KhB5dRDVmSiDfRvW2blUW0XN5cVwBmE+YFx83+Y8/Ctl1WOf
yWCMpZ8xkJ1HuC4mi6Ca3TgnaTtZp8c3Hx11qJJQ/U7eHqOXL41O7+j/ooHrhfvIJnfm84vxzyMx
FaOcxAAgCJJmbMJuiNTIiGUZJ6V4LqfHNPcm3ulYeTIh7Ydoz0R/7sJScnkYZ9VIKj9Rayslow0M
RkkGKod/DHreVbgq6HsgFa9gPDOY0yAUsVQkOalR6LamXbSZqfxOqPqggYxloI1dHUTUvub7TuQs
4urVgRATL13FQO8EWzsNSdVVzYQWutHtjU15HyDscLST4GHa8LZrW9XxTNLy+5mBAncBA+gjJC0A
ixZavyiYIf+FCBDzIKdooGuVPQNRl/bBkGK/qv4lBJ6Ir2yqaGvwIpdVTRZcDZRHEUywsUSdI2Hd
T7C8QDho+aNcoWBoTTxO7+uqKK4CZJRwmiVAveJoXS5YYmDq1Nc1XH0fow2EQ5p4uhNQbWscwpTO
TrsL6d1Ai41/1Lc8ktXF4thrHu8OGdUsZGeAZ3Ep3JzCcqx0WKRudPeTZmy61nSjgXB2bF3Jv3IU
BosrmyWQeI2QM+0wRN8rFvCpBEvy4CMfB890ZpWGAtqWCidcSq4muFzsnscO8V1cutYWgNTIJciI
SZVLbbs8CqWkgOFox+aX8Rjg0XUAcK49fehuvQl/KTNVftZO8CxugMv3EYG6jrMQqzaFF8fCOoiO
ZbaXJwlIBqIafEE2b4fxQfcrDAM4BggW/sUROZPDuPApq4ypCCHHzxQ3BKYRLOylizOMH06c8tDa
Fb+gdPy/SoxTW9DcYqODqEmoj5rku4Nq2kVVWLLUv9baR1qXmHbkBG+rAdS5VObUCG2uzH0NqfOC
hZJgYuZrkmiFWWOUFXWyBc4MygotoGcMeSs3zu3lXbmFMQZnAmljaUHF2P+lIdWI+fM492FIemyB
8AzEvf98A3VUmNEJjNQASlaMqaKNFvDvC7x/LoV0Ar+g/g5Yn2i2byuyto7IRAF3ZLkYFmDXS01K
OUDLRBc1VgZcJrc8ka3vqkfxs3V6BzwV4ALiSVwJuy8kMjuny1NnNgALQTdWii4e+X64NxuKZo9m
U/MAE9b26Vw7Jizs5aQri0VWVKE3UrcG5PVuL+CKA73QhgkA5b6Z2yyAhNLcqkC5EBqQIvKWbDEn
xm9dCGG8dFaOWleb6NsQPe0htDsHnJOpM9hPk6d/3tZnLVLALAgAJsBvtdgFY3hz1qRiXcQYNP/A
rmDyJaO4iEZae9pxfucIW4k0EdUZ6KPAVLZM2OLkGIHbIVDTxpI98yQ68953TavEpNkvcOx53I7/
VXM4E8eYXqWUyqBmOSAne8VuQB4hGbytWsm9XmjEWFzik3wGX04DJDB7eCBeWNDYrXUqeYbdmbR1
lIflSVLS4hD9UZ8568lTkLFGwDRW2pxDemcVS2rp7nfvipZ/D9agp+KztsKv2wJXnl0X2jKGKYyd
OFYlFnQw76PUEXIqK2BD9mmucHp+1yQBCQTtFeg+BEPnovlZWKmMI7y9WDTWlO1rgEL7SIF+FpHd
8qZorpubMW11LonxiLIgV7MgQ5J2jAU67DRPdU73J7Gk5WakgZfSHUifOuo7Ha+gvFLlvZTNGOhc
17rcmpBdPPRUoqblnxKvd/50aOnc3N66NUM9V5Mx1CoJZKCNlo1FfuaH8NRuhKPw0HCE8HaNsce2
y8KoLqCPiVtskJZBRKUC8RkI+ni4ZGvBHfZtmTMDpjzamBmFWnDFRFJSLQrNLiBjAuSqwGXvjNt6
8x66xZt5lJ/Dx2kfI0mQ/E4mTmi3lsO6+ABGWQC0NrU54AMMHz339VtV3C1jrcWHOtk54KuGD0I+
5uYORVxFrSkIw7lsDdcjTd/G+3cRmANZZ3MHIqtlEY7xdnrQPGlveCMmXMXPbNtTtD65PR3RoS9h
1jVydQy8hd54Mumrvv3HDdCX38IO6FRZ3YnThG+ZQZHeaw+k4NBpfWd12HtRW8inNKRCAJDCbHlS
R9UciXVj9UhLIITxMtrdhYhhghBZUbLBHNVmvhc93tlZS/wCcf+vYGarcwGjxc0IwZgLnbci3roi
uoRBdbv4+KjktiQv5/6Wosy2CkBAT+oM8lpJpgMqF7VPZQkYzaZz2yss/+iGIHbw3RAmIHYZ2DNx
snTJavw9iXZLrRp1apW4SvhxW971wM5iJH9Xki25otUrjoEC3lg/g11T0S/cIDi1s4Wg1xZpRw2e
n+BpuIQkZxdJUQCKNNCgYRdv8tKuCeo+bqZi5oGW2R+dJ24tPjzXjwmnDBWktGq7WArwwER7rH8H
7T1nDdci6nMZzN2ojlXWqRJkYO7T6r7853Qv/Iypdqf8i7LoxW4xd2PTKg1pJSxe21lAXM2ku7Tn
WOA1CAJjEcwdmGqkDf53xVzwx1nyLrczDy09LSwi2TYuuuE38g/yeHsRv7M515YPeDVMFgAKgW0V
Vas0aTUdqplP2k7fKz9MZI8bet8jFwPoOLe0fsBzWilSu+JGtKX3f5Fuwtr+/QBmF4cqTqI8wi5K
4HKrDgDqDxVv5MHVrUWIqDajhVlBu6Xyvfpn5g/CQ12YkQsE7JcI0vqMmtxBw8Wkr1aS6EilYl4E
UAuMyYfmmIqdAUU0D3UxK/4MQdF3F90Lduqk3rAN7Ntbtx41nQlkVq6LjdgPTQhUEWDQaaA/3mXa
PE2bYjNwnnvrZnImiz0BFVJ5tQ9ZhSP6jgZchYSK1kjJtkXFnmoUxNr3/v1H+Rg4LYpXyUEBVQrn
K1Y2EYwvQAdAHQDki9/ZtrNNTJLaTysZwGoaitcUZVe7V0ceCdJyhzHbiHktA11E6FXBVcdsI9GT
uY1NghJRVduC5tXJG1py5x4DKt0p5PGfr6lkLKyOkCkuleJLt1ylRJvrEI1oWirOT1pbvUzYUl7B
duUhje5BlBJQvAQqBotEAODxasaDBvdnYPujnTaZHWi0EV/l9q1NHWM8gPd35sGIrtwB51LZSzWb
wbDUdAoKjcVnmao/5Fp2jCZ/u30MVqSgVervCjIxSQfcr6JI0aA4RMB7JvKu1QjeYtrmtpgVswBK
LjLWC+o0SphMKFLFvhTnfYglRCbTrXodZJgJ2ETyvDhVtWk8+qSqnqOUi/axcnGjcQ5BHro20LrB
YtW3feh3BhiiAYezDQynM+9rhLfxsUp+ghIoSR5u67nydLkQx1xDJID6OoG4esIpF51EKJ24qpFf
tCWY6W1hK9aP4U6AHmiwTHQcMV4lIGbZZUv5cq62PbALU5Bg35awEkFeSGDU0dNULcN2hDol+K7z
BESMjyQ7Fs1o3xa0tm7nqjAHORxwJyQxBGniQzNgjCoonbnaS0UGyL1/kea+0Iqx+VKrp7EQUX7t
ZqE6ZWEyOp1QBQ/lbD6IeStzdFs5YjhgS6c3oHyWG/TSSU1ZR8pJhbjefMizbR19cgsEa8uHzDJc
IIHXRdftpYi+SsZskmcUsov7SKVDtxkSUKM/9Tkn4FmLswBb/lcSs3ajD2bOuYSkyfO97M/stvvf
M4oyuqM+kqfgvvRIgKzfbetY8x7nQpkVBJoOWDYTCDXiTQb3JN7rvU06ewofw57zPFw7VH9lIcF4
uZRGByCFsICsdnyKhp3Bq5OvPfjh15cQB02wItiWLwUEuT77UgK/Pp8KwxKd7Dh444Kxj9cSLv4B
DxjTxgOGhxO2ZobncuVLuVMQjkgIQ24ULPRJP2I/tUWBU2FZF/Kfq5J9mA1FapbZgKsSz00vKRGE
p8VOMXhETWsGAZTYpT0czeFXzFS+CdK1gEAXXfxTpJshe5yLhPY1AL1xL/++bX2rNn8ujfGCMkh5
2iSCNAx1aD+nLlH3CfivWnTK+jOQURTFGWGd960UqBaQUIuDDrLlLWaFGgecwJE1pn2zDeNMs4e6
NZw2KT9vf+JapRTN8mAqx6QHID9YWoGoUPIp0yYYVSI7ffujw+O7C2U7jk13qD5kHSBtwAsEn5Yl
if2xVSZChwoZr+59Nu7TsN4KEtmhanRSReB7mDwer9U1PP9AxvrGugBov4kP1I6jGwNKKdikeKGR
1vI35Cnb5rsQB9vDRNPtlVk7zudymXh0CHW58mPUBIrkR0uOGS+ps2aJ5/9/kX8WVBckJgkhcBcy
TpWCnsG2t/VwF8f3fk/NjFM1XTte59KW38+k5WUPXlzMCmHy9+dUL3nzV5WH7rV255/LYKxd64x5
qEqsmJC6cfKsIH+T2PL0eHtf1ipGGDYAshfGy4CjxL6cQeWVjVkKVWb5FaCJVl1ta6mlBTKKqqc1
O4J2goqX9FjT7Vwos1uNqVSGr8IKh/4lTZ7VFK/lo8Z7lay6eLh2MNaBg3yZ2rvcJoJelmgCu5tV
2zh4s31qvEh3sFtOefQdAzm/gZJHXtlyzTgwra2jIIaxuash2Ujv+kw2sKJDmThRhQpc07/Oucap
qaxZ/LkY5iQbmeGLSQX7CFtvLmycadrPmHQHHrkoJpQonAt53VLO9GKOsFBrzSB+G+TUWiPQ6wkG
xfCYOGRKbA+FqAPRJTyBm4iaVc+JPHhryhiMHIKwXhGxpr74EHXvSefVI4fQdi12O19PxlgEWS9m
MYGxRGP62BvgJjIAXavXz3XYO+gk4mzfWu7UPJfHnG80CLSGn0Ke8mSTXerqbwoo554ad7amLeqL
bjPZt8/6skhMTsDUFaCTYQ4Rs6RsAxsKY2rU+JCopcLXFA+/85RwRKztE9rklwk/PNOvUGqVKCXt
YKIdimT3Q3KX6s+iyPNYaxt1LmM5GGfOV0GQ3fQ5ZOiyNe4x7/soWJGjbYeYzg/dtt+Bmcgb36VP
HnLRqnIG+kaAuI9mK7Zg0RtpYCQZ4g91bly/TyJaNCXNfJ+T6LhGLkJiGSM5eGupmHDAgOqlhpOq
t5M2DsAjeNK8wpE+hJOPE20Fd2GEDJkt2WhU98St0dF5ouQNbcA740P8CF8NN+Ls6Mrww/IxIOJE
YwGQvNlMUhvpgQYStRbtC6pb4LUBIBUwcOqudIeB0pgGgE9qDsqXtA1Smnuxp73wXN31wl9+wmLY
ZzuOqa6pBrQ9EDzinSk7MrrreE+b6xsJIjBIiFk4oHYCdOBSRNYQqRKLRcvys6v/mKSnETJZ/Z/b
R/Dadi/FMLaboN4eihXEpCD/6H+Lw9YvjoU80knk4aWs1NcWWXjhIFmGrDw75JfMyTiHPmQFY+yl
3edMtH0r/0J+3tKGkkogZEZzOxDmk69Wi2x96o+mCm6JGl3mseEK6f0YJM+39V+5RC4/ivF6BCzl
fi9WrYW3C6hHGkdAl/e0nSJb0d7mamOIdwqPEGUxj0u/B5nGAusA9KPriT2xNqdCkZFmygzxIcm0
pzTWOeHt9WV8KYJRSwkTYZyqurXkXHHq2BokT0xsoQy2k7ALAd17exlXD8SZRoy1Np3ZCmEDcWBK
owOm98K0ATZ9xRGzaq1nYhhrHbQSxHc+Fk5LpE3QuEWM0omyDO9hgGX7L1QCEga8jIxhJ7ZzKRj6
MO5Br2JJKCSqFbDwWwfD6reFrJqfCcIrIGUD4FJkuWm0vE7bMYNGtfQnRBcRMnUIrCPfAk0VzWIr
1Kgsb24LXTM/E92OmEhFxh+sI5euRZ9HrTJUbFaZYeC2Vu7SoeYEE2ve61yEfClCqACUUkVQS4hi
S8AcE1gqkBpXypfbqqwZxLkcJgSMqgSrWkJOricIa094WM9ouQc/bitw7IEnivH5lVxISUMgKpFz
OzRoWcto5bbq9pBGH7e1knk7tBy3s/ulzhNtysQWy7fpAIUoU+PYboljWvIJM5sWcGOBNiw5s7cz
TuHjS2y9BLZq3/6INQ9yvrSMB0G7xdCJ7WKZXe5kuTPMhTugH0GV9kJgC8LnbXFrHuRcHONBKmBs
TIUBcRhyehbkGSk9TFNWJfIVtwWtmubS3oGuRBwCFrxKQnZDEbqutUjlzgoYxI5G8GvmWcvq6p1J
YTyVaUZphoHT1ooybzD6jQBwp8jfj03mlMZ90Lm3lVppM8NYy5k8JhOaV1WpA5+9xRAqNf7oAc3e
FFt8UH6oGQ16WgaW8IoWiI18V7kt5sOCp9sfsLp9ioK0GwYp0DHFWGyvqMIYTtBXiMG5E0RWRCyN
RwmxeizOhDAmGUxaKHwvqo9WPVH+EXW8C2alFWcZD1rmWhfMaIltlJ4ToIKMPtYxF05VcZ8H73Xg
6eNHRD7r/qTFO608BoKXiM//Yv3O5C6qn514H2gRSbic+GYObAl0q6qOiCh7vC1lsQI28DjXjtkl
oe6zfvYhpcrvSPFFpoOMxBoKe0GZgyQkdQrtH+OcXK4ns2VjUVYmslOwi2Znxu9gPQyad5V3V6+c
6aXjF1AYaM9GxMxcAz2yAHMrQ0rpC1asK26KUlFinHop4twCKykciDgTxWxUAJLgQc/xFAJTnvkk
9XTeRMfZE47kvq5ptgXgx958lzhNOSvuBFUwJEKREEORhZ1RKhuhU0Ca3lpteTT8kWogegEzLJEK
JNSdruCkHlZO84U4RslWGVIwIEBcKR8y4VGKN5LAMcVrGlrgfZyrxNjiqJWDUYmQUauPoP8TauAN
HbvU7nMQ9UWO1P9piVsbe9F4qPu9mt830Qk8CR0cW8hZ3bUnJb7FwNISzCzobDFYakSw2w8J9LWD
O+XUYWeLX8R6jA79od2Ej52bCdTfLHDIGt2FLw2P4mIluLj4AOaY5L6ASn6CDxh91x/dMrRD8703
78pQt267AK6uzEVbV2KURipEKYFdxRtRxZQp+Qzdr+TwEbvxj0Kyo20AINT80NHoufQA+Xz7E3jK
MnejYRSjXoHkFXSQ9kBsAsSwOnOi4KcSv/53kphbMdWLqc3By2UB9af391W6m9LHZnryI97FsZwI
xrOebyDbnUqAiETiGpJq+VCTn23CCahXupIwNEjQTAa0B2PBmbi8IBpSgjqEpK01jSfVP2HGZUzd
SnHnfD+NNpRTghBkkzw6n2/UMUYxDJXjUCgAXUMzNPNYCIOmKYG63lpmq9g1/NsI+PPYi1uTyoOT
GsAeSqzA1DZZuQ/6oxDuwRE9qXtNuRvUN214QBcalSdQ/wVe4ttx0TsAmx7EfTK7Q2HrM14+CgUb
SWz4+86faGSMTg/u8zYXrAY07GGJuatfcuelmWbp2UTLZD/VJ70V3TG0TDyYAuDP8zzgio3KYPSR
gBaEUOCKuBAJGbR2ziriAHhAdMgW5jFJLFN0KrW2bxvpim+/EMU422Igc5vKi6joEGl2EwLRDly2
wNAHNHfJ8eyrwjCtiPoK/q6A34N56NJMgbAUkNljNruioNFWehOGQ9HdxWXr3lZu5WZeBP1HHuPY
umYC9JgEeYnwKmKIRZGfg0Zz5865LYenF+PVJGDNlI226KX64F7MXEP+KFRPmUOv1I2tMfM6YFYE
Kgss0tL7tTBUMCGHIIeGL2tGZ0m1IwblNpp/Tu1RyKtTJDn/fKQcSQgZE3VIwCJXzl7/Wa4DFi4w
O0tWfWsqXyaUl0PNHXKOdazc+xdyGFMsJSUkDRAUrdw8jckxlZ6jnuOSVxzlhQjm2ldmxYxQbOus
1idg3h0sjcfzuKoEEEaRYIS7QhfApaeUZ0UL8hCLRcLuRwvG8r4MH/OYEzOs6nEmZbGPs4C9lwxB
i0RIAbYeVdD5WhSb2ybN04Px+LEQmjI6jzqryr7KCsy3yHUhTfpfCWEnqYlaKAEOCDoAQKnVqtvB
IPC8nOo0Z61YzB4jQ18fKaCJ2KmnsJdtzO/Zt/VYSy5jxPA/u/6NQnG2H3WdVK0KjBmM1M/HSDuA
088aCmDWTYpdRvkha1EMCAc8xkXg2OlOBcLdMZTssM+pOoiePzy1Ca9OsGwRc3lefBTjJHK0DLWm
gNXNuhejeKqmuyDYA766D45S4vQdp8lwxdleiFv24WwNYl/s81hebDIavD4yqRD9SGXPTziVV95+
Mme4602jKc3lDCfxfVdX+yx/vr2dPAnMtVFUgWmMIiQM5M3PPbmVOHa/lni9WCvGS2hROmMIBmuV
quKzEccgz54HoCyb0/3YC46ZGO4YFbRtHs0g+W+FM84jDGaMDAw+DoT4nPk1DXHIu1M23zfaboxN
oLHsc0HmSF01RmS9cPWj5oCRtkvraGpDC4gQgoIKHsvPnYjEaPWx9BHQkb+0R7H9ur2Ha9b4zWSP
PDP6nwizwsZImnI0Ia8z+z9ZXTyPyIV1Um6LCndB5ZWDdi6LWdChBeZBlUQYwT2gCbsO0C9X/tKP
/tOL/Fh/FJxmtpWmJUwyg0FY/T/VGNds+CQFITnE9R/iXfSqPyV301dlgtUBuO2KY6vbV/WBO5iw
dBiy3uRMKotDXOoyeOxTSMXr1Bn+oHVePZItUD1CWvLQwTibx1L5GVJZiPkIWSh02jkgz+fcSuJH
gwdauHbJneu0bOyZywrVGIMyMeRkirnVUrIPB1AQTbwEEU8M44g7KayVrF3EqKJlDLsY2TVe1n4F
/ODCKlTG/U7GpE/dIkQA8J3h1W/xc36Q7HxfvJGnWKMRxw2v3nnni8ecaKDZiH2ybFKTvwa/wPj7
swXumOBEXm+hbVT4KvfyM5ofzYf09fbZ5q0n45/hN9M6qiFZUT4G41VWGlqJL7dlcNVjHEg/JZIg
LrahHRW0A/6UaLuPdmpudwNUKt7m3Xif2GpJZc/gPbc5DkVlHApubS0cK8hGXRwdU9KJoBBPNQza
B867iLYCnRMjrbTfaEBVl9UFAvcbnOryJPhTFpllK2HWtozwtj9l6S6JnVSxMf5vR/HTVB1zf9N1
XjXZQnUXJx5nuZeX/KV7WT4ATdzoFkdhmn3RgFE2MNOcYGRtqGnSowuzVK1JpNhbYGTFGAAONWf2
nax0OJL1ZTVviWZOTmEERoSGAcBzanu0/LV1BgShTTJso+QomP9D2pXtyKoj2y9CAgwGXhkzs3Ko
eXpBVXsAM8/T19/F1u3emU5uonPuQ0ut3uqKtAmHwxEr1jql+b4q33PiVdqrAbEnmZlC7hDxlyR9
UbxRVFMc4gdj5m0JRIc0DusPeulvpi62tOIZVRJZeE/zyjaKyKxBddhUn0MoWk1zCkBrrBQbIodo
UG47BQOBKF/U+3qK0aj51EFPKjSKNYyuJG8i0JimW7Xc5ULmlP02Ezw/2tJsMhsAPHWPjl7VPcXD
wScnNcggyRvYafYzgDBVChpHZBUpcHHTfRKdMtmmsgvAYQEagOwUpdtodMUG+Wr2mgL97W8ibaMb
r3nxQBpUBCATPT4k0LKRYluvNlr5pDduGhOz6PYq3UXBA833AgistDcDDf9pH1d3OYESTLzV8sc0
9rL6y++f0TfJjCet2+TU1EYvJqcM50fsQBDFftTQW2tO/eRCzMdhoGRP38X6I9eYhZaIiaQopodQ
txTpJYuehPyLjLVtYDgdCUtDA2wXCN5KZVcLtsF+yLlqKcGHOB7T6CQUINZFI0XugNPXXbifFeUv
fgm+YndqfjdQajD2on9CGaurX/T4u68gxFTuOwgYNJAYBuGmMVhx5waKU4v1VmjLfROMniqfEtKb
Yq57evwOtJCbMic11vpOC901cJ0BtYnpNRFtIZ5YJFUDv1LDdgbjWNJW21ZuA9oUZib7GmO4pnhP
DtpL5cDDnjCdN64kbkvmMUMKYR9DAoQbgK/L0FAmat5WMsxH+8SWrd6C1OypAu+h+fZE94Gd7X6g
cfRWO2ujAQvziSjRn1nmDibNR6pVuNT+wIN8R96V5vQWlGaK1NV61BztAMnH/bgJt5pd2JEnDKZo
Q+92JUAsxIeLnzFfR+dZQlfnTQDtTEueqUhg2reph2Dcg4fhJTNxw9naPjbfjZ+3DV9nQZfL5665
roj1UdTQLxsCO0w/C9mpi8Jsydr65t/Pxb+L9XE3nRinfamp6F+lZnpULHIXujHWWdqdB/3Du3rT
WmslpYVG1uXauBsuDcEs3+jY0/S1NMNt5pYKCB1Qf7S/msMx8VSrX0mb11bJZc0JqUBTPruxZuyI
6vnDkQib2x9s6RY920mMFnKeAnppGlewEdHgW1Q3k5hti6g26/4LHSfbSIavppdNkJrHJjQlrFGC
7APrHuJ47YX5h2nv//6oaNpd/hTDSOTCmFvySAYfjBAaYdk2suOjb3/H3mBPj7jVIMWWmbWrmx10
Nxurt3dqZD7d3pMrJ4Y+EoTuwJU8ExlTHnTeC+GYiLKPNGqE4CSGDUsE11o7rEL3r74vDP2h3QVw
HyGcFxU1kikpKHQ8UHgDHR/NzEJwiOzeXs31F+ascGdS7siUDDWsVMzUMdiD/MzMIy/b+E/5lljZ
YOZoXq3R+66tjTuhGaYStKCMekvIH5rouVDdXrJur2z+Exf+wi2MO5CoWAq12GJhQiSK2yQu0zdZ
IDRyhnzMD1obJb+FNhpW6phL3gF+dFDNQOwbuA3OS+MIMJluSnq0Az0RZHcipi6qO5m8317c9ZP5
z+r+2uEeepMiQxcDGG/LQF5nS4NLvWAnfwiGFez1p+yxuFMP8Va16jUk5PWzbLYMridgLcnM4s19
ukCbjN5gMUiKtzh1W0003zCZ4BCv3kYOsrQ1Tt1Vg9yHbIOyZVULg/QAzW9Uhj3DUh+0zx4E0OFO
P66WI64KA9wKucAqqGPWayEMliqYa3KrA5uLWSFTczNrVcb2unF/ae1PZe3sMm6zJO9GEdYGWzrp
XvcDKqg1GDat+X02efRUIzGCCvoXvGncrN1biwcRbwEIUUCWXuRb9aOU55k8pT2AVYC0dpt+rmKp
dC3lWjwWBPzPGJyDXgjfRKCNrhUGthXJVgt9VxF6rsK+3BXf/r3mQLxsOqb3gdusCZ4v+w5oO9C6
mFM9/tLAjFUbUB120Vj6oTwAWO/6dvItP2Oe0CpP7ffKsZyP3VXQObPHHUtVkJMmDHMQxcpAsjSN
CfypxbzaFu0ehDl4/a3s7DX+YHafM4tcMqu1fkJTASvUPwPoO6FO7Wau0IHXDupTEBQ4jSBbErYR
aJZ+Q8Lis9gJ+zWq/TltvVo1xkTBh2lgp3kMYJUUtZ6TORgle0X6ra+JmCwv8swAFwKALOvToEEs
bwYKlHduQgXWikT9MWsBT20LA3gXtPKrxIxGBSXo0PQHNLn7cBMUEUT4VFOmPpRCylNf9NtYJ6bU
V0+62qHUJ7C1B8Z1mj9/k7OfywWQLgZltSjPtxvd0s9ZhDenbvhUbB4L8GjqP1J36u1oR3aDJVF7
sEb76R8jYC5/gsElbkRQhipRsWOgsi3FT6F90Bkknt4gtLbigYsff+YZnKsceMxx90HUqSWLasSv
Cb2ubCqOwyB6K8dqMXxg7EjSoZExU4Rc5n5DpuF5Okdk8DSpIKo7tkdXvSOgk/lozOBZ3UGDABhJ
t3JvG16zy73XIr+KCWtg12DyVimmPbrUVpCPTrhGtbW8i39XOMfps1ugi0Z1agJY0o03xl4V5txe
yXxC+CMKlAsgLwAPIGnl8hKtLsKgD0q4ZKB6NYoe/j3UDfvMg8bwMV2Deyyt5twaFwZTWkxhncDa
aLy1gTsLFt9ezpoBziGoxtRBmg1Q/UmRfkI69PbfX0oe/7CX4/UDoI7GnWBJHgmhXdVbnfZdq1Bc
9mrmYprFCFay1MX8+8ySzh3UfAD3rxbDEiNiB+28EBXnODqkwc/Aj91AJgCXJo2ddcZbzzLQFWXN
q9hhmkHV86Of1Csef43YReAAgwsUaWatT8C6Lx1xDJSSdBl+T/wbVCSG3QBUVIMP9QiQEgoijbjy
il06YmCExDwhKL+BoOHCh8KIoodl3VuBD6IJbV+QFNM1Tl7bt7/oVaIzq61J80tKg6oTdHYu19Wl
EehvygLKw5DXmey4fMBtfNvEdWFptgENVqpC+FUE3unShtaUQtGJNdTqP4dThFvK61y3NLsNMM+G
hdErB7TAIxjUU3sNhr9sm+pgR4N8rwy670vbOq0GielNYsWbqDWHpwxcvSGk4GsUIS0BtQ/j10St
6RC4w2TWd6tZ+uL+/rXP0yihsVAQZYB91FYeMFxeYZ5Rtycr93pnO1l9aEvW08p+X53Seb/PbHLf
lA1d1AJhA9F78PhumRnvoFOcm9+xVf4AmA3iFw7YNN+Kw9rten1K5tcPhD51vIM0yFlzXlvIeYv6
bICqEnvTfEtk27LbDFBB1AMzF+67NrbBaZ1RETBw7/aqrw4MZ5rLhYpmkBpGYFrWhu0gOb1EnaF7
nFZ5reeTfnFlcIY4j2qYLPnZBEMQhvpZudN7ulO25IDpNxXiOwx510rQvWbXuLTI+1DU1EqUiLAI
fkvlM98MdnQaD8Fjt0nM9IBkCUl79iC67AWZrbYrVnb2ukPG2ef8KYugMcgo7Idb4WQ8Ba/JtnxF
jWmvP4+BA71LCNVa5bN8nISV0HF9ei78SeMuTClp+qGRwhhJVGLS+C3MCrcRVtY3f7AbH1TjQnvl
sz6qeyxvAk9p1qKKJxePtYEKTyO+BiCFSOdKVr8mCHJdq+C2db7Mz3KbAeuKMd+Pz+p1ezHaoMRk
sV+jYaLxOIsbDTv5TncNmzzfPimLmzqDCUGHZogQ0Lu0W/R1LE4KNtVPoKIUeVX+6qsre7p4GpFX
4eLCtITBh125DDqhm22UBsXrWTV+xZN0aoSx2EA/YOVyXlzQX2P8+egMEoOUBsZC8ksFITuAJ8Ea
guAayTN/rTMj3CHQQmAmKQZeLUXY+4rd0X2kdU4GpYpK3tWYkit+oP13+0ut7CLv/mE0GaPkwyby
7MyukuigdmDOiY1ccDDa2/3jXOByiZxjpKKfDVoOoLVIHkL/vgSmZi0DXvtUnM+HRhROWsDwqfRv
XTEJ+qJasBIvlw8WhNLBdSfJIA2df8TZwVKBT1d6FetQjYMggZ7ukCtmg9ufbPxkq7JnTQisAEWH
wC3Vk5LYQE3IzVpvf3aIq7By9ivmj3v2K6CyVYxaj18xVFuRmDLkCOTK0eKvcDiB+tbs0V0KoeK+
lm4tOs2ZXe3SbggAllTUsDtGTzK15HgzFcymbCWKLB4ImAGZmDxLNPIlsnpqIzXzYUdQIGaqYB0S
rTa+n9sQbR/McEytUpRsoSa7sFopJ89uwu8tmOxANgcNcwI5k8s1liRiSJxzuFEwor1TOnGyVgGc
t+nKxDw/D5FlqE/x+lolA1GPJGN5canvFA08sCI6JwP5hLTuNli7468HLxBeILH5v+Ygsne5ogGD
zPkoA/yfQDFD+1UMkh2gN14/FhCgq7LKDnM3zfotEsZ/HmPODXNbCXRxPcoBDGcRtLwI3QascjXZ
f+yCVUnP+bq+2lOMBMzwQDDq8Olh0tYD5IxgS6/TwESLBQLwk5mpiT1SvNyKwZn/96omx1hKNnA+
e9JXSEaWN/rsN3B5Ytn2TZb0+A2CFvnPlSb0dynNBDuacrwzxUKyeyGYvGDQx13B5OqUDpXX6Hq/
hsRZ3gwVmkoSoaBM4qKUFCYp9EzwQ0QaWX5jdy3AGD+Exo1VABBQGoOwFjYJcJNhLUIuhQj00EAB
qGPSD2y5l84mj4aR9rTEHrBPPQY+46cBfVzVuu1ZS7Ee9T4Qx+iQj0O94NJKJAxEyItqzjPUXUvz
TdiiiD5+37ZyXSnAyaEiiLxmFhNN5GOBlhRM0iOkUXKHEDv4+mumQS5SbQo08NtEfvEJcaMm9S1f
77+HIn+va+2hVHzDklLy4jcKWYlOi6ERQ34YoATrECBOXAjuEgEXUwVK1BiD2D7xH5mGqvdUWkLf
QBeZPSht6qhD6gRrKtqLufpMaKaAjEiCff7TosffESGB6eK+ooPHKuU7GWMzbR4nqbGlIPylx3gW
Gi8dZt674qOJcAv1lbyt1RiJmmxS4+P2F5pPFH/q8V2AOIPkAVJBLsKMWl2WzYhgzYZoF3cPKRm9
RCWmj9Z8nnWuH68x0y7597lF7tlQdEYyjqBktIpoKk2CdK0Wkw+mNpYq5Cvxc8nLz21xXi4JzTTI
PWzFyKaNnpla8Vr0KynN0mV0bmS+D89yiUoF7YlkwMiI+BhFpckCTzB2Ph7ya1T2S6+hc1OcA+VJ
04Z5WIBrt5GB+HSMxNTYpx8Htox3HpS/waS9EpOXTSrADYDdHewk87+frS7qCxZ3FKsT/RKWIquK
5e1ooDFEjaNPa1NNT7EwreBa/wydXPklxBghyz3n7nxZKvFbir4U4pPisTfFGk08Y/f5gZiJdSc4
o+Vvjf1gY1DFTg+FPZn+M6Rnle2wY8/+e/lTWfnGSzmNhglOVaYygPMq50ggiVbHUEJQRr0IBKn6
kQWrOduis4L30JBB4oD8iQtMeZZOKpSrEJIflEfJzXeB0xnotMiu6gVubBe9CZHd28d/yXfnjwoC
f5CDggzm8uvmBWoHed0gwaDaWNynY9endoyoqdosKXorChr1sa5zbY30c2mx0BBXYRV88+BAvjRc
FSnuekCXrXQ8xcRtMqj5rGWJS5FGRylWBzU7IK38vKzYDH3G1D622vZLmI5B+MKMF6q7t7dwcSUQ
PsAnk1AT5iPopA1jgusUB0RnT23bvUZVaOr95Nw2s1i+03GPzoq1MjgcuUjdGL4fiANGmhLjoIYO
je/6DOhRr2rvRdXJJYfgoUT3Uvd82/Di+s7scvE6HKQ27MNpjqGoz8bRlpSPebqmVbF0D52vjnPE
KGBTkPbYxVBTCqsi2q/Z6MZgSmbJRaa5rGglu8yyFXKKZbsqXkqgH8SdzIU3tc9KUjdY3cRS4An0
u06j9jiB3A7SY5kkuJT+vr2fS6EEEeQ/FhXuMeE3KetIJiKU5AEYbo5Gu9ZfX0xxzk1wroIXnlLS
ACZ0tP6KFifLCYP7oH8rKIaZNzLk1aAweXtZS/cEwBgSZIhnnnF+I321UOspUuEmXe7o6kef5SDk
7G3SNUcGYsxGSfdiP27/X1b5zVRwv8ddB6v6cJqKU9Tey+FrJdzXygYIjVJZ8Zals3C2SL4hYxCj
jQUCc330lCd3IVHApLwST5Y88twGd95y0CHTQIYNJUZbDWLOSmjKQgLVAHtsnOnf1OfOzXEHb0z1
eCxFmNPCryQDR9fgVO3KV7qGtCgymEtwj8PtZ1odzgiJg6askUhY7ZgkDDj6LviAnC79wabYcI1c
yp6GXI+P4MauQDVaBcIpzUSKdkgc9PuwTJK7BtNyawJrC58T1zn6/2DGVkU0Ri4vIT0zWNHgfT2L
JPhQi4JWk96t6XkunUawBygintRIHzApfmmlApFxTjoUCvu+VPeCXsr3QareJQOo+NHg88ZO7m3k
cAe0hkYzjPLJun1IlpYJKkCMCaE7SgF/436Ahk56muAx6+tPunKf6xtpFbS04LX03AYXckhXTJmB
mrnVgO0tjidHaXKzn0Rb8yunYcJebjQz7DABJUFRlxhWnHammEkmlB02Y5bYA5GBo//UUBO8vfqF
LODil3HnSdcgxV7PhdMqcAzy2rc4Q7tgrcO1ENXh3DpVMHMOCR2+4Ea7pEYZAa9KufodV89h9XJ7
FUt/n4A2c6YIRA7ARx6a4w1PNfx9aIGCbjWzcOHftrDop+AzwMQYfr56lZIFU+k3aoDHRU7vjGYz
1I6eW4n2oWBMBrzbQ4+Sy0ojfak+gHrTX5uzW529LqpQpVJnQDyEPBmSiWkOUzKVD6AljyCRjV7r
vWErK7XfpdMA+gFI/IH8Ars5//uZyYRiClDJ5+easE+oJ+DRtqqvu3AZ0nMbs0+e2agk0QeR17ys
0pZE1IjsKT347EWEFrtstmsp6DUeE/EV/Q+gBSUkhlfcUBCr0qR6wPOktTpbfBmY2Zlog1g6ZMbY
Xj+J6OALdw04iNdALYu7OYvtghh4fiFyeXxdj8EsHIH6gbRTwl0xfOqrM45zGObeggCu/7XBOQmU
CpU2C/AwEj3NZJvAkT/8fesaXmjSR1ClrVSIlpdEEbFRt5pRJZcfLy0VFoYTlqRLuBV+9OlhbFZM
AI2ztCa8p6E8hJcDzvSlkQZ6NmPMhMhKBFa+iLifviHs170qelps2sKXP5M6M7Y+i4SjlkXNLkql
1ImgJLPxczHcBlHVfCiDL36VUe5vRCmY3EhQMZeDBx3x8i7w3SGQ251Ipw7yh1o2fcQjxthoMCRw
j0ERC1ModVBujVF7aFgCH6lpYbG6lQ/1qAmnqgQg0RT1cfJKqQy+5EhKDjRtiwe/qIe9ErHmPhGq
FlWpsDCAZEiNwWUtCLoCUf7Wp7iNHMwS+rIp45p9blvGcCt07KhqFTh9mcqiySoIUCBgZdBq3Zzy
sX5taKx42Lj+EVdKsJXUUnIwYRZOZtvqyiYswCeH1lRZ7Rkh8y/D+F2nG6otl22WgUUojDDflvdu
SdXKFbPewMQ54NgbtAr6LfVTFljiFJKXIJn0XU8huonRwYwwBxPdY4GJN1HZywWm74LeGCKzqMUa
stXYRLdPMYqpVpPwMUjAr266FvodLYZ2DDeiHfPSyaDvaRMCcyCKwnOEK+5z8nX/VBe94ghSSFpI
TSkkMVmjjYpNkkDpHOCopTcyQRZ9CAZ6l6St9IXRWvmXkjPxvteSCENlEsOb0pfTxBayPHlLY4qx
/cDIk5+Zrw67iAjpayR13TbPJNAp9WN6wP+9xayenllNopGDL4wSGrAk3OqDHB1kppZ2lU+QFi3R
FnozSpk+9FlgRKbRVgTSxIqe9K6fBkHitUUob3OwFT9gVqB0MWdiYLqGkHEn9Fn/qXWh6GhChaaS
LuSB10uKCCgNU5N70JPXx8QvI0zNGnOaYwzBUxCn2WOeTTS3oyIstm1elh+BQkM02aWq/1K6SKjM
RBondSeHSfMexZrgRhgt2fmtSJ6ztiD+VuljtmljeXqQepJhEHJULcEXtAdVK/0tpmhVtO4V9PCd
si19yaQZmieWEsVj5yV1PTwkRTdCgDEx/H2vCumG+kK78VkhgEh8KPPvDECdZ4J9Cc0yrISnQFLr
zM60LnnOI2V4koNG+jQKI7KCxABVdlRE2XNGuvJLTVB5NOUMEHIzjMPyLe8T48E3QHtkZgUhXiso
6Z3eDwBotN3gJnndP8vlKFdmIFT576HrB0cC4uFZpgza24mOprKZyvlQOBgRDp9I7Ef7lKkhZIHx
fn2WR1lwc78loSnmYgL2W3/oX0kVgMs7SSvDzHpK73rwhx0D0uAA56I64BSBcytMi+6u72PxA4TU
0ImMSwU/XdX91B67XDumFQpfpgQv25Y+ExA6aBWPHoPO006phPh+jKYW8gpKWG5LDF65mdqgrq5O
EHSrG3XYC8i9fgKH278U4GbZpnpiANCGZgHmTkMnC8YytIsqr74C3Q+PiIatLVTp+K2lMthZFSLg
CZkNIcaVCsDTpnEM7ljH8LozRup7AFWnTwPCtStGtTxPPSjBNjeK0tWJHh+UIo8eBX8MNzQkKo5D
XOAg0bBxApINGKidOjefaPyBiVHBVMawddIx1ja9qHWgWAzUzq6qERJ4giTXpauBgtFVRg20kkrZ
OyzKFCfvYrX3Ckorw9JTRYWCB5Fqw+xzVja2DExpiLpFBfiKWkCZw+wUkjmtxhpiaYEWO1SKE7CP
EJRSs3oQJoQwtRqtqVamAmxjdfw7pBnUSoe8bF7L3PCdkVTFh6b4zaYLk9gdlaT+IIHQbEpQWVuV
0DZOpVUFKHaw6WEmTG+K1Iq/eyXWTU2L8wfAxLR90GBIVtP1aSvBEV/aVAAi7XZKuZh6z4UxEfc3
3ll8cqCKtT/WuElTwylLjFwn5ljaOljdbttZurFVKLnjmQWwNYLY5WXayxHeljEyV+LvZOEXlD70
ZKUMvmZizs/PMjpRHTH5NcBEqz8ZHTPbyhbHla7jmo35389s5HHVgbMFmame/y5jJ85PQ/F4e6eW
v8jfnbpKTPUWlxGWUSBUlOqbnn/6wK5Wa+XdpefK+RfhvjyT5DCgKuxk7U4lL1H3zwsx9Pzvcykh
FPl6w1ewVWXqlGFi1eqrpL/e3qu1z8HlgVEsky4psIam3kXtW2U8xf7DbRMr2/TnSXb2xQ0/06hU
wYSsvIdJCa/6p2xueBhAblXVUN/Af+N7CqPYxqMIWhwrlXZsgLABM0V/7RG3lJ+fG+E+RkeSXhMb
GKEP6Vd5DI7TRrCo3bp9h8m64kvc3N61xVfjuUHuy8QJIKsz2Q8msyTcbffT5r67A/Tqnngvhi3u
1x45S8k62DvnyVno1IAg9vJgirogl0aDODamwHv097rw0KqHQD8BnXx7adcTw/NL7uxdwFUriJIM
VR/jXaCagLC61XuzPfVOoFvUi+6prUFVwezfmx01Da/4nVm4Il4Uydz0KKw4t3/LEhrj4rdwyw6Z
MMZE9yOrI48Tc0XAQSTtQzbe5pk7LF2AGPHoKp172+7SoQBE2QDyHd2hq8csuObDXJoRg0LtlUNq
JlW1ssuLz/MzC1wwD9pCDowZLmi042ch/QQPmGmIvkkJOl7sBwhF75VmTbd9sb4C/S3IfQARoUp8
y6uOalJL0Z9PK4N701RReNhALgdiKCf2fXsPV41xZ7KstagdBBiLddTW2Fbt3BaHX1ddFm4G9uYr
P6Py94rR2Tn5h/r5CrlzmVcRiv8pjEISiGyqn+kOZWVL+SHamGD2spcVc/Mars3hsaGCrxl9Pu6S
UcSyDHxhBpc8VHtiJ9tvZgWHxtRSk1nyve/WWzQh9GNwWutWLTkQcFn/tcztrlFNYeDPLlolbrFN
fgd78Uf1Gq0yAv0R/Ly1RG5HMyNmfhXCEFh9Qfn16k4eM0Hnbyom/Zke1MfwG8+9I0aY6bF60VfO
yWKVAggesJyBdhhgPq5KUeNRJysFPughf2xO+r1SgNSqRJplYWbbij7z+/EOj2rDTt/+zbc9s8zF
QdUIcyOcXal511XzhLRY8qhNNDP/oYfm6FYms+s79h15XQY+lhXri458Zp2LfEwgQobEObJKTMKb
weYkaWby2tsYRPWYuzaHsnS9AGABnVrksDPO4vJ6YXWYYNQTHzn3j4yZPXWbwuvrg7/WWlrKaM4N
cXGvG6vR6GaAr1A9t9U7CbatuOIyS8H73MT8E84ymqiEu7I5tE7adkgBXJDIv0hp0GZHP4kQA3Ly
3JHIDVTt5BmnaPR3/YghJcdQV0rEcxbMn7qzZgYPkJfqtBalDi0DYdL3vZ7sGhbbUs4sEq0JQC99
+/PUgvskJZ6hYRbOqYXoKRj9rXRToQ9T7OWGveLUc5vnalUqCL4Au4BCB6+zHiWpSrsUpvyH6KRJ
Du6fbgd1EtkhP/3H28aWPG3mKf5fW3xiK0uFX2YgQ7c6ydaV46S4Xf9vcmeNoIqPBsLMT3TpadVA
5UTyAaaDHoJqgKZzTSlj0Qv+GuC5FpOsyakezi2d7iXrXRre5b5HyUoyu7hTgDBjlFCR8B/uwGgi
y8q6nVsFmtcHrlDGJoawb3+NpZWAkAXTrUA5gMidCzB5MemYpAV0JAwzMwWWiI5mAg2/yLltZwmj
Qs8Ncd4sClGlpM1sqG6KPQrC8S5DQdLRmrq+1ypMnVUdBFs6imFDUaptOqluQhmxWoWt5VtLJwvN
OLx6gECF2Bx3dyUNmfJJxiNBi11RxiBW+BiIdw0m7wZpBa22FPTOTXGXVVbIJZIFmJqHdhh56MM1
KNOyBQowPRIdKvGpDkmSVIvmNktTe0V+JN3KYVr0EDSo//P3+YQmg2RMNeDvl9nPqI3sIEOl09Ac
woqVMLQ0MPeH1QIEhyJAKvxEFxwRkA1wNVt6R20M7iAbFVw1SM0C9WbQMgNrrZlywJwgzvcYSjqO
qNtPdYuqNhgiMD9PJtFkvbFppWPrGyhar+zFHDj4ODnTbvznB3JO3HR5O7XzXrTCm07vQ7pLQycE
FVezK0ETuAawXNz6M3NcAEC/AMkOQ3crBt6jZg0YJkdLzjcBiru3j+dSqDlf2PxLzu7mzIhUIRmx
sAgTC+SlEY6iuBIBFv1UhwYU0nG0V3k/7YVslocCnjCS92Esoee+Cm5a3q+/JjhXHWmuoIGB/QLH
dWmFqdUeMzdwQOdt01O7FezsN3tun1bpQNeWxt033aSF4DCEXUywsWNzLwsmGi/mT3Ev2wIGhQuQ
fN3+XosR7O9m8nwYLEuMHOhMIP6YaCX1c625WfKe1HshXZsuW+wg0zNbXLT0e7+JQ9BngiFp2pM7
YqO+fjSswmHbGiquoEsDxZ+K9P9xWumFruyrwQVP36BVX8pwmZAVmzxie6ok/+KOPV8cd//VRB6H
yMdGGrT1ctKj85CZiZasOP/a9+ICR9nFlSKBfgP6LAKwLaaWdWYZ20r31EeJfds3ls/yf08BT7Q2
FqI8dhS7JjeKTfOXlMYm1Vf27Q/K+joU/rXCRQxM3iq1iH6PFb8ae+VhsA3Xxzh1/9Hc+W6y6x5H
c80dlqPvX5PzJp8FKV+UmGbU+FYBhIkwX1PVh7E/lBSFN2pnkmcQ9/ZOLhsEqh6JEXjR+ZAltZQN
atLixfLeQz043sf30w4ESG+3zSznRgaEfFUQ6xpXI3lFNMa9osCOBo2XdOcPpwTTY7L0RvtNC5iG
YiqSBaScCXzRSiBZdJYZvo/GK9GvZi6zYYrRnITpsN5lbWiJ6PKGkbeywEX3P7PCOUsXabEazlZq
BxirJ9WcXLYr3rLCCahV3Y3b8il6EWZ1+7X3+tr6OJ/plGwU6HzrGLoXaV6V1hgZ/Tdh6mx13LVT
ZmxSJxU2hjQAWh7Bv1050ouB8MwCd8EEfVEwQYAFfEbTF8Dhtjb0dU3yhOoyBpAAR4ESOjD/80ae
Ha7UN+QpawYgaazeY4+JrbrgMdvQVzdHRac70HfmhrjUdLfev4CIa7PyEFma/r34AZyPDCrTgW7F
Dxjsg28bP9hdtYXqGN1GR2IKNggjd7lz2y8Xz/fZmjnnyFXwj+QppgAyPXqOkAOZadrXe8iHQ0uK
jGhLJuMjYApfmEbY3ja9ulzOaYjMhoaWsA3W5A7D1LZxAseZxx6yN/WghZbgKYYpOczVVnxpMdpA
Ohw1kll5CRLpl1+6jPs60ucvzdTgIdXByGM893WJlnWx72oNHJniQzV8T80rZlgdRVjTRpo/JH9z
aDImPCQwbAFyyl25vZD2ciVh5WkkxZEraqO4UTpB/WkkBbgp9Fx6ub3XSzEAjk2Bf4NGGUaPLxc8
sF5qwg4LBs2qFIOnPTtNIJe7bWQpxJ0b4dwXtgdWKDASkh9MA25jkyAnaqvnun29bWlx/86Ww3nt
MJRj0LV4SRcDRPJ6IDoAlgINvEWaj9uW1jaO81GkQzQB3gJPS+MrCMAX8qStSlzP2eOVN4DKCDOP
EK5D9e7y4ygAUtTCfOxLzZ72CiiG073wS931z+1d6N1ez/y3rm3p6A8CdYCsj7Mly2UJalhMdGT+
lwYCLA2YtgIoJ4iSG19EcMvg+7bB5Q38r0F+BkFPWkwygiwejzbi0AFwTwpedgCrbptZPtLkrx0u
RYfKgyyN5WxnV3XWcx3Z8k8wfHbAdAaNKUX2P2aSw20BNPN/dlKRL79akatSJWezD8YuzRxFsbPk
iSgroWrp2ju3wkUKNZPztC1hhVTvKcr5xUoxd+3vz/9+dudpjE5DkIoozgxW1ARmH62lV4seN6d1
QN6C3IkvFHZRnUCwUfof0q60N25c2f4iAVooUfqqpVfvduzYX4Q4mWjfKJFafv07yn130s3WayF5
uBhcYDzoUpHFYrGWcxD40GfWjV46vDKVoCUK3Vz7ZES5NFmxhUU/hME2DHADrhf4YOc6RV1F0f0A
iY52kwDWuUw3ZQQUa64hg7C5bneL63ciS7IC3c4V02RYvxhIOwpK/MaKq1ss58+j7v/VRrKA0h5L
wgZIaDB6lR5q9lxFTwzAjM2Wo80NWYT0oEWbHo15GgaYyrWgZNbgwmOghqgDVl+3LyLzsC8sDbST
SPfHGmgXCyrGLyRR0DbHUrsCkF5YogQ+NE85tYp7YC1llTd3Ut5qQDNhLjrO1k7eokvBcDrmslVQ
DchxGtWjvmlDA18knlMgzveHzgmub+uaiPkCOjkWRuGMTZIThIIpvct4CTqo9K5kxYqlLp6NE02k
ewyXi7CTCWJakXdHk4KUOVS0QzrMNJdmerCdHBzGaXQkTbWW71oMv9BS9+8ySldbz2ptBI5w5j2B
wsW814PwHWQN5U49Go+giAr0JzjP3doLdvFwnkiVLqC+44kp6lllY8bS3rDsuYq3FahZ10bpF4/m
b0m/Uq0ne5imrbAjBkkxqH4YAavdGtT6ipXIjoYaFaWsgoSc4E1Vb3R0S5NipbduTQ3JwziDVqP3
F9sktFcKapDh+bqpL26IbYDKHSAUmGyZlTxZpjJNy8FsUM5LkJ5XTa8ARlt+q4QPGD26Lmlx0A3P
M7yz4c8w1iypkuVamoM3FlemPbqhcRTiZx4Cm/5OYbnXgbLL2NHifQxva/MBg1Ar0pcURaFjnltA
AsWSQ5+SZPGUVKhD9I/Ohmyrp2lXZS7Zd8ENEJXRUeTeMI+DaHulcXFZLloEbJAHIfie/36ywKGl
lKkSoo0NV+E3FmNodvjASMD9YL4YACC9ruWSRwESDxArMHRNkKQ/F1ZVyG/Y83iGTlRvmI5F+jkY
tmtWXlweRea3ayR2iwLBlTdTvlv4bUmgUiNEqZEeRStNdRzb99ZGGnS4i21A+4bRy1SMfgRchOta
zj8q30kIGuwZfhyjSnKVmyJfQ0sN8/EZwRBPttfFcRRrgcuiEAB/os0Kw5lEBpsDvyJHUQm5NgbS
ozYE6nKsbtvICq7rsthIhh4SB+pgPtiU20hYr2dWBjZ5r0jyWxA3TyMS96y9MywrwDDWJm7iB0K1
pzEF81T+7br0Je8C6CYbb2Dw5qIceG4vljOVVuPMbw/AbivDjah+XBewuIr2nGHAeccYqSQg00kz
qAbCBxpO27nntVbUTYSWvetill6E9okY6cJWjdwGDAOiJJ0CfEPHGFmx4ekz+QvMKetUjnSYtUrr
BTDoES8jhk3Qf5ehqVMDOstar+PiuTpRSLqdEzu0eD1h3SpdBebNNzQXkfy5I/ec+mWV7Fr7LzpH
EOLhGrBnJhS5raPuuaOyBu4xyg7j9FW1dhr7i75koBCj2R2wJSY4vc+NTTFSZKoV5ECdNAWtJiAI
cTevlcCWLPpUiHTJWNmUkriEkMKyH1SLPzrl03VbW5NgnKthGGVRjQW8TwPQZg1s8/nKViw+ZtG1
ATpegjQkmmrPJWTqmEQ9w6ls7Te1AgjCcdSfFf4ljR/ByhvfKrfIgk9rb+ilM3QiVX6pxYi1c3PO
3/TZhGno145Rt7Z9kLhdX7/ZdGXvfSpHMoOIqf1QgpDO0xqr3Cb6+CiGNzY5D9b0vQBQCciHPq9L
XHJCpxJlmygzo8oqHKYM7JZWW3gGf8qa4LqQteWTzKLQWz1iIdQSznbKYney3Ia6RrzyYl8TM1vn
SThR0bY3BgoxNV6c+TC6hfXZ9bt6DcZ7sUn2dNEkz01GLac62hE8Ezn9aPw2hdiw27B+YiDEjbIa
XOs6Irm/aOZAuQmkOqgGAQdMbid30gijSvN1mAv10JX0TvCX6xu1dLzmipbj4J/Z3UlOPDSrfsDU
JETQ5q6Z0wL15CYxd4vUwPh4g3TYgRql35tfh+irXv8FiB16SUAngRFrYO/I+HmW4FqR6LhEVFTL
+2qbYr5B/TCTlXO2YPVnYqQ7ERWOiGQUYroOo3vdcN+R5mdXrjGLLxznMzHSanZ8akQyg8TkbXpL
AJRHMe36OFDnllWg6EB64Pr2LdyMFO9+9E8AUuiyiyIF52mTtrjqU6t5JXoVxPxnHAJVrH+GSWES
7NMBu/d1mYs6nsiUbmOFKL3ZdPrssnw2PbPs0XUN0JCm3Uqz1OKe4Z2AuBa478ADOT/ddcuKKJkF
9WO15Xa8EVNxaKZo5U2yJkbSxxhYRHsVYoZu21gPabvJ4931JZu/VPLyVLVB7YGGUxxmuZOpC5u6
zDDy6IkeUyhJ4DBkrTBaXbjdWnF1URuAPwCoEcEZShzni+aoYHbgs6gh7n1u7YwBrOVr+ZJlIaaN
XwMrCgB6z4W0hYHhVtNG1gn4EsBmHAE1YUYrN/+SnWkquncRimPZZMyVKBp0JeIKOtpTbRvGqGyk
BMDzZPQdARLRfEDiNKlWdmpJMw3YCDZeUvBJ8hMu7S08jOsIoPudrXoOKxqfOqLfJMa0ot7C3QVM
2t+SJI80TdTCOCnUix0C6CVyAxKMfVTGPm6a/XXzW1JKR6cVRh5RV7l4CAPIMsydDEngerCCXgVW
eGoFI3NWbuMlK9ctvENh6xZecdKl31Du5FWCFJCTlW4ybglW0T5a1B3TzXWFltbuVJJ078dKMQG6
CgqVyga4ja5FP4UTCOP5upiF4JaeipnX9SS80BRdjaAuxJjTPe2dbVXVKw58WROKZzuOEmiGpJOU
FzlFSRQZraL8OQL7ynmjPOjNvzEAIPX+V4rk4pJMM5p4zhLz+qHi4GYOhmF7fa2W5tEogEqR2QFu
EzZfWqx6EEWmzrBeBUb58h/1TfI0Hl4ULz8OO3PDjsmeHlDPvQc4/x26l4+PM9TI2jTIkqWffoR0
qJKicHg/f0Q33g3mq8ITT21XtmxNhrRlbOgZblzIsMmGRF97DSjZaw19S74PBXmHAsodKLBy6mrI
9QxY0riTgHzxWRfxjTCKY2akmzzPPbOxXVsDlc71HVyKJeZBiTk7BwQiORIzMZTVdxH0SkQNLJq7
FNdGU1RuyyLPqgOgd/Rruaslj3EqUtouUet5VKvwGE1B79AR5+l98V3UGmiZ7Y2gxYpzX9NQ2jnC
0BkdWljVsaorryPDt7BW2n0u2q+VUN9VJ6qCMHHuCvQjryzuUukKEwIq0CVnDBf837kvSUWcNvWI
1UUL2cZIkj2wtT1NlIGg3Q6XDbKRqQ9gpSchjA36RwM7+qYq0UMer/iCS48D6BcTdA5g8kFkJecL
+xw4Dgno07ycO4AY2Cf1R2p/tejmujUtW/Bva5JcjoJ54iGvoe9EtWGr1sgXAuJT+AVVvg1V+K5W
2m1srlVULpVDlQZTRXPrGqBcZLCcaCr0sVbmK6g/4rVmDJk7JR4Lf15XbilPCTkW1ax5hAn9gOe7
SYD6MQBpC85Ot27VzPLG3PJBALVtlPRYZO+dDep3gHaY0biLTP79uvjFYzPnD5G4BkSeYZxLt4QQ
DBBPeDNV37uswElJNnokEEl8wyDciuUuLumJMOmuNUw1CQG1jVwY0ORr6zWbsr3TRhtT+ZvHDH7u
X7WkRTUBW5FaDGqNMdCHVPtIS4pwnO74UN2nneqzuHPtaXUWZU3D+e8n13yJTwIwPOTGab0DlLCX
miDiAwwFAKhvh3H00J/+EGF6UE/VXci756K27mnSd67S5dsm464G2oS/2OLf7kJGiQP0TM56Ph8f
FAzyeONEvkV8wK654+d1SYsH9USSpH1PGVAVY2hPhg9iuEW+y1H8QpNIOM+KihXTXbw8T6RJLrga
AQ9mzHqBGc1Vx68h0tNatGaza1Ik5xP3mamY+WxJJgZAAsCkuAiCV7Zo8TY5UWX++4nZGJ3JY232
6BPvvhpOdxNzyxfhK+YaA2IlQRJ/KzEcc323VjSzpOcdONisENOSc85d90GdDQ6GZFsr3UqMsxT5
grQOryBg34P8RxJD87Y2HRB9ehEFeXVq7YCptP0bTX6L0M+XD4M9yRAp8CutiA4pjdHNH7+G07Qi
ZvFwn2gi+crK6Cq7G6EJGaM9a+tbTTxppY0en1Ua4Pmn5Fc+ojWAhGLSEE1l0qIRp2sVI3YQfAJe
fRjcyXzKgXpuvFLydZg2PLw3weBOAHXBg3ZtYnepoIxe3d/SpfWMEZa3hEFRHYm0ijxa8SG2vb4+
gq4m558ADcIpAEOg0NEi2AfXN3PRiZwIl1a5pX3D2ZwQqBLgTKfeBMLuhPtR8aV0XLKG4rOUjj3T
VbqToiiu4wJPWi+e7kwR1Oj5N8V2ShjCtydDecp1f1ijAV40pLkXej4QxgVup+LkvepUkFmH8b5k
AkRmbVDaypZDxeuruXi/z7DMwKAiSM1KhiRGsxhDHakBMxZoSdQChZNtjofMRL4itvzjgBDI+Yhm
HJWqQPSUa65jFRFTIRXeFQZtXZblP7rGEZ4eWYk76eaX67otJpwRfmKCEFgMINSVTCWqHLtVTYhD
4yMBWWt907VN5ZtdNOwBa2ttuWV875KmdQebV74xgHSwDqdn0K6u0ZtdrjNC4RmmH0EUas2yM+0r
ZnB0FOYesftAH3LgE2R+3BI3N96jgXjXNb903efSpAM6CV2kKYO0bgI+ua4HOX1ohj9OZs5CgLqP
loA5Kzx/xMmlpMfZEFEnwehq0X/vB2t4sKn4UqVdtZLsWdAGxoJKvWVgUMWU65cmUeIBYXDuOcpH
C9AxngTWGkTA5Q1rzG0UAEJW0dpgy2lGjQ99jlkzHHPrMw/3Uw4qnT2jgCnJjlX1Nrz+8QbNfT/g
XEHGBRlH6UJXOxVpuGgEyegYKPbOtJ+nP++SMk5FyH1Ytd6bKq0hgjW3efTegCi+3PypFjpFVILO
IoIjdsHXoxedMSBgz700dw6Eg+uiobf5aoZiwQejdj0v1dw/NNPbnltal0YCrBwCZYDkyS6/1eKx
AtXRKDx0XsZl0CrKXPK7rtulD4ZMJLcxr2AAPl5uoFBsPU6qEDLTwtPa58RmIFjaV/0aEveanPnv
J6eI6jyNAAiK+JF6HX8eyw2d7hl5+/9pM7unEyl12oPu0IY2JjB+YhsD99ozUdHb8nJdzsJRxarB
586Iv2ALkTxuk8SgwOxmbfLnXjyW6n2zxqu44EnPREgXcmzWk+PMIgb6GdG9xvyoQkPSz2mtjncZ
mOJ8qiC1wFwcGnDlBrIOQJHKOA9vDPVjxJwn1eYrVadFCTae1siU43aSW+MMLY3DJERJjTOvS9+I
sdLDuGRboKKzwKiJJAWKJ+e7zuN6bIdf5TP6pTU2Rli5WXhfYpz7+q6vyZHeQPpQot21R/LaKvwo
z92IAsgW5Vyyos/SeqF4jPItMr8AA5eCFd7hNVJbyC0z516v/sl7feXe/JU5Po+rkRVAYhJoBkAW
Ql/O+YpZCq3VQeA1V99gJmr/oUcu9Zsg/Gi3Y1C4qvt6qx+MjRlg4nRy3wpMO4hD5CNX4CIbgj7t
b2EQoVMEfFXb62u8AHuET8Mmzqxlc4VFum4Z5iPLscRzjJu12w4vKg/dGKhSGGNxWXXrOD+JlT52
Bt9k6aMq2h2qpy9cN3xVYwBYruC+mrXH78JZRG4P9DK4agATIh93xvOwBcImnohWfgwnfmSJtjUa
czPiWI7TGqbfkjjQ0OJUosAAi5aWoKrAF9BT2Blrp/p9pCGwQ4vJprpX5Xmbu+moEYCl8cbclUqB
qVVCBHWngfaHCPyygcOn3HYBNFKVYPe0Z5DlVLRfQuSGH8xKENO/vmcL3hBXMKjS0aaJ9LpcVgR2
7dQZSp97ybQbyZua3rC1pqhFEXAflgowDDRMSkc8FrrGJopbXgzPKOaN2Q3i6etaLF2/GLn5LUM6
3qMJoG1gqiP+Yl+nD4LdRbeu+Y+efHDxmEfMNXmxInNZLQOu18GkjyEbe1N3nFRITHkm20fRzwRE
2ca362pdviNhtKAC/a8I6eINNdUusOmA6QyDXtllP1vTT8u7yQn09i8C2FNR0iY5Y5THhEOUA1Lq
SNv1yQeqfNfVWTgbZ+pIm5TxsW81FTKaZHST3CX0dbQL19GOxpqXXHD3Z6KkcEyjDQu1GqL66rum
HPL2Zz14fbS9rtCl2dlwxHPQp6FCBO8iiUnUuFU46CDx8s4HqNSBjQv0CHaS/JPFaNmlce3j4isD
hE+R39Ce/bz+BRdGiA/AD2BQFfjnuA7mv58ETdU46HXe4QO0RkQu/mOUbMb+M1TaNQq9C1v8JQmV
THRG4SUuozDOOf4UXULMc0j4VuZCeA7QyYMOicvBRLM8OkRdZtJxxT9d2IwkVrKZFKWp0NAgtkHL
IVDfE+qTLHfjMnSjPwbQlGRJu1kyhskaBYuZtICtK7Gh9e5vtuvfRbx48DAU2FLI8RL7DmDabt8f
2VpH44Xpn2shP0VtrjpT2GHFIgC6MAXda7pbqdF914gVnzGvx1kkMktCywaCEE2fb3zJ+PQxyzmB
Nhk6xCkfULzDdeW8TsbotUn2ULDaHdtmpVNkTarkFFUric2QtLCI9NCDfaG2bjCj4o6aN8wgR/Um
7orN9W1bNMITRee/n5wyNe6pirIoUPCF7teVBsxY/pyVja+aCqZT1uKoxR08ESfZfMKBZ207EJeb
I4g+95Z4bNrRM9Yu5kU5OrYOMzeY3iOSWugjK7VxRGBvOdUxDqlniiJQagCilGsjNosreCJKUgko
K44wRQc/1QJP4Js17JJsQI2l9Ji1lvtdloVXMfpuECjLT3Gu231dlDgApsFtd6y+0Tg/IMMU+8ix
7RhZHV6aY/qLczA/w/8j8Bcn54l5mFThpVDhNzBitFdrcrCS9thG6r7kX7u4ucckiYua0k1TqDgm
+f66cS5eAXOhEJiOSA3JjrkZ8irMkW8GI0rtpw0oaKfP0AxX/PCirZxIkTawAokC71JIUePEV7jY
q3G64SDdzc1q5YAv3qrA80ADEIYB6EVewwbSOosKyFK6QBc5eDXRTpn7egS+A+LaEQg/DJes4V0s
riMw71DIxkV+cZfr3GqKvO/hV0ZQwFh97WpG6ltKt5KTXPRfv+XIvfRjrPRhoQjmVZnj5cYH6Gj7
EqzFgGDBRLLJvpsOCa6byLw5FwZ6IlJ6lA62XpqKAZE5NsyJfdzXovDa5iPVSle1VvZvTZqc2bVr
TF7bWEjSu3r4HClPlnMbk2ekwaK15/baYkqP4d4qLVKqkGWJJpgUH7mpbkIw8loKzC1pfob37vW1
XJM4JwBODnsGmhO0/EGihj6+DjwXqRMFPXLYEU42ipFf8mS4x4DOj+ti55+9toXSXauVWiLsCmIj
9KoUTe7HQDa+LuISy2y+zxFKArmYoJNDbqTQSzRz02REdKLcxOKVNV+79miAKErfgUGElbuCbKYp
d8P00VbBIYUxQvNI+d4A8WiU/OnzSvoYaZ0Z+FvEmENhYT0VfAzq7IiM3oqQxVU90Vha1dxAd1zf
QOMsOxhsCJqx868v6qLfxIT8XLoCTqk8RUexVXknJvgyLKEmfrQknCHO7Gat3rrovk4EzR9yapfE
COu0gaC+7txKgFzHeNWsFd91KQQMTBjBwEQnGDVUObZkuabnaACGI0ESQwF1U8XJBsjCf7wt52Ik
D6LQJDIyA3sPrESBqqIK7pakW4OCu9yacymS71AAbNCJDsrYk+4X6SsDv1cTfvbmx5+awCwHSXoM
iiJKkMdW7KE209xC7EM6awsq5B1zKKi4+m7bW/paJuTSPUHYPMYMY9Ng2ZKr1+1sqlGJwrgyzCAe
n43Us6kfz3yoaYC3B07titu4PEPnEqXNKmLDyqJcxX1mTXe0ZW7nRI/XV3DR7Obui/+k1BzJtgUd
MME5QinFyD/LsidvGaHhNszAIXVd0mXsiII2Bm8wYIHBV0wjnp+ivFamQRsJmp6yChxaO9EZd6TV
3eYdadbroi5RFjD1DT6Dub0UQ5UXM4+8rfTMLiyEjaOnfd2oz4OrP1ZefUTvXOY2fv818vintjbL
9ytlf36VnMuVNkzD08weLZN51H2xD/nN9NAG073YPGqgSacud8stx7+mkeu4L2YweOKt3SqB7ZsB
KEl36avmWa7qO151U/ld0L8ZP66vjD5/wbUvlE6mXVUMVGXzF97H2/ilfqNB7Nm+E+ALjnXQI5k9
HWxXfwLsWbw13FXAt8sQ5nyJZps/caaTCmhpPuADwM7I2JtmvWjpnhQPo4GbYsW4F8Ldc2HSJZSo
elQpE4Tpua+RW8MMItCFqWj5ZZuwfmZhMNUrLmnRzE9MTzpQYy/SMklgenOtzeDobKAgRq9cEe7o
2g24tJaGpamoueH8guz1fC0xMhCKSqE4UpU7KIaL+Tp3FIDPi4TP2XGt5/2yGRXH6lSeZN5lAiL0
FOgbXpl96dC8oN4V9Qdef55T3SojOpE2NvfaNZT4Jb+LXCDmPPByAFi45DiGelDiLA9hMcM9mBWV
xHHzKNBAzZehi1L9Yq/1qSz5RDL3pyDziOqvXJ53EiBnjWAN8Lps07MPWr0O4co5vGyiwlKeyJDT
VY2p13rHFNxcjD1P5eRz/k1kyQcB9ysbtQetJsfazH3V7jErFgXZ9IbxjRWXfNkiI32FZEBpnsT4
DGja97VXm59NWD4WQ7XRMD+Y6K9TH+Epc6MoyZYJjlJK/qdpa0m+ZFBZpZmFU2IVLEzVNIBEm8jb
pN2Y6QMdVsAyl6zodMElx1eVom5oC1VVZDtZDQoN6hv8h9FuEGxn7Y6Kv3E+pxIlT1eZRkrbCRKz
8SVttkPhRVXhosbod+JLS6MAJMZM/fNM67lhSS5vANYJmWapA/1SAcqRrMVcawspOTi70My2rSGg
LafYjQDCowAFvS0TjI5UgWGEr6VSulNpPl2/upac3elySm5AacO6tqkDN2CAqGh4JhlodTrq1fE/
abpP/jwrM68jciQUXXjgmpHsZeow7pqrMM2o+Nl3AskYtwSpzB9jRP46Ab/FSEaiN6HQ6HwCuind
he14SzoSqHqz8rpYCshPtZGswky6SG0NiFHbp7KfLyVjU9YeRcPt9V36P1zKb4Uk8zCacEwjBZJY
XHtD3gVm8mZNvk63YLICt8L8hDe9KfYNc62bcfF+msd4baDJakAVltyZPbRaNZGo9frc7P8pMjJs
Z2SKfVlTkFrxIhRPSk3aNzDnNr5gvDoQs+4DlhZrbExLUQDRdMyUagSYG+pszCdRjpFbPKEsbr1C
ED9OX2qAO+CVQEhAk5VSwa9agBzSncqaD+yJrHAwRZK10Joy7gNmEjIhbEq/NBgXYc57YYw+1Dx2
ZrZtdOudgm9URY+nGPobVfxU7GID89/n6ndHiz2MR2+NQdmmSfjUsBTsFGBcd9YGRdfWRzpdSlxn
aPrGNyvqP0O579mmVo4Vkrjq2ltgTZJ0wBxQ56VxAUm2E3kVDcr6pVK/Rk0cVMDFuW78i67xZNel
UxYhgUVATIw8fL7pGLBDPAwRA5m5dgsz8RT+piWv1yUuRrinmy8dN0QvCp0sHDeTblNzr/AA0/hK
ankhA2vFozMiv8TdFaHz7lyzOMkVO2Dd5R3Fmhr1I+WwJvOYt2/5pAUtQBFL1rl8Thk+jrbLnAMI
+VbkLwZogNQ1URzGfJk8O90YY0jbLmk9U7vBhef1FnfBVDSldzjmNfuwoxYz70/a4Fn9S+8cLBXD
rmtMsvqyZf3+CmnpSTbyutfxFfT+3nrH8M6W+ekejc2qS7wO0Zvb++q+8r7Xbuz+RLlQ3WS+sskD
x5/er6/I4t14siDShmjNJBg8TusNCkD39f4DSQzw3ZWjz9Vmb5LWH7i51iO5+JYkJ1IlJ5dHkRO3
GqQyn7rlJo7dfz6cu8QNf8R4RqL5HwsA7hAXY52Y4toru2Htwb1mCJLrS/Qiq3IwlXgZczF47PWx
X9VrrD3GHIVemvu/G+1IE5UVEuBpbkIKkMiKgO90EN5Z+0/w1H+arvFj9KKgfgsV1/aTfXkQQeei
IeLdePquecmm2qNTws/89UO4sulyPoq3nWGL+bNqnqGfPo4xjYhQvd2FWax5XayAJTyZdONeA6RB
79E+7g4tTzDOmxYJ/4doKQFBaTg6n8CESY+i1ZxbtSvszo1Kh4yP0xB275XImhtNtCGG1KjZPqFR
m2/GOMVYid5njl85eN92yaCANLKuHY7PaMIoAKV2c4hSs9sButQ4VuA/d9VG0R4HlVvPyEEkSNlS
SnZhXNtvRduHh4xFY+SixZb7OFjIexv9dFdSJ9+myuBs27KtgjZEBxxqTOFtgXE9HylmNJoVrPuS
V2N/CC0n9ga9qXJXF1N/69Rt+VBhGPcbOO7s24JPNQdnt61j/jUuUBzqatq8tRjBCPLGMTclOk9d
UP8QJHpb4z3pMv5QwcALHxTxNarRU+lPXRG/KKmwXIy32g9dLkbADRHGW9eaJm3X1baJ+b1utL6r
WMBj3ERlhzwhVyOvd2rVcBsnHnboPQz3oL6hwK9NweLDHYe92pMYXwDA1zzYwxDftypAwdC1q+0b
pECDvBfqz6TR0f5cMfVddLqzF2WMXwxtVmzqkTag6B61bs9QkjpEGVEf1bCPDB81KvuLUEV3Gzej
VftNo5Y/wgkE9mFs8XAevTJ2ml3UaHGMckYOHK10lqvHnVNukNAi3GVhaBYoOWV8cFEU0kfXTnWg
4w1t9EhCHcTqVZ2Hd61j6Q94rseGazV28UFZFLbAmoyA2tJSpqD9rqHOTiUleVDDrDvEhaHcOlaX
d16tAvWdWeH402ot4lVTWnbb627yVxL92kmW3ptkQr4wU3Fk9NvkCRHhR+o/ZIfQ/w4Yia1+X+0T
/60/0v24iV1Qya5In/3ENelS0FPEbeWI2V/a20+O1NoufgaqyfRYuvr7FNhB+ojRT3pD78M7OnvP
tVn/xfDEwSQx+JdRipWLUGOOY02iDNp3FXG7sbm1yGQHIe+/Fan9PWP8hpbYNLMa99dVX47MZ2Bo
e4aXAoD3eYyaNAYt6gFY8bnWbkID+I6V7XzL4oZsmCFwP1gKQk8FyVk1bxJX0ZBOqqpyJd0w38gX
G3DyFdKNTTtW2SqqXx4qU3ehMmyJsp+KLWjU/ev6LoYGJ4Kk+1iggVVBia31eMOR9OWZcOs0vDFV
5Z0ntitWUeQW40A0CIPXHhik6AWVnj5KnjnmQABW2fVHA/fOaPuMPmvwzV2EB44vhtt0DUN/SUsA
FMyoOQh68VA+31TSjTrPZ4BMlX2WFLe9+WYx07X5m7nWT7OsH/Jxlm7YwMyUn+NRDDrvlmFFLfUl
GjBvfzQxMq1w30bLGiWbpPETbY1ueim8AJa5hkF/A70ScslCOElUi65s4YxKtLmmx7hLghqP9OvW
sigGQ7Cgpfg1DyT5hYiPRSNChNPVtGOZ41rKrd79vC5jfubIpm+eyJCeQXgBg+9Rh4yI1s1GY53Y
N1kUBtelLB2wUynSMQ/H0eCNBimixwho1rg9hk563WdDtPLUWjYIA6kZFM5RAJTnzxKrrFNFgSiz
Z8HUI9jGHWI3k9e01R6wYZZbItsWM9sntbHmypd2DJN8aLieoeQ0eTwIb+QI3dgdoGHRDoFh0ES1
XCMSu+urueSvcaL/VVFyV5PmZLzp8ZzMlBscNh+Arl8xv/AlVfIPLcQhz4lbd2t1uuWVJdZcNsPE
Iuz//FibGd4MGHRFXMl2oeFm2lYAuln3Jt2zpsFtNLBZr2GyLy0oumhAOQrgElTsJIdJ+KhgigSq
OsaTCXspRjCfr1xCizLQtmZhnBD/k/lfhqKZnKqGXrkVHRt9q4t6V9f/XN+zxZsO7J7/SpEOWtrZ
LO96SEkweaqNMa6x7KkBtVZLbA9UbMIrGAMBW+/3zHxxWKn8xd1z+gHzMpymg2qMn1YFoowuG79a
A5JwU/JdMeqdCppT1q09gxeP/Im+kpGahSZ6EULfMt524jUZ3rrkVfCVo7DQQIP0JabrMRPtoAhF
JaMMi7jQKo7YZeLZj0m1fwB/JTBp5hptdCPId9GAfhuITC43kgPRC9cussQFj23vOlacuvXwo7a1
2wRk1qRbiyuWXmInH2dLD8SSWl0ShVjyfnKb5DjZWw7yKrP1UhUUKGvoJct2jPlRDC9QGzOR5xus
Y/o/jOalAEuFW5eaz5RqT8pyJWW86H3mGdL/FSMZ8kC0HjxVEJOKt66+51Pqj2Rj5zZAjYDSgNzx
Goz6mmKS5Y6dFjaxgES1mLzOjnLXRutx1Q3NSiS+Jkiy2Si2aqK18wrSL5l5N4CnpAYI6XVPsLh+
aLGcm/rRASxDOxOa1clM2w0GXjx+src+vYvG1G/Db5hVxAXltniKXRe5eBaB8W9rGJZG1lkKyPKa
cyvUK/gec2M3NgjbQeZ1O3Jtc13O4vqhJ9YE0B/Yk2TQsAyB3wRoX9y96J2eyD5G5g/4icF1KYvh
5YkUaZcKe4bRmrCAjVnflJhA2kSd8k47e3J1nT9WEbAFr0u8xM5CNeb0XpdEDp2T9VYl8EJTvnfc
behNjBKaHTaeoqHoZLiIqS3mq2mgxx9RMwDin660eC7t4eknSDfhYMR5nsb4BNoUvhqbm4w8jWR4
YPzxurIXy4tOJgyb4DYESheIcedNPr0nJhECQxHTeyPAwdwwU3006BzspLoZlO5HmfA/jth+CYTR
zD3AmOyRrBMTO3SI7Bk3RGHwwq3q9wa/AdeqT6fRZ40DLK0CbOP9Fvwha8OD84+fxb+zcIwqEhuT
PGhBloSDbhLjRBOQLgbh+KxXd4rqbKgK1hzT3Cjc+DIlPRAwQJ2jv4g6Wik+z77yQjqaFOcvACi/
PM5RYkhgAtMhBrCjzz5Ge0271qN4YTbQDw0LmNOjeB/BA5zvZi6ioTFECKzAMCDxvtGOQxnw8ut1
m7mMDSUxUgIFZLUKaqJYRvW11oPoi/Gpvo8+oMlI5I7b68IuvIwkS7rnhjLWOjOCLEH3eEC4SXPv
2Gsnfv4ReWfw8MLrBw1w6MuVTkHLpmRiLWBYS3PYYOamdpHV1jzaaeMW3iBzS7PP/LzK0BqfdsMd
KB2QCcXVeGgL/ii6aVz7onkJpS9CegCsr+hnNK0Lcogp7fEC5pi3HJssAPgaarWaG3JxpA2qOjrb
Uae+w+TQdjTD2//h7Mp249aV7RcJoESNrxp6cnu2YycvghNvi9RMzdLX36UA96SbLbSQHOyzXzbg
alJkVbFq1VrMih6Z+FsI07zxBgghMSWAf8uDq5SHvQ6xD3BHaF9gDXUz+y4kykPr9OAlHVZi1mXC
/NsakrqZ1QdPDukz064GhfXM6FOqeG1AT/DohBSoNFGI7x034w04Be6baLLuNEpuY1ux/HhKVi7o
7+8s7fr81MIDXIV/gh7D+f0JDZsNXchAZ1KaPR6SXUYJqlKZ/qI4seajFFwBtDckObuBXgMuGY8T
FO8AHp/2lhVXLwNN2sltFEv/sDsUXROFToggepYciBhzBgQP/pJbN2b9Ujhc9cuwRNm0zpsxiCYz
e9XMBnOuTaG+kEZXvkRei60TK9o3IwzFLm3GzI+ZPh0Z1zPwjYYhwBcosz+0UfX3fRU0fNG4nncC
pCsoKZ3vBuEW6UaV4+ppk4+hCkC7foTTmmTc5QU/tyJlmKGTZ0aZwgqnNyx+boFLSEbvuhO59Iuw
gTgHDSAbHEDyIFZZZUU4ObAhgN+YICMLkh9wzzMQml03dBlOzw3Nb4STcJo4eRMC4o8Ao0E9TPkV
iVuHBlPlijWEz0ViOZccQIRDLU1FIVceu1fCNkXTBS4LhHNGft9xv7Geu+IOVyUpfCtbeQdcPG5w
P+csFiQvYMMAUFha2ACQnNblKRDjkG3VrIfc+NWAuDVRK7e16WZYE69Z9Aig+qHznP8MF5Ysormi
962F5zNmExz7EWMSefuWWy+s+2idRw46OsSbeg0ocHkasU6cFDypZuyITC/Qp9poWCl4y9An2w1q
iAwluTcrfWU7l1dnOw5KR6B8vqjUxtAFqPqZBasIewjZ/KxH0PXfTI6LsqatB5p16CAWXa7l7Jen
BstzUMbE3B7IUuXniK03VmhiZMIzm9epfR5KtOeOjeImyiupduoafcolDgjHBjBYgoqtDgVDmW+6
LdoygzQHKK+a16zzB+qRxA950CSuFb/TFNM2O9W8s8vt9Xu4lGqd2pXuYayxXOltrNOumy23hl0/
rmlUXV51LA2DANhMzPJccBZWTd9oaY4vCD34st6LfjeKbBYjAkx/5RG5dChPTUn5VlJEKAGA+cKz
owZD9ubONlKXZOnm+qatrUjy91EMEdeKwUyooqQ4PAzJu5MVXjh+slXcxJI/gUABan0OHAp6Uef+
ZOayrPO+QaSF8Jzz5MSO6xiPVfjcYtDBXKOx1JbOgwlPglcqOL5M2ZmoQkFpiM4JHsRhGtV1ymdt
wpcLFPFYh98gz67ot230MRZeZu8oiCDKO4YhEjXe2t0N0T8rRbhZ+ZxOu9z0eZ49/f3Wn/4+6bya
oqaJESHxAB4+Jm43birrkdY/G76S4lw2P3Ej4U4hdo7+CVyc9ESglV2rzMBOVIhQOd+mIzifXcEw
VpI8CnP0mYpqb5MHaQHPnv4o0bcPvVT8MughGb7l9uCag0fMx/Vi/ny+5Ozr9KdJx7zVMJIwzJsg
spuRZNj8AI0DtK2o8xJnGxP9q2RXKH4aZX7+D1RpqDzDPEQYUPSWH2dCgIcJbfYUoETigaPQDQEA
ICsXecn9nhqZ85TT9KAunRwqrYgu6vemcY1ma2Ubyl56Y5eF99paEf8y7cG3PlmTFEKFGI2Ig0PA
Mw1MKZmuTu8GSH86a8/OJccBih+UZk1kV+jFnC8LZXscuQLeliYdZFv31fTE8GzR1Y90baZswW8g
XP4WJ4JkxkXDB+rCgK3oMMXjZzOqoIkLDHdxH6luQjHwu5LOLXyvM2vS9+pjLUqVmXUwifeTKCDU
DTAN011TczP9B4X0L3Sbr3uCBV9/ZlL6ZjHUnHOjg0mtogFpWr8vbsnawVj4YGdGJHcz9XEcVjM3
ZNRnrkgPyIOxra4NtOAa5lhb/GK4T+hJgX0MMOrzw5HlsZ7q47yH6TMf9j2/a3IKGI1vRIGev/BY
9xjGNvNPbh7DaWfRyu91NNLIPEYC4vom2lQhBnfaAHKNwBIDXNRtkFEkuluw+975+yCIztCfnytt
Dfxjm2scf78CDMMBaE2ttpb42St2YH1e/9SX7QyI5pzamo/fiTuobAj/TXOWEoqfheHXyhsHQ5vT
uAnbkzGo+KakR0cNtOKhMQ/ZmHtCe3KM9zRj23ItBF0Oo5z9GrTGzn9NTdKwJwS/xsE2g8A4ujUw
Lp8Qt+72Zh65Yf/eVsPWMB7yzO+HfyBBxGb8j+FTbjgqqAnU6M7Nm/EwOC/aBABVcRjYSgBcvF9/
zMgjN8oUKk7NYSav33nV+1G5y0W+comX/MZp9UbyGyWkCKCAjOoNtffd+J/ZvWgU5I4HEf0s7A0n
25WDNDtYKXJCVQ2PQTD92UjtpcytcyY29KqBt1LFPUBxU/5qFUEaHgZ9wjzYG0VJpUGKs7LM39/k
wi6kYFFwRJcYbeLzI2NlyliFhYmBebf+1n5kAf1JffZZADrn8n2VuNEnWp9vza19M67YXviO0P2B
Wg3QINAV/p3nnNydpGpEaIGcdeZVs20/a7bdEFzf1oWvCOS0irkPYkHPnkjXs8yschBcQfgUHJ0o
jAhtAWkDMZ1rcB++KF4juV2I16cGf9ddT9ZkanmllkOIY6PHbhpjEIrvp/YY05U6+NLenSzs9+P0
xE5HIAKrZw7eE0oEVCKKSQNGd/7hA50a0aSzUbZGnsNzewwiZE7oUeetr1baJAtxDLK9IB6eSWFx
EqTYkpjKlNEE5w+Mgce6aD0qMKvQ86CYdRO7eGXfFkLZmTkpNnAFTwiF4Myl2mcCgBrXVDdVAmEf
bOzlmhrjmjXp+FVGi7ZsDmua6VfxByRdXL3aDYlvaI9J+3X9rC+EaVSuZk4k8LMgUMulT8tIHQGU
WOLdgPZy223Sl2I7Hqp9Hdh7x1NeuaffR0eIot0pP0CDG5Tb+OjD4bh1EPnXf8vl8Tz/KdI2ExKa
eWsp0KmtBR4bh0bvAONZifOXdw1GwBaAgiCgXRdTQsaUoRM0YL0aSCP11hcYCc6sJ0vZX1/MpROB
nZlrB5Jy6KPL6U88RQUpOeyo6ldiBShjTeJNy2O3Mx8zq/eYsRLgLoHqc9n2xKK0fXhXx2oYwiK9
/8E9+l4Hz5iM27bByy/Hnd7506+sDrgHeBYHcMjVfX4s3fRQPEebKaABSnvbtQbL5T09/0nSUU5J
X6hjNm92GIDmpHMOdfPdMfx8bRZ6oTV1aglAIsnrOKTs8/kYT0AYocgbhnxjNWF0C66heMOdzEDm
VBWfOjOjJ6babGu2TvJy/ZtfMg+cfQJoWpz/CjKqUd+b+BW9V+HVgOF6J2h+psR9GP0SzAMc1+ZG
2VkrF2dxm3Wox9jzPAYYx87NhpVT0Yyg+tyI2xpaIKn2aFvfB8MX1YonXDzVJ5bm23USQTIjJlU+
17mTHgSMGOAC3QqBBkWh71j/1umPerMy4LZ4X08sSq7e1kOo4lJYpNa26INJs9COuA/Lf+hE4QT9
6XrIhMz6wPJhnPsRxPK4ieEiTBGB+hG1gKr9CvUnwl8G5w6CNdfPzPK3+9NskQ5uGJE4MvN5faoP
KnW3Uh5MJ8idgPQrtedF9/pngXITXI0qyDAXsKToAeCz/fSgju/XF7N8DU9sSMFfVZQSI2EMaiuz
TncRZChmN1MdOCGHdMZrF7vKuO/WdJMXVmaCkwUFfBS4UN+SzkjMgL60E47cPj5a6kNqvGd/n3Gg
enhiQnKuHLDFuB9Ro0ryh0Z7qLpXUWDe4l5rV9z4Qsny3JLkMwcB1A1ahHiIvicfulflbup23zA/
somO9M4Vvae77OOAnOe+PtDY/foiP9KV+sdvCOt5gj8XS9EARJwEbZvcGB/B4WIPLZrAqgoaC1ff
2gfyIVI3+VZs05ucedNh+BrqjbaSPC7chjO7kn8RLYqUVge7dviQkudYeLbt6XDo8bj7+6N6Zko6
NGCHtq3SxD7b6VejvJv/sR5jLKNbt7eq+KbGt1G4NrW14MvOTEqHKFV0PbdjrA7lpF59n8i2co75
Wq9n/ivXvp10gLoxqafRxsIc9XPsPqjih86TYE8p34Xaik9ZXJENjlKwXM81VOkBStq+Zn2PSqOO
QkGHrhxgkFF6pGsI0MUbfmJHP487Sd9pNGlgJ5ruNcMPy5duLVeZ/4S8bTjw8CBzndyQE7a8sVmh
hRC0AIYOvK5fdK3SvGzAJlBoJgBAyc9KaqM6YE0Q1oxUClIY7XlaZXhcNAGu8bkzBWCXDLLC5J/R
Y9Gzl/osyicTAlHXb83S957JzP/fgOTfWaNqw5Rn4ObOHgma6Vpyb6VPbC2dW/rcp2akY1XFokOk
wjpYvZ/yb5Zw43Dl/i95mlMT0oliUR2xIcFK7OKbwr+D39lWUIAbEzdd42hd/Crg57FtwLM0VYbs
2oneqzVBf83gQPKXXp2tQVrXLEiLSZCsFMXcVW4QElAHKo2VLGzxg5wsYf7vJ3lf1ZSo4TmAASjs
lesvdBy8uF/5Ios2oCc065qh6Ce3BqNwykUyoAVfDPeK4tvFkWZf14/vQvo6i23/z8R8vE+WkVZR
neglTJTjXWO7rePrwHOVt0LZtaXwMW+6cl+WfLFmA3GI3gVUROQ4CnSDirY8qo5s3Aiz9rUCT67R
V8wj/LNY5dBcPNQn5qT1NYbDoDEPc3Z17NUdt75Z1B+rHTger2/k8rf6sy4pePadLTo+wVA7/DDj
rQCpvb5y5BbXgibWrE42d4qlMGYLJ4PUDArytHzpy1fO9noEKN5zHK9kXCuGLCkDF23fZpmA4yfj
rstekLWmpdcBl2X+7aQXoDvanxXJE3ORZgNYCMCbZ7I3JQXxZ8UDZw14vuihHSgnQIUd2jXyiSPQ
s4ihrIwjDipfCGZhBIq0EItcyRAXPc6JGemkqU0cqyyCGY08Ksq7WJtjWXpJzJKz+MQ2kCtI7M+v
ahGbcR7OQAExZYFQ2I0dJz7l2g7z7DekvxvyHFgSLRcg5qlXJkUXWiKoEhhAt1tzDgzpqXPjcU65
ZTcTXNGdepNtUfL1ieKicQtyFBe0cbE7rJj83X+Q049Tk7MnOXFN8BQtOIdgUtvme/70ku9BY6G+
OZ7wyy9UD7bsTn1Uf1BPwcSHq3xev89LpwbcbtQxoISGf6Tdbmjm0CnHZRvs+wIzlUa86xVgvvbX
zSy5DeAw5vwBlVlMA58vkjUdnWobN6BQt1r4Xzfej5h1vm5jAWI1D5H9z4gh3WdMj7XQ+YaRtvQA
ofEx/B9a33Vr6xge2Aan/CkGoUC6crmXLsSpVan0E40UTdvZap3fcMxZlfrb9XUtfiILFwF3G1Ml
cn2iAqlBOZW4EA1oPlpPxwTOFlQomvCElZiNZ0CfIPOv21yKlxTISRXIeagXypnLQCfQD2I+3wsb
PR9d6BfGIPsqFeFZvLG3Rq+Btr8u+a3ShKjtjZm6vf4DFg/Mn0Xr0rdEA7lO7HnRovjIrL2wv7ft
5rqJZU9zYkP6cgIDbKKcYEM192A0cTGZB/DJQ9o8TCgR16FfKODkCq5bXQo6GISHeB5iwtwiP78J
aarYtE1hVEcqldJA4NKFTuoq6TctX0msFk/O3CFEhR9VfjJv8olrIRltO8dp0TKruA9iBdBgNsJl
qYY8cZUXZvGLnRibf8yJsanI03AQEIgh5cOo+03/mtgrX2xx7xwwNM7Ez2hdSF5EwTh4mqc9PpjI
oYutuJb9gYc1MHjQOGPGij9ZvAN/rMn8L8IUDTAwWNDIQbVuf5+q98iZHrOc3JDcRq6AKQF9DWR4
GYEQvmfCXChIAbtmGNIaixjD9chKCi8fN4N+jwnnDvQqYPrxOrAktLfwZa39ZVeVC9FVXzXWXhQX
n3G2D/EKe27vqpoj2Q+VHOJVTQdYnHbo+S9dPLJoJeZcgkTPbFzU7EfLCA2zgo3a0R8x1OVmre4N
5FdsQMkq1naU5z+aaPwet4qrteq+TNb0py/Sc+kXSFcf9FKNmdr4BTPI0gG0oa7vStbcmM3gG8jO
R76qAj9H0rM4D5OqCaIGbO3CwINI50kBVS88pQTwf6tggP29nWaiFDL2zRMzuvJREMXINppRglcm
NKwoOqqRnuyssujopk11cogdu197dF9EMPyyOeNCMWcGtsqDH+bQFUNB9RxUdcZWmexNyf86a5xN
mBjCwrDGAvqzM7NktBDyMSob7YVme1pXr4SsC2c3mwAlgIlq0Zz/SpkMaUfhTGhBe2WW7TQRucpw
rLgGdYa/pztAWFShFwtYGh6/F/tVxGkC9WJwpcYQnoMMVeEcjOIxWgsVSytCOQcsB8ibgEaQQgVm
bvUaWAx8l4zcqOQXEWJXDwSSd4ayEpUWrySybSRQwDfPOItz761hUlxnVjKjYe/C/nUwJpewnZom
XlbcK8Wr2d60xiHrXpm58txbuoqnlqX8t8u1irMqLfAKu7XErZrvNVXxDHpnsVd1WomIlzkiTslM
34DnBcXwoyzJHOssykZSgBQcAAK90J7G7sXpyiCKik0ZN25D+1tCkqOt2IdaDb9fD/5LawWfiKNB
ORHY5N9f4SRGgj7PaMWQFx76xt9Gg7laQTdObHusIu84rDdNpK9ci+UV27h9mgmkCiRzz7+sMoyU
hRFWPCTGy6CRgzKq/qA2aOWZ0dFUe3dMnAMpqWeEn5n+D8O1cHvYa6A10Ka05IBCQ6ZaXYPbUtRH
u3Sbem/3GO7FEDsKSbYT2M7WCTcphWAA1C8wy7L2yedUUXa8gIDPKHC8ijX59V05PKxbAsfQx3s1
A2GZgTFU5YvBN5jKLh334BUbeu/vvzQ0WSgGkAC5RrZ3vuuQigfX5BxgMPAXH5OmyiDq1pS3qG08
Ty2/s+IQxM9Os4KPWXIZDiYHoJwM/OWFnIRKqzzl4HnydIEqQAsRMXO850PvEjVa6QBcJGPIDmYS
FkAPDGjNymQoYalXxCowStsZv5y63WJ80W+K2nWaam+hCX59Py+T9dkcGlIQ54NR9LvPNxSio22b
zNMJSH2eB1DY2VrmFSQJVFtg4v2hc4jXteEmUtf0aRb29Myy9CmVwoxFr8ByHT70Yew1eYVsPdpg
RGTtrmqXRxWmELx0sAfMcrTni1RGMJU5GfxDM9GDzmMXkf/IlMinZRUkmY6JBLYp7KfJZDdTb25r
skYWtrjYGdo9D2rM49rnvyCfQDXHcix2Un40xm2tYCapeYLMxd/fDyDHTVT4AMaBYJq00tbOwhp3
Emmu2h4quwvgqgG7U38pebNTsmGPx8R25QgtnlhAF/GmxVggkStLemlZua3AZsL3RrHjxkGNtlW6
0wkUUXZs8jPrzVCOubPR4lcFz96m3xnWfbtW4lqIAqAGBrU9HPI87iul2C11BqaM+B0xBNSSrU5f
LOPWrkIvYTdOamyuL3vxi/6xJldFumEUPBbw/3nReQ15EzXzhwHzPmsub2l7NRsJ3m/iLJS0zo9O
iEm6vm0nUKAQ0Pop3Iud9ilXyxtGk6fBqR6vr2spZcFTEIQXqNdh+l326zUZCIdMfQEs4AiB1dIt
6w1IjFy9vM0zD0qaIX8K82/c5h4gHNeN6wsX9dT2fJFPAnnS9SqpoOCGSeDIm8L4qLI11sKFhxi6
BxgsN9FD0AF5PTfR1WXJ7NAGDTOQ6HbcegYZkQXy/fWVLJBfgJgAwXnmLoIIotydNFrd6EAzBfdW
OcWWR0wHHX+GmU87cvzOGNIthsHAImfCOMBs9QioKotGJIaR8aog2Oy7IhtXPOHCWZqZTPB/wNLh
7SU3BDS1no0WHktFUremh0dQeLRZAiZOR0uR21sVTW4MJYzXuFTmuyclC+g4IEUDkRcxidwTMHli
tgXKC9DfCrTqrjeFr00mgImll9ofWQ0S/7UPsOD0z0xKH5q3udN3A0xa9uCL8tWpiEeGLNCV5AHD
ERh6gAguMpvBTTWyTR3H60Ntpa1zOSWG8GrM/6iz8C2g5eenLRuRpMUtLlNFudulKIZBSVsYnx1t
bnSSeWGCgKd/ONxE7aja6i3k2tR8x7OHyjZ3idG4IbhdY5PfhLa5ZZriDuVqgXfp1hnQPNEpnngo
kUinoqvbOBod3Lq8s5HNHdrkPQ5ddLrCOnqN9XKv83e1BvQd/M8apiXjuAIt89rI99LFxHWch2lR
qTHk0IULgBH5CYkPp0rjcV0ddpWR5R6tq5Wn0bIlvDNt4J3xBpROhgo4bNrOJYNY13a2ynZ1lwZm
aq0ExqUIYWH0eQa+g1tK9gADoQoYdbPSsxkqgzWERD95UWz0Nba3RY8NABGKnxgrByWKdMjykRtx
E4vSK0QYagHjJNsYpGqQuCnAiNmj9aa2qrrLMIl5rK1aPdpmpd7oeQntQZDvrUSQhXXjqatingD9
TPxvdkInThxvsa6KJxB1pXx85yl6ckp12yhkb9drA3OL6SuG2BDvUdObKT7ObRVKCaxViMZEXbkd
P4bFZ6t8aU1g6e+GtkU5E83h6479srE0l+9OTM7LP1kej9uisxKYhBiWX72hIPL0E9yMeNu67Q1G
Qd2HA/sP/B6e5Wcr7mRhZ89MSzs7srKqnbgrvTj/LgjQ8ynUbe572qy8ChbCxJmdOdM6WWKYhaSo
W9hRtBQUQoqXOIOnDPUeEuIuVdjKli4lbqc7KiVuPcXcBO+xo2nzPlWDO5XPPX8iil+EQA6tDaZh
rgE/XwpGqFEgycEwPXTN5Cg4xVls5RSpGyprVgsGwWGotrVAIy2AZzAPVaMJGkSO5WzGrKm+kbLS
HhTDGemhsTKgvftSHTZmQjGY06L+Fm30aRwftbEA1JVOlKYPcLJiCwS1bu14mAwfiToUwMCOEQ3Y
FMHbR3aU3NTCaXpfq5gOYguzK1gwGEp1SAk6JHy+nTTXQsXLWqJ+Og2pd1rdJ6NPMkfhfsfi3PLq
IbTvDEXEhquqdvlAI528CE1N3w2S2QRMW/aExyPYr4mnczXUXFY08b7Neorn0OgkvmqxCr/Bbu86
K6QGdKiU6EOteOmjmF49U0EBTUYLsA/auCE/0OuES9MJN6GploH8bWMwoR2ivhgytynnDjMIyA0G
cncl25dwL5A5VVPdB4qO7ByhAQDcpK02YXZ8QIMmHnIBD0zG7tAnzIHIQxTbn4WKYZSxtZyvJCrV
fUYdDvI1MvpOCpbtA1RLwM3RjB32rcAmu1Edgw1OWG0LYoTGDL2W6Nl/ohzbWxM8lbWnJnHYbnjY
MtBvV7HxlTlh86HyZrQ9KGdUv4CUzJ8LXkyhawjw/Ta24nylBrb3ySqs6K5SB4yPRmNaULcHcYze
TCLoKgy0IqYhdPaYfe/yUBs8Vjb7rGnjw9T3+R71U21PmsH+EEMJThYtZ1mxqWqcMKUaaH4wjJFm
t7lR2IEGpcrIr9I2v6FFF94SrVSq3ZirVgRtYaKAdB1nF0rRWvGuVWMIojEH+F2vGicBGT7LcIrH
cojZjVmNVPfQhROTmw9CoLPfFTUk8hIWbWLW13eKManPejVwcCyKbgIbOS009aE0urwM2l5tI/Qg
K3oceq0OKN5WPztnBIWOaeYGerGama28XBejGGrl4M2dvfkFT0lVNTg9WYmoTGZmpi0Tt1r/PeF3
FA2heEeLr2ryR3o0wVh33aUvmcZjGaVD20EYBX/Vub8rusYRdYIEqOHGse66OyP6TMB6aSTlVoM5
yNBtCq2/EZjtrQE0afS1KZoFFwhiHUwbAPoJhiC5PZUrZMoYUmSvVVRX87bGse113EriMZ5vri93
wbtToCVNpFgaOK7lyqWqpEatNgoql61rmndlZnqQORjDl5CuaeMuLQs1s5khdm7OysWscuzhNgXY
/sNaR5VU6MVBJUObQklBgAEfXqT1p0hNoHDVmn2/8l0XwuVZIiKFsVQByFUxkYiIQexsYUAOHJ8Y
I7kRfbi+pQvrBGG37qDCj8FsiKicHyA6jE5lj2Cwirs8CMHD5GtK8awMfRBbWWBjtm0Y1oYcF7L2
M5tSHmKBsJF1MWymbe/mFUXC/nx9VQt5MijLkJHjWYC2uowYC0uH6/VYo/VjgL8nB1p9qCCPsMKP
trh3f6zIT8OcxS3kJVpQ97cOgqryjSeQPclNT7HSjRXp2y5Stn+9MAyMA7eIywbufvlzNXSsOdT4
EMbA51CTFolGuE+5+vfpGvikwFcKnWpUb+SyY4MOhF0yiG/EahNUxg6EY8ioXjCsdn05S69MzKnh
2YQrhsRN9h4jeIlpGfES4kh9/y6GxEINfoRonNd0KZQXMEKFX8HiZJxcs9dD0x2RhPwIu7YTUH+M
kmMeqdYNqztnxyKTBWFYRjeM90qg6mmHWmVtJqGfNH3xMKSmLVyt6jCUcn0ZSzWCk+MmF56KBlzL
UwK2AMD5zPTBDr+0Yc8h+Zo+sOzZ7P67bm7RO5ycuzlLPEly44ZrGPGCORbe2sMOgOWp+qavDZ8u
3tITK/TcCjdQ4qbz6a4slNP6GFWehK3NIS89g3DOUFvRAOGAA5p/xclanI7nBmkrqE6aKK+yCWAU
EM9MPxjNXZX96LNZsjXT1ZXEfcFBnJmV3F5S55lWxTDbGn1QZoAxj9u0XTGytIMEAhuQ8SYg+JKf
eE1K67EjeN12aOxFlN0n0dqM0JoJyZWqRYVYGcFEliW4GyF71Jo1YbmFvYKjUdFFB1nT3LI7/0QV
VGe6tAZa3SblU14rH1GYbrKwXHl8L12iUzPSqW55WpmNDTMzYjW9L5oMGcQtWKFSJ6DdW2auuNKF
ZALLwpJAkjpT5EhHIBNot2QGynjNCLWoormPZwWjQT9ACBXseWtiZYvmbPxN8IvOcATJXDyZwmxV
vExDtKfUKQ0MYfpaCdIlym7LtZnjpdAE0M7/rEnnQnTDoMQjrFXK/dTXrqZ91sltY2wYWtoQgbru
kJY+nWoCIwRIgmNdMErpCdcm1k+wZv6nW4FjbYf+K41fnD70Rfs5AFp/3eDSZhpoSaEYjplq1PTP
j6ROBzQao0SAHWYIjCIET0KqD26bxN7IrNFrzfbndYtLlwBYHQdAICA8IAV1bjFjQ+EUVommdRG5
6mDeR5GxhfIV+4eV4eEzc/QhdTFlNmZ7HC2Ou5aDnCTophsI1YJtNGAVnj1ryLKlTTypbMtJEg1R
+p1SJJlW9V4Q4hb8dYRUWBnuxrUG12XpCYB3tA//H6gna5RVuS30dAJQb7onzIuectTvkJXdOcF0
xz2+j16cLdS4IYbgI4bfFfu1caULRyn9AMm7pJFQtEjFD8jA/zbPXnRr47sLVCjna5QCpqWQTBli
wAOHjboxntkLY37n6weUU25E7E7Msw5e9B24DhfU05vr5/PiY/5eH5w9nkVze0i6EVkG4npk1UCR
xl90Utypd1ERcfJXY03zZM2StJPgvxhYPcM6WwLuY8idOR7lj10HgpTv/7ImXLkZUDCPyp3fuQYk
dbQxB+DxQEFkNXeV8Dr7BSyVHW7FdVMX1xvb95uj0qIorkFi/NyUCXUzTrP5fBpdkEALVrQYadO+
Xbdy+VyXzEhumTMlLrQKZpRdeFt8oJc+POlo5B9734DYmwvEy3WL8x88Kxj+NgheQbybf1PFnq+r
QEcdok0jBs6sj5h+DejqifC+NldQJktnYk7gf7NFAwgnnb62bvuoYvhSkXJsoz3R7tL+RiseW3Pl
yfW7w3GxoBNL0ukjmVG0rJnPhFpup8q5iRuwZdGcog9Ytr7aQY6+EFsN5cGhrj9L4/0fNhQrJKCI
BihO5ptpK3uaGmfe0AqKIoruRyJoADiOvq7bWTyQJ3bmAH+SF9uKkoICiGBH7ZvYuNHjjbKGj/xN
eXm5l3/WIt2vTB2RGiAV8cij+ajuWedqj/V/GElsduZzY/nKaxi5k8d9jOAF15d3kTHM5/LP8qiE
5k8Gs0TtHNs4dG+oQLhi2MUDmvb0awRdhzbeEbq7bnHxJoDXHdgAiA+q8hG17FHr1RAbmoH6A2q8
pvrFRj/S1gpHi1cB3AM2qO7QNZVBD9nIWy1Gk9xLIOIVf5T8RemDurw31oa7Fxc0TxLOBTFU3qQ7
l7ZRDekLDTchVfZm9WU73S8nBbShEiu3e82SdOeqNORjWMFSrz06NtqAb7S2PNBYrhyKxQiqnyxJ
iqAYVwSGLVSxJGHfTl3hUrPyujx+Rff/qUraIyeQMWIvWgm1LfaAmoKr8Cno7e86apsjIFGTyT1L
xHu9Y/t/OD8nv21OME4uZJsiX9cFfpsq/NoJSv2WMMxfPV23cpG3z/fCBG4CcxPoJstj25Fwek3t
QONmDz/S9qvrPMiWE3EYS6//vG5qkdnh1Jb0WVmGOIgBMMwpBfk7Zs3uwaoIxRM/anykYxA38YBt
K36u6X8sZWL6jHUFaRyg75b0kfUxVns7mS/IcF+o93WzNqaxeFxPDEhfKqFKOSYCBoSZ+jE9jo2f
Crrp1lDyiy76xM78309OhKUVXWa2sGPwHzybXANTecnP6x9p0Zuc2JjXemJD0RX0bWYbY5u5cfI+
lJGXQJ09bp/sNUafxX0D57n+G4UGYqxzW33UYVhuhK0KQtUwhTkEgiGMldLi4gk/sSIFNlbVPRgR
4PkZrqwZBw3wGkXQElTNNrr9cn37FsPMiTEpwkHFtqfqrKHByW0I+s4aDKIbR31hEdruO8G/Xze3
soMysi7HE0Azxt/JwXtbbAeMatKXiPjXrSzHbaTFsygIkMTyw00vRzoxOsft7MbadO8kiFwSQ17X
HR9yt34wtuZz639Am3clm1w88X8MywVvtSySNi9guFbs7aQmvjCb27CxVlztooc4MSNFNoODHiOM
YYZBqY4zyOK+rezgBQJ8drMnFiTXJyjNEr2FhUn70oEQFNWud77p+pMm3hgo/RT1YBdr0W3xLp8Y
lRzfwDpi6gmMGiWiGcaVkY37CWcuHj8+tT5bqHWx/Kk18QJxvg+ceUr7VpD8pYOuh4gBptL71+sb
sXhgT36S5CoVqFEbGD5KPbRjMDv3XJbg1X2q1roWSx8UrOsgaARkaZZ9OvcsWdlkXYH5Kq/RfD5C
+XCaVk7m4svqxMTF1TN4ZBeYBvSiuyQYIMLphhv+Om3bTfKJSjkKQ9d3btWgdEjNIgIwYeZmjI/t
V74PDx1mNVy0maYv4mrA1myuG1z6VKcLlI6sEyVmlXEbe9i9DcQfrEfVejf+uvGIi3FqRTqjYYzj
QAVWNab/DdCnihK3GX40ztf1xSw5EpDSzChTAxIYsgcz+6KOQW+FZBzzw3hwGPr/kfZdO5LjwLJf
JEAiZV9lynRVtTcz/SJMj5FEeW++/oYa50yrWLpFzJ7F7O4ADXQoaZLJZGbEZvp34b3Zli8Q3luZ
pJBDVIcgDsDjdxo8WaVrsQezsmt2qHPmFhBXu27W2tm2ROTWhEwCC/IhQNTLjRo4LcEeJ/aYHftf
cSbikhGMocEtCNNqO9RXA0zKn+PWHboXKjjO1kgMkWLF2z4mCW0yfLlR00hqNbaoi9Gq+tmARMFu
GMnGKKdvVq7Edtyb/Xaoq9GNgo7cmHryrc9LdKEzz4p+auin0tJ+Q4epEcQQa54U/BnIc+ky3Dj/
3maRVg3lHCkos5PQchtBoMlHB8YPptuNSNx6bZiXWNwwV0EuSynKLJ2i7G0QpTlT9VMVEfKtbe4l
CLftEBIF5tgCJINQbB8obp50t6kU29N/4p76VNadtUtQ2jvbu4goEfaZYR0MOPoUVxtiO8x+XN8E
q5MzS/f+D8Bs6wJAZigTN1IABAqIL8F6TdvI9rvXXPWUTFRBunayQC/MME0DNRooRDkHa011lKNB
nZmC3ov+Z9lvrhuzNvvL388ZU4atagQ+xY0U6duA1m5oPDeDqIJobciWKPPPF0OWoQXTT0GS7+Rs
32lbX/ZUpUN5OW64T//BHigqodoJpzHYI86Rkj7NTXOm60bRvlPWG4oGKWII/MbqpHyBfL75Ls3R
/I7UMkB80KqbxhbFHgJHu7ZfDNCbUoKlDGoWzoysAp3swHBM0XI3QSw6Q63YI/svNG0LlEs5Xw0v
BgR2kGCTKn8GKK1dn43LVgscUahtg44F7vwglubsaFsN/mUEgg5+iUzdI7egt2jP20KF0/T3RfWG
HRo3W5RIgCbQ1XDLvP4F6wP59wN0Lg8H5XRWoaZtTqeGTmXavv6S198GUUvD6jb6spNvsg3kSMmV
GnYqCjoXcDYkT5YodFndRHg5Q48l6inR7Xi+tP2R1qRjSNBk5FWrnrRoL2f7vPaYKHe5dsqjUOEv
EO8TSD4GLEQ6DFlE0p/6/mWUdmrzrUp3qoiwg8zHC5+jXYJxrkHNrbZC6SnCvtaeNsaTZUf2yGy8
090f7be3ybG9o+fp9o6K3nlWd/HCTO6i3ucsS0YDyAy1rhMaAItIcIyvEpwujeOWP0t7ZgUDIOhd
m7r1o+RIt5JTboOT4ZVuuS8czx684Kl3sxf1GLii++zqTXrxAfzyz8xKDycJa8Z8V56C2/wVcoyN
zZ5+S+/1vfJw07roFzmJOqAFC4jfDTkZUJxmApWkIRShQVxyNNtj2bhq/J7o/1rgBxdjzsJraC1E
lwHfvzkFlpq0szMe4nwTEeK0hrZvp2pXKxa0pga7qQoBg9WqWzMpqPugoqygYoQLZ2jjR5GfIDTN
I8ensg1iFIouoka688u9ZtqR/xuxss3K25gcjdhthJ2daxf85RfMi3txBElm1SlRhy8I8lsyoFIT
JB6bIjmFwanC+mKPPi68113pZSnTPNIq9ODwrkHmOohzTDDuNU3UWrjUgOK8V/HSfB8V91J1CHWI
f+uQ2cljG3IyAtj51/IeAuQFOD2gvoFCFs5DJKaZpZkOWAtELb+KeKrxlGL1h3ZAFXtWz8S54Brd
lpCygFY7o7iQkB6XVHOS8WXgbura/r+QAs6PgejXgywDCpPPh6JlkAWvSIAuseqxpm8JajwjdERc
t3zt7FqCzK5zMcckm8Ym9cPUUSXPDG908w7hEgg4rqOsucElCjeryTgZnSTDFNwzbKNEsaqIf1Rk
B7dWfVlJ5UwBghY/9CmyhsCA2ngoKlBYOyAtaOuieHremHywEZtyXhYVSx0pqF6ZYd1XinRL9eFg
6u22Js3u+sCtnfnQ2UaGHwqJ0JPgnHuJtGtmTbN2ipzbWfOtNP8UKIO4DrI6O18gfKg54AlR7S1I
jJh161QqOkVEoeaKRNPc14dKcJTb4tGXv2zmQe8HmQ87wsguUzv9I91Fh+FQbLIDLjfR0fB6HBWT
p9+GN9r+unmrz93oRUN1PyqCUHrHDaKCRIlZ1lgbeeh0lo0D6hifyv4p3scu26JG4Tre6hL52rd8
ok6LIXUZNFGK9A9Ue4KfLTQPY+tXVtwL9QNWl8cXFJ+wU9TR7KMIlg1B4kZsOkZD6JKhF7xdri6Q
r0XPn/BxGjFt8mFRp7XbQRkeJhx/1wdt1RJ08YHNaa6g53WIdMXXuiAFRF38pFBYikOvD75fx1gr
oEL5JUqk8XYNnV2D8/KpnlQoJYW8aO9MG+uoOsFN8LvahW/BQ/GBxCN9BJUK+QUBwfnNHmVq2T5+
u/4NK3aefQIXELZ6HWilVKSOXI++imJTWb6H0DIzXDUDyYh3HW0twWoqGoqZcDshc3XwuXuXaeLT
ToXFKhqHmITDSzv6KN5qDRToOMUU22Y7ExLd06rZoL9LsBVWgrQzeO50kTvCYj2uMKvqRsLTFER5
O/RwlQ6V72RJEAmvxQ5naNwpU0OOIY4joFH62CDdMKHsHhzqRvjaUhzsSMAd/eY/HG1noNzBo42W
qqJhEHW2xV0R9AjyRdfLtevLGcS8phZndEDNPJUS2CVJD762qU2PhoGryifN/xbPrYKSXf2iqYTW
LnT/vqGjYubbRVbHMUA9Gh16/accfB/LZ7MTkXatj7muEXjVeY3x1K5QEknLaMC3tcVrCr3X7oc2
bfrC3KbVszq5WHxgnhaKi6zsIhOdxXgJmR/XL1jJaKTlSWhi0Mcb+bf6vQTr9K50NSd+Bo/fQdmX
Xi+DWFawmVYcO67xMrINKM+FO+TmIWRSk0kEe3fYjB754b8Tb4IWEPr5gt/Zrb5J7yys7D17EB2f
q+ZqIO8FExuS/fzpKY+qXypQG3H8wWb0VQdxRLO5btyqbbjagFcbKU2Dl75LJJkO6IbFTiV0aww/
0fk7BrUzZNuBba9DrYRqMz/LXyhux5RgyjT1HFCh4iYS6JR3VrYdDYFBK2fWGQo3WZCcm7v6gGLG
24Hc1aaIN2F1UhZmzGYudmXPtJwUEQAYcfTgJeo2oahpYC1ymdnj8Bwy1/1eiCiEYSVVUQfifiOS
PShR2KbipfEHmnEi5UghsBFvQEwFUR0R7fXavj5D5s4piSZQEaazZED50OJZPEUpyweSgxPeKQq3
wiOdKL21CokOAgI2tblInL+DKRbzE9rhoQRZmqR+ziE2BabKGOxxY2szUIxJI+4P7vXFuDKLc9vC
X1DeTtlkYzwz4mbTfa7fy8offfh5HWLlEDyD4MLPyg8mWg6ACExHHu3KsPV9ALqA0RSctp91k9wt
donEP9bVXaOBQQdItOiftba8Yf7MB8fAMTxiIKnb0D9V8k1XnnCbKPVjOoQg+kLdjWnLMbNNLdxH
nY6u98oN9Bfiy6Ar/RlBIgpFlHanZfdDr90xKLxdH6AVh3D22XyQEnWhotX47A75DJJveuXVQr1k
5l2HWZ0HKNKiptACCQ2f2wzU0C/Qz4i0vT6pr5Flpe8BliHEj1Ua4hqiwbM3mQ6SNRmd6P9+ydKg
JYY9rMytTHB+nLtIyhSCahEqtpKnXD5kicC6y4WM32/gcAKEBs7R+ecLd5R2oBf1GX5/jYdaNN2i
jzreWPK362O4Ul0IGBTuIlOCdzpgncPMBR9arkE5JokeQTHSxxuZbofA1YMA3M532uSWnW1Yx8Yp
nzXVbhyH2FqxmUSucc1cHX3mCDtmFQC+ErUJC4WNBOaW+e881o/NKG3HlogqpS+PRfAV4R909up4
GOOzjE2SKWXSlEjCjbb2LG87V35Nb/yjcdIqp7GNU/orc9JDciPSoPtk3Tnfy0AGj4oMFgq0V/E1
0pMst1IhwwH3uj6FtoTr9R8F5YYHtP/PnMVJg1r+ZmYwjnJaP+RDAsmgKVUq6ipRlN+D+AExdpDU
EWSYrFp3KfiNvL6uOlTI622a2WD3CNDMXsbhs2+09XM/5Zg7KsfmjvhMdB7PC+PCHtR6g1IM+Uy0
5ZwvnLJNE11lFV7a1QC5mcJovcRKFMeQTNMuSXocqwQhegJlGsRZonLGyx5ZBG5oCcJdCA9el20Q
ip+gzrzC5md78u7/oHZxlJCjthx1D0bybx1S1Dt0oGf2TXqn3oLBRRCOXPq4M/zPw2+xPSUFVG2y
Bfw8+RPoBz/adv6blgpCq9Vd8WXlZzyxQAFhQce0WRLDrB9jcHtU0ORUXq67gLUtgT5dVNiC3Gdm
XD+fyLYGU35Bu7kJqLgnrXYKLbrV/QlHdG6bki84oC/jONQLo4EazNkgGr3gLANRhhQoLUxC+xOE
xIlNQsFb+yoC8s2IsvT5WOA9p58TQsI5BDD0jaWi264SiBmsDtkCgQsVxxIVJmDbxvNB/tD54Jh8
ktnBikHMIurZvzzjMFrWrMOKbBcYXzj33PpdBSmsHst8ukU7gFzu/NDLelsDGa6w0ny+T/NbegF2
QeWOyKbK5nawqnRTcurHbVp6JrhDg52ubgbq5vVdGqG7fmeCxOP6KlwR2j2zlG+G86V07mkEeHlb
P8iDLb1Yzuj121/JSXNP4HYLXWP7puzsYF/YChpawNhkZw4YzrwUlbmCz1nbeMuhIOebAm3LqPia
x10ujxVeNK1dEAo8yJoDXUJw2Y0itHxfmbv/2sRthz1ByePk9g1eFjeS6dRCgt/VbQFGFop8FRYT
nzoasjhWM1SROkGxqZt7efpG2M6s70a04DW/TbpP1PdCAs9xFju5/KPW/jnpiE2PBLtmoMIdFwJu
W/qlHrCWwt4UwqhQArE7IvCWaxaiOh8FwGCORicShyBPRRETfS6RpdCGSU8gvhQsi5X8G4zAMxb4
0CCuQPn9WJWSXPoxGmagOODrh3R8VKydFJ+Cxst1N7Biu6xR6IY/gufDNUewAOb3Zmx0QdN1AEaz
miVtFfrBmltlfKmLG+Xfa/jPjOS3IhvhiorZyAJ03/X4o5jIjRRG7vUdL7KI32Jllujj3MwVUmrr
012SHXAT8fUPudmh0FmAtrahl+PH7bYWZXt1LM82ofbKeK+bG9Z/v27Q2qkA4Rl51rFDMzt/IygK
rarKBjoipq+iZKWKfkcdGB77fBq9cAgmDwKzIpbFtUGc03R4YEXVOwgQz/3UIIU0suZCvDR+ahrQ
0juS/JIr9miBfuv5un0rQwgif7DCgxwezI48Rbnadkou6cBqLCR+iao/F40+bRIjGgXbbMU1zuQn
eGHExW4m4jm3KpB9XHyhB+lEWWQrY3Qb5PdoZrqVlOKmoLehTDemhvD4un0X84e0Oh7mTMSTaMMB
u+k5ak59gqLyDPsX9V95+738ZJOJ9lkb3CDvvb+OdjFzHNr880Voh/CI6W0JtK7cS8oLq260PnyY
qh60C8ymZiRwjiLruDHN0qljUQW8pB42qUHvC72GYlHiRQ27HXJwD1637yJAPrePrxMzG5IYRgSq
tk5pkOd8ruo/pfFrEPWGXabUOBwu2dCYfsSKDDiNRd7rmIV2xTLpAKXxI0lTqCwPgw7i6gHKCZC8
8BrS/ZGaIha4F5G1nDOrI3NUlNnaStoQ0y1QEtuilWcQkp+vTiMkEbA+kQ4FufL5soFmQkqsEdMY
Fqe03AzxA1y1rVdvoegFfnWBLpDUc6ReMqxsGoBkkVc8JIEiMUO1FVjd29i0g16051dHEISnSIeD
BwTpiHM4VeqTJgKrndOUQIoUN8UGbyZy0tE1/R+W5gJq/pTF1mNVXMgFBVRhKE8mWOmYhkxkr+8r
TSRweeEz59W5gOJ8Ss2kLCMNBlENrAfQyqL2vf1QzVpg0fouWOBw3oSpeI3vw6JGA6pHJzcDjxgJ
CzfD2iiTZ/Rip5DrQke2KFQQzRrnVWIjHNq8wlCWFMkhYuV2UrWogc/dPtNELuWyOfNzNMFMo0CW
ZB7Y84kr07yYqSJrSPAMv5NCcVAwdWcOwb5Jo29+liLbWLd/GEhBYis7hqaMepHaZaXv4qn4TUXf
7PWFNOOdXZjOv4d/R+8kIyv69nPUQcwkV46pdnYS6mBf2Ui6C46eou7/g6fB6Yu3A+RdcOxzK0rK
E40OWYWZlnMIVmSGp+ajOxWViyNFcM+9TOHDwCUYt6ySTspNkG7XaEk50O4AJkc1OvapmxsvID1N
rLcQjwfXx/QyI8lhcpOcllODlkFgqspNFt2lDQaycBv2FCNMbF01PwXyLmZeDfK65jSaO6W/CZtH
I0J8dYgCUcXn2g5eDAEvsSdJEIahCT6n1oL3Pq5/6STeFoP/r7ejT6tRiYjS7VkCm3N/CkJtGuWA
YQZKMvTsO/J9D9dHdu3oQD7kLwTn9qyA6j66bzCwrLZr9VDj8J+keyV+9WVBCkYExS1S3WpmLVds
jAqCgWH6UEvlpjBARZ/hYisYufUJ+jKLW6NNHfppgnogB44IjPBuIKGYTxXIuKyDzGTmSDci5c8Z
FA+WGdUSdl1co5aFhaD19w8FzQRTtHbmgsnwLwxnSxUluV9Ode1M2WmonnWp/lZnt3nSbHSkREIQ
hguitNWDY4nI7bYJgmYya4DYZqC6zXfWbxhHb8fCvokkZwJrVPfvhKVwKrOI2idpMyhLz714gzi0
aQeMpRw0R4ZyLcnovaS5RQtyQwXc8JdVt/O+WoBxUUyRBFmgRbAvKqg3gLA3TFFMXVSOX2y6QLGV
Dm0lr7n1gG5XCAG3ip2IOCnWx3jxDdzeDrIpQbYYBuu6bfnvg/oIssW0gXQBTjAIcPSVbap3tfH9
+n4X4nIbHkIuoYEHAuxC1AXh5UHuHnKwipBNAQZhKUntQgflk+oqiAyuQ69ul4XF3HbJ0k5i2Qjk
Aq8Ccncz6cO2E91o5qnjT188FcFZInBCjpSL/KUe6gJS0NYOmWQXjAm4NTXtt+uGfMbT10C4wL63
qsawhgaM09YdGNUa8mZZ20o6puotWBqd8s0i27q5NfOfjSUYxFVnsLCP2ydSGatSZwGaJg0oGWV7
Am1KiJYG0Ajr1q6QDNGrylo8AxEyDZLieFQF1+n5ztSKjMnBBESpeB67U2PZRrTxi95OaGm3zU7c
/n1Rkj5vzy9E/nTtTJLUYwbEztg2xNPz+zGe0BiXu1k4MxihL7XA25ioW2V1fVJoN6F0E4VHfKst
2nviTBvw5JdLx3p4iP1TFuyvr5zV1fkFwb/dB21W5nMrk1NCIglKDW6fiAj/BFbwZUSp4vdSMluh
4Tm/inM3GA9h+Pu6HesxoArJolnqCjps3DKUAyWJJBMoSRx+x9+3SmXuKqPwmD+B55xue/0hw/sS
Al8RJ/LqDlhAc857qtJ0QgEDoJXXYghtK+nsPmr3rf+d9u91KdI9XF3/C7x5wBcXwxJlC6zv5gG1
pi2dhi3Y7b0iJ3ZqdXdBqW/lmXshEfGuiszk/HQ6dAOVZ1hiSa+S/9ElZQgGzHGT03elS72eFKL7
4urSwUP7Z187SnS5SW1DNbWaCSMbkXFDyAANyeIUgT3MNKdbprxEyrgboM1nG2NUIM5GMa0lvcmx
ZZu1v811UUvp6m6ZCbcVVEaBtZ3zPCpq1lummZUzlcM2Ie3jEFLBhlyNSf9C6DLX1dcVuJBOISBo
a/faLS4vLN6aKlqxBQHp2p0Ywc3/2IK7w/kqklrNSK3BQIgB4YIIJX4tXq/QgrLLhE9269P4BcWd
TuiqzyN5nsau2XX6g9m/NYroUPj/OIAvEG6tZHozyWMDe4w0QDYPegkowo2Tm8jHY1XmobmcBLj+
1qJWFiEwt/3RX9AWkMWEdXIDDmuUQ1BQTO06dO9AVmTUd7S8LQ1BCC4aUs4HQIwyNpkE0Iy4BgrX
/WBr1J0g7F4FQWc2+MTxL0o0z5cIzZJ0MOd5y1CcMUTFVh11D5Q9znXfvbrkFzCcYymJPppMBwzS
7HZbfFTotQpyVK2xje8PArDVZb8A42I+xWqMvBoBVo6ZPSa3Rac6Y/CjzkVPOSKg2Z0uvLQeKBXu
SACKsnvWbxUYZZiQHxe8uInmiHNJWoEDIGZYCLKB/EeQPoXyuEnL+un6HK3DoNAarbNoC+PJzcoi
D9N6gltS0AzY0xF57KcBbDv/NxTOUWRxUQV4+qicodF2ihU+Q+5wyzJLcE1ePcnQgv6/xnCuoo2M
JGhNCz4W9/4p3Kp+5mnRrsF1sgzcSXR7FY0d5yAgBtmrbQ44NDSGxClIZ7NIVAogsonbq0jWhJY+
YOhSVK25FbFCBr2L9EeUmJPXoM6yRgdUTz2aTO3z9Vlb3b86RVkOKvPAT8DZV5V10uiWD2jtgOh4
UCqXNi4NHVn5L6lMsB/8heKsrBM0nWQFoBTaHmkwQkztcUjx/Ca3wUdXJXuKB8y+gODQdRNXp3CB
y7koVY6HjsUSYh+sjhYsRSi9DoZekMhcncMFCuebaAzSbTpbZ6pukzwWYEdR8JAO6u+isjxhaceq
h1rAcR5qarvWUlIYlQReh0RwV2xp/a7qrWDwRDici1KSvjNLGWaRsrGHOWosIySf46c2Z6KIcY5a
Li7Cf21S+PAJkrCpH5nAssKXqN+H4KGMIbbQOlPv20n8NFl/Bvk5V0Udk5ft6PMVcQHMhVODpCf6
lAI4qk0Urf+pfSvYmANkp+DKyljapsVT14221Zluj2C16MDeAVUvQsFp3RmPIFq/H1NZ9LJzfUnh
Yfz8FMoaQ8W7O+a4YS9Nd9DMhyYPb1jyquvvcSVSxptn8nL00a8OXSP0j/IN61QZi6JK4ISqRLah
DNLlgx3R2s6U/ZD9GBOUCIf/5Tz/bMmBygF6+DiPMMQ+IVEF54oLOnquvLr5XtPfpYgleT3DssDh
PIDUjozVPkwzwG2Q7dMIRHo/k2qXdg+jslXIfih+Ve1LmTygbca97n3WU2S4C8h4OEXSg6/ZUFsp
bPoei6tqPK06TK0Hgm2b5rdFfmM1LjPstqzsAIQj14Fnz305n39xPzsbFzFMFkzl2MUwelKInaCi
3x9EG3Y1tfJlGt+BOXZSkyQKIMwMxfewojB2OiJZdEPGEE0a240+bpLgn+viP7frl2XcvjCyDFXO
HZaNJhmYuvZ1qpLt9cFbPzO+ILgoQ9OjtpYhAuBY+amCpGiUPxs4/q+DrO+4LxDu7AXDsCmNYGF2
8MZnq9K+nnkKCLVrTJg+PDbxzSTtrkOKFgW345JeTrOWADLzUcNsJDd+nr1fh1g/Mb6s4jabTn0U
ZZgIakuUEmfVKfPzbaufIrBR/Regr3iCmyOIWfW+SuEeVQOd4CkLHJKZXjdkdm6qb9exVl3xwoNw
p7tqlqTR5yUH4qNERw1Z/FrjBbo1N22AdjRRh+jqGC7guNNdL2oFClCACyBJGN2qhVOad5kmcE2r
i2GBwp3tEAbV0bIFlC6e9prW/lJaIojWrxuCZ8fzIyyRmVVkESCisnJDRCcStSvpPik31+dndb+a
8zOMIquqxcuEgIObNCxF9yEZ8pOk0pOeyq96ZTxeh1l35gscbnGjhyRufQq/QPs3PGUp1GPRhip2
owWeXEEubgdGvBDMpgLceS1fOPMFLrf+yCjVdTvNhwhKqqquvPEnauPy6PrZYGdx5YXWjzoLfxaQ
mSlKw87a+mgYILW7/h2r07n4DG5dUn/KaN/MEUnS3hRqcahR1JUOg00kUQvzbNE1i7nFmVpa0eP2
VTlt+kvDwqkYLncoK+7fQNsq8IoCsy5Y8evYz1CIi+1WbYIwcoBljY6sCjzjqhOZzy5wjoEkx+Qm
UVUHnRk9Fmk5btX6Nyp1CjRJRrKrNS+VXAt29+rpskDj5spqjbgxBsyV3L+T6kXvDsR67f0QPQuH
rNiMTSvYgyJAbsbi2pdUqPTAvIzZge5k0klB80WV36bU03SPitJBq/7ry0K+YFkLQ8gUkRCb3gQt
AjINE2uery/49VKRBQZ3NfBrlPtkA4ySE/nBinprlvPs0NxKOldJhtuyZ3dyU/+saD85hjq91P60
l0wf+cPoLqpmdrcqYV6eUB9i6aCX6cccjOIWRHoFX0pWNsysJjkX7mmzUDnnan2pkVOIGDkJxbN+
HWzR74XmqLzYEYauzDK+CbtmqxYxGDXhqVi/HxpLlAS6JB7AWM2SfBrI01Ff+xmKL6LOoIDScDvP
yeiAYhZtoI7xDf9DoZhxq9V2432XPxpHfpSO2bZ5AWtM8iAdx+31sVg7DZYfMS+cxUc0FEwehYSh
KEGFOfTKJlcdnRoCZ7iGAuKp/93O1jwhCxQfbYYQMsbSYPJ0I+HdKCnU26CEsve/W7PE4eIciKWy
ghnYyMji7qife6WB3gNVlIRf905gODJkvM7qPG8QWu1ylLXBHEN/6fTJrlO3bdCYOXpgb5F1US/8
+lGKpm0o5IAPFVXt58MX9MbgxypWShI7iTHaeXtM8QYMmYkhPPUZ5BWZLTWgMNIEO2XVbSyAudUR
RJaU5CjYcEaj3EJxdduLZLdWz5MFAr8Vw1RDKIWhHEyEwNOm0CGFaexyyE5fXxqrhyS4AtFtAzk9
JPDOxxC0YtaQ91gaWfiolV6EggsZUanqoT9aALW62hdQ3Kj5A+nkLJuhygdV6W29lkHuzARniAiF
Gzmog0O9Zs7VSdHRQmFAhGpPIXnt6kGF4mZwGBsUxf8cCMSspZLWmB4FZMpBdBwhtyGDyqe+sxKP
xYldUsHJf8noPLvFuaMHGVZDg47S+UQVSRensQHIJrPjk/Y43uvP9S259zeyOwuToce/2wd/ENRd
XyBrm3qBy0c2pIozpnzekaa9aXgaCmfZPQkOreKOTPCsddkwe24k/84ABd64QyCMs3Jr2YFnBHYA
/w8B2fv0JoUYmzXZb7KdvJQbiJM3NpRTJcF1Y20/LM0l58OMR2Qa6SqWzzRsWnYYR+SWn83K1ZUf
18d19eFwicTtPC21MtIHQCLsAJfcjq1L5YOmobKE7ip9U0IjuxT1811yonEjzG1C0+wC0kkY4drO
TxPCfHSF2kMACR47fGte/MdDQ230tLg/fC8QvW5T0WLi9g2Z4kjuGDw2SPI2/rN+z95q1/AiD69w
2wAT+sBc04W4/F57LF3pvQFrxbb+VmB1F069Q9hkgUqU7Xf0e7WRH6RDJLonrbn2mdAAAo4Egip8
ozG6vaYYevc4w4ZbPxpA2yA6ttYc1DLK4ua9ytImkUccHplva2BXkdKtL2xUWE1YLlG4ea4SLVKn
+YhK4dChT2ckJzBNqOEv2qKWIpGgpeKV8sskb3tro42yd311i4ycz7dFZKPiVReFi4BX8odeQqsh
ygfTTPTIuhoBLK3k70NNKkEPBOsJ6YfK3NT1cepfdQni8sm3mr3I+U4r9+X0eN24tcN5icrdi6Ri
QL13CuPUUrqJJ+PQJ39ARftWj9Kv60iiYeScftXJeZaB9d0xxntNeRm7p8b/83+C4K9ArE3azAhg
DIknh0QEtK/TZkoy9zqMaKr4fs3JtEKt7edBAysbsg8INFpzX5G7TvN65RdTDrniynq6v44rGEE+
xA7CoVPkELCB9q1CCrtTHjTydh1j3av9vTfxcahmgpsgLTBLUY9i0g50XL30zTT7Q6WRD2Y+1Wa0
u4647qW+ELndPVpxlag+EKvy5MsIcVNIjAgO/lUMCMmiYRON0BfVV1lt1ko/exDShre51SMVZKl5
+/O6Jatjp6iWqYLczNT4sZNR7QThjRkFosqjZI+Qe0pGl0gUEkV3ARLn/zc8buTSYBpjkBPBY5SP
lXrnx5t4PDLze+o/DGDluQ62uvgWxs0/X3hBQ45YLOsAGzvIo6v7Kq7BAiCoHl/1RgsQztXGQdfj
eR8gfl96ILhy5MhCrsG8Q1GLYNmJJotzt3qQMRLLgAKnKbVQnuM108c4PFFykBrBa/jq2H2lAfjH
RKOpxyLxEagYYIAe+xvFdKNSxDewHnAuULjlkKm45aNkFOJ5p/Cu2k07vLfv01MB5Spm4w0ltyOX
7jNHOqUbObWTk+kRwfxdku7MIdniG7hV0rQqSGJibIHu5x3Uj4JX1C/++vZMNCj6lW7naFvDmZzx
zfRah95MmtNsVME3fF5Y+Fzp8hu4RYQ88JDWAcahBV+Fm/aO9jgc6m23Yx/lz/CBgrjTw8O94l3f
IOvh6MJ2bkUlGRn1ugQuRLJMyUau5dDsyC//V0ttvIbLG2KXH6jruCtQOG94qej9cXXzLPDnFb/Y
ob6qxrEVAV97Olmg6Hjzjz3zMPfyBiJsj+3BfyS3oJkJPq4bLsLlDnam14WmZ5hzkJlHyI+op0ny
hOK+ApTPK8jCOiNGP8JAYV1UfTD/ALGImHX2VArupvPHXlk8n0f/AoZotU+ZNQ8iSIGT0PhNcYeA
LIUt0z9TKONaIyNHLSoPXnVGX1P3yYKxQFWzqQq7Eaht8UvyVTeJQTuTgODuWUeONKo312fswh+B
ynlOjIL8CxXmFt/uPxWWHssSyNpZXruQU22NbUFKwX74fGU6G8qZMJrMpSR47ccVhLscQJQyCNNZ
IBCUtaOnnkCsvKdudsAjOC5GEzxC6A6OnWcO3g6zrfvjxjG9m+uWXmasuY/gnGJkgCRCnYUexy1Y
XaGJ/mEdfLc+Rft8b51AnPUr/n0kdnxXuKYgtL4IOjhozheiySes4mpW2tNHewDDJO0FZ9ilu+Ug
5k2zWDe0rMzOnIW1QY2ETI36/s42+vef2o15N+0giv7QHKP39CF/bm6nDzzUBqqjeL7g9j/7tWvz
zPk9Y0JgKlN8BEhsS3bP5I1Cd2l6zKEQIphN0ZByLi5I5AyaT4Ay7OQ7eqr0wS4+0pdj9yr9MXcq
igQ84/465iokVMUh7gRaV8SQ50McZ0M2muPMmqKACbm1nCIUhI0rrJOf9EB/IfhZjCI5kyZA5Imr
3KHhId02rmQbd88oh/mJnuo/+vNbZUuWU3nptnT7wjbBQL2JPvTb9sAkwShfeFosKh2sRSpYu1To
knCPPHHPjIIWFMoyyg3pbzLVG80/uSaKyVfMRigOUkD8F+JpF6VAWpK2YyRbWLwsyjdWG3S7DEUF
k21kmh64hhWap0hOw9vACtvcrfK0vO37JHmKJhrdJClJ860P9QBmlyWSvET3kycimeWRsAEq3kQd
StBoadDFrfu+9m2Wg3nT06NoJOD3jLQnMNoxlAzWRN+zukbBjpQokuiyeHGgQAYI3fO4FYC9CBoo
nBf0xzjwqwpW0liTvbHPfEeta2nfNzNg2YAImfTqVhvbfoun7H9uDJzhTQPkSWi9klFWdr58U6Pv
o7jAWRYRUm4aIw6+mSMtkLCpRG2ml6cKoGb+GLx1gfJK5ywdLKawjEEJI2lRHWgoWbQPC91ELnfo
BUt0DQozN8vEWZQg239uFSuolPcJ+JzDsagPuakXD4Q15odZ0GgQYF0+4qHbUUe7M3ioCFhyeCLJ
Ac2zfV2UOKac7Nm6y3eDqylum0ADqWZ2/P9I+7IduXFl2y8SoImi9Cop56zZNb4IrrJb8zzr68+i
zz3tTCaRRPXdvRv9YMCRpILBYMSKtY4YlVinx3Bj+2SVrRCIXouNrHItWPDZb+ACn5b23RiO+A1D
ciTkJaLvKUjprkc6mQ1uU+dUDfvSho2luAv6uyZaJ/HTdROXwfRsK/kCfDMtbacsMGEu81rTsi1y
Hv/7JsBjhMls/AuGO7bKkyuRjmZRg+0bzxwwcMYWvR+LVLKKy4Lkn/nXvza4gD10YNrsFNioV1m0
Su7zZ/uo7vRwpe2dTeRqlbvIPo5o506XxZ3jNqYRmN5gMlsa1wFD7SBJfC9hv9yiOBcLUUguFWah
OdKnyNMbdCvIo+lbbr4e/RaPN/uO7gtPlb3X2F98nj+waeK/u8n5nQI+K2eKGlALPmT3DEfg2e/k
oN/Hnr2jKyBq1s6L9jLcBJ4M8iW0bOpgrUTvSwMR1bmvWGSAVlINy1YZu2bxI3kraeqSyUfDV50+
rzum4CIAmQGYdpmECxJvzhjCi5P1TQdRDO1uHhhPErByoTdZ0NjbzAFmHWUjBqIDja3FuDbQNZC4
5wJyn0SlU5XQHS6Q+qnTPk9+Ynj7+qoukwVYOLHB/PbkuDVGo4B6FzaUwo3/GdpXNfSTSHbgLqC1
rA+P4h2YaKBRiGbGuZWWdLZOzKnwgmd1Xz1ZzC30dW2juzNLntGCz3RmiltQNOrB1Cig88EIiGIl
bh49WSCkjBxXs1AE9epF0qUT7CCOFlhTiQ1COY2fXszI4AAlDBr8qrqrjdFNTVR2AYmqZJgYoSFw
PQHbYWAEnIc0hLpV0yId0DnBXP0ca64DUmkQFqxas3687hWCaKWis/t/pvjHelCZpbp0MDUzAqa2
uJv76v26CYFzwyOYviv4nZ2LN2xt5sjpKpgYh9DPA+M+Rb0pSmXgGVGsR2ccKqUGo7bFqs5drwc+
YgyzOcfYxbpfHuPsoCQvob4j0OWIgcmoD8vkjcltld2D+On6Gi9LekxD0sC3IiAgMpCMnxu3OkLT
KDBzT39AWw0VpaO9W6WbdIPa6+zOa+dBwTsWmim9+6xsAsnZFn1F1PNU9A/xhtf5p4+qKHSIU5J7
GuZQ8x5HIl5fX6DoI2LAnUEAgNoADdn5+khPysDC0wJkIS+k3C/6gzRVvCQkYXtogroaNQ8wWPMq
cGY8zFauWXibkkM6+o5brAd3eohvlocO4AZl/VPf1tvr69JFZw0k2VA5saF4cjFkuFSk7EiNheVu
6/b7t3bVJS6GRkDo1ru5ezf4+sa5BYDpNtg2kJrZ5V4KaSE39MK17MdcFibZDpz8GP18l9Mlb6qs
xY8B4EFzXJTNAg+YA7e7T9Z4Tqpv9BHi1Xggxd7tL8lGsL+bu9zPbHORu8cshAbqByhfvaX/zHtf
C1e1a97371/2r2UzbYEB2Y5Hi7rJA92Upat5Un4roZOdLJ+5+ckV1ddmUjXsW5Qr58l4G1w0tW7I
Bk7nTSvl5kF/qCT1/ks8BPTAEZLwjoZrGyCU5kzish/DpoTSbLcB3e+8am9Q97pr21V6P0mMCZbH
Xuk25DWZCjkvczmHadksDRriY7pVc8Vdlm0MMdPr31EQCqDXB7gOoiBSa/4CtklZx5WtwYVmzcPU
IBiHJRYuy/ZI19lwNi5BpCyQ7T7fswCqWm1RUgjo3Lab6NUc3eCo9676dJ++Rasw2aIg0brXlyU6
GmdG2Tk+8Q1difLCzmF09NpNuNVcG/nvtn2vXumNvtXvwHHTrKOb/KAxlQKJcUGqAe1oUKACz2jp
yP/OjVNnmaogtyGa4Qeb+ibZ2fvQdKdP/R5p4UPxEvtkF7+nr/FTsunerxsXBCiQ2EL+iQItB9Pc
KEJeQ+cgCiLkhsVNEN3G9Q11/hl1SRwUuA1jhLdA3WyhyPPnfjvZXjuNiy4tMLY41i+a+WZl3/d9
1BkM1LJtgHwvSg5F23czSLYL0B7V7pj6enGHadrrOyX4SngfGPB8EPQYuAvPv5KeBaY1Duyxh+G4
/Mdob0oKasOdSh4DMC4q0k6rKHqAahDxAxqZmD3kxzfifJhB+zsXXtdtxhXoun46g1+4CdjXZS8g
0ak7s8UdAAUIIT1qYAuTx/ltfmP/itaW36/1tX7ngQP+Rv1UZS9NgVec2eRSKq2sof2qwWa5iiAJ
UuKKjPwU4di4iW47d2+HsmMuiJFnFtlD8MQPFVXD0HMPQUKKC/hLfUlDr3Pn3ey2vrMKnjQv2/c7
mQIJWwZ39Z0Z5RxnbPUSTJFsmc7TohwwtjRantHlbgGI5XUfFWWpp7b4wkqZD8TqJtjCM6xdQSQJ
vWbPfCoOiX9PH9qn0L9uULihYE+AlyKAaHyNGLSbBaKaimDZz96C6yYxf9SA3n3TClPkYUxjGA8B
CSBPEK2qgbrgkQIIX5eCltqvNAzGyljNLpbCGeF8o65ApBFMMEICKGVBH9goNq0sUF24PBP9gXiK
gWc4JrL4R56qjZM1TVD9SXQ4u+GPYSVxgYuA/scCbEDvhomLcFX7rq8qsJ+DdG6qHb+ofdt51DKA
Jz6//UmQAUBMBKh4quomf0uXTYV3ZAWVJEzAZ/WECY7X8NvPAki9mCBJ0lR8dTxAuLUobRmRhoL4
vIiMB6MffFJoGz2UxCHBhz+zop8HhTkbgz4JmBUj3WGud6PF/Z1B2833d8xkjGvoqZgow3NhYJhQ
lLcWcKsPGTl2k3FDKWaC8/4/mCGoEevAeoKpl+/pzouiWw1BW7yFzDUSGiYSrchYt9lZOAtp+DBQ
l8MtCDllqKNwt4Ve1gUq+hbUlAlZj068AtX+Zgwtv82Sx0kZ/SiSVb4vrl/OJHdZJDYG+KaOgnA/
NgFMX8XVzzDo/HRCxS5bm80G+pzXP9hF3EbVGA0MpKEQrIJQJefidCmtinToqNp2i6QaT5OxAsdD
tbEW+3EIckmOdIkmZPaQ8aKwBdYFVLfO/TAKjD7oc+h0jEG96bNVZe1zZ1MChk+f0/RF0x6i6M0J
JZ1x0SoxF2WaKGkgeeKFuZBVjXHeoNhqNPsw8sqpc9v40E6Qdx4kFV5BaEJ3D3m2zvTG8Cg6X6Be
pNlSlzCFJHiXG8Gxz1LMvtb/9E73cP3biUzpSAgx+YVbA5fTuSkTvPQjGeAtxBpUjI5X/Y0dzd2x
amvF7cL5P0QqCLxg2gSsNBZrfZ3bG3UACwMdB6LRrRUmHlyboh0pK8SIvhUUnJDlohiDgU7j3Irj
pDO8Bz3EUkspZmdC6gLV+hBrmQn4RLmei+Lt+j6KLRpsbex253t5NW2GrKltht0gv7MZxHxm7S5h
07qJna5bKZBcZo/dnycJWju1XUkj2Kvy+B816ry2mPYTFNUxnPJgNbJ8SRD6wXv/d3ncEZ/xzqyz
FBtqF+O6Un5oFlmXMu1ooRG8fsCux0hFeThoUc4OlHuxhinVd7Xx0AEdbGnp9+99qp9Y4XYuzPsm
TRiWZ4r0tdoEb31X3xjLVxg3EiSEaD1otiIo4n4Btznn68YC3pAlmRGJh8dsdLxQUdxIFnwFN8yf
KSQN/0PHnL/6zcScmwDCehgj1PxIfVXj1wBd1iJoH+r4Z04l8UJoDryrtqGCRAvywOd+N0+RqpoV
uzWXak/TY2b8agA9tX5XY7gbjKfrp0qQBVJI1SAJQGKDXeQifaOOvdoOyDhSx/lSQLJqFLHkRSwK
gEjPDLR8kKZdTHPhEKmm3iLWooyzU/vC78f5Az0NIBCJ5J4U+QOyNIrWEmv58w2tWKvxhqOArSR0
i7lGN1O3bAD++pZdlm9xO55a4S4Py4zzwqmxoC4z81/KQqx9MBnNPUQc52dNWegW3ZVqA9RKhuI8
bQ9JhV45qDYS5053xuHJylf6OOyu/yzRl8QWO6jdgLn3gmGhz6qlyCITBT4nuDfi6n6qn69bEH5I
A9LcCCB4Y/HDjHpICmdumIW4TuP9oOZaspkMDZxTSUWCn100yCqlIpMovEHlBIqZKlzo/DAEnWEE
LUEQxuTk26i+LqnxUKGfjjmAfH19dZc1Du6zcgfPiWcSRBacR4HCXjZurH5lLRhsiFwr8cvawHjP
ppXdo6LTDlQTrmoIgpo6D+7UlLChCwGyqWq6XWwZuyXuj0E2bWeEsqDp96nZ+NcXKjPJ7elQWnNQ
hDAJqSq3My13sr+6wM/CYAXUZRH/h3iG9yWBaBQemReTlcM8D2aoIJ51RbzpqfpWqNW+rNCTpfpN
N4OXKKer6ysUeQ1Ecw0mLgmpbT6oRfUykcRBykXRgDMXgI3z4mCW6LPYRFKKE6bKOG8sfsIg/j33
UJ0mKSl7eGiA1o2RjpiahN1wnaRfEwWbym0dPFF9LZ0sFoY6eAx8xgTaiGetigCXXVKTQeJa6mpF
ft906TqQcviIsiBU1//PDE9S1dpzCD1QmFGbcBV2LwqaFnW5jubFHWT8cqLPRiAmC3QY9NMuCIBD
omiJDgFZZP7BAOVh+5dTj9RTuimCmFm6ue4kwvN+Glu4qy8EWRwAW/haVm/cxs1jadPSTctxk5Fw
rS/Z+7RgqCm/A4+R5EYUfTsgINCRQOKMIhnnM7QeiiBM4DNpTVK3IuY/Tpfv0VmuJZmY6E4AJg2h
+n85A7iQFndGUS6Tgvyon9/L2olcY5aJAAu/GoF+BIZfwChhsMWe5MlJP+UjoEdManV2MWzklkmC
qx6E2VKauAvMBSI03voo8SCMMOLqc1N2qczLuADOZ3Wdre07xwizGySb1eRCNtSxNtGQtLZrjXp6
a3YketQjvT/YfRNJ6jSXa8ZzDpEFvwQlFJtvQxNjJGOFLMBDJ2M1Wu4cgHi9I25RPF530svjB0M2
uk8mEOuYS+dWbAwj6Q0Hlf6gPRbWxwR5o6zY4qkKRJkkrbl0ynNTbM0n3xFahpUBnsQCrJhg3HdW
Tok0SpZCyIxwDjkQ0tYag8LlmH9uPx1lcFMiSYRENoBlQlREvQSzddzpiu2hUacQcBkQ3vpWNmxz
mq0NRVYkEZgB9Bo3mo0qgoFu/vl+zRrShUpDvblo6U9QjWxogPgRVuG3c1q8O/7a4UUEDAXlsNFA
o8DKISJQKetWmVYB0SThULgcBzPZf4gqAGs6X47ioMPT1hZ2bQ4GT7VL23WssnC7XiZzJAi8EI9E
ooq6HSo9gHWfmwrrBmc4c0DaB+2R3F7ZFIMzN3YZ+3bzYVXR2tZqb5FhyC/THtbuw0sORVyMfvDk
TlbcRkkQw6qdZT+qpnnRK9zSKjAqatG6RIEcS+isrh9fQZzQABCzmOSuhSok5yODESZZv8SlF1B1
PRif2TxuFuRaM5GR57O/6bwMCkf8a4n3EvBwhO00wVJnPxPbwRW6UgKyWqYPgpnjblXL2geX/oJY
DJgMSu6UXuKdSVyB5Bm9ai9tumeUFKAQoCd+YVQysTOBu8ACk3pH4EcQ5OGz4LyJoO2EbA6VgL1h
JyCeD+tV0EYfwTD+WiBNiJkeTy+Lew0VoesfULat3KnIujIAVh7bGrW1S0ekcbfJuLb015jaq1Z5
o5bkxhZ6DJieLQeiJJc5UE/NnkxtWnqaBTRV9DDps68G7kAleavoNAD2+f/soJVwfgYbqOhVgYWF
gX0EletX01m8IPEU8pY7r7Yi4/G/TEQ0mCIODj67y3jmEYox5ChsECxr66CDDMMIv9+Y05hwK3JH
dAFYWnW+oKnOUGjoEb8qW1cx54w5w7TLHbemVSE51aLFoHYMBqY/0YRvhqOjlimZTgF8DiuXkHtp
SvUnq+ZOM3HQ1GLgUoxo8IlO36hp2gSIVRNpC7cKyIHmpFsrc3IXqcpd3ppkH+jjUVOUvW03O0Uv
n+t6uan0MPSVArGmje7RQzKRyw77UoeasoKMLFSNYX39gPyZA7z4qVBVZm1XZEM8hHNsBoDo0qiE
6qm1rrR8q0ZAwFqqXw2OF08R5q8CT52+woX4iRZ6zvBtTDFrFRiQpUGtDAUzvm3QVgE6kDNk5Upt
Hw7UDZtHXZPpil+GO2bE0QBQQTGf8i2zPMvrvJpDBAIEoaBVN5aOp2Wxvb6bf5ri3G6Cg1gngE7h
zrjQmGszc0l0B8dyWpO1cvs5+flP8EmClaVu3c381bw+MtB7cTimd42bvTwpP6J99UF9Kcj0MtfG
gvF2xsuPYsSET+v7pC40I8WCyyldFf0zndkYVDdtF5DTNU3vz0HzqFWN7RKpvqVws/HqZNaRw/Ei
7ki7ayMmsG0mzs956ryp0g5ZJIM5C84xlvjXDJ/xFg1ktXuYiUt0mjLrtovi9+sfVHB/sOYkihEY
XCPQtT2PSnZdLWmu4HtazaMZ3A7FmwGQ4/Rot2+mue0DSa4oqEZoZ/ZY2D9J4rsZWshznJTQ0PHL
5jadIVXkTZo/LntT+XAMtxuflUHitYKCKKyyAghhgCqHn+hKh8qpQU0OVfqt0m3sB3VVevo73kOW
b/r5btikX7+u76vIQ04tcus0kFPlFWCGaM6od7NR7qeQ3MXK2/etoHEHgC6wzijScbe/VTuMii4v
wdI4r5pu3tVN62OITHIXi2IoHETDsQfmGKzSbLWnX80Z0wnq1Phqd9FxWg878Gd42kd5NL8wKi9p
fUqtcW6vamqAKjmsdWvMdG6tDeS8DuA9v81cPKRl+gSiQ2Y4QFKryLwBA+D2cEzsqEY+j0MGCnmj
/Y236/WPdIkXQ/w/taCf7x6lFenVHBZA85vtujcdjGYqWquupfnpEcKD3k/Uj7/frwOiBTeODjAt
XksXdb8Ew9SD1SJGqT80sjf01ZjJ/IJ5MX8bANSAET8VD1qkvucrC0ijB800ll6xS+7smx/WL33n
3C579Sn1PRtIMczFgYjPv76horMFcKGF8At0IUIXZzWdoxIAAMSsvPGLxnJDAxUOWdnoknEPn+3U
DHOcE6efi5BGTTUgaNyVszv4yAhLz/4BfG26oTflsXmxtvXB2S2S0PGHyu9yV/+ujzttpMIoTZVj
ffrmY4Lh5a44johaa+MJ9b/f1bEG9m+A8DjAtuicvyr7Vd972c/Zn12yk0LhRVfE6T5wx9FSEitU
Lfycrl2RLX0CUcnB8quV/lSVfrueVo5vbutjfJe+eiDlu/6thcYBAkNjE16GF+T5Rwgtu3RQ8sTp
tA59tslbjHuPD2nkF8HvZvRzmVCvwKOBNsPAFB6OEEbks4psaBrTSbvKM2IVyEfwUo/QzLiP7djN
khijD5ILUeDLFCM5gHiAxxRjOWz9J06mzAOpUQ0qvbQAR1Bnfw0hUlVD//YsJG4+FHOBQWPPApTj
z+0UhlYFUayy53ej7JdR79CSJjI+5UvqCJgBpgN9BmwgMm7uaCYRDa0cBMWe9Wx/0GPnU6Aqg3sn
doGQnbzeX/aQjVJu7DXU2K57iijMntnmzmudNHPd17Cte+0/+UtzzO6NQ167NpzUqUChY4Au+1l9
vW6W/a3cYT2zyh1WO63hMBmstvlhGl7Kb0s8sB1F3QTeD8Eqlcco6iDhLgHHKT2lWVUqGkQp4CQ/
tPYInT493Myy4URRrnRmkLutKhDidFXFDB6sTXfUjvSwHJyV8rv1Zx8TcOqh3V7fQsEZR6WGVaBQ
+GL8Cee+CUwhGTsVvknLad870wbdP9dy/jHoJ96ZbqDRDQiUJMppwu8G6mWKjrSKNxn33cahqMcU
z1Kk8N2WhuNtrpj+9XUJPRLL0sCvge9n8g8/szeikuAfiDAAkW6+ZPEuVm86VDF6rxmedVAMLfc6
HoTxz6zfDEiuZJmvaJWnv4D7mCmBbGddmDgTwaLsDdrrd2ZNvq6v8zJm6sD+IUBDNgEdI4P9iJMY
liskCKe2rTDk8qQWaEbvO9A4mXeKujfN39dtMV84P27ntrjPBsiCUuYsPs/9T2puwKGZTEctvnES
ycdjf9G5IaA0Tr4dF8kaI9XgHfh2oHBbKfhvO3Q7GsvuN3Z58mYYFgRjkkBPIo0637vZARXo5LC4
jFdkV9meBkkGLb6ry3J9fedECzqx9KeKefKVSLPEcZRrJdjdl21ugn/BSVbLaD1eNyNaEAiSABlA
Px0NN27fslSrkx7tJigh5HfUCT+nJr5RUXrByJ/k7hRlaIyCmaB7SDFvwm8eQPZ5ZoSwpSfVoe/D
+2W2NhRMiChfrNO026rGvYbp9KzWXWe61bUn6Ewew5aAn/mzSVPJ0kWP29Pfw29xV6PK3fb4PQsJ
XstBW5mNtodg9T5Jo/sWjYQMgHyKcgWwCJE7Fd8+h8giMDiEV7yOrJyPo+Ogz+nYASVftI6bQ3RL
88DfBHZFL1fwqH+//qEF/gQdD5S0AWzWMLbHZRSLFTZzXkHmq1gmqJds5uznMkiCtMwGF75IUKaZ
E0QVpBAKdwk2xRz6tZQiSeCyZyvhXDasq0nVWqzEhNZu965gwjvzo2R1fb9kVrgoGVVO35k91mLN
XhECNbdD/VG3f1y3It4xvNEN0PSgH8HFE1tbEgo3rKBGDVINc+tggHZ2JKFEvJR/jRCuNh9N/agu
Dfv0yk1h3uV0m8ze1EtACJfXCtwZBWyMkIOHB5ja89BYFzRIJooNU1rQHo7drjLqY29WmTtkujdq
wUYfZV0H0faxDgCm45AmY5Ls3GaW0LRx8qICjh0KZLNzhNrVxum05+tfiX1rLurbSOsww2gzDDQP
X4fCQwKxvBq+YOk384Ip3uDzuoXLe5KVuZBRgbQOnD98MxEM9b3eGHhXUDvO/XGIwBofjflKa4uP
cU56xMUwl8S/yw92fjcztzm5YVjTtDdL3M0d2AXs2yR4dgKM+T+WxXHSJVB8QdMNmDQwC6FB66Cs
brIfc2LMUTHin2K0wotie1dGr6pBvCSfPYuCM69AOJq+1DB7ChxZVne5szrkJlBrA+ABiD++e78g
3ekcE/lxF/uD824aq6Dfj+ZHr3rf/YQwhDI7G6JEWOdvtzjQjL4tkaFW/dtkvQfNLuxfGn2/yEio
Lr3xzBB/bUE0jpJsRGagNW/gTnCnaXN9JZcJvo7iGiBTKLBZeO2yU3fyrVpzWMqus5BLTYelu7eK
jRK9NuG2Hg+VfghbSQFR9IVOzXF+WIKmtm96mMuq2ZvV3TI3myD+UKZtl8iwtkJboHoA6B/IYQBg
zpc2LNCxQTzBla++dHayNcnyUBrNSml6F3AVScZzGZ4YNyTDxdvQggS51rk1onRJWLL7cBxzl9L1
aD8H1er6x7oM7swGpq8c9PUgtcvdIGUy2HM5psjmy99kfqyTYzQDCikpHYp8DgNRePYBCg2kBbdv
mlbnhUGZFe3BCmKU/R+uL0MYjHB14GX3J/5xW9WrdVVUdVJ5ZeFb1bMefIXmnZHsclDup7Jaq8gL
cEb/NcYFI9R2o77PcCHaEAiO0x2hD4RULlV3rex9LnIBDC/gcQI4PEqu3OfpRnssSISNq2uwYzQb
B5zSBGrP13dPaAW6OmBxQSaJu+rc0aKmJOjSZpXnKA+zU7m686hQmdaCyNOQqPxrhNs1ux4VRFoY
WXA4y10bfy3aXoWiyvW1CD8OWvrIilEyvuBULaqqpWkMM3ZKDjkYWraoKrSuGU4fFLKSehjkkiMk
tEjQlUS4UzG2wH2jiEQFUQPcTUH+iyUSLfVqZaeMld+Vm+uLE+7hv6YAPzn/UINZdG1SlnCHedum
uxo8lw5B8ioxI/SHEzPccbUCUvf9CDNBtrKG9z56rOKX6ysRbhr6JBQNLUovYNhOEpkNQPSVp+sP
Q7LuyF51AmA1PUsG+BYuBsFHxYQRogM/jxuBy2k0cixmbON1NRteAuz+ZM6S+1v4aU7MsD8/ufWy
fLSthJlJezCHJxDfWs2a5XblfwilbLj0/5bDNvbEDvj6Ml1LYach0c7o7ZdiCf/L5z8xwZ1UFI/D
Ag0XSDqHjwSqdM7dMkkSOvHn/7sK7sy0ptPXhDlyq6XrCPpC6aYOQVZplu4gLRwwdz3Pv5Gp/l0P
/4ABtejY1iaM9UUE8rqRjegtG4V8WL3tdzRfDYsJ/YE+AdvzsE0X5/9vP/mswaKYoa5D2Ed47fUf
g7kJWlnFX+LlRD93Cz0DD5VdwUbWOD6NoDHouFSGyZX4OD9xU1vlCNVxGNFC3+lWg70m+p7KSldC
38C8LzB2qPXYFvvzEw831DmKtAlWxuorKNx6Xg3ZA8QBPAoC5+tRSFCzhWuc2OJcPdLGeKIDbOkb
bd3v49vytnxGl2tLFxdEM0ge7vst/farnRnFcBQ2CxcUT3gbmbTFI6dCeFV/GCDIzH9TWQRnv/vC
5U9MsITsZA+TMOsMO8C6rOLFLj4n7WfqeIP9ZI+6C2ywZBeFB+zEGnPOE2tB1GVaVmNBFeipIHP/
Xhwal94om9h3Nsav69bE7vF397hASweo8Y0mXtMNtIGNuPejaQLJhjuSz5K8XLd1SS+Hp9/pp+J8
Me2mlrQRjKnzNl+pXvxielAqux32zTbdOc+K66yGVbdXNsameYx9CBdc/wWyD8k5aBuGg1qX2Nqo
IVuACobpFfoYG81416ubQf8PL47T5XJhGfC/tAlNWNML8xMii7EL8NN6brTd9VUJaqdn+/oHeHbi
MRiEqgAoxL524aoJfpDCp0AiLcl26v3S2pYx7tBoG6hUsp1sAVfOBQ/8XLQpIhXYObygSV8GJ9k5
0w8SMJsYt3cSsJElXt38l8fJ3+NhcLG5DJY2ClMY7cdmnYNMrR498Bfo7fuYQ8xnlBSGhVfBiTmu
wIk5rDpVWXgpegwqgeii6arHTKGSVcm2kgsxutKRZchhRi2/SOJV3Z72AaqP22j0Zsjeyt4PsmVx
QSbMqkiZDNgL5hva3ZblD71+uu6W7Cdf8w4utAx1VtUOM7GMT9P8acySrEdYxjo5XxeoYDsIrWSA
AXvqXpZZedScxK206AH8mavZIoe4uKsyzCLmluzEXQIoz08cF0gaW6/VJIZp6La+GHl/TLLwAMnv
fWbG+8ZRvQUyOKVmrcikSu4HcQxDlk/xPGI0Z+fXQwHujt7ocBkliull6peaRJsoX9baEvh5k9yA
TkRSExL6ChIIjCrh0QzKkHOLBkYRpyxhJ46MK6seV4Vmgv1MBscXXkUnZriDbfZ24yQz9rSLh3Vu
214zxndDrPu58TtyZDQ5ggYYPuFJ55VblYWXX2zmqLgGH0rkMtkKa1ffNNsQbDk73ED7ZHK192Qn
69gLv9+JXW6ZVtMZAxgnkPZ1UK7PU8/pNx3kBtTF1cvXdJDEaPGu/m0wc/HLJMnS6goazEH5ogDP
a7+2pb+0a0N2t4rSWVaRBwuARUFBwV3uxGpJvwB85UFeYjcpzgGH/yFprJshimSuIoqWp7a44wfV
hKJUC5yBSU83UeiP5UO/bFHVWTmKCxVbcADb/2EfT02yn3Ryx5p5WNVZjOW12T+5fVD6f6buGWS5
XgS5teuBU+Qh7HENERAgU9EhPDfV9EM3ZeDX8pZ0TQNwXnzo9jGYy7Wu+3YopeQTxbJTc5xD5iU1
qr6FuRoZETV3WaS7iv1gA2W0OEe7XFX5796yJIsUusvJInm/jLKOVgb7hEA0TZuhxOsAgBVLRgkp
Cl6nq+MuVqPEDHeHOpZXjh+p6qnRfSqj8BZddKw+Dw0+tA0vtN/RJOpDq0Z8LO3ydqiCR+QLkgtH
ZoK7S4tSqeyya5AeVMERnZ1V3coeisKNYpOoIH9mHDKcg6OoVMeFjUBhYGxZi95bdXITGeuq8OD+
a+RiMgmFsNhuJwQ/Os8fS/cjdqJdjILv9NkqT0msPdgg77x+moRbB0AomrrUwSgLl+kUgFTYQYuv
k84fjXNvfp/FAs20k7+f+zSTWsyDwhLE2LK2thPfRSkQA2GprIL5v9Q+wLprA6MALKJhcN/IioZ4
BA8KvhGoLNyQKrkb992+jmT9M7Ez/GvI5EqjPZ0yPSUwpFZ4UlSv/zsvLAmpwhDwdzV8XqEib6Ix
XrpA4IMRIHNt8O70z3EkeYYJgJX4QiDFxmcCsAZ0DufxFB1v3R4AR/bmB/B9BA/+9FXuQbUfrPNd
8Rpupn2xmf10F7jZXoYAFsbyE9tccC2UtpttA2uc2TRNmEVelMcYLJtib3GgJpVm2xGvpesuL7jz
wWaI6WhQ/AOWf4EjKkgSYb4NiOsMWvS+OYC6y21KX3FerhsSvTyBYAcBEOC3jCODO1wpmMCs3HKA
BCT9ypzzjZIt6yDFIHuzbDvzN0ABtwQFtGS2jgmRoRxE6wRcClhjRiuB/55/WGtRx2JMgBky+xoK
4JlerLQxddw+LTsPh6jw1QiUkdfXLIgnGEjDdAAQCJhG5MGPetEXc6ChOZYF0ORxls9xBvXCdRsC
IClEJwxWlf4jbsSX2YeFtFbeo1NlzeZ9PgCWBWvdwdbsYq/MM57Xk3KPuhQ9aMg/PH1JfoJdAwAu
a0jdOIR4VvJ9Aj/2kwBmBzsQyBH4RnQ162o+GVj3QL5I/ZSGqQ+hJ+z67AaWIwnagvhzZowLqj3a
wGplwdgUToAuKWT2dKshrhLNn9e3WnAjwRI6qXjZ4PHBn5WiRrHCaZHXNfOQQoER6X8Wx4qvzcqu
nmOybjJHc0EY97ubyh/XbYtWCS4nCC6gu4bcgQtMRRTYHSDrCIA02hUhuIEKFOB62XyuzIzOHROt
mJeSYolA6zZ67pp96I6yQU1BMD/bR3ZsTvLjrph7cDqiU6gslodZYKr7VWeszHJ1fc9EZ/70e7HF
ntiZExQqW0hGe+Hc3lJkjTXUr6rGU8BrPso0bkXOQUAJzOjaMN3Eh7eoWxo9m7Covm0HrzZ0kICq
1vRSFph/U83iV5xBAaRshuRZbfpc8u4WbSnQjDbG7zBUDXbu86V2E+jM+0kBHHSpGjdZmu6edG3t
x6RovWWZeok90daCQIEwCjCICPCEBuAuGEIzxWprkFEM/YvT7vtgq4U3cSc53qLSDSZQ/zXFMxos
ZW6S2ER8MycSuBoZvLmM3khneakevKZ9swPs9Wuu9N2syh6qfxrwXGFKOz123NNjSZ0lDNnTg9zl
t9ldt3bceHVfrEFJukBzkbUp2s/hBgRaRMYuK0gHzkxzp6QYrNqKWfOMzPea7unDQ9c+6ukxR0Fc
JhAss8W5TzbU2jK1sBVO47HoLbeB+rQ5tKshie6TwYEG6yD5riKTp5+VD2gtQYEdtUWgyZL7QQNj
CtHulLLx0gHzhwul7kCU++sBQXRKmMwV2MA01Kj417Kd1HY1MrhFj/9bqqcEz1qc+rNMdli4thM7
XBRFF78dEgN27GD0bwq/LDDvXt8r6drWJTFOaAq3AlDgYMwFkP784FOlT3uDIGCXIL4OIc8JAta6
87tG2xLzYMtGEYXmWF6MPcRNyIPlAlLl5E+LsFfDeFsvlgaWPKC95rycb53c0fwsDm6qbPw+rQOm
4DH0AB5ivFkvkDJGjQnIeEZyXOV3jNERAn1qvbnuHsLFndhgf35yXyRpYQTqCBtTQj+7IT0Ecezh
RfiEBHqHIUXXUGRE/CKTFLpr4N8FD/cFR9GQj7W9MLTyqP1QFM8J/4e061qSG1eyX8QI0IHkK0iW
62rv9cJQtyR67/n1e9h7d8RCcQsxfWM0Tx1RyQQSiUSac96NaV/3TynKhcJk0doVtRTGeZS8VbzA
QCoa9dzIDrpfWgQOsS/+6J8J8ppefxXq/7qzHNTRyBKg2wR5RQysnS5pEYQdiWaRkjxtBrk5TE24
aXu6ubxzK7PMkKPMg30ECwmo+VM5EwbS6nIOApW+ZVR99EMUXYFOh3EIR/E/UeJCZkoCDWYqmsVb
W1SQAMyNozgOOj+bG5EIQycFzjpBNVQyQzcNn4nx0tKDbzxkaojWGkEouObFvmDxMPg30+vMX7Qw
UyAV+FEtYU3lQHlsAXbRpoobYMiwykRYSauX70IW38FhDgFan2Ksqxb/CsDhkIILx0aD3nPlh26Y
5XulGUpGCuvWJP7L5U1dizFmoGy0SALO/axajyJaV7cEF7+VAOvCe7AQUqFZjlmSb2eFoLtHJIw7
G9OEKc1IhrBO/bT8rdIkThK9lqU7YJzxsl7zT/ExxVIv7rKtphqgLnNPZie/KMlPYBh94/dRpkcn
MAbFMBt0ah8+aXyzsPD7tZU+ykH3oaSS8x0RFtqIQMIGEG5OREEq1cpRtAMGvZMAcZsUgSA8WIG+
wYkGz8x/RPCAk1lBUpLECN6N2zy0i+Owj7fjXfmmbegjZT+LP2ALd3O3ds2t1DN1f1nBeQ/O9ggt
xTO5tgH0Hd6feE3XR8gF2wZpbD1jYw3mCtHU4Jrzn/uW/08IFyYAx1w1q7kMolrPpbFPE0eZTAwl
q3Y63KaflzVatbqFMC6SBZTmWOoZhCmDxGRg+mmiIHJ1zQAijZZpYDydzT6j0BIaSoXs5uij/w5w
P2BuS57lqBbY97ocAC7AKQBOmt8bkCvisM5dcqYZ9FuCF44bY/DCkeValB1b3SELhAtwtAga+WeO
RKIY7HRwfxap3IYeIvBeNb/1ImYke1K9h3+/RTPcF8Yd0PBxhi1kTaCoyAyYfDG+NkhySqIk2NrK
/RWAMchTzzCWk5kmJgTQ/qcBJUrjEIiuDJEM7uQEqHLXWQQZI91Y0b2q3yDQvrxOaxfgUg3u3BSk
JahCQUTfHYMIwLf7onWEBGwiRbgDo4NFSGlVSKnUepOW8WZEZ1/aVO5lZdYunsULk3+5G5JiNf3s
BGYOdJMF1nOM5uKYfmbWn8uSVhX6m0Iy5mVdxA2R1Y4IrSGpAJsQBRNESrdJLQj4VtORS31mfRdS
SgxHjkWPZevC6V43JdaXuLYD2aFa/NzJjRNYDTZuRO0XqEBT07EsDzdJEt1U5SD6GNHichF9QpI6
0+bne3uQbq3H8R4czmCxZbLBrC3Ze7vRydzo2XwVcduvBk7LZeBuyFHTa2WMsNiDab30mNENp3yT
APDUyIPDoGkMzmsLfAgnSL/RgniSOOBOeYA3bqvNzaJ+eD0MHyUAE3sXAGwjIE7kx8s29f/oaSLv
BfxbUEhxelZlk4/l3O+ICS5vn4xqukHO8M1I/X1UDgjWkla3Yz16zC3rQMqx2Fz+gBUPjccTXk+4
ozGjxj9IO9ML1Bx9VrafBzidn31uwrpsvd9q3SESObc1dSFOo2hbQEoftYxT607KPrJohPSBGUg3
moy4WG+Q8wrtBuxmMWAox4C6I6kZGZPdZU1Xju+JaO74JlrV1FUCTVP5OircpHzJPIGIleMCEeiO
VecMM4aSTrXLaOGFw9wAEpX3UetImhtZG6+7alRBP9aqLmDtxWwNspWgET4V1I2xrIcGlrGjO2U8
BPlL1D9dXq5VXRYi5nho4YcSifqxF0JEFrpRe10CEhR4udOws0SEC/PCc7EiBvv+KsOt2lT11hAX
2BgAr6fhYSx+DD5GKz4u6zMfpDMpGLGaR8FB3cq/pJNU6molnnDpJUzumGVnP1W3PSogzL0saO0t
DQwyvNqByYvh3C/cpMXKxShOJ3kw2/b1ePAfxpsQgIPS3t+nkNaKKq4rcelS2llDKnjgSSAR1MiO
wTY6FsdgE16bR7Lxt9NW31ZCetFVgRjbt2YeS3QfcR7LiLMqmAyoZ4FBtUP9sekFx2jNurFB/5Fw
1rkQK6E1yC0kEOmuAy92vU895zubtJDBhVkm2EV6r4OM8X5yxpsEeCC/KnfceK/BD2nzjfeeAtw7
ACjB+c2IQ6eHCWh/SjfNpWk/JQOaJIHNjzA8ZZeVWjtICyl8pt8oWpUUPR4QrfbWaHaqXGXRazNt
L0tZuzGWUriV07y0lYIQukQWMNTBUjVcJdFGil4t9Sab7i8LWzOFGaUDme6ZyoA/S2YLmAxAF6GL
fKwU5NxozfqpCFwDA62C1VsTZcKc5ZmmGEh4nMMrVHkC8RjcUB7vUN4dox+tqPN4bYNMa54awzS9
ioHbUzMohr7T6qxD/0rwq1IdM9uENWaMRWAta60CgAv6Rw5vCD7mh5UebW3ACnTlje+CZQlJtTvd
cxNXOhaitp/VlVuI4yyiiMNUrwBeaZMarfAFQFfnNnHBiRUJ4R4tVmN1SljN91H/WPa7pH6I/P2/
N7blsnG3qpQnvhmiy9mWdSgA7jUlwJy+wMzW3CdCPbR+waDRV8wtltTiYY+oby639049NVcjEbUu
rZ1QFNmRvjKAQg8/empmuhl0qQIkcTsA2U7hDXY+5lsFmdsot+614MNUU8HKrQULgIye556ARgEi
h1OJDR56vT+nFMoBSPddyRTpQU98po8SC3UB4IZIGGcJpYrWtkSeX3yZmwNRcBwO9RRtRhm0O5vL
FjGvFB80LPXiLGJuBTTjeUK2G24I4LbB+8u8yE1Tp/YaTLbcSXhyXha5aueLpeTcUNXH3dg1eP+h
7/YQZ9ZbA+wNVQtEfS9rRgIbQREKbGVobeeMpJvwFPclXBYDeqOV+KU0Xiy0mht7Odx5geAhub6O
/wjjk5F5k465oUBY4Qe7Pskwq9/uwM27D7WMScb0W6FDy0yJiKYLVz3uXy15BJOARD2N5gmWXDdZ
Wz4PvsKm8Bq0MYJtO6ebB7DtYj0VzipbD063m1XsleJnIGsVI7WOu2Q8GsXgpkR1IhLcDuY7oZ6T
m88I2bZRrbCG9rdK8eQPGkqqISOgxP2GQc2kBkAVRh7urClTlRK1MHA2B+rv6hpxQdj8KadKEBas
nkrUGb7oXGaC31MXINdotFcl3NSUPNXeY6PeVtl2+uWPr99QR0HIK8+w/meIDL1VdlI5wX/GkWaP
SH9YBibXRa1Kq9osggFOmzKp06DUIIXQ+B7fYsdgwfWAeZYm+aGRRbHH+o29kMdZz5RPE1wZbjck
cRRWkV9T8CMfUpu02gZVz+tJHp888mzUlU0TEbvR6iFZCOe8XDxIXRL7uPcUklyZ+mNKvMc4mDYG
Vvbfbx4oXPD2x1EhQAc5NRI/jVtPzSEpL49gK6vKYyDiLFtNMaAhE5Y4Q04D0PhURlig7GEMBLef
+dmOT35gMLCYYUL7poXBDBFTokcTeJuXNVu71pdSZ4NaPPrwwB0tEDTCw4F2qyE2xXTEZQkruwSF
kCJCezi40/kGqRLtC9gkHDBtUJ5jFY+vUPU/2kFHu1Ij6mNbsX80XGoyihEy3i38hd6PdKJNDfuX
5F/AQXDoGO+lbHRMvWZq9HlZs5Ur70QYZ/zG4MtK0ENYmhzaocIlxPpeUJ9cXb2FQpyNg9RxUuUO
qZkJTV6T8qwkDzFm2QPp12VdVm66E12467uvJVIX+GeHyvAMqICN0aDfyCqdyrSux1Z9BqGSSyOR
+YmWcP77wvzopFhdP09YSSjyUjSUpDng3PeXdVux8RPduJNlmq0vFxV08wGDkpol6xtRX5xID+4Y
tWjYGhIfekSDeoXZHEwXWVAkEfihleDnRJP574vlCsC/mYN6HNZgbGlzNJvNUCnzeWJ6k9q5wCbW
1w1otYCHRnzMP/uaVE51q4ZzB1yto9ZXZSjKOX1N3nOBKhT6RwT/4ksKCazKEkToG3WHMVZXsweW
XUnPN+S2f/eP6Ft+Qv/NdbH13Lhi8Uf6JxZ9xNoldvIR3KWp15U5j4AgMxSwtmeWfBx0G5hTBqhX
gEjQyjZKs1Qkdt1V/VWd8x6B1UmNnENqUuqsVu/T9L0Yjl0wMH8QOBHBRhqcE1GHMK7LOe1KQbjV
j1tTEj3d193HX2XmL1gYZi4B0qG2Zgl4aZg9G3y3j7ZpPBOigfZl24uYUkSrxzmOEGXMYUohEEQX
mGqdpruwj+02dHr1x2XvsX60/6rGeY8+s9IqJZAE0pexRVZPZpksyobOtZlL54DzH6WW1U0bIsAg
I7qjHRq+VtmPBjO0HfmRRc6osE6EGicyCs6XYEwTEwwa9FLll9b7IUxVitaNi5nksgOv0YDfb6zg
pzT2O2A9vjaFvrm8PWtx0/L0mlzZqwFhXDfNxl34GoYSN0CJq32g8ALMO7immZMpB10E6bdW7TwR
yrmMsKJD2lI4Yhi6uQ9dUjB5l12Fe/gPTbHLW+kJPiRrnMvKrkYDgCoHer6OZu/zHDYiH0+BWLP3
nTAlexWJCkP6NDA0dFnSqnX8I+ksl13JIUnbFpLGChOXVc6K+jvnaiGBW8LcMNqWzHdZBcx1o/sE
6aovQnNbvS8XMngfa5Z1VKmwDT15p9bj5N+gNWFIgJuvooNcsGSrLmkmLDIw5aBbfI1QlnqjxOg7
zrByr8qo1pjOUB/b8LaQtpc3Z/VoLSRxLolYUdvG2uwt6geiOzpxrULkkdYN4K82nEdSfSXMpx7a
9BICps6V1MbNFFcuGlbKdl71YG4EMwjaLV/i9D3v7L4VnGzRF3AOCgCuiK0baFnnv6j6ibmXy6u4
emctVpFzUFNiTV46zBpmL37/YMkg9LvzWhxcJ63BHleIRhoEBmJxnkqfMk/LwJFu+wCyNIjtTXbv
AzcxsDtRKUokijtctK+UqZVnW0TiSJr36y0c37r4oItwqkWSuCOmYo6uN+pZUi+hUfoqlAJbrhkd
PgdRc8Wq9wPcP/qlgSCMBOBpkFFOIyDA5/IAMV+lBnR29KPR72pRO/jq6VqI4U+XEia1P2dqJuMn
pta6/kg9QV5x1bQXIrjD1Zid3Brzy7E3H4Pmz6jtL5u2SAXu6OhRSQHcjpVSMhBIxb5D2q3q/fnv
hHDnZ9RKs+/mdVI6CuLPFKAcW9V/+6+E8Ld7WlVRgzwB3qW4hyLFnSSdGaEIw1KwXnzaoOrUSKvn
NJZsPAfaj9DfJiIAvq9E6lmI93fPTe6ggLOyTOJZE0Nm1g4As/rtD+UOvE538k3pRK8AM3WShmlO
fXz2GxA8s/JKErjU1cO6+AbuIVCa6EA255gP4Bu23r2EXWlX+TEOjzImjS/v3Kp7Xciaz8DiSSCF
ShAbJWT5xU8PLKZTmbyQSHXanriNZTllmW50mr5flipcZs5JBF6eybgeEXZu5KOMQWM2bcDN9Se1
o96h+2mbH72rys1eyObe/6gPL5flr0YcC60559E0Mk2m+c3s9z+04lkCGURX0U0iyygwUZNlcRwK
Fnr+yUuGxTmTPOi83pyDnKYAgVLALM8FNiGTRJNbokPCORWDZpU8zKop494EMWX/KqR0EYngXEpT
TRrBnQ/7tDbG8JAlH8LRhi+QmQvLxd/CI4AAc2uCGtGxtvOt/BAytMndIQitJse/1reZbBevysZ7
iF7pK2H9Trlpbct5Vrepk4qyAAKN+fJDmZnS2Ppfm/eUtHdW/aCFgstmXQQmRuYyJ94OnH00idqX
ZD4R49SyINrF3jMmfC+b/bpj+SuDs42WKt4gm5ARJuNzmDYsHLRNPHisKPL3TBP1payeMjSkAM4R
MP/IT536lrICM16qIugwMMYElExmtZuuCp2yOATRnohq+OsZIhS+NbRnY+iLHzNKaVanQzoi0/tQ
v6BDGyYSHjHYp7P0TrupRUW51RO9EMddFZWH+dPRgHohedfGg1nug9xOzf3lPVuDtwKP2F+tuNsA
eBiZ2efQStqZ96NLrsODmjvJa/GjYvI+2kaH+E63Pfey2FVzXEjl7gU9TtBlkkFqox7Rz0iG10AS
aDa7ibMjjqlBGQUAgMfzL7G+ShSa+ihqJBhPJjs5dmtgBCuDU/tbzRjYFL9+Q6eFQM7rV60ixaoE
nRJzVI4UIbHttTqaccgoAutaXb6FKO40T2YRR8OEfsDWiu+nLLBD37hKBsGc96oFLqRw51nB0a39
FlJosjVV8C/cpeRGFw3CrKHBooH370bx/p6CgWaw5ubGyXcwsZ6QitHgpizcIX8BNaQZXmGsLvSu
uvphjAA7tLG+9ZY25hlMYJLN2NinrqTXAIzd07kAhsqUOhz18QcVecdVe1zI4FZTRauCpqMGMb/X
A9VJ0w+j+dlMruz9KjW3FEESrG7eQhy3qrXkN6TyoJKmvenjp6w8UetKmHhbfcOAmw/oYxpKbjxq
sDkmep7Ne1ePg92VH4EnsMFVS18I4Fat1wItLAwIqJptnB4A8SckNVy7R5AeAubxfHWhMn+6+UAf
kALTh6NVxzx7KILmYOnox5naSD80GKO78QlIixStTneXHcbaFgErxUSPILA99DOEmCEbdCsb4DDo
g2HcowtxUK5iUQZlbQVVcIOogGNBPy/fKwMWSqkoA3U+XorjAXPP1yfQw6vby8qsWAL6HDGcjUIO
0l58eaEGM4AUmnpiE0y/Az7NIwy4nt8ghjmRwt0bnVUaQ0shBUgvd0UB7PIy2YB+57FGqYaiVnNZ
qZW1A6mgCjioGbUNdBCnpgGE5UQzByOxjTZw86r+VJvBphIRlGZWxahItKszussZC5MBkgNg5piJ
3UXFW9ZhbEau7iwhvtXaFoH5EUONMDbY3PwZi8eYEdJU1wIpsT0z012zjKMHQoO3KfYjN1TbY+oV
N3FEX3M0+7Juoteen6qMNFPJBq+09nGti3DeZsfKXdLzcK+KbzJ0itnh009K9UIOpzJIMXkbsB4U
G/F0oze2HB9S6+nyXq6cNiChoQFhRkokIL04FZVhED2o4yi1MSGDIYrW92wvwx0tj7GHm7qWGlE9
bG290Y37v7QYoIrjXLDspVKlynVqt93QMRLRetsUeS0Yp1iDKaE6BqVx9IAkgI09VYxMtVflI0q/
RbBVyKGr3MC6ziQ7Lbd+4iDhsK3IgRYVq7VPz3QD7T2o9l57F4qwgtcA1E6+hFviOPJDPxra1I5f
6vkhVX2UTglS2N/tNkYGch8c9bvANd12R29E4IprlqTo6BBDDyeI8nh8pq5TgLsxW9Lc2d9b+cSy
hsrMwHvVBvdpwOblv2xRqyJnLEeg/uDkfj0YFucpGAy/zOQ0tYdhY7UHMHXj/x+jrtiFaKxrrcBF
v3Aj/yOLew1oIe0iqkHWCEj+NNhlXcTq0CbTTTM5qno/AuGoktzLCiprZ2YplfN/1POjvB4SICal
8Yy9NxjRtSLn9Q/PM8drswnVW9mj+m+vH8xi4zdtnbGEEm/vE7m778ckQ1FWkcGlLQ1kb8ld1dl1
VaP7olBbObMTyZI/g9qnbh/6uKIaTFgNLFHUYufFof8cZNqYOKXUYC7E63RB8WlNO1jMjJBs6Jgf
4x6QeomuGt2EuUrR3Da9A9V26L9Yk0DMbPW8jwP3NHDkdCBFAJ/p9HxafVKOMrDVQaUub6tB3ph1
4I6eKtisVRMBcRUm4RRw4uBBfCrH12lX9xXuxH4EaIKb9oH+R+qqNmajp0TexgpbzwXCZfOQwAUa
dpdhjoX5cRqIKpRf7Vy8yirBrYl+agB/8E0j0xh1utqCWkTdAHza28sOsPfY4H7Kjo+m/vbed9WD
MTIpYYrJokO0B8e6m+6AqbYfrkY327asdR+VY/mY2d+Y68bs+D8fx7ebqHLeS9LMezLpIBtXH1tr
j48MtG1vXGedoN97bfOXwjgb6304LGleCQCIKArrpYr8loH78tBKYfJ++bie3TfoS0QQDh8IyioM
inGGJoOwIEz9HAZA1FdjrO9rRC7/XoSiy2iDJIAdQiLk1MbI0LeDFY+Iu4qW2gDmaWzJrwVR11ph
/WSHOGdXpJNB03mH6H0VuPKV4ppOh74OhrGGTXbjucT5c1kv0TZxjm4MpTgv49lg/YdG2xfy1osF
S7cGanGiFXdPa3pOi7qHDOPxLXSnfefEPzAWdHuU7btpd+exNGDaMdyorr+5rJ1wQTnXoE9WVZcK
RLd/jKfprbv9AGb5Fijfh7t0O9hxIdjB9eWc554waAfHylm9UqgYj25xGSf6nyG7U9orIanzqgik
DQiGj4Fr9BUVLS7f1sqjsK8QzBJ93MY9YeiWQLlW1F68NhAJ5CLLAqbKPB1rcpahJG2stF+WEeZs
HLUPP/tM2+So1HBRY/Krkg1b1iJbT+PdBN5UPw7vBLs3izjzposgmdu9OCGNXKmzcYKZzgV76iux
pH6jW5h1LpNI2nq69kgqM2GEhFeDHkrvRpQ8pHJLXcBTSgJDXrs2ge+JJcGtRvEy4nyAmfWxOgfS
kfq7kd0ejYfltKOiTgqRGM4JeG1U9nIBMXF+40VO4V23EXZABFK1vsFgBkcjEkUYx1/PbZ/EYV3G
qe3HRrTpQKYTWdExGscnq30NsuS6Slq7JOFrS6VNlkx7XXkTbPBKBoKqi0+Y/76wZVmOAj/V8AmG
7wRPZsGigCV/Rrd0bxWJvfaO/yiPrN5b+65nkeCGWotiZ9LQGUTOMDHadyq88+u003RElo0GIr0X
GBsb8m0V/kpFbcyrai4kcQ5QVcAFV8wxbNXojhW/BUHL4oGwAMmvsO33hdcLqh5nNyJg8fHkAx0q
mNswsMbpJvljV6lz/IrMyMDSeBidqtW+Ub5BagW+Dv36QIY9OxBjqDWEZFhBlHDj5wG1ATI5AhtZ
aQ4EUyiZR/RNoB3wkzCYGjG0UkJ0R3zglx6G8aU1N9V0NAG/DgI/2XAMESTN2ljQicz5iC7s0g89
UFRakKmAsTaPHRmupvjZqTeqtykVZ6K3QWmP8ETSW6nYCdDXcuI06Z7meysX5WJW709A8cz4u3jH
A6P99GusrJ6zt3N8m1/5FtO1395wD+onyWO98kg9gHK6MohIq1s9vkINwwOgSnloW7fo35PQzSPB
rbrmoDQMg1AL9IYWMIG57xly5FESPB908nuq3wpqALzbBLSScOpyVRJmezWMQ6r0DP/XsDw/qCgk
1W7i5Dtti/BhA7TFY4eW0J2+eeuZvDFuQ2bdSKzetoBVYbn9HrgAk7JNNlzJbrzPbkzwX7Bd8zYi
yOhepq3H7gvHuw7cl8u2unY167BUzdJQlTsLEtu4rgdd6xG+4c0Hy5nCO1MEA7QuAxhnsop3MV48
p4tfh2beYo47tbNR3xl6eW3k8k6Sa4FzXEnaU/iQObGCHCqcyamYPk5yP7GQW+nrzArZ1MvktgOW
+KEiZeqoVUPuu1ZpD+nYEGqPaZC9Xl7L9VedYUBHDB3ByDgrw0UrVUiT4ZG6AwFNy4aPgTp6tcGc
f8ZUQaixtqogDAZhENCMwVHB3bly1LSGF3d4GvUbS/2RpYxIoumctVtgKYNb0hhd1GUwzcfGdyaD
xcpOSQBDnm+Aj0NFUx9rnSAoTfzViLtzUDjOgsiHRmGFFybElQzgsu9v+TZlPmAT8q0B4tjERkb5
ONkH/de4E9GurV1CBmBLAQUJiCVkOU9tqAXwPHKE+IRqwmFolYhFbSQwk9WNW8iYPcjSU6fSgEsc
MjwTw5GgPJf3Sh18GGktSnqdSTJnWBAYJEHVB+eOW9CASBrtwi6zJ8/YhrJvK0bqxPW0uWz3Z2Jw
6oAQA4NHk5+K/04VAnF1ONEWB08q9373TrxtKnKra4a4FMFFXWWhjkiSQ0SJh5fkHSfqhmj+6Ajm
d0zQILjf0GiRpuU8llrGam1Ws7hOsbXUug4G3R3D6eGymFWtFmK4I9yWaD9uShwvQP2DwcmoKpZJ
r7R+sqR9IZxXnH+Nf5osc8/cYVb8UJm0HtKQaWiSt8k3WJA+I3YOitfGdPOcMPM3Kffgd2CX9ZwN
gJe8PFWcgaBmbEh+hksmearzG9rcDtM1iW7Dx8ti1pZzKYYzktTsS4zEQUEvfvRrjSW5XWsO+K0n
bYuoWaDU2nUD8AN1xvnRAe7KHWOtGzLF7zA6W72lKHwHIPWMDt7D6LNvNGAAHJQg+akgrgB+7en5
qvSGgj4Ukoh+ZUbbRLmn30D6X4r4utkWPkkZ1arsy3mH+tep/6XUjlzZqWh0e9W7/lXkLNUQKrHa
9lCkIbmttDUD0tllE1hzRZiDAf4NnclLzgjL4gK1BV1GqKEedUBEpBjNEVVP1zb+q3hKkIxGzpQ7
R9YAR1ujXwV1dBQQthMgFFK8jpTCZ0OxbbLYiXqBP1qNLJYyOU9Os1imSBrDxfqg3c2OjV8B/uKK
pJt+tGv/BtQPaPC/vJYrp3a+PzADrBLwtvMpd6nxowoDjHhRYESsm/F809/RiGac6kMVAZp9VfQ4
FwFheNPjCtEBaMbZODgX/DasPNRMbM3uHnuNpSkbMcjwEl41e3WTHiY7e7ASBqi68s7aW9s2Y5ZD
WeRqtS16Z68l4ZafQ7nOf5p7QJ+SoHt2NLfUzp58N772dky6Dq7UQ/hIHi6vtVAgd+P4PSDT8wj6
h5RhPomZjn/f7AyIGl48O9kX218CibOZXlhxqpx6lalPPbWLIbFHHziTWGwPh2hzNyHbn4HsORac
zLUn4cmScscmaPse0/CQB9D7o3qcOttiMctZdqvZ5Gd+47NXWjk32GIM0tdwp4IoRbjE3BnKgiqn
df71AfV1rWxgY3Tz6R9eUdbwDNTOGSh4BFM5K3YNdDbkqoDEb8El8U8C3U/azOiAC9Lq6A4EIgc1
OzbGbmfQTaP/MoHs3utvBVJGlh/gPbpBwp7F1h81mq5TZDHbeqcNR8t4bMiemg9+m7lSlTgGkE5F
s1fn533+VMsESIuB4Jf3nSS0xmJK8alJ7Yb9g5y+I33REbzSh9+XbW9e6RPTAzEPBXsbImwChEY+
CVNb4JOpA5rYbZ7jLTFpDYuTqRA4zbO7YJZi6XPxCDfnmf8CxldBsxCdGoD2mg51Xj8PlgJW+4w+
/3t1DIUqoNlT0UzDp507tfFAP4KiIQn8nykyupPi25dFnIU20GVGUEbhGg07Mt8SnDWSmiDvh9JU
8T6qj80EKiyUBXyfZeGLTr+xckj6I12CQXLF4MHQ1KwY40mvUDkKqxdd9o9mUL1YvgjKfY6QTs0A
7/S51IqWKojiEQXjepCm2Egbe0g2keRk3l1cO70lOIIiKZxnNfVBC4Yka5Az3unjn8a6izLHtybB
bSkSw7lTszCyUZaTxgYDS7MndfgpdVn5Ckz+3zIaZgQ7JJLGOdM0aUwLvrtBqPuHjq4VPtH6kIhq
UefnFBuEeA0hAFpV8Cg+vSJ0ozatYIwaO/ED0D4V1He0MRRZ26ouCynz3xexZzhYGLFL4gYgcqaT
tuZWmekLpLlKs/m3p2jWByEGhWmDCoJ7h+RJGgKbA5KQmkSa2ZZa20t/NjAN6xZQg4Ib7/zMnkrj
niOT1gYALIdFDFVzpXpdzcqiDlnRyc0GbSojoz1wmFLLEmVt1hf0r5pcLIVJU0O1fKhZjY9FKoNO
0mLZhHeDKvBKZ5Ew+DTQnmXh6Q/eSgDzne6cZnRtk4U4WpnpMdoYeEOGbFQkN8Z9hl4nJzUtu1dF
ALtrC4vOiZm27ssrcsZfhpofyxWMvxlAZQN0tEdf3vvpR1CM4EMyBEqex95fWv4Vx8UN4AVTOtJB
HGB33Fi/MTCil5Odp97p/XMYbtLWRsz/7y11qSJ38roC1YskgUy/+eLvzSpEvkBo911i3Juid9n5
uMSXimjsQ2etTOGRTzdyGIBma+ogWLTCZ52gdrmtpX2c+SxSj7KCWwcNIaZj4Lq5rOZ5FxonmD/7
felRqYDgzsuOpPoRmT/z4rmUahukk+iHw/lQpf3YANSDFlsLAWKut9suVbd1gCESTJF4ReSQTN1Q
9IVc/rhZaf56Qnv5P4vCWXdT1n6mSrBuAAczxXvI6Fs0CGScxVyz/rI8N4rpSDnydZKqqqhXjZAB
cM6KjRamp+qg71hHk9Yd2+wGz09Rae+8VMQJ5RxTlxoTGXxMS49G/hwN/dYIWqfIehaG4KNG32iH
sltUvheoUEf6HzWerjX5OSEYFzY6J9NHR1OnY+Vl28sLvm6Gi9XgHBehfjsg4GxsFeBMtfSqtLuu
2ybjJ4jlWNa7fnFtpIeu3V+Wu7rR6PkEKxd6oFC2OrX+DPjnQYQ5eYB2ZTvdaHaKCQC7rBCpd1YW
/Fp3tD/Au4NmSef8FmbYUpQ/cai7arS9LkFTU+c2yGnrICyQNeVJC3KnM+L7cQoEstdu8hma7/9E
cz5M69FNb80+rKXdISzLvaqLLoP1VfwrgvMhWa/EbRFj86xmAMqRBhcCMidN/pbLWKjCuYyeZkSJ
RqhSIgXixDvU0P6EO7TQHqtdtstM+055NJnVMzwvduPDd0zlr5KcqRRZ4/cJWpHtMMZwkhW5Ca3d
fkwFMevqxbrQkTuhhle3Rj1frGa416eNmT9YuHriI7DeK7Jr4/v/Tiv+3DWWiq5kLGkiO3V/TemR
Dr8uixAYIJ9QiSKvt4o5PJbyp0G9FQaRq7+P5yRqmWjOgC89PcNqrSFYBdSonWS3TfVYWrvL378a
c2joOkH6FdB4fKhD0y43kho+oiHxsY8pU+XoUS+eqFbsKppcdUP9cVnibEpn189CImcDZUpJaSmQ
SEcU6e1RuiulnZ7/8hqBsa0e3IUgbvd7i/gxhgoBM2vetoAS1VoMg4r6BFe1wXsfgMQoNJ917sT9
JEWaWsIB9bje0mTYg3ghZwF5I2NpNxMR7NdaDIwGsLntCcUvYOSf2oPW5p6Xp9Ws1K7WXk3Qmlib
RsQosGoVAIBE6AsWIJmHmZSQTfJNiqXzaeJUDRp+khJ3d23L/g75Jiblm28YxV+B/Cx00ORoG+0h
sMy3pnJTgewo/03MJ5kK7sTV/VoI4l7NvmSW/lDOmgFNhjbOCCy3+EORbWsS9P18cUjwho68L7oP
UKVE/oSzv9QYfX8MGoR8GQtsjD8cqD1s6MjCXcg6Fu/1635zEx3e7zzHstu3x/qqdZIrfVtuMoYl
t5F/FxyJ81I0rurFN2lc/rcgfVWptAYl7+2b5PoHdddc5ffJK4Dtrqab6DXcT+59TJh+V175/0Pa
lS3HjSvLL2IEdxCvXHqR1K1dsv3CsDQydxBcAfLrT9I37pluNqMZ9nmYeRh7ugigABSqMrPQlxTB
+UpkeJmunD5hotmgSSJ66837SGQ1h0QH7RpvQF7wxthKP/bRcKj32gDUmwfD1bfxCoLiMkc7s6mf
75ohD6F94MDmRzR6UNV7Vx+GB/Vb5X9HPxx/8NBx3o9vzFvM+s5a8bhLdvPM+Cw8EtRIKWU9Bnwz
4WbKIBy8bKt4YiMerC2esXf5EWpha/M8udeF+53M8yw0ivC8DXkGs6gT+lVguVDDztC2o/m8q17M
e8dVfPtAfNXXt9XKIfWb7nPN9uyUaodKqIOB+QY3YzO6b+Rebj6ebLfb2L52oz6o99QztqY/uNn7
c7dBhL4mlLv4GDh1s1k41bO2FnaIT4D4twYXa4On0ZUbxfu99dim+Ma35MYIVin6i/NOIOeEEipI
XvNoGBiIoYl6zDtxoZcHuBTwFm7/zdhA7GuDRoK36QBoVFp5xSZEiWsljFyKF4wT6/NVb3LQEx1Y
D3XTNftAp8NfWDAheGCgdIbW23OSE1fyBO4swZHOUw9oYy9drWgsTaEJUBUAHmjPc6G4rbFcpIkK
Ew34/361wyHdfsBzbj/ZG3e/on30MrjxvvPyN2dtApcu2FPbM78xG80YtRC2adZDO8WLmB8jdYAW
j9dvvMUUAXB4Gi5xKJpetCCy+7rOKjS99ozOHT+p20wtvn9GqFdZj7lr1R46yHrldyRIhDtsV0+l
pejo1PzMUdAULSlsOc3x4Fqf8lt2SKFvCrkYsARdx8t+GnhoFPf/rIx66a1IwMNF6xsDqPk5PyRt
+zSshIHp1d5I7jrZl03u+uwl099Sy4+zm95cmejFO+/U5CzgJIkhYvCBG69O3Oyx34GQdw81xlu+
z3bCcm30cj5aGS4gCEKjKpkGYHfHr6jdXB/6glNbeBuDHoMcLd6rs8gjrJsilhWK6tJ+LUuPFvfc
3CKniD5sENa/d9Yi04UFRmZ74pMD9IW+aDN7uj44zNaq2gNKsN9KCoCbGaY9HkLoNnN9aAuHDhqw
TfRxJNosaw6UyhOe9KYKaXUU3TcOH35CPWclmloczYmJ2SKypEeoDYFcSLpVbluOfivu+2F7fRwL
ex89RaaS2tQsGgzO8zDBrrrUSDiMjAZSoVEWdBgOemqF36/bWUq9Tt14wJHCm0FD6uncUKQVRqN0
bY2u2zcS4SH0fnsTwmhupEDSZe/kBx4/X7e5tEYOBONNA0gEABJmY4uMlKdZ39Ve4xQbFvJ9TuoV
N1jKc2FY/9rQz4c1WrHN8gw2Mg6UDcQgjdorGXdbY1O3/ji40ejH7SaOVujHS84x9Z6HkwO7Qi+u
JMp4Qh1gRYzhGIZfiXwuu1/Xp2/RNaC7jxYt2FQAR50PTZXlwIa+r6Ft9VJRUBYNaJ2muGHfrttZ
Hsq/dmbHcswSlENb2EG/icw4mt1RW1N/vGSbYI0cYBuRAQajBz3Dz8eikCSXoTp5X1E+jmk4EV3L
t3o0OsDIzWg3ROMIvjZnd6UW72tqfKeg0fpsjIqn66M1F6cVhFSIQlBwJObTqpnoeK9lsvb6XEa5
21DSvIkyjh5ILvnnYDKpQy6Nk8JFT7rM7xvmHOMsBu2vU7LKw4HGdvjxcsvQsgAIGsQld9JpBHFr
akelm0CPOaJgByYKl9ukbKs7Hkftq2Wrdu3mgoO0pUZW8lCJqHmMFTt7dujYBu2go9gpB/KWUDCA
fCiAdI9JmGnw4tqVukQ/hFZP78tuyluFfHBcveqTDdqVlL9ErODl5Di6GkQA0z9orMLzudI6/Ubv
OmdNdu03znwWbVOQhE2QMtBQDgrp5+splHYcnHqoPWYrkAt/xTwH6H2xGem4axzNNQYI56TJR2T9
Uqv2GcpAbqyn77g1/MICLAXQU1b/yPTINRsBBrKGklr/p/ISaDg+1dR05IgnGtnM53KgSNTKwkLr
bXIrAFEpS3kjyft1f1q4Y8+sTO52WnIdHdZZKqzQhosjdFvq2I0dgF5d1U7Gvcqa7ClDu6iIAC6D
bmIP180vbl70VIF+BhB0FyEd2AhlpDrYvECH3OUaQNAKuwuj6C/uQiw12GJTf3Vwis5HacmosHk6
1l7ckXuu9j641jG4KKtiHQvBGgUpC8kLFXgGvNXPDY2VJnpSTIceHeyAdjlKVIMNPQUgf57rCJHj
GJW6p+eacG2nYYHesejl+pwunBBTS7npWsHFhb41599Q9UOKZl/TYYWgqe9+1RAZMK1AromIrtmZ
3V11yQpuAKnsaXq+oXZ1p1rhW5o7NwJtsVfe5gtJKAwGF7+D/jtTEH4+pjiUPE8nN61L5AyN5xSt
sNHotBdorzRs/nz+Tm3NxmWGMR6kA2wp9IbWWytuD2p0l5M1qbOl+dNQZEJUj5whkEnnY0p7dC8f
0V4Frfl0iLjpiJ8tpdF+UbsD+8a22Ov1cS3EM+jMhgojzlGc1nOlASazZASZDlu9ABnNEE+FWMuW
LWznMxPTkE9Ok741KzpQnKuiKkE01TZUG/y2b/7iaARjHtxHhC7gtM5mLkocrRym7WzWH3XBPBk+
p8rX9dnSpq16cUecGJm5QRHFVgOQa+1V5HfxRc1cmX1j6l7TXo18azkSAA5PtMeOboHSv259IZ2M
icTDR4V8kQ4K2flEjtD7YQDCIa62G5eYO3TuhOD0MUNGNPabfq0z29ItoCG4BkRugsXMNW+KHmId
Qz25PBf7MDW3mpQ/AKy4LaP+zjQZFEvMvWWIt+ujXPLISagJPExA/3Bcno+Sh5GS2Q1GmUqI7Ojl
EXTbPz/5J7bZf03MosO8TwvDnlzFUpPHXi2e0nhCua4RPZccH6sF1TFksExr3mIRCawMjQwYzsKa
+mittdH5uKfF4F+fMLLkF3gGIRqYWuiBz30+YxVBWlY3y9rrYq0q3ZxiwdwaSjm+WmS1teljy944
fSWfoejZH3meZ36uVyH+koKPdBM1aQeXqHGju6lsK+K2si591aqVwavjFKqR6N12UJAFDfJR59tJ
+4C7oarKu7An440JZPK7HPUU9HEaVu9tSIvAiTXohoKbkNyJph4fqSn4S5PS8aYH4M2H2hzwVeCe
l+/l2OL/NDhPIQloG4XlRkhwfBro3NgHpV6WO4Vp1I9kHD44Qq9wVepEbHJTMs/iZr81KknRTwuc
HJRV4gfIPycbVatCtIoK91mp6HuiWJC6H40N42TYjIJTQNXocE91dQT5QzHvrAovLjfOu7IIDJap
j4a0GVQ6pWnshrEZ34ba1gpXkJQ/GCNq5G4u4zZ00Rw+Dxwr7l9kLrVtVxXZdyVKNG/oEhu4IyUE
+On6gi+9e4GpQkyBcw501fkjVKfospMTPA5VYpK7JKz4sRN1u0cjaPMN8LYwdWvWSZ8r0jlCxjVl
rkyHfmUXLV1VUFlELgaRBcSqZmchRARTlSn4ijZV3XLoPVM8G04wNCvh4NI1f2pn5t6YQGOQBTIw
Th2h4e6mpBmkiPxKPPe9szK1a2OanQzoiZv3bYbwRS0St4OAUQy8cxFUzUoFadEO2sKh966Nx+D8
KO8i2hp6gzEZbeyXzK+tAzcdl2i7666ydJieespsjXLU1biwsEYIv+5kRp4y1m2vm1i6JiZODbJK
0MmGxNT56SPwimtMZGGB8tO8sYPwWwmqSwwRKSUvP0pQecLU2XN7rYS75BbQJEG2DK4H/uL05ydh
BaVC6Y1pCpl2pydeqUSujpRjmu9QnvsLtzi1NUubFV0qC9JjGjkU0F20fS02iq2+tHlVPwGubvzN
zjoJ1mceHxXV0OQECTSLhh82Hr9uBPhXU+eOK0rydH39ll3x35fBzOUHKKZUEJuaIlu0lYzc2s4C
rr+E8dokXi4YSM8T9gJl3KmmMwtf6gTNP9G3t/C0HKlx8WIAwBJZT4ppIFG4ojV6OSigPDAmHYlB
ZMnnzpGERU+H3ER85EBO4Jei+cX40Mm3P506aI1okwwG9GZNkAnOXXCwBGQwSmsScpCPqfGBpnEH
zhy/stfg4wuB59TAaVKmmPKqF2/IyozsghGYgvqPL7ub3kC2aUdxNZq3muXJMbAhm5CK7ym5xbX7
5+NEYhBPRwsaYLhwzsdJO9SgeY+YWsWNGJMtcfZg2SMZtNa34fK4wjsEiAyg/k0Te3vmIo6R5JwO
MARpc29Iu6OMzMfrY1k2gVAJwoJ4kc91QPVSrWPTYsyrhmiPQAbVip5/Xrex5H1TTxNI0SE7fQF8
juIuccwQ/c1H68OBsAX5Xlfo2yFWzFzGl+q0JCo8D54O7bvzZYm6NBPAvGK2zNuyoofCJD76364s
/pqV2dkHZSJhaAmsAHGwHZP6LrXMfwpWrNzyi3MGZj3mDdI1UGk6H0ybWCkte5iJ7G8J+5B56FaN
v9pQdyG5jkn7rx2Qcs7tcLstrVTATs4aX6m2o/xhlDdjjGSenbkWPZZgWVde/udYoHO7M9fWK4po
Npzsmm2Ahn0e6ykuKyfoJSrMxhNCKe+PvZCqOABt0IKnRsWzXctkmLSyzRAjU9OLJLK4QCCFxlso
V17eC0t3Zmh2g9hoEaQZAww1Rl48o1Co76EmWN4ONf+RkXiNjHz53FFRoEDfeoqEGqigs3F1Crr3
agYOiYZnb2qFXELUdS660bmIRw8GxAVCU/+LucRbGIoPACI5F/qSGdEUJ0k7Buix7YkeCOzYp2xw
w+qPazDg1CK/+1sDFjfXbHBJL+rKITg6oNZz4xQsdm0NqkAGWXvdLy3aqfjDzBAdVN6LDCMaoGSR
6C89fTTyIKnXcL9LN9eZysTskpRhDBBeAUPhyPwsGz1DbBoS2IPH7RsN+RMee5XiN+gt2Y23ibHi
nAvHF9XR2w9LB6afNc9iMFpO2qAQuaDoNqQpWaAPZqDp5UoUtRDcnJqZ9zUKzU7LlRxmohh4rPCH
MKpnUy39Vtd2JV/zkkVr0w05SZ1C52t2WCaykopwRgwK66Xy8lY1P5LkK+obPwY98/o5snBjIj+O
NDwEpMC9/r3AJ4G2pjQq9HgxNCNhD0ph3JHq53ULi2t0YmF2gFTqUEcFhQWS9h4DdGLU2iczyzfX
zSwOxLJAKjQoPMKczVqbsKHoVYGDw4keVSKfjWTlWbfs7CA8QeYeBFI6T/WXCf5zUVpwdhk+hZNy
cflCoDJgctd5Zsjs94/EPJAvFe9KVrTb6wNc2tOoRCL/OcUeyIyf323MbKrQGgbmpc59auNlJD6T
LgjVceU0XDqBDWgKTcN0dFAVzu3UViE0PYHob2qQAzpY+LK03XAALI7m2x6lsqRYu2MW4H/ASIEh
jbIQmsQg53BuMx8FY2LKOoIt+m5Gcm8nRfeD5MYtb60D6xrbG834xa7JUyKkcK0s1va1KdSbsKj2
llkbG95WUArSjNfrsz5ZPs8Jo0iF42UiR0HUaZ5+q7mliWRAJawWKBI2HpKzUbXhxVcIWspAX7p4
xY+Xlnl6bgONgycBVuF8KsAZtxK7jpgHhRE37D4IQVprBOdgZZkXB3ZiZxb5ORWJFadUIJjSv7by
oWd71ZKode44PWh8w8Vf3H0APiCbNO0eJJ7Px5XAeZVQxAjNnRTJJKhZAC7W1NrKsJZOm1Mz0/Se
nGdm26aN5mD6bPogSOm26FXi0JfrTrG0RZAxwDJN/gpMxbkRJ2kKoHMT5mnyGMaHojZdh+yA62lZ
EA9/M3EnxmYLFat12RR5ilPHVN2qutWTbZPzlWm7FKeHPgMQV3iWTUpO5jydDf00KOgYONuqqnGt
2HCFDYkEZH5cIdO9XoYbS5gAtSNDYqWZp0Fc1WKHDK2/enTS6SvhVtYvq1pr77jkpQgnQUMHBgis
3ZnX4JgPRRrjQcda4kOUHzv8V8abbam9shF8kgMv/Otru+RASHuakJRCpQn7/nxtOVFaaDjmWNuq
SHeVmpvAmMTyUBq5/TemMO+I3qmK6tbs1DPhRyGjGFxZjwc6QB5Rqi82Ec/XR7SAJge5EFbQXASC
45f8GEiEFQC148XKrC3J4te+TQ5N/zWE/xhC7J24RWW8Uz1oAT5riQwsvea+oqtub3VrFK6l4OZ0
68zGnDVRgw4O2DoDpPEI2LNotReXd23yqvd/c5L+u3HmOP4eADuRRzAVad+5s5PZY62/VHx/fXYX
z+sTK7Nr2aYik40FK9TZU/4+8Hv0BenFyuW/tA8mpsmEh1MhXTrzSjNCWSsp8AqLjMin3ZeKpCis
kQa9npVkgxKw5wxrgejSVqBIP1DAn5AGm2+FJC31oiY4eRDFBxTwnBQ5eoc8Xp/A37yV+RV7amaK
7E6O7Far0k6hMKOgWPnaZVYPsFWTtGnQW2R4NtGsLtyAhc4sF+iHrvC5RvufOKsEQB1ahL5yTp8r
HkICrXxydKV9k52WTHqjgEqhKQFQP5shhhgprUvyUQwjfertOufIBGjOcxqm9FHa4Mf3Rdh8r/Ar
EP4Dhu5bXjly28bAOG4ixexbqDyhzbYbtxCaeqwFMl0+Nm0jvTStSsfTDTXbiFgaLBAA7zQb0uS2
K8bR8Jua8AceVmMBEH8OtHLHW+IRafFNBaG5ImrRCbIxSwaid9xxCvEjUR1p3Wqja9uS/aN0JPk2
qBnEehICjWMX7dPxqpImlHRYU0WdZ6Zct2+ynhi+TiL1WVS9TA+dOdgPWlxQGaA3s0CFRer5faYn
nQ/t78h2YxM9w8wc4qDoRqmGbzGnkhziAmKBwJQZ5B4l4XofRzXZyLRHdDCYPFW3JqOt7dEhJa8i
rdAAtev6fKvVbbkpTIezTUrbBjJfiSluIVwsf4ZqnHaekAoPYkvn+cpJurQJT11odk3UoxjrPsX2
KCBX1YTHLnwiSPo42ct1X10ozqEeBoFxOrWJgMrYzFCTqmasTQnGQd6zcheTIFU3Q/XqoCMlT29D
sjeU3XWbi7vwxOQsopEgKhCmICNSQ6ed6xVgsDF/jPj4/bqdxTmE2ge05iCTgT1/vg1pU409y2EH
9eGdQJuFskpfU8N+4p1YWa7lafzX1u8/P9nycmAi0aZU8GjvNOdDHR5bM/EG56fJg3EMmuwxrdfa
SSw8MiZsHdQ/IDeDSMKZndQQNI1qKIgjSUcPUfVQikMtP6P45wDgirUZsGGTF+xzFx0IQb10S91P
sm9t/nF9mi9P8vOv0M+nGR2jnLCN8RV9BhZB+FwPmc9U6YUTw+s9TrxkrRx56UCwOOHOpxc+0u+z
cTMLPQiTuGVeBno/r5SNmTh7Ea6ZWUi+wg4iNchd2ZBdmisHhaK3eT6WuAmF/WzS/jHp43rXxvTG
NpLSLfRMeLGBR16b1PukrKrAAaRuxbUu4wsN0n+gFQFFiT4ucyGr0ckoT6ZMbNI0B8Sy8TYsnM5v
B6V16TggG2vF+p+fCtPIbUyuhsgZH3C+pqEG6XItg9GiAhb2K4sH16ixksp3pfjZD0e0mRzGtbrN
4rKeGDXPjapFmEe1CUeS1rhLNftbG3ebEtz76/66sFcxuKkEAVlj9CSbZz1UNA8JS7NBPgDybEVx
rOlLgWijABsDaKygaA5FuKYhfnkWTTYnYA2mFHfvzGULwDVoV8Nlm+KrbjIvRWuBEJSwNcjX4hye
2JltxhD6OwNqsThbm5sy/2iLQBMr4c20DOfRzflQZr5Rp7SDJiWG0taPo1q6clhr4rE2WTNHcPSG
WDHDIDKIrOOm2GeJ80jyWwf9MNzrzrB4eJ3M1zSfJ+d2wZ0UJRYMhjn3CvlHaWx3lHsDT5dQuxNa
6DatvmJyaXTYUZNoP3CM0KM6N0mNqpPCQYZZb00/Lu6H5MgAIjfWWr4vucKJnXm3IRE3xqDGsBNr
7NbWWNCC1j3mkX99BtfMzD1b5r3ZqTDToeU3RZuQuKh9Xqw2m1u0AwUbqNBDaArhw/m0iUrwBDBr
5vFEjH4q++qF9wOYM42iCr/qo9zYW52jQcmiTpMAvVOQQnMq5Qi8WB8Y0KX54Yiiv9UbKDy7oob2
559PBKQGwZs3cEzjajr/QN5TThMVMr2RDVJCXeSNF1UiDDquff25JRzK/52K2SYnRm3i1YCpcML+
uQy1fxpi+qRceWUvbY1TK7N9rrFm5EOIhSXinbbc1Ur0s6seAX6I1RGR6DdU8f9iXA7yT0iMTLHU
zGLEk4zHOjLeSeKEm7RSrZsSqp4odebWymItHWITJQ8MfdyriH3PF6tt8hYgdpjqOgPiP+VDwmzv
+mgW7xkUx/CyQnQNAv5sOHGYpZCCQNmjkp0bTTylna7u2n5jtIFGH3Q7dtvuj7E4IOlqBtTLkf1C
RDizqShUHbhErht8AeCzoCAyDvvCNAObtSurdZkzhClk7YGoQ1Uf4O/zKSQZreox0RkKjIU7Kv7Y
R65mf6/1AxM3rH69PptLp+aptVnSkBSiHYsC1mJkkR22NdQWaZbGLZOVGVwgSk08Z/wDFWxgeufE
GmWs84ZN4xos1XesdmPQwk+g79w2ipcSzRfDO1rreUMlD2FONmE6rHjO0ljxAcgqQyRz8p7zmS0K
QNIk+j6gNVyzCYvPzon9AlrmKk1W1nBpj09youBi0YlwYZ1bUgCCs6kCxW+aGj3ES0ZRu6HQCKgz
jQn1Mnto7q0kElC6QbUSr0OEjH/xCSDYITBCsXry3fNPgNi+wyAzOiFc7ntHbCZp5vbBcu6MdC9k
4hJSr+z9JcdFNQid58Fon4o05xYdO5JakyelJ52fo4ag9qGAvnqjxS6RftT8Oe8Dp6iKZ8rkU6jm
zVZTr0qOJh0gE+idU91Wg+ncoLMG8GrSxD1lICmybVunWYXdThfiPE4DPxcdKABHRfea2YVpJT0G
mhEkY1noGoZAz4TnirqS/bCG+yQDEfnetrdj1W6u79Rp+i7tIrlmOzh/LvoFaQ7pzAjCVl6r/FRM
/ZYhWcKitdLl0gGO+B0pC8DVDfChzhfRhrq2bkFT2CN67NbDtiwfZPpoF0ixbWN7pzZ3ur4ZE9MT
CK2074W6EvYs1Bd+F/bQdHp6gIPbdf4B5aipGVVUYG+3zZPjiaC/1W7tPXPNXXiHnoHQ2FBvyV5/
+tPZncwCSYL8IDBu84eEiMK+EIYJxk3lvAM4uNNK++DE1trwpvk7X8VzO7MYQ7NKp6pz2ImL5LWp
XiG7ubfBB230ARcZ4PPKVu+75yaBkJ1oXN4myNfmr9cHe3k8nX/EbJFNUmiJUMEntgbjvgtjLzGb
IM3NO8WO0CvdCVDC8UuYv2720oPPzU6+d/Io6DMdMrsVzGa1gQeA4XKNBMWaKNHa4GbHEDIIbdRT
WKlzz8Ew5Ct4AIbxbQh/5tltKNeeOpe3yvmoZg6rlnZWxYgdvdoMYkh3xx6j7+qaptyiFQtdzSZZ
QFB7Z0vG8ljFaQcaDnoWqHKLVjuigxbLt+sr9JvodeGeJ2ZmSzSMDsEbFGbMw/iNdK7xAVQ/Yv2b
9t3et4/8yUYw8qWs7YrLMxVzOD3igViYcLqzmCeJSEPQNQa7D9RpE5jSm/oXsX2i3/elS3Jf9ki+
7a6PdfrNi6Ge2JxFPlHbGGTgsKnJTZb+klbnThFIemzjtQzM5c0IyO6E6AJVHNjnOQ65jFtS1A02
veUcanbo4kNt3rf8zRgfe3NlLpcc5dTWbFidroxDV8KWCRprbAc89M2Su4rYX5++tTHNrt9EM5PS
BicYvNkcBGmUBcp/ElvfpKx1bWZ4ducE1y2ujMyaYTZHEXVVHU2zyO/L6Iv0r8mYunTtBlryC4Rn
oLQglwVi/8wXa5arQiGQjLFI5jr50RY3kOB0oagHztP1ES0diKemZmslzVyWnQ1TWboPy58q2VvR
1/9mYrZMrOTgXVowITSJMsuDwj8rPGGuG1lcmX+nbJ4SoQ1aXYba5HNJZ6LQwWogkC0AgELHvtdo
uNYrbtH3DLBmIEMMqM081WO33KnR3AX2pP42pmmE8oD0azHcqjlzh8Z4t+mfYz+xh5G0xdMFUdFF
gEBRzolqEUKKo6wBYMRFAilYENjM57+YSxC6EGEC/nmBgI5KrQYtmICKy8Q+R0YTVQeqRB5f02dZ
uidxmuN5AMAEGKWzezIRZto0Iyax6n82/BaAD9cotxJdJ2ofpUlNrjj74r46sTc50cntX3AWCV3C
nj7uSuEauh+134l2YPzH9RlcEIOaGBKoLYCQYeO5Pt/BeiJwsmMKxYEekYvQ3rMd3yWH+iZ/1bxG
caF59YDO6V+022UfymbF/NJldmp+tquNJm5UOpnvN+Wxg44Gkq0f+a2yTfxmF5fedXOXew+ZFpCf
wH8HvghN/s6nVS8UCKYmaeNBaQKAWtEewtEf9JXTftEK5IhB8MK0knlpCL1sLX0YkXqr0p207uzo
tZa+Qt+uj+U3GP38Tjag/Ik+k0jhAs0zf6EPQhtlAT4X1P0UNwl0/LvZarfGUb+BMGfkltvGcFWk
sNz4huwTH119bhO/WnkEXXoqvgKNc/G+A4wSPKXZlJo0Ratl/HYOIcPRVzS34Ju4fOD1iqdOP3Qx
3BND06yfbAnhRDHqjxiuND4hVlT0aNnysTKlazZmm8HuVadVMgxGfWzvKs/eOxtj22NaE6/ddZto
G3s8yLbMRYzgp4G1V7dOYB7W3lcLkaWBxAuQ+hNRZXo4n4/VHMZQqFCT8aK3+hNtrKHTdm9vI1f5
IgHbQUDloN0MK6jvBSDuudHZVkwsKhN9Mtp+AmjuE3fc1XeJa+6bjfKjPg6765O9NNenY5xdtpqT
qbHSw1w63EGtwe4/yzUAw9o8zqOgjut61Yyw8cb3zoG4xaPiaqob3r1T9IFqD9rh8X8alDXLd0ja
Za0+GdSHfWrtDXWrrEV2l1fR2TJZs0fxUJQkDHOYIM/GO8JHn7vJC9uSFXdYUi499cELNUkVFPNu
mNZnX5euBqk8T9vkG/MFeyEo98Om2706AXOjbe6GyaqKqH4Zt5yPc/a6iuwoNJvJHUUQevGdeWw3
6fciwOvqVj71uxZ7kGAvqvtkf/wlH/R7tGQOko8QjrrWjH11LmaHXKmy1AiRH8N+7ALDj+/SDYN+
/oYGUBD/QPfjN2WbHp/jg/DS7drbayHLcz4Ts5OPWoNlZdNKDDd2EG4dJCdvh0CDnODXHeA4n2DP
Pzo7uvI2muZ3ft6ilDTdLuBDgfZ3fgZxpRrUVnNqjyTqNm+L2zoqV9Rxl46AUxOzEwfKcKqcBKQ8
8JJ3nEe7BLul6tgK1nfpisLlBM64QyZayywdQIy8RXkV0WgprJ9ZXCCfUhBgT2PrSYjW2TBLX7lI
lvYoZDgIajoQG8blfD535hA6EIuY3ntI6ObRcaT2tu+DeNzHAAGDmFxkKwfPUsxxYnHe+SmsLHXo
+ul1VL5FZRXIKvnRs6mta7+WS17amOgoODHxHWinzS8nZJCzJJweFCAQ3WZR+2QXGdrdVfaLFOFT
B1UopOxfr5+ri3vg1OjMVcCnqepCRZxIovEBoDvfLpxPJx09Sn4MaPiQRclmqLE1ykF5tMvmCNbk
ViWvag6Ja7O/YRbZ8Cx6uv5ZC56F7D24kfpEcbt4/pZWVDtjmkBTVAEu55BC0JNw38aD3lmrkiwA
gZC7R50LKR8NDeDnTxC02lNpyRG7xil6iUC3lSu+1nOXJ8MmwcOeGKUGwuyAtND4xKw0uD7Uxb16
suozl64YYNVhgQXQ2nETdvVRCu6VcbWy0IvOhZHYqIvi8Th/jgC93XWOxJFQyB92C2DREHlq6tnq
wyh3DVHc66NaWEAoA03v1IndDDGn843aqvWopg5GlRffW4NtHK16LMZfrAdHxloTxl4c24mx2c1d
QReQVD2MhQ20Xli2yxqU0zw7vm3avYb62vWxLa7YibnZsVcDl2fVNaZyDAGC70WQQk1YJsrKA2Bt
VLN7uoOqg9KHOA4keq4oxk90/VLUn1r63ju3RPnn+pgWj7mTMU1jPnkE9JLWNGkwhWWuuwhX/ar9
J5Jsn4Om9L9Zml26jcLqRJ1e/Db7VUKPVdHdrHlhUKu6bmd5lcBJhMID6p/zAj0UBEySahSZBcN0
gQI8tgBuxE22u25m8TbHWf3/ZmarVGG3WYTjDuRtpvphmWi7QURGcN3Ksi/8a2W2PCyBFq/TYTB2
cwdJro1BvvViz9st5CEr5/t1Y8u+AAKZA3QtMv2zvYtmxCMNFfh36yhoPIf3IGhkBqSYYqavBCqL
40KBGNVagKXwqD93u8qWmhGirxSSgtAJsp+M6p1IxR1LiMNonraGPVs6lZCWBuwTEgUons6n0UA9
2opx1LPacrP6WEPIruSPQ/+tNv9Y9WPShUaODuhr0OLm+GRmIsSHHBMyIpFm7fo6Qhytp8mWcesh
h6bUy/U1W3JDqIygyD9hay76lPasLM2ijSA9XqdBoUfHIZKb6yb+D8c4i1yhE4ROpWhmByH+uXBj
WjrFYGVZ4zlIbt1YaRp/JxE6xGqtAGgo17PshYWKCFQjKvdKYhSfbenYXm+E5TO3wBZKeDEeo4E1
QcYUtBZMEwuJHEe5E0bdH7tWE8xFcRLTxI2s+pRO0XzLcml4VqPxb5CWd2JPalzxQqeUH6qiWE8N
KOrHOqch0KxFvNP6SH4lnV0YRxma8T4iU5yWj6r9y5Zt2fhGHut7PkolENGY70c1JoXf0swKb80s
Tu8sjnqCW8jCQsuMvtUHf5CDjaYKiom2Y5ldUh3N3XSQaMOxMOMA3bgM5jYqafCMELEIctXuA7wk
+199J2mDFsEpYNI07ajhhWJk+0Ez5G2qKcVdkxfixclG/tYo1Ss0Vh9gqt/JkoFiP6jj2LstoRD+
ivUCoLNQNzYg5ec/OtI63qjx/KlDfXQXNVQDHF2H6h6TqBhDMDapeWDamei9oVBtqIrlRmCnarrX
cqYHuTaR3g1JbuBJSsD6utkrdV/dWFCx2g+g0PeoOcgYLAxIWn9mYadFN2Y+5h6+mjs3dWsnZVCZ
NYEK7X9Iu67tyHEk+ytz+p2z9GbP9D7QpFOmlFLK1guPXNGDBD359XtR29NiQtzkdu9Tn2pVKRhA
IBAIc2/Yy042YslthGw+/AURQYSQlgkDiR6Kk1pGMYLXBLcXxu8fs6Ic7FqwrFXf+gD+pIbe2KZa
iT96zGcA0CjNB91VraAHNQ2mXVboD4gLhxZtcGrGqjZPado3g9NqRH4iXZ1tCrUvJEcHdOSqk6Th
QzQCgAeVUlF4GXDiHgYLe+ZKxNdzNESokCmXWvikAm3Y3KkBte4ReWeboW4q2bfB+6wcRsylWTbQ
fnVzQ6Sm3vcySFN3FcoLYLhgKMCEimD1yy3T12yABw2tnRPLGO0mKpDhUbq8XTWEqI9RFiTghEgJ
2QmZKG4olmtVI9b+wEiPigdTIhvETgL/XmtBatH2Yn1oFNCShfBhuyokdOMLtbVXujSSITVIYtcQ
62BTg1DhDs3541bpUEpFY2skeblfR2u1H4GcVFgtwLk1rQvcIjXabVsmaMPpox7sCwAh+KlEbRDb
VRshsGjlHqSYQe/vFUFIT6KRd5+ggIu8wRpB8dbl9cZEO9pnKPRA8+tjc7xKSOwDoUlTbmklCU6U
IQNuK9B2pdEWbDOjEJQ/MEgfybaRFcGLHMeoYhVRYXZHn5BsV/opIHtMsU5v1a6yTrVMg2OmkOGl
G6rBWImJYq3HTvbJZjSEah9KqYGrD/1KXlYn+i3Q0cTG7Uwhlfa1mBZ3mlCTK1nQ45+5hrAJo0wW
CoAq8I89DNiCV1RPzLY71R0Bv0VM650+GoMLaO4YTJmSMSzc2DPzG3gSY7IfEOZINWKk4fxq6ywj
08wK1NfgRhRdYURHUg/OeMNyLd3wcN89aPRTTUsMFMJvNnayexuC3CX5AXDHb5dd90zb2/nHcFFK
JYpFFSTsNkoBCd3eAzPHjY0ffa+4YxP8zOk7DbR96CMQq2s7WmyTmn1kTVeDu3lTSUhN0rPUfRfv
YtK4DQVhQyU7ZaZi9E3aqICi0VO0wqGQi7nsp4UFYDELf3VhM5CnsFhjzbe+P4HGwNDH1aWXb0mI
1uwqXCmk+tGkT7mIEf2yzdFCnQduWoS2VfQL1/NMSIVZVtZegDl5TGFz6oPMXOlTg0J8TW80zMnj
qOxasiOoVS9oygrQ3zSdiGKfMonkgWQ5GnVTgiSooG5keWJMPWQ27VJ0hvZRj9Z9uGvkhSh4Jo5j
vOV4V6KrUUW4fS40wdyxj0IeAivcgNrYPWI2cjOOItgNieEUZXInDK+XFZ2J5TD5DRAQ4MHiTaty
UWoYCMKYNhAZVZHTqdQO5BBT+ls/BQjk+rKsmegKEK0msuoS4nmQ6p2r15KwUgtlQIpAeQetom3U
7mUBc/YxFcDWd7JpcIPoJDQhoKlpBCIzNbsmnf+cxsmAd1JKF8Qxc+NtBCNWAINFxgPVOm67VC3G
5a2N2K72VHaPYfwU6Au5wdkl+xLBsyiGgzAUQgcRvdK7eg/4rCUq4AUldM4AiD+qnS5DQlO+me2m
MR7+RnUaMJKofaFpHc4DQ8Xn26KMgjYkiYSoOgoz22xwywNvQJCkZyIX+zasb8cwtAswDSw8XufO
Ezq8UekEdiCGALkNSpQUmEiiXDltJdl+9iZmHqI1IcSwYXrfiwuZhtnrAfcUoL5Zyk3nj6+Q9YOA
gRW4px/ExUxMelM+SdeIn7b5B63tYUHenLVjVArANwYGKnCizpeVNLSpFHY1JtI9zYHj+yYYV4iL
/vqZwpgB+uWBqw+3z0lpQjz1RAX2EZObqnQGv7epghDir7feKeht/pLDnV2tsOouSkRoA9YFMTc2
1Zjuc4SoKREXSrVzhwrgLqD6ACwd0nicWfRC2WlxCLNAuLFPzXE/JEuefO5UAZ4KXoE9lPGUPN+b
oRVVhAowBQxxB3arE8yk95EPfBcU3S9v0BzLBTrQcbaQgAaEuMWtHB4aVNAyC1GJ1z/jyYMG36t6
TT3VGa8KEKvpJ39leMYDKu/2kNvljiykH2aVnXwAt56dVSZparAPSAE93e8I+UyWkLfnMuwTLTEz
cr6iFoBK+mSEEGGDiTfqHTKvfgOb2zpd6dv83b+vjt0T+MQXWjLmys6QC/wMTCwhO8VnfDVDbUoi
oLpVlfaPcQPClehHKDnB9kRFW95kibPYdMKMg79XpiK5DVXAMtMlPlQVnXYrbYLG1Y8tJlk9yRFe
9I16F+/ka+EobpZqt7PRNsN+QFbPwrwKX4qStWIIldrHjOe638sPSB7FbrT2N+goWANJnIIHrFx3
V4+XLXj2PE6ksp9Pru1BShtqxYwCvj8momb78sK8CjPA7wv6pRYz4ImA0WzxKg4goNwDfq+9in+S
x2hlYV7r47Ims1fAdAGZz55IIkSvkkjFAmagT72un8k+8gS0VK60tbWr18nTZXnzJ+9LMc7NBGEQ
tTXgKEDGV7q6pNkqMHnS7v6ylBksGQVn4EsMZ5B4HxeG1EJM7WbXmi061HvGQJO49U/i6rXaRAtq
zYyFnQvkPIqq91HbghTbUd7RypsdRtGRO7t5ru5BlKUsqTcX6yO1iHeF+ouSlntjqlouxQaFeaB3
v36u1vILGlkO5o2205bsY+7OBr4fVpMF+HjEnNtHFVfUGgH94SCndqecWhc9jvU+fja34R0m0Jor
c1W/xuslMuvZgz2Vy9klJveUJEAx1JHeEy98JG7UAyLS7u/Qma058rX6IxZsEfyyS1Qhs7ZjAEhc
BWQWmt35m1CPIhrmoH9wmlikm4okSFNr9TC4QhgL2zDvoP5IUQIqFC2DXzXV+DRSsXrIO8yR+ZnU
b3JlJIeiLMTcu2zY6oxfmH4bZ9f1aJYEAArwC6R1ZCDQ5UK3uixi1pSR5gX7FF52rJfxfMepGINm
0TQQ14wqsn/KSaIvnRxukqx1CoK+guyzKMTbVgsXshXzyv0pmGeOhrmbVTRg4f1YWnVGuCJSul5Q
btacv5TjGVpCHTk/NkvvdLtijxlbpF9wTYoPYG4MPvfCYXxNf4q2slQWnfPnkzW15PM1rcc8lApd
A1kzER/rQt4EfrUeDXS/GSp4QmngmFQ/VoX6clnfOXc7lcs5ilQp0fMjYkkzcLOnb1TYGcXDZRGz
K6piCE4CzYgERMBz1QgdetPwsaIZegmQv9RudHSSi8+XpczaxkQKZ/hNJKhggGf7Fn2YxbZZaoaf
jZrYQB0eJ5gi/DbAT2LwHEcBoiYFBMdAg6W2cS0eqau/05W1bTb9Uk1qViM8MRHXs2mzX5mzycU7
6gRheI4bo5UfhW6fiAvneHbrgY2JsTI2z8vXQUtMEQBGCQo1ZY624x5oTbft+NeRufGYQ08uJiDx
pkMq7Xz3uy6EJwRKizNUd3nn0eFYJguvxllF0J6BdwkyFyJvYIFk1m3d4bKjw6+3+LWPqaC4q/6O
HU/EcBZmjhl+L7vBaQyozsTO/I2qP4rZwtNj9rhMxHALZqUiUvPsPh2GTVbsE2PbCG6y9AhgH8vH
j6yl5Y81U7m3R2dFBKAQkCIbzhjvxfJHargW6Eh7T1pikZ6/MPFsBPwW0GYVfvRWSLVW7WhYO82r
2Xi09fqdSWxlne4iF9jisW22LnANlAXfNn9kJ3LZUk9OkERK4MmUTO6uWxs3wh3ec4e8ceoDWB+d
+qXZXPZBs1vHuBkxR4UJbh7xWBUbvVeA+ObE0j4aNQcIk9u4/EiEYqGGPBuUMzyMPyTx26ehvGPi
Hsb2DU5TrEz9SiuepOEpJNuE5Eg2bOv4NivsKljqcZmPuyaiueyaUkqdITZQ0gJnp209hSfpLjsk
gU02PUABnERwwoN4BWom42/kvqZKc3ckuB1wLEhSAyIPjYV3Wb1XGmDkXWfxvqdLc1Zznczgl4Xv
EtFUiOo/8zoT4xHjEIQjFHpWhlsdgNCLItlu9IajsS42KDYelMLObuS7yyY0Ww8xgFOIWg96QIGo
eS5WyQlNtBE2W7vtE3y/7Z+C7Ut4sDbjcUHUrA/4EsUbUdyZVuCP0LB4bjx9Ta+1t+QzPww3fWkP
K3WlHZOV+CN4Ce3FfAALK765n4lo3oiGTskbpmXrSrZlZ+v0yrgmm5cH3wFO+JLhzNvsRBxnOVIL
JNTy16KuLFvaHFsnOrS24Sh3qR04xj49ZG9LLcwsrLmkIh9ZMaQtgtlKzNvelMJVIh7LzhZ0dAJ5
l/dx9vpjmUyMoALahCd4wfs4zmLQKDiRhUFtVbI7660Nt5eFzAYjEyGcK030sm6sGA5H0Hxb6u9Q
pbwsYG65WL8PmL9ENjTHWQSwKLPMDHC4R1Rr6iF0xiA95L3lBIDJJUa5UIWYc9VTcZxFBLWCIb0C
4prYt1M1WDXlQShW2dJg9GySbyqIMwO57OMgkrFw/UrZxrlNN5rdu/0VYLjLK7TVaT+aK2HT2eS2
XzrfS0vK9nTiwQrwwCOjDtHqWntHj0Buj27iWZ56UxaOdauu0nWwHT3fI0uvmSXJvO80y1ppMqyu
Zb5m4S417ocUbQ+bZomNfs72p6vLmaXVdFpX1xCkoTGREjsP1zLYci6b5uxVYEkmpuZYZ8f3+e8q
a8yaxbCUeIGQowXmKkifSnUL/pcmvhJD8EOBIgI4BftYvgd8px8upPvmFnT6BVzsKQJx3OhYFrPO
btLhhA4CG10sKLraVrzEMT23pujkgTthhR+Tz5gaYpKNZo/QMBpuZOGDZitlqWy6JIKzTKGsWllg
IoZcuiUxEmC6vwKyq7Owccxp8D54qgpnh0kLol/QFOMyBdNp+toIXil7Qf5T0Q7oPXbDwcmsm75d
CANn7lWYCdAbAR6JEIIfSRr7LkXcDalSSW1JemuBIpRltiqdeh/N4s3qspYzruxMHOfK2jxKU3SN
4WEalEdKiKvW8arFmCwedwsLOnMLnIninNmI16LZ6eyl1WZeWSe7oNK9/582nGmUrWAoQw0RbXYz
Sk+DdDLHE/kbT0YoousKuLUxy8yPi9AOKFA5Cwj67oQmHC3akiVAnLk02VQGPyAiCbVP6gL38mCm
LmakXSvIbEyVvtTA85cD6jEy1zHqNzQabi8v4tyL60w2d5sOstxbWgfZovocF16X7NJik0ePI/Wq
8CHQNrVyGui2K1xVvFX0BYc5463OpHMWCZx5VaUgHgUitOqE4kdphXYSggYiFx/zol2wmCVpvFGC
ED1N2KursY6S8qm2sWMSYNJmV+jlXFhX9uWcQ0HOE6GbivF+FWmN8ytVATp1a/rQTBsQLlNhL6K0
29XBkcYhyrz+S07QalpLd6h23ZhqxADzLn8Cc1mXvoC7CfLMFCwpgbbAQsw90+wkNLiVkmNIdAkN
aHZhJ8pyTxFdAUy4SKBsE2lXoRCsClXbKVZrJ3IKgKCPv6MYmk9ww4Ifhk9HicEYpkSCYhrdqj2o
iNG0uL4sYl6hLxGcb0mjlvpCDxESOkJ7wy5A9DSSfdKu4+Txsqj5Ewic+3+rw/ZxEnxJcgg4AQnB
17BD4cw/SKvqYH6gEnMEOrq2Uzfp7dKtKs+6Z9aFrYOTGg2G3Km3pD6R2ggy6/vGi12whmzQACsE
duSgzOsp68ztvWxV2OFOv8YP9rDdK+VYLTWpzEAc4PabfAjnAGgCs+xSfIh2kzqPyRWwXjLdkWvX
3GN8yhk2r4lbUFu4Jw/KNlwI7Wev34lwzh+I6PWNSg27PKSbsnNE5ar2HVX2InJX6HTB1c3Fhmeq
cjaV92VidTlb81XhAtpg/Qwk/XYTu9addFd7QJcb1v7CNTxvXCbwemR09TNOjHPjwurSThZTXF+6
blcYNMp11gk92iBQPqQamE8wjyfrgadHgZNKMkDAE7fR3jFTt/AunD1Sky/hdjoMpb4aW/aOwvRY
d1AtwJOqmJEu3W6JUWjeqiayuI2NzCIppAFaqzuyP6Aq0x7jY73R7/GQSmzdVpxo1XwI7m2Mqd3L
x3lJTW6XRbkDUUAI0YKBrgUdEyh14pbAdo/bz7BTl4xqpnwLyMCv/eWcRxGTyNQKiBuEpz7U7IZu
S2OT+UC3Uu8t/QhADTuiCzrOxpEm+KGArYdyAz/uKIyy3uQlhPrAWx6Qrjf14ha4ElK+BIvNPv/b
HTaRxL5k4hs1jQJtSoWkAIWnCOAVoBoRjQU3MC8EGCvg2jIxk8LdXpFZ1YkmZrXT1QiFwfQcV+Yq
FCv3smV8FwM4EExPovkKA1GKwh0Av/DjwE/RwGuAigoNmqPpleD2ssNWWygMzKQGIQoDBowREVlt
nbP/TOqEyFBKFNJq/RAFH1ba7GSxWYth4sXJT0OLHQE0zIbcbHNxiRr0+93yC/YEuEUAXsRENzsh
kz0zpRhgkhTCiyFeRbF2l7TjX67jnIvgQhs57mMxH9G42+jJykDrt5imbh4WC3Y+E5ify+EsQyHY
pV8NwnG6V8KHDp2avX5byW5Cd3oYO6n4LARLIGvfTxcTymptOhBGwJN0vn6EWuhnq2p0UjboX8v8
FYmbtZHLtmAuJQuWRHEm2Wj6MAQqRIWm7vX9gFuB9bFbN+hCX8gxfb9rmVYYmTN1OKxvvOoYwbLa
QMOWCamTxY81WZG2sn3joczeNHMprphX7Esa5zfKIKlURBWo/0sH3SzBVLK1wshOtAXX8d3bn2vF
2ToyCqKRDtBqCDJ0xXd2VPy0xGrXh0+tsMT0tqQUZ/V5mFM5zaGUUHsRKD0S4632u5tqyeyZVZ87
3XOlOKuXSVQzwhw8rIfIcmngJ+gfrm9ro3sO5O66GTr0lw/qeJXqMVoOLnvJWeHA+kXFkUWnfF95
i3STKGUQroGyRwAXY/8uVFsri+y8OqXFz2ApMTgTl0HdL4m8sxw1CfWipkOTyitgsHeypwI39K7w
hhW5o4iA4aHX4tXSk2mm0nAulgsUAtRUNLNgYh/Rvxy6wsYHXFH3qH5ma7IZgB/dOOVPXN/awkmc
vYfgWhhYgYS6Eedf0Ewd5Si0sxHMgyXVIP11B6NcuOxm6o5QbyKFcy3oBY8UqYKUuFxrAIkOkEEz
HHTzuyLg/4PcC4Y1jS0bXtRq7y/b0OxBmcjmrj+SGW2EyQF0Btbq1ZBCiEj3YA1bl5G+uSxq1gFM
RHG7mKFBOy4CiCJCtxaycS0PaNDNTCfXUxs2/nBZ3NLesZ9P7ta+8IsmJRAnWS+FdJuDpHRxcGBp
9TjfqaXWUIYDW70S5FvFbVZvAmNnjgsHfVYVsKsACBozkN8SJIDNrUPgTMF1kqtUcMviPVwaoJ6/
v9n0g8yCu2+IFRSJ4syUEYpo9ZNkorbfFXhujC+jUB00S/basXgmEvLwS9wIs7fdRDDnqiO0+pGc
3XaRsqos6uQjHEkNqAcE5jrSbLGuLWBCzRriRCLntDEoiH43k92vYoG6kWysYvOl99tbiQpOpooL
fQXMrr/dEV/ivs3mEDEMW3bBxrXgFE0A0p9xib9qSQbnqEiJmewMI2GOil1DOOvb4iAutZzMWvtE
Ec5P4ZGoqQ0bO2uawo1aUXN82fRGQ0LMAEKLy8d3ps8EXhFNAobJAJDRF3l+fmlFpUEesGyYhMjH
dZQfY//Fr/ZqcF8rKkiHn2Rt28THItxW4cuCcLZe3/fsSzh3sIGnlJOogXA1xbzqlSofAv1Jizdg
OknTU0j3kob+moXbZvY+Z/MRKqocCIc4jUdagLIxglDw9OCFKq0xse92suwVGjD1QadTGLEjZot9
A7PKTuRyyvZVaPY6C5bGaD8OEV79QHz2zcHr80ejyhxpeCRh4+TmowbQjb+z0hPhXFjYVKlijCyE
r0F5JqiHnFwb2vsQY6DA2DXGmvpuUG584/ay3FlbnojlvI4QjIEVthAryF4Vm7cUE/WaT1eS8XhZ
0KzvngjinA1mfroS6NJ4NxjhdsALyBTISk2shStiQZ9f7n1y28W1FveFxsT0lm/Trn8KlRGjvqiV
NUtNGPNv5i+dfv18IixM1KBIKITF8k+p8HpALQRbHwPuVLAAy7ASm1Vf2S3OyOW1nA8E2ZCNyFqI
wPp77hPyDL1KRoCIt0bbR9D6TtIHrhoLa1PJwKqWb+QUY/htuVXF2FOx0MJonFLAv6fW46B8Flmz
Xfii+bPz9UWcTyzKDNjbZYsHANI6gGJtb9rUITTcaaDyMpS1UIEpufasYCGY+lXo+uahJkvBBW5g
eVY1YmIpRvpSBsq61tGm3+s3+qA6eWZ4BTLUUnxbZ8OuNXuAT4lbLcwA5XgCJgcA//17qr915gub
ChcbGWYS7lojiW00na/rXPqs0tILAkBG5BLIfisS22CTcjpq3F1ewtnbeKIIFxZiPjIBMiAUSVtM
L22D+J3Kkq2KbtAPC7s172C/NotzsKUPYimfPZiofFXLp8rv12JxK9U3Kt4UgmHLxv1l3eYP/5dA
zrMGpZjqagfrKFTfxqHfVCKwM/reuyzmfzmQX3J4J0pUkDuhIs46GUzDo6YT5CC8F52u3CaJkzWN
2442ygfrBcHMys6tEJTDAIJhLa8Gw1c8P5CFBfInWUQAXET7yscImLrTYfF4vjTxW4JcTB87Ldn3
mVtinNfvFpzrzIMU8tmcDDDPZhBmBR3AwQp7GQYUKeQKSZlVIl6pQNTyqQnC+sEx8iNm8Utwdo8V
inqKm4Y34kBWlxfiuxGffwd3nYBXGOBGFN8R1mOxQkags+M+FF2VlDc+EHZsIhvDgszvxgWZIN1C
ggmA3qhMna99N8oY1WFIwo11naqbgN4nS5id7LO/bS9rS9Uw58coHs9FtGMlmQDJQW4IpZChDdbo
nfcaE3A8Uii7lr+vQnSHX17KObWAbY3BfwBPAzmYMykB/R9ip0KtfrjWgdeRDSuADF2W8T1cxg0y
kcGdy163AjlgY7doiTMFmE2c/j+14FYuGmjq92xzstBpkVgermn6fFkJ9pH85kyV4GyuQWbAEgSI
MAj4Fhs79T092NfVQpfUkhgugOlYPw47Zk5PD0r/kXdPfnZrKgt5+PkdsQAxAXY3XO6clGzQu2BI
sSON3Nl1sErqhS2fV+NPATxfgR8NJjiyIaAYTmW5zozH0D/J7RJV1PcrBpYl6xiyxlwOEN24QxkY
EagE2Gr5baDkNtjl4HjHwtc+9LghT4EmJB+jWtT3ox+jBlWlib/wipgpWOMTAO4vIlegGt9mysdY
l81hRKdUCSx6uva3wQ8tsCvNybZe+qg5xNGvr8YP5WS43bNpI5ONeVfAwF22zplyKvsM1QRnA7sf
ePh4hQL+DTSEKCymrrzr3eiH/tKswN5uZ/skt4ln3Qt/fbrnXKZ87q9MoVVDaqG5AteR3t7LS4QQ
s75pohO3u2UtxEDJwu8PlX1ZbHTrwYrdy+u2JIIdlElsnUVWJ6gmROjmtaBtAzOx1SU25tmzAB5F
8O4oLOHDHbbWjIDQFkNGRkuMBL/iednngKcyV5d1mZMDEBeMKYHUix2Kc13EpOlh5ayO3YJJ3hyT
9pT6Ztg5jdnIb30S5vmC1c3dw0jVgi8JXJFAfOZWD+mERKlLNLpZKcC+m5+BjqGlHFZvtLam9k+X
9ZtzWqr8P+j2mo7xgnP9UMShncJIA9Q+X2emjlfPUlV3ViEZVzBQDWF4/FioAVxXJdNxA0ty7xLd
AyKgXYKcQHlX69NlbX5tO3+h6BjEAzwv0FC+b1dVxGla1Wzo2NrUz/JBcXtwEj931wmab235Hczg
q/Fatx/IQb8ZjsPNC4A+NtbGsIEGDViJy98zt7rTz+EOM+1A+BkW+By2ib2PAZzh8bKEGUgMYG5O
NObOc5RniuzXEKGstGv/kK/FY+0aG+M62zUvgtvuioNup2vg+m2yPVh//c3lD5g7IFP5nLnWckVR
w4F8hpOXpnszuvZzwc3x0PrrggDBCWPFsQAUJ2epJFY7MWcTzHIQOmh8yES7QntHpm4vy5n1XhoE
qBZrEjC4E98bNBuq0UAWOfxhtsA19FN70G8vC5k7EyiW/ymEMww9NARaMyEqnEp0HLtT2j7iJWI3
6Am+LGrOBqeiOAPJA19KRxWiTH+vW6lHmmxhZ9jK84duKoEzAR/0OIXQQkKnPmfRpo9uECtKxUMF
AI/4Oe8W2gHmIno4ZDbxhTBL5rke674q81gDZkia3xMlsQVZscvwIyzeVeNHRBbMYXb5JtJ45Xwr
7ZATQn1+2GAQWigWMvmziweCXjhHFEcwWnvugBOAFXRBC3evtU91sFfE66RAvsV6MdChOzi0e79s
DrPmPQmt2M8nlzNpxSEzWWgVt6pHkfiGy/QAo7hwby6JYW5jIqY0MivrCohJtS2wOcE4ikhx6Z01
tzfTy5k7RSNVAiHI0GNHuqe22InWw+W1mvNt09/PHZ0xkYqsZTM6UrUp2p8dmMKtYd1mS6WPOW+A
8SZcW8gDMGy688UaJCkWgd0NFJzelbrQ1uRNK27NrsKDaMFdz+3LVBRnzkJIALxHsS+FgvTmmLhK
+ETNyL28cEtS2M8nuy+0eg3EYkgxxV0mgQg+edIxH/N3hABtDchWQOzmGafHRrb02mKqyB8+dQxV
dupwacZn1gQwPfdvIdwLtQzQWQXsGQy91Kk9KpGry2gsSSQ7bO4vqzMryWDsGKxEqlucI5ALZLtj
CZGmgT5J1b+J+40vehh/vixmpkrKsMcwvoP3nW4g0Dzfmz4ZIjlCvcJpDdWhmvEYq4atKmOJ/sXK
HpFlGjJtjdLlSq+E58vC5w7sVDZnfeZQK3nnowosk9FptPI4WtLCK3zOnwK/CjNZKnLsBh9tBuEY
EtgL69EJ4HIa0rpqFcgu4JTRBpdrxrYu/cSVzfKJqF2zUCidM3y8FmEwCmJqvE3OF7c1ZN8YI9wW
RozIIcidrjD3vlkvPJDnbIWhuakYxgJkOA+e0KQCQEt7hNS678kpZlXb3K1BtmfR1eUNm9XnS5Ap
nutDh7wLCxa7K2IldbZU+vUJs1OdiCRHhhNxWdq8bU7EcbEXUvQ5Y1WCXgDtSSLRTmNAf/W45IGF
ascRWKSt0DX6m6YYl+KkubACiUjGPiEhVWhwW6cQyZd6dIc6PvKwqnVXFAB8beg+TGRXlT5qoAFe
1nbO608fepxAw2p6tSbM62sdkGTqMHACLSIbmcrHuEX1lC6cvpkuHfZWANy/wRBtceWe72acov+w
6lpM/yhoZcRJTwYCqE11F+kAl8sQrjV1bMuR6NH0Ez0hrpg3S/2Os3sMuHl8A7JkyKtwfi71pZGq
v8AQkmbnY8Iq0007LptVIw92D7ThdjjGYeZK4cfl9Z6z5algzpWjGE+R4kE2pw8IYLc3RKB23S+E
i3MnE1iImgQaTIzIfEMHKIAQqOsIGQRjPfprMV6b+ps2Lu0ksw0+5EZXAYh5wXajY5bwfCeTplPV
huE8SMFRx7RKPohOlKSbVqq26LrfRNpw0ouXRALnSAAqSSrtZLI0UDGrK5raMdNhiuhfZa54essL
sswgdVknNTirdS/OAzsrPWAWXt64uZMJTOx/y+Hznj0RK3C0EISsJL5TotijUvFj9EW3lQNgqX4M
0VK73twlgjZ7EFVhVhNduZxm6pilrdQXaHmPlNjF5ZhtyhzvwLj3j4qSH/oOHAFyLvgOgBTzv9xl
ip5xDDsh+yniWcU7oqHPqrgccrzotbe4O7bZ59g5fbUC6PRfX1dTAYIrBnpZoyWnZST1QpDIeLrr
5lNRbeP4pYrek+KlEd/9u8uiZsp7UEpVZdCaAocU/z23lbgjzQA3hxVFSrlpVwNqWt1KCm8kDVQ/
KxPD/YX8JC89TWdTuFO5XMTRJ4kiiG3FBh5XH71zK2yqcmX+uBMezdKLKq98XPAyc17d1AwM3zAm
ThT0zhXVxxTVGLlB6JuOjqntVYCCSa9i/BD2C3Yyd/ymkjh/lmpdbkZMEuI825LtQnztEkf1FwKq
mS4mbN1EI85Mgt5QepPJITU6ZaVNa6c22Sm3NTLyLj1S39HuL1vLgma/rpCJY/G7+I81jJARqf2b
Mn/KQRFgZUtWObtZeHJJmmbKQDLm4o2xMvJWzXuGhKA7oPG7X+WOqtjmjfQjOI1OvKbHAo9Le3y5
rODcVYTs5J9y5XMjqVNQNORmB6us3gJQLQSHwFpdFiGz38FfEVMZ3IlrxVTJEwEy2hUYmuRHuvPd
fmtuK9c/5fdS5wJYyQFliRu8ps4Vmuadv/OsnX4Bd/bS2BAUIcXqjrJ8TEZxBTIXR0dDx2geW1pu
fyn8H+/9fwaf+fF/VKv+61/483teDGUUoOXo/I//dVN8kn8c09f3z+pf7B/++Re5v7f+zK9fs+9/
6ezf4Jf/Idx9rV/P/uCROqqH2+azHO4+qyatf/1+fCb7m//XH/7j89dvuR+Kz99/e88bUrPfFkQ5
+e2PH20/fv8NnXSTjWe//48fMgV+/20fvX2W0eu3f/H5WtW//yYY/wRkIeDaDRShAWqqKnAS3eev
H0nSPxlQJdC3UD6RWLXtt3+QHI1cv/9m/hPFcuA3IoDBKxHThPhXFUI9/Ej9J97CSEZILLZB9xKu
xn/rfrZFX1v2DyQUj3lE6ur335RfmNpfVgpuAxHBC0DzAMuP5O43CkNAKqoNeOycslKMfGUIOt5O
SWqCpcqnUV/baM1oMBXfkdawBcPHhQ9ehuRoaRb6XlEpq/WVqXTlKtPBiQc2vFEEBQ4J8GLoRr8S
XXDlhL1rjIm4J0HIxgFzo7kDPY6OWTZShcHKaoIRrFVKVK7BLxOFq6pAOGyDbCS33NZsS932A1P4
7H3fsFjza3aVh2Vegnhm7HZi1/Tw8NSoE/wPCeVAo2oLkObJgnXVoVL8lCq18JTVNARlRRHE98gn
Z59AADK2aKNDzTsTRA+pMhBUK2k/eBZRTZA+1GPkDpghO5ViQe67qKgEG7Fg91InqbxrkyICAUvc
FKBZ9I32RxCpTYAazoCGFR/1W9HzB4LOg6LKrZ9+pbQPvSFo2lVOO3XVdOUw2vmoRzooCuWqtEtt
CCK7Rpx1Yv2bAYi7el92hUwp74ZEVF5JZRXbygIjELrChvw16WVhdLIkFfakG4rGDgHb/dSnTUTW
cNpm7gwRGEttxQiQXWhipb0KaGlSt27k5iWWg+4qoSXRHUEKzdGtW6NAErwARGyejV3jjEYTr+PC
6EynqCRXibXuzh9r8yoAV8ULlZSCIoFpSikqflEk/zd7Z7Zdp5Kt6VepFyCLJuguD6y11FmSZcm2
pBuG0t4iaAIImqB5+vOxd2aVLe9jH5+ruqibTI+0UwgIIub8599A9RwjnegCc8TE63z32q9y50bH
oDdI8mOIbGKt+9vA26R/mEtvvPIqp3oM3aavD36N88Kl4ebuR4GzfaJHD/n+tHYYMziydqLExeN8
OZh5WG5rfkSQRP4g/giW+KVZvdJJSNkZmxQTXPj5hHgFt3OHiOWQOf3wsETx9hXYdbnL4J1MZ6r1
Y3VV5N2I0/SsEONGuU69ri/gjKmi9j7QFTV/NMPafpUW/jIXhtnkWZcZuqIxWMtbi9yR6divbi/T
oRSLe15XtXeeNXWJrnjIgmtvw9/kgkAFfE2mOg+8ZJ399XNcGL9LIoIqmxTdTfN5jXK3TV2NgOPk
Sjf/OIyy7085OY0Palyi9tT5S++l3WKtT86GN1dq51VnJZXddzee2xYzb6zlfduN0976KuuqJG+0
Go6+3KLn1R7IVWSdVzMkZD8w16tjPOiFRdi7yVQ5KyikniA6BTiry1O4zWSczDMVYlTyg48hJsKY
CnRBuaR4ZERVWhBbFSdruWUisaewqA+6GrCZs1WYPSx4E7w6dknwFYX1qhM7n6zHcYyVlc5LSyiW
HkZA73Hy3fa0WnP8iASaRBm5NtBnbWd2WIcaS8p+da57EpqeMnc0S9LEMTkhdtVb0ynLuuW1zzWa
UbXV2whei0vqoO1iShi24CMocgCormnIfmit1gkO4+ZsOeJgy3oppSegV7ojEvTKjsnl8uvgOtLR
Ig9Zho/XeVftyUurrEM/0WI63+S8wT4TQdudSMhoH+IVAOq4iqEbLvHdK1+DoQcwZHQsmIdnmMnE
8VLbH2JGZS9RBlKjE3/zhzaRkb2F2Gc7YZ10piqGD2aspuJENdJN70fpihu9sk/fMYUu+jTuoZwA
SC4rdoxiwItnE0zZq7DXTN9kXTapjob+EVJrD2tuXvl22ma+XSdt3xQ9nP5jZEm/SbY4IhB66sYn
giMHvteJ189ba+dDFSw+H1sw218is1oQUJc11h8K1636Qynt7VNdG/tRlTWbq8mmuL3XToUBHx9a
1ZW3EN299VZZY72eGNXUxSF3QzUdxjJ0ttNQb8hzlrHGbC2zwtJPvTbvhmOTR01x51lt3oLpD4U8
UAyWdVoPhhT0zc/Q2jBo6q67oQngIvKRPQ8tz+pgjaXfXoYILz5hId9oeHt+Z04eNCaeTKujSaae
GZ08WbfeUanrW8o6qCHM1sQZltC+CPN5Eick1WSchOtYXXRx1T5hhmLfZfVa2FdNsTQOiUOEsjF+
jNyHtTSBOi/Zt64RYJO722zR3J/FranOcuAMAJRuH4XZqurzU99WywcomhCYG5uorn07n7Poag8c
Wm7DcczsCztcitik09B0t/620YvhsgFjlUjh4b3Fi6zTwLClrV1Jbpcshmk6s5zWnP9+0XZdfOnb
oX0df1qy7aXd/dj/8cd4/dK9/Zf/D9ZtVFP/+9+V0Q9V23/U+duqjX//V81GXUaW896WMwnywz/n
Gv8q2aJ/EPQcihimqgtXg+/w/5RsXvgP+muyDETsCRS3O2vrXyWbE/2DEF8wTUB/Zw/NFL9TspG0
+V1jEWLVy3TCwU/QxTAcWtSb5oW6POvJmb5sZ4t0uYfeHoS4NvbiV8ZJltWdF9xbO44+bPO9rNHl
WU4q3ILfObdrxUkHPWgkoSNe7Se1R5+OFEFBNw2H0Axerh7bfFzi8BiLYrXZwUv+t55tc3LsuzDM
bYK81bQWs/vsL7E2zZNEOST5XC13QWDP8SzFR86FOTzUTjEt997Q+Oowq8k3h2WbfXOMtjhcki5q
9BV7XgbT1amNBJSwt/uV08Q7eLHMb4IKn6bUEZXCKQPH9y01rZFfcy+q9Vlblra8EKVkJOwEhU1s
pXBhA21D6ZMHvWxWcR5GTYakIHYMH25DVJ6VCtH4unwS49ItMs1lvwXnKPOD8pNoXY6UY23C2bm3
Otyxz4ZKePm1nkh9rGOYyufCGqv4vS7m2D7KsVlUwlsP7NM8TkFzrqLOTityEqqT2yz8LrV0CBVw
m46APz2qWh2m1oMqJeTaYUwdNwuedWqjTmx77Zw5q4hI/wu9xpxBXw0oz5bRCtQpQl3DkTz21QBz
Z9B0RNNRYQOfb5faKkzWJeXYCfuy9gt6zMDySZ90HZLTKgeulFZocI66UHKyY0r6YpP65NUBdMnD
SjhSP1zmrijrPhW5aJb7tSOS8b3q+btTRrbVkpDEtjQuh5jTsLgMBcaNHRfgjWPXu/NJWfHqJWKq
qg4RhTPZFqYY1JRJY5SJ9mKcunC2oqg7V46n2ZQDW1cnjp5wO8ZtaSgriCswh20d9HyZb8Fwownj
s85sQPrqzPBzlvN5BM6+c1S8rce6rh1zyHKjdToY/FiQFSjfSWN3bT4GAYSRnFjSp66KSd6UQeR+
DDab4Muy2itdsu10ovJ2fGdlfX9NEkkUJWGReSEMcIGmdCJVdDrgvIFvg1NXzacxMlJc2LLLX0MZ
lM3Z6oRLRMRnLux3GS0RdIhyWXDXlUMdnAcRO/hBZiqOD0MbWLeMX7WfzOVc4O/Tl3FziY+IfFzK
bnYxHFO9fcRFNEKELEgkTnxUp9nJVsvwpdr83Ek3Y7UVy5VCx0Gk06Swj6cyQRAbg0yWlsPw1emC
ZydGnJDoII/tNA7mpklyy1urNIoyDX+NozNPwryY7CRSMsCvt8wFvxd8mD7ZmBe8DFzz0SzKeq2i
csS8pXTyAs9gt54Tqea5RuY7Mi/phwjnKZ0DCcftrg6ooqL13rXLIp/qfic2xHrba6ylIAHS66b4
xVrCUB+qRnr6ZPXsmPROLXplu8F7NTQTHLu2Cp20aoamIBmu3q4IOdEvZaTdHMxrj7rtuDALl8ha
uRFmXxUEOJBNK5xcc96LQJ84Y3Fw2KaYiEw77sboRUZGxZfWsClDu2a3Dv8l+Nbm40wNEDxMpi3t
2wwNQH0Xrb4/4qQVZgQuxrEZqYH7qJ6yl9nMZsnSPBstfFgKptLy67J76PNhbXpL5dA1PmZygRVv
/m0ki2oRtDa97RGrk7vV56GWUXMeW64mQLEah/6eor73jzIzWXEVblNbPcuqjLw16cC+9X0lvbA+
9Kas9y1XGK3yC75Pdm/2i2ijJlxit8U7anDWdb5UXKRuD2E/FJRA4cD+fcwaYYWXXRxk3aeMIkac
RaMj45vCaUYFfj/61ZoUsmvXRzX7XnNHd4yRmEO+7jyh/YpEd7G4zhh+Dgt3JP2ArVdl8PetoqTT
MmGUf1UWn1ZPv79aZbIqYwWJJd3FO8m+6ZpjEYkqTMuu7CE7zEpQ5c+67S7GpolexrJwn8zMHOPe
GH9b2E4ncSeyYJrfA8Q7L3KzquhAa1oVx8ksxjnSOLry0VGOPZzWOZvcdHbnekukZU/yICd/rm+i
zlrnsymAWfkQR1MfHUUbBEsyizm/D9zJeahtByFmSYIf1em0SMrxqkAbiVsMLsuV6+UrEuIwewcH
fy6Yg1oKmRh8FI6Tzp2xsWt8euBcth1qaqGru064Up15/TZ/NK0v+1O8CF1cVGVNu7TNhg9sinTB
wHiSpOsJt0IrlfZ9SJyxg27QIwixjQULCcgBECXrnKcM0Ul0XhrLt85yzdeT1kWt+7Nhze06WcaK
mUg9EayXYB20Ic/pVNaepswCjoZpgopcyrb+IGuMYQ6+KPqTLeYlP5trjg5cU/s8P2+k0PoirFrn
wQcxFQckzF5w7QxiEoljusg787x6e1XRpHeBY+88s46LISHzw80PeH/L/HYyzrwlRYgV/yX5Wd31
7NTrR8DHtjrVPMfqZjVkwR4zCANyTOxCOsNRSsGztm3cNS431UenXNO9nLkF4xd2wFp2jAqhmQp8
Jl0AhYRupL9tglHYOLUIHEZq25j7knEfMzAtnNcpKmtSs6x69g62CIYVtl23CMabefi+BrAok07F
fnXSS24eVjXkHvqaork3ZR88S818PdF+IBcSKVc0f3KjcyYco3OyYy5gQu/VTSCPFTXgh67pq5EQ
bZqvoxf1yz83sm+jk2tl3h3Dq8m7nLomao8OVVVwNO4QDlfUVUt/G6uNg/zgbsYRlzomru2ljvUw
VMcxcrIoQ0wSqPnjUs59eVY5bfZlay2fHr8YUC478epc5dAcmhsU93r60i7h/Coyh1dqpBvQRNWV
JQ/1FPgmmYQeuwTZghenpa/986If/e5sUGRCH7rSa/pU5sqp7zKxVtZ55RdFeIpMS+W3NUHQ3jq5
pwx93IwxXzA0+uSPlgbELpR74Bvuq9SbGzC4qViLMFFtDSZWqXlChh8F+YujjE1IbtX3/Xnetxb8
j1hUT527reOtU3dh98FV69jfW9IicdLx2v41rgcMMUXjktVTzNNqX1ZzVNTg1y7hpLLo5+AIjhus
6Qpns7wsonKNX4pmiVVCM+q077fSq3CWs6zef6QxG+r3BDeW071fUj0XRTKr3lSrdSQdm1JAnklM
p9tlOgtaboMJVWx5U+HwFdqSyPMqNVvuDe+yXpavueUji8+JnMDTeHXoWTfTuwhldTvedL29eYmu
c7jjVhmS4rqrn/pkjFv+yVxzJF5Kr3c9KvSywAdvCMQ1J6zcyOFA75NYWyA/b3VV3VFdZSNntTcR
KJlnkX3hsbICAJR17RAEueIpqqKoTxe/dZGx2gHQz0JibpUOUxe9dJn0kAq3o2iZUrdWSXGlLJNw
wM3XIT60t1MzYCiTZY55oWpZl1MhZe2n2yr0c8gE4CHU4LbYjun8rqqxTTy0QdZsSeAojEX6st2e
2BFhaxhaZ3Uswz47ZcbiJFYez/VEBmf4WMzEPrMxCVFSW80WpmmeXb56izDdGebikBLbUvSfSDaG
e7UU7SITWavKPUU4YrzKmErhNOnd3pLcsCg6d/ywyw8bEq9/On4w06FP2arTPm/WexCrqmGznryv
YQ0KAfw02x24IOAedNUcPMgOC873vK9blUoZbOe5MnlPZqsw9VllW07BGVL1j2vrNoB0bgspy+ob
MqhR54mXsVjsP8osq0kWLcKpP5Z1SZkqLDMhn2oDwyiQRkMm/79PH9d9vvKnR8F/3anfv0xfi//1
H/3LP78fsvz5f/urYfd92nLcz2IGJbsWZddQ/NWwe4IRC1Hgth97aEegav3fft39hwP6j10b3hAh
aT6MHv/drwf/gNGFMR2hhNAq4Df/G0f4b0xYAvv7OSDKtt07XwSY3THLiUj0oZ3/Zpiar2FeD46w
klo7rXWW5bn6oxDxHB2aPvQvF58V5/ZEL6eu5dpwvLxx/bTxrToXprR0nNqBql975az3eR4r7+Ti
I30+RW555sptgH9tS7bJcDc7KeJcn3ciL4GlV83choPvq9/k+oJe6iOglZ/2kd1cOey4dup5Wf+5
KHV4wITK+kqxZ38Iu4YILx/NLQ/6yZuzMt0UpCSqqLk+l7rxhgvSofOXxa2DpzWv+kQWYf0hclbk
3dlYVRdVLlY4VfE7fm/0tDTIok/7zvVfSQmJKVh6Mx/01Ij3fhao1EPfnnaZN9/B6dvdeicUcKmX
teZsEGby9t1FnK2ISghep+SZD8yrVHnRabWJqwxEz7usqtrG01f25T3wiGvOPEDM7gAUX43XslqK
s9Yb3OvSwlk2KZrQf7THsFg+uj6Jmxfo6Ii5KIbhj0wiMhKytvEgjyTFSe3q+uMi22I4rE4svXtV
5jqfz4GWs+pLpelXTKJMNdXqUzPolRaWUCUV6LMo2kT2YLZozSm9uk478igQWGt4zHKxXQeilx11
Q5+nvpoyx/rDiYkCf+9q31dBzAvL3fjYFBnej8CXfQ+2cL1gPFOpNN/KIr8prKluocG4odVS7+TY
RFaVgBHTxM41YHTDCW6mnuZtElkO5dOevs6ztfILs4Ku69If+otZTzHIiV+20btoG9wqCQNjsqPl
LMHnDKs4KxmCSJuD3pZ8SOY5il+mCRwgaf0qJijB+OM7HDHFFiULgDPovByVfTLLxESr1u5u9eK5
9fUoamE+BEJhAy0UOpMn35cr0eOZWpN26k38OY6r6CHSVXsTdMBNJ1uO1V0YLJH54JRW41/MWdcP
n8ARgk/ZFpdfpd144la3pntm8tYUBLMRl9UsRU1xu8QxtJ1W+e8jphdVOnUWE6FAq0p+HOawgkhO
eoBK57CZvwQ99SVnqFWsh7YOoy+DlnQAYeeO8gqBBQwgpyOAOx19a4gv67naHkcmtdeMFYf8anOZ
nSUWMDI2VAv83iNBrhtYdZPPtIKOWc5N163JhhAhZjKy9ncYSbgffX91LUopvT41k+HapokkoV/V
VJ3MrOKjX9GvXToA80mzLcADmW+8B4zJiRxg/BZ/LOXmQshqV3nRt+tsH2ary2GE5LNejluOAurF
Bqqej7234a4hwzXvLmVZ6eF8UMVe6NYcxwle/N0ttaetQeisantoZCcB3VbWIqJ/7Yhb1eJmg4DK
C7/2CyM2rAXNmh/cue8eprrMx4suKoDo+knJ9SB1WKijqgJzKhzXKvC0i2NydPsW277OCeRLx9jn
vIVufxuGjhEn1VjVUzZ5JSOpJhbwMmcHeTqegvNwlXdQNZMyLMQfW9B57zt3cXGgmL084VQvX8No
wTFkrlsawREMaErDTdoc5VZdtJfr4nQHWqY+oFcO1bmyp649rG3efIqs1X3ckJlSOW5R+xnBo/+0
ONMI3aXHpffgNOusk87PhomlEuIw0xXFQMR2m+fy6C2BJ5mmieq0MirKryqvyw5bnuvbbQrizxYb
a0fwC9/QSTLcvGjDLi5OkXbwPlYm03Wi5jimqSz1Rs1IVdSok1ZjESRu0exk8MzKvdMoYBg3Ztzy
4sob2jy8cHXcDiQAFbtf62C5UUMd1iCNbM+8ac6y4FBYyt/TG3qKSytTNmauxbw6AIgo95g44F1l
m+Bd1wZluw9t8J5VSZUP87PSeXwsXO0FBTxje7DIAVNl25UuA7F8tbLufTi7XiUM3ZLSBkHhrHmm
SAy7GRDmJhM2nuELTTJjygfdu0Pb4cxDiZ9UPNzoWHhTSd+7hGJgGCnyZY/69nVPLpdv6TJ1ORad
d43dLK59LCaHn3uUubFnhoYChSTbDs2+66sQsK6ucrWcRYJRE5BPPzGQP+R5vkzTcZKhN18pX2a6
B7MBcKzeW2LLInI6RKz0sRwc64svPTQl/Zwv+p0oeaFW0zjP8LvW6n4NrWY4+NG0xoecEM/7Qsdh
mwZAqSNthL8GqY1fY39XRgyF32VQMOZz5FHbeu4vw/Ba+83wYC3xuBxHKOXMSXtyOKWSdX7KnABm
nLPVek1bjwkXkKDcHqx5VgB8AUPbxFhu5Z+pQWThrVt5RXeVC5eeq1xsJkp5J+MtiYpMgb/PdQhi
vDO3iOQe+OVLIE01BIdBRcZ/NMrvqEvXPtjG23GbmN1PaocRulLNwyl0alV4tNENDUxesh17rhyD
C29bA/VO2lN+Aebfz+/A8WnkyWIErzmzm6IWN2WgF/f9ZjfKS5e6l3t/Te94Vy654x3cwrjPOfyS
LqmdrYtTr4/K4WbGteU8mtfoduSO4k95NLURm4ow/k1dZ0Zc0t1zQlV9ZRmZQGa2m9uxcuY1iWbb
v7VpzXW6TaNiErkzs74MTgbjP1LT/FRri6JeTUt+4xtrvfe7jGRyuccl92shhUyEW6rRSRx3cp/x
JZdg1aSutM/QU4rH2hkx6O6aCgRlLZctuFC0NcVd3Mnm3llt1/9klUsI6dcyOx+EnSMWx1oHOxM3
d+L+VbTc1Kc2Uk18bEtl5GGIRr1nNE3RkF31dShsCBYAV6do2Hs2QmRmo9KCL6JY0loL7V3meBB9
6WoTdMfIENUNxgUrAUbqIvPnadzq55LhrUdQYMAvWqp2f6c1wNSxpeQtLlbPDP5D3lg+sLwC2FQn
asOMcQ+Q16kbpZO9m+Is2D44SNKch2KVmB5tuo1DlFaxdp8bV07De7X6zfuxW8Lnsha2Pi4DANnZ
RE6GByrrdv3RnwWY1eypseKxbYz6GQOowjwTxet77A5D7Z/WKJ7Mueyt2ktNhQIzme18jejXvPox
Y23b10qq3j/z4myTF2PUrVikoW1Ej7CFpQqTmrluDdvHgivgD3Fvjl7uA44W1ipO1F3y2llm93NT
L+Wt61jqIWoB4lM/Q5FyHPXsrekQGKrw0eEItlvqYexH0MME8IwY0dTCw56zivvPdjx2XSrkBLIN
dSO0jvVWBdVt5XdjdYvTZ7bTJxrS34rVGi7XuC4ZcyxLcWLwD69+sKOXjNm1IZhLR8/Yuk7zQbFo
gnvLDKo62FlIVuVarRNDfQr8YOzy82zaDY5L9OCvre0vHztwNVhRQA3n4Ezdh41PdT15zMsf6yJk
6wy4hYvcNfURDJnxdb9NhJo5w9dQFrOdOFAiXDDGqEutzSLvHGKwQGYNxwnAAoNlumek0WwRbRHH
yRDPtnsMrGbLQ8RpWQ65y47F1QZQZ6tkMJ78qiql/ZOP6cQAK0f6nLRKDfGFNl7w2FpVedWOxhuS
PLPhPlZbG5l0ruzlxe81uYReqMHtRupFyTS+DhR1ddaH76KgldcWEpA2bYfeZ8jlK5ujoZ3C91Tp
8YtSVXsql5ElMXoZ8OPqTnwvHvSb+UCVax7kNoeQNUa5vg/MxMaD2XJ5jlJpYvHLLIiP4QhKV9ll
3F4o47P1DZifkBLbOiS/oAKZ2stxmRx1nLtQEgm2sLH/1ch/R5L8lnFHx7nvPXnb7M0uw1tUH2Cx
SIdg8NF+vukG255TXgOLp8tSs73vw537ssmaQ01aCgOWoPHxAbPUe68Y2/ONg/1XrPMfxseYXZNM
QAPt4Pjriv3vv+lHOSxBdQo2yk7Z2c1gKXHKhnV4/Wae/q8++Nv7fEM4/+tGvcAhXPZPJn3whh2N
kTfNyGyp1F+2jtGyHhQM16CI3zElbq0kttrdzmlbeArUUnzWjoYehsddIB6YzAP+/vw3+vG+0ZLT
gEf+PsTHFvv7+x5LCwWBKFrwLU+cnIAmusnW/O73r4L0DC4A4nLAgDdXYdzamhDQPcULabugPREU
GlnzCwn29/zl/eHu1E/HAbwICKS03zxcf4lo3soIfIrQJ8E2iv8lvYNeP5bI7tqz370nEmm5Ygjr
DIOunY367YohNzYLsL5uKItiPpoVF4yjjRHarxRg39PO97uKbOGKkFBPuBWMXL+/junsiUOHbyPL
GlOedsi7w6STNAfbY5BUeWOR/UVa/i8/x/1Hfv85RiGSLBuNCaJBus7vL0nMaMwBpxTymWZ4xbDY
e+9jtUp03BQ82NusvrDpY31nsU5/sR6/575zt/te66D7wOaHGYa3P41vvsNKOAtWC5tKKxFzasIF
G18Xf+YBAw+we41MO5fD0I+b+cX7/GH18JBjVCc8ZhSafKDfX7kNbAaCqwBHANVlp158tMHuoKYi
6fPSff756nkjOPvzRv3AFrxPuDHwad58Em5XdKpwImob43HsjPHCwVDW6/rRN4oyi+uHd5kv/U+Q
8LLmzO/D7KZgHPf481/kh+UlSGVB8Ef+r4u1xJ+8mm8e+DrstETLV5joRntN0my0EE5PLZVCRoCi
CQ/wl2v6b95ywD7vuTC8Q6DAN2saSgGznmhmGxx9/xPaSodhflHGEGKY3WOHFufRBmu06kkh+y0x
LA8eoTHKET/evyc+3DcP3imJVmXSprBFDLMrm/TalqYwGl5zKWhhfuvpei6aOxK4ApyrdmpU/GZR
rUMw2YtwZFrTn15NE8PNREfBUz1U5aGPQAZ/ccE3+/l+QQ4vtloAX+7w7QW7uIQ6NLVF2o4heGgJ
uaj+9X7+ZtEAG6PO4hvd4WDI+D/stIydZBdbRJ9Wqjv2cekcNjHIkKBjtzwP7OVXB+ebBfPXBffL
sVhD0hveLJhAoSWGz1Mw0PDc55qG9fPC5gdi4h+mHBxImpUP9ecv782OwEU9AbENKQI6AMhlb17e
4If9XEK3Boydv2ZAMGncTl9rN1h+8dL+5kLQ1uI9bcDnTBFvlqSEld65fZmjcd92uxp86usa6j4E
mvX3L0XcFhavaLRJHIh3XP6bz32259UuaALw/enKw583haaA/Kf99n7++N4Ie/m6Oa0I4Y14b5xi
7OrfX6vOAr9kyIuGDt4AIEjZRACe82iuS+1v5WW2hfmd1w7ZzaZotRLH35CLR4tCompEHdTXnbPU
8/Hnv9aPD1sggRc4DdgC2uFb1/BmNAwZodamLhZQx8zuceuJpvIY73/6/UtBwOM5c/MwJN88gGKr
5dJIjIEcbT6GExQINX20+fPvX4bilbMLrqwDse7751wWpegaCWQ+OqVP61nXR1FGpJ2Pff0/eHj4
ZfkY5rNSWUTfXwqGVBiZKsrTeVArM+ctu8HickmL/U8/v6sfP3niIRhBsVHjiMxq+v5SACx1BVsv
T6myynPQZr7vxUzbBVNQZCkYYFz7VmO+/PyqbzoR1izlP4dDEDGY4mbebDSmqays9IY8ZYeL4RbQ
a97M/jTdxsPIOpVy/rwV/XRRR4xzUHeoX1TKf7M64a8ydg8iZP/Uyt/fNc3yHME02c9/07nvQ7t2
n9t6rw1UoPiFfn63P16NW7VxEbE92L3ibdejVN1NcaitRPfwUpQF8B2MH/8be8GPF2LUF1JZCSaH
xE+9eZkO6e25kStA57b8+SUwOPsffQnwiCEh7+V4hPb7zdMbYSsUgY/mSAebOcCxWj/pZTKMrfjT
7z66gLpc8PS4nR9LmHkco9xz0Jzoobzcv21lF5f/k2+bhSCoWnDiZccO3zy42vepgDVz0kjI9gq8
9avyRHOFx+DXn9/PD4VDEFJvUway5iiP3npq+NIq+nIE7iiFU54LfzaHX9/N31wk3KMHEPft3rdv
LzKGai3aEipP7TXNvfDl8MoXJU6/fSvQJNnaY/SFtJ1vvmE1t5pJEETHynj5HedLc6XH6Vc97Y9L
Otyfl+tRAbFRvLXTpb4tCrHnaUCGgLkiuDdzNomS8hm6CRX8z2/qby+HeUxMlw7P3d3//puDO1uH
JgtXoFK3ndeP8I62C70CVdRB+CvX67+7VEDyD+UWkN0PH6unt9VhNGAlEOqz5VBDab5CFLRdtLqI
wuTn9/XDkgB+QNiDa5pnuz/2mpUq4xXQ20rKDDG8Rf8HiZXF95tXoWrcHSnYGHbZuHizJKyt6o3g
MrA6WW4DiOuhW6PffnBchYcG+rcfx5xZ37+jqYOTiGIsS3Ka9vl8siPIUranwg/UkkL/Au74oQjn
apA42IQo+Ckd32x2y+QNUMl0xjyjKj5hAAF3wfb0B7RszNvLIP+F5P6HN8X1UKPDJ+GkoK57cz27
hHHMSD0mQAZI2QpcdAtxVJ7/9pviOh63g/eD90PNlNHatKVuM+hOVrZeQfamHYwyOMW/Svn68X7w
BwH5oj4DN/LfGk2s49Z3opj5opSeKoZr7tjCfVVx/4sl/qdb3jd4CoHd6JmpzBDQwK7hP79fF0M+
zw2Cs33bY+82qAauiyxz/6lgI7zrBg8P0Hnu2ttuN1e1hPDqg5OvJfyO3i4j2JVVibZzoFZNGs+2
rjDLm97BbxjAskdVHJ1wnW6m0fjPfht4VlrJergJ4aN9kvEKdgDwuX4MxNh2Vzr7T/bOa0luI93W
TwQFvLk5EQdA+a42bM8bRDebDW8y4fPp91eURlviGG1d7jgnYi5GhmKzCsj8zVrfGllEeaKg85w9
O79jpc3EcUgdmv+sdEV6KHs2DXv2l88ima3iWCdO+to7w5JtzUuX9bjMMrlmpt4DJxVOO0Vo1fvH
WXV+et0PNQ5I1oDWrUhNTLQ9goarYDHmkissTUiPaC2XuTLkg+9qWtwaA7E9m2SRuMtepWvrXw95
b3zFpk+543sjQ5+/+4T5jB1oyZndcbH+/N7gA+7RwntBiGmazQeuRhZPf/kc//Pb6f+4S9kugkyB
vPPn7zzh4wDdy/Vg+y3jJFzUyXUTjNSQs5ZcG2un/mJo9/PjDJiXRgtRFTR5eoGfJ2etnCtGRI6G
bKTsPxF92ruqmdK/wHv8i9+Fg5T5KhMypuU/D7BBYOTKQe4RysWiFM8ps5Sj1ff/+Sv6+QbizxKg
MWP2yEHASO6n4zqpIIj0mZ6wux/bU9F3aQfRO6EDqN2/bDT+xR+JDo0XlNKfQvjncqEsujFv21EL
RwDR+Ia5FlIWl78eAr+xGH6b/f9EfvjpL//PQ1vzv59tgn8iQvzPbIf/i0gRNFj/Xsf4f5u0rd7+
iIngX/9Vv2jaWAe9y7wb6gOV9oXj9Kt+ESuiy3t7oTO4XOZcSr/rFzVAEIxQQCOZJhg6qhfq5d8E
jBqOQ51ZOvgiHtvLP/p7EsY/P6MoJGmZeEhRJ3BP8bxe+tc/FGRtppOWZXtbrzAHfScrFeDjrnmW
RuC5VqXf4vVy7llKYjJgWT4cFi1wNFztwfqRaq43Rk3m128Ym/FXjX25vDCYxKTMZv7rkGPaQ0RE
tykLT9hRPxTztU2os3+qxkHWESx8FyNCLbVvEwoSMIlaESxoF5qmiIQGfCOUxVp1UVWOwX3hLKMM
mf7qC4HX7TptJuo/a5fQlgXPeo4VPlR4TB6Qr+mSFKUs+UxLPa3ji4hk3WAfn5Fc9lX+tK7czmjI
c34HL++KBw9XlhcFcBxaRGJVdUFKj2MRT1Jfihj/pW9HDBJaEfmd0Kcob4zhyZ7zdDl2c9nUm76n
gEFBA4AAZfcyz+lZK2W18/Rmapd4Xv1O1fjkzCLf1J1VNJ9/eOT+xVLuz+8/XyTFNBNFVrZ0chaF
1J+/yLnrlLm67iFHO3FT6h45DMkS/NWi7efH5QIuodgAaGIxCNZ/hncFVTOMk2nczFNpWbHW2uJC
7+KU26NhyPPb//xn4o7hp/7vmsM3KAxNi6fyQpxkhvJzwmbDJDFJ8vGdLgmYhLDK6gVuQP3GRrtn
hZprLWFFbWOKjde7ZhOZbhYIjLJIoDbZgqKmTRcLi/yQza+FpPuMM7400X/HZOkb7UuarkGz6ypQ
b0s5tiMlxODrGKlWFDi4DYYZXwTy+dB0sdWzTgmkhUbBIkcql8sCIQA3Ofq3CjgqbpmOGFCwErfW
YLTPdOs5vKNpsGbmyh5ReCq1jajSkC/GI15ZIniwDPoP1Ccd+gdpWzVxecrCyeOT02ePea9C3GJE
CVTSmtcj6RFTR5RrbRlbVJ3jh16jwl95tsrIQXijwma1p2zf45jdj0piRBW5o/k7x6mc74OfOcfZ
6eYsnhEhIiopsZcGw0b0i1rW2BRY0yaC3AjebKICe+uN9FbkfVKZS4+HStXvpVDKDknTyZEMLK4G
ANRCO7ILdLSYSwPKBN5hbs2hpfgIMPWU5fuQTmmzdSc3h8dgemTEMWIBKuvYbS3CRLfMNwNBJtj/
sl7JP9JkTp5dhqxtW6H8NL8ohQEb5lfmzXwc7XjdW3XvXLlDPQF4nObk2DtJSjYpe+ngJM3KNyMV
2CMZZ0GNDkMifMawws95tDtAsFBLCnGlZqwIhwLoxIPEWpuGWsotvsWfYT0rHD1+mMhRWyOz8Eno
yoAMtKzzarQDBWmbEoKBmIfjoPl8FITvLvdoM80cw00HylgfB90OV6vxl91i2Dk2zKlAoCR8MWNi
kis5oFZTelftUNUIki1r0Q5IYossThVLtV0hLltyr2HJExUI8JrNCMgYLSEO0qcyncR3AlHK75nt
jwohGXwh3kblimOXyvogTW10otLvOzfm6FP7QXfQYYAogbdF6lTUK+faLHBBHDsGJjDirKI8KrHg
vupX5TyzzFseEeN2xxqpx6Zbhvn74pnjc86naMaeLYsuQguRt3E6Y8cJ0efBPieJ0MZlbU7y1vXL
1Y/QQDXNZm7W4hIhhs82HkwHVZih7G8un/FzpWmpc/K7IMgjUxqlH63rOmk7lUoEhY4YB2Ik85Rv
ozJp22M9bwE3SLOZ79H21CSGWJhdCc9a8zHK06aJE5pWGVU+SYXbYfb8w+Aq8VlxwCAyBaBhxGJw
5KPytcXYNJYpHwxU5N+dccYCNltuf3AWQ2N5x+LEwYRUV9/5FksvZgFFCRxgv0KytU6tHYvVTe7a
KrOKfaE6hGyYvxA0tWu1qDB180HGk9n67xDeqrO2IlU9jfQXnwsbvRv0Ud33TLUorDT0kU2sy6rS
eLdknoXVXEHxpbIsHzM1yrPXqeVzJM0cGalWJy+wswUSwCbL/Tg1Oo4pZczmfQC25MvarfxrvEQI
aM0xQHm85p13k+ollr4qnaW3BcpD+p3PVuhbk9rds5WVaxYOnqKfkppZBbHyLQy+DvqkPFI+5Pne
wtG2xWEbfEn8BsVQ4+U6HxhicH7cFelY3CAxfky4HvEtlHby3VWOW4SMlUw3bINKXyHyT/7VYFqt
P35rlgZTkCZEUYcJjyv/DuN4/wqXW3un90uXh5lYhNwHFZpedIspfJSd1eIXVMi21cX7PQ4XKIDu
aNNRjIaDKR8HrhYz3XDMkOPBg75cB96prFal4YGW3Z25dqgdLI6BKfYbM79RnjN3iK209LwgvSca
L3Dcr2Wq1/5eW6vme+5iVNy6abY+SqElLrYvrTEJepf5fmh6FKuWWxZN3LJf9+Wu6a3uOlinERYM
Xmd2/nJdjR3anA5BumhdNNoWtUCcZGWbxnOSAxAYgcc8zf1gfJeJ8D+cGglsOKxpdkMvrr0sU2Hy
kCda/lmkq6XCxK0EIbwlhkfcwMKGDeOj+Y5Mf0S1VbfZ+NlAJrPjVMvHdusTWytDe8XADfbcXMSm
skU/oi7NRXNRg0H8nRexFBjiGU2DgnEhqkxBwOmfr6p5wBuvfcPabr8GahhuMLJ5z62U+rcmSQiR
DDBIU/VYOCJ4T3GQxthimPYbUp8cMqp1gbCTzx12s0yKZ7pizY5I2XLy2J6muWXkw+CMoWDtiE3O
6OA9c2sTJoG5zpRwqwl/StOHG0Y2LerZaqDGsrPCJkwc4tNTqg85eCkLWWiyOuWdLE3O/a7Sk5tl
IGMgDoYRTZqWLxroF4QRr106Obi+tMvaHKOxymK77uqjs/B2hdhY7TTmEixv56Inqw1oTuvAgM2G
W0NRS2IEN6pvgP07GV5m0Z9iGpuXckqTD3KYqx56WOq/+NPIl280Gho8aAGI/0yvdT+qzOmpIpfu
opgLhsbcVOXiPihZuW8DbvLXGoYMiXD9cAEvlb0Ytg7xjASspApNP75H3QpzP6CWmWAnvNRN4r6A
v1POFlJH4GkK0bRYqlPJNGZuQyz60AUcnJqf+IwuFny7N68X3rKvbedZ3xxvHi5eYi2ZQs9VWRoX
tSXKuK7wv1x1vldJ7vQ5k7e9HxTgAxRq/S4vC3APChCCjc0Ej/GUNSUZYFOF3DgZy2qD4WNSES4d
r8EG75cd/gZRQczocmVcOdaivJ03VNpwClTfdc9raiV2tGi5Nn1ZsgaAzmXgdE8mX2Jez1q/iL3U
1MAT2cDnlnQbLZiqBX+LPYDB77B5GO8N/P2pCHUzRdYasfbA4xm6Ym2ccVdCt4NaNV522B0/BoCN
5xLdeHUUaGjXhBvdT8sMv8TszFvg5rQLIdAflb/nCIfs/ZpW1hK1RL47V1UH8Gem5jM9zPKUOEl9
q7nr3K3RhR9uRhZLjwy/InbPYo6QCgNsjFxGAtot+c6qvPLHQMO6s+i9yj5M6VQaNgm78G5LiQ/5
A6Ihfx40M8znN9XKyXjQ/UkPGqhpS6mDcZubwITb5bf5tktM2cWtWPhTOLm/0sqAKlm9Xe+NIn/s
A6zNVVwIvxif1CpU+whGoDa3CDj05GEsavbMYWmp3N1Sipi4eYO+EGPo4Nw27/LMYqsTMriR7hd0
wU7AYjFbqL2BXnjcokjqueqWUpWITjkh2/5xlcNIWnefuTrnY0rQ6gYPs92ftazNmqtGYBQ79x5s
vzbsNL/08K8sNL6HxJZCvxmFjTO3BuE733XdlJj3Zt/57rmWaWVGq7WS6KJdyARGmUAdKNea8sYH
5RUZSWFbz9iw1s/ekMQTwxWbLgAQYVZ74IXzS290Y7JxlmA6CXfNfVhZyUx5YkluwwYz3YNGbY3X
qNCVu0F/D4POdQYzvSpcj2El9jMMfS0UhV3NYgWAmz+bL3h1OhHLfrSNvcjwK2z8VjndIXCywDwa
s8j0CHmshIZh8eHzfCVgErvB62la7VXloaqXdrwRmHYyooTgpmxWSUke57Vmd0dyntJ8UwRAStrL
2AncWIO3pG16+UV3GGHtV2S15sZOdEr71aiG24Up+GwyeZrqFCaW7iX8QbQpp02YbcpgkWS1hf3B
rr7MsGy+mUVgfSj63vRF0wUy5E6md6hfE7Bz0LCG0LV6uUTMO+cPE/hVcZu0Nge2Y2YevmDmgsS4
ZC30Gtfg9sY43n+XPBKogbUl3/sYIaFvSN+hmdDXis7bd+RymDJvfFxsa3hyuAXBTCjRYC+bctfD
h9vPd37bgv+yFySZu6y3KpwEdLsYveE03BiFB0RCD9L0QZdu/aool/DpckNoMQQWq9qKTMt4hbJU
vaM098Fag4QQIRs15ggTDBP7YDqF/00kCDkS6PhJXHQKdgZLkIsuPbCQxedI1FnFWcYybH80uX9r
pPY/m5f9b8N08fD/od//J1DX8bvsv69/HJv9+AW/0VXNXy6bb0y6LocLq0KdgcavkzPN/AVFBYLD
wEd653Ae/T45s4Nf8AKjGcMZzEIOzc7vgzP+kYESCuGVx2LGRO/1d6y/5kXL/d+DCWbujPP4LS4p
EQZE8Z/n1BgtynyVmKSkzg8YKtYYNEFa221gz+hgnKlTX1ugjnvTtxVMxcHwh1AYXBb6PC8ffTmL
10UWzLwyrWQEMNYyFOvgvlymWU/JIiUUjqCWr7PQ3uzMS779/8fuV9c5sVW8kv/x0XvIa5y1V9/7
S0zor6jgXyX8v/3K32hxJojfi6iUcwj6AOPafzyC7Cd+0dm2gYiCmsIGhOfsN76v5v/CI8HE6iIX
o774YQP4x/A2+OWHGgiJLzN6Rq/oVP+G/5z/3p+eQshWaPp4PViYMF5F/H55Sv8wvS1ml45b6d1J
1+1mhRu1Bts1lXq8cEJuWQkEUd65HLeFX8JnseVBtTJ71hPFtJbVV7BtWl9/WeYk+5jtoX8ISjP5
xFRV2tSCWbExOnyKYZdVlHJDnWW3QyGTSzkoBGY3Ux7aoFFn1hu0K3Sn2W3reWpvN577zS2S+nrU
8KjUtl1uWJBUW3OU0Txk0BRsW+IJr5BfLyAM55H7lpZHe2gCq31zZn6KpM1g/c4INNtIWC2YOBox
/s46JYnc1HRBN/Oq3I+cwJrvP36WPvHYWkuLa2Sjz5epMYTLu9Xh/y3LlN+1aIQeGHbphymoSv6r
/mjZmyQlbgWRQNrGDsipswew9kp53sLSW0Kk00eyz8N2avmDtE76YnUuDh/MOTFLN51Np+gFN6oS
52ICFxHZRbliZhG4cjyQyg0l3xcW9+5VylbxYajN7jV32uTVWIyF1SAjJq5UVzXOrZl06uzbzLOQ
ojLCAthWYO1qRoLWU502ii+RsUYQuiiEjkV+OTIm3OrP5CQkEd7A5GFYvHqIZz3X9ytcHBEa01hs
6cvLL840lxZb4sl+SqY6u51LE56OktYIV9le+ueu9p2vBXi4fd/xTWfL1D8YRqI9T0mZ7kk1Cg60
OM0m4Vw+6EGdHL0e6pqJmr5jxvLVcWf7I18LhwItt/qbxXW2Omr1V0755XqZM7VdR3u+8RqAbM4I
w4+mtb619TajbVqdg6HP5isrrvJ2WcbkdR5LawzddTCj1IPnietmPeG12nH2T9sLivB6yQv/rBiw
vyzpoL+IjB49T2v3Vp+yLKTSyK7t0i6fJkVwxpjo2sb3Zsicuhw27WzAiKEKjhrgdTu7WuVBFIow
R80tN8Ei4To3zU1e4HBZ6bQ24Eust2zyKeqzZMhC0D9q30OHPTaBe7EUlTodb1J3rwyr6UEqbT07
HZPlGuzBV+ZN826W6xSZuM+2pqUgAilZnkcrLc9WJfM7HJTJEWmRFRpqyGEVBGk8OFYZC3d0Tmk+
NLu+7v0zREYNdGODIbzivzfhcr93EwC2qznqt9noydsMMuoG3rEeN7Z8CVama7kK1rNlrvVnFTTL
tTus2Rn3mfdBybPucEJMgCUKfY8MozxfBq9AVi37CWgqhkGluRUWbJLH6L7l1IVZKkcR17ps91na
L9fC4DU1kgnuYjkDl6om+Esw4MoyHHwzOfdp712PpV3EHI7zOXez6cgAzj8O/ljeJ4ndnhCFrzQD
41I+6JnJbH71svtszMy7ARPrSbppeWKimh7buuweWwYJhIYkzGBHtviHLve0c0mU0hnK0fg0pZVx
JRZ8gWEvbXXbTqa4HXEuXXWear4IeJp7xsXuPuWcOdSJbmyXzjIRAQj3zWH1c3SzNHm01s4gOcgu
46ar578QifwUxfzj+ObCCQw2eZd64nKL/PH4Jva5N5rMKE+2kVZPrZ3iWQwc5VZwb4TYDUZyctMR
hANI4n3bGNNLR7+3g2s7vjhFPu9ybZh2SVeZz6UtrrsLD0ciaYFk4RUvel+UoLj1alsAqTwsjmhO
idcldRTUbbD7Q+n2r9ZPFz7qHyoi9CeYtxyMAgaDUaT7P6sw0cqN9WR13WlcpvXZb2xOzdxtls+F
kvxrdvkMZS+garJJ4dO9fM7r5RNnamhss8u30EFM2ueayTejtOaLWU3jlb0weCiXQr9duJbOExE1
+JyFoWOuQFQIlpyv3Vy98aCx0T/aK55dOGA8IOryqPSXhwbEZ3+i5zLvsssjRTZ9+yIuj5n144nT
Lg8fkcPlfbryQHKAjceezc/ZLFVB9BcPbpdn2hmdmgy1gVFoPni36Ux3EQMHsD8w03Iwmx0HYksa
WrMYeuxAm4pIOz3jyAYY35VZ3JBY1ieHom+gCKcHB8scb3Ra5Af0yDesrbzmhOM2QuxClG91yvSv
ZX4q1BtcJQcAfdFBEvhSWC9yJbmj+3TgKC5fU25Td7CiQuVRjcf2SyPfmuVRWM1mqQ9mS9bde+B3
SDeuLZvXy2ZH9GIwwhkDI06HU/4cTChnwEtxqeLi7q4aNpQMx98WdyuZvcFK2A7egztLWJY3jh66
es3dOU7vWUl3DHgMEF4N4jhuzJPn9V/S987b51gAyhc2X369ndSrVj2vY2jrt2WDO9+jp90mwTff
3K/vHo/MnN+MAfNoCOYVDpoa8F0bElKwtfiMKyvYSPPkZ88DtLEJgwHAMnY4VuQ3cDzweh5yuwMy
oJuPTTNd1yDFi9k5TsI6cXZtSs8jxboEA2WEJvcgRJ2sX46Za2QilJT4Bxf0q8kOAV7HMM/6viNg
+9mCq3gJdOWj840rDTtTVGirtqM4MSgHGqRADhMgCC0XOOV1LdUWfuwY60x7w6RZXgJnuiLHIO6p
tYYU2ErLg+7n9jnIjG3h1Fsn18CZv7oWELHctD7VPL/ojfmtWvWYqufDVEEea9ZDvXQbWDaPIu/2
i+hPs9TDemiPczc6ftglL8a4X5r2urIlp12u31g67C+Om3uwFXs4/PulvlfpVjUn235Xo7FRICU1
iy2JW0TGvESjkaCbUmjGaDzWK+dCip9zoPVs21e5UTULrDbxcxYyEvBuTXoc+vLNYGf9te4ntxJ6
SOKv13q77IqUQYkK3ksIfXMjmLKu2h5k4BgVnmdu0sa7r0Dd+8l7UR8X761v+VrsaPXfLY8WPsYL
jfLgqp23U/GtBbytBdD/GSKsxbxpijNjYQUPw0uyzXoJrq/Tm6YP69WOSk/G9QVGbEBg21Xas+oo
zMQaD2MTzcVdBz4x2OpdfjDla2Cdkuqr09jPCIG2GtNnrbju9ddUD4XwKWbrk5fcg80MF1is5NTV
/TEPsDd748CNPE03Y0rHxsKs05iPWIciPeXWKwZlGezM58wEbD55hyplm5sfUuYaI9jzYeQt4U0p
mr0YnlWwgTECG4osDuPGX4oNGEZG5B9eerCrs/W4GrfYFEL5JnNGuMWHb+/U905y04oIyHHUTFe9
GZvmbWWqcyeueQOdfti3wdegPLHbmBq8+vO9HJkaLsbeLL74dUkObhWPyxwVlmA2yiTJnCI5n5nU
bJQTU4jY5uW1GiMLqKQ17z2PxIvlYDGqm7yVHe52DYytpPpUomec9dxV17ZTw/P9HBQQD2Swov2a
WoR6yjRuiW2YIZLA0OLn7Tf+cOeZbjzxmKSaF+YFawhxRHRHob4x8+o9Sx9IrwzS9VQYL1Ky92CR
pdWfHaFPWUXdWxzMirTtCYivKp+gcjLd3rCYjI0quxtXhjXiKD5SdwjT7NROodYb+ya4tvOwrR5I
KkHfspeYpHGkM0XrnnVxD1k3HPKKPqEF+7CfXRVa3pW3vBow7ApHO6y6v2dKsTHS/Uwugw2UsTRC
b9h2OrRTsTGzN1F81YfN0Dqb/3y10hz+89VKn4d+3kdLBAmP3vaPdQIUhA6VfludljbhQSoQycUo
03mQ8kAYTkjsDSkcjTk0N9JeCe/uPH36KnIZUM8sdB5WfR50bT12sGcuqSakH0Dg4cNLLpWA9qMo
WC/1QXmpFDxzqLZ67xboVlkLsjrzb9yKCIphzOVl5WUfs1mfY2tkatsj0NnBseV4C6rp1JVyRW5T
3HFGP+EN5Rm5VMUZnrd52OZecBKjBwVwPa5QNqtT3ucHGCe0INjxrfK7174zQ2mtTTmJx7ZUces1
XjxySRxTY7lqMqCFDNuJb617BvbT3qrX7WTCUOgyNCBq2GGzTycWn2q+ZvRbb1X34AVAHRc2oGet
Hs9uu3HXr771Usg7bfYPNTMYu0sZABuxgber/pKuNTIC+d2sN4H1VJnpXi+LNnS6cVPSJTJ2NbOH
sT24giWLd21KIKHNFNr9FCNrCl1laXsIxwc3SLLt1DwOfDvekKrNsB795E4N/YfKuY5ZBdhvdTYc
Wie5a7xHOp4sco2NqVxy3NxdXUt4RohFxHBSvndvoFWt4HJM2WXF9NCK8rK7+wqn9mQtXwzx6aon
byXkh8UALMQoR5L2qwDw35qqf7LDUeb5zPl1D94dmhxEaD/pp1m2yko6YjoVSIyCiUm401VXUo5f
qYXUmeQXsVNgujZzj9zR1j07Nlupb6E8lfHfH2H9vyhGvKAO/70aMWyHfn5r/qRHvPyK3wSJAQBE
5IgXba3+wwH3+0wrIBvhhxEIUSz628vw9h8zLcP7hakpvTo6Y4w1MKR+n6tqpvsLSXy6DnbC9sh6
c/5WapXBSPZPp52DgwcXF94ahyGZw4/5s5LNH6B5DdRdjlTLFEtL9uW7lpWYju3KIB7XdiFZxaiE
Lf9GW/UWQ0Tg9P54S9JTnseO0FYjbo20qOKUD0E/s0EB6x0QBp9sJ+RmcLlrk1aQbWsZHPWhr/zQ
Z9wxPHoL0YNwkWT6DJlq6fcuKNvkHMxp9abPCrp9M2VGEAJb9d8sqwYZnQXjbbL49psHXWoDOqV8
yb0WwcDsZswEsvIV7hfyDiep38HWIadYEG2wVi2uURzlL8nCNeQZAz0DqwaoYk71lZinZmMTBXAr
K4J5ETEPG1tfWGrbqwSSw9z4FglKkqNPCVgWr66mQaVwS2jASLbCcdTsB3PpxI2s0VHFlWjTO4BJ
/qkOcmfHuGm59ho0770qSBouxp71XDZZ1yzt+ymCk+1+6KJ/JeTGiFAwUt3N0rjFAgBMBRplu21t
1WzWpEB/YY9i2aEcqadoEIlx1J0RCmvHhOyGYJb83Wh0CmKvenDwdx6abEkfgrTrYOoJP91b7uxv
VtZwj/mk8+skCZ0bx08+Adu81rIso5WjPOSrvXRlhPDMK5M5Kwucg8YWfofornx0rZn0njbOWvui
Uod3BGGi0uIM5Mq2TUaiKLocgLdFWoyy+v6xHIRxkyXGOW/Lx9wCcjasvgxic8lTNqQyObGvRwjR
Mir7YApIHY42dm9Y9ZJTT1TZ2Z21hWW2SzHmFST+ZPxsLBsNt7vp+2k5wqKjp6oucrm2C7LDmEjA
KLap3QcuAacB2NDYYFa46Rq33QWwwVhUAVaGiOwck8oEFeRP8IBAHbMKC/j9+ms3RVc0WkB2lpLk
D68zDr21eoQ2WOdGKi12y2C9CoR7zV1uAbpgpQ+MQYNfL83dwEV2Tsy5e2gKr75O2qH4ULaiTFr7
sT5UQz7tFmsFLE/225PbEHKkGtFFIvCzb31fi7hXVrFrmtYBDq0X18I1eAA1k7tyyW9zy+8PPfvw
KNOUODZrmVMj1lcKcz2LV0PgIYAYheaRWh5POPbG0uz4EmrGlLBQeuqsddy4coUFiqDkwXZ844vQ
ZnNXAOYEHb4+mkBQQ5uDg+uvhURY+c1xJBripBBlUVkbX2fLLg5DbaVfkiIAJ5baUI/by8iWgfBy
4zcLYD8EW7GuTU5UBfoOOmt9M2hOs0VSZZ2hdQY3fdqoazKMMbBaTn9SuY58BLq4/dGmthWhPJsP
zDLykwCDvDW8/sWQRrrhQvbD1VubC/aZ7FDLfUpx7iwn4K5gK2ewBv6WjCbjmOqE4pGisHYHSEYP
yBawbQcZ0iy2r8sLZXQSQp9izC34yrOcVsWHyhrRddGCwOLk2SH8sVUp79ZilKjeLrkETFdQqRA/
KU3gimmDbE6Tsjgk0hWxm6TV8+zCLhezYZ/KRSsjgzyWYwsBXafrMKfyHQ+/dytWFtS1xoChB9NF
j9W0/dNSF2rdeZnQky3BcwGhoXy1e21uUjKfB+Iwx/feKDMArVbtDG0sW69l0JsDoY/71DH2waQ3
b6W9phFM0SAShe2ek2liSFlUukVRmAvjC9kGXkcBa7F9pQj0DAKjUk4d0+pteCY1X+Dd0qfkczAz
S+lujAs8ESB1O56Xi/a11bs9aogDyosbOJ0VjekIKorZzs5g3c3a7gn1z1EwaXH5Pa70fNoEifdu
X5bsdrbtPHtbDLoZoara61V2nZp1QjhNdT9Yw4IsnEToSmArrRjxZrve0Lf1nPDX7R6iQ+h76zc7
v9eh92u+8yqUAehe3xpy2jGDPPum3DYF7W9Vb6yajqTwTxj5wbZWp6mmJ13a3SVKLVFyR5LLYS06
dt7NtS/pxWURdVOwqYFGkgtwgwxi0xDoFwQZx8ZkRpqN3mhA/IeQt0Po3h/Rs7MDsNjG4wj/YhUL
h4K5L7mA0B9cwdSMNXu9HTTkrAhWHzjYAiPUjCkJub1g688miAGvKRdkZqO73ln1bBEw1lkbs87u
BBkkaPCbG2HRsKfFfVmXW8rDndQKGYtaN/dMZ2yQf072oZmkGBzzcjbuDMkly9qzjxs/cR+Fmcpg
Q+X4yO6WSp5OARyoZaDbZvofTRyiWzkzMnKCStsMZYdIMfWcjTMEnyZxNTsiQPRINUAl7fRb53KU
uC2RBVOGoGhCbXMAS/OeLMVwTjKAcMsorUMpsuTGXdomFh6TkMZqj4QJwu7KiN9Bao+aqrCPHIdZ
yLaL5VPXzzF8x9hos33aBTetJ1cmeBhlS81v0aan9C2JJzbsb3mDh+kjUe3ZyJeD55fju2os3ojg
praUuU9mhmqp3d47OjMGre4jipa3AbcjId8TgXKVW0YYiyLOTiZrYjsX2rWx6OpceXTgRTXfTdyH
gdMAZaT3O1RL+lxMUxovk3ccVzJ/kv5OT60rMZscjlO1Z9eVhL7U6+cZ2mtM9TDvB1E2Z9Gs3tsM
a/tITkGzS4AV4sMIoN1ZF7nWPIzGa8YiCtAuuXRWTjqiB+8VMjJKVrQ0Jizouv4v9s5kOW4k69Kv
kvbvkYbBATgWvYlATGRwHkRyAxMlEvPgmIHX+Ve96KeoF+sPzKxKkVJJnW3Wm7ZalZWYJCIAhw/3
nvOdja3i9AHHnPY4uPMZK0gWk4lReKsAF9IL4P0Tp9DNQwscesPcN6wLmxg3aspPQW/KTUibbbMQ
koZV52bFbogkHbLQJus9uBkyMi+ShFkPF8tC1uuRwZd1Q2EBDfkloR9Y8bp2m1gsSHE1fwq8fCBg
L7tIAStWvY0XZW6Y+yxyOmrr2A9wOzL4k/2gPRoxzFZddQg6m200UrAC93Flz7l5nifWEXKSWOWw
RnYazaGNZ2qvTTWIs3Aermc9ve5IS2V3YjB+q9M2c7ZaV/pj5KWvCdykBc3nACihvhrG8y7pvXKf
9r3rR2xPV14/EcJTt+Q2KX26a2Kw3ikpeeuK9ERKQtYj2NZXmwgisLGJ3E+USh0XyuaQq08O4QUc
hcFoYa4hCyLI6y0xAVbs9wL1zhZiNgl7wZidzNloENM63JomWyfSNT4HEoArNoiZjp5OhGtPt7I3
rqNGXiQJ0EkVKGM61pHbXDauW29TcJIUDVssGIHm7FKZll9DE8ni2tBpuRl6C4/ZITDps90UNCVl
hkaVRhzn1UKbluCg9qrkjq28WCjAmqN+b+JOAVYL3DqZzfkwaT3/vxvUrO2NlAYFcnyR7oPGpibb
lW61iXmm+ipTPZERGZI+qut5RI8qUhgxk6K0rlDeZk9CC7mgOcuLIEnrs9ZG66cGbIuhM86XLUUk
a58XCuhzlTnFWYO29EmnObnoK41D6uodq9HYH9BrMdDMwCZ2UpNHTSMwkigIxrarpdaOODC1ZcPt
UsJMHsCN9vHKNGZj1/TCOG2MUDw0k2Kjk2XOKm5ttR3htW6IDrqcI5wRKE2fx6Ez9inJUsVl2LZ6
5ZMsI/t7Y5RasqvawGXS1pzhZEYLMu70PinP66mbTjvD0JBLG+MEZGrdlIXb7JKxnI2voz03e81D
nHdmtLSdfOJDrwMR07ry4mzK8ZSM9R0qK14YgqaMz72novvMCmh7Euhi0xyLtAHRdN8ibnPDsP5q
aakDJjolAxKcoxllGzwmiXWid3nsnJVlWRSnzNW1tmMajzVfi5F1oz7H2LCapICZOvct+lzo0nrQ
7mpHJPrWdBtFRTl2lPepGJEuX2eEtQ1rsOyjdj02CZYXIHkipcaDRrvjZXcc2KRhQ+LR3MWV+ZAS
3CL2lSMpotd24EJQiormaRwr2VBMovLkp/QKooPLsmNe9gIqzyong6ygDzFxLlupmZDfzYzjueKF
DdHnBcSoPguQv7fK1Or+QNZY39+oPkeBygGTZdpVTjocCzI4w5XnTqnqWWbr/jMKCLzRrIx4kSNq
x9WJFYG4O9Bel/W+jzNjNU99PJ6kxAt3p0PANtuqc76XRVQWTh1FtlrYhj5scQ4wQJtfJmyv1FyN
9DlDDeujL+yviDa3D3IqnMsol2gQuzne8nw0SutkHQU96TYrrSSXTI5adDnCDr2NQ+lnbrRmWB6k
rc1+GlFdSrQlv9klNyDTLpYMGDM1nENgNe5eYXWwkqa8YNmoCLzgFEuF7CHJZLVxOqU2JIIxTXnd
1m0Mdd3FwCzXovTOUxi3D2UJG7Vp5F44/X0xWmqda5TlO1Ea6BtUdBPozk2W8zlBJd/NXVRu8gCW
aKBOvDwkxqYbLvEN+kNVGcTYaadGSm5PQhekMY11IoDdGk12j/CFdnc8ppuZCuhaL8XVVFqPNVlg
nA6CNQgACvpVuTPT9qUtnc1YTvfD4J0PU/Ip6CbQjXQAW+oGyT2P+pEI6cuoRI6uaepzRmI6yaF2
0X5J9HKfO4SWzrm9R97x6CQ8gNFb5+3so8qiNTuQUFypQ6KqxRmk3cPiv1aNvo16g6YWRO42L04C
b3ghsMxZVaFXnptac4NCFCGBnl+GYrhOUY8YyhyJu9PqNVaSszFoaNaal+2ogUHX21fPpCCi0hNY
FtPRsuB+lz2b+HLExWiyMVb91VxmD5MnnziVD3srDahPAsV1HU5GvIaQAXfLIljE+1y9Is5ZOU5w
CQHoLLSsDX64LZMvPFfdecra+TTqMlpqS+bB3EC0CJLdzDEjzORzOy0hrtNBmtbj5KGX7of4caKl
tg4GuMRz8IgP/YvAlXdq6MUTdY8DQla40yhT8okqKDL/+zEE/t0JWCO6+1kL6B4i50Wy4cT0ffRh
8U6V6L3hyYftuVuJHqmmOX9uBcMxLhI+N4DYoejEoRuxRigiIjvqrn7Z8JFN/pLZFI/4pMvVxIF1
JWX2tY61bdlGJIozoa8JaTgF53uUrobck8QGDWdOscqNHoWedT24yV2R2ldN0u9IbaivAF1z0pfc
ZekcXI8eErtbOaPD5t/TSriYBrMbeMZ7jP+cX5bOrnmjs3XXAVUn6Xg/qiG4y7p8k8WB75rzueWl
d5YOw6OVJ1GvH4gb28UzDTZiK+taEQ+HRWN0sw2+o2Knm8Np3wb7OqCI3LWc6dM7or7AG2cbQ4SH
wituTEInKNVkJwbREID346OnGydtZex0VK5Wo90FJb0w7L0vo2jEBjuftdNFe0Ki+YZMimsL5Mw+
mpbuq+bQkUY4SyCwveLFXyOQuZRLL6B31AX1kwOlmgcYZF8DNoYzS7QvCS07jy3RHfWBvFJW8cc6
mqxTr6IHqZuuX0fMGElPAG8STYOP+c67RORP9nCC3KSi57DhHEVekGGtUV4KoPYjyXJBm1+h3zUp
E1Sncc3yW7c4MJE2XOANunEatZE0IBKnOaOXcGun9nYePO+6CyPqFRpcf1Iv16OhqG94O1QKa5fq
zslciRPDJaMDqbVIW2r2Db7fMjM36O5uIDcfJlGtWdtCX2nqdFZSbPGZ5TvKHVeBBQnaZV4fqUzu
FzHTGGjIhPu9XeTFTunu1hxg1tMPep5F9NBo3ombVrQAJC9KjA9DpMW5lVjrWoewTNuR8xAdK8c9
cRfxeA7DqKgOifQ2ocz2QJq1M60+r0t1zAcK/8PEmW6xiAhD+qnnQdoPvhaxWumVXOHJlOwmWj8J
UMrXYeV7KvzUlBYjttk1LNklZ0bXFpfM17RIa3+wE99t2cfnroWgwk6vg8DbZoWzmdprkrwOtZJ3
ujn7/Zxfm9xw4dWHbum7ADXWDLakZrrFDg7PdUYU55YQVvrAFpzN52HLEbxkD6E+y2jehFN4Ww8c
xeMscbZGqOEz0LCHNLrao7J7KXJtT6T3K/6qNRKdmH6Xk/FOB8sFFovu2N/Gbn8Wkh1PLgs76My5
jsi0WslEbpoC8wZeIUVsjvraKxrZ6fCEsfIsG0hMMEbfyeZPdZU9Gh491QDfUl05FGSQZ3TacAkP
a1PY7elUqLOBPYcLYboqxf04k9iVGvGnJE8veoM41a45LZQ4jxPNPbOBoJCfRxGjTolDdQOS5yf7
EYUwVPH6vJjMcWVALmXGJ9Khbo0DG4l7kh63RFZieC8fqaMdRiffgYcgYy2goRwEw5EEUGwDDiVe
Ylbx13TmHYIlv81DbEr8mRW6rbNk7twVpqsbqefkhgnPJ8hq2wwNodixDoTWsk9am+wfwwwtnKX5
58zIw5XdN6uOIAV5MKKEkqohHgWYmrWqwmGbCUrbJAHWHLaq+qTKBbclKqI1Zb3njkdA63Fwd4PT
7NkPPqaNptPlqzf40gKI4wUpZo13RbD4XRF03vDgcYxiKxuLCQMZJlsMjnhV87gkzGLEB8LD3Ms8
1DL9Jm+iPMNUIqtx6rS1G9d4LLrFX7SdJfJJ36TJOG8HiOLXTSQnaxvjgSlPRYL/ZJfh/7ibc9qo
PA/HdjcAk4xbIstgpZKnoUVoVmz3dTbcnqWTGbbhyDUEX0s3GPptmrb2a1y07nU598O10iUCNnLK
Rt5zdk/uqpHYylZhhtjpOFfa3GycsK4eCSsxoOOTqrv0j8nrQIgwpOexU9FT8Hrzjp2zR35PLBuQ
jVM0PYxuRVeQjoSWbd28izjVk3oa8RllfGeOizmkCbASrrCPuw4gvWIO9qlSPEZvRPsXI+Wxa7Ur
otltDmDPHWPFY7fGDeCUjkJ+IbXdOJX5k5mI9mrAfXFhjCkYx8Jgz7v++624/z9NDOKnQvLrl6p7
zuIvv5Wvv7XRy2/rEhbIt5Ly5df/VJOTMI5Ym44pngZ2HgvU418oEAOIj+EhgTABKwm6a3923qzf
AYA7Ok1XD/imyTv4V+PNRoK+AHKxM9Cbg47wd7Tk7gctOQAJeF9E/RKZBlYIYPYHMSLzi+Fw7tpy
6Bl9Kyyn8IywHQp7o8KQc+xrjQMxywfWvgE/2Xgy4sJ7iBZKAUblhYzhdRqUDLRFU4KtdaFnhLPN
24I+1yn9Lpkmj9Z0md9M5FV4uCoXBgcyofieZhxkjuyN0lECDMl9a4F3FG8cj8kA6dG4eonlD6vQ
WWsRLbyedYuTfPcGAHHfYCAUxF3KRO4cDiC9wvEebaCXH7q+MdAjurWaToyJUqdP3HLo+Crm/Gii
qiBZ0x5Jw6lIWk5XVDWCJ0H8ReUP7IEJJq1yHOfzXJP/hPscbcFoE2VBBqsdn3kaPkMszl2F0MFY
TMZ9p6XPOeSXJ93p2Z7h9eY9hz3h3c9xEj8oxDjTFpBEe57KoqIm52XGa9m2dAEnty6pW4nSOQzA
Mtn4x2XGucQgadSqcJKvrSokgGoWWjmxK6RpiPYjDsa1PcvqNk7GuuYrxZOgUKY0uRJtOt8Mcezo
66IgMAjoRFluhpov4xtGpjmEHMWd3OlVV+/iwmqfmrhHFe45hXvpBA4rV+eYsU+lCF8sdVNqXVkD
PWIt9AqcI2qS5HPt1fV16YTxhPisdcp1nQ39RMHJtY6F1c/dTp/7UCAyiwvTNyLZjWur4GS0rXWX
6q1JHwl/r3SS5BrVdetcz7ka4j39wL45sAS41aHpEoW+UZhptAk9o5v9qcgMfQPmjGg8s2JLSa+i
SQl7rDW7Xvc93c+d7bDebOywnane2bHeHtPM69pj7BD5u40cZ9EMObVOO9a0CnVC9In2oDJXS54l
xAJSbPkcyu80D/m4aTjKWHbDNBlCpFOJn48odteFsuaS85MyoJtalt4dpwTL37qJLeWtMOJO1UZV
9VjvNZiO09btE5RDfdWD/gBMokLttiwH6s34+NMM/IEGirNOB+1TnKt23BLBZwsORkkYH+MKXcZ1
3OHdvrMzE1rEWLXT8JijmawQR/VtfMsSNyRnaRE0J+Pg9vkpB3SzPw/HzBsuqDW2w4F6WCO31Vwg
0e1R2QcPreml4pXPrdGLpBlroFpUmr0lj5QIQ7c0y+oKmCapmaE+mfE2Ihw73oykp3R+FYVtfDAS
ydmcCDCeDSdmlZ3bde7Ki4zGJB2sYtSsExqzpedrga0bO5hu9ivUnXbwRUrNaIOJETAFQpvG2tRx
npVbRT2Duqo95NF+tFo92XlWRvyCxClZn4UB7aQ1OK0qPzdHFmHi7I3W/FomxVityL/o2kvPiG19
3VFhi7a20pMQY+XkkrOq48/iBJXpaG80gER0YZefQiZI4z1AJJWfmfDzk/2g1w0Hdiwg7n5ksogO
TUMncZ+1BeVXk3EUnNRR38tdMVcDFYrGBnQE760OaDUZ9JttK4qQIzRLHjIZZrG4ga5JkmkVi9H2
m3GS94JwOU5lacYvUcyTJ8FY9AreKyn3qenWr5BA7dcpXaLOCAkqP+mc4u015VX+QYt6IpWJjNLZ
JYFSEmspAoLKVKzz094xmW6imGCbrBDK26hAZtlWaGN7YdotZEdvrtzzCCHPVzYUpdrnUwp8hnBI
ZFHl4MYvhqnc83TivuLt78pPkUOMb8s2P9g3QtSv06jZr8kSTbgiNDFZ2M2N4GWNMhg4RgOMxS6b
8mvwFrqa2WzemIyAq1OyrvBJWLONurSap0cSalBRRWQYTBz2xyXbeVxEHLE9k6+nW52UB7NbigNZ
bNfxoZb4mVG1BuP9oNNxOJJKlOJFKaN0N9j1oB36OkbQx4KhVZwihfVg63aKOCs0SxtVbh0bGtE+
FO+OiDPx1LbFiDSV8iYJmpGe93cQva2XeBBAaxzsrdc9hctFJKuHA2nxnX4bRbZ9cAKTAm9YaoFH
2bIJznpTWF/rjk0uTlyHsK6athxN0iCBsxOIDtVEaWXt0SwdbOqGN+XFluJ7ed4NHepiZOnWbYnR
Il73lkl7oICWb65FkdfHvArIOemQvV3VWAvFro29DistmZXMRdNoub4xWhaw2AAcwCobdfNWcfmU
wn9hR9u5m8zTIBwhwRSO1xACR1IE1Vktn28rI26uZDY6nxIN9S94gtqlkxQjzQusPnpIC1qJG1WP
4RMBdibPe6wzOkMDPuq166mZmpLVZrcYs9MjCn+ZbLU6obpmyfBs8AajoKQXpOdqUsWnClcHaU6a
idl4xNYeCDO/7BwFtdopPeLqRkXaG9lHYY+8Mq7zO6OlQc85JbVYY2TuNn4aaGQjJkmpiOmdNB2q
hOgTqAsmhVrmtsqcwg2sDdvwUycxnbUyiTgkyrvUt+Pg9Fe9S4JbldiUIJYDVriCuoP8PJGDvGAT
0NZ7vYnorIYFuYyrSnLC4AhHluLaMDsMLWNJ3BiakPq6NYPyOe2kBc2HWEsWZguKwtpDVLAEk5eE
rWLuH0faOrHxSQxF/SUrlkcpahFfOsLR0l3YlhjW+zIer134+s80reO7DNVxTKM0VjjNx7jqN9Kb
TYLbPaM8LzMA4gOBlo1fmSmSyEDZ9ZOMdQ+dt53dmvDITgEGWPeoM7vUF2NWfrVdE41onsWE1+Mk
QwVs8ofV1gHcSZRtbYtPMFwSBR+FmtAqdQxjj4Sv1tYk0zY52eYsHOuE7PMvMYJ/DjRjicFILyrY
bRm4JLEHlKumTesIUKCu3o43WpxVCxQhB7uiiaS/VGYvxIbxFL7YsK6nE6xM0SPsBc7bmqsjSa7Y
SbERnCaJpqt1GvqJ+qJE6elfrqJaE5ftMOoMfSzqdJY0lXJAtIjPwfQmknatk82bbKASzDBiWIxO
qK9pyLmHapa+oZfpxlBVIPZB5iWXZdWanHoVr+xaX5ZT8g3tanHmFQN+vcw57UgYGVY1SJRxXc9T
Inf1oKgPaW6ZjFvUT6CarSBU7haFpEnVCl3kmRYWZbo1RDlcC6+glDelaXBJdm7UbHBOhoIQb8pX
7EJiWqystVjvyYR8rXW0HL6uJyg6TC3h44yhRr1caMNFwbagB1rQTmceVQ+BdMmCQWUGFrZ52mFW
vlb9XGTbpuKou4qouWqrqh6Kz3HWqfwgOmtQPqAOOVDgle4TTUJxn5RJp/ngMgr0YNzRzl/wARsv
KsrMz0MCrcD3NZ5kKhunl6TtBtqjXResM+xj16WdNV8sjGVLeObYP7jkV6Kq9SzsdZjPkO6xaWaf
GjvAZ1Zj1SWl7zZOflk3WvxFitx+NGQyYl9gzyD8lAmWfTaq+WozEh+DFTpWwjwt2WtehcSFkbee
qwBN/RI7RCyJcq5CkjseTRo2bLp0B98mQSier5J+pj8ZlXcz6jXhBzU5xCsi0QlMw89TfU1jt8uo
yg0sQl5f4h4as1Baq2TqrB7OSjo9Yf3HBAtvAf9MYcQO8AhqfNdhx7K2CnW9B1fm6un56FnwjpQe
0fernYi4UjnlbOiJhRZfKqLcu1UIaPahVcBysTMY1ZehrTEVUc+j81+3ZjlvahY4mkVahwiiUVJS
cRkrIiODemJGk7aufSpFGzjAmJvoufby/mmah/ASZF06X9lOk/eYUYfBWeGp4ol2utexXafbdzV5
LbUjBIV42iK9RjOBjSs40qsrMIZ2jn7S2OQi7DCvoFXrUEF2PtjB8Io4LBuCGRTMxS4yJF8Q2+sv
kTmBukEp4ICVmsPx2God8wrO9nEi2gmXX0sGSrZ1rLS5SSBtfAGayKFkCpCGO1XdfRqNRD2b/agt
3GzBHNXVplrrGCxumjJDaOPh3lDw9vr0U4LpAxtAwtBZd2xUrwT4k/MJretjTvRnsyYZyLB3Ziv7
R9eaSB4bS5URJq+FFEV7xcZFqSXpya2s6NkrOTOsYCPR7AYBaCerBSPzOW/iGKmplTw3jdc+kIAN
ZiKDyUnEsGsnR0rBnAj55+I6h2jzxPEm69eFHLoLuxbNg5cklOT9wuPVeCD0N2xZBji+rQJIKpjH
RJ7epUhM76g2as+611vVWjax/TCbMtQ4AJsM+2kkNQh1SNRd12U6ANJgu3M2DXn+Og/j+Ika3fzs
jpBkN5zom5custWwZWDlJ25R0NRSWZ+0FEMDvBNhI9wE35neP2Skyj4RuWO7VH5bOh6xEXVyi8QA
Axj8mYxd88hyu5nTwrmD0lUP515C+2idVJknTzqSa7HCDmxF0T5G4QbipvE1BgJMj9cKRXIVAWR0
12bZ28sERlcxKmb2gzSK+YcCXQxHTzMzzsH7TDkbhrb8JOyO3XplBF64aXQr/NLgzKx3xPCQx0gL
yYQIHXCPKYvq1obI73K+EQOnKeS8LVqNzGnpLVnmtPhgmLaLdQ2hhl2kUxFiWJHJ1J2yqDqbQM2S
1tEiJfClYqO4yU1UdmfejGwAnW4rJEmZbFf5j8ZIf4SjnbCX0poOOdQ6bDPcJ0Mty2BjwXE0P8U2
msewkhO5uQRMt/nxPxW1P/gMIHF+pl+/+cd/l78h6//H//ztc/H1t8v6H/+rYEJ5+baq9vYn/iir
uQtSwYCJ7+gES+A+hYHwR1nN4SeGBRfdA8GFdl3/ixMCe3cB6xIMh/zcNhn0f5XV9N91mF1o0OGL
YLcRJFHZf6eytmjtvzHGuqAoPAHjV5rSQEJveh8cE5kwR5oJHcUcsfaGtjroxUyzdBAW8sK4PksD
U4vBIiQzLpGsCw4uRnzYYHNknfQR2i0/T938jjaiukToEBrrNpzmp0n1mh+Cf7oVToh98Zt7/iM/
73vACZ9aGAx30Bb8L/VKe/EkfYOWSCmpQeJ+7DmvmaugN4zLKA6nhKysJrkKrRThu+yLK2EF5ILl
VGEuMumoV8qLFm52C+lcY473ml4nFxwo3HYdKmmckgjJjOpq/fDY51Vxy4PWxSbXZzaLeuwcDW4i
KSFxBm0usOmZx311PRTjuLVZjp8T0cfsqZZjQdQLZ1XXRXKcSkBWlDE4xMy1hlp+ThuW3nBuXu00
kOsqLu0jUgJ73VUN9fmf36gPtmcqpi4lW8MWNihnYqI+lE0pnEg0edwnt/UxG5yj4Y7XaV2Kjem2
NGAMhJv/mRn+nBkWavm/d7bcvExfopcse2nezQXLL/0xF9jO7wTzyIWzbXJi4pDxz7lA8BNAspKU
EwOjvTD/mgs0auyMcI9JwLANgTLkG3OLofN7gtL84r9b8qL+FjXovbNFmoRBMrdIw8HoivPJ+PBO
IRuqzcAzA4KchbYlJACiMPBfv51QlHxzZ370/r6bdP68lEt/izwtvtHSN/j29S0E2wVhklEjgyny
SSFYNNXZ34s9Wa7CRMH417lrGITe4iG/mSQUETV9rKCWJtLKfadGUlBoofwVW+C770KoD38cqtMy
GbvLBPvNVTj1BewZl2SwCZRtHljUetsm3v78jhkLjv8vpNPbl8Fd6UodeLa70K3fX4Zeiz3MGS1O
JNxfVXdUKBnHQqy6BOsyWoRwdulYUpSfsqPdBT6bXd+GGlPq9UpXPRKIS5OYa3eObn7+yT5MMdxl
mj+L244WEBQih7H77fdvI8BuEqThOsmNYK3a/KYMbbRLEqU/I4mKEtvWX8z/bwPk/d3AjOJh8gO6
zSXtDwOIdutAuQpAoVck8jCWWnlAFN9wGkFtaMuc9oijho2EbghOp9fXteGcF5Q+do6FzSdyEiQ/
dig3P78Xy8v44SnhWiOEC2OYDW1CfHhK9QDjiFoa0gCUpZNfetNW1AbOfYG4L1tD/px8a2ysC6+q
4ssmsQ7OaFIAiD2qkQk8Z1S5w3HZHO9mF/1oIN3wpXQbZHJ0e6m4KTdwHjviIE6lMOfrnvNJQc0a
LRxFMXBBxDbn69qKgQb9/Kstd/TDHbd5iZiddOJjv3NWDiySA3AiDnzuTIfEirOdQhzm//wqP7x/
rMLY+OCh2W+7lW9epjm1JseOrYjscn3eZKUz+jPEHL8q0eqZaeL+YiL6fs5jWdRNUGxAtHhqHwav
ELGq3NHmrYoydz2waVnhKnb8CVbm/8UNlGy3IMbhfia45P17UgOt0SvFdgSMabHCvIoqGsb1r0bg
+/3cMk94DqUDXgqXBiwhQu8vY3RVGyU6d3CmpHMeD/p44cq23uCqoBqL9XqrG7G17To3JQBTugiR
DbjiIFRXw1kfbKLeHQ5VetMi0MYI3eaIOT1KI41m75WZPMENi/0SWcxWGAFqOWpupzYwxU2WcLDp
QyxZIM6dg/SC7Bdz4PdTIPvoZWl6C7j+juGi9+gJuwiGT5tZ6Tp2ZUO+ZJr5rgd1k1qLQ+2uO0sJ
BvvFKPnB2EeRwcXtBZdHm/z9PTVruNuUzqI1crFo7yncG9pSI/r52P/BRMrSa+PeYLe2INPeX2VA
S1cXZoAYln4fa9aEb3G06Ln0nrOWwxRtAya1X1z0R/eUdA+6/rxtBvE27y9a2a3es0SySY4wCM5j
kh41T6Y3WW9CtI1RFHXWlG2lW8SHn3/dH9zUt70p39ngdbCXT/bNq57yjszIxPDodVNHwLc2UqdS
3S/ehx+84Byt8OItC8VyYHh/FdkKbKsumPAM2zjzrznuXdwMPu308BfD822D9O0UyR7OYIh4VL8Z
I5zO3l8L4QybkBaGTVobT1Wc+VGHnktDLk9hgT582dyEbtts0Q7Fl1Nd3KIkGjCZSHNXxDLbVcrq
DvjoPOIAiuRv3u4/PhzlSeI+OXeaHx60Fwglacgh5+7s6GpAMnwWNJP+izflAzSKmfvtHvx1mQ9P
tXQcuTCF4PjQQt0YU0cxr68Q4c3T/AzOlw6lHTRHveynWwpgoOs6AqnBH3VX8Thh3ayDLyNYKsDQ
wjrUNNO32oRujDDKjSuH8Kr3kgVrk2BQG/Bw5gmqQKPzXn4+OL9byNlXsxc2l7maVx981PtnycTM
AVNhj22lpKURq6+jk3n3vLix7lOUfW5hH7PnMVP0hKWbQKxAyKGDUWGvVTVR9li1GodhwcuLBBsh
5yZNcxcSemkZN1mBIo1atA0ppfNaONFpPOCVMzhBUsFDkQ+XQDTgkgleRvM2c6D9+Rd8W27eD1Y2
UKbuLTs25uyFRfrt66fmIB/cZrJRmhs4ieOSRsJSax7pu5yw6yiJK5Y97j293pi6HK5jG9o6gvtN
kGs0dxFP/vwTLW/Hhw/kmgSqeKRKmuygPqyPjalCuvyTy56nHO8z23rVFBlY8KBRK4ps+sXljPcl
hGWkgknlmwtdSgtF0Ye3NW8hjRe8zKsBxNDYG0ecJB3d+JRGEuzCXcqmcjU3gbOupUo3ZZovRPTx
F6/lWxT6+6/NK8Gkzx6W2ReZ8fvnMBHWsZwqUMWCFtoMehretp0DlIShf8Q0MvujMdv0+8k2BzCe
4dNVNbTLUm6qEfxLWCXG58rMmT4Ai53EtWqpCQvvtk9p0mMweiE674/q37/FbHycVDmK6p4lluKL
wwvvfXjJiTIgIiBotRV2aGfrFdqXLDSGVUo36RdP6YdXsoXkcKvT/f6Y6NMqtCm9GrQVvbFXjHxq
VxGFtPYiXfvFlZb7/O45UERajotUwCBFwHf48BwqMRl2vbDDYdbsnw7UwTHn5wNqrRiv598c64ZL
TVAy/JadNKSL9xczZuow3lCyk2lmE5TiYrnPxA62jMTo/ouLff/NFjosNSDO9obzRjH+9k33KjVK
CvVYrsl1WyJ/ynpjlOQi6BnOgVRmMz3YNPnFSvB2un53Q3nBeMU4E2OwYt/7YZCMYtbbVluw+0Xj
4+m67fPxDFcIajPvFDzgSeqKXRKhIu7TX7xU340aXidqc1ReKWra7scUzWyyu8kb5mhtQY3YWOhN
UL7QJXGd4VdP8ruby6XQI9pU2JhRoPG+f5IJCm3lmuxishD5WF97CHLHyt0UFPP8NLHH1VCRkfDz
4fMRc2Oa5gIxJHpXx8dhk6n1/qq9WedQIIlDiTmU7SBxJH5iABRUBHvtyhQ6a+EBfrCqCwwq4qjq
oL0wws47gMy7+8Vn+W4eXT6LSeirTs2ICPEPY1nGPY0rnuF6xA3k451DO+OpDhJfR3JJFrjVrkIM
dVE5JAiw0dQLVAZ694vg1O/XM0lVnOlIGBZ1dp7I+1uiD0KQnYbOTGN3fclUUp05Jky1muOWb3nh
V5TuwS7Cqe2byWhcwM9rdu1gTD7VA/vLmFu7txvzH3L6f/FafTNGviOn33xGgv7bsfsSf35XCV1+
649KqObov3PkXlLndVeg61142H/i0x3jd1oliHy9BZQNloTx9qfc2BC/c0QBuq47LNokNIt/9UWM
NykyBSFHZ/cgmer+TlPkbW76a+7ig5kWf0MIuiKsyMyZ7wdTPdktk0aDuAv9Pgqp2Ns0QKuxQ0Qn
nhrtL7ljq5sh8tpjZtSDjR+syXao0E5j2y1e6IjSjAfVPF1BXpaCpAqBO0yG0bHFUHScHR3h2Fwq
1moOfN2FOdZHC4DHZaqZ3meENzTvpmC+1uIYwCugYIUVGFWvkq0TY3N3ynlt5BNsB63HG9VCvLqf
ZXEVE72RrvUsyPcjds3/ZwO6fyFAo3757exz1fxGWMTXzy1t+o+hnMur9KVEBBKHUUuO55+v1jKg
3v2fTYGWabrqXurp+qXpsvafVPLlv/w//eGfIPXbqXr5H//1BR8ZoTPXLyEf690gXSqJ/77Gf/45
j58/DOvlN/4Y1qa98P3ZRCCHBzhFEeafo5o4TYoWLlOkpCjIssh4/xe9yvmdio1u6Iw5Kjd0Bf81
qjVT8jN6gZLSMgB1Mqj/zrD+sCwa9v9m70yWIzfSrPsqZbWHDINjWvQGMZEUyeSUTDI3sEwOmOEO
h2N8+j4IVVVL6q4q68W/+M3aZKaNlMlgBML9G+4919v+IXWcGRFD8T9PqhXdgLO46BSCUTv3/Yye
mlLuEFSR+28uKKpAviH/9Q2inaetj32Kja2Dctl2/PEbhA7RAfG9Gb5qDeYF6/xxsvnRZd3McEVR
RYKNRcMKx2QIbu2xRuQazNNj2KTtD2W89lbaoBk7gmAuo8avLkaBTKdkfgrf2v2ILWRcSs3fChl7
V9hkrLticM2eiFP3rqpT8eotWfQoES3mIHMwtPt8hf3xY9EjXi+SVt6QBzhwPrOXNF6RCQYKjiOQ
JFR2pkjRdQiy84LNtTx+6RtzxzzEfKReSrae44c/+U72p4JEs4TJWE/8B8iGEehrKrsR+T8Mip0e
NAPZlm/HEjUwgaiRds2olcd0segedRfiRFBM8PLDsKQhWJDGZB9rVq04HOYMGbPbyz32KCbbSQE0
yNLmsbFiq3JgXJzNSHEeeDneJPmbVckbfIFxyY4tAsiO4yyXcLoKMexPL4tbo2ZFe42EA2uU53/R
sJ/vxsoZ3sBzhAOfUYMutrZb7wdpRkTEA70Ql3YkyhwDtYEFIXtjvcbpEtyvTSrfh0AWDw6VFkvM
tBjFfnT60ZAHuPgALbogvqxVg5MihuApE2eScXbl5x6RkLIFwjmzUkYMxIDyarDAZx/hrqQXazr2
X3vo53gIsdsGV2LtiXtykEcvhGppttBM2KNNuWoX31yiV8yV1Vd03hkgKob6XRPGaOlYwhHgEuOP
0vUw+IesqSBsxvxggDzaJyAADJMvj6rL8qtwwCu1sxZ43Um16pY2Xy74wLrAPJW2P8VoxRaydQp7
CD6jOZLLfq1HUloyM1XzzolyQKypaKB7OWsYkEdt96xkvMXOs52sYJBi1EUajuAbJiX5sdbHCMcE
QXpRu++Rqqz1FIMW+ma8EEN15aJrw2aP3n03xpE1JjLX8dU6FYSYN6FIh8QbC78nrHN7ciX2ljeW
L/UX4ACYJSl15+4YTmEDQHiSzvZ/m+59RSmJ6DRMK0kkEgpUcjbrQe9dLbrxSOW6mOy+NwDMzHcO
pUX1H6ThkONlb/GkeNMYYWF+JFHWrav14J2zTKMeBfcut2qnY7c2tDlpVQvU9dCY5kdQetXLonOy
UetzNM3ijLw5zTmyJqp6QjGjtLKnxDrH2ugt4cbbsm54JjAEq3MEjlOPFafIORrHr+flpz4H5hiX
gIBjKVoNQnmIOE14fJrXarWtR/ccujOxgP2yOsSc8hXdYnlEOdNsxee4nom0xPvmHOKD/wTSkamJ
gU8WQc5PKYfha9+2bnhpJI47NKeR3zOctBZUf5NfXLQBvVsiZ+RN7TlMiDHmcGjPEUPk+mFNJnuW
6CHs08QQ2VsiUXgOJ8rPQUWkxBFalFuWdZc5JBnZ51Ajb8s3mrekI9KR6gd9jj+S5ygkFAnEIqlz
RFJ1jkvq0O1bFNohOj63KQ9kPfZ3qZqAJ/RqyLuDcw5dklCAH5zYRXWqzrFM1ZbQVP0W1nQOblp1
h81kOAc6YVuGEWifg57sc+hT3OBaIsVh8/tF52AofQ6Jcs+BUQDcQvcqPgdJdQifV3QPhQdJy6DU
3ztl6b4MpJ16uG/j8ZTNgnGj1bXbF4kpf3a9dEvhJCEgtOCwtuhwk9W1CcFA25W9YdYm9ipAYhgl
wZaGVSH0Tg8yIyMLuSVxWbAXiM5CjpbSB7lWBm+nIYDgW1/56LdsBpEsQiXnAIpHlqBkHcJ8OCd0
gSVbDEEFfpN9l2B8zEeknbb57MZ2nX/K1C0JZXa7jpjG2nEm/RCXs4juewmhAluF39bLkpC14PkH
4p/t6TG2pqy4XdrCId5tCtOVZI2md9G5+WnejsjoAi+scHb00vJOg17K6Qvvs2NdNpElgTjhxlJh
4vH3pxd5YVXDrwQ6Cn6lWdT1yEzMzVLvs8SI3FwYplnVkPRmhOzE7NFfwqPsPFBnyEJbdo/wJJ21
A59upZxIuJj6r1NsL6xF1spuIiCsS9lzOGdl96A6wYofnZi7YpX1pThh60QJPCFr5CgxKRJr0VVN
cZUBXwsu8PWI8M4yZQ0ihfgu7lAu2uGlYYQgT/DBBYnXAx4iDAhn0XAX2jGS+XJA/tu0aJIfcONK
cdFWeggvrbpBKJ7g6nDKd2hpEFeWPoBJ3+rYT2v2fror32C0uOZJDQGIMrLU5ubG95XT7ecG4CRr
8EmG+bXq+UBPbEKb9Cthouu4p38e85Nb+rLh1fd6PVSYnL5M0+IFhzxCYX7D+TtNH2a1G8K0yU70
76fKxlSYc77+ClFzGslRyT2XdyiY2wec7Ja5yvM0eIPvki2k2sZQWjYgZrgH4pQPd8PiuT99Z8qG
T7gpaf5DCAesrxjqLruWQRm6l5XdNkAJpB2bfEcTgRsfDsTSBScelbkcD0oLWpAdOY+ruEJ9BDmH
4SPwGCh8ZdHcslOgXKBKady9XhTE3yZe/YsByjBigKZneiyXotxBpYPVNpdUHKmfXfhifsJm0L7i
dYcQkzY+3KK1Lg4ZhItbaob505c2KnDDsQW3z+qPorVXvskEZzZ6ht9cNfnRHTpXgXpDdOtYShyI
yOwuGerWJwy+SwIt0MesD/ZrHOX63GJudxJmzD4Ahg41PsmRCf1V0UI/9K2b1pnRqrsz+xE82/s4
8m+R0CStCsMLT7EMd5we6EYfvqulGi9yY2CQQ+vZVVmqjh2oG3h48/s6WOaEntfFt1PldTLJ4VtX
wi6KEXUBoMmdCw3c56Wd8vR1rkB3JvyuOaRvKGB8yLW74eVXl0uOEJIlsWp/SrIwxHdQ+hcC7etB
hKSS7En1dXmgFX1qogecmqmI4VGHq/UWp8FPHpP+bhaOtfMM5MhSs5HU3jDtZncDocxRrQ+5N6x3
i6yhPi6BuuqCzj85vrHeMiGuwSQagA54CxpAzV/SwM13qgOtUoaLfhyDQTKiDAcM7RnqtROO7c+B
NAum9bHkniSjEdld4d8aVNI7V9TPxLzDy5uRNk/9BNU6JRY7FCK87KCMw4Rpm0ck9gtoyai7MSQo
Xba1T/HTAGgqF+CAuQ0+i5acS1Km6mohoZ6bTWgvCWq7uMbV9jgbBLKg5/AxZTmRyJZqD12P9LWa
2wz7HvmLYTaYVxv8DBmhs3sza199tnJJ79OlDxPFtDlB9XKXx+1XF7tbkpeWhY8t/RSL31xMhEOj
bF73/M1QuyMthxMJv8tznc5rd8S9/t2nxMUvGMyXbetl1O+wDAh4QD7AVsmKgh8DHMU7b+ZaD+Pe
J/rCbU7KmZ7DWTevywhJEuuod1XPIWK9ppPvXYzPw+vJMnBBAsCGrR/B+Sy7fOKF702Kh2BtpvZA
+GEc4qjE/rBD2vCVbRFDXKFy+eHINigPXhnoT7d3i0sp3HTvDj5GwyjDUIYeHWYo8YLFPlYW/P3I
tTGKiLY0H2sTweNnU3RAlgCTMXBeysoP6XFqf29VlX8JYnAuNwu+fXDNMnyWXc626P9Z168+2kej
Pz4Mbf//B73+lgHzz1v9/Ucj3zRzi7e//Hsb/T9GAJ7zi2fT+8aeixoqPu+b/2ajd39B0RuiEvMQ
vm3Tq3+MAHyg1zjBWSgwq2ZLHTEo6yWh6P/xV4vBFqmA7FiodLbhF778v08/7n7rtxmc/NPFDXP3
PzfmbhB5dMFMqh3OXPvP0juOu9GyZsBIxUKw2p4gg6pJ+qFYlPyUdo/ntkcy39JVNDQ4jNEd6KHa
dV9VQJ+VOMFEVYJFaKttbDBOeFaC/HI08RZzETe13qfNuhYnJnXhnWAC8CMYhuwxBxZnH7wKCf5h
SvExcjTWoII1+Tog4z2CCnx/0/cU6HSB7ToYLXerJKZunwVTcS2y0mCUiAcASMMyu98sSn8PR29d
f+3ZVoK39WxFbHOaCb3zxnlFwmitGrTxNBqDNx9B/S4L1uCN63t+5U030a+yCio6UUxE76kOK3pm
KfObwSZpG2ZsUJOZvob6Snqb+pld11qzDMQmDWUOzwIdapd+LbyifWM9sA4Xox8VNBHMJJzE7rEa
0sim7K4ELnb2w1b7fRAr6qK5d9yTzbG4ghlQBO5QZWMZ8M30aEGOWxJjYi6PNpy6bx02R5JeTNnZ
iYMviH8zHdmsws607GLarQUk64o52TU4l5IOJ+PLRPMCjRt63wgUoQDPKyS5I+wN+DlhPYrPhRzW
L41LkFaiKpE9zPSSAjhUrD5DK2I53RDRO192iqyjC/JHivUYL13WQjYYIuKthZDk2Bjtu0cGIDXv
iFsOj/bc2kC+A8vGtlj53wHh4NsoKxM9+8QCjCdXlhhpQLC9VSzeDcXpbP8KqbH8oOYfn0cPwzFP
xpb4jVCVSCQpxHs4jB34kIKBRDLHzCOwNIyO2QN6XcrDyj4L/zukGKCDKMGD+9ykXD6JaIWVXjZT
hEh8268X5qbCU+0kosnwXjUSRR0Gzsg+Bo2tPDitkDjxtBMUQ5Tump6IF8zbi0CrjKFTavC9e1kM
L3Gk/DA3WGIKyTdnhS8sEMaHTKeyEbxkOBVQ0LEp9dF9iqRlJiOkarV93dFNnWOoWd7c4qfq0sNo
C/4dgVou6E1i7aEV96vpEqxBJUjKSPGhf19cwe8ZIyQsWEPzMP66lnE8XtuQl1foyTF+UeV21sAr
7gbS4epWhjtqBldeKcYH/a4koytCHE/ZCGi5roiaoNh3X7xWiOyRLCr82mkwCH/Xa1Q59IN5bX8d
oUOuu7F18/Q79VHRPBMA4063QDUDgrQqq/RfWlnE9a8tIKzVTdTQKaydWanKhzqERX+cIXyJB7vB
V8e1qdLuZM/zNN0qNYRbHEfrUsVXAwquJI0ti5NgALpJOsMy2Y+iw8CEi70sCcpBEvmFrWHBj3HC
oSyS1Hj+a21NyAOGpnOg9fZF8LMhKZ2Rhbe2wWtGhb+RWSeIfAQFTGRfawDp2YZgWHWzRNd0zRNM
DoMNv5lqx1w6BJt/iLFqopsprGB9Zw1in00xP1tfYsuOYMVzzJgj7bk3/FhysT6mZYGBgHO3LPZg
DFQBLK8R6SEYu6Z/sFuYjLtaRuI+nGRUUauk4z2qT7fmc885lHycmyW/jj9dF2kwESm/Te9cOpkh
AUKFe7Tw+EhJDaaoxatluY9gXsrmkZC14qFAP4B8BLfmxbTYUat3esxGJj3GX9Pjpiq/B2LSv60F
XZogRQdXbGmD0/Pn6WeVRbg4EzNpAg1MCZnzFQ/yBvpCWlBC6Qvcfs+ahuSmISh4JTiNQuvAEq3u
72MqMZUM7VwBPmXenqKALnizLDyC+M1TxzR8B7vlC89AL07FIJD7VJ1obnIXisPeCoAD7TDxhu0+
HmoCXFBoVqRAqi5ePl2VN9WpHCKAZEVGhAGyuLrBNioL4pPG0a6vKlV2G409Felt1RpA+yTvaEKL
XA7dGJTjXV3B5MKhNnsoZ2PLo2jOi+LFdKP3WocLytttfvMqgjLwD9PSkrMig7rvHrBJKoKmAvQW
jtMEMx+g2270mDWP9zVf52da1QGB05hvZkS3mDAHl+EjtAbd77HoOcuNozIYS7SjnxITXZi0mD7w
zZt+OnUOD95F4I2kFKVRDl7Nd4bmKc1CnK3FDAY10dw5BPOGzhzuhDMqDPHeKE9eh14oCYGvMSes
KcV3eWkKVMZgyHk42phHiWXCNpQjeW8k8cGr68PYRAvkz3p57XoO6gPrfhLXcbh5PFzCsrOryEtz
HCtNrzqo8jPDxZyoxq+zlw8IOpcQgKxnefSrPLnehbR6NInrzHmG936YmkNeIhU95Ja0YQDYDI1E
ybB1Bx61D3YGbE1wgfOSDPJC2WNLbwMgC3FUD/4Rl354mn0WFntTqujJlRjnk2Fa4oda2CbFtF2U
P2tuZnKy1pLjrIFdfde7Tpru8Kl6X0e1elFSTXX/hWfC/l52fo/mQBXLmvS8Gz+paHzrOIVmfq3b
qfmJcwA159S7jHYXQCjbY+xZT3kPCm+tuvgdizTjFEqAKgCbkvEi/G6RQPPjxubazKNLSnpeT1WL
zr+29UbIG5wBll9oBw1lA2nvPPdzg6gRGVZL2qVj+Y8gvAs43a2ToyDNlM4hbHR9c42DN0O23TjW
B+EhAWNpM5XiyARHXa5ZxCBMEsK4qUCd+AUFnPyCTslvdgxR4RuB19JfXEzQETl7Vlsc3Lkk9SNM
O3MiNlIWrOYprnCxZm0MrAAqId0zZ5OmoWNKmcvBA+brkKEwjLC7DkJtmRNpsSIAayXTHGjMijql
muccvD799fWEPU1d9IxePaT2vNGnNVvT9haP5fI6aqCtJ38c109PI5dPRF9EMxDuKW2u+zlC1c2z
t14H2lPvOBWtb7jMsifQezBIIzPFPxVSIpFwRi4fDWNPsrR4MF/T2Yqb47Ra3rVOh55gwAU+ARFs
TXExzv36w9ND5Ccu+icwdqln8YyS2U6XtdjqeXBCPp/FJTERQ5YadsXMYbKbajAxOPZ1SUxRZ9xD
V3QpMSFj5wGTGA0r3LV4n7JGYXwu+uax13X3PR7n8j0zc0za7hjiap4Jf/zeTRlQDei+7VekW8sH
y091VzK3N2Bh7PiJPL9qE2kMPyhfibqMGC6+cSvre0IgZsBA0gkJxdCqfEZu53y6elkf6evXi8lq
iGwsOsv9PkLDeMD3iQEE5ItYcNXDABP0qdRlDNV/4rDNvi1h7f8IB2YBcPn69qdaNUDsoVriawaI
1FdpnuYVvmSNRZkn5WYGCyN2Mi9ZKZTeZAiTMfXKdM2Gf7VxWKLrKVyaNVky8oP3sbQmpqxNqH4G
XTeRfFyp0EuMHtRTZs3TBRTduUrabI7utBAurHaXUNYE3nH8CB6J+AYCsZZLOIes3EiABrehMtvi
6qkhxrQc3BmqUcamQKr6UR5KsjI0mjeeFrcaMcJ2QVFXbMJYEwG+04AVmYWZD+X2Gs42QZY7xvRp
eZhyuC+JcI31LZ2b6S0A4fJUcmLAJEKhtKka1/DrAo8bT/taDvIYm2C9WBFLUSzUrK12XtZb6S41
cwCwyTcMZCuVFypJ0y1iVvlo7ROXnQKjGUdXLauQysQXzFI8CmawIHmyMlQgx66sAs56KVS5SxcR
NQn1sfWU9qmZdo61ZTxoLwUNVlpQQqizLCgXLbmzDkF73gFP8SJu5jptmwsdrwHiTatGuC+CMfiG
y6p3GCGPxClEIxX7biSmyE3geHG5j00pP+Z5DOIDKnK8QW6kBSXrEnOzWIFX/jA8JcAkvZnLR5nR
/j5bUBCJKVB9wOmA4pNtTWhY9tn80EMxzd4Ln7O6c6rCf9WR5WUIJ3FlW1Zcv6TGHciEWGMTHTAv
5895g8XyyJgsX3+lt5TNng5MrLuWOf/HauOw5yU5NhkSfWeyI1+X4QI4P6u7FNbRQqqiD8LYzWym
aJpWT0KRFjSQxNQu7Q4kI4hLABlBfhTzhMtmBBLvcfg2EFugg7vqIrIbne8k61STBFUbWmQDcdYc
e7/GDeQW2cxHk2dWvq99h5jHfpnhIzsOqShlKRYiwAPDbA4aCCKvSFgd2wF3HfSt5Zu+O9Vx39yE
jG/dY5lFDiGks5Uy2vY3VaQZlhD6yDg7BXIJtF27cHTq/lAF6YaWhVIBd9rDnr/3rIyWNMSIml1I
j8H2DtqigcUog7E8NWuVwnKVcoMneYTJXbILjeBetRUtQskGesJnypAeZFFK3KfPzeIlvkdW9Ili
pn8CIyOrqzSwWaF6tQKGTlKgCva1UpyyY+b7t/HaeNEe1gms84bS9tRrzA7JEgxVfDMscmHjmUX8
ahUU2/dSW2rElrT1w2gcVHpUdBv1Lgf2sMCDZsF1UQszfu3qarBOKlAx+8y4d90rl8li9tWOO+b9
qqgm8h6XuqaAzf0SsmcN7wcwjg0HZu2XqNszqBMwazKuIeATWKZOXc2jddTBWECGGaOSspPUdlq/
M9Wqr4HIsZV2gH6OsFQFK/lxdHZjXg/RqYHUnV7lXs/Asm/qCmpWF5b5pYvvKrzIuJjlLbBiXV6s
UaYgbjXIci64/4uM7/dG5SLFbDGX6kzr6s/kLtNt/9WciV7Rme7l+lZv7iiz8RO5Qdy576kXQgdX
AUuAW9Aba7uzrazuwA5gCUmculnLU3mmiqkzYYwXWMljpTPtHVZ/o5CZwd8MPX2fKma9gMpKwr+c
E1hXSOxGWigiQLxR+xDU40dfBnp1xvthARScYSkcNLOgybmM/YW5cXZmpSHPh5smzgy10eXpv+/B
Axb7qq5S/6iiMnT2Vmyn8sSOOQ0ZN4PjY4bkdjo6jt5A4tA0y3D6siiw/7e1kUPzq8MZUd/HUuni
iegRgu5RVmzeah9eaAvgYV3Dh3Gl2bwGnYapfJmqfj6OC0f8okZdAsddShTPrvL9I76jNH0a1JlM
15Kaw3U8EA9y7GhxNW06k5MDDxRYu5nVubsjHXIdrrcsLdB3v2Hwzkg8enhVkv8SmJzMUUE4hlsb
EHpxTaTNvs8Lpz8EQRuXPyslrZcoRHZ8pWS/cXlctOn7hbe4OUao4My19vrFcKMWZO+aJSPzZu3Q
PWIzbOgyI7GWTKPOAMANE5BRbRe2fZgmjw/DXWHkHTCLqmIXdHOgLouqGfpLLviBJ83XOnjoPJGX
D0PYAiH0II01p7DyOufoTwWgwvE3aOEZYCjPMEMU6t61Fc0DA+oz7lCd0YcjO9WHcuMhon1BVa96
ReQtjl9KX33GJ8ozSjFQdX8bbXxFDP1NkyxjPXyPDMyLde7ByLl8o8DVnxGNLa9YHuRGbsyg09sA
z8XyWDh2ClFkZWO6ZyJPIm+wQn8MbImLLJ8coJCMH9vlwHyfUlNXYRvtijNEUrCMumM8gEyITX9w
yegNPg1otyDbLX2JC4QA1DSxJuiUxSqJ1iQWJH8pNPTKeNxCRlc2hAQlgNH47hSi+rmcoZddGUn6
rDMME5HIeOUIhyVC5fI+b6580JnsVell53xDagqsemB8SZH5XlskHIDOxJNIH7jBOC0w3lsus+zf
+fKD64xDDbpzPGM8dbEhPZeN7omFYATaGWiId1TwM6VoNU6DZBqWVUN5w5ep1S3v72ym2xrk+VCf
CkJjKKQIYkabskNMwXYpsJoC1L2lAvo2NqsOpEbC7OAbMd0qsyewRZQWd9hbpXfbg7oerQzvr6jU
kZwSZY52MPjMai0/69WjXaF1StiUiOBAcEs1vQ3R6jrgWIDrZXqfa9uicE+LjjayHWa7fXJkg5Ih
8uZg2EOFFsUe/lBbqKNctJ0C1RRDR+J3n7sK17ggPj3C8cP+FElJYQ3cAHEdXNShxzZ37CT7LnrB
cQVpTgMHxG1gKn4SLf4wfSpNuJL6US/x+FBnrKovRA6lmw87yMKHtrKX+YMEk5QKFVUPXSXR3KEv
TwwGbFqYpst8bh4a5JzjolJTNLyR1TZONzYb1fxFYwQbERxIBx4fc7omcz3cHy6+0gT01NL9TEu9
pN+Ny379qUobw/CysFO6BBjYAYOxhKgxgxApbLHkv1BQEwTnZ2tUwtl3o/zdLawpZy9O7Rs8hiqm
+AYzX5AmKExcoOIqAMB9yXg05AMXUkr8VaNLpfZck+YgVsRbpZctXyHRz+UJgQEpeEkEys3W24CX
5THTS0usF7T+CHjIARnIj8t0c5nKNegQUrFV2Jt8HkFQzXn9YS9p96Fk4Twbp2TSU0yd3R68TlAe
FkDoFIcrSfGw3VjT7mOnXa3LDXjZ7rVliBhWRjtXNeQ0RHMqSvsd2WygqGavjeYTihDiQbJMUSc7
9OGcYpZaHnuEcw3Lxm4yMDWHmnUd7zc1bFdFVEUwops9AkXAHf3i9O5OEf6Clm6wu5fYUfm7VdZ+
zCypsh5ZocXsKB3VuIeFCRPMJSDn4rKdZX43uvxNpDpY5oYxUTYlUzcRyTBJUxwYaM7+XetKN0sY
/28p1ZmXzkmVT/U77rr5uV/jyQLyHgGkH62ctERr6knk1oRCfjpMQfkViJup+IDg7+6YYMLwYXuR
9axBo/Gt84xAn+h6LOWj1DjOoVwm/QKsCthuhH3yoZw2ELljFueNNi0jXriuHioS4qbdFOVWspqg
+wpEs2x2w+qH494YYiEYpG+7FWecymhvqyg7Tj2rxoSnmW589pwO7JtaQ4Qrkw+SJSMJeCT9jKUx
Ivz7JURleYjWkMdstFd1QeTd9JC2mGUPCDLHB0GDIgkRKnNkD2n8wDiEd2c0eno08UKYOIca6qTR
6v07q8hUy4ubU07dkm/yjuqhLI5KR8OSBG2xIRwtOX1rfDugx1BivYnDgrQYPa8UmJYiKjJZx5Ku
ccoZ/e2RGNrVoaiAKe8qsMM/LJb+M0eeaj5BSpqP0cuKfcqQaI/xSwfX4Fi5vuErInrLGUQvyVgs
rZU0EK5eBdXwsic9lGn/ZC3TE8RCwizJYQOynDYFMQOu05XTTljhdDMjGpVMOUX5QR9V+Ly7Mrpu
QARYh5aEwn05QgTb6VZZ86VbiIhQibguPv3Whr9cmpZ1jY/9iPmIV1Inl5ODOKJElsWZUlcs3oHI
d+JgMSVxDprTL79CISApkeEnJ7KKaxpMpCm0rpyNpFJ0lvOUoVtEC1IWtjnGTYTnL+ZYEokCJFMk
7MKAzzKhYR0U4P+Hk6EtBh80vcEjcA77OTLoV49oBfJ7T9sdT1G5wnQEdle8VxzujEOmyBDGLkfa
ccYYwr7SSnVvFk3+c0yTw1IvNcX1mDr9rRoaGGdhIK17oGlwG8pQLoDhesPqa6jd9Elj+x6Y2nos
wj1t0dF3MZuQW+rC6F7NchAYKmr+ZAqPD4Ukw18CKIImsKFBdPkL8nlYYqRcBGg9xaSOqD2cfmcj
t2KeEyxNtTOkxzWXNIDuI+1beAWhLhOHXuCm2dupakCjziznEncsnXVXBu0a7LzO0+Vrv0rDFnwk
3NRu6vE9FGtTPQSmN4Sn2tsUmFkM26AoksODUWts/RqErXdrYn8Ok06Y8iVoavt+ogkzJ6GELq57
Xt81sNDNKTik67Ng90QcRE6CMUOfVn0KJQlasScXvja2Tj0nOFTyh7Hp5Q8YB6hXF7vrn+GbZXNi
q1q+/d+G/jfijs/y+p9v6HeykVr2v5fvb3/gNy2+EL+waMfPF0LWwz65WTh+W8QL7xcXawl4hAD6
0ca9+sciHsX3L4jnHLz+EOtR6cdI6P+xiXd/ESjkuZlwCHoCyMf/ZhMvNvvb7wXyGwcCR6OD1ZDX
B+CH//47+7vuevqrKmDbkQ06gHDrLxfGidYHUrPsB89kPnb/wXcOwunGN7sFb59SpT66be+bQ6nt
9ZJws9e6boFwikyzW4kFcY9gp1Ea52uQo0QERnq3CY2xF/p5iNYq3dj0LF4ZZvTZ8DT5fvpMajUK
xBE07nel2+Zatqhr9pSXmyRcr/ssFPMN9U68HXapumF9uL7gdRePA6deyOEg90WTf2UGLr9Zkyc1
DhTFTNVmzXGyoQojgiZGuYqmFDCdbDF4a1LBfvfZ/03q8Jd2aO4kfVX/H3/9b44D3k4PCwWfH2Mi
9BebU+93b2geN85SNxia4aE6Tyu0xiuMpTAhu2qK7uXSO++GFcEhIFWYOsZMM9klKbseaL7Vt6WK
p8+1I0UZYyuT3iZluMKwsnjUbjNPe9mK8arMsSWzx1j/JrL5p7qMza/3x4cBgQBMKN/FuwbZ5k/m
NXbvTACW1k886OCHCenjqXWX+RBYRXTouBv2//rNOmMd/tUP/JOB0EvtPA+nGvphgDujZKdBGJAD
MNQbxP0iyEkNKS7EHF1RWB+tvL2u15qkVPeKgKdv7CYPTFx3SOsu/vUL22whf35d4DqjiO9eGGOP
/eOH6Op+nnjg/aTcag486vIKRUT6b8yC/+NPcTCZb4C9AKzNH3+KsvqO4EjFo8Lo7lprRx9AL4z/
5on0tr/mT78MxKbNphmEwvb/jGzyvGpFAotiAPG6RfaxFEj5gUlmvzLRTJ/zIXdoCdxu+WYH2n7W
fgAAeMAb9kN7a/eZ2356KPgJHvNnptDILVZqdPiyHw52cI+nMyX3cpgZRQ25RegvVfZ4Yceod1Pv
Zoiz4c7xCEY+lHWmHkHqti+dyoMrBHWaTNeU6K7CpTPu2mHq0V73bU/8Sn052yNSOge5/KXXovP/
zY/8f8bIv/o8Af/ivvqhPv7y/KHfP/5wZfFn/uaKdN1fOLxCxGOh52DTwu31d1ck1jKgNzFGeNhx
rmvzh/5uigzRlaGl4pYT2PKBe/zjysIvGdkI0fgmsfENuWz+VzcWf9HvHmcc+H4UcmPyAnC2+dxb
f/zWgGFyJ58FExshy7+sBJP1JGUP/MpgXlyN1ep9V8uSubtae+5B5R11e1x5pEFnUfNDOuVVng5k
VlmWRAJV1r2LjoyQtEAZ8UNE0v11YESv4CtOEZfd6nZrAoYjwqDlWF9IJcC6i8Wy+RZzMV5bc7oV
mlRtzCu9C+3E1rehw/C1K+VyytGy/CTi1vohmgWcMTrPg0DytPOD1UuQ1C+XRNtMjJfd4uvvPtS7
377ff7iItvfhv772vE+Qa/C8eQLjHksXbzt9fncRSUaWJBd7nz7e+K+ejeKnr7t5OvmDTnciq9n5
07gS0+GDbQcFO7z5SxxPSS1CpPD4GOZHqygdm9rbHZ/toEKOrEe2g6WV38haqprZmU3TYLTOOLWH
gX63Euu/gTyc2Vd//j04gzf5IVAE6Ed//D28sc9Cf5KfnBn5Q5OmH7lXLadalUNSB/AqY1qb/2Tv
TJbjRrJt+y93jjJ0jmYaAKJlMIKNKFITGElJ6FtH/21v9n7sLijTqiRmVcruvMxqUJaZUkSgcT9+
zt5rt/VEngSngV00xNY9fpGZk7sE22GvI64u0t7CPByOoehMEvfUm4HQ7gNG2PaUlYN5BcaWHiKt
So5/fxN+3VB/3APswQ7OFl4bU/yg6f10DxgQ5YZ0o+8l+/hNqTroqiMy71dl+81K6P/dfvqrqnL9
PLznmnC5p9xViIy/XqtlzJOZkvNbb+TPSiY+YcshMLpOu31XlfkpHEf0AVQ23sjgaoKbvv373wvp
8eNDh+HUUlEZIUMHnfjhZhWpnNpuqr7RQkXhhjKrQLIj0+ZrFZb69yUPCTYOJaGxZLQmCIrVGamU
Tv9nScT8ivEiHoKiLZybfNIvorQZxPa0o74M4ZCDXJ7t2EeLwThxKZTkBKHKKgOG1cpTlSjBYKmE
GkZMBFAOtcY95yql36MFjT6XZRndK6ETZWAlnfr09z9b/7WK5rq7a7EgBHhTKJh0GX697qYxVlEc
d+/GACZkU+nWfJw56z+3U8NcdCERaVsZicpeStzsxgQlv64FobzNndx6iK04jgkOklyyDFknNGdw
ggg96/4zGsbuNrYYV28n4dxZjhRPUzyNt/yjFnFMYxJl2VeHso7bMzba5HFynDsbu/tvYBZ/eZRd
DQCMZvMS6qsd/uOyq1WkOrXirW5sjOQh6Yt5RpivFkElqRmb/rE7/8dS1FhrzV9eez6P/2HdZT/h
cV6ftJ9enSaFkWLQC+0Rlz+LMMLjlCWZX+ZdkR76wtVfjcy190jSTwgt65l0XHmvcxBuOZCzHul2
NNww81EKwGyltZdamZEcbJrKDrMPlh/VIStCA0oHbSejQ8roSd4lTjM86rauKxvGv+OjNpGhLjLn
XlX03NwMZUdnRjEGhplue3Txon3nxdcuwiIvUwEpYv3mOvz1yUIEhG9Z5TCIucFZi7ufLgONKnOa
iuV9RK7nZ1FLQ4qLxWipjU94UOl7syz//dP8b6480DCVXRxgi6p+LH5RpqFErKf31TJ9cLN1QpTb
kQ8m2P3devWX5YLXhfWRO7yedEGf/frr2KULhWL7nU77s0VqJzPoThI6WUJKWdwq86xopMuMkB2B
mGPnXxKkC+eZkMTpN1/lAzFsfYV/PGuqgBfDvml9+CpMKWwHQeBbRYjoSzYvxLn0aF2vetoiOJyG
OhtI3p7tT7hzVQMxdaQ8k6U9PuspmZNlPjaXyeiJgdDUfuEBncpvwgmFs0FiMiCVG0KE2WCEMEsC
ZD7pYWIQE2bESEj1EJhmhqOs/c2dXDPxPrxEhkaXgT4Dvht4uvqv1xe5tANVz3rN0eBiK2ea9VXF
gEaaqu5ehrnrUB465LyzkzpaUPPifJsYYxFRBpQCr4zOsbUlaZ4cpmy8XaqpC7QkTohNLbXyFZjP
/H22BhYEXVmQtMaL/mBKRndZNJvPUAOHpwYb44VleEABS4572CR3WcxweGPPzrAeRpCrbugV07xs
w6rc62D4XlZDMB2HOf+k1p04WQKxBu2t/kbLmYLSlE4n/NwipY8aaSD1tYIw5k3vJMohiSql+c1l
1P/6mIIOsgFZchVM8AkfSil8y3KUkf7aIhV4MemTEEcUmxxW1LjAYynLuSVQyJ2KE6Ke6WDHsAWy
Jc2PadFGqQ/1XG02Y04MSJF/tvVO3DeEat6TThLjqqpXpesUWf3JnaKe+IZOVnc/Xun/nnX+ZyUp
/uezjp8mbzhYkp9POuuf+LM5h6kFnwtjNtPQNPTN3Nc/m3OAMmxcK45Do+1H3+5fBx19JWEb9OTM
FToGIfNfBx31Hy57Ff4aFMLWurL9nw46v7y7NkguignA6bD8XGr4H42mn1Z+hG1RzyRS3zS4OPfY
iAkqhuew++l6/Jtjwvro/mub/fNT4MGyo7OrOx9XYJo6DKBmPoVI3PkmimRMI679HSifUuHD55j8
HlaidS/XVzjsuun89Gvy1ZKtj9a8yfoOjx1Y11nzEfs4VwfLhNzNYLh8JnMYIidTt72o7ghBcs2h
u9auhaKsG/rysSSBxgoKjpgVkFgGFMcmw127MaJ2srcliAMUYXgB1iEW84hNy/BY+pPQ+4OZamGC
mm7CnmCTIZtjTIYLiXgOwQhfZZB16at9KO4TTAfNKXJrI/QMJQXFX2NPuGN1EgR09wMMeztBsB1Y
4WS804+UDIinblW+IPzcoINCOKj0WXoJq9WeWLFbnVbWxb2wEye5qDj2n3A6M94izjH7NAyFqwZo
UapbUx+7fNtFTV9ulbSYgGp1IWTJsVeBVKAoqwBJuOtumIW4fPyUGGmbpqqj1kx6Ys0k0HliGdtP
yCqfgFMPDrp+dqFdzdATm23uklHfF1abB26YlMOJxEeMV51OjUTg3BwdWn1cupsRpy+n4Uq4EMuR
dJbYQsz61KaLCY+1sudrmKBjg3YwgtvNgTYQWKAzzWLAWTavNGjdV8m89lPptPX3oTAshnGo9r9E
9HS+ALAQ7yggjO+m6YryRcGq3nh1Dv4w0Eo4yXs3VlrILOmqQNEW4nSCzhnrdF/rZKXduyjRiPPU
iXCBtOHI5kQGFHyXgnKN+C7N6vUvXYu21a/0iTkXFiczCkyNQ8UOnVc9Bpx0GUMvUY9AR6ichA5Q
PxALUAHDZzVwedHozqAJPjv4jLRNLLKy3je1lV7EQmH53+X5j9EJxd1P69FfGF03ydv8+vPi/OO/
/yfGSFuzSVhGOUFTA7Mr/7E6u//gH9JqoiHAksX6zGf82YYyjH8AXXM4j7GnsuKwzPw5ONHcf5iU
QT9OaX/82//L4vxrYcXJg3kNSCGDLQJLOf/v1+VMzgYB3O3CYjWAN4G1PvWBUyrJ1dai9sFuren6
03X5N+v0r0W5rVOP69DiMGzSjiZn4cP6KUhsz6whRucwQdlrNVPxpa68DWUbbv/+k/QfqSU/7wkr
RB9/qEosFBZNCp9ffxz1Mfl0HW/0Us96pAV5bYWx+lC7WC9AWoBkIOI0Xtd5jZzZSU3pBzuFisNb
2zIRXgaiEpO4I9nTC7U02s8W2YaerY3yqyGBzFYFg4a9Rb6gfZNbRn1rK6GOWxt4BanoInvoseAo
29whz9RXeis3btwpyZtDTDorkk6t7t2gUgqtep+0tiT2hAjOaIdZzuKOMGAloJNUdhFtyxR1Jckw
Wdhhl3EAPMvCKcxbpIOFvEIJTvQAc8OcndM6mt77OpEnopFq+7VISS08Y9u2r5FIwnM92wmEInRb
Xoksd9wIXdZkQIe2u5iIqlJm02KzuBkGojxVw3NFjJbhbkh1k84GgTfXEs9bKwwEHdrMxF9Q73Nm
hAkzkveLC2ncLJPVrFu96r5HmKfyF0CFneER0lmkzYmg9xybmmoB2vHgHxXayYmb1acppsqR6iqh
XZhHR7olxeyvWuYFrSaKZHPa5RUKA8xVZLUlqA77uhqfmzgdm7OIlLJ8XO2kxKGVlRBkw+HyHNQn
GzudnL1aJyog9+wkNFw3cEYCINAIqKJSWpAoSolefQ4VIzYwRWH7NIJsPWOYFL9KXNuXrmusgpO1
UjQ2JA1OgX3EmDokrWHDJoNWHrW/sJerjUSyzPxkjZQqLktv9+p9KMum+BylbkqI/FzHeuRjBR3l
K8EGFRJLdN3zfMcPoJfg16nsSQqFkIvn3xOodhAXYqGC57rBgDY3BEb2srgWiWJeMLoBlpBaMhT+
RC/lcxPNPETNIOcCZYleKT730Sp9zvgug6CEAFsfqb+R+Shm0mI/ZO3seJOG3hVLT9G+L2ktl6Aj
e23YLSocr6e+ZXRMbGurqwOWj6Hro4syoc31Bj0sStRwg1v5epmWaDFsh+jJvlodt8QpcjIzCQlx
d6EL6ccY5ULSYQOFeVMWjnHBQiLX1PuUC1ZaSW98HTUx1sdRFqK61azcMW6QeTf5KSExki26VmlI
EetAJvlDanRS7kPAMvynmNKwrfJW6PA8MvJ9kR8StBwwAwh1GtNZpu5TZLDVJolsq/6mIiLK9sT0
zdFJWjYRrwjo2jfZk6S5yUQyHZKuRtxRK8kQcsLlvB0txxY4aNcHss1kqyFUcpd+2IZTp1jFtkIj
hTkLohCaPwPm88o0qLWdlCrOx66vIXUa8VxzNpQW6lyrhkoR0i+MVikOA96+Vspqo4pGZtti6FGA
toSV7h2N9gbmpXUyXSegZwJD6TL3CnzIlXskJuNjphEmd6Z7BPxDNHqvPYAH4vENlDw306eqCidr
b2BohvZvmKVo0pepVJRcQS2mDd3ZckryFVVc3skeaaggSdDUya1FqaMiBkljpb4p01SNDzD28oYw
zDD+WmKMXxiNiwKwUJ6RhARoK7qdozY3mCWoC+JV6uWtsGp0ZA3n8xMsNgeE6zKKARNdLwafKRnA
clRo/fTAUzna/hyL2PyEw3Qap43W5VGC9XpyWaxfdNsByrxra1zLywsdYlO7D2MNJXGJRneuvgAH
oiB90ZQycnkuR6wihoz8ok5KzgImgvrKCqpucfrxa9QAg2jwQZpM8eXb0KDTxHNhzINijl8pt2TR
fPpvffRHfaSvG/l/Pr8+/v//12bJ/O3nEunHH/mnusSh3c4Q7Ae89Ee580eJxKCOgSxNLQoGdnEi
e/5ZIpkQIDjxIkZZDZgm47x/1kiG+Ifzo9lKsg89Rwc0xQeqw99RHj7WSIydKI3WT6d5yUd+kJbY
bo+tkrmUhxnypYewPOTuqWjWAMWRovCfV+XfVEfWD5byTzULPCfKPv4ykwYNdd9HFnjWS70rGzF4
9JaK5aFIa60+SoJI403fVfhz9XrStTN7Qfod2XiJ8SI2xiHQZO/sVVkwGI+hqRI1q5G4fac4Tc9w
MYpSedUb4ZQUFFXHO0nso3LAK2lNJ4zzXbO3INydiaFpqguNLf1GyKSLyPhJk9kfMXo3p5iVqtku
pp4ji0HlOPsQF4TcasqPE1S6AqEa4oJXB+r6h4ROK80MhZHtur7rrujnbQ13A8O8Iznu5CXnbIrF
3hyRILM7D5c5QiGz6aZySD2rLuoXNwNfgdQPdI+HxoAhQcsBPN6kvTSuaRWhFK6zUcSQ0xe33jT8
BShw8ettwaipEBrUVEUG56ixciZNUz1QJyLGabtxTIjnUM2s2ZVWpRU32LxEafp5r8KOTxcr7A46
YUghtoce6OJYJ5BgHam57S5eqgRF6UiStScR7tFzUFc5m5B99DTO/VIeFsDcxGqn5sYcIuUtIl5B
05Q7IE+WL3S+KcJg5Pv6oAQo6LSNLpeGgSXkS2Nc/6YsLP2ao7c3OPYuGfvAVErNyzWJXyqe6IB2
+Ipq+z5CcuwjN3zCjA0GSiVmYKGMUWL9GbvxI6jdewUnd9Aq+oVnXD/LWqeTu5R3vR1th9DEqK9K
1+PRPzSzIw4uLAU2yEJg3cOol/EdKBmaY2L1R3deTXCTviWGF5Gj0QHKaAqihVBz2soFLN8ei+ro
k6C+RxzR+lk23ulGfCJdPPEBEG2dLh+9hihwn+EeEUzc7CIJv4YjtinCbfEENMdRHQi4D+W+WAr9
rE/i3ix1fpsevcZSP1LbnGsnr/1MWoO/xi7sgAxssQ1fHcIT06mvYXcrtwNJF4vT3s9adAuDUtnX
sjsO5KCGDq1J1Zb9BsHsGaSbP+niLJWxAlwy7+xx3i9zedEWvkFdWTDGhqvQ429g/3C7t+0jpqcH
o1cDUc63swHTpOjDT0Y3nIjX3ZN2vQQo5sk2XsLDBCHen5Xu2cnVmElO4i8gQthVl/W7JV7VjWya
BAdadE0OkT05G1SxLQRMxaIKXvNNeU98Yso+my25zorbXwZnrjwbVfGGFBrfZeBWKu5XoKz0kN3p
FrlwuouF/CYnRCfR3A++g2nT0EGb5cs2XLQJQok811rxiHctxojtntBa3pRLckXePW8IfvGGRb2d
VisdAjDSttXMBDaekktcV9M2NKpiQ3LSk167IJ0d1G/0jnAN9Kul75kveqND9aSmVd+hqwZUrtV1
SeLvbS7vKZeXDbaKXdtYpzLvny1jAsEHatTkkIDYTL4B5xy8Hh/8tmdqhGElVPy5NfB46Cd75kfr
DL7IPpdvhmLD1wHakZqJvOnqZvFnK70aCCh2bl1f3SLsbtuU7gpQ9X2vVMRCxPY3TsRbAh+q05xF
97XW8SZO1hjoQizA+VDw9G3reFW5gMkxWrTq4KFRH32nEkFxPLhPDHC9TlvKk93XL6FLzFNYCq/N
62/gO4gn0RWbiHKxFWYfiClVNgPi6Q0DCfKY8VhKW78MhJdv2i45yVitd4libY0iWdPAcOLmvXvB
fHokHukQhRlNIWqZzO0CdQjv8IgTOtPwhup2cZdisQB7KkZvEHnnQbd9wizJ4dEmA6FWBoJIQz3e
gif9oonhpDMCxMmu25T3pR6klf04NZZ9SJtx34jsgMlgInC02adxywmpOcwLn2a01kxaGDhbhWLr
HpEi8Fq4E1PZhDvcN14LlHWPxeJgFfbXsY1hwo7zDj4EABI7wlQc94iuwljxWSzel5wjTulQj7kT
QmoaqUHU6FtaaNONKhvhmbg6DnCVjpMz802BXUsCRTMV02sY7zlPbcOoRjUOgdFMwzuGercW55ZG
8HxXQ076SiwC12kCTLa085xQ9dQ5eSxUVMtytDfWCHihFYywdBndUgMGGPjsANDAFLBJlLc861Wg
qWOr4Q5eXI8Tv3JRaZUA1ogjjJ4YXI264b4O2Ta35NF2lSloQwLYU9CaRFEfG6YhXuva34nVYTXQ
sox9MQJSkpBp5PiL2hzosxybtFRPwuGUlJhhtu+rCRNdmdxFefti6sYZzNBjZ1BgF5W9Q4YBdQWX
3+fSbYxvWLiU21LX8HOO+dnOq3MJXWJTGUA1czFv6Se+uXX8qI+V+W1GG+QLq7nYVj/fZXiMdui3
t2x+b4tdvXQ1tDu3aOYDWpg9FuHJx1Czj/uSeVdZOzBKmM0zxN/AQXibJ+gojfg+VLHh6UPt7FMz
rq+YoseTZtWcnDXHYIssi8coZMfsbTgmfZ4bXChuUqnST7UxHPYDrk9JmZ9b9b0uZsM3E+28VPn3
gtTcrdvXmMhm4zbB088ZW/aeSMoGGztDzaQUbLNtf+ldRlqsdG3pR0X5uaRWYxYlHV58mAet2z+F
boh5PbNzUpQw6yFimY92C3InctuDSuGKqyg5pTwb+OtVWHl2+lJ2ZY8XVTw7ACEDtVq+YFq9U1ie
QhMj9AhcCAurwGAMWegGctfi6VOfbAazUbBl4HKNs6NTJXeias/EfT3AsjIIcMKDxt43BiLWTYQd
c7gxVg9qBHHqgainFzHh854HuKFVXnAv1WSvRIgRNY5Ld42s05OpK2f8hhDvLPUl4o3A+an2N5ab
zqzmlh24Y6F8HY38vcffd6tNyb1IgESGNiUP+GPtCWHatgS8u2MWqXg4nV4WPO1bhD/2touhuGgF
t71RZuNitPiVl6mjYMnGYFDDQ9YZgVPEBxAEFyZIryNqZp5w88bi3LvSkLaY/gpaAu5tjwdsY8xo
yLKOzaHI0AFPtg0HJPJx6p4YyAJGK4evKyWT8IIToP+WUKDs1cqMy9K6F1gsjzUobE3Nz21Mpzuq
8/cMH4QSRuxukAf8ZFH3iG6ulm7cdUuxw4z3POHKC2llrIUcoTBOA9c2V187B8JU1Ysnfm21cZrp
bRj1T6rdQbO1x1PRao94We8LXW2PZm8NnpPjaerhrqPnRUmHznrwKtm8kHY2oecJ9VtcKM10SNuI
osys57zfOe1Ux+gvmHp4saPYuEqJSfmWjCDEDuhcBt3LEFbfR6qeTeeCjUfzEuAjsd8uQpzqBFDk
TtFCTDnAvWx7jxpWLV8Jp88+j9AU0OXMlsEOaUaucZa9iREkhqHvpa3kLzFJhZcXFeyB+5vp8dot
/fVk4prko/BpdKyRLn5oFUelzuXLY5W2p03Nmw46aag8dDeAqUgOnQHgoakjjezy92eiH2rtXz/Y
Ri/HTI8HcG1XfxAx1y0jM+IAerg9FXgJvVZgZ47w64hDcRwAR0rjEnufzpamY18puO8lNSNQltmV
xDTb2YMwzGGnNLnxDBkl3qKJBolpw4f3lwzHPzhaSDsUhIs4xSpbdWFkkMWVuTT0jdoK9bFvq6j2
ImX4XT/8r1eVk61laATRrsm6gqHuz/PEprRjGyJxTwRVmz9J4eZPsJj2SqGzCyv0up4tpolq8PfX
VGPm8PFmwkBE5iUYYpKbtJ55fxpjQkjvjEgdVc9K6XL7Zlkbn/BBmxJ43oR2vdWHGRS6QP+GN2zi
lAFJTmGSZdnErrrAn37zdP2qD+JpMlad/prX6LqMSH6EAf70hYbIFQMSGhXmRWycClzMxIdL5Zxy
AL0qda2cm8oOB08Zld9lt/3lfP+j6UAngSB48iTEhzEBPWundw3at7k9Rm9DtFoYp3IhgtjQU+56
Sz/e8f/+BtAd+eX6Cz4JUwUKOwiWpKJ9+Excoq1thybe4nw5Fva+DPugr55/8yEfHy4E+TZhrEyp
LQS0jvjw5ojRWGRhwwbRHtwtCSmHC9mvO7l5+zIcy231bG60OzYN0M+q7nnOnkV/+/dfgU/7VctJ
Bh1NDuuHAMFmDRYfv0SWcsSDKAnOLG5OblY9xiHlV51xMjHsKnygTdv6BLYfpzi71IU41B1Lb+Ek
cg8NfNlQ5q37Mgh/wBaaV0GbPU52/N1S+kMY4Znxii6lgKqM7E5vGeEwKkmpWePPXQ210WnMegfj
FfUcIa7S2kqaBmKuHqpcHO3Eutbp6FtaizW8uu1afY9LmewIpT0AAa+QBHYefBgYkoPDfk1QL14K
tbxxrEwPOMQT81qM194In7FvByDQHypZvS9GcXKA6sA2CG9za/zciukocq6ymIfPYT++6HJ6UYf6
c2joeJTLE33VBD54Gtg1R8pJaw5DgQAIQtNjNOo+tBe8euo2S6wdyq6DqjUXlwyPk3Sc91RXtksH
jmiM6EotkonXkKcPWlzc1qa1nZNxJ23nuGJILLw3zCO/jGHzEHfWK2ymmzFjtDUa95g9vX7AyQ9q
5KWArFIaLbrN6rEa+p5xlLMlMWqXzsmxUMQzFRqn5ug2Bg6zwi6IAu82LUrPweawQnzWhvPYNkKm
KGLlPWN/1TV8zGY9fKvM6pF12t2gyduNRJeFTGE83k743yGT9ohUtboLlljCmbTv4YU/iwy+WF88
IaY7YsfPN0hk4TlOcmvjK43hXKVhdqhaMsNq96WcxCFaWEbS5laf088M5NbaeA8yYAsy47UYgab0
RnVvJONDnoabpjACVWpfFMveO9KlfuXGDvlykTJ/jCPtWJhN7new0hZzGNkenKraRkvJWSYtXywQ
zF6U0nmwKNM8W40fKCg/jZ2Ef8FdJAWEpwj7mnbXK3QUxu4Cc/Qx6udx2zTEDiRhm7+XlWFvW8yR
YVrtFr08WUUfkNpS8nEqgwIFaiuh5JOLggIvPVQi1V2Chj7FEjs7pQVrVOKyrPPlZibz2esNeaf0
RndbTtCPIJ7eGo48cRC+KI3kkZ8LBycS4y3gkxxNj+7CewZXJ93WLoAnbVjsXU8rP1AiPdlDD5wv
WVWjOM92YdiTjGCm6AHVMd2vTX6bgdRGMSBQma3yyaQ7djCbXrmjOfM9zQe4l/Ciurz7Upmd7S3K
vHhqUXQHIOsySKrkpXO7Rwt5uTfN8Mwk1wII+I71AJk5yZ6MHmOvLKobpWTGEmYXrqtfEj6B4l8D
IL6AZtXnaiAQFHt5AkQXDywxJs3cBmaenG0Z7vNq0Z9IlU/5G/tHt2aHa+bQL8RAWnjNZtjQZrtp
kah6FWXiRtQdURvd6BjMIfoTCJvvoS6OZR8Bk1WqOGg05rR2a57d2L0fZf9ZkeP9GLce8qPFQ0aT
erZBi6zmbecgbj6brdoclSaGgYMY0wCVAxfjXKeQDw3nEQ1rkMM18e1qUQBakfk2iItqDbdiil4k
Dv9eY/ZC5q5WCFLgqKSlQPhDr3FBbZ302oUp21bnSWmr5LWqu2PeKoGuQCKiP6E0E+gZzSvn7NLP
yVtRakFcqfskN6+TRaa7s5zkHIGhzyGwrzggRyMb/VWLtc/9UqdHjPRmuzML8o0/y1Yddt1oIwM1
OB6MbeXLsleCasQNzQ+O+HJJE4Ai3QF8/GZBGYHa4NbqNtdme5Og1zqEojRgwzD2erXBcWzClimc
1ablQ24n4r4f05aWMBfdZW2M9PqkKUN5Bwy8vlWVZNrN7pLRFs6eTM6GPPxz9uTajJ9rOU2gEvX0
ERpac6WJ/LVTtMMyKCFtFM0Xo/KdcbygFzhMwreMpBsPeN/DYGy7q42N3dMmQ/0+LTRJjnHX0+AM
c/pvk6Oeq4yTgoOUtEpAnIuIzAxkncu5TtRPQh+0e1VNcZ1DevrUA+wIUmmSLJOP+pUhPlnEOj/y
tALXPTyx3VuUmUAq0nqmFanaySaPstArYWnCBeku45yXUJnkwXKTUzmo0EC7sNtUzrJ4y5qqxKz7
nAxDE4y5cuOMzrUbdRMJQhj5tkUHAod/vEF/dywRmBJ2U2l0Pyht46x96qTx3ExTjvGFXB9hw45o
rUY5Gk5zi2/wjjnvjTkTQ7Ox7a56h8/y1Si6caeFFtCnRqEJXDQh3S0NIN+LqxLUNNllrrzl8Ypi
mzt6nsOCoHWumheATfVxSMwFDZLD8fy+0JaEVkeRJxd6VeY3jakDY2zZxEHamNqwkVbJTJSFv1lO
M1Zyw5fL3MMpc4z8SU/CS8uhQTmwtMYI55hjFsQOOAxvyVeZEvIyzOlLEpvvfaRCvHftUcOXXvTb
yYlL31YKMDvIEUYwBTKW20SdpNxkcOjO9E8sFM0LMojEuJvrsd1WYci5qx3BFgW8y3CDh4XeKWks
1WVeZP8cNSCnil6LQh9+kvRT3VHplVcOA+XCDjK4dPcT7NJDlKQ3a4jJxlCnWweui3IYhDE0HnW3
ez9QXzwSdNweWz3HBe92SXGX9TMPcqr5oHwQqNRhdsPD2DGOn7amjK9Ab+wduSdPAw3tyTGUDZwC
sPgqaIWUEGhvmOsdhIzMw1wyfo5Fe6+5PabmkQUwGUbrrmmK3JOD7T4rXUxul5GE5vfSMMzHpWjN
OZiNxTOnFFJn6LmpHZh1owbtqhevGgdpNAZfklZmzwb2gNB6SvcwOgHCAcTMMUqm+cZuFucQjyLH
01TGn1TU0fOjW5nEZzlDdEDWPp3HpDE/l6TteBxEw61eoHUDesqEJgULKaDmeo4eTtdUG8UuQ+65
N90+68jhmI0dx4cmpR04sKDDVAGvyvu8H0hrDULAgeiShxsgK+jgtB673NI/oLdaTm2HR7SCwbXa
wV3nkXX/0sIJPzpCrckkosDz2qwZzS0lNvEQFf0+Qz1lon7l0rxMsXub9hDq2uXQLvUuXaadFknb
b+wx3QKPjlT66a29T5hufhsExt8wWrapXdZ01RHsHVpcbDuG1f26ew6LuTX0IT9NOoso1MMIJlfR
guUhXjaWjOiTdKh8cxyWAwKxuzCzJFc+twDGifqKnHHnhIm8KyE7jkuh7e0BgVGS1wdGIupmNPPq
1I/LmTcE1rnWt4HSjLS02+yV3b/YQxoO5hiuYFJlrx3SnU3nEo7Q6ONVFrUfO9o6EcCiPvbfIkvc
W7oiObq0R6QfNyPRLx4d72vmuO9Nir1dwdo205uBFgeDiinMzGhJ26cNwi+D1q8CjgyDHjyhEsJ3
OrrHVIHDi1bo3DjOFXCflywy2xP63RApPe0mMxmCKWKkxyyD3TBp9xHsJESqy/LJ0cJPZgRxhLFd
j2J2fATsCI4VPOSzWeYl7ME1IAaRsrOREmXlSBEGjYqKEmD0sq8YwqiHNMHaWDeAxuBYiuRK0h68
08UA81TDIs0E+M0cOzCRIeZOGYT6TLuyOxJu6ZklKI1axy/cNdSvG+aTHKGbvAT3qUxgQJZW2Aeu
Auxps5k9Wdr7kbwlL+8X9R3Za7zC+N3ua5KSfqnQrrh0pXGHgmOCx+wYD+oIP6cBAEo2T7FF2Vp+
sUZ5HiZ4qbMb70ZDWe6akko1Etmnxk2fMKehqgrTnp6pebHBa+JIblDdGvMxaun/RmP7BUW2RIsM
UYkNzpYXJDHD9zJrap+V5SVNB/uYEnMAa2V4Bi/JYWHJkpsi4j0K1WbeC/oB2waXF444StYxYs5F
OEfqm2HlbAuDcIJiiK4zYhmPhthtpZIPIOtiugMVhd/ArgPjR7chrA6LaHYkU91RZTOGLjqUb8rT
Utp31dByuett5PaYaWb49aWEzztq9X0iwV52eSDVCUR2GMZgepXeeVszNOligtmpqrUoiWYL5d0A
Vlyw65HNZwFrN2CiP8ymGJ+soSshN9GH76+DVaFQrrtS8acuD4nTopzvZ3qFlslmrvos9MxJ2Sz1
MbzVxjToB3dHfV3vFyO5Y3y5iSt5sRbMNG1KTlJ935vMqmnr7NSKyRYxurPXSvd7mzlwyYHhfDZH
ZfBG8NS08dRTO4UkLmhJjf+2JkJ9jmB1p/iJ9KoG0r3gCI7GAtAUih0rxYgbl6+DJtNNpurnSjdP
Wl8d6Sy9M8owAxbEANmTGSDUVjYjzcmNZdcDjCY8M/HUXkFBnHr5v+ydV4/dSJat/8qg39k36Elg
+gJzeHhsmpNWKb0Q6URvgwyaX38/StU9pZqZNo8XGKAeSlLmsWTEjr3X+hZXQK2yB3j3VyaTztIz
lo1fj2i1kaMZDXM0N+5ugPp2ZPL4Z1ht+b0FNRtfMbVD5BZH1Y6XwonJruDo1TKKaDdDPg0BEOsv
6dyzSsbmcVICMXNU6dvOMF7bwniy4RLdM3mnoLL68atLrubGTUG/APiP+ZbLL1EJemec+6+1RoIZ
AwrrmKbLozb79Z0fJxT6lumFo02EVz9X0Y7b52hLvybKLG52oECJpIySltnrJLb0GfUbl8U9yJLk
BR37FAC8Y1RkZ1fmHJXhYFNjj8M1Gx8WTbtFYEBo29lwlLkzmIVvoI/dxdK/jzQ+9tb93hlAd9zM
v3MnJw5TFGkB7J44gJR0lnZ1A6HP2Bceo/hCwOCr+kuy+GdyEctjSm0DdZ0DEayyBTpYCsxPxdmJ
e5cUp673P81Uu5RU4nCtusDGsWRK59yWWXfJa3oDyn3u2YI5UpjHjin0EZrBSa8YL+lm7HHzds/t
bCCzY3Zzb3nZJWfOdK3ikhC/eKwDcxyuFOizfZwT/zXSRjWgvi3uuV3xeTIhpMhhg0TiuLArzzKQ
XVUc4sGYD5GKH5huwH4l9OtAEbKLGgferMi0u7Szj4OmyhcccyCxsloFs2byfqto2yVMMpuRDCSh
Hvq2Q1sR4yItpPeo4PAzbVziLbqMNGxWA242LjXfsHye5DAdBm9wTn6ecKaSc3UgvYJwryo6GHX6
BgB0+qhHa00ltf0TOQpvojO8k1/PQZFkX9vWog3kNl9Ls7ugbiTtN3a0o0teQZiPiURk2zyiuvmM
0hzHK2tsWJXmK+6CKmhQ0AcTo3GZjG7oEYe1nWQLPiw9JbI1NsYUX4q0yuCI8zX1mraDUXLjzpNa
YYU7w1IPkCRv+YTSrXLIFFbDAb2hgSrfOZtGMgORaHOsEjKk8XybqZV32zb+LY3ab2JeyEeyvKd5
0L8zbwSwVtdHYViXRFfWwcjTFwLbnD3nXy1Mh47AOpArAZ4RZz+OxQXMNFOXYsGTUCbsUymDUFO0
b42ka96TZUFmmnYjLetCp7oNqia/leDJNhlZuxtbs99sN+MpXCs5Ik+OQZc197lCD41kCLPgIM4V
use8SFb4N/GtsCmrD3A6xr7nV5STvQwGN2c8ulc1t+p10UwPeUKvvfU4tQ+yuTEwzAT9kk7bxGie
2lY8zT6qZZjvU1qbvBADmbKtAQC1jEfdTm8HoAgbTRR3jL2/2T21EF66c0PoSTCaLS7/IT3rUz+R
rJUXHTcM2V82WeUEmHzEFndOitAxyU3A1RUlYtkKxEepSZNZ+dNm7tZjDgLuYB4VrNspCueFHWXu
fIJx+TtCTOYr0n2ekrZ4gBBXBW2mPUpVfKmt5MCnaKPl5H9mKJxN9ULxe/RbTricPWgnwtzarsRL
rhF/2rbmUAa00Zhx9Fpot82DGrunYrWjQFe5y9I1QqjpzlkbX5tiPKDN7Q6AG+tNImDTR/oZ7/61
58v7KoOy2En72SJmF49vUgaZKL9UwqbTWtyicX9yLcZXTap2Vj0fp6h4tbzpCXXnHqAu2Y9miYe1
yJ7x3zgwj0gs44O5YloAqq8p643Drk1yRXY1DdUM0DlBctZZ2VHY1jsy7ixI+mxn9hURwi7Pq15s
ClSZ5Rwx1py+OK8Do3XqQDNA8i90lCZ7z9j81onRPwwS+QyRSBQ9rwoY+KyhOJYZyfNj4Sv+SHOW
ONoH1STPbbJ8cnNbZ4C85A0mK4EFAH8uoZqiM7nLC/XgcuX60BShD+pq56n+oA/ZrYOeFOFSRw7B
pHEOZKZA/cU8n4P9LunSCwfDlBPRYlKxeJfZKltaTEW9Y2Ialr2Tv/iZgabVLGpC56qDNTNiLPrM
Ice1bMNZ87icquy1iOUV4j2155i7ayCQb8lsTLbVpC6tA9evkPYNLYT70bNfWh8tH5rkDXfXtgc9
vKApLib6e3XKLxJRc1r5DJTOjn8g7Y7i0eq6b/bUvRcJUY2csBZWRSyb1hLTkilMA+FzUtn9iQQd
e4v6PafUFxePo/fGBATIFDW6ne3iCsbwFSOv67ilPYX3q0QhNXn3rj0/jdPYhWYxfC1zkTMnM/fC
iU5o+pALL2yEJFYesmhwN6L0kptkWUX3g/PqDfDsasnTlnA5Q28Y73Tbxi8HQh8aLSwT9AonIFHP
oo4fa8mh1W/LK0eQ3AbS8NGarYgLojoUeLy2QxbZAdNX2qLjdSzam2b0bprIPAvyP7fg+gtEeeq9
lywBMGcfkkrsC4s54IJvzCBC+jhaCxY7SQ2VMAMmLdjaFLWsCI0Xz73Frp54BhW7kfbBOLe0yg3w
qtBQN5qXa9t4hXQgMzQ5BaMrp0MjUF5PGloTVCB3BobisGCCdC3M6mFuR9IerNg7xDoHAuKsFj4q
A/C6N3FPFQE++VfPtfsX0dI4I0mKBc28xD6mmFlW4l5a7HTgdFPtNE/Rh+oQPwBvKd8mAi2u3b4B
HSj8UB+jM0o8kwZoNd/r0UIb2x/O9erdV5zJg0kK/4x3wNyDYIRM2qW3ErT1inin75iyzszu8Cgj
WglFMWjoCBt9pxFzyHy3uY24WjcWvKQtgYKKkhM7IDRnrXlGKSsfHTTTl7kQ0YXkkTqEdDZMV5GD
hELXif2jzhpwm/dunpxjwWbJyrnvaYhyLle71MehhhiLdO83m5ykwGTed2Umvr/ramCNjFyxCbiq
667mLrlPJ7EEZAC9YueZD2rxogMlH8d88VJN0Tv5p86xte2npUVwihqr3ehe8ZGXMWkuHQ2n3Bm/
LjnKjyVxLvkkZsDTA8RS4s59Z82HsBUWuvWWaZo0ZGT2UcZgrPWhvcUol+I2yIwDA/l4r2sTqSpy
ohU4G9+KWNe4W3n7Tt8fxmS677TUPAqGnKFjGp/AVTMcEjon7KQ4a2ph/faQXQmUIhtXJ4yMxAhm
/HUoYu88m8aC2yB+sjjD75Achm2+VCGTQtSROhX7AFp23/6QuNAXg1YOVQ2YVceUtFqKcQetmUOo
QhtT+PqxTPimcpfF0czScKCjg0qPeq6DVb8dVmJv5dpvQxLdWNZI0AKpS6SFtvZNr/fNNRYukpy6
udtIO+Ez00m+apMbjTYYmZQdHW508qgy8yo3Atfu2BsQ4+G8jCVqjaa9bcfqyantkYW3KLRsy2sr
wKAtLYlZxEnWAZ4l5jt6rxMbaau0rMJOolPGibkOkhyO5SXlju2cJE7lINZbVF9rBzvRJSdW8PKt
0dxUS0k+T+TU4dJ2iPcK5h69Y17ahokVC85RVe6uSSjATRURuVZ5eG3Ioi13ZkMNpNNRUTpHW5cD
4XbQ5tAoxxPjxy9Kc95KHDCwJ2scnbX/ZBCjhx/4QaN7XsRP9B9u/aEsbmZEttth9lsALTgVNN86
TJUOjXTUKGMTixQR3FxJtyFCF3sV8X+4LIg6WNpj7zd0M8qvduTvaYXTbrKL68qGAVjAYd64Wn8s
F1RqfjQh+B73XU3kCbBoWinGV21Uz/5YXSuHQ4XDMYmGxTyQ4MPnBTZmjr9EiXpR48Ixjtb7hE1p
py/+E8nZDyPXrdvANKf1TvfWD9c8gz6hnIzltzJRgjFXZZFsQZQUaRNBZnkzcL/6GbFK2KvqSLT7
9aDE+2Qa992kX2ExNmgxSAIQiT0PClPdVOiLfHfZjpYZDk1XE9OR3xelhLTfo67kFX9HLEs2XCL3
II3u8nE0AsK9xHYpp4KnLMLWNw/QoM9RhzjNzqjO8ly9muXCaqT0LSkMx6g1GbhNNJ4adTGTb6VJ
Ji69mZNGNI+n4dMyoy/Mm8kE+RxnDrycmRKtDKzuHW8suxZg/0BLk0PtWi+kkN9DhmXoFptbtudz
TPNUGvLEgfIwTN03CPsh4PqwWciLloS69t790BKg5/aE4RFFIt3kdiXtcdUcObLs7Sb95i44nAy0
JEeiUA+9raPSnI6Jbh1LN0n2fuI+LBO6J2nU5z6aq12L/IrT44IsI80+iyj+3tjld61dLsC7b6nH
v+RpcSYOa21jm8+xKNCVEuqDisyiaifOh8Nzro9X0FEQ79oUe/ixn7JyvqP+6jdGou84bJxJl9xa
0KhQQ9e1s8tGx+ODoesbQKS8NUhZvIa2THutVIocM4cDwTC093bcRA+sUUynQYjlwWzpp7zpmMz3
yKtTsym3VqbR5p+8Dl+OOxQh3HfnO5nA8ZMPWXOXLy0NOqPvg2oQ5XiMBLEudm2Gxlw9GemyoJfV
kckx7u0GdBGjcEnCLfHRV56OhjNPqr1yYBqvp/fUS4iSidz3KB7bh7qiQUo6pYPlnchhGk66O4Rq
sUN8A7zdrDEDctKOfacQfBMgCkMKdcwUuDENmWJs1N60xDcapR13Y3KA3T/fLi7GM7cR+p6a7l0W
rn/rmc0LKTWBIaL0pk8kuV3gLpCmedlOYBCLE0vcpzEpzebsXC3IDFBBhDNTn95y0Vg3XfMAMDxD
Ul5y51njRqwUIrPRPowGLknlIEz3JTK1CRzcDTYyh1LE3yON3mPTUqFrLFi5Ivu947B0o2Lr0Y2S
u8iliOuWd5qYdqjXrRZCCHB5xzGNv/X4Y7rxx4CMfatJNz7OCbaALCbB3DqStPcgG/s0kuSUE6jL
MinK1wrW6ZLLszGJYl+wPm3Q0q8gAUCmfuG/U5tgAJEpzSLhfcSFFr1lC2u5TxLhrmlNyHNti4OO
uN1Skg1W0evz5J1VzLwELG3nMU8OhdDyLYOqK8wPII7RQ2s1CtsscvJD0uMwqTkMBkPmvWia9rQ4
za2Y3TUCmilfOeAn6xw7sOtJ58NyQ3dhAAsnUsL4zrutbXDCWPw7qoQtkxUyABPzgcBVFNPgxPGM
fokr+U4kO+VazWjQvSoXWFSxnQV6zj1r9ZehHozQLVxtJ4shBEWWBTTewThnDmxykuI21KHnrMHl
AW3eDQyvZEu3uhMOzzBZqp3eR1PYG4x8YSQvO9kOx9kzyXezxlM2t+2xq2mQZ5F206nspFnml7JC
KCpJNSAONL4s5qCutTn72qX9Ex7h+dhLL6IfkcVBMtjzprH7ezevdn4BrLaQyUTcQc6dIqxd1+Ru
aNMtYeZnsaVG6A0GBWlAH16WbLXO8TD1JuLtbT2duJjRAi+OHdA9Z722a4aKHNA5jh7gOw2rz+YF
Mc0QUHNfMnzSI5E7qHqs6UMMGmHzA694sJGQMmbBTksEC8epZM+nQaqo52UvkyU+k87sHyxVYWSo
JIsy8fKM5FGHzBO1fcXnK5rybGdIm81S88nCWi5pEpv3Bh6AfpNLm92G8XXQodkPpi71N33cPKM8
J2RwrUIkdXftPcsSjkXTcVzN/ZwpesvOCPYrYeY0D1vanceiTgzEXu3J0RbnSFIKe/mQP7qjcZeX
TrkljdPYDz3J0v2Y0yhBW7Tq3QcCtzZCJlFH47cRyOg03TL2qDHBokFTUvGZ737xd2njomj29E66
t2bSYmQZibUiQLzV5/msLHynSJRM0z4XydrtEkM+bE0U73DASFU3bo1C2JCinJqnqpYJ14wWWypo
2kGkj5NBgzLEn92rE9N+3w11uwITqQD6ctOYzMhz7FDJlnJofnUNd67DnqwjJ9QdTk2hPaqMq2F2
hpBQnjq/VblWfqqB2kZrG5bvtudBr1LbnWXo2hR3GG1ybkjpU2ZwjMqyTyedMqgaE3f5pqSCF9se
M+fwWRaSTR8smn2YdWvpvnS0WwmyKZ5pjvLpxwMR21sogggvK3POZ/rPQCs2Vatr5mEqfa2GpCE+
rME0mOJkVOa1ZPwbqbosr6bEU92JwRBfjE6C1Ne4q3hdE1EYPCha97dWJ1nifTSU8t4nxCfPyUiI
V2hxJ/Cy4JQdlpgi9V6Nek1WFmDza1NX7hzoWVHvYbZG87UY/MLaepTrxD2NsUlwRzGaCHLiFsmG
x3kpD/QOgPODrat+b0Tu0O3UkHjZgd1z4nNfMIgTNuTM7gU0pO/jgBXe8JWqL60Dib6zDiLSNgiT
J+JQe8kkqP4NtiHOrkneO4JmQ0ITToPEblI9MxPepijsQwvdWI5iA/AMwl9z2cdzgaQ/kqP+aLmR
n4YYPPRlr/CX96SOkUh93Tiulhz9YZRoh7ABlh/0ZJJpn9CbQWWUOQMlbjIOjUk3FpxkdGK0nmfB
BBOsu7XxTRHWpzkOxRXz4ukOJ/4wn6SF6n5btJZhnWIrSg2SXvHJ0Rth4BERKUqSZGdqItBmMdnh
pI/qnS5WNVJyeY24TpRLVS9EntG3huYv7nVntl/6uBvn0GwHFAumZAB8Z3RaUSGmy8adFzsdA9FE
6sgpWt0gZxHt6EkMsCzQwxQzMQY6aICBIBZluPg8OGsYtzqKdnXvFItjHWSc8s0wLkbsOjRe7RIa
GaMRQY3bBXyUBkd/kASKWFWt9phxFZl2m1bU7le54To8VufO51pUi3G0CUJwb0AWsImwrCOO9vVa
jYd8kchHhZI0V7UENQCYsIjlAxlh8mDlC20YkTvNUwVt3GZkViz1dSsa75yh7/nQwCayb9pxfWCw
MF6h2L/ODAaQG3ZBVCdKU/1d2cDvCOqpAhwo7bl/WrTaolzIEbTR6tMQ9MdywYpB7/qkmlJhjIvi
bFfKqmAMuo4tvSldg3HpPOOY75nNoo+oKIjsOEvJYXT08g3FiP6WgpilQlE/5JjUVtrWMnvbem5s
JTqAM47fXBP9kk6YbRQpJXHDp3MpWcrWNmTz3azkUu2rFJ13MIoJqVqGoNc8etIhftzGybBJFxeP
RzKS9AYGnUyqI1grDvCZURLlprJe2YfGS3E2DI423dtO8pinE+LcyVjzKgDQkW11qpyS0F+eN78B
CYcmvkoKzi2dVSvyqxPGVbgzrUdJv4NwVpnDfzcaws0xR6RgjmhjJu/u1JJ/XWXsLEOle69lXjSX
SfnyYlsaXZ3EyJjK0cOixzSRMONmE7eyDwnNuIXCY4wBg67iaGej52yJu+vfa8NAc95NpD5cK6R+
B4toMjtYAFJjgLPL/kTZQOSoJQWLJ3FR+WlIOrKOoRsj4KJ41mSATp75q5UafL4ISFg6dXRV+Bx+
qN7JDb2qwGmgU5BVxOyjW0XtM/HwpH+M7Q3eZpZIRitPfS9xvZiGdEJYF3l7SGedr8UnDhKtrddr
j5BqUSdnpmkeIrNMrnqavpdaYIECLle6gY4Iod31bqk/GjMx8rxYkWJT0YqjjMb5YUhq/UJLg4Z5
09KtDDoC2rZekTbxsdZNbk1FFxASZUubbe8MFStbW8bqFmFW/YLYliWEzpLM6VpYcj6YYkn67TLG
rI+co6ImKMvZ/MR9YiZbs8Mn2Ke5rrZZNGs+LQrk3EPKOI++T9XtGuHUVwBRvH7j+3N9LHUHUKPy
kLHrNvSsbTfRXK7rmg2XOBuWYGBX3zqHWOjAsUqv5jRi2yN5oLq8Jq5bvKFzovpvtJoehpXEt+hr
+DWLVQK3yyRgJ1TUx+AwIiW+l+iOAz/FWk6+jo5TF1igBwJnoacZsrxM3Q5AAefGGVslYSODr5yw
qahGTsIrNSQk3A2E7UjttSCx96vMiGJxvHG6YHX2yFFDZfDMyJDc+FGXqD2FhlyUOW9s3eSDwxqu
C1Ct20bW3nchm/5GAaBBOKAaNFGSjZP4EbKHx6z0vqp6ah6RQA3XqYt3uWu5EAIcClxLJcluq4ZD
Og+ychB8IgDExmfN3msEm/0FhR0/WxlUEBeP8xbJ4SzsTF4iLbn3u6ZGjCDd4jFK5JVFfGIfchan
Wpf99Fj1M2kmsqXbJdySeF7eb1G9SmFUd5MmxJtdoDogabZ8Sx0yHDYZ+JorLdc5TgGloftTDOU9
0xPUdkJrzC3KJkGoYmOpoxw653vaNBRSMwmjGxzIxo4uXPGMNDXBh0ROJd8Mkbu7UihBBK8+2cQx
tFI7WIxabujCqNAYm5Z3ZCbjPefdxx4kCIuVNSJk7u05e5y7qPocVPE6IIoPHTpxS7ioe8r++GKw
G915zA3zc+Z2iMOnFAK9k/gYcTunC1omoyhMVqeu2yaXNgESada1T2KgmxHQ0ms9WcDFgNw80ZP3
NPYJbyosWT+lRcoBc0HbEzDqyzEAKxy2Ql+6O2QS3gdvO76zzAiBUR/X2pXdSPHUDVCAahQnJP9Y
g0/mIGNhxnx0pa0t/t7hmHq0zakGtHSXxPR2kRMKLu2M5CUCrM3Vk0uurFOiYlm6m4xjRRcSVjxB
6KG9wQ31wzQBaEMNe9OcfVqYpX4xHAgjWMJyrnt9misHgWiZBaZXMHKYpR8bJ62v7O8M6LVbPS4y
mvpC0f7+8Xsq9RneYgghWBmf9Rl1l/9tSHv9XSxY0ra055p7crZ9eD692dFEQXN0zDXBmpECn2UV
rUwu4wiV6N6MTOQ20kXQD9eZzadmh0ZzZPNjYr2fihgAH5Gks300BNP9USqah+gd0V21HGYIUafg
Tsj94NHpFaB6r3UbKUqW5W8dopqtrWf2WbQOq66yYMttEhpjp6rVyFbtUWy9T7My5a6HOEPkKp6B
T44XEJdwHkPmm+adiN18m4FwIIMvYxRI/itf4yRywqBKbVoP4tTMLX3SiixT31ByIzHngpJOzOJt
rDi9k2iZ4CuaI+nu9BoveujT9P6OUNlwwA3qzvPIjcxSphftuK9012oCDgrQdST4YEZ4ZtWhJ23x
iPijUMZH/+PDggOVLM90U4pnbmAbMSJHkZjcpn6i+RphyqoWHaJNRf3sdB5coLTgE+l1mlv8rxdd
oxXXtmL04FD5/nTpRDqTs4QuGhcCrw3MQF7W+MrKjBjOJwfe+B6XufVg1AxOp2GynxPHpLgkarSE
7c6J7sXSpwpjo+WhXCKN8i6R03KDwsq4Gxcn7rair1bFOu7R9M5BJxttSI4lYcrXYkqkbk6SO3fw
dfNk9uWyG9queSmYGT0nvoutIO2euhqVcue1+Ye+tDG7MSpqOrzONTMAKvZUoFnFNdYZ/LaDVbfF
T1/sKpgK9MqE4nKpZrIjkO5yttvUNRPBTU20yr1ezt2p6az0hinnuw75gwSkWPe9MFZQN55rI58d
YihavtCizNlH8q43rINY+YLhz92fBEu01lgyubVSBO7bhpDdyzIkUMm9qOMKV/RZ1NmKuUo3/mRz
onR/+N78dau5riQMr13JldJtIA7QZv7xAHTCuSNq3LlIDrJaThfYXpRcJpHjCNQHm01qNGr+BsAz
N36e+1yXGOd1EUxOnWh9gC5LvOXrtYLKHoujLcS8650lM64d17fy6372pmi36JZ9tofed7DKKD4g
KLs8CLZPNqixJ1nrYHZF64cQRGxkGcvAydjoR5UfmmTi53+uAgxlIufkQRKIOSDl5LuhYc3xe/5Y
wLAZuITacBBIPYD6I4q5IbEiWiRFavBkSGQRxNQ1T+m4dk5GobswwhkCrxpqSxzQcKKnR6+gEUSH
ViahTlvsnLOEQl4ncCQ65UxGJac3n8/9R0EoWXzEU9kveXOmRWCWF/RpfkbwLIrEAH+ske9i27V8
cJFO3+11Z9VDjtyoezLgWbzmhfsCpXORP2tl2sqA3q/DMBd1D1c1Os1Pv2M/3UxoOSCEqN5xg6Gn
kNrMbbSIoEo4VwWpk/JNEt1eVFeQovTsAEK+NjadllfJlhiJ7gvXkENjs57sOJyKaaAzFYEz3pgg
ZK3AsPz4oZddRDHT9/EJqlKKNcKRAp81+M3+2BrGGl4JKLjeLERMa/tET/GibxAGGv2TzQnECymL
MBEOrYNSytXW8j1zVfH88zvsaMTLXSFJ9TwoIirJ5Oan64Dzqv/OlFKZezpBzISFKUHaEE40sKp4
5GiLREDZn4cJY1BBziUx08BvtyOB9c0d54XI3TtTKjAnjGX5bjo0OVnz57kMjGVeUdBjLx5j8KDt
w4Q6Jzpxsufys7qJOQyiqPxZmj6XPMmKabUt3TxCNZSNxi06C8I4Ad8B5qC5WEgmhDk+fn+YKv8g
J938RpXvveRtFJJcg4YqxV6zqnkJp7jXGq69Ma6eCY8hUJFoYTVaGD1Mjj20Ijb+XMb3ccYUG6dZ
j1qp/250/lfsg6yI5E2Z9a4X05cftr3/8wu2/icD6b1uSCeOaSn9QCT97Y//97Eu+e/f19/5z7/8
91/+dJ2+d9jZvvd/96f2n/XNa/kp//hDvzwyz/7bq1vhmr/8IayI1p3vhs9uvv+U8NX+ynJaf/Kf
/cd/+/zxKI9z8/mXP73XQ9WvjxYjAf09k+rvQj7/o/qou+4XzCc//5Ngpf/Z9YRJmBnESdcmveJv
kE+dmDNDQOy0yJRB5W1gwvwN8gnBCuK7y7HL9TEwm2scA6rzPvnLn/gny7TXGAxd5+9XItZf3/Xl
pzf67xGs/NVF/HsLtXAI0cBj6+I11tGE/cG7DclIw7qDZgPUmXhLVeZerKlG4+QsBJgJigrZFfUx
6l3vSbGJH6Kh1Z6itrlqTcHGW2ih3890guojYyR161qjB9poSp+njm5kSjJYGC8IxyFAV0E2qfdS
dN9I4VJbpc13UVOovWuWRTgNqwvTqPNjwbYSCAnwjuFF963T029Im78245Lh6zLPSB+ehAOMcT0Y
7Km4zjpHoaCdqqfG0YebZcw+ycLF77XASYitrSiQibazUqFsZ/dkGHW/N40ea1Wpu0S8cILqUYO9
W5q456WU1wpJ34hfCWACPXHgkin+xdm4ZeSY7kg/I7JX4rMhU6FFAgZtKFqTdvKxP/edjjg3Hira
prB8+rGLw6Y2P2oipMAfeahw7XI/YO94RI11z2n0I8q1L5aKDD7p1P6uMVDnCMBYMu+sA+bIg18b
uL5RUgdN2SwnhCvVz3CP/72n/8E97cCF+xuDbV0yflsK1jXpL38K2+G1r7v0tfi3/ZBWn7/c3uuv
/nZ/cxtzJ9q+i13fc02BoXv8lP1f/mT/2dGJZyHiUBBRpBvrnf9XiC+LAj/NPxH0xHhE8E+/3d8a
jwf/lF/TaayYus69/y/c4Ctt7/c3uClYLBzDMcyVzYCrnxf+ez9/OvlWA74/0Joq9+gOF8ohT3jB
F5uUafVi44nots0EMaKZBf0rtvZqYpyp9x1KzNgdtyVecphCzEzpfrjEG4aRQufGKAXMjk3DrtgM
qE7f01por3Zri+JsiYTR9mKKWgK2sjG7war2HkU1rxWCGK1+l6VJdxtZuW8AmvVQvUSUbVAp9SbZ
RVYyHa3GNKqrgUE2Us7G6obj777N35bC38dHsYT++sEAEzBt0zeFRzodK/GvHwyYEQao9ExdUq5O
5NcML7pOGipYn+SKZg1+Zj+DH0cyXvxzD2UDjD/r/+aZ1zX1d2uuiTxS9wHre3TwXL7hPyAWEp1K
j/e1Yd7jBJRV/Q01V/MPove8P37xbB5cdGhJ0f6tEIk/vL95xOBKhyeQQ6YDLHDbkYQRml53QtPn
3KQDKaGjE4TS5neaEuou06okZTqvMecKJQejLuU41eTIbeauYSgul7i7sjRJ6zPPZqa2WhGbqI8K
QD8cDyxUE3rlDhbNAWn1gcVU7QmgFx29vutbBsQ0ASyEcjY4tqEfe5sWtDmg5pqthxwy18fcABnc
rjhbk07K4hY4PfXpa9e6yU2eJMb3Dgtvum1iJM8ni/vuFYYHGSqJMStkNDoOL4LJKpS4c9u8cSgs
PptKNRiKGXut2r2Y7GBtnrQsxCYksusJXsqyRWiH1l12qorD1hLtV5KKrRa5l9d9eg4hImu7wDPC
fCGvHfYKjSrsDkUE1nceHHHAAS7ZyrjaL35cINYuDMwSeOEM/cWQKkKFoA1EsKexqj8pd5fpoMZ2
eliqXlj7svFJApYpKNUtg83U3zLnhu2VRwzQgnEp8HW5Xqczy7XqGNOBQGhIoPmbZcfFvJJVpQz/
/q2hr/iH/7xCyUgAL8mqRm3AuibEHxPJNDiGeSE/ai+pT3bbaXdq6vETY/OatmOBJq5tsG/whr+S
Ng2kyTMhY2F+GdscIK6exIcfL+hf2qH+uZLytvmsHvru87O/fm3+P6gr9ZV68T9vQtevc933n7+v
RH/8xm90VPvPQFFsijebpX0dTf5177HsPws2H5aata40WN7+tvdoOsUlGa78JnBU0B8rWeZvm4/x
53WbsPjOBXM5lo1/ZfP5lZ+yPjGIVm5DMpCEzuv+A8uE3pAyzBzgX21iQqMta14NTpLv7Nx8j3qv
/HmV/JPr6vp0nsOTAGSlmcEWuq6IvyPFUKaNdjQ0NF0lojP6Ikz87LQLfvcF/Dert/4rtuS3p7Et
ksLYwU1nDY/8/dMkhMi2WtH7G731ndBVbXzKI4ifJm/rPGcxFARJwudG6wzqxtFTNzX+hX+AibH+
62fL9mGT9KAbQHHwvf76KsCuimFqRn9TIqF7ywoR3y35fgH7951phf0hB2VhBCnkiTjJarPoidqx
wneIBbq8uThubnyzU2YpeglFjv6enn/PXaO5b1Vp3/eK0QAZ3/lVKjVCq0Rd6Jjshe4ELpMXL/Ej
bydQWxyhiGnLpofNFZZQNENLieTVqvL6JQFjcaKDaSehk7q8BvqJO1awARhzNX5buvli+U104zSF
DlArqXe+B7Ha1QzChwjBwL7klQsBZqg3fn6H/7ue/Mmlkvyfl5MQGVD3ayW7/sJvqwnJEgaoZeoF
/Buuv9a4PytZ0+HMaa4FCyneVE3rcfS3Slb3WGh8ClZh/D/2zmw5bmPLov/S73BgzAReayQpzqIk
ii8ISrIxz0MC+PpeKLv7qsBqVtDPHTccccO2nJVAIjPPOfusbRlAbub75T+bCfsMXwfGZ45r6zZL
9SNbyfLOxB3GwKoOx0UDQLq1NJ2mHyfNQo3SWOtq5k6Rnt7S0NDuf3saJ77t44+K/6yHVTmnHjdC
0ov68k4YNnTNtXiv4hWUVs+0OA8XMi/6qzDrQAnIVmVnPuN5r/jPQXsYELwVwl1cPgS383nav21Z
wySrTHIpWw0VF2ZvkOVlG6n2KslFfGaoN08QmJjHwU4wwAPEOfV4qHFs49lSwFl1mKa+EBLM1DIg
kO8/wYNL4mJGNn4mkmXCSrJMltfvM0KiEYTGACPFSrzyPpc+pRJq8PVnk8bLdZgWxZ9+m/V0EHSm
tRsQYcL9aPLnxhJyZxtT+vL+DzrxhFm7Ov/jAXOkLc6gBpBP4XX8npjSESQY6QM2bNrmlS7F+MzR
cHIsh/QM6HHWkrMYK8iTDB2oApEsPHlXVqp7AjTlbCKZInt9f16HKGH5oD2+PD7JGQ8n57X829Kh
cwf6jZrjuCamqbP2/CfhBPA4C624cfq+uE8mp7oKdSi2qjagQVa6gQQM/SUKkVisKWj6tOmYcY+e
Lx3pYPLbM7ahJ9Yc5xOLjZsIdXBrjsF++40jL3oykMuBUdLyrY+8n3IQmO33H8WpUQRPYbav464z
495/HwWaRSdDN8H+uxJ04cjJfkqkIEP6/jDzj108cFYQu5mwiKhxnDoeJvKyWmVJIGhzwx6EJFVw
GZOf+4kPcX1pZbR2rdBue6C+TPPz+0Of+qpcnesYAqJ5bRmLO4dpl2ANkQ7TABMWJQbl4Ki8gHh9
Li7QtxgHSIZwnnKIJ91wBPhcw1+Aqo6IT6jiz95pzlnxnnjqrDppCOBtZDDm7OXvTz3AtUEUCSBV
lyrWQ1Imwwa2avb0/sxP7MgumVBbYj2rm2wsx6NoIOxz24vZ96l9XahsQkOlR7UN9VUAjMVIzf/5
/oin5oWYgnwNk+OOtxjRr/BGK6LAwWC3jtc8RzQOtuNsPj6Kh+2TwZGKG8VsJv7701NmhEdb4NF6
Q3cAbQNIdcZCc3f/YhSSy9Rg5oPNXXwZU0aBasgqZxU1dEEYBcpOt5qqMxzOE9seqSxhOdhFCQlV
8HgumjkZKe2f5Ihc294bwFxAVCGqVhoqsw9PCE8sCSOHyrr1ZtOTORJVrc0cgEUE+y4Nd5vcpwP8
/VHmx7L40snPcHVhwcFKX25b+lADINNbRmmAi2a6kuvISLaWLzaA5D6HYwQjwnLv+9A7s2GeeJSe
AfWRM0SSlFpuZa5DGVPDcGBlK5pHSqfJdt3UC8SMuXbmsJoPo+UkTXKDBsAanRrA4q3JLJHtwFE+
99/vUqC2G8/C9EpHCK8Bt6qa7pzt7okvizIHMaXkxsOpsNhAHa9wW0BvYMNHa0TUgWSssWLjzLxO
PUKAoQS2Bts17mXHq9GkzZZmUImFc95bF7DVwl3XZvWt6jrrzEd8ap3A5rMhhHIEk6w9HiqwM9UL
pdkIL0Rw6QWueZnpndrPyeDrGIH62tSS9KnGT2+nl/B431+mp2ZKbhRaKBGv7YnFTIuitXPRmuwh
meDY0+z0Rnh1e5MaKAneH+rUYnEwZ8Oq0yYz4CwuG7nSJ2zBiShhLdHHlD+OkAk3oIf/En6M5TuG
FO8POP/249U5e6pwulg25Xed4OFof+xydki3L+wVNlrWLgbO+ymKKmf78VEAu8r5fjJnY63jUYYE
crjv5zagbJqTZNOauyL15d/mh/9nXuLte8K2XtDEPNfCdd1djOI0YT4FQUkpvKjEZ7ySvJ8dqMdf
qT9N+/cndAgYls+NvYt7t0f6zpSLNUEHVM1UiWC4G0oETZFb0jYQWROyNwNmoKf6bsZPK5qhwBtC
2UPqP3s6V0rHis7uoxfo1fSEYIeS5AhXkvEyCIjKNhW5g69lVBnhdlCVbNYx6XJzZVlZ9h0+RoDJ
sUjbfld4dXQzSg8bMbPtlQWZSqt+eWGeWhTBIZuu8PKxAbigHHnyx5a+9iTvkGHkEQDBXRtFzg84
cu1fFifjnePk8bfCVdhilSU/nR9tCvUJ1In9RAc79/o29bD5CPjV30MNKNYWSr5z7UktYJ4oUq58
nBMSOlgd0rbKa8hWJAG503VnOUNEcTCz3av338KJxWvMNsoo37gtov88XlbpEEukCLPHARmSm6wr
X9zR8C/fH+TEqiJDy9ZDgh+no+VRAY+uaCRJN3jbtEjEFEsu3JIaKgr85tyqevsxAtcmIUBz7/w9
LhZVXEVoI50Id4khS/c4pmG9448O9ln9SLvL+/M6cdeVBucf93m+fELIxTGRp2ZYqJQoKpel/Kk6
x6CvNS29+5p8FxinKoW2KnHwoMNCB9cau+b4ywqbaB8MSfxQOV575lEfrteLr4onaRq6wzlJwnTe
Hn+LY2h8sNuCey7gJzO9ml2M+Jycqr0u7Sn5qaOYv6kcFtvKcmLprrHSHm6xNaNBynaJG9YBjTLA
SqycWCyVEG4oaOvjmS3z7R7N66bqMXeLSId0zfGPLJDWNDl5ep5QZv5oKnL1Sak5fxH4m7S4GuI2
COPuz/ff1qlVSABAREIR0Da9xcuSNAth4oJuqiwc6zqLO3uT6ZFxMcGNuX1/qFPzc0kq6OSmPBer
5eP50TIfE2Pl0FdDglndBTTryeGhjoo/Rye+lQozlvdHPDU5V6LrA4TOh7zcTC0/cxAZzikTYG8X
9ECaX1P+5nrqBiQBHx+LlBPJdy4UHv1Mx7PLEZFxEaN3iqOouzSUJqitWuU13b3dvxmKlexR/GQD
OZSMf1vNLife1BdcW6bWUBcy01kd2HqUrX3uxnfqAc5rEX8IPh/PXpx8kAbHeOyJpexRp++Ms5WG
E4NO2IIANTkzrVO7LmoaklxAIeed8fgJhpQinNxnP1Jy1nNjebkjaBY/3n9PJ0YxOVypngBPx4Bu
cW02gsyApsbuFCJYvUvqpLiY9Cb7F5MxTeYBmEnH+sRb7DjUyGOcp1gOAM3dyzw0rWvKgfrFxyfD
zYSLCaB5g4rR8SMrBRpl1At8Um3TPwy0vG+CyjPPfLjzxrPYPU1SQLY9J5bJ3y7mgkSgcFo47rQ6
WZyJdvaXb3T3RgTvSSOd8v6UTiw5diFkGCSrOTwO0PnfFnc8dbS1WAzG+WI9G7SS4eQagkgIzY9n
t2b1Brlvog3bocH8+OkNtgY0T0ELllA6rqGGuDs3bPozIe+Jp2chriZI4z43f0nHoziNERTxRDzj
proEpIYQYsgG+3NFAQ3YhjLPJEwX9a05J81fVADmlcf85qLi74fd4DUStgphBQw0P6IRNzG/OYbd
Qk4Q8cNUGtOviBa1z6gICoAyQddfKH7f/v33eGra1PJIJyBkcIn4j3/FZAlwCdzwVlVUThdVbJZb
GWvm17YNoXSjzz3zKZwaj50DV20+B8tY3joyvhEfdAe9N/QjXdYIe3aeCsMv7eSDD4GV8PD+/E6s
U6oiqECETn7GWBYr634gIX7IFWtNt8NnwsDJJxBb0m3P/2IkMmhsJwiTSUwfP8kohpkr04Gbsh6a
a+UYDqjePv+Udr36cPpCknHDs4nj+bAPHw8VeIVmBKBWSTXb942Vy69aUE2YyA7nKjXz61/sKRxc
s0jK8bhlLzd7tNZwtnxGwo8kuedUADaojZvUrinUhJIGbXoPxYUC83JmgzlxAJDmIs9lkelH77X4
6ut2UAkFFpqc4Vh84SzyVzRST2eWx4nlSOmeI4uMCXGpu/jqSWtgyEQVf+VK9FVog59lxeU3MMI/
6aL7+AZNDoPNkiTCbKOzCLYrayIuM9kzRYCDttN6OtRQ8JpjDPa3JKNyZpmceoRUW+ZqImUvgsfj
ZZJOkzZHdA79v9XwmAYy3SvsU8980adGkbP8jZ2ejNrycOOylZZmzrpH0fUFNQ0A2vhsaHByEHO2
MeGOyGa5uOFks0Nw5ROGYoA03oiyc25rtBDbj3/CZP7JsDIb+eakQfVK73vl0p1AMLuHvWVfDRVa
psIA2vr+UCcnxCaI6hjhMmfO8bsJ7VZwN+NCP9FzRqQ8eNdxpzlnUsbzR7L8fLnFk9+hIkeedXHb
ref2i6ljBQBwjC6Cmq4Ct5HFrrem6VJVhbORGEvXOvypsRBnsyQnRuf2xvWAc4v9YzHHIAJb0ek9
nzDsuq/4TASvtMiYd7ln+R8OIVyuPRYZLLZ6+SZo0eMuiCAicF3EnnPdADz5HBbdbLHXB2dOzLdb
IkNRgkcNQhsFczt+c6oyQ5DawOkzrYd1pCzQvF1VOa8038l2NfPPXfrL5rLh7v01c2LkWVvKd8ZB
yDNdfM91NU1CcxvMWbBU3ycEwZ+TwnG/EINiWhkWVkTj0exxOppUct4f++05SkDIBYxSDZV06kTH
s/byFCki0QV8TiCZc2B20SYxBJtCTmeGevtpeDo1RtciIkQvf1DN/Xa19H23dgqbjJbUOnmfYGGP
Lp4exPcndGIUbmCIAkjq8s0vty0SrWWMJ51FzBR4a2cEM8pvOSc8ODkKlcz5UsC3fkjC/DYXl/4W
Nmau4yYIpguQVoAf2+ycm9iJl8PSZxeh9k7YviykOFCMLQADFiraSd8CI/HoWsE+q2ns6fL9xzYf
iMc7Ckpe0yazbss5IbHYUQAWYbdErhz5oZO/pl1OEhKDjlfAE+OdSsp014em8eGDjEEpTHKYUaxh
cz5efH4gvTSoB3KcgR+8DCDtV7iTBj/en9qJd8U1A1mKmKW8XMqPRzFGbO2gOrEiCKN3eF3YGwpD
4+bfjMKWTPhEzLccBUfjRItbRqkxt97y2pAxZOl0ZpRTK4K0JaHZXF2lPnM8FyTHGg1wprWidDJt
yVpioOtBuscWVJ3Zek9k7dgNCQQlVxpu2N7ipqaonI0jiTLIPrM/Ovr0fKvJpIObx8XycuAE+B4p
G9IBcrONUmb2i1DV81bVgJsNXjbpVtSOekQobW6UM9ofThPPuzV9NwgC2Dnd5bYpitEeuC9j7d1h
dl5InV8Sndu13t4kGYXvgYQPJVMe5vETD6AHRBjdWKsAktk3fCPzq6SZamhQOgRgDsjozCs+sVxx
5CVROg/KsbB4xaPbekFZ8YrLQOg3Cr+UXejgBvnh5UpMfEgoELVZy6KKqbVtBz3NWiUys77wM547
vzv35Z3IRc8bsUNzEp6IkkrR8cODo5GPTjsXMYrSvsliV1yKKYeHVsOfB0Qf5N8yrGHWdZYXN4ke
pL8gOnbJZsYn3TgyzM7scic+HzINs1qM3BMp3sWSGWvXSWxOwlVAcPloZzLaF6ICmdVO5plD/cRQ
HD7k7ubtwOMafTx1G/NkEMroO2JIQ3cZzhPXYkzpt52w9Xj/XZ4aijQUchSUgoRUi6GsQuZ/l+FQ
71c/IOs1eziS1abHgfKDno5kN7j4cU8nGciljDTH8bQ6cDA+YhiyG4ZfX1TTEN8Cw/GAQggobmN0
rkh74mugbkqilT1vDgsXb8yziUBcIwMcV/kOvtoRrgz6eE6UvHyCPDNaWSiZIrnmGmQtZkUvRdVC
j6Ds11EHqtpQbHQ3iGgyg1v2/staTgjHWNolZkWOzatCfHz8AMVI1a9JUoreFO1watHj7dC05Zlb
kHFqGFLBaMepLQh0OMfD5G0z9ZgjzVJMuNC4miUzcxVS4zTgYIcp9+SZ9GWUUF5jg+5C/8vcGEGH
ygZX9jMnydunS26UI56svMN3tcygmOmI7b2kgOvkNBzTRWJyzLfuvvCs9sNPl2QQC9PkXZIUcpcv
UuRtkkWoMtxs9lUTYfMJ/NO5cv7bh4vmiCuFsA9Vdntxo7DStMoiPv1V1YjhxXDG5ltl588fXShz
Lh4jA5cLGYaji0HGqgvLbu4AzzxosTSaN7QERR+9tpCqA8RDkYbom8STWBxvolRtPigeWII72Ras
wPjJyXGFOjMXe37wv98v53EQItBOgeKCEGd+pL9dmOnjwRvSAl8hEDz/LFA1vvSZTGngLiTwRFOW
f7WlN3xJSt97tZRRvVpREVMXUzHm3yESNswZ4bfW9KXK8Z4Nz6kudJXKq7QfdPmUZGOZAL8tZb2P
/EzDprIogwsZlWAmwc8N66ihHjT7OuTXeR5nlOiH3vo5plj2YuEyahc59Chjo02j1a1zPpWG5Jhu
NlsICBLuiqmqa2DBGIFWImy/W7XPPQ9cWxdclKovaxwWTPcihRr92oC3S1Y9tu32ejBF5ODMnibB
7Gs2jsEFiFdd4BkmzeBuwGnrNh3l+LW3jZli6hTOXciHS69+ksfmLs3qqVwZtGxhqW6nlQ9CKcu+
FW0XfnaByOI3JaboJqsr60nHR+O1BMCBeWBaDWrVpEaW7QeuLqDinaG94UKQvCi3hQwXhINt7Gpv
MLybKvbZ98LILOLLGDwQpjPc7IK978Y2Ji/uAM8psU0AsppRgptqB5G7m5IGv35vIrkKvoSVGsCR
iZIeyMDDaQvW8EDDMT5rMDChzcWrUtPqci1EpV5LvTS+WvTYQW4OfdikU557T7YziOYybIrpZ2gJ
ZHeNN3Q4uwqjfnDCNLm3+7qEguAP2TPXFqDQGBnifzvWji0wPy9lhY99rbBCcNPqxtQs+yucrGZm
vYrkq87/Z523vbhoIGPW6MUhwMAajvt603s+23+Mshk70gwfpn0xIcVe5YVS+IjqZaVhS2SKH36c
m197P8JCgT5l/o1eFsPIHdmpfuUB9is3qKuwT8wszXoKMFMdYF/H/jdJB7V/IenPfJR9597PLJfL
eOy8S7z0QOzRgre2kM4BrreslxHUxldS+A2sNHpNZg8zmqHX/mTFlICiSlVrK+61AqSTkQ37hszG
L32QCd19mcJ1J3LdCLu6rNZ+zB2Kz4nuQ82IuwrCqIviA18eD9xS7fRTualKbpwQe6oquyJ7Fowr
OFCkx4h+QT6MQS+/9k0Bxmjiz//s+yHN4Ge4w3XuuXWzqlovBjVbptA3TXtGnsY1gFGQ4MOvdkjl
D9Wi7sExT/dr8OBx+G0g2ZBvfCWKe4HYxt2kelFbq9EYXD+HkVLadHfGZRduKVdM17UbZcMdMgrx
CvPUSTfKyx0YaYlo223RCgQOdpW74hpzwFjdOU1tWU9OagDyFe4Y8DFUKfDs3I4za5MKT9UrTSQy
f0Am0XwP5xLVnvaJyESO4/T+99hq9OwmmkLVr3utTp5r23XLVTBUM4WoisZvNCzCXsMZs4jdl2oC
PWF40VBcQ8hL1EWJ+hBcDbWs73U4QcWs5Aj8sIWSA6PaKUNoQkNfP3f60D8GBoDdlcezuMyt2I0Q
9jVudFU6NDpuWiOQghal1IZjbHN9Rq6TDly+6DFRG7cOIheLqLoFlDv1fn/thDrmdHHU5ddFVUNu
6duYlzel9kuWCf0z+3/zUrYZ1RLXqpwLNH64xDqqLL+XPZionaWJmQMTmpAzLVVjtxN4uOrGYzzz
YKEKBDC+iCtWDs0dX8MoCe77UUQtppTmBLiXEnVK3tsdWyywauev1MPO15bpqxHZwT3cGawqokwv
xr0/pDyTAIiItxoJD9J16Yc2hi2TWwAn8gagHm0QWXdtBvxk06YTTabeiCEW7pGjpzYtgt/gIpNN
OsJUacvOvCQvmgYzBhKPOqBh/UNgdAmNJ2Ht2l8rux9d4Gat8eIbtvFSY3EIXc9wButVCEwZ9cve
h0G2L13Pvxn5ftVa5TVAeKPvc/b/yJRrVJ+Js21GJ7knn8barKy6iXZ4IAgeNiCF2SsibR4iGcYN
Ioukc/dmQ3SzqlKPHi9lxONtjdPwtHF6rqPrwtCrYQt8wb7VIr98gtSI/SdiOOlcibDr/0TBNVVr
PbLU52SEyFt8g/1UhZdVW9tfsmxTlrW46nQr+2sMoCys/NCZrsC5K1jDnk/LxlxoMrd8GhAgO+J5
uIGGRjzr+TqMqN4ykiv8cr1hXeWme4m7km5scr3SX9TELrCJtdH9oYWo95nfQEew7Ztg8B0g0buG
ZPfELmOj7o2KfnzVvCL8kjoFdnHKclN7G/BBkQtPU/oIp6mMWcDQ/Gn7IxP/OEVUzSVElgDbqsK/
Amaa4Duru/x2O4hHb+sIUf6IFJzovYsWJ98IG2oe7lFddBm1rgp3VpU1JGftECcNnittwjh742yk
Bh/DJ5VED1Bz1bTlCKtppHZHB+/Kyvvs6thY8CIFlhM69SdnYwRsGVubLe8BWqOBjWfSlfaaS4HG
tw9xv1/j2KR9Soay1+BNV1164cSh9zD5PX3ZelJVt1061LddCwl5bYeTv9XRwnvrqmjEPQt9Aqud
c8D/NKwQtrpNFr+ndx2R300zJIV/N/mGGugG7Hz5l506+FzRo+jqANtcM942tJnYLwO4r3TPspbt
nd7Z+Dx5Bqv0xhRhjHfdJELxGNkNe18kRDfuQgwqxHNjJsO4tTutq/ZmnbZ8hc3kxDcaGDbj0fOU
Y+61xA/NS0IeKHUh3ePlzghpCd35cYO5kual6rUuW9XdjXFnPZaT7/sj9gd40uKaM/TGFhc0lioR
sZN/76Le+uv9S+SbMMKYQzS0AhTxCdeWZS8rSRq285FehlEV29DMnHViB8mdhCB8//5Qc3S0uK3O
xZU5aEH8T+Xh+LaqWQa6EQtcOXRGxbmEWYuoMZHDjc0bdrXwuytgjeZlU47Ttmnglbw//smpIlog
wTfrIJcaApXoISaNDWFMBOu6ah3rS+VbA5jPujpT9ngTy/BUqcYT0tMO63KhPZ5qmOSFObpIkyEP
jhto2+O+KtvhgykKrv8u2SadBiDKK4jdjkfRhJ77UnFymU2RbGPJ7avr7BbRlF6dCX1PvDvknHO+
ABkT1YZFNgQMdIo3MhLeFJzbysR+CT+CCLtONxTWLRtZtIsn3Ii7WJZXdDy7P99/d6ce6KGYg+TB
JAG0GB+rMplzhUNW7vrVfhz9EvdEyqjvj3JqhdD6QtaC9qG5G/34gZZdNhFJAbTS6gJq9aA1W1ty
sRgVnifvD/V2QiTnKWZQgUBK9SZErFu7S+rcRdoRefEWWmx3IyCR/flvRqG3gZON7NKS6mFIgxsM
GSeQ0mirzd4FlTDE7ZnH9jYvAi5eByaFKoZGXJLox88tilzUBwHDaE2q7oi/IRg5Wb9GAF1qm7op
3duhwVfTw6L1VuALtS3GBMw0ND4FUbnvSTQHEeVV7x+M0P8pc58/geM9h0q+IPnEFXuWgy4+kWys
GrvgAr2yJ6G/gifUdjoH8K7zuaK79Knhd9Nhwfrxx24gD5qlQmRq7UX873s4f3Okzjudka8byJAc
naF1Zj87tYQoQRiU5Kj1i2Uha0g61bJzgl/LM3fXZOqbruMt8/5U3qYY6E8lMUMfNZ1HTGfxapsp
gl/O+YCG31uFrdE950UDyblJJEx1Y/h7Uv/fBf9fcyPHO13wLVZuZfT6O1Vj/hP/tMHLPzhP0BmT
eeTOjLfs/7bBH+AYcDJRMdJzS9X5P23w9h/keKky0N9BBoa2qf9tg7f+4NSnIMJuTgaRlL31kT54
kv2Lz2yuPx82srkbkmOJH/57IgqU86C3YgixS0TdeAUO07k3S6fSWDfm7A9Poyh4e6x6RQZb1Ap1
GKXJpH1v6ppgt45ts36uwtrG+MUTAdYvhPNm/Ykm5fi7pbw+vApBZ7NFcFknjZxyy9saYSncSxjw
aXRVd9BXoUfFho2tufS/S/DE9yQ9EoCJSWKUG80ZKyAxppH9wmwgeUkyYMzrJmnqYI81yITBjVmN
m6gm0bzGKKzsN8ItZbtOBxU9WJXV3vuAdNi0BPf0ve7UAezsDBgz5BlVQr5tcbw0vTZwcEnhprdK
qVVgdJg7pfEFlI4qLznGODLT0UupIyR5EMxWKp6/6e06CHZgN8FzWnrl6Xe5PWr1PnNkhQGRn2Me
OwUEG2sh69yDx6jVtFGyqbDp38UFFVJiA1ePcK70q1GVKxGjAl2xP9TNthSTHpabXBI+bR3MpQWY
0NyYw8IhdspVN+L8Pn2WOIA3T31C1nm6nBHBjfvD1CMoqZ9yqAZ699BLnOH8dUW5NPZuO6VjoIfJ
STbHUoD9i5lU1Q9OQ0Yr6mxa3h4ngQdARzykV+SYkiavCf572t+9Ne4YgbHCS92TO3BOTbcVRoH3
SSYqq4S6SoXnU9SlyQsioyLuZs1x5d6rMTSANg3h2K10r877zwEO9/rWjrlUroifjPwR/x3cIS2y
Tslepr0CSp/GtbYhuzaBXa46Qi2X1nScYshn4nlEDGpe4o5F1mPtJ6qU60JVXnQxgsy+bMBJN6Ch
8ANfxTCW+00dO6ba2tTY5Q6yADlUeul068ocQ724KUZFKDZEUf7k5Rksk8FI2vug7/mTwNQNuZoS
aW/gnstm30Lvu4eVNBibhhSVifla0F/zhuK7yEnyEion2UfSyNHwLGWsiGLpO5rXrfD7aCd06P2X
pJFAy0SiA8buuk2l0JT1GDgPTouEyY4jvNqG1CXQU049mC+UKSvMMWdLciA4fVd98gYTt+zRRXCK
pZ0flPWD4dXy0TMwPcb4V0fzXf0dmvS1XhtfIKHo2d48RDIE10Q1ySHCAUBFtAPosE/B7x6CIWeU
jcJp6xAx6eiGc8Bfh7Aqbm03fKagQtA1HgKw9hCMtROwqQjfzTlWi1pPk9G6/TuUO4R1ziHEC+Hv
++vi79DvEAZWQUhEWPW5t7bmOLHrE0JGlIL1rTHHkaB/lL1GKe8+0G9MoJkegk67aLRP4SEUVYew
NErmEBV3RsJVZ45czUMQq2vh6GzcAMQH4uo50JXk6z53c/TrHQLh7hAU030UPgSDlewZlaC5OQTQ
3SGYtg+BtejsPtzpc7wtD6F3klBf3MRqDsnFHJ3jZkGgHvlz4DrpXpystVjzrtxDWE/jXv8g5lgf
uHiIiSteBmieDexE1naRkBoIYAHb2+yQMpCFG3zBzXp8bVCoJ1s3ywi5FJSdYVcd0g41Bm2wR+dk
RDLnJYZDiqKYsxXikLioDN+9tA/pDDVnNvxDkgP1HwmP/pD8AHc8Y7+bECJZcUiQpIdkCfGzfkX9
ixQKX0j2l9Ty9FM9J1n6Q74FurUfFt8ASarP4pCTGYGz/cnVnExNZDVGgm3VnMAJR/u2PGR1xCHD
QzGjmzZQgcdbMbgcBibebFCTXdG4+/CQJ6J4Wj9MdE37BCktmaT6kFXiJCPDlLDn3eeHvJM1wRFf
B+acj4J7bnynmRszHMPuxofaKQOMRzGUwh4mKM3OvcPiN+orPEh9wBGmjsp+NYkGvPS69LCMAT2f
WLyCmjbtcjs38nHSuUJ538o4GIA/tWxeK2lqQ74yWlhmqxjxEZ7blcLhbmWHdUjeD9+ahyj2otba
4V9F5yNo4QnPXhxRcSZCHXWFjyPWsMJsTVq7YBTJtZfbxi9Tr4FaUORv8quSWgE9SfRJlaDk6yrd
QsPzUhoQLeNX3uhTTdbCwwyX5Evb0eufRH67s4a0hsOh5f6nEkfPmePrdtEmTxLrpjJhM4NHBvrW
b7VK+MhYMCHpvijP7j77E7ouqiNpdc8nwFwRSZOy9Gqtv8RPjml7llF8m0zWBnnfsGCvgbRM5GoG
WMGKbkoAMjl01CZ/Qf2T7iVro5xWGRf7ZFUOuCnwI8caMg159hwgkxTpV5k0Y7PCxqgLnrTQ0cpb
PWrt6kfcYNZIzFMUWbFJfAwZ7W071XiWxJ0LTGGDjijWd2XYBua2ccsBcwBcUvRNE7NNA7g3yKul
Cn0/PQd+TU6cy+8IfjYd7xMeXrLKCi0KcCVuDX/t9F6YbBM6q1/598avsm+9xzGGyoWYbRifgNHL
W9Wkrk5WuqqeHUOZ5BKHQVpXk5qtxqdaeYDuY+yUk6TLb+m2iT57I4ZupueX7ioPvOmb1/r2Cz+1
/x5r9XRDphg3cllH5UMqwvrJgisYrAKL0GCX2RyPqy6i+XpeYkWyygkC+dVhgeXu4EYISEIPVzHA
3PiNrBOrUMPa8YKiwbIks8OtyobpGo8mSlBGngUXnKitwgKmT3YiqoJsHwoaMHKmQutjktSPmjOo
Dkduvbj2KAWRTnKd4mvjqhrLP98E+0Gy8tGNy+aXahrnMUkoD20MylbBdnQRV6yEj2B03YaajyMy
PZPrPlf5fsqUkpcEWk7HGykNgT+Ck+U7HUPrL44elVdaDRhjYzaq/AXq36EgGg71Mzc0Kl25F1o/
2WBnwz0bCTlKqgRfEB3K/F0oyzxckzmGu846SbOV4fm4D7Oa1EVLp0m2VkQ616NVmlw4cYD6KbDB
xXo7UrW3qh1g/CvSZ3qMH7vInyj3W/mnIQtwwcCdhDtPnhetBe+kFg3mme6oEUj14rtu4PsN170Q
+XXIB1quRq+O2ey1rg5XWWvY5XbSEyPfIAsL3E0jqZ9hM071o6Mc9BxbRsV/NoPivaLpkAyvzgWm
IaXaZd2mp+MBRxk5ab/qzo0wHLDnwh7iCZHCPqdTBWfvBpGXaEf3yzy+2jaDT98kPtxVCxde5tCV
Z+9lF2PSrOqslQrIV7PHWZVxUQRqyHYJeVH67qlrbFpzsEAxxpj4IK3NtJtOFrWx17gNYpfjTdzN
S+rkzSYIOx3HWX9qNkUDXb1Ia6BtWaapR+XbTbAf6f8GjO5SvhM4uKMwTPGo6Jw/C6akf4Z9jFUA
Zdj8azGDmbC4sG3I81SFiSOAP03646w5k091Y3vRBhpMc+0XaY9PdNuWD1pr0PqaSlV/86qU9u99
5LkYxY2TVrMjR7LQHG8lVBkNNxX2TGmxUjkmhJsRl9GkXXFmT84uwZj3oZ489w4jN9ZIFHbDI3bS
GGAWVmkMq5w0qL7SuUZS+zYRnLKz6zYG7mCmuC1UdtZv7Kzxul3Ql+NXN8Bp6FOeaPSxZ6HK05XI
RDNiYFCiAgcpzfIYUxg7keune5NmD8jOOdbwFCbr4J90zv+H4P+Fsv+9GPzmtYNF95ofR+GHP/R3
GK4RURN/Q62RNC2RDZkzXX/j6DRD/kEWhsh8ZqfT+T6nmv7h0ZnyD4v+WTRQiK7QO86Z7//h0dl/
SFJnSE+JMfjnMDE/AFY+zgihvgP67FE2pX1glk+bC6GOKVqv6LvoJXIVNxQ5YBY3DPqZjNCc8flP
Su2fQWhecbGWRV68TG7ZWYYIbwgQPGCGmo8wJ5tI0670Up1rmzw5HTr8ZwGZ5yI9P84qBM6EKRVu
iQZ6EtQapAEe2zEvzupo3kyIrAW9/ejuTOTSS+wRhc0hRhjxbEGZdLc59/KnYgz7c10Xc9Lv+Lkx
DLlPD4YPMLZlLhZ0CPqBynqeyFJQMfWtbwFn3srv4FiEVmHfSFW5V9aYlpvfFvH930P831Dp+YWZ
3JBMqjukg0gGLVJ4ADT1rrb1ZzyJ/Y1l4Cez0vTR2tiO5q9EkpmbchTx7ahF1Yc6av5nZJYInRhS
8rkcv8AiKjA6NKZnnGXa+AuXCuWvAW6yg3Iwa/pFa+VASFFkyHRXOGYrt4Vbkr14f/5vF+zcysg1
lxYGkmjLMolAz5NOpfncxaG9Bb7xVOFbPxuWnsPfvR0IQS6IH+okrCXrINf6TY4FWiocqXA9a21S
7ei/qrZQMDDeGUj0vD8l8sjL1YT8EPAACACEbKjZFgWRXGia0vG4R1gVIA6wI/zmfB/t4cotyuwz
gp3EWNVh4mGEgkbmSnoBd3FdZIghKNBOIDpEb4arplXhgIWBH/+g0kjY3dXCes1Ui9giMFpsqYgB
cn8jJiLwbc83gt/1OJlIJOrIddYa+mLxyapyXa5cv/fKVY2JYQsipzF+0mtnD9u4n0IctfyY/MZ/
s3cmy3Ej2Zp+lWu1hwxwx7joTQAxcBRJiaKkDUwUJcyDYwb298n6xfqDsspKDEUxLHtdm0qzSqU8
APh0/vMPlI+cV+SuDQXZqdLR9potZXsVSmO5ca2lvyZQe552hZURazCqvv5GJ1yaN6QLh+U9EXjx
E2EoxObmkty6g0gjiE5mmqLiyAw5YHBo92pnNqMLZGZ7GXMdn6IP9lAWk4/3cFdv6znEJrsYl8zz
KdCqF8NyUmubk1gzXIQgkR9nwti4BdSUWjS8Cs051HQmL+qwjgmbJz+Tvj6lob2xMKU+RHjROJux
D+dpO1ikZH0EHljk1VJSpG2KLBm+ErcXv6Dhxdo9bBIBAQj6oB1+MxpXj5572w4fFnoTJN31tEH9
aWpcO/YN+ui82L2upbG6VCgUYtgmbhpLPcCxQWr3VW+3NnBgOJXADJvQQfaUEbyeZM2YUsTluZcT
Lhx2ONVtZ1gNON1g20d40q22WFrTfKnrKknlvVjMGu9jfbSK9oHseqOnCqBrHdofsKqsumnvNaqZ
/U5C8EiuCqPJlL4zzHQQVByAoLXlworQogo4rJgdLqMfizwCkul8bdFDQ99FZAuj39QMakPitA3C
YyRxWyJy1FMIKNjjeGQ6fR1tMFwnm/ViAN4lk7AXltV9pIhacPWWetH8XCg5CdxG/KI8crG7pg6v
B0nu23xnkVZjkzcla9mkezudLQSqVqFrZfkIPpJWKrBCQHa0kaqWdWBKhiIKOEEdcOEpGANEESm9
oKUJy+xqGEJb3+PX2fwcMS9aNpZs3Btyj6KaXMjCfZLNgK9VR5H+gyBeEf2sp6Y3b9sZfeemUWHt
vBfRoL3vyJIM9xDvtPjT7MaYqxsEN4q905D0dhdW1nDPsWBBXQRwWDaGKtMvUwXPaA/g5pLl2JmY
XcW4lk7VE5qhut/Hi+3K684OY/sAoNoMGzqi5gpSRkZ6ZZSx+mxngk4weY4lYrfFNjSf628JKWGc
nPo5wiYdz0jKRZAULHb5o+akT3Af0M9Hn8cQCt+u88pQe5zHbpAf12Zi+D4hCCrfuTNCi8/pnFny
I8F6evziFZ2yv7eJksS95sVsGO3GgpddPanK8LQUqxkafDeprvDq4SKM7vVm8GCuSH/QuzF0If4S
KP6YLUkDoS5pYgfCkaxKC9CzishfgUQjrGutjRa+ZRyZPtnb9t1MmVVuXVvrKZLHIb9v4SWOGwMP
GGLhLUB94PLB1LdJCiQDGb0W12New+WoyUy6J1t6uuublK7ohK+iBymKyz+HYwiyn1qJ8bNXvNDd
aobv+oRlE10oa8eeAyS1lChohuKbgp2l9WeIUcm+TlpOWMh1RcZV3Q7viVadPrWTmokYKy2WC6Fd
IalPhc0xRLKv6xDnMgwfUW5ZjxWQAThUVJBn6lWAArshtRN7J7TQsqGlkQrih1YT30SVk3xp51Fq
bPPpdEeupyV9xO5EpWZtCM8qKYGlyU62ivejNNnajTmxPmFiFn11wXsQVWda+EUXafW9z/Xh40SK
agqvS6Q/YnMZDR/7ovarTZrlTa3IswwMQksjKAZo9rej7s5fKj4fsdv4C9V+LFvE2o5ReV/J70iy
oDSb8gq6J6A6+cntUzu28ZfZtYrnWIw18bdNqZ47QJTJt/HDvagn0HUwBTHelpOxFEQhmjouBFPh
EpQql+TZcgrrflBz/mhovfyWEipo+0hYy8wfOpV8MMgH+BpPhvnY69r4nR0qTbcVEAj1czcaiZ86
iEf8GjxuN8461DqNBOWfUzSRQbkwDF0GNUqSR/VmBTKgdEKZ7Hr9AQ8G2J1D1zTkzHFXJJ7MWmAj
u2NItg4PjflPsXikBOcsjmJD34iA37QswH8IV0AcV6YUzkQYZuOtvrTj1cJddL6bsS/62SdZd91q
w/iBnOJqhBSTIIkts17kNyyd8BarDaFgabmkaJYe6hA2WuWQT+s2cb9ZOCU9EiDc6buEqZ35a9JR
spmWLPo+pw7Uvg4EhJbPrLEXCjAbIuFnq7rN29AZ4DiO9XMzWi3IhDHwXYiiKr7ZbkPpWtlcM3Zy
Li1MipVTtmASUVYH0VKP4Z4/3YAm0r8H+SqIAI0zC1vIImnLdKe0MPvMkimN/RiWgDoibAtg0Zxk
eh9Ld+tBEjS37H7di/5buv7DpZb7z93jj/GP/9l/I0v2Vf94/W/+Wbga8h3NY3OV4QD4YqjAv/pX
4Wq/gxthr0JVVFXSXHkE/zJSl++wyHEt/AHF2jBedTX/KlzlOx0rOa7UlMK4JuAn9zcKV9K9ju+z
iJghxFAgQWqycGF4XSrUtMBmyKv3YkooADTYrl9Lusj3Ej1DsmGLIVrwvWnQDvroEGwd+lOrvI80
WMeXpc5BgCPdTS8XLjErQd/Nn+Ssw3bR6tS7yNtKPsEuF/peKt0MvDhZHlDw0xvWoRXHl6rRHO2a
JaWnh3Huk0e2OPW1MchJ2C/ALd3OasJW3SQaqX2baL3Y+I3lut2m1GnFZNRwwaSU+9UjiLYEHIyg
kidOLWk0YqFFNt6wED5rJmNBC7eAow8XB0M2QoNDShIPiMd3G62R/twPqMtm18tDaIeQkHf8lRwZ
NclmcDGVC3ut0sPv7UJ5DzM8c7zNkhLpvI1KdiH2SfYCb4ZvDhHfnMuNPati2LU2oX9+GI3IPqyM
aFhfw46Ui8swpOhPs2n4WOudeduBGSLAUSD5m6ofTM9fTI/bfGM1QPCFoSai6julpRfSjOetxiHQ
bWTnFU9Z2jmQiwpTPdEM50w3PKUlW3uaysGvmzQxttRgeRlIOSiMQd3GuSWkAWBMgG7XG30kruIw
O2kmiC9Dm+mTFplNBy1HPeNTWAh/MBfxYhmxGSGtoh0QRNiNTxslKxokCAZS3Z/rEc4WZ5UYYdDq
TuSrrEef5U7a8rHD90s3PrW0LYFO6wy/94EwzO5gNKgwNo09wMYfnT6/zseUm5ET4qzt94isim1e
YAoyJHp0CVHbyOHW07MBS/cWl0zyjv0tSw02Y5iNIvqrfv3vpvaPFRD4z5va/tvzUd4hf/yv/cww
38HOI+QBzJ+4Km9Fuv7aztx3UFrYydiT2Jpg8rFl/QuGA4WDpAZohZYNGI/y/Z+bmSbf4Wm25hq6
IAR4DwA1/Y3d7PVehgDRxBBJXxkxgHoAAmvt/hsO0JpDXqx1F6qr6gOT0b0ZKqHO+OO8BhsAGiW8
BgxVAazgZQFJvh6kq2F7kym/cY0aPyxK9M00LHCVY4Jyf3vrJ/Cj14/zz5HY/vEX4h1BGno9kpvQ
ap/oqYhYhYFITbaDaZ7OgFQnHmeNgFiD5+DNchK9HiSyuHA0bGZW4qgDnk3R+3Zm93Px3TyntsVe
ir/s31AcTwQ8Az66qmAIleIEez1YKGu6hdZqno1NCmu2U+GNh/owQzOQk8dMt5BaK1pae5tHVKZX
gK4hmpxkkcOmD+0CVIS6E+CsjFq1cSOSxHyUHQiNuANWywevT3S5DWcJCTKtSiGwuWyz99koRbPv
dBl9p6fuRVs6WvRJtcqpnjwrnPFOG6fSgKkw8i9FpMiBLxcEey2y+GEnq8H6mZBb7vj8FWZ6PxeK
gY1EM15MbUoge0jCKhGJjAhLsJfw3MswdWz6WQKP5FudBA+OtoG/W9LNoEFrFMOwaZrO+e54JTG3
gwghkUwZuCsAmTN/mVp9+BwT043rfBrSmmrygUoJG9Gp23SOLC6H2FLjLnT09keZjUUIjjLNzxSK
09NEdO1PlAkW19hsBImRcf8wcdlOd1lEWcyDm7Hme2RMfnaLiizvpay057ZXzmNoFtlj2FkNQdVm
aAA39TSAkG1i5/nZTdNc6IERF93nwoU8j7yFN126Wf0V6nf5IJoojzaiG9PrQjPczB9NBx+Mjj79
54YV+Vy2SfLMqum/xbNngccuFbqRsBI1N2Ip2m+kFCy5vxh8GV2LiFjLI4gTCHxmakvRqfHL6qBm
7Qu6f62/ONL9QutP3grZ0hpqoiHlZcqOH6GG7GkS7qxIH5nec3OOCTHtu+xD2TfgAORzmJ+MYdK0
jdHP6jnxvO5pCvPxk6I8czcJ+OV3GuDth9a1Rb4TczfeNNmIPG6a7FzfZEs0XbveZEeBwcbTbuJ6
0n/o45h+H5AOpTBgsAvZ6EMTwWQRqg96EwCIM90diIUqU+NSETyLdqVLtOtc5CH4SVLWhj/RbsYx
v7DK+04nr8TPQV7CoG9mQapeFZUDvcelWO6nBbFAWRjD12x04meYUZHz4JLj+7knZYmQj25t13N7
cWOfYO6x26heHw3+f1Et20Fl0I4orsJmM6VG/b1VrYQxmzj9Zyywq34jnJEWbtWVhJTbcb7QJ55U
zPyrnHSjp1oGmqWvbPvOpquaT0vxUEo3vg4hAAlEeZZJKLSLYghf3mz+OqQJKFWOEZAElLCynJ06
Z5XljJhvkeDXL0bc6nhDNmhRNmWvjWYQQ1h7bLjIPQJ5uF7QEPf60ps5aVdxGztfCqnse9HQCPKr
3MGmih+T0eJvvOZeR1grrtD4wyXvMiOrt/mkM//1mm5BUC8SValnFtaXFjOm725rF3dz3adVMBOH
rDZeG1EkJ6nu0MP1SMaCQBXGzYbk6+EzzfEKuJX1931iAj3IVHyGgsPXyrp+vIXmM/9wh4SZ1CvI
bT7+hVhre1nobmEPlH1AU5uGI6K7XgtUOJmfGrbMr02IHRr4jRxVwIbTFBeeHZbfkmKOtE1ry5AZ
Fc1NuoMvABFShpIIdsLbU8yQiXA2uYTL+aYqVMdjmtr4nv+ueJRayh8w9HQiWVYnBj2Iolj+XAym
yuRNMt14ld2qYEpCTW5KsrfbbZLPlAWLledbAZf7IeIBsh08xcV3axIC7CYXWWBCx3G459JiQKha
pdNOWolV++UMN30/tFZK/Z4K6mAbYtAV7bPxiwE1c/KNIuE3cZsfUcvVnWAzy6vszqKyNw9CR1nh
JbVOYHw+RUhDraa4RC+oV9hvGE0dJDR/gQ3gFABJsz87IXxOqS7m3m3kdjCckoJknMCTjVlZd81Q
ED4ULk3y3WS2JhtH9PSp89jNiyDNejn4dNeJOI7JHv5C2GkyX4IaRT8SA7BgG1npcGfmRToEEWG9
wnf1bvrQ2yaNajpcat6ufiCE9JaeB1o6VV4CIWPuuJ8aQ/s9JF0n9mO9l0Ug85rNt6UjfvDKSHib
ZCwTFaD1Np9Ks4zQBDvOEMSJpv/ow0rh40DaX8FN2z5Id47JnHFEocOs7+RBA6G4yMzSRZgFonY9
NDEOxTI0r2bS1j7qWe49a8pqvhruhAacwM6oDcami26swm1vO6nXkogC6Cy0gIAQ8fqLEzg6uFo/
ak6tP49VMj2YxtgUPqe7lu3JS0ruCigalW/OovleZ6PxFMUDFUE3amFKzaDSdKMAMcF0bUc96+xt
27x3ZRn0IqyeS5Sq91Wj0wkrGuOOY8G5betGR5Y1CQA3B6Nv/n7gwzYeMKm0u745ZO4IB2y013ke
NRwyKrXKmvVXth9BOOIHr6AFsGsgc79k0Ots36hz2whAnhaOXYf9a2MadXOpJcRt+JHt6NjJQaWV
fiM6dwKhjZuLjsn3rHgbHUJ0IlI2g3SWgyMSG6w6IgO19Frr/WSQM7+N8TNAc2qwIsn+UB9QFjvf
EqVaB2XzMN7Upg3xQDNFZ+F2lYKrRaLdF5TgJQrIdHlibhrfKkgJGsRagwMk7WeQLGkAtW31ssjp
KdVp92WZsygL5jlhB0iaAX5C6ZkT6dqdWVxjt71wpogZdX6tPPXFYvJlO2ep8vsZo8KfsS7r256D
gnnE6qMtNkTJV9Gt6yM1ZW9DBIoax3dsWT6h5ki+2mkbs7HTFzmYdWTtElmEbUCVDItzIkMghwE8
cDrgsGU/RmNLvKv+K+o1hzUFkbghKHbnzD0p1rh081wjt0mCGNfE2LmRa9iAhh8COxHNFN4p5j1d
th26xYuNTQRj675EdZndoxfJh6vWUApxuYos8144a3AtNgZ8O+iEZJ1av3JP2eHV8wBGShwj4Vrg
cySkTr/SUqk21+RUXbjZFRkgo33R4AiA2N6pDLntxmS4SyNSwPc9nnXa1TTDJ9tMo6OBDKhoAc92
nOZjnXDvhBYChkIdX3d33ViUMQwdtznUpZgyfBXsFsGSldK/oxPBl0dHOj2X2ijsYEaqdknygUo3
ZKQWiW9mfSzfy5QVx0GiiXvRii7a4fo9N5t2clJx1wmbO1GrZs4unb4f7GTdGeDlQjEP0ghx2m3s
gMAE89Rysesnw85vIUNN39ZuC0HKnIt5kGnSiYM0dYeXRpiobqBkksFpdhLVZGzC2+eQX39zP0eu
YmIN9L+iBS0xye/ty+qaBXJhV1hVZJFmFNjsmxw4Udu0o994+lD7WmvbrT917MFIofWLMc9x0CpG
J3eRjVu1ul+mqW1v6GSkBGK1ofSQGOvDIR+KeLUE1OohC4iiRuBmgJc9O1C/nK2AM2huw9wTLRiB
Ra4ZHZBc7IiXFssF8fIZCyO2OYGWpCsvpZdOWrPNer0rdgk2VwZbjhjMQ2hHXVgHdBjK3neQPRZB
xZ3C/mbEXP+JuqcI4VzWo9J+bmsHGiaWsS7HwRDRxL0B+dH4XWFefzZCkrW2sw4Z9FM4VlP9LYEr
qu4IDlHOXS1MaI96HXEGc6+zsx//hVi7+eLl//yDgCNufHiorwjkioSu0VT/GZ74v/+bfytf/uei
Xf/RvtLtnPqL/gIuhPHOMHSyr7mrr7W7ZIi/gAvDA56gpAfLwAcA09t/Axe2/s7i/mHBhCEAGYUd
gMI/kQvLe0fBjLumh6nsGrzxt4Q8K2bw77rY0XVITeY6PuUK7jWQkV4BFyZNXSMZkiUQ1cRGScLA
ATX6pUppLiJ4nna/va8TwMKp4SwdZoZJqoYBlfD1cJ2twJ5hYwepB/GtJiyCKiAHXtApI9uUIuPt
8da/7/jxOAsAjchFApc5Gi9rMVWjkaUjNFxzoUeju7HmvL/TaS4Hc9vSuAmrubvw4hyIkQSxw9vj
vwZS/nq9q04Xj6qVtuGtGMhvuFAGeRAKaUHzHuXShdKVBrXRyvdvj/IaSfk1ikCHiVs6kDoGg8ej
NFFtiMHgI9LoD1K0wbu+BAMgAmPevj3UiRcKrQiHV3zopOs6RxhUU7epK1FrB5npdgeUGguiA+XB
iK3yg5HEBnxiz+J005ZAslWdedJfZvZHH1Tg3a8z7VfmjXX0QU23gpxijQv+FgongdTOjQebn4QB
X89i28RW0exV03MPRICU3sBqXmBckZDOEaOp+MNkj/gSERiYPeKEgYk7Oh2da2evRXf0/OaXJOyd
73pdJOfm4rER5LrW8MMFqwSphBd/bNyaekvcF43O5CdsfWvHReOrvou2Xupqd8WEG8ikazdhGcIO
i9NmAzptUYN55aGttPw96yY5CLfPAy0MtYu3v+sKUB6/V6A4OGoI2AEHjqYQl6uurMNwgaXBqT8q
p95HfQsbOxz8pHVo+SZOGDRKnFO0n9gRaDTh9o5wAq0ju9mrFVKZSRnOjlwCiBP9jibqcqGGcQ7K
YXrRh/bD24/5x0rh2VbzLMTzuPTiZfp6NHS5o0fvwwyW1ZGhRAxxVwDubTwxnHNr+2Ppr0MRjM27
5GJNqO7roQzIwQpEaTVJTbHL0VL8rTjrH99+oPUHv/pujEJhgVCf3hw8wyPgGbU1d31aSsHUdSHl
Wqe2qdm8eFYDRFw3C24hTr99e8w/Ptk6Jr5tdO8sHSz+6JNpMIUosVIrGKpwvIO7rG4GM4xBGBrg
stJoP7493i/j5j8eEuPQVb2KF8B6Tv6+ixZZP5nKZsCkQIuSo+XE6RL1uEGsEf412Zd2iKar3lbd
h4JVdYDpLrfYnGRndvPTP4TZg8r7V0f16LS07LGYJ1fjm+JVdOhTGoRR7sjtmIdUaSBXl1qvdbuo
pTZfrEldgNqVqNI4Vc+8kpPfgPsBrGPIh3/4TeOzo2Y6gWYgtL7zM5fuaF4hcSjF7Nt5Gm8pmcq9
g+QPilgeXnl92/pNhkZwGJUexI68lUo1V0hvZcC51Z35Zn/OSwPEncsFhD9s6qyjhWbXdU0PgdDh
WhVoUxM93Fdmt3VNrBQ9bMDwDxPnnMdPjLmKn2H1Sr4O/NPX06THO9DWTPIN+z5/sO18gYcTFg95
bX+pugQeh8rdc0HTf5yH9hp6TyAZt0fBzn60/kwby2VXN/SgQm94NbQIGXTLToKK3fQjcNf3SmN+
eK4K8W+qCv/MNFj/+tcrg+HXHYY3jVX+ryPnt/uFLWiVIurkg+qtcxhGVz1aRY0pZmEiOM1lv0vI
fN7i1uAFIaqEoEvNaj/rXruB0WptramlrqkLO2hGDvCsqhHleqhlPTLOgrd/7MlXxbEHEwG/ITwS
Xn8e/N7rJMfBko410FNBGPftQh8VCHuog6xKKLRdRMX5D66I2RmH7JPviSx5KJZrr27tQv6+gwwc
57gX8ZnAnvLrjLaGn4kiukL/+iUyomwXcf59JP/vn+YG/9GN4s8Dhw+E8zGXXSYH7uOvB8bYpqd1
YDMncQHbunLtzJRDutXK+dvff72cbTanALdNeexUivOZ14GF6EHiymJvmLVzKMPy+0IEil07kAiy
GZQVqOhqiesztjSnVt5vY7tHrTyCEiAKLIwNQbfbqqbmBjM57jYyjHhvCZFchtBNz0z+P7dATnHs
cKiqCE2kHnr9avveaQnkZLlXtZSBYje7htZSXmRQ6zCKTKwzc+jUp7RMtjUuKwx8rIKY29HOlXB0
sMMS0CrDGCvM7Oe1I32majlxzvBoa1GIByvt5OPdU9PMpWo49IOSBOAACt4QlOWgqFjMYu/NECMJ
vXb2k4uAddKseJsi6kTHEIszH3Y1jPhjg7EQUdkEfoA3Hac5WMC/FbFfetC4bbNBbWj5Q0K2YFlm
+dapave91oPEdEVvbpdSD2GiqNInayJ+j2GQvgODnC4rCuQz99VjS2xa+liWs54FZiW/3FBff33c
AEwgEIxGBwtnwhgNeuPW9wKe+qYh0HSTzMV4EYuECA8rXL0tVbP1GnbA0pDj374Q8Vuc1dIHMQ5v
6Wh3kXnTFHbVG0FEKw0RXprsQiDHjW0NBM0h7X98e6mfWm6/j3d06HSoWJXZjEYgclC0CJ/HoLbr
5EAwoXPvulK/RVncnVlup7Zvtn44h2t2LAvh9Qu3+yGmOWAYQZHaFC7m4B7sYr7RECBtLJ1I79Ia
c7QEvbY1VJft337kX1qZ45Nu5Vng67MWoPa6On876TDwovJBFBHQwbIvaOLX14au2TtzdHH1DPMY
DtCAMdxaCkaI/S47GU63/LHFh5oxBlC/690AMH9ht7SdS4rDMy/o1H4EmQTCCdsD7+fockhugt3m
GUT90sisH4OXr6LKvPPVUI07LNPtM7PuzzNNsDnAnMB9CW3aSv37/Y2MQFpzhpl5MK0ueHmn177e
lNNF2CCLF8q48ezSz8lt+/T2p/hzS2Dc9XaAmbJHzXb0JdYOh1oqilRrFslD5OkVjFzpnvngf043
RlnFS+SPk0NyXBcK8sctM7SMoGfzv6Pth9wdJYIf5yZ5J9lMuFcVF4faCl9c7ADO7PV/fst1dK75
XO7We9XRt+yHlB6rzrtFfeJxW7YEztG4KuCpKskmRCH+9jv9c0ULcrvha1JYcW0+9uQbjdzy8DMV
QVFxd1eKpoWFwT+X+iIl4hXniaVNzMPbg576kKCO6zWdmgpI4vUEggrTFOk6qF6a403EzS3AUb0/
syzW6fB64bJesQmjUnGxyLaO7ga9JSMXRxUR4LJWbnFpdbazmnsMEt0lePuBTg/lkE4CO4pLwdGN
QKZjEgrFA9GUhrVY1MN+WsiT7qu/D2RyOoPQWoY0udmRm/H63bUR9gNmPotg0BcCPuGXIB+MgsSm
5daRNfr/8xJRRdKXYyxyNF4Pt9ghjRGL/A+VtqnfKqpPkucijI74n7df4onLh6Ci5HMRLrfGMB6t
b6HRzCu6SgTtqCMsd2vXjzg4d7IjK9jVyinooohWMMX3Z9LMDRTJU0V3prHO/JJTWwBqU/b7FUCx
zOMfsqiswfcUoi0X890Y0ilmFx/pGjbfZqwKggXvQgj1kJHwD6BP/faLOLUmoSYDvgOwsAEdDT9w
pjhumdHInUR6cPGGmMT7JcbPwTJWSRzqozMPfGrX4YRFfky5sMqNX39lDfVd3QGSBTWZI9sstbGp
kG4a6HX8Iczg1v79ByRBllwIgHiQhKNNzp2zyaBfxRY7J8mF1KfVhx0tWtGX9whFBm7zSXzmpZ46
tHiXiG4xsSTV5ejqkthGVgJXrYfHHG21SqsvhcD9vJJmc08zYoChFut7G+LQmZFPvlzCn1Y+PDXo
cZKnipGbWXUqgrQWnl9BadoWI24LfVzFWz7muXW0To/jfc9z19rfMDFLM4/e7thNqQkrwQAGb9Ot
LHra2VYZ7+CXiTP73i8969FYVArcArAUAIg4bnPIUBejVSYs2VabbupOXXS6lmxkk3hBgcnaaje/
y+fywssN72aude+6Ee6jjhnwrrUgtlDcuPd2NGLexrGHLMTW/MXCsh7pyWHkVrvX88qG5ZI86mEk
D7oVG48CLc0VwQDZzsJRBWK8O+7DKo0gAnn0BlrwKG2exws0Ic5FQVf1yhrJWJqdzsWxxOh3b09n
48SCNWDqoTt2dXYN82iTzJKCHihKuWCgn35dYMkImy9bQA1tdYFtVhN4S9vtaqmZuzCU1m5oo3yX
pll+AZKHvFDJfp/j6eYPDcGk9L/7bawG+8zvPDExXv3Mo6MD0yGRLWQGBPFYZIFdi/YeFAZWB03/
Myv8xJxnKJsGIu8EGProjYS5aLK6pkgamaeXGLp+xIo8+9TRLMOpZYEf+fYnODkeZFt6ioSVm/rR
6nacSMvG9dLm9UN4X+hjd2hDz9o1fYGtETbSZ57v5KukCYXTKTcY3T0aT4tgH3W2hpVaY0Q3KUJ6
/JU9ZwtT5e+xlemxrZHR3sq/pvpxaMq+3psXjginV60eIHaaLjpS2vdIUo1g0THSfvst/rq5Hy9n
gAZS/hiQXMr1Nf9W67Rt2PBtRkCjYobkGi9Se5isgRRKY0mTT4kpbqiQ4gNi3IcRJUdgZVlykKHm
3Sa5qj+vfiSxEj/SvjVuGpKU8w0myLbpxzXuVLuwi1t5WdeT52thFYO91d3Wy3QkuvA/cWt3jAmR
WUGejh+G9YhjPd5ziMq0cil9pWrnExQ0ItNUHFqXoaYmxze0AkWdQOd2N3lJc+nlKOHoYMn+Ayoy
uJdgss4tnDNp7solj9/nULNQREbC/mYh7EYBg8x+CEarytUeCl1p7WKIcohaPAOZpzVHhJtbTtZ9
8cI8+2lAA6Lp0Uf1XuEG80Smt/vkjt34YKWiv3UQYn8uxMp1ZsNsdrXVVzDntE48FdRUOaHKVtOz
Ndet9BMC576OqVIf9NkykKAL/rPWyM3bunTqL96cGA9dz01yQ+jUFsiJEMESkmXpd7bsJr+A6f0S
WahONjQC4NKScsve4wxV+0QcMNd44h2Gx7cnyampj8cvKw1Yk6P0aI5EguVQWMxHWSzjRQnFfiNb
BDromdszx8svEsAf85EiiG4Prhxch17Px0J0naqNUA8Q6vYIWCHC484F0Z7TczSMzxmFmekXQtLe
1qacKCspVQ7/ViSfy7huflp2WVxn42K/kAkQwcppMsg/DqERpuXdI8xNsEnj+HlWWus8TnVivvRy
xpTs7Xd26oBgY4LlsFbM4MCvn8NSKnTF0IEY9myHZa23a4jtGmvivrfMTrteFr7/22OePJUoExyD
FS24eRxt9yLWy76vB1zGvMwJpNdZV3oRi0Mdeddt5fQEMyAugG6qdt4My6eRs+ebwJeXM5dtgD7m
fY48AT9Ajqxxsbp9CIF0//bPPPVqLEqLlSex2tMcb29uOwkdS9cgjDBPmzNknuD4pOvgJ7pJYRFf
D6lz5nOcABfFSnxBze5wUxLOOsd/2+fG3hSTM7TkJMiMhv3CPrfNzbkJYvI0vhd5yrepZZo9Wm7U
Q6IspuhxQPX6aZ6L8MOocgujsyLX3uuDUZ/r366T4WjSr6qiVWAOAiGP06gtl70BBwnwLmihOyeZ
v7Z1Dw0Rz9UdVEzx9z8AsbwoMk06nAgvj44yfpmBGmThXbTY1iH1Uz6mO5G/iv3vEGYkKMFZ3m9/
9RObCCYpwLpMTICA4wqgWdxBlU5HwaGSCKy2QtcAv+Si6011ZqgTgC0bB+jGL5UUTilHOIDjqGpY
Eh4QFgxCvjmqt6HL3HZG7E6lJsLAqdpw640LhV3hXk2jXu40NadfnRb3jbcf/ERp+auoo64zKXKP
+2Zpi3tCSE4FM81TrEwNYWARL5d1UuLBpY/l1eCmyrfjkSQgKz2Hpf5JBbGZW5zv1COQH34JcF/N
fNxHRBcDpsrGdl4Ko08+LOZiXRGqnu3hE8v7bPV2g7HZPOJ12X+oFwjEdVfzqmLMfGvSxhBO2RQy
rT6f2bJOzXxizH4xbGAwHE/FZUKKmmLOE2iFMva1nt6YzbQXmhtfEgszn7ntGOuHP1poq66NpQZ8
bmA8/noXwIRUIioFSpla2JL0ysQGnzm1T3Sksw2BLYEoK6g+ZvepwSVQtOZwpsuxjvDHL6DPAquJ
X2L9Ih39tg8Jqy4ik85BEK2LOxlzYj3GQRz+9pyTlCe8UASMDpLs189pY0xsYJYvAgt2+H01izmo
I0yN86GbdlCHyiBDsXNRmkl00asxP3OKn8J1ADMsupH0c9htj8anQxTnhBPJYBkA4sIFD5BSr5wg
RfS6Q8BoBZXeR7scF5FJufQKu/4FExlxZumdmvuS10CFJmnfcYq8fg8EkDl60oPSJeGC36bCTKjX
Bw+qslHsOswdDitMDxQ5uVs3n/IdXj2534eUmOlox1syjjIcnK2H1TjqzEs6cQxSSgh6JCDb1DFH
u3DiDQu5BFIEs4MbeIx3+F3DyX4hW/pKmcyHzbws55CCU4OucQVrviuXkuOdEYsYKFA2norRvO2b
JruVfbnsEkcmh7xfnKu5OzPffzHNjic8l1A2vvU6BH/h9SdIUXgPU82I3igJ9/ZwbxD6tAq/GsL5
MLRa+4uIsGRMQhn2t5v/R92ZNMeNZFv6r7S9PdIwD2bdvQBiDo4iRZHcwCiJxAwHHDN+fX9QVb2X
jIyn6KzdW9RCWamMCAzu1+895zt96o2PmSffcg/IuGJV8sKFP7PmGJa2qDZwBnDkWV7RP72CeVHa
HXwefWWMiXxQHLsDJVl9bSppb/UilxcWnTMbH8di0nQ5NXIFTqUiWUTjy8hLY5VoVrFOK3wZWkcZ
ZkPfvvS8n1vf0OnSniEDB4HmSWll8eLlkZcbK+bHAM4tKpU+hsgxwDJeTX08+2JorABeOZ3qYm73
VWyXm9+vPWdfusXKuxjVzKVN9Pn6CmkmMtNCrm9mhPsaut7a6CYw/Z6oDm6dQEq16nKd0EjFq9Sm
7mZGVuZHbSlX9lR6azUloXrAzRIoDt/791/v3BtAS9BdqHHMFk/vflrWAMM7LhFeSQLpZgs8ERFh
vkrgfBMr+gbSysu/8ZHIkxbZDO+7uXylPz1wqZaIcTRHVmOSWG5KDSuYDfPXB70qVlzCCbPh4F06
Sp17zNnyWfjY/tGMnzwLpK+5JpYh/EcTWV8wH4qdU4UjyJnegts+ehfe9HPPOX38JU2dZr53WuBZ
1UDKWZegd0QUOBNOuUWbNq1aB0fU37+eVFOoODkjssfon69nhKU3SdDCrUixdK4cM8dXE83OtjWx
/JG8pB4jIzH+jQ9FM8NAZBFBmadbaooGOIkwI60UsxzW0xht51ZmG0/TdAQL4hFJzuPvf+a5C4rA
zGEs6PAun+Yoj/ht01KmDNwjzNNDbWpB10C3yJqLiem/tJunqzTDZIZmXE64eaebkRFHliYHg/aO
arzaUZ/sQAMcuzQiVwezaDAUXrKOORFtpUPW6Ei3lkzWSd24VtcezRTbLIrzal9RRq7LGYhF2dMM
nkR8YY07U06zYS5kQvJINBa5zzc/jZqIVLHWWLnK5DB7jt7KTpOHWMoaU16WHTpr7vEPx4Sb6TRi
fn9Pluvwl+vEGQ2W8bKpnbZCSmGWXQTUjfJt6jd5i3kOg1z/ZeyaaotjUb1Wi/TRdsdp//sPPvcw
kMJC6juzUfoj5uefHQ/0fKww54Nji4M7UddHZ1SIVKy09t/5KJdMdU6ii458+Sp/Wq5MYURxWPOk
N2EpsYACU8xjfVq7ddGuf/+rfn3tv1xPwslR3MLGUO3lbv/ps/ClYicYaa8JI21uAM91qL+bee0p
2vfYLevrkRzhQz3WPxiQ6pQK1hQAbh23+awj4OvWqlDUrdc0WaCX2JlSFjgtlypJwS7AFpkPx4gN
aBsBkfNFHOK+VGrzwq84t6WAP+J0h9x+mT5//hETIMc5SntzGW6Pm1gWSGJLE6aiU8ugi5qe/Vde
woGeO8tQTYFO0ujLUWefrO+GQshA2eAdF3WXHDNWLr8IEWaMDvh5yQAVD6751BV2tBWizY+9ENqF
t+HMQ8nihCBuSQKCe3HypMSMl8LM4UmplKFBilNUt5XrvCRjkVz9/kE5/2stoCsqk6cFcvv5GjfA
p0YSjwG6g8xYey2T8MoaP7JycDc25v2t0xEBpgIGXBlgxaALePqF9+LcqWY5SFOr28wBUOB+/g5Z
3DkDYa30gnE6b+vejIIB3+uqBPnhW30/E28wmuuBHtw+NwwZEEvqBR39/L8vGeGLoPNnUmD+dQ1M
tDkkMgfWVJa63THzInOfARq+qxJl8mejvNSfOnefkVUsgxaO6H/p2Ik4x4EKNBDHhmP5rq5ke1I0
OShxxr1QPZ79KIZIyywJONjpgtBEzgRDUJorqUIxJCeIdc6CKzrWyqX7uSyZJ2vPL8PbPz/qdCfB
oE1ks+DpTYW3JFm46lpvABJceHKNcx+zNBsWGQe2gpOnxnFDh5AC6qIJnPWbTY8jQMOS+Q1C7z10
O5YkTSv3C9t/CwAEQKZC2zHpEBE2bR5v3S67xKg5+yTTG8DDxSyXGuNkuweR2tRQQBZAqmWjZ0Wg
FhsVB2Fd1psl0+ZHEi6pnXM5Xw+iEvtYNvE2HVp9feHqLKvUX24CCZOLqYRa53QVs8yu79SQtXMg
RXiXiEkLnFC4fm8N2APBzt7ZZqZciZahUJFYHjJVLzxAVDUuPHhnymUcNDYWAqb2HAtPNlhrQrQk
BS93nFYDE6k6vTa6yibPxNHZOTLrQrl8rknJHks/EKg7h9DTTlBlwACtR0w7lXpnGjk4jHJ8jZTB
2nbw6eiGF3MOmi5zibpP6+tBxt4mGZvsKZZDfAGlffbHY3hBibM0yU/fuopArnwWDa/C3CUB4VXz
tsnreoXNX2ysGHDJhUPxmS2TCQXt+EWgz5p6UsJj+Lfytq45hclYBawKeaCpiGBXhHipSqIH2pgY
nN8/a79kF6fPGmsKkCmu+oLk+rx+O+YcDYomUdXR/1yrOGyYUjbjmuVN+pxq6pXnkbkCZMlbiYna
Me8KLQCKWkBbjstrq62qfVnWxZVr4vEjLHnaZHWprJhDA1Ew9XIHW27y9WiAtQc0Y1tbRRyUo+Fu
YsWpb3PcgqT7ljryDOdSP+ncykljkdkxrUXe25PCWJl6UTWiN1bQmwDJ5eWwwo8qAyepL9UeZ6pg
k8kBXuZlSP2XA9hsuoRmmLOBhLBIVjpd3JUex/a2pm1DfgY8Zz2Lp73s5vbCanruQaXwxtgJOhLZ
18ktxHdEfr0Zm0g1CTjrKtHcRbYi/E5PQ44iqvpvvBjkJjiqwbgKJ9ZJaZf1tpPoJpnaceNMgZ6M
UHJFhGKyCjVfJIa9+/0zeu7K/unzzJObaFTqbMWohjH1dKBGeiAvUgE1JNJ235hDdtNJ8taENskL
wLflh5y+G0uHiv/hW2FK8/ndAInIBEpF3oDiNvsgzs0lZ5Dy1Z2n4Svzw+y64MENktqJNkPqXVJM
ndFc6+biCGVJpGX9F/NKqqU8UVOt0z1AAQdQ/acB03jtOlazJWW1CioHYlA4pQV6KgAqLpQETpe5
etXopG8NsB2vB6DbN2pkN4DSHe3h93fm7J6J9QMJNIs2X/DkCmkNCW8On7oqQU+WC3jDXItC/wm2
bdoMsppXyAncb3mU2RtIRKCAyMO5VUEpXdgzz90qvIlwxB0KCvxYn28VTEmtJX1PX5kaJ+AWmRss
9szcuwThHGxw79uuN19mCsRNMtHburCMnltn/vzxyyv6pyNbEVtyijwEYPAuzK8hB37cGHS2fCrH
rxeu+bnXHX3tIihCksEr+PmzQMgrBeFkSF9SyKNqKJKXkJPYQeTeuI9LdwicOZ7vFgLAdjBbfVdj
XXkLTav2m8KLNqoFdTkZgNUMg8xv+iQrL7yw5/RwSzOAL4cfw0QO/PkrJn2qelYs0D1BvlkN+lSs
u0HFv2xaYt/hCvkSuXpzpcNbpdBKp22klvG+ctnsSCoipkq0Pws9ffA4PB6QQlq4DkbzCDhWXnHq
m96U3EaAntphQFRBA6MdnnPczdpLN5kumiAoPqlwKB+sTGxHr0elokflVcjQcQN2wN3UZWFcWUx4
D1an15su17u1rtnDhcPgOekGt5gpC10Dhj+n9TSXwSQ1CBUie2J3D0I9WXmJ5qDtJUoRn79x1Ved
c9CJTb6GdFZt3LgCVQ3rBYiUOd+CW+vXDGygqdWOs+qqbn6qB1u/jbqq3Bp2Wmp+kk7vc4ZY1eqd
S6OKcw82lgoCnKiEwFidPNg0nQZNL1xt1YZ89amISbBT7WzLEEFe2FbOlT8YSJi/IILgEHLyUZaZ
9G7XM5eaiizbMDUBX5h2xU1VpcJ3xq5cTZhtr3//Np39faxf2kJbRn9x8qRi+ufs2jH3sJy82xi9
VTyRfPamIY+6cFo/90moGZZ7CnMZ6dDnd0IrHA5vCp8k5dDuUYAfQq/X7zLHuFQPnP2kJX+GcoAT
mnfySVhHapyvbBsDYP29XpRiPfdauNadQbnwfJ/doohQou0MRpTy8aQW4IlvTEIEf7Xx3T1DK8Bc
gOVsUh9CYlG2dAHeEzsbDw4xCivNCu+JFPC+hgVzL6jw5XUJA99HlOSjhBj2f//mItpf2DA0jHkB
P1/yecENImvjiTIFYji7zjdOQ3GWxG594eRy5uGlzGSmyspsQTY4qcGKyaLZGjLfkU3U7tvIiLaW
JmSAChZ/d8YAFQrjpdHWmRuNNxHjJ4YVGh+nBhKP9Da3rDzyfAByrauInARTtUafTM1LHeZzNxrp
CBMihoQcTU8nGVqlJ/8QJeDLEbsEM4BfgZS7krmMDn1YUe12wKScJodEn03T1h7V7ApunghCEIUr
dUjblSwG47rpS9tXPFs8/f5uL5f4pFpbKhBOqhazPrpvn+82R2Zt8aMiwp4Q8prOKA9prIZ//zX+
9CknNxquYzqogmeqE7FyiGNon0SRpLssVi4ZIM7192hs49WG9Q5uyDvZ6fOBw31LgxWJgEXIpJP1
Wym6O73Q7C0G5s6vOCheUaSmX7zSqPYIS4sLz/Wv/t3pVeXtZijPiIdy9OT3ggUdvHBiYtYTbrmd
bKStfeg5q8Gc5x0JxJoPVk+uR8z/G0WRwysBBLUfuwuPwo0JPdYoVkGKM4jwIpSl8GBWlLvWZq4V
9wrNpnsvkbWjhzfEewUK7TjnYbnNehFtk6Z6/f0zcuaNoePExBmCDnvX6RVVu4mZ9ARyYSRXgluY
ALA32x/KIJvtv/FJHB2gRDEA5BZ+fhq11kBHsoh4CF0VD8Jwhq0k43JVGwAxf33U36KV31bv5UMr
39/b67fqfy9/9QegUnivcft/P/+x+cefo3exemvfPv1hXbZJO91373L68t50OX/1H0b75d/8//0/
/9f7r//K41S9/5//+CG6kvSKL4QZn4DF2Sj+e9DXNn4r3/7M91pAVf/kkP+xyAaQCbHngAuDGvYv
nBdIceaJFCvL3cUP/GvS/69YBSBgaPrAkC/G5WXB/E+eF3GATCkQ4DHbQZOKHOxvgchPXhi4Qksa
GfMHziF8U1xEn288jMA+j723GLhWChhYNSffFrYepJqRKF8h+GCNaNC++COBvWGA3BAz00RXIiJx
UlR7ptMWI6zaSacA8J/xomcgXHcyBvR/0GaZKkGKQIHj/VRnLXVZIoy7sKit/tAos0foDLxmkleN
NknLY5OOI2Gq0VQnpH9lWX9ESZ4jqrM7jO2xEPTivYr/mlGmqbrP6Ub2ByOywPrxT9pHtJcaZSs6
61XTqu+6XVXRlUJCixaE9RinW29sa6IIjA4sKd7s9gg+vMp2c1o11ls+zZN6w5RYr3au1ytQL6Kq
qEiRNjoRpLrWf7hSdWoQTEmv7kWaNMauC7kwiBEp9P0CrVZGz8SMt/Sj837leNLcVk7fd2t3dloB
U6SUzQ5uZQnbO4fP6leo+cgAjnr7imQLTgdWH1rvpVYqR8sqbd1X4OTaUCTTmogWegtf4RSbuj83
WnUQdp1C06p6T+ysrB7VNUbD+nW2k+JNTfUeWa5b29sIrX/nW9FUfPHmYYaYzZZLck0M1srg3P5O
nFAkVgrIjWukxcW941SURio0iNxPcO/Iq3GOlHoTlVP4DiYY5Xbe2MpXso1j4opILW4Cb1Alz42e
O9Y2FnViBaoXSuLbtEzblKEX1mu7NdvvZmoieq9E6jywBY6RryZ6qKAkHkubeCK95zDqFE646ydq
YN8o3HZlmU1p+mZkSgKBDIAjM/elDXToTC/TLIrXylHinqQHjExADScSo5QRZjKMA8IpAKJCPCxh
Rm5KRRv24ZiCjDJKOtfQEkrlVrfkzLwJUi8ERZ6sIwfBRAcfGifxPqtM4iDsvuOrpkrD1dNiRdH9
muAOcljbJsP8lJXAMiO3i+/m2Uu/G32SNPuITsl7j8IGFxMCzu92OJXP0rC7Zq2gIS1WgxqHEDnj
ejhWzSy+F2RUwPoE2nqvJi4KamWykvfOruwbw4VYvs60YqwCvTBR4029KwmJlVHxU2kdMjD6ySFC
OckLMspYtp2vTmiSiJbnfRMHYea24kjgu/Yt5/BwI0xjFn6rmSPcbbyJRGiFXfZQyYYonyS2KYaN
LjzavdV8NwYCNIIIWu2zmkaDvXJbe5pBcRN6FwytND5UWJOl76q0mcGNmwlIGcQfqZ/ZaRdvBzWR
PxHLZXw7YshIvJ/yENtU1rYOyLAmIrvT7qIPqWZKDmFNByDfERLIF1Gb+ioMrVndRgZAtP2QANLA
0SpCbknk9RMYKUrcrZC9fJiF6BZwaKO7G+YRnMjq1obYamZzOPmZl/xEjQG+S5rZIDayrdw8yKQ5
rGUtRjBmfagcNHMoPzg8AjJTslL/GTooyh8SosY+HCcZPuIadA5KW4UcJsYQYQKgxdWe3cx0nq1u
gAuGcMp9kvBvrfWgOvmraaXizhaSePN50NKPJE71hfige2+T3ZZkvUNo7XxE3t61HYXRu0GvjLTg
Sue62DySeaAYVnEoarzD6y4aFT9UuC17PetYbApZEbEyEDT9OiuWcr8YLaYnJn3us5xI7UK/ucS1
lybwumYObXTiztLcbgl9SrY0YcZiVxaVLb+0mOWml7wPs/oAFcLZs2oAqsKCTWiTJQRIWTEL55tD
KEJ+YwCPcTZKHrofaDn4cWXX0jiv2tm41rJE6bdulnjfNX1wy01kxyikPDnIW63yosSXXlpuwpjO
k8/3M3wex5g1reTD/GSG+s/uorR3Sz/MCBxrbjI/stoJdlWHk2alMlMZd43s8fdCobUfLTGGCOXa
OrpN+nBwA2MM5ZdSyWmvzbK25nVaKwCV5jw376u0hF7ZJ8yHg7ida9dPraZ0QOEQ5RIQ+kxaSzjo
RREg3mkfU9chCNK1mwwyMYCEm9wKh1/3XVx1ttskPEpF/ZPNwCkXhWBUcLVS0GNWJLMm0Flo5g3m
1qlbVzaLmt9WTtT6YpKxDTFAhLzRRkIYXq41qfOsu0rNKumYSntNb2GI9xHP57AnPBot6SCK1Aiy
msbkqilr86kOFb1adylRP8fBnPpvjj6CLIx7NXc3GUQdEirVKv1hDxR4mk/KelRd9SRWa09jVqTo
gOCNWz5jSmO+r2SY4ndhg6lXedK33+Z0GodtQdDcEPkc6pTRd5QhrHwDPP1VRJvI9A3EJq9pEXeQ
9Tl43UftMH2MLiqiwIwB/Yak6NTFKzhyfafBUe7Qz5Hu+DzytYzHXFPmjKeCdNpVaY3dtBaRa7zX
1UhY3GDZ28Qe03t7XnKHXCQ0zYp37ar4VlKyVr5Du+qRvj6LisEjQWHOmlutvLyOQZm1bkjwmTaP
H2Fu8NXNdCDVTwf1geaHMsvbu01K7pFWhvE3QVDp9yaGBJnHyqvjTuWdbKVT7eo0lw9hTCjslVIB
og+IIiyf62gYZxFg3keEs9LCphs+Un2eXghAt34W+GLKLYIv+yqCyK/6RUmIEx8qw38qOP5WPX2d
/JCiER/t5+L5V0H8X5X1/7SqW19aIP992f2UvLflW/HnwvvX3/hn5a16fyCdR+qw1MsmDMd/Vd6a
qv+xKJlxsi9iThw7/5UAZPxBVhCDXM55lMUMCv6z8Hb/YC63BCQj1EGaC0jz7xTeFOzU8H9uAMCk
AfZIgwIhDAsN4+PPlbfTFXETpm61q/I4YlfX6kyfv0KnSiuaDpM13HajVcqngfmmATB7KoHh6W0W
qwPkzyZHjmS3kaNtjbiKvWNsdfJn5ZpzcU+cbhYfSKlop1cnTCrlxiPv21mR/AOLHnolOt2rHi23
pvkTWQbfobx73bqeEhxdU92qEW+iSr5HWMmxQMu7TCVcejd3BPgWt57TKMMWTb6kzxrn4/c6dbIH
ixiSIZiTXhkILESBs6Y2L5S16uhRcdsi6fR8QBBm6BsdP/VZE9TFXysjUZOtWyYFjPSMtrZ70J3c
YxPIwVoRZ6rBZX9Uu5qjhkRch43FLuqn2qxsayeMZLbZvOjnXNmN02R7Sn9RbNt+iB9qoZRExKop
/31n0N3qgE6unmGksCocU3SG1LZKU0FUD+OhGb8TH+MQRVHU87RLRq92CPLNM29tWpmpbEbhjHdm
z252pSgGsW9OK1WxVuPUtoKpHNmlwyhjgV1yI80vPUcPbV0rRffSDZCH/FCza2MTkRpLyDLT6WwV
8o9RwgkDnh2N6pgksbitu70GkTOG1+96nIHChk2rpKnBpe4ri+MCIoL4Ckq/w1RaIYY1IO2NQQRj
VYXtARCzIg6FneM9g/k1dKQlOIPnk1g6oxtOQouUORh/oDkKb1lR1YzctshrRftNEXP1nuVaGh0k
zPHK74qIbJam05twmxqT1lRBaOjaT9EQ0LHRtMwj7smxKAWbXpg00nLWxP3MvxOCCgSpFYQNroug
LyMOLDkNlSEotDR+A6I7ab436PPbyEFxCuaKhOAnMRJ97DvzGD8lU+24oLnaXG5UcCbFMZ4seYVg
K7NeGsr371rrhdm+MKKGWBeiceNXs80yntnUaYubjq00IXwm7Cj06O8+EMHS5detR4joz9qMtOY9
LUVBqChDjnmjKSIXh3I5cSNvV1QriB2rfkBtz0aNlElNtwnxB/ieWSJ+LEKL8ggzaXSsQA59SryM
VM3hyRzM0D2SkJw3e1BI81to9PO4qfQ61rY070PjaJCLFG8mEhFqKhDwp7hIo2G67aVUqZ6IOO2/
kt9szNkGNUszKSurT3px3+etnn2NvSIpV3piNg1ZIKo27wwdBSGHWUs6s+XbM/sMZZoTAW4EzhCD
2geBLKcroxl0tPp2H2Ljz/tYQfwAz1o8OhPJGUvM98RpJgfsqxVE0CDDPpSy8w5ZLRr3kXFclAAn
S2bWg2yMmm7fjLR50Scq8YLHmmDODYkMxZFGkvuQpV1HTF+GupvY00rItYl8Un/ojMl8w9Atm1Xb
kD2x4sDWWQ911arlE5B841p3CE7dF7NSDXtA49XOc0JgC/ncdOGW1NacxC2OikPQeFw+Y51rncXh
whpTzmLjpNY4g3Hr4Q7DpRWYssOuOGdtEV6NQGDndWISaH8A7akQ74t5yfTxyRakhbfCkvwcI1I3
pDzhICsIskrxlmsTyYTYXTgBqbn0tiRBKfZjV9skIMxdD8U/bUeDCMFCNR4JQMbYbsDuNA+6UeQD
KuNqsjeWOpAiTeCIjJ8lUU/LndDVfOfQf8h2RuItFQ9jewxDoj2GqlopeFVnUNNJErbNlhIiIqsC
DGbs2wpRWD6NwIFMWa1p502fkwZxBG5twHcjUlmsFW023mK75haZ0pvydanMXDShe9WrAW6PRQh3
/htNUgpkBAGUWFM9lwzvpnRoiJd22q95VYclcJnpUXPCa8vjmNHQrkRnB6ihc1OTHGHd+1oM5CMJ
M/LWHQdvXzbJTd72X7q42kf5EB0g0RzsgSK7lXPjZ1LAtTTSjcQ/Mif1k6Z2ypWrhHujLKD19vZP
DbcnR/KSgJ84D69dNVeegQZkKyVNFJZjJYGulVU7y5JyJUTylCqFh+zJLud1WJYEMtldmH2kdRqt
jMh+ncr52QA/jmqhSP2k7/IH3CN0u4xhOiimWI7Vtu9Y9n1Sli9FXr/lJJtfK4jQs5WlGD8zzCwf
kepcT7H6hTT77srsWu9KQPelrQSERpHFNcFITADH5DmrPczs3cixLbaibelYD6SBED2dOFuzN7Yj
+F0Oo8232u5vInDLXWPYK6dyMEqFI5D0Ul/ThdWDzo3IjCiyQ6rG24YSYTdzLqWSpJxUUhGUkhRg
bPB3euLQq1C7K0MfelQNbfnRCRSkBCxvNeLd1nGpq69CKMl7UZsYsngsSFILoR7qP6JBO/ap1O/6
rsZbTVNO+LLI6MiF014pKsufVWs9t+O81roopE3eOPs6ZNeo4ybIreKoiYazcEuUWZQbJQaHUuxn
kuOO+CMVsvLKETWe1iDVIuf42KiCNClzaGoEoVYdGCU3W9W7oEeiI/Xo0HL42Fv23G/zsDgs3UVJ
BUQ/b9oaY6Ncj86c0hvKVk3Pp0WZfhSoDvYg2ecvdUo4ak8Ua6BNYj1CtNh06Mb9piFnCL/DU1UA
XAb5Q1D7xNpURmG7d0PgUCl1l49fI+LYJrMPErSTNQAI1Cvq8GISwnIVhb31NSQWZF9pzg9iPRC8
qZlTvtt9YWSBhUXueZzs8qfNkJA0PNvt16QePXja3G57VTGJd+3Lb1zg5DtCuQIrUb5RjVL/gk7S
fMzBC61Bpx8LpS4W3i0bsqJzzWic7sdJbsaozQ5l1B4nnOx+ROrHHtJTh/Wp195g588O3yHjx9a1
ahC159GAE1pJvHSdHzH06NQaktz3iUBZ4TYEVLvxRoCWCgzF4QwL/MYv5+Y9Uwt8llptb1iGPH+w
p+Y6LcOb3O1Kv3aHaUNnevSjKblWpfGSdISoVqPKQTLUnL1Zs6L5QtXH+xo5CI9jMpKCG8/7qa9G
k4UcN2laa+R/NUMYNOH81tKXfsXQ/k0ZZe3PMBdyBugVAbmZDZnIe3J7cy+i9LtKub9SQ07ZtRxv
m1gVh056+zHGEt6NBobEzLxLrPhWwlOGuyeF59fS+6ryWu6GSG3Wo7rI+Q3UX2SoffS5HTk4pOv7
MbKjvczrW68euec5rgTDnK54lddGNq9Jmn2hy9P5KsFlASe7CvECTrzIHMdgVMaPyrUOrIWIWksC
nxLRrQCoBAxDD3MdPfSzEe44fM8kC6TbMJSHyOxv8GPL12FWzJ/xpLwN6jQj/Uiu3dzYeTYRG5g/
ySafrNeq8UofIRHWCXt6y3RgQMxMo2mjOEQ66b1W8wVJxXVluma9CPfz1MlNm3GPKZBpomWZuoZf
6PnSMK7LLKR/4KLFyUuSjgv1jbjeR0VEyh5CzRs1n/usL3lGZjrfZblEdxJZ981kU4hRnRIDae8G
h0VWT5Hv4WC2gsrzprUWVW5zbRazddV1zu0YEl22QJMLX7U7617YxBFPfUL4nV41K/z9ePVaOnSl
Ih4joRoEHaoNkfa2elvNWLNstch27AIZw4Vwp4HjzKLQClplnr4Vhns9VArssayXjxHz659qmHer
rCrnI7HPcFRdfuYL8ZC7pG1ehrw5KoXCfD9MxoNqhkRvhv24nvNIfS/0nvxHBEDDTulGGnoM46Jv
TRZ+ZT/9kkgmIu2cpzRIY3ukxKunoDWyktU6AxFVAW8PDEtYjAnDPZ2TZ9Yn9zBVRQd+Z/wQlrrT
us7ww9puHsi4Wzoemba36a5QoCa6PW86wuNS4qq/irp2/JSAChKXRu/aNZjMYJPzbiN60/eKaTOS
kK3r0ebvFeVuNFXlpodmiuhVvXO1RrKqmer9FIlnMy1cn59Gzz2NNktPydcbJdxNuPoCKd0jJd53
VOUGjXxl0ndRatx1w3xLLDvOXfPJk/lDlHjhN93Oh2HrDXL8wfJ1g8Cw3thpPJFWaKYykKw711Qx
OemyyVaMivaUJRH1DaXzIxy58IO1YLgdhlx9n6r+gZTtzUA85BYO7zK66EyvXLL6/DrVfpJ7tbON
9pX2v/ECeiQLMrPDIWZ1/VUVqzxRZVzXtwXuWSoOd1pnqDlJj6y615qQb6YHirfiatIyG93oRzsp
Ki28Kdp18/AjjMziWBPfAOmMmvG10yiuVbN9iAsqvzJ2yfkoyy+TXd2nSrzjJNXh6SRa22qMPWe4
nInUcFM7zWNZt1dG1N+mMROd2ayar3T99NtMc5QVdvCHAhM4nrI+0Gu2aX6cuqX5/AhvnKqj0txD
Hqsp+TVlUgUiAwS7zeScwExrNmmXvlD8upTaer216z5kHVte9bH93mbJo91HCglkzrWlUw/Dl43f
ZW9nftKURHHLJH6Y7GxiUJSE449xspx1DMWfU35o8gAMSf49Y270nI0Np7JC1YKiGL5HXWodUx1s
VhDVar4lm9XZ5vbE7hP2EddLHdPbrm3ZS+itEjjaiuvWDDO/bdqXkVJoi/v8eZjLTdKRtyhquLtD
SWLP1NibXNdevSID1eDmzrYulA0HfJ/a9yUMSz4en0CY3meJc5fQImPsnj6D5r2GjBsw/1qlsni0
27E7yoHOqRg53DolqX2IBA9Ty8KfT1m5FSqanUQbs9DnJP0w1L3RUq67oOxgPkUb22O4fRQD57Vs
YI5WefNR1XHawMMCipGXt5G1jBO1vZXXVrsqx2Y/EWe8Dm33e182xUNSe3ztzCzuWVCOmiJXs5N9
kymJwF78FOvqR8P51h/Dck+ZpB7spQ1MPDjXLNVKwuhLcgk1bzuafLMU53y6dhKnD0kBZUAEnbYh
DJOe+6gazUvRjOFKAVdghe0dAZN6kJjZDm3t8EVpUN3Th6fmLhsa+ErsErIKliUgQ3X+CI1Gg1bn
HDyZ2rSJ88lPdMaHNUZ5nzDY/KqxhuLZLNpt0Q5Lyq5xO9nKrrDnys+bbKtzETeTR2IhJydqCa2P
44BAhvF6YoJxU5OVmJMluItkGQizf8HIKg9GnhKGmlc9QbFSrCrPrpyVBgZM+Fla/DCy6NDF8Y+E
vJqxh+8aoHaJCyROrnMMK83XIvaTxNFCCHxo9sexbldkmQ6rrJms26ytqx9M+uQmapPhTShFc2R4
3tNdXkznTiQMgKKWVWxKu49xkNlWdywmdmJ2+hti6WqBsDWHDiS9bEuTK90DK4OCZcYNBlBBKvL/
Y+9MditHsjT9KoXc9IoJzsOiNuQddHUluSbXtCFccomkcTbSaCSfq96gX6y/q6isDvcIuCOXDTQS
CGRkRjgvBzM75z//sCzEsQJB41Gmy2Ov7PaNKNEL4S+09h4mzV1hH0WWjZsU8Oqqzuiairkb2F2c
5TVdKPbxuvKfCkrVLAkCfT4X7XTRW8ulFLJ68U+pMVidX2XWgv9rZJhvRCg2Z+xBD1NWDe+2u6Rb
ozaR6hqE78nBn5+Y++7basYMMfSGB8/vafMXbcZCFkNClhKPB+/LfjGRreZmcGMXp3kkacMbAo3r
CxDE+mrR/AXvNJIcA4wZnNF7YaE/ERv6AU/xOeXoK6jD6/m+kSXblOnuytC8DYpuOae1ZUfMXoOl
sq9JnS63o1kfcjJmRV2jszKKpJbpR4FzusSKdEmIBF2/6LptL+QUZBdYWpJNm5fZGo+4fZ21wnfv
wfMiHBfTC8bA+W6AMpkYXo/Q0pVrXPndVxlmZByWKtpYTprdSblCPuhJRs5Bz20iLE/DYkcbPi1s
3g7BhmlpajB6t7Mj4ib8u7u2fXQkZEUoT/2WDIkLpMQIPvJ1gJ3LwHUBEdlWUdXuBFOiqxMR+2oB
md8GDSqyxc3Y48rhaZZLcJ4FwbsyYYmpng7NJhAZW3G+xHS5qULt3zHXDjda+ptK6ku5jhmvGCfW
WIwR/DYBPB3FizBwmA8WSvBhGrou7jLkfjNmCbc5obK3ds6kNp6VI724XDpn10I+33VLN04MrPwZ
W8Q6Z3qxFORcIrvhXAeD5Oy020MTFsPlXObNcLLdNXZuFiJvNxaxE0SNvJTksp5lyO/iuTOY8vil
mQSheFx8/TauhnmPl/NpLIv+47uqETltMRATV569vjDjvG3KxX2qSyxPKRC/+thsbz2a0GuSCumW
7HCf+oqUECxiSBN/GTNJXoX0YTiXfh87UbGfAnVwtaToZmnExujprU3xmSbm0nMLGZYukeo/HAqI
L0ZZqitqWvfaaHJ5TxDae8EsGWgsYBYkm7Q+9KSdX7Xa8prEqFw6mtVnhGOr23bUXaIzPwTyiRYq
Uu8DYfeJaEFTMzev/uTeRq2orsaxvGplPh9o0rJtWHpscnPrvWeuXs8w+CRwMzKPBUnkIM3OriKm
kyK3ORBFk/QtrI2iGcU9pv0ETTaLgYxlCoLzsSm9MEHUXFwHvuSgdHrTOHOGpfFir3fV98AfUsRI
q+s3DP7m5BTFUh8CJcqbKSSNG8wQpkxVWNGctOIkPViXtr42CKzokkI19kexKIdgGtqDjWv3J2ex
ejp4zeApDmn8NwJCpUl0Kl5quyepxRnnuCVKY6M8o8xxy8l8lpVTZe0ZEjm2kj5lLWBEQCuS2B4t
BJn3KP47YWFR6KmOTEylu5vZle0xb0BQYbkDjJsuaC9EXWMr54KDqSQr5YY0XTtLpFXascsk/grT
PC+PiYevva3VK/8ednzhoMNb+nbTFsWk46n04Gdkw1jOuwqPgutpHB4YyPfHwjHewnr2GLYiG8Rc
1eCTpqIyrp1pdk+ulLNzB1/FfOidQr3bFomEsZ0OkhWST3jutIMnn2xCq5vYq5SXQLJcT9W7xVfK
pifuy9bzjyUNBOWHud5AasSNIepzSqSs52NiwJ0++eZyZdguYYN+0e3G0FAbpiucSS0BbLeMtpnc
h+yx2wbErY0HPcD3GfDvO/TQEJLSDIarJiJAAkH302SHS0GkjgkCViAvaTZg98SOLrO4LVMFljX1
kFNycXRtOb/QbkRnbW/WV16aX4WcHltEAfZRtnyJZmne1314OVbF0RByz5dILKHR37pBOmxZ4elZ
07ju1xWxKn+pxzMjmI9lgwtF4LXDrgNNznxlfBdm+8jgO9p6BuAr9fPbqVSa14nJQmcee0iHhE8P
BdAMDjhxOY3buvAR7WfL7OZbdHdEADl+SVSe2Z3ZMybANihNHMAlu+gdWxxKx87wCCYIa0vc9MHQ
uFvGYRZGj4TYPxMCf953sj/DF1OzIphok3gL7VaBCKpwcfaGakAgfNrsksrAmnZ1OLW7wCqv1nrY
irI4PzkGwMMgC3YYR9w7R+pPES2Xfsr8I+3uhrV2Tqhls/PDTp4tor/LZ/MJV5V2SwQi6DQTLVaU
W9xktb7vRSlvXcsunvOgAMbw12rL9hcQcFSmPOUmza4Ns4qs2FSNvE/HNRgAuCMkgr0IGTl3YjVu
XZSvF2RH5wdH6vHGlSUEN1X5E99Xt2B66Z30RU1+HtRreSADqdxKj7kQKpcljAOpgrM+7Bi6LBau
90iktP5ekiZPIV4vHYHBJ8gH/toSNAA1+AOTGjI5wZb9Z8ByCpLfi72kwyNGpUO994slvHSn8TRI
Qlh1QT5yEMTa9IodkB8XCWS0Y94lzMRHflfSr3MMkNgLSz5fNS293RxTt2rA/nybe/CAeJstn0fA
PjY22bRDzwSmuRbNHu+A8Qoiu/WiSHqz45kh2UOO3fVTBw/z0oaVgEE58OvZMCpgjbGxxNaCBvh1
yGB6JWKYzW/eoN8ULMJYRRichcBqBq1gPdTjK7nqnDy+Rmyy5+gLx8ShqPsSwtFYt71drNulC4vE
PjHs4AQKeCOTltZ1VQ5pfrDJQkmGgsq8CNsDT264kaaeHwWasYy6dii+jTAYdkJ21Iw9Gr2jj20p
I0vi4V7nSqlrfmWhAWLZ6uMmMJ1ktcvyvmJ02MQWesoEGHCjbF8fF8R+cDo09lhuH0VnnSXsnLT0
1QEelmI9I0sNZZcSawEfOX+ljztXPs68qhq8NiF20FHbGvTbY1MN7HOf7nRj2GhrrDG3z9xsaL9o
zxUHqwJJSvJZYzk7LZPxlFppeXnyCPqYRRBcRuXc7ygJ7XfFcYwWP0xKJ7cuulBhm04JdjUi84xL
U6v7wCDcGMZqF2dWCTpYLGsCsj18BVCuK85V2zyyASerWY+xN/rpo1IIu+J1DMY7fDnS7xlR7sFm
lJVxWs5aIoYZcQ6H0BUtxtFQllEm1JHhq6l4l+foYFMDTy2KnY6YK7hqyczEdT2fZj1dSyKjC3hD
1JymqOZtAXHrBl2r8ZqX8pCFNU8Z7Cv28sm7zdLGu8z94mB1RXAzBJFOKj0LkpwjlouNRS/pKq3H
b5kNjBeM1tvmBp6IcvGW701kLR5+ctV8IZjB70f4ZzrJm8InxaMuX0eX2c/GdU6BVb73tQIq4jm1
dyYO/+dqXPcpBrUbZl2cBYTFGwyvJme4RYXJqmUsfQViLuLBHr51hngczMLcLe5ECoHZyQov6lZv
84XpZxTUURJQHOAZnD813RyRnu1Mh/LkLZmbdbG1qtq+YMEjLTd6WQ1x24Rfy07fls1iv4y+LK7K
Bp49RB5PrM7WH7xDaMEEmObr0hggm65ZeA0BCLdhYV6Wdr4msCu/m4zo4npYgnfd2s/h3IwcSPJb
tOj72uyfLGhs21wxVrCGFsTXIMBwm6Id4kDr3X06m2bcKdYKmevdtqL93XaVR4K4Jv5EDZ4XG3YU
QrKMojvBV7olr2Gl0ynH8oJR+LPl0lPNo3hoa2D/dVztK2dqckJEB1fGEa09BYE19iVOyRmPcl1c
o9vKtQ3nPW7SBUCf6L9A+39GYeAdoHlMa1Ii8gUDRrMGA6fnDErAfkH/2tkCKBwFtNUcQcNXY22O
rTMc22w1r4zFcKkawdNuaQwZe+pGOV+V1HMCBPUBR22A4gbG2seGaRr8yY4QL0SZLwCcyBxECGNf
ri7ltkhT/3zsl+DRZYmdWViQN5gjWF0Wt7ge0tp62XdHW2sQS9mWcxLQpHDqstqoLqkwUF/dCbyb
GXuN1SYluufOlhgbxLniQ0sbUCmml+ODFRqCkImhcbgHzB4MQ11hfF1d2lqe5JOUNhwmztOIp+Cm
WwA9cNldKI2MJ0l49EOeGexdJpgXJr5FPcSOMHSyLACY0ve2ZQYviq0sY4o01H2ythnrlFprnTpx
DehRUi/Z22wwNhN7fOKLifyC1Q1Y95y9DOm/eEWXbpBhSowcCemQDl4vQVG8hKWYdzh3e7u0DtkH
IsmeRJbPI6eM96Wu1x7FSpo9O7Mtnxwf7Dww/BijBzzwjNW8tO3SvtVZHV1mDO7BI4PmdrC9ccdz
sA6r9NInNZukik1WwMwgvatT+wMj4ZvUcM9UMAEqpXb9wTBvCGOtBn1RRG1249PvMpxyW773ar2C
gkGufZpuiiisDgFrj68gux3NUi08CKV26+ivX4hYE8Wmn8qepYTW9asLsy/RRul/mZR6qGy3vDO7
BVyqnScYw5qGciGOzE3dm1518iKdFb0aKkamio2ACLfzvHFCgNn6kBUKq6/Iw6G5qhgY9mpOgDVy
+opSwr2R2TreKcATNJb9XF555tqnGDOIhYyFtsWgQ04DB8DgjV5/vXS4qV+kDX5o97R6XQYgNQc2
gyyhcIvF9tngEGic+r5PFwtySgVjdONCYJT7GTbdvsXVvkgm1KSCH9xpDUw+gwmkwprCpGeFvTre
aMnE/zS9b1ZIPCAHAwbxJ/pfdWTuSdgy+4x/7AoLVfha2Zq5y+rhbT2z/LaF9Cs3WefAQFYp52rj
1mgtElZqViZ9VtZfF9y/q43Ths4VyW7Om7GYgIkan/9d6uTyQYQNALF2iU6YU6Uu/ExCEWj14jx3
fofNeJSlWLgEM5m4LfoU2FHwKh4Z6w/uPkzV8p452vnSQ0OFK1wX1Badq9b+eqpM99BhAJ7HXLPq
tgLHsO7CtEaJtz5Rc3S7yuhfG2ho2FPMLou5LQwYRmEHKwTyC36Scdk2Q4sVmMUBJynmX4sA8lJc
YxzCKyCg4tABPpyozmqCecAgDLIOo7AopnHNUUhPM1ypsAuiJ0t7A4CDZva9YXDaPg2yVBdjiI86
B1C9whXggEh3ht0qiPFT0D+Xvc1aW0r9nV/Rg0+yx5wmaVHTJ0gGLGMXqg4wZB5b+KCWm1J0W3IZ
ii188wiDrpAe8oSJWt8tCBv9uQxXhHZZy6uOO2+emh0+Gn69X6Bmkp6J+TvnHQyPlciQPrzq6rxH
KmIFNhtJGBr+uWnCINr2tUWllAkdZduOiFrvBgYmxTXayPxjNfAWzZQTPa1U1xNCAt33lws+cdVZ
1+viVjlOE56toTnQjUpbLjGD3/GNHW68yGwBFwBpa57UcOc6xuN1yjQaRSa1k9dnH71j2u43M2oH
EpHz2de7XtOcJZWN3+gBJhzhcJXKQ5i0VYt9kph93FZmGtiZ3vwpCjIbnvdUaz/WQU1mwUq0C/m1
rnL62K8HpCqdKbFFDizlRVcaut0FzLo2OuPZQx5ae5QDe+YrmGvbWbZiYAuVpvoG1pWXTEEba7xd
tDtGWxr1iQFqW+fE/Vhz0exgUtfeWwMVvbsddAEiCpMHQ/1vfWQXNgBkSjxZgnN0c1MNEzu0nVOp
70argXVLwMEik9TTTNw8g7TEZLBHs/j3VNM8RgdfExz1HZxbTetncwxsP+p2zNrl4B2Lczb/dPPJ
AP3/ZNh/cAr/igyb/O//Gt//4/v/OkxtId//zIn9/Bf/4MQa9j/RcqN8ZtRk4j0RncxQ9Psw/uc/
jPCfPu8Du/bI8fClME8xI/+So5mIzkxklaZrE5RD9tP/sGLdf/I+WTD8q0Sd4E8e/jusWMzgfiDF
egEfh4d3pYftO9ZWjJx+JMUKsj3SigmrqtNsvJ9TmIkw7dfWh+U9BpS/8dL5hnz2TaZnL9j6cPgP
mbIXiftWbxF/yqaBH+33uTfKNN3lXee13zX6baUu5xNve4UEmyXRJ527aGZ513+SvBEoNdfULuEr
Zn/Vq3lihIfgslUywS+ODqrQC4e+OBHIU0TEcPVO493ok2LOT2Z7GtwT9dz9pKGzKWoahBM7faJB
6qk+We+blRwyEq3R09yYHE+H7kR1XzNzWra5hLO84aFY5RcgfZjx7SdL3v5kzGdtZEFgcusX7w9K
PYcx/Pr8RLXPG8u+caqVgpDUy/zF7Y2TWOpE0A8/ufpE/fJ707K0IfGXue9NF3oVHlu6H5ak8FJo
rTfLHzIATlY7IXJJWQ+2KoruooAYA60VqZqTb602qDHr+1QYQEHQj6oQbnlcytzttiaM/IfqU5nQ
EpLsoAf8VCxkHlw+eEzgId6nqsFhGj2+Ql1D7eB8Kh+6Pjfwh/lURHgtPNgYchTzPp+uACrGp4KC
oxs1hdU5VEziU2Wx1GbYbCbH6pHpZKrYgW92F/WnOgN5XHYVfWo2IPVVZNdYznhvfKo6nBWmXQLn
sF2vDFcs94E7p/UmnWfTfQvsOXMTJ59wMCP/KsuOeZSjoPGIpCo3SgoaqABCJ5s0TKcyhs9y2s1H
JXjmHszmxBxz9YWXruttC5kmpZVftYx7U40M7TDY8Nm7VfMsw4pZfLB2IeyzwQZxHcwyemiaFGaA
ZaXpQWfRasSZEYCiKa2IbYe55cOLrUb3NKrjo0i8fIDI5AdG+F1XER8dgw0ZJAWaogUHE0UURJWP
aXB0XYY5OzdYo+s00+u3btaEvC9mCpql23xgqlgUPnKZzp1fQsOeby3Ejt+GbjagU/hZAX+xtFO8
g5QJi3xxnJJ032xKvwGfoIrzVR49FP0IkyO058ZL3Iw/o++m4QmCXnMz4WuNM1c7lO+it6t+09a6
eIXZ4N4tOqR81JOczwAADJf5VyRYPnj47ociyIgv7MLuQwvJnLPwnOirkYv6gX8yuO4Ql+XbYFLj
XZkXDkFeotF8IOiJgIEatIJDj184qIKbAeGKaHoWDnKkeLVkN/NYK5SOOu/sD6u329uGeF6g7MG1
Neyutfdj6qPxMVt8sSbeMHpiB38DJj60rOoKxlKLtBWc7a1cA/NLNWR+AIXepY6eqtW/An/INFxH
OACHoabNTpQhyUmSQfqNGk8AowtFidK7ozjaVn2KpCLYoIoRS2veBQyslDpALOd+0CzPph7GV2cO
YEI4lnKvIIFOzCHCFVqTWeYeuHpj1l9XS3QQrLymCg9ZJseL0jDM1yqCX8GYCe7NxjTb+oaLuiKp
JBQc2hnaI1zdi0c7DT0+Olrt49AF/mu79Gj7VM+/dyonlodBRfnV0IOu9lFJEdqCQ37NJnMEOHed
49z2AH+GjeqzDYpRoW/L1RNTQqDMJlua/rxrin7Ywfj3nisxBuKQwjqZk8xI6xtV1sbMHdfLyUMm
pIHperO/JNWoawkgqIyr3gnKdpNFtbqrnWIm74ET8U41HY1j7o01/Q3n2qYw8jVMuBRsTBlZhkiI
6ICnCQm0fFZQJx9g50sIEMNEdBZ56KbGgrrq9dazRHGBjq0uE79kL0oYnZwwu5aEiRjCU/ZqYAaf
x+5AxPEmSA35VspaLBeBQhsFWiWq97nO4cj5a5rCmOnZS9dimZJCKX3tZB3MQQVxFcc6v6VtJ5E3
f7ODWUzwEaZRosNeSIv0CQzrAGuUb2/g7QYBlrRpuIeNj/H4QgLVCWmyyw8bdfQz/XpWxak3oAXI
MjPqk9b3nHvcXQI/RqSroJd2k3051E4/JVVIoERMl+J9HSFK3fKloPSjLHa+R2mr5dbG4egpg895
X88gpAAF7fBQFUt5KIMhxeu/nJFXirJPX2vd2x3wmlPDs/KWYG+5LeN05XV8VnPhqwfJa5pisQYM
wcclyF1edRm+jWC0exWVFYxgXIZSmI8YLiUo4QiwFR1yj9N/90jzCoOOHCkYOXxBQ63P0TpEeFka
hX1NslmBeYt7Gti5vZd+aZwCE4+hz3MDd5PaqePSMPUZEzon2kQwqpgj17QZseE0HaLojnNwpvhd
k5H9c0h0+DmqCR00uRBdJCKCkPFjM6z8ngGpJtPsuWImPYytr1FXVv5TMEh5XqnU+7CA35BCWkSi
nHVuyj/suIxgt6E1YlVfm7qeNqVPo4zmpRqtPX4Z7nCpEDzSqUed89VCp/g+NKu4177DbH4lCgBv
eXuuNQWGbbHw3bTRCY4NYD0WwHPDJCCy833TDMZ9XU8sg5nBG4+qqU4xAl2OIakyzPQFOimdVuPY
3re0XCF81CN/AD6Jpf2adTLQuOPpCrAApcwNhCHrowmEuLXGIniXHcKFTT1ArM5bXZLyhCwUU5Vq
nY+dpeRH0DnqLTRX0FhNhvk1namNQinA6JaoJsF0X9XjNODCN6wX2WCXb2iVjCwBJWVIqGxWWypq
RhERcgiVOL4FLo2el14V05EallBYvbmBQRw78PrIHHl2Aw4mK+++QSWd8412xuhNe6q8GPvKeeDU
C8SRLx/KUkZQwmWegTHvq9aL6iPBDa7ay7KZbwAL1u+RJYf7qUNesSmayv/i2B21UotYH4qxHHpB
czy4710kXR8aZT5/seB9zRuPfQ9m+9LBc8Tdqs7pbBe9xMoX5t1IGDUU1RzJ6741RtIc6G+9jbdU
8gsh8EsXF3xDDrtMZl2JhtXZIWhir60D2NG1b60ky0yhxWmQ0+SS7BeMzzbqWwaBYvpadAFCVwM6
1J70PK2Shi+GMnQKumtZUjps2PDQ1PP3+oiKRz0b7JE9+2WmjzY1BbwKv4k4uXUUAnMVHJe4bEf2
Y60XloaKmMOJmdzOBBy0/SYjbupcNlZ3mLGY/4YCSt5mzYyN0DRiH0L5MoR3Pdl7sP9aGxyzdY3c
Z11JJELZ3Lk7HRied+Rd66+WdKOPaGkkkEtBwPDWmZdS7V1XEYfcpMH0AhDVVUwWDEjvXTra55hY
6+dsWSQaf7Nr7nv2mTuI52uxCRs3TLRTzcu20p3A6sXckqWHHB12k38wR7t6d8C47lWZGiZjy9F4
RMDiPKa9HR39YepkQgMO5MVZjhgeC0KYNgQw6PNMucz6W5XBdGeeQiWZhca7QK3hczZVTbQpQ1DG
mLycPN9lJGfsczh4+AlA0MqIDrQASdA1q1uS/8B5GsNfL0Its3kzrSmRfLmYGOFFCh84GDBpWu+A
WOUOXvKIcGRooeATRFteS1vZWWxpsJvYswvK/agvIFeXU8bolZHwvxKG/61u+v810SjZFb/qk4/v
zfKDV8vnP/9He+xa/zz1sC62Eh5B3UR0/qs7dhz+n4iYH+BFvFmjU1/6382x90/Txi0vIsAU513w
DTSrA/tSTk/tnvpm//S/m5bvkg7/b2lGrVPz+ydzI/xL8ZPGJN/BOJLcm8/m+U+2jSlhK0vdWK8e
roOW/UQgDOBT7OTjqJ+iueq82ygdtXEwJiXeo2VxAs6UZjbwHjVSvVFuCHi2NwNPLVlSpta4PP/p
UV7/8VP+o1H1dQvLZfjPf/zkV/T5A9G1oqsNAvNkBPpj925nQdulpfo+577Vbh3YK0jhsbGdEiJC
u+A3nkUngez/fRwhnjU+pAACmPDyPBk+/2Rdg7JO0t8wCioyC6XMsFYP3Vx2N7++p7+7CmiI6eHT
fzIdPiEWf3roeb4wLLWhnGJKw1OrxXCommD6jXfr6bf+fC/IIfCmCwJCM4OTWPhPVwnNNsroKk/0
4FrssDUwr6I5V2cNPNIjZl0k6uTdOw5qy29u78dX9sdDdByPoB+kW6b5sxtvD1meAIKWQFWdVRAO
Fsh8g4Gh4UIYx6+f5MkR8S/3iBTH9bHKJmXhpye5ogPyehyBCEQXyITGdYQk3n/TxvphOvXvDI7/
cmMkVbG2SYj1sTm2fna04iRHyWoCz5dL9ji6vbkN3eF94VD9zW2dfvYPt8U4nEu4sHfJf+dZ/vjq
hFniIdJDzkgty9istQ0wXkTWgbNVJ+j+miPhgctvcNS/fJUYR5mmR+g7Nn7sB6et4k/fS+pi7DZX
tOSllgGGObpTH5YSsN1+/c7+9jo+FwpwRw2sn6O/Jmo4Tn2us7p5++SlThtnRSdef32Vn+z6+ApP
pp2M+k//wVD801ruT7fjCbHYox1SwgsaRprxiuZkcvdFVt530r2EtraphLsfJBBIL8/4XM5Kfzow
WbpcIlXHlmyvHH+9/vXv+ru7x53rBFjjwoYF7Y9PGYeQps1PaY9i9eB1ewA9JQLa33xAf/OlIhv2
MM7nzhHd//QuzRWpxuTyjGst0QmaFuaxiA7w+0igAJfqN6/0L8uQZ40fAmPt4HScOD9dzkU2bYQi
ZW4lMmOn3fCFed1xQMGUebjY/foJ/v3FQIwj/KgxO/jpCVL2WIHbczFGcM0ZgtbxhigtaujScGzS
ffr+d5/SX5cjyduOFTgclFbIRX98ZylKYKktluMU6f5K5OHTgOIigkMF68XH02pvjE9FBIsK79Y1
xfMZQBFOAfV1NaKvcTN+7dKIh9yg+fv10/jr92Q7vGmbzhukE1LRj7/NP52b/GY6UCBrppDaxIyk
Xg6/vspfvyeuQiuIUwWnFo5+P17FSjEM5UroYgbTX44k951KTVGlGiMwnB5+c1M/uWqfFi/Xw3Sc
18tuwIP/8XqOTs2+QR8eM9ga6vNp8v0qafGg+IA7itzUw8z+SXiZIJRYQtfZ9gDAjzgn4H0sES7+
xiP37x4yLgSngst0nL94AI+qgRckuf26jNRwpqdVzWfz4mT2b278dxf66TxrsbbyNPGH6IJEddZS
Jmyxt/nd7vCTreYfj5fTmSmDbTJrcX/6aKpZ9y1S5gIc2Exvx6JSA36kaf4hEQJjMJ86/gMwoyrO
Rtr35QCSCBU2UqWZ/eaG/+7DciJ4KaYFxoo/9I8vurWqADoM22EZGPiPsTXucIgYEcFNxtmvv2Gm
qvxhPxyrpwOB10dOFtfkb368mDk4RiMcaCdNpof+rLImYCdXRsNJHNtkpN0XYXRvY1TgI6scAljM
MzwFDirPir5bqRV+Leq0QUrl0DEhFMLicAUJaY0pbF8p9fvmDdMNFVxFslMnn6s8d3ALpe/vklJA
nXgeu0VZkDQbQd5hU9hGgonCXN4YGg4WRPdqMW/zueAManQ/wMLNxhUzUFN2Hn4XWahLYwOrjASF
tDXXK3hzTBawnTXo2pnVjrvIVv24nWZ/xD1Bzs6+DiOCjwhrK75nBrMv4p2NzD86bbRmeJPWIzxX
jc3FfgArGpFVNC1pBs7iTImJDEJuRnMe670kYaE/Z8l7L9RGDmHq+N7a+xrChgJVrb1giV1n0pUf
z1WAZCafarqLLMbw29bppQT4zaqb3IDsER1NwtKkeBZdg0MKmfV5CWlmyuspcs+WyJpxUshRFC4h
eW6ZRCLapuM3Fy++666uipsAesKYDDBuoeZKAO2kL9xu2eA0st6VUdlne1N0ZpBgEV6+IDqpv+MZ
3yFWwc6jwx43gBoy6TS6BmJPnwv0VBQCqsWEWbHw4ADnnR/CgpQhGYlYiPibYnbyYuPqaMrP/dQp
nifDNyUJINRTebKMC8FOEyWhfMKWoR9ikVXG8+BAtg02MHiqE9yE1xUPGE74eaqzhpkEQK97jWt+
E5z3tcQXpGK6J/A4n4W/EWFa7delwjVFNMBBwPNO9q0v4dPFKcQJHBJKA0VclFVFd8ynbnlwvTpU
u7R3gQTRnbpnqCYlGZpOW4M2W9AarI0sawtandPhY6tCn1mDyNV8m0sMc5hoLeEXEfbRTR0FMxa1
pYnTBSdtNg8bqe2ugnupcX65FEFreBEwnCHnhsoqzAYujNEZX1yg5WOmrAh28Dh2NxihTEayQLS6
QDQfFRtKIyu4b+BQmLe6FhK+s8OkZ9+51lpFMaPFqXkgR4DZipWN5h3jT19uQxunxT1NqR9k566L
F094bCYfzdBBcGoViLYVQuLaACxPNNYs9X4WoXkdGKZ41ZYY88sWqiC6zKkq0N0ZVXiVn/KQuSN8
buCYAE0mnAJ9lQzZCq3cWzQyoAJvi3cANsjaZT7M0bZqaLdgTHsALcIWYGkkQ66QvqLJSSHQGX66
KaeOcVUE3YFolx6nsdhvGvi9fhae/kjrNAtCN8CjA5EfUxYcUaCbjllueeaHI4lm9hCuF4LJDaxh
4qPyzeRGiEq7NRq+0Na12F0H/cmep5U4K/QBgx7Qsqy68OsGfBQStYtRQld1uBo0Dng7VCM8etIc
Smfiz0WIwKkY128M2rxHpPJ4Fs5oHQ5kKGFmPqHaKDfYCXXPudY6emZutQ6PbiqqfDOS7/aG34nF
Klilb++h0zfRsZWt55yH+JsFWysIarmTDEvhY1a18zLhu2Pt+g6pDyoeRumblIH7W04C6bSvccE4
s2lAmm0nZIYWMyh9D/KzjaneIEXfYxzAFJg4KtdissmCXhL6kwW9hACQTxh/9FeD1bpPVaTEBzyy
FOxuUKtCftoHuH7UVv1URuZax7q2O7g6TsMu4eTOkJPMME0YS6YpmgADUvu4PyU73WYkl/pJBQLq
QTjrhDvHWrTQsZcsr45g7f1yd8rZsC2cj0YIq7adNx3TtpHB+24opSm3irTONtZ6Lr4YawDnDZFj
sZYPGvloWJ5R/1PPbvtCyY63KAMHTex7gNu1fK7zzhv72JpwTsJBYpGsMEVZr64RPNoHbEPbF50J
C9Zk6jUCJQbutud5+3+4O7PduJE13b7KxrlngVNwALr7IpOZKaUGS7IkDzeEbMucx+D89GfRrt1b
SWVnHnejb04BZZThsoJDMCL+4VsffgusOHPaEhmbih64tlybAlht0EEkPGKSPjB3rj6qSfX7mPhH
yb3/P7lxFmeF/xobt/nevvwo6rctMvNf+LtDxhYQm+Exw2PDsoTomnPJ3x0yrv4Xu9NMSuaj4gw/
/9E/O2T+svDMoHfG1Ew89ubM3D9zgOQHOSmZLiYRyFn/iNa8sHglnCGtxlWR7CKW4octDmDKQGsE
kDh6p5Ni29rJo9HQ9pnRkmxepIN7CXKwTV/y/Dm1rx2721CNolhVXFZKu8NhYRfq9UY962t6GOPN
V0WMQcg1p0BtU19GXCnoTTYhUlQtff7oH5Kcr5kGNRkiYIgsV1m9eV13v8+Ab7OMvxJ7/zoaMqCj
ginHP4onYfEqFmlGfzLjjjystYkm4AVzEUNkt7TfzqTJMCmRFRom2qU+V2y5tlTSIiskV8pHqcWT
OqMa0WoMAeX7dhopwma0gAoEPULGyGKkcq9VYfOpStCGbnLsGZMVSQsqsdUwy1iGKWb7gf7xKUSK
+VVpbWAVPtnW0uscp48/5jjeaZtMF/RExEVU+dv5TqyN5OAOnokaZ7ijuFCnK6pJkbM3qvltQqZN
upWY9ObBl5qtrYsxxR8TIo3YRZMTwFEeY+GhO0hNNPUhOxUSOAvVsmHtKxTsEPkqUQnq+3n8KRCZ
Yax0M9QsL49zasxp17dfKtPikBdTHN2WftxR4NL0lJIcZf4CErLJERYEp4vAhkRys3aDoCJHpxG2
r+OuQBBA/x64O9Mfp++OD1AbKwxZAQkLSoFMMQOcCE5LFonHoX38IA36RzcWixcSFrCGNEaC1rdW
nWNnzSao3Z6iZ6iIkKYIRRCbo3V5orm2pqW6cKznQQEvukZIpTUXAS1Rt5pCU/+Z2UR14E2c8Wsy
zXkJzE9haFn0nB3GGQpn7XTIRmMD5VleWoi7bq2U8hKBgmYq9HoNc9tn2O5Dpa58T+1g0p+5hDkl
cTif5wQYnffzAqHSI3l4CRLQr5NqlrYpapvetxTCAHryztHB/ds5Sv9S6TOxQmJRDavBdly5Pf1F
LSoLZPd0wku2+RlQzxomFlcwwZmjAg4mpgdBTo2skndxCNVpbLP6uu3a/NJNA4C9WkT/qB/BQOxR
b9o+fTUT9EovBElxJit2GF1zSYLMkM4VkazCgHtp00yTfxnRzK15oeanNy76iQ+0DNZPp+/86CiW
SzLV1W1SBovgOhjoCCZ0xjPNGPKrkdoveDlEM6dHWcTw881Qr57zezoZTmj5i5QM2rrGL2iM98oi
ce7czhEPbd2Yr5oZeC0m77fu6H5mZcZJEl3XGpVLeCYptJhj765gcaNIlcgzDgkeV4P20zbhIxUS
eXlMLzYQecy1ULSvYiCjZxLVi8/r3biLLQu3t4LUZqZ5kBn6/UTz5j6uzK9VWLUBIOSq3JZxMP4Y
c0jX60wtxjMp3MXm9Gt8nQ2DNDUhF9/54bel5EqM04xCuoBAc0tByl+HoWjv7EGme5s459uZVz1v
Pm8+5l8DGth1wDfHEJvN8XDACDyFr0+WSstOnWwUekg9qZb6U5haZPto8gExkrj3Xal0t5MmBkoS
mf1RpAGV3NOX8n5uI3IiONMFZxJuf340b5LqcEFlNZIN8fx49Fd8Y/qDWY3JmQLSYb7119Se08ku
1YHZRmJpqdQ7hWYUZad5sanGj407Tpd5MtiPaEchH+DGym45Y/z+9N5MzlN0I9sOtDZOXof31iru
mBAtaZ4o6ZciKE4wjYq6M2vQPDkP36WpijlfRGKTX81FLrkoAihxOHKjW5LhdsiGald0rIhATNMv
p2/o/TydPVsp5LAPqTob/OENTU7IEQuykzeFXX+T0yL8rAw5NP1SAQNG58IfGQPNr82EvEtDNx4k
VDbnovnbyYE7gsjzzgH2HRXVTnRKyqGyJ51B59qZoRbVndmmlUUPAxts1edz9bLpP0T0VapJYG2a
SnbQ1LTc+tV4VXwzRp9uNPxGaCjSnKojDRab/YWuygL/tKAqx+vMLtVm0wTVcNeDnWg3CY275s0A
T4McW6/o5Z+99LnvHG8sMuiYheJbuLTRbIPGtOmv0TdR6g+e0YyFlzRo1KBAnEuo6vO++maC/R7L
IU+PHxkRwrI8ok0EvTA29E1rtSowOCwVVjjRyqc6R/u8hh/hQMVPQhI10TAY1J8Dx9xrNgDcNSVJ
taYLLUkGD16c+5LFbC5bM/FRRWeDYT5KmaoQIgtJhmKyhQ8RXRtT7fL0zF18JPM9cGpCFWALHte7
ckOSuAM8jsjYaKPhXOup4ewnvR6v7C5pH04PtVhr5qFYzTjaUz62SIcv1tacruukttiezQag7oTe
+l7QQsO5krzURstV/1FUcXtmhdP192+JqoYxb9wUbTiIHX4rReugLSgzY5PlkXwgwQG4KiFHudUA
3k6bpgaSBPTHHC6hWWj9usl0rVpTYoPBkRiSPFczoXKCqDlZ+4hGYkgc9NbvRJ1BieskOcW91uup
uBqC1MZCXDhVjMlG55D50mKn904/xsXG8OsxWrS38MoQ4qC5OLyf3Gl62asEKTppzBu3xQ3NHqbw
zCjzCrKY2/xohxdFBwwL2uJM6ZdZn5XI+DZpk5PoQln6o7BiC4JK44R7Aw+gbSL66ToHAffYsjGd
2SKOjI+fETaWFr6ejuksTh6I53RZxILVEyvNujauSt3ch3Z1W1lwUFuzpW/afjaN8vvpp7tYyeen
i77G5KNGQkuXzuLEUeWKHuU9zNSsNODpTjUs6DIFcNFVCOcUWoZPj/f+PqlyUs8lxeBS2nUXsxNa
KukppdDhMrf1tUur8kczC/NLOE7Iy80oNDauois7eBF4rcI/Ds+cMxYFwHl9J/Ln20C2w1HL1hd3
7EeRGek21Bkk8/5HkolOvaYJsqE/zm3GiCjT7khCWFo/p8EtIwZMGrWoO4wuf6oiS5zzMX0/wUnd
UEqdkwA8nKXlcx1yCgdzAejUMcQaOtpPY8Lr5fRz/3Vb/5rguAPQp0Aihrq9RoMELTSHn5FNgUDi
ZwhbM4n9CQsnS3wvZagNnuPntrnNWNyB2mnI8NLGdnD6S6jx7Xpaq39aQ5l+oaOkAHXaDrTiKhkU
E7iptkRvMkVya8QRIGDNKjSI7eGUQqRMpuwiSBzA5nXs9vluks34evqmtMNH9+umKJnyFi1jPvcs
W7iQwxb0zJv6pkvpQwx0zrGxBb63zazvEwx5BI1aqnzFldgGrtdV7a4hM+6utCkaNnIqdSi3ubg3
HSV5On1ph/sMV2aQYHLn/hAuzsR39fBxuwrvekxqKjTYodNx6lCtw28juncCTTz/4VgoPsGc0LI3
p9yopR+ORZt+JW16tTybjdkDSZZ59CtV68Gm4vqnQxErII4nBkc9xw89HMoNzQbbsRYCaCOM62To
7Q15m26HSZN9JhZahPk8wjkuIX9p8WoFC/8iIgBuToN2yVhqXt5OXBXrUdshtgNo7BqkuxyDDFJB
xXyrtq6+Dy2wpy7iFYiZcYlRZmCeCQ/fvdT59M6ezsY6B03LHj69oYitSbC+sWKOW6kBN6usHqhX
PXZ//KAPh5rX0TfhkG3Wqp6nDIWPXL0ZSWqssf9knWwozJx+p4fnlPk5k57UWBaI9B2T1qHDoXQn
zlyfep035Wp316n1+AySX3mYhtG572SAvzLq7zP73ftPdx6VDZeZq6KsXW54Nbyn0O1i9EdBb39M
VLgb7gAfxp0kfFeMmtalXUB2QFu8sSIZXrOkF3ehhTlXp9UzWs8V3cOUVvqfv2SiGox85ySxifL0
8HGAlY+TPGlw4XQGd1tWzeQNdYssKvLVzeknf2Q+kYjnwVNEtG17Ge73uFeaPXVuSCyFegF3wrrR
XT25VQs7fTo91LuVkpZTJi3L0rzNkDta3JUGI4gvm6GkBXo7ncH4kLHOzNrDvM2vqeTw0935vKsz
zmIUSxF1aRo+5i2DDYWQCqb4Av4gvxqyGI1Hp7vtB6sAe+xgpHZmGi829t+D678epiloAlw2h6IF
pe0vaG1vsox2Tx693WL5ZH6wMr/00owqcOAI8UxWI91mdpVecvCPXgIbscKZx3B4yPn7SmjCo9nX
Jpm2rHyogNpLd5g9upIxvcHHLPkurWq4zQZHXhi5CpQcrvST3avtYynb/Or0uz7yQdPkxDfFmv9r
xz9810k0qXGTKNh14YCFTkk1ngez9cH1No8c/NutQCj2+fSYR29Z0G2uUzrV3u3EVm6NijNktjcU
KSQbVydlR+yLYwn4I7bXEai7hv+3HIddnFnD4+nhj31JZI6ojhNtzdPv8JbbREtiSr82xthatQ0d
g1Jmlvg3ja63P04Ppc173MFJik/p7ViLpVmF4YAYluYLDM1rmuMasS9iaewCpa2uRiusL+zENsjF
T929sHv/Vg2G5EtuFNZNm4zhf2MNIS3Ct63SY09V4PDOR3NES9wz12BUztamrKNqUPzkMDT8D0da
LowzDihBpeLlKdBKnzwb1KcIsXWnVt6ZZzz/rPfP+F93Nb+DN9tfqmp+l6bwUrXS6j9MFho7ZGL6
hxDbCrQs8cYBl79Gvo3kXUZGd1P3/TYFL3PmQo7OqzlgIDVJWn8233p7HS15SpPtwPYMmou8SdBO
q/eNsR20yPlvDGUYpPU1c84A24tpFfoS5pFk+UKvZe7SuoF4UQ2Gl5LduTj9eA+Dvt/rE/MFoIFJ
IyRli8O7ctMSfAlEPLjXFBdNHG+/umrdXoFjyLYTVJczRtfmkbfJ3sOCaBoEnMstNQAGGqMA4m1W
Gp1TFKXg6uvDmQ3g2BKEQJRFgNQdhmiL+WlnJjBRNP/eNGlyX2FWcGsAXgN7hWVjnSdwFJrIuMlM
I781emh3px/qsVX37fCLKTsY0rbrbl70BWn7VIbONsXgYhf2QqVFrwEkhMno7vSgR5/s3DZL0oCU
6zKfLbpALRQ+A96kGXupmaeXkJqTM6Mc+wroCiCGpBNYJ+F7OF8UXFpL0+bW4lR10IIOYqcGSKVn
R4fT93N0cZ3bYBGX2LT9isVQSJOllRDneImbMkMwfzH3VtQgtU9a6KTRuBl0qJqTedEkbfm5Evb0
QildHTdwvP82K/ztu333e715W7s/+p2gsJpvmrtefv2lWdsNckruuyPGVPu6gi9puDcyNiqv7Zv2
8vTdH32bb8ZbRDxqiDUbpX5uPnTLddUAUtAZ78wzPjYKmUGLnDGe3Wz4h2/TzzBdM1TWVpkq2YMG
YMRTekiwf34vb0dZrJxN3mcYcM1kdWsKd21Q2Ft8ZKLN6VGOffMc1OHzkDwjDF7cixxIXgIE4KNL
q3o/2kGkrJIq7r90GD5kYOuiiuQdMfPKritN26U65tanL+HIx0GtxUQJxZtj6V4cPVI3NqCy5o43
9EF71YbtRLdimKxB8pnPp4c6ssS4nLHInlEPoVi32Ost1a/VQSkYSg/yL11K5/REykiiuvxas4WB
h/fV7ekxj8wWxhSIAgVhGjH/4WyRw6jgS8uYQVRNqD9jba8K/Vzt6ugoOtORAhlMneWOZHfWNI11
6nhQSugx04ufRkVf6elbOfr46BjgH9on2GMPbyWVRouiijcVGTh2sy/QgotCyv4y2a3+gfRyct+D
4jgz6tFbI/Pm8PBoRl9K8jiJA/DoGLUiN3FDutVEIne2kKtz7YsDkyuESjDNKYXIerF0SJANbaZo
LB39kOyS1q4/NVD9tw4wtesSOfcjdM1pV+VqvYYwoO+SUh8vpZ4moC6r6lxK6uijFpZL7xk6PZKb
h4+601K1EDZBNLld1Cs97KKt0WMSkuL/zNKd9TejadDec/oNH1kOeAr/GnZ+Sm+OjRig2wqHJhvV
ei83etn5r6De7A0WlpWXBdXMvjFqbKIcgS/O4ERnxj+SswIFRXpIQ/2APFJfvIZI4nuFRwNSkXxI
ntng2myt1aIxVilOZC9OJ/ofk7SmcUX3sfZY6Ln5oqRUUemOn6A8w+gLVFJcNsWY049mBnC9nyFk
NkjxaByRlptZYzUoBjQyAJxf6RtpLeDJegOihGjZucXBVPs8tOYuhpe+jnUfQDHK21XdWuPj1Jvm
K2q2L7ad+muM7czLyg3i7Wz7/iGyoh4JPWarZ1JExz4cKnSUJVi65g6Fw5c5ilRxMhSaHs0uYAdw
97xUIZSeOTUem6kuYllKvrNAcQaJvZ0yoLCA6KkxbyyFN1NGPc7LuDj2W1rih51LSzOdtYUyiTPj
vt82TL6MOUFM2paz23z3b6ZqnqMwsl2iCAe+6hrRU7BBBpRiz1gG3ulXP+9Ah2sDQyF3BpWBSIX8
5eFQfYz5lEu7m4e8M7uTfYt3Wtx3w0C3kmNgkWmo8XXbqHb21U664VzD2Kwpfzc+vUTMdm6UNpN5
Zr651bmbGucc3PiS1sfpNYmq5DVRWs5Q9Bqat3Gqu8EqalXrWuB1Pm3gZXxUwNeEK2nIMlpBo5xg
yqu0KOMPCapqpSsZBl3SgsEFBBDPqJ1adeYLxhBltx7g2DSwHHP91hln+C4Mx7rfBLZaP3A01+/n
xOSLDDpQEagCimKb5bLGlzWrhg/4JcC4PP38309keHQkg+jbYrqSqD68f5goCAxiwq1ERP1GFnb8
gLnkn+ctGWVuy+BbYdNankPKVkQicBNyb3VLUSef3C2ekK+4mg1nWiSOzSd91mXqFA+ZwIv55NBk
6IKdsD06VstLOzb0J7WdjK1R1mLCVRKLDH1sNj1eNOdqAkcfJUwBQDlADziRHD5KHa/XLBNkjQnq
NLrfcbXZsK9GO0Md7c9oX6qdbZWgYB1bbruIrbCmVH3FoqZtYhw7Yzh792CW+/vTr/hI3DKHt0QJ
c+MW/7E4BTZSsMelHQmoUQqDspPUP1o0gz5SBzJvBzEjV6ZES7+PgYG1Db5o9E5ODh8hBkJKUK0z
qx3/OA/INZnELnOQP5eWDx9W5FshxuCj7TEri1vgVf6qbbvpB8ijwhuqCS5wBeXjzOw4trBZtKZS
06QAxsHncNRaD/kIkWd70ZT16wBTvC1x1A9t0JwzS+iiVYc8huBogZhTsKroNIUubhB3eum6ZDq9
SnXSvUO38qo0huCB5aa9hn4L6l0Je/1r2shs28ai3UEfN8kFV/GDPmXld6cywx/loKt3ljJAqEql
GZ1ZfN9tu/M1MjHohuJbAVV5+Dj8IMBzmP45rxLpcNeKWvnu177/IhMLpIDMI1yRSiscfrZc2udR
n+Tu9NR898ksLmBxFKv73AkRbihe28LmxdP7Cc+Mc1nId0vCPAgBGAdrTXdo1zi8y7ixRdywzyAt
U64p5e2T2VwVJ4TrWnRXjSkehKzPnA/mt3uwrc1j0gRLzEVeif86HLPHVj20lEjxAC4BtISqjeow
B9mt9NUOa0vl8+kHueiL/Xu6ObhKqJQkiZ4Xr1IoNDDaWP54tgq2GDdz4cUS1RiWSWb9E0Q2AOXC
xX62yzC2qGgjtLJzwfu7r2u+aQ4Mc7uGbjOhDm96YJ6FKN8VL6JJdhWy4FEBVcVtW7blx9P3e3Ti
vBlqcf6ixhnQL8PEQV5m7mM7fJgyLb04PcixlwiuxOLfX/19i0FG2+yGQIkVlHtp6G/yqZwcHOIc
dQe/Wf2ETbHx8/SI7w58RLM8JZfFg25JxAyHT1CRI24jYeWSTfLlleak440t7fQ+HWZo5NTG6Taf
RHZmGTg36mKpSnyUhyn6VK9z3WIr6C/6qVdBsK2we/BsS5TXyij9M9vl+zfI7kJP4CwPgla7bA7E
smCyhlCHZB9HIDXV3LrWtCC9PP1A33/7jEJrCkecmUVkL26tZ3lxJh3vR5xmxpUbdrTdh+AGr6Me
wyx6bLNglyUjPo9YWkVn5s/7iEvMowM5csmdw0Oar+7N4TJRODJCSfO90dXjWzmHWesub6pHy5DX
OnDudZ7CwkZpaeNsnbgvhGjq1qKWv681fMiFrM5F/MceCEc9JFaIAeZeycNLKiMR1fksv4iRNtPo
h2f6AGL62a/RY65NvRA3VW71uC3peEqcfhk0RvDTl8siGhEIHc5MzVi+9F7LRhQaXbAJjca5Cuam
tnUwQDnfxHapqkT/nH4KuxQf4kAbsGgVIL8RZON5yoenW7CDHKWuYbZjHbLL2zIykMmo6Sd2+/AT
Bdi7wgdQvEJgHZmbUIa1wDbPwCoCGGNFWblQxmjjw834jO0D5EO8jgGJgVKt7yrVN0yYYlp/b4pO
/dAaNdTAWM1qPKhIXwAJk0qaeJV0OgsIW0K7dJsZ9CQhudbwrqg74wdii+FnTvP9tTslGEIldh1/
Ghoxe5xR5SXPPkzmR6Mci+eaFhjupxyrZ5HY6o3f2ehiK9ii+GwYgl9zH6eX9ZjbabrO6Xf/PjUD
THRhNQiqUQFZETqXwhz2ttph1Nv49RiukTuXmHAjfblwcWAXYHEdYM+hVbbBtSL0kS52ta6+4aod
BJ5VTeolrSrtp4Ee6XjTlEZkeFbpFCHifF2uMydOnMfEGOuk21Q9GLw1uSSn69bCUS7UKnDpwcjb
WpvQ6AKL0J80akUERjb3l1WeQ7tABb0nK/0nNLaUOCIQTY9aGDiOtmvtJsX1rprNbXIwbSGKqKxP
N1qYuJho+OhhATm3Wo0hekilRKng6DZDmHzF4wfiagyeM10bqTlMaGhgBK76FsjsKsMSjfVSw3xw
rdnR8NoJQ70vKUi/YktpY3hoZWq6TpUgkJ6DgGF6lk4GX9bKKz+5kJZZAdKHsYLDzUBhyCs1BTp9
3Toc26pRdh81mZPK0VKSWV4pBVGrnlS2vkqNupk2Ngq1ac/Z2WmoRJhpuCqdEX2xGxq4zkLZohuo
wePh51gxBwbRAflCr1LfkWnBjkMmGJDhF56FyhbaSMNUNzrr1hHTZK7TVsX+EMErNNaSGk6RWhJh
U6iMPygH2LEHrSx4qAzWnpUW+jb8yBateVMMOXjP0aDvShFZ8hlbT44HXa2nHzheOvfNWJUfaUoo
gV9XRUm6U881zC2qmN5ofaj7eVb23XUFI8Ka+YMo6TWaCTr016CIV7w5C1m+GFTIikX1RKanAwGr
k9FZT4FVX0YgC4CXisKsPc5HwzcKzt2L4Up+ENVAFIZKlkwGQrxu+ij8QP1I4VP/KsgLwg3qkgJX
mHaqH3NcnYYNSdTOpCnYtywPvjaIjrYc8WYgXRK9NoY/7uOOVPdKplF4h3Hd0OwNLcv2GHTIfCfZ
9Z1VIcKh9tQQg9gVB7OYMnlAD3hFlTC4dqQ5PCi1Yn+dsNi7E9Juwgv8mpEvpn4ivMx3gA2GRCk3
JpYx4KJz2/7et25gMP/6Tr1UFEufVvQGxpnnjGiV1hn1zIm8eGjCOlYNpP5jbpivVZNM6V2nGEG0
xh9G6S8sddScVUpMZ6zgaBfRZQhi80ull/kXDQuNZ6mEY7BSq7pLQF4L96sDHrlYjbpfkroog3SY
DYl9cndRkjdrMo2AWgtMcqoV0M1dHxv9ozUk+oUUoYKI0zWmVTnt2ySNvg0jzWQr2Mzx51CoEbYq
JapuINKi/pZ1QfkY0CmvrRvHaj5rDV6/FxYcDHteGDC9SdokfIL6aD3pcZvIrengyO2NfZQNX8ia
GRB0BnypNmMU6vcDFjbDjo/C56ojQ22/RzXQ43WG7pvPOI6kfRUFo9Jc+kjgcZGsyUytNFx9p7Ur
fVyj8WezAX0oNChtRlwn8WILW/wk1GbAO5hTKk6upM8V8s6J+rU0k6m9GM0CSlqXKg28S40oB6vw
Th09W5pj6gHYA9NuRToiilzFYQ5bkMb+2g0yADUR0Pg14X7jr8uuRWE2DqoivSTGEviyCM0AQ6eZ
cniRwIPYObMFOUbJcdJeaEjqn3WIgv6uLKw6u4S0AjBbpd3JXdGFhb2S2geBvW1VP4uudGtQdmEo
1Z96PesJzQGHnOtUgLZC/c+Jet1Ks/efElBL+Z2hUwfZQdnEus+mf5Y/RWEKBK+jcOeleJd8brEr
AzYuosRda0YltYu8RB33hBVIm/1okrjvvdLB/QJeqiyvtNaFcmRF1pNaudNnkxOosWEFxbUyMvzo
k2VACSFVhzLiNmlQLm0SM8/jb3iQpcj38Vb6SUeCS2EUezJytYY2qqtkKltMuexQeekU6WbkYUhN
eGkCaMeb9DD6Sr/fgCdh3CcPTO2+8GDNahexFinfa4im7aXR+sWLSq0kWaMznjC+w9OItcNt3MnY
R23KJlDkCpgaYpUeUCoNPmJDEybdBEgNmmQjRmv8FGWN9qwYvl+ugyhhnVA4h7w4kRtcm1FS66s8
ydjacTU3HwOM1T5X0uwI2Q1I454iOzgxDVlSHKjrJPxk5DPkoEhk/pTRRqR7FSZJP5Wqa157Yxq/
oJbu+fAqM76yfTBzHFBGDGzcyYQfEypqeTXVZJK3uV+MwS61o/RSCGmB1sKA8o5ESvpVt0P9tha5
PnggZIvmCee76KbJ8W7x3GKCA8H/hWm3W5bWRtXD5FtoaDhOR7B0Bf5THcc5y4m7V13DJcsLVN+6
BhZTfm2LulVWg6olAHTGBvmxUwziqsld2VxG0VQ1O7MEdIZ7U67TZ9LSr7w2O8hYXP8k6i26G/Pe
DPPho587eBrZZeSUt91k9o5n9aRBOca1mOugOeIgggKkqNhJ6WpfEQXhSzaiGPPXFoicl6TJAZAY
cabgqs5zuVHsgpZou0AxjtA8LTrcIYe9r9c9jNrs1eigBq3LylRugDuD7oCDvBK9hbY5Ygqx25BD
6na4yydXqVNWzlZ1+/hLwffYrLtWSSMvr0uI1dgAKJ8dqfERiiaULzWGXTD5ieDx8VVKZ59jjY2D
qaIirtRon3vJB2enGjiIBx3Xu8oyXd8BJVHlt2ywA3UTZamOZ5uT+dQtBncWpBIgCOiyEkQSdpfT
3oj7ApbKpPRXtdKGt/SOYRmjNrb5kEYJTgFiKtYgILlrrIQ5HpuVzlbSw6NBENgVbN+FPxUNPbBK
Dx1nKPNqYxTBcIWLo+qD9aZxYAP3QmtXrPwDZBMA4JsqK6pmjQlm9cPMhvanA2OkAQ5lZTfAsOgb
DmrQfKt0jC0VVZSjAA0CIIMLhT6B1RkG9NcrH445/omVCNo1Ss0E/ofFwrlyKd6jbsdwXm7GmEcz
B1n6uaz1r7LAYSCBDoYCDL/OScRld2pW082ZjoDJkaSEKISIY8qVXxflFZQSd+Vbo7FnMk8XSpV2
F1hp9ndigtgM6dH/GFkFaFdpTxduG9gPuI4KEtORf5XXHS7DXWfsCky6dnGMMXKfg2eHOEDz+gRT
ME4AkKzK6ul0aHQkf4O8FE0z8hrQt2QOD+Oyauqm3m9U35MuFTDQJdkNWCBtXZamuLGgu6wxNYpv
OWADfR9Qbt3K1grP9EK9T+CgnSegJz6bH+4yUWwPbl93Q4o5mY7DY4+76ANrDcfxfPybmfJftq8c
iUMPhlrEoYrSVFURk+mQuRJehIkmP4Ld10hvZPUuxVQb94zqEbJU/On0kz6Sd0Dfg5RKQCZDWzSH
qG9icisz6566t0tcUeubNEmqjQJoY3N6lKNPknZmImy6H51lZnVS88RJ49j1EIhlnzLDduTKQcC2
I+t2VqRzfDDCadq0oQUvy4QuO7pZR7OpZjwUXl1QJOXk+eCOxE2nb+t9/M4EIZnxz5EWD6/I6pDu
c94aBbHhAlOf4sIZh4nmQ5vO3aDs12BVwsfTg75Pw5EUm7sHkJDysf8qb7x5Y6Lt/bBMsbEfp1rz
Rt1OvEiFAXeNscs5Bdb7jDhjoUCijKNZaIgXN1jnQdFIO3M9aObma+9K0Xt475kfi6FRvRRU02OI
sclnvZ20HW7n+vPpez0yO0mdQkk1yVdTEF2kcXvL59itkzc29N5+xm4Fa0cj6n7LCP43gEXda920
9es/bl5K+Q+28h8vTVTk/zYP9b1g746CsPmPw9/K378PXgvvpXk5+M0Ga+JmvG9f6/HhVbKG/se/
/V4x5v/z//UP//H666c8juXrv/+f70WbN/NPC7istyQiGhbfPPr55//9925fMv7eTZH+KLqXd3/j
N7zIUP8imrCpitCJCsjD+Ce6SLf+mgUKM+FEI20JhuI/yUWmgyUY6J4Z5whvA7bOf6KLTPGXiT8D
PdC0YFG2Fn9GLyetfpBHQ3dECo1qORdCyRpt9TyN3nwSA2XbGpf1yFOt7qrrlazfmHJs7rERoYDX
d1ql7ID032G7DgY3tjX8fpEn2b3VfEhMNYsvishS5bYG/YhBshM2+gVlM+MTjnIuqIXuh8GZbdU0
cbVVJadj3PjospKDeFa1oV4XdXlVm4X/OYYosBtdP36Yuhxb9Ny8ERZo9DQJ5B4Tg3ZVZwq+Kv1w
o1njRwKLHz7EM2MbqUOJIYXbYFekybbDBbCqJmSlERy00NTbp6nIgltT+NKzcY5U70RU4PauBV2U
eLGKd8PWqXql+V50kRo+Jojpwm0/o/ASFLBrYQzZI0W+rzqpDNieek6sOEEnyDwXG057q3WueqG1
BZaC+ai0GOUIzqXRNGJjbBXjTadXz80IVm+nE2I+lJiUTgAmhQ/jUbFJFEYD/shKa/rYVVhyI6Bi
fKCW+6Rnof7JCVrzerAkcXTvavxhQLQeGDkWOpqsYHZD/iPEAOHddy9pQlS2qgu127RVbn9IuyzF
unbArJ5A28drNSu/OQkZmLmNeDWUFh2mQvE/YCoadvs6cMWTyJC94E9fZcqGdXl4ROUn7qWZ4pTV
oO39zlE79iw8HNyVqVRy7zemsc7rRI83qep2NuXXvn0RmZ1e44Ml9p0ZmMpKVKLGB8uMN5VTdt9D
USeXcVtgVVzX+dfEh4XoBAm5UVHDqcsQ2Vx1TSKuwrhWPjRJabWXvet3VzbYndpjfX/y54tvLcws
AomhLqaZ1aammv8wundojgLs4PIOJwj8ob7qtQzXac/ZRyb6zdz+IVa4tUbXMnaji6Grk3WcWLjr
TiZvXBkgVeZATAMnsC46PsWVDgdpVUnIz76M3G2DC/bKbAv0cVmLvZLzKcCYxkuRKaxGlfO9yPst
ESl7WW16QTXeYD9hrCLgWRs6I7y+7MXOVTCvTdClrrCcIS9LGs6Kt/h6hGtH6v26Uqx7n04Oawjs
a6aXZ9QkcdLEjpEwI0konLyjv2/yPZFPX4Jh0r0IGhkE93GEBWkIkmPddrIw3abSZ205i2e0jQvT
G3Dowuguvu4bf+/SEJhizwz3gTC1mcCRSiEoHDXNntJxsKF1Stk3ep+sOB98FCGRGWfPatW0+NGn
7tBciCF91kDXmA1pKoqnKXgM0yQmr8NVlCnjqmskDT+DBQwWj1syC9wEL3m8UpzigxyjD+PgY4ng
k0nrmn4LtmIddPWaDN/KVdInV82jp75Io8ueBvCk055sHHevOzBjKMYLPogaF53UFg2Ew+jnFE/Z
unb6b3TmWtu0q5/0WtOJmu17rI4+B26X3hC5MEMwB6/RkmZ4Ig/D/6XuTJYjR7Yz/S7a4xrgmBe9
AQKIiUEGx0xyAyNZTDjmyTE+vb6oltR9ZSbtZNa9uma3srKCQcD9nH98lO0mr3W3rseUclo4Mz3O
EAF8qSnf9jTDI+DRiB8k+0kdOs3T31xSEMOxru3XniRYalZbl4KzLgN3LRZQixowkc4Y8KdxWsSB
dLBm3jkFUfuzXU5xS1Pobk6y+41mcxHy8ibggPliychbp/J1xbsLHDwO1I14U6Eeas/cKaO4Y31N
7hzSNYFMKztKrRL+gbYecxSPG4qfR21jzc7m9Gec2+ZUEop80IzM2Ze6Qzn2Kpz20Kbuem9k5fxp
JoZzJtD4ULalJA+n9aJRNGNzgdoydWqWMv/Nbp2txBFaFs8KGJyabQgpk4PHTOMcnxkRthbhBXaR
P/KgUD61KfFu6at3bHi4IwKTrUfaxagwrRRLsCr79q3VyoSDUuqmHducoh72/Jz6IAHsI0jpGQL8
dQYBWH2/7OetBJvm3YibRhrH0srGEOAbQFyusAsN7FgTqMH5TFOZxFtbWhFpkvbBbWiXSqDugo0Q
XHwgWiVkBM4+6mFZ0emtEr/a61PbR+W0JFx8hCBNhSvu286Hr6wW+shBVZ9QUll3I5ZcNFoccu00
p3dNAY6R9hYYGr065hPKTOJGYQwse6cmN/tw1s196JbRj3WQ8ktqF0noljxtvIYXgjN+Ew493YAm
doiDadSRbJzs0jrOtaGaOeppMabUdtrOhQa67uF/4AlM+j40G5bwstjI3ncsQOHxVkiW5g4F8Tyr
yiK1sqNPp05S7SSJbrmWqWHHBqlD123gPMvMOsKJvxOjsgLTae5IquNZreqHir0t6q2qfRhb4iAm
Jshp3ullyXWnaTvbFmkE3G5GK3F8d8TF53E9Ep2uk2FH/q06QSKkTwkxh2gpnrMl/cq81QyziUDq
wfX7vb0MAK+bPVVBv+Z+GbVSXNlVSQGW7T1U79XU/fYEF6OO46JZz3nZ/RkK489kGA0q36n5Xolo
2bkG/chjfu96i9x3hBgcbJ68J5o2iSG2te2Zar0xoGdY3uHp0mJ3EOJAc0J159Ibd62dKj959jIe
y5IvXiCcfQDhaq9aqfPZh8r4Iv4G/3+dTLEORNH5uXXJXP8FuWTzTpwIIP5g8TyO4q3Xti2wmpb7
K6M3IRgsm1dCJgdwa1q2lrZ77MY+fS5JKnxbl+HPmHHRiHlWxOphnsvaAkOfT8dCV40zSKTzNC3t
7a8c5UG4erZ3FGEnXt6XX5NJyXu7aP2pU7MedtYwXGpb3hFP6oVSb1eaMuWn1Pr2Wden/Lko5vZM
+YvJe19vBF8wKNVGPl9Me6wivg87nn3nvcx4D/glJfRUrlDcHFjeXWIhM2tvVe26m9/pOhd5htrq
6BTVdGzWrfweZoGosACSTYz5tW3ct5xUurI35xMOZoM3jRJXd0oWMkbcJlKydl/Jw50faobiB1nW
r4ZHmjCL4k5aGzHqXOtP2ppkEWWpzaGh9vncc6w8ex5wFCmyVJADTDWh8Dobamtzs/fOtDSDBbm2
CGZcs/ZMFnv9rJSmAdEWdk1YrSOoRKOFbqf6Yqb2ui7bneM05Wdh6+RSN73/ufV+89uY9eziic2b
j6qUU0St4PY5T2YBYLMO40c1pPaTs1A7WpLi+YZMz7quI3HGjrSHE3jI66o0G/urW6K64FzsF6k/
+p0BSNkOUr6QuZu+z2jl/xRLSlyvGrZd1VcG7dy+VtxvY9UdaLeb/7RGPT1NRu2esXpk+4R4rUjy
j/+q3LE74X+mdzt1fvJqTMKaivFDTx5EnK6FuqNKz3lSbJuRy8kfWm7brLtpJhlQrHTQhmWjCaiL
aUTCB/l6URIca+eUtvuSl7dfeD5zCIJJQgNZtb0jDseP64EahUjZrAtBouU0RNrecoaRNk8kcd0v
RPAeHI+TUfO1mvNJEZU5Feb91nfiu3Bam0/UVC+12oY/vCO1CqxNl3HWuWSBKmJFT06//FoaFyA8
L36UzdnclAgKVDf1Z56/9jp76it3p/S4pIwLJGhD9FHXuOuIWgkYFsfXlvQOeKLs3aX6PRKGP8Yw
zLtUerRhrnFj6UcUOifbgUKDUE6IXx3afTtDLmzFXTWKjm9QH17qMX3uFJhpIy/cd4HK86t+KyHL
kdOO23DvUdcIKarcfYoUONgS6ewpF7vWnj4eOuxajachNx9g6xUezvZW80u2ECIVZkoAMT0LOyBV
zRqYr4UbDRbB8gBWjCDZsR6weuZmi0x9Gm5cUHHiOa4e6tmcDx1Ycmjw58+a4q1Le7AubTVqkBTX
e5RpWUdr4mtxteUEdssqCdaMdMp1q/1D5kz5jm5WkvUXIB3K1N8oF68DRp00WIrpTqP/dic347tY
kBQnk3gk4bSOqo7KX8KudqVTRuYyR51ur+RRiMcaLinSXVmciiH5Q8fpqZOpf4TBJVB/Natn6oSS
4zrDQS5+2u+qYipPqoDlVcTHn0ai/eMiB6ZoJCbXjdTwcBFJEpXunB1sQzshtE1Cs0jaw2Rv9R0i
9ZROX3sKC73/ItjZCqjcCmwynSI4jWkntrm468Ybq9KDpq+8zwNzg+eQMT9/4n/NL5WmmQ+cxL8Q
0PTPdW4ne6EEkxb5deQPWodta5Ydf4gLnZBq3pyyvmtZ9YLeV9UpJYHb0+lk7F2kjoPnH5rZeikl
1YqkmB9639015khp5XLM8EjtKLdeyOnw3xTniW9qyJN6EngqC/GHvfLF92k6Rq0tzSPUzRBj6eQA
bcixh1DdDq1ff2mdo/iWtYxQqNq7Q7aXPHje+u45sjroHM9I+QGezYgrX5PyQtj1cMgGU8VsSwRJ
Ik7ZJ5YTkhkgI1sztri39I4GDsjSnlDEQ7m2r5ZJ2nfVwRnD18Qo8ORrqRXlh59eMk/xuGBS9vgv
TdOZfDRc2M4g6IekjLX0kyfu+Clere7OmPmLB8h8GOSDn/IrMaYmmFwt6saGX2n9Sh4YVxwsIDNK
d0DWYUX6PMYLRZMzpcm8ttW+pAEm7gsqI/Fi8frNxTHt5vGsjWpm46Ts2CnITVdMGG6fhaC+p8Ul
i6FwZeRueR2nEuFp5ZcvSCQjeLF+l1TJoZ+GBH2BykGLaxUZaXvK5nxATOmVO130iHJWUcYaJMp+
y0d6YC0+PGf+kWzy0KxVfcpXh1gOPbMPWz10AdU2WYA977qWbX+AE3YPslLNYc2HBDbbV5zcGuWt
a8O86TIrbxFREeuR4E8HSg2TcKbltLOZ14F4ooGWztTW88PcVfJQDOp3j2AkNAmA7/jZdvQcO+Tx
me2dXz2M08/MrgqVaM9828bRz/VdZyTcvu1vqpiW0Kk+irxtDptoDsi0QXEmRFA1qV+q+tBcMfGv
sAmLanwtmk6EDTtEMVi71b4gP7jPPOeXuXhfVL5n0Up03a60nTMEbxFM+XKZVxqCfcKVAmeF9hQ5
pYh1vx0RJTGmEkSPQG7zd1Lqyzk3FhVPJSo0XZBIvfoVK8Q4Krp0rYkXukGeNPVtuI2IW9hrq7PU
4dFHWz0qpxzDXE33xqbeXbFmod/Nz0tSWxGX18RWaQErZbSS6N0cFE02hPbkPfLbGWK+hTSgECMC
TU4jyiSOm2PDL/vWwTUUHq2RSjWyly3GCWkcZNNQF+pC96DrmX7zRtxnVPg2y3hQAi/GLHxEF0t7
C8z3XOAa1UXJRJdeXg3nUr15flHsJtrbrljOOFHp4N5ZRnMuE9sJO+nnO70jjHNtKiKyRdWcjWrx
dxq1RqEYehYVJx9uQc2+9bhyUtf6cDK6zoP/Kvod0cvXSQ4PVTs/pOXI1se96XVkeXlI0JPEnU+c
N+nOnZe/oboz0fm8ASOZ3CnHL36yl8wUFwleEzi2HHcaeF+wrUj0ie5Dwrc21sGroG3FVD3VlRXw
nlDbi1LHaudb1n7y4PvtEMjBa79agZrHnNrsfmlzedC0/I9q4HpyiJYT8dmSXI4NjELjZ1uQqgbm
ypFZ2+RjV0v9McmZVYOC1TCDMD0Zmu6cKnOwwFi0bwPFT7hZDVKsBtNY3VplkDUChZJB90JmI+2R
jjFE5FqzAeCbfkg2nSZhrHe3paO4MMbfNlLzmSf30aPSY0WaenEp2wD6SKco0aj1q0h2DNHcv7ht
cqF3JUoa+zvphr2da1B5vH+dyp7seQB61MunXirzjDjiiNLz0WtqPbiJgBC4xKmdvuH6/EuvFCV9
ZWNC8DV9WE7THFhtX0em1cyscY6zpyxw1wy/nGy1Yiny58VpB5JcqmvnrV/wyj+2bOowUeTSShoO
g7ztPHxq1UvXun/80Y07Ye5wD903+F1Swz0Men3qrPnTq7gctnWe9mu6TJFcch3ee6x2hbXVWH84
JgQLMES78W4aWr23hHbFvf9RrnTokI4EOoPqp22vnkVLds7BFW5I2HbY4/5MHTBHaqXoHqr5kyaP
s+MuIjB7RJOen2S7sWNGEkhp9hXN4zssoushgzWLKY79LM0yniXB5ILilr4397fm1HCyJgFSV7Cy
yBLWW08fh6zgovS0d0IWPxzHvwJBW7vehVuf0jGuqPJbPcQ8QlK0kqtHTU1vABC0WbVtf2sDIlrP
SXl/nQRL+bpyMW1Fsi8IUFaTTVDYL+QOf/qk49Rx8d0msrr6To1SSrjlVfiOFptG2e2lBa6yiXQH
HjwG+jrsmzarYmdI/dhZqSc3meUkDfGp1p/1TF3Gkvw3o+h+FqHeqCaOl1x8rlUxBBS3sxhZAkAw
cw89uMvOBPKCM0fROJTVFk4UxpTZ8gHU/yWbpaJih9lQqvx7cluXh3Rrd3OKKFPzGSZLF6Qy6egt
r4WK14bbzMvto0rpp9iM/skb4JglYsqoMXnEccM8k2qQh34Nc76uDroTlU+gmd0YLgYQcGLmRtgn
1IKTsP6qzfpHYTE2JUtmvpRm+8aC5u/a0SEps8jvu0Z7bjbrQ6n6262XXWpQak5kIPq9NZuCAuiF
QCvRB5Pp/gU5PQeeamkClHncz9WDsypEUUiBdoDTGU3i9SOFORkALurttqj2CU9zbU+Aoc5KbQH/
uRAlEM5aREORvq5GhJSWMpGm0EMThQZPPO7Wgab6uOu0v6j1dgNBMgW29OXGd9X8WKTWIJUGOJFC
/SqIczEQvQE3pqFouz+WNlscf00CkIYAtEpAFFNdO6BZCtkc6YT2BTM7IqCNUJ6whdOMZZ5QnpRT
qL6uOG7nVvvj5tNRw/DntQs3h3GlCeXYu+Nn6hHwKDbzLXNFE1qmfFjzGvGHPIyLOpcDr9xmdAsa
s5l2eG7+h6JpkoPt6fx/da7H1cQ77FZyjaXu+ZEPWBXaeWOH9kqVpbsUT8ATwag4cyxC8dfeeZNj
f2bf+mKRpoBAv5sWdCt+f81S63UpVus8UX8CUpzcZKUIEn5WI/s22vwk7ek3lcpoMT4z4f/yqvFj
shLnrVJ9s3PdzT0ZOtdOYyVH1ck8tDh8QrmOOLF16pU6sjV2g1sfDG/bL8p5s4X1pRBHFfkgD1BJ
iNc777Bp3PzNj8dI1coSKgMltOjXDzIouBpy6hymooKzEPZO67BJgGcVO5XWfcizv5sd84Qj8rvl
FtyRIracPGvM9gWxFkermwVRvb59cIz5YQbT+8xv+C7VUI/rqAHFly/ebD56rfYbxbkXIEZqIqEr
OImWyce2t7+krjoE1Bq/h/HDaxDMeNOoB7qXNKErkyKSmS35Ba5OvCADCTzN6s8g6WfEDmdyye4o
vTbCzN3em03DwkkhW9C4XISVW1EEXmndj7vNuE+TXsa9Yz/AU+cBFe6Py6igYSyDXMf0pUmsK3mo
1yVPr8x8SzQNOjrpeTugwXpQDRrL2s46BLMtOt4JfVc2q+qA3Q5rYj5kzEOMZfZsPE4jcfIVjXjm
LImSzoadnTAh6TfDet76BeXvrhksuPhC3Rv8Jwk0AaQ9Nw9lN3z9TYz+T7DF7Q8ATf/zo6CL/5kU
/n+UI4ZY/a/7bS6fZfbPBDF//N8Krv+BtQ9+mC4avJ63VPN/Z4g1Q/xD4HYlwuFma3T/5oH/rdxG
UGFzUzJ4JPgRiAB9/B8UsQHjbLlY4PF7Y/jGcvQv/86NX/+38Ala/b9W1/wdrvN/BFJYsBw+mU8R
hsn/wqv9J+OLZ2gq/Vt9OyyIUZs8H5BZLlx7v82ZT9YHmdZ7NSo1f4NyIHh63mlF2nVn39dGf287
XTs9mUsr3EuFgy4/6mmipj+yE80Am5ewE5MnPh6HUhTDEaWvyfLWOeVytLyUfhIDlCiJW7usxze3
0ACZF3ObjUO39Y2xMxaKz34zfjQoOBLKIuZnr6Pd/S9vXpwuDczFlQ7ZmlU1/EUVb/bAkNm3O9mU
c/YXdaMqh6Tte5+j05qtB5n1WURNpgGto+eW+5jJjcllqbeSldGm9+KFWw0Qe2ywH2er9qJm/7vx
58tE8wYEXfGYWNpdj/cB1EIr8xaxs6W8fTUqgw1Sp89tuHiN773pev8x+hS0HRcrMekhcApCs3X3
lXjgX1an/NPW+QMIob1sfKU55os9znIPQ21rTkZUo1XF+OmY3pvFHNBzlWsLPTRtq9LzTIffyfUy
ObwhKde2vTPIISQPdprftqLfGMX5CXqSNpfGfGiw+92NxK4OMZV4yxF8MMVGYbRIi4VTQoB0vUF0
ueUvTGtTXYTemHjJcWs0v2EcsYwns7KAuYwMKjTHOSKXrxwF8BI3lILpe1o0zPTKyZ+YYZn6w5dA
IHlvJvnmPvbzJtOKXi/4HQxU4l10I/rNwesf58yxgryUF/LXHaJ6GZ2CDEz+ydem161W4rhmhvlT
Dobc9rncZtqC2sWRMq4XogO/rWW0U5J6KVHb29a6jJc2X5huNOVPvzN0+4im16HaE+belx85tNa6
T1igFcGvRDxGIEZd8iSr3HtYlKHnJlBGWrg/2WiXxg/Vh87yXKyqm4/gLX5/T2mNXotgakuTPIWb
DpYqNJNZk7W3GYytMGFAmhxcn0O/0I+tvmTi23ETlxpzbdXnHHmxquSvVtmb++7qq55dqx6lwE/G
gkV4s2fKnoTJnuafaQ/0lDQN5rPOs5odKe/pZdxE4vax3vNSRmstfKjihuScLz8B0j3aE+mBz+2i
+uyVIM5Bn6ErCBWiBm5rBkAZ0anhOuh+Vt4rr8Rws2MNL41DYkBwRiSr4vq2s9HwJyM03RwPFVsG
OTPi6DRzc0a87u0Le0LqMA/1PRVUVdgN5oXJAn11MeYUvm2p+wHbkZ7pXhFx6trTR1E7yK59t/iq
ZtI6SU7w0oDmv5bkgm0O+WQ+TYqyPmgFQ2IOuM9lpbvOAGI3si/lGhnHybxsZ8HqsLDA18ULub5M
g/k68vgW4/i2jsxFnHH5wVFkvtck8+8Sf/6DNjNlh01eyt7wnppiS086uulr1aTdwGcmYiqA62sg
532H5XsxXwBJUV5ndW/tdU7CE0Er3O1jks/xivg4xnGG2N3ut0e/XYcT7gB116/9FK5D7+xS39MQ
2BOAR1+AOf2yKqudInYsf4Jc4TAFAez1fScwHqnB9M66N8LqTxTB7LFQTYcN09e7qFuWKHJ2Itwr
bexK74ajUIiKOTzxdoZi8FQtaeO6GLSjKDPtMk7D1YCACfNx0OOUOz6klBBxclI4tI72QLZCWMuL
a7fjzs8Vwob+Vtc4F2gojUonLn29rIu2fNFNMR9su+uf1LBkB7TMXmhZBra7SSyxoO8g1KBkzhbA
4WmVM5z7Wrih1sxEB+hOH7uguses6p6xtSWxc8s0nj0n3W/2cnNoweplld1Q39j3T5nWZscpc9b3
qtcTRUS5pr10sv0Stt/H2TKPvwlCGB87RBkEVcJzGd1a8o3Me1FY8swcLSKvouQUR8F0dPLyM6WY
BPieP3x75I1LSkV85EH7wMMO2W5ZRhFX7bCGtCVTGOOb/kEKZ4aOdMVlkZr1W+TCOVve1B6nPmtP
KinPEyITdnmlbleWjaFurA/W4A944qkPGZ3UPC2TnVxSoO69iYHusLRN/7kmUx8Zg9kdnTZHtQsY
d/A39QU+tUZ2JmA05ymuqlLeFWnOdI0i+WxtifcOmd8WgU7TKA0TGu2jAJtNeCtWurZ1mb/MhKO9
iyxD3V16lDUqutOPjavMK7h5E2opy+nRS83RCIgnrt+s0n5sYHZCxOniSUOMij9BdrGjt+tOE1X5
OLn689Tb7sGscuejB00Pq2y+abCGIlwLaiZmqzZ/kcaAaZyhPkjt5VvDwsY5cxOv7DSV5Cj0fc10
kIVbU0jnmfmsF+jDhbcg8GcaGp8Ub24kof0Dji4v7Cl1jbqE+AitaWGrUsRgXa+DAqVIVOkgvd3i
1s0BACyQlD3SX9N97FKnu2NByP/MW4pLdqTdOrPZnjWTcikkKM1IM2kfr3MLjzPuGY9ZeIHGPK6d
9Pfopb2RXslUGSd2m2FIHPRQmLi70g18vC+If8Op7AlATQMahdwEtNj0cmmCwXICSv0ZzbwY9OU4
jw5ar6nQ5XjvOdpQ/VgGGMWnIAyDHG8vtdWHonzz2G0dqFJX+zFmX4VXVH2UHU2d2E/yQz7Y2dXD
rRU6jixfWE5Lb69lKDRiIq+dIvKnPo3reqaad/Sq5klp/BbqIjEuuQ990PdoOIK2WtbYhnS8QdXl
bjYn2CgXznh1KTWzpmGU2LHM/mhkIystJte7TdrVW00JTRGUpFV/zwKUMbAbLCFkbzW7pK7d2OzK
15rMqiCzNPdkZg0CHFhbbBdp/tl2lfmqwfVokVL2CK4/q1M5b/iH2psTfvb89dcw+M2haooqXubN
/snX1QodkWn7dHM/56Rliktd45FmTv/kVY56ckfcFygLITuCfHRHsOxMaoHlUdcxNrDShE88t4gd
dnaeU49Mb5D3LRboIF/N7mtnV7+TZFWUA1oIezKZu4+DQFDY3Q4tnYStOaCEuoxLNdvqjGwPXfSC
0Oh5xqCIU0Ar63y/mYSGj90mP5bFfzYq6V1bpt/YkSMB/KvMr2TVzlQAQjy0OP1atC0m/tid0wPO
L5NVXbLcEYetsduLiXwsdG2CXkrpUl8uJyGwv3rji5c5y12WUtoMJSRodtXs6YiFtNlVGJi5MLYv
zZd2oCZ0TnZt1b8VveAhZI2PC6bAhgOg1dAPV2eGvR7UkHl00Ze++ehsnv6blCKMLoPRjmAJ6eT8
mhF+fW+VPrxyM051qBZiVGxW/XtZS87wxTSOONKMF7l64mJrc/pWUab2VfTAj4RGNMvrBMh0cBci
kUj9mmWENlJc8NUNF+ks+oU+2eRU8Ff4oaW1+t1Wbc5LbajubK0mggCfZgZrZ1CPzAS8yleMBtgj
h2zZ4s3U1PNkEO8GG41qpdiWxQuZNZLhI3UmmggKQeT4z0Je4ROf9FevJbQ0N8lcQDm1mSG+vK5T
9qXvhn59WBN9SX91dEGLh3w0kPuxDnsbVlLdnMcXo2qy9gKMnQgaE5HeYyQbh5oTjQ3G8oOyKfLp
BJ/BfT72i2ZfjEnfhiitTL0Iq5K+yJNF+nsduxNwZzAJr0gPnj1hzkgQh2gGpuxlyCCnjOroYaHG
T0QwJnIarNReG6XzNPCxeaPQdOhJwLzWHitz7mj809bzPNpfRVIsl3Wz/cfh5gwDeZRoeXyIsxlD
qjPaAImuteD8KJkpDIAzu83Pkvw4OOCyPSiZVUdqoR3MYtX7VJSPo5g6kla59N11ek8EEzqGbgJ1
cAjt8S76R2cU8i9eUPM55ehG+jeLdzUv8tXo/OLkz0ayz9zOuXCY0t2t2ZCOmqlnn2SEl+clmcxP
sAtX3c96s3wvg4OJxgJXkaxKy2wcp5V1EFu00+f3TPHOh022/3YCRqq00MrhZR8MRYzFr4rei5/U
sLj6MoJDykOFXbg70m/GJ6tBI2HMZ/djTLPqhsQnfhJbVTbqR/QNC54x37KPc5vyfWhZwwpL/Ada
MH2GgAmxEyKXGxMHcRye1BYFjktNCruX5BF2Kyaz4wiabZ3EAlHwsHprt3yid01ERCxA8p05PZ3w
uKLnNRhMrh4coHSx3I249uSnqyr8Zomke/NRcye+Opz0dHwWo8lxbpOXc9oI0tACx9AXGYJCEzpv
QT91gW1iOHosk8Qgx25GXPlo2KWbXCxINHs3TIncwmrLZjvS+KF+Jseum3uP1c8JvYKcN5D5DYKy
yEuigjaN1pCd5krrTuJndQKDTCyW1UF0/aEzMrQr1biOBy0f3+yMkr6EcrvIXElbz3Jff2hlk8Xd
llgHkeT9t74p+TFOJkj8Vjq/QJw3Iv+MGiY0QdNAKFzAcO6hdRKuXweyWsqvdUqQa9emWR4svRRn
b6l9VAbO77JHKIasya1Osh+0UzoT+W0X1UYBOYRoTsJckNZd8zWJCk6xZCz4rrLJQUIoSj+q1goV
S9GU/UGze/UXDa7NSZ/t5KsFQeEMtFsTjbC+WfFqtFgGQVYgxFCpSFrRLJbAXEeIgcp2jR1wkL9z
x429SIV6rBIjOa/oyPcuoTnXVa+3aG42I3ZT9eY2KwH4WJojPSn689QAyqmtFncUpogLgW0usF/b
e7/9rBqiDRTyy2y08Yz4jFo7rCk49Tzxl0aX3lmC0TylMLxWoHfeHCNFAEU2uG2C0YZ8CBc8k6Gw
TPZ3XvgYCTdfygbp1onkkcQFNuvFTM6zhXmQ9bo4utIcVJRAhN4ptea7xE7sZxyjxatK0wIBCl/I
jvjQ8WjDNgRI3IzjutKAVY5LcpYzMlYhjOKgDMQ7dqraqCXv+qKXnpcckqRr32G2iyJnIaA17UGn
1EOd0GOhK9YEBsITqWmt+9DCidqAt70Fr+qWja/+5/wp/98hjjiO/hvEkbyO7+/mn0FH/o1/q9Q2
bvAh6gMSMh1BrIz5f6GO7j8MnXBVD6KPJ4pU+P8wppj2P6gfsnCfUC2HpQn72NCMSv6vfxH6Pyjl
weGik1NFah42y/8EMv53oCNB2P9kSyH0yScgnrhvIqggbIn+/mdbirdRn1Wv6Wc/Wtp2rnhlqvvW
yrFjVPXYdcc0q3NC8lMO0HanFpMsvRvyQ64KOl8YsZIRKhM1NOpopvW4Xmcwjza5K4TudH6o9+bY
BdhX+j/Mw1vB3liTsPGSzyZjVNBi0YXkcAwBWxyg8XZH9oJu8LtfqeAsMa1dYvyd+NAJ0vfSMG80
fRm8nSDUYPReLOAztnHpwybU9ORCC07xuNnl+NzLfCyvzHmj/du07FJEbYM65+q4WVKxewjd/wRK
RZpKJ7VL8TCDN6mQ1YIurnDToowzVOT6KWWrx0E7Kb2jM4BgrkRqA7CkJab+2TZ7v33yx1lXDwR7
lO8aTJp7dGcx9Ae9mvRmV7Ntf+bVPHYAJ9iAkanX5CFgzll0Kq+TG80491BfCovHzh7qLvZISHYD
e0SdEddCINynQgwbQDG1uRv71lpoB9VXZvnY5CZ0jTd1o4MqCSP4PsP+cRgsEkpDBbbZBsxQDoRh
WWhytwCf/B68Yr2gREeeOLPI/2kZjsZviyO3vm/BEI2zkQ3pizaYzs1nZCaoBMwh35tL1qI7JV3C
TwKImHUookz3tuyz0qVpncyqL70fWitl/pvqna1/cFsQyLM+8TdF49D4TSQndzJP1YpGHa1XS2Gj
1y9fFRdKGqk6KRTRQJb+pBH2KyPLICY90EolEsrOaw7qlmmgwJrOfR1mHQWEwQZQ9kEBY/28IRiF
m1vS6UXxqhVxlU9eTn5A6l5dkWBGx703rNHqFcjr+Edw4WnTiD+MidR9/yt7Z7Jct3Jl0V9xeFx4
gQQSSGBQk9uzJ8VGlCYIqkPfJvqvrwXp+Zm80iNLs6oITxy2FRIugEQ25+y9dgqP5za2y4XZpRBP
rNPIbK4aNbCHBCZaDPSuOLhplNpukUXVOkhtjt0RlthiX8STtxNmzIGJKgenJDrLlt5qXWczfn+P
rfVM+4HT/4jFh85W4aeX7ICrdAfaeLqvOrO6iFQeJKeoQgDjJNAGwyulY3rjoUfw4qqtXPEx8zp0
0rMp5m/03Dx7b2rJB2PWnPIvMmkTdTm1KCho2QnvZICY6ez7zOJNmyHBHntXxtRxspgsdXKgsndo
/xRFThSvpInGjVFSIJLoq0cqpfNqatMgw2QywuNwdNs0+9KhE7cunEoZ+47amHfogkp8gBKDCo10
c1+SZ8E6Zp/ohiS8jWOlPa/N8gNwIl3XJQHbvd6gu06tGcv3KGuMJiUtfpiO83BfSxQHe4N93k0U
UYHYcDio6zVbh5GSW+fm+MyUW4Qc75D+r7I8M84zy8Ze4nk19aw6jXG7CDaNZEd6k/aAYVacL+pS
iTum2/BWFh3qosDrGm+L+hE5YZqVJt3bzhmyy9gwu2gTBsumB293Z62tXOC5S4zIiR57+rtsMoYq
jRmPRupt5jEXTzzlYbgeS1feJG0LqmcYLMO49eu+P3DjxhbbiveEWK+sTohnkkTAc6rFEOdJKnWg
vapiG8bWaO/6guYUOKQCkkBSiRRd3aDHojlQ7O/1jiANke2slroIzpglYmAz555VfUTfVJyZkA3t
a2x7uiRKbCIyXY4AIVb1aMQorh3nJu8VM7k1up3al3M12CuZhPU3CCrWoWeWr96jiBc4YkRce/u4
hpd6vtAdAFcNcN6I7bT8xykIyjtiunlayWBU47lUlI63ruoRE+RwyREgsENnwOem8jEjJFRyVj4F
mOhy6CtpXSSZoSaDLZlrPXSVgmItcXu91xRR2t2SjFlx6o3SFJ4QiBs6wKYdHwaX4/SJHN2xx7Ts
GOVlMZYmRU2oKBzDOSGfRrI1sRGx4f1EpZzTqp8O6OBFk6b2lUk6I+8OkBBuazvNo42cYHszLc2Y
uegFTBPqtHQE7DNFMgdKlYsZX1Qv0pAeMscwr5pWZoRR8TpKZJeoNUDBuEvX7hwHHd/nPC1KHSsO
2MKtmqgz+lPq+mF0Br4mRnw4p26rIBJjT/zE4QMgEICzBk3xasqawV4DeAqrL1Y7gmhBGF3Kz25a
mvd0Z0gRhwHTJ4sGcMnX1tteWbW6asIOCW05ZDn737TG7Ex+cB8dkHzrkBw0JvR10iNbv+5hSEww
LCfWx41s+i4JV5mwggKUq5X009qyU+sdSmIQGwio5xQJ8ijEBrGLM18iKhD0CJMYr8KkZBeCWmA9
Q/VhWzdIwJHBrdLcrkMajgYea0dESHxhUWjn3La9qNvPYeiljynZerTgkzCJewspawnHeBV1kaer
tZ/kUfs1Do2pPNOpSbzZtgyqMSt2gWN47ZM359A7ViFfGIbSPpZwcTQK0uIhyZLRtjb5jEQXgw0v
tzrJwO6b2F0CjFtgp9o2mi6KMVDB1omivD+TGjXxqTamwUWelce8uDlqTEkBELrGuJWscjpYM0F4
cgtz2wLtVZoUbbCxw40uFheFGHHbjl0hEIJZxoi6OO04E50wdEPmJmvyVXSR5aiQP1IBmfRFL8yq
uxqKZuDIZBtx0LyvLLtyzltwu9aF1TWGexbRfEqvvTYlAhrxJYD0lduUc39dQc6c7moSG/oPoFHM
GR1oU8/tmn3RFJ+AFa/plHD0bpp3TgC0WK8KTLjfykYmwaJ/MYqtRJcRfEC2UdaklXrqjh65f8GD
U+AAlCw+Vaqjx0ivYkz6j4OjYZYUURBOZ36VuvI0ZjeQ3k1RAwMs7dv8U120yMXxyGU9zlk+45PA
TIZ4W2DSHq7TvEIM1rPJxeBL9ygC9GHL/DQwcIUcVFrM7SOFL+5UmnHYvF9C3W6bvCs+uBZqwXt3
SRpHYDQ1cl/NZhWT/+kgyBrGoq+ZUqyMfM5+aLoTQSXZuMuyrBzeDX7pIPoc8jpuDp6MkJ/1qC75
UbQP30Ug34cf4Ij/iC3+idX8taPP7VNctP94iIvP2Pv/8VR8+Ucbff3HvvlaPH2Ji6/6+Zno+z/1
55nIFX8IgUNnkVWgtvt+vBm+6va//2nwR5x4CJojMdE2Pcwof52JhP0HE4IncT3ZhGUuhPs/z0TI
NyCDAO302RyyceeM9RtnIuvoSETeG2c1JaD0kF+JVuQIKIGlo/GMGXmw6GmXMpIKN0bU2+sSVRpb
uhXSYeteprb9kEx+gdxy0N5132b6Hk0TRDAcbvjJLMpfTgOhzgqc5BHrJgbPccRXR5UHIJFhhXeQ
ht1NPtjd7dSW+bTtKNbQfrDeQGhbC4Li38oSZ7kjmx4daSG+wBRsLnf8jD1Ar1MpmQAqGmKtN+Hk
5dcIjanUJnaEvk1rvNZa3Wm/leS+ldmF3Wh503lVup8R21NQw3I8JuI6yeRwmiWlBTRE3Kdu6GyD
WVPmLrBBPBtKf+pjnoclveQlfP/NELhh2rgKuQ7E65e/2WuE6RgTKm+8LfmuJR6e+iyJfwRqruln
0k8M9FvRyeIXD0o6DEpBVKcNNeJIgsNL8u3Ss5KN3yfWfZpMDxVqL/qXHKdKJa8smgm7xDbdNfCI
eFd1hf8GZP0IQv7jvikJUBBgEKIsOnpXqq4GOGP8BBT+Ckc4FqJJiuJxFFhdMo6qFzAaGhIx3Xkv
UJxsUXKwMcAMt3XdKTqLEGqs7CpFuIfoPLEN8w1M+nfi+tFogq/sOa4LppfXc/R9cDwymKTx1vuo
LXua3SV9zJFZFj5fsTQMy3WWXNHeXc8YZqzcPc/sL8vONgFLBX8AHszeCHGe8D9n8nhtVWxs/8PE
ac2Q76tR0QQ0drF/S03iDRjOSy7N94fLyd5fQurwclrHPx0tZVHklovCyCgRmo5NvikLCrB+Og8r
7NzVyeuD+HuAwMtnRZQ0NCHypMAmW8fsXpoP0u+gSYJnMibAdtkZAs5kX+IR3GZLoqTV2Z+6loKA
yeK19aDtrdTAjlkLCG+eRsneEl34xs/6+THwq5QPNAfWEXlkC53o2XyAi7LJzI5f5Tdjj/4fS3xJ
+fPAHFtuIGvozffH8Fsr5NVrZT9Ucv9G01z9/wXYLEGhr5UK56f8U1x3X5+vjPCm/1UtlOYfHoEq
zB8EriokMnxaPxZG6Db0sAnacSU4JSYG/uRPhaKBDlEqc9EhUsVDbbUkLv+5MmLK/ANwloC6ytrI
u5a/VS5cxsW/RzP/DBAp02GthbME1cKCsfN83OBMdgyc9cOCHjQQ5ZcOTk4vualdzX782aP5xfz/
coz+uJZQFqVTSakTdM/La6W9YsXNAM54fh/066DxAM6Eox191iV0Epu6TPXGJV8u/N8vyX6Eud9j
veEN8Byf356TenmSLN1owx3aTW9PxrbAwvlbH9+Pq1BntRybbQ4w9aOFLUP5WQdLQxD7ZhGdEHzh
rl2m2w6fSuE5q8EpgF+//jB/8eIIjCDGUkKpUgyHl3cWZegJnBaXQNBN/opa0BIpGc0YFFrFee71
i/3izXExBcyfTBe2UEdvLgnsWlipx4SqSVoHoON8wZZTA/Loq9MO6NlbIQbLe3k+LJe5zHUpZTsM
E76foxo2A9LsS1rvq35AhKSnT2MUVGcUfh809ppz9m9nUa23r9/l8WBZLgq6jSsuRDrHPPoWojag
5DMmI75EzsVm7o5rnZVvzdQ/X8Wjf6DYlEiWrJ/Y7z1yeWM2UdrVouovYzidF7VWP9Tifys9Ph4d
NvE3CoGzjeYHouGy6X8+7sep8FDvU9+oHNHc+0M6Xae4vU9Yg/LD60/tF5dSlsMHTR4nK+Lxeqhl
mETJ4KCIDznDLlwQJBuxPQ1onIk6fOMdLSPt5cAA5c98ZVrgvZhEjgbGEJd1XuoCMGYak4GLgPRD
VPXde0Rc7tVMyjONgGR8a4N0PP55nJxFONhwWqFeeqzjDlu3risv4qrCbW/iYMaU6fnFuY15Cqor
fOLfnLeWC/pMKIuAnTKfswyiZ8v5mCwBFzkmPlyJ3hYmc3Cg3jO+8Vn/YihyFcd3beZHzmFHn3Xs
SGhNOZJa26qAACQCIxuQljdmql88PBChtmAVY9/EaHx5L4i8VDSbqDXoidT7MnWMy6CO1amFxOFb
1BX19esD8ue5A/ob6n1cbtzYT4mfyIndvKxq9Ij2fOD+ewS6fr0q2+6xysVV4jUtJAvxW9ROD9wc
H4AkDBKpJs2341AjIHFW3uAuXHntpLZN55S7Urn+ITDm7v71G/zptS1zlMVmHcoHZ+Ollfh8cNRu
ZRDUg09Yoai5QKGX7IsCx9pvXoVzOXYr8jyV4B9aju3Pr4LgHBG/yO1VOsUTIpTcGDcVlqTb373M
Uhawl1HOCs1ofHmZpIb2THEMwIoL894dIBkVjfVW9PJPjwyUKhUINlws0FhGljH67HvyaQipVDLI
fSRllJiCaE2VSm1ev5flt76YnPhilwwnZ5kJbZ7ey6tMkMJ6j0TClZKecdoQrnLtLdIhyHTJ7vVL
/XxDy6X85RhCF9oS9KCf3xCqq3gaEpx5DewDGjt5Z8qTqcIqt339QsuE+vKeqMxCOlzmWsq/8mhR
bHqvKyGTQaajqyiY06dWHWKZa5yvahrmdWtN6bR2awWF2ZAjlDdvwL/w2/dLr50vCzsPhzygiy/v
l+/VTsJYceIciQM6nYLKN/eWnVdvQY1/foeupcQye7BR5TpHK6cRAKtuyEVfZWNZgBWq1WruoNWH
dmXdvf5of36H7kKPdFAMCHY51tH0684CFXhODVz3c3WlDFkcSiiQb0y/v7gKlnwOGRSwBXP90QdG
wIQ72NkEg8crsLYC+1gVHZrC1+/FF8cPzuMMY3KGAObPYvLdVfV8RDpxksw9mOt1Aqx0hBdAPiOt
taj+ojxCUT4YAMyADaia/emmjauA8kHdBDLchxp/wq3baJXvLLqDTJ8GmsFVY9Fb3VhBnprnMQ28
L/gd7Apj95Q2X4OA2HtU21IDKom12dwiVO4V+h4CbLdzUo8FVZ5QpM2pibkaV7OOENrGp9rvFTl3
k+gnpH1DGSHkuWSSpoZ2Atnbj2+SaIT9RwUwdO0N61nd3zhjMMEx54/ldi6KTtwohUhnhfUT2aeq
Ut+Hie5Maj/ZSROddYmuHvCjm3u7xJIJaKzR1VUgKdt9iJphyij55DRqcT0qCuo9+eRrynStf0hj
XxTXwLDL6WTU6CtujEDG9U5oYxzP2W8TXUcfoEOVily58vc9OdpE1kiaP6ypqYP8ux0x8r4ryWeI
dpGmd47h1zHkDTD9JkbgGdQ3CVhrGJQxlDws4HpAEqbZXK261KsQuDnaKh4tWlrmKXEVqX2PRz+a
SVUYmzh7yiJJyEjlITmDQWFHGM1MeFgb+uJ1e2hkT9+iFiUWksYdQjAaA9yeuBmtdJOPIr6HGmXM
J55fGYgkiEaL1o3VlPG1miL33osABRwQ3mUD/gBlf5t1P0L9tSuELZi4y4a31k9Ns9FxTtd+DLro
hs6YKtdYNXOxweGcFexD+ddvIqOn/W/k7pCs7NzJ5nWUueOArDPP2ksEAa5/WlRWdt2BvXHvJulp
Mo814CbSn2U+EI7Q9CEul80EtabtNsOoI+OTl1DIstfox0d92SQyb85oVzhEMxhJ33yJc0AVjT15
+NiqjFyYhZdGu5u5Gs+yFdMM2SHubZvbqq27+NOEvNyGA1qYXuNvUXe1tj6kKP3RCuigNIEZFHkd
qn4bojvGB0IwmNl/obBptufSqzP9tSMgpiJgiRzjOYSDaYtLM/eK6BR5Y4QFtnFFfeBH6M+p6RXO
PvCx6WDsqL8Z2tVi5Zdxa5yFg4+7BL9VkZfXtYBIJzny2Xb/eU6ChLdKR8s3TvxxdvtP5pBbxT7s
/KzdWH6dIuxIUc+tijJp8RdDonKAP8zhYkIgPPGk6eNMrWeI9+EN/EM63gIvmX8xtlGl9/jYyi8e
H9USFMA3/DnXBLSsPaMuzvA9mdN5NgYGNASv6r0TG5uhuaUhBxkaQmN/2Q52GJ6Nnddm77yMzv2u
wQ+NkpToamsrbOJzNzQE6bsiYvWmlQiQ3mzxXCHGrOkee3uc6TldS+mygsHQ5zEYkw9l3i0D92pM
B/EwoStAr8g/KbcSMwHpsyqK0q0nR2hrLXLecN3aZodZHVFJsCbnIUypw6v06wwIiw1wlJEcVeWl
FAenG4rhg5PKWp9EnHgATBkIgM4qnYfymvyawX1fll0XvxtMv6hOXKhZ894qsaIxhMLM2flF67+v
nTa+MMGfhVuLKv5XU3Q6vIiqGmLq3Moi3oJ/KqvtEEovu60bL0M1bZYYTf2kG55k77fom9MyuiuH
JPNh0So/gWNjFZfpWAzNuhNePB0U1iBkGOgKHFJaOPAfhjQSWCR0BIrQ52t8LJUB7cOYsvxG445E
bjMSHZ1Clr1l4le0h23PCPc2NgHYlwXqE9SrVXqHn60SgH+9sdmDJnP0bvaIVkFabpkR76919U7H
DWCCGA+jh6I9qcAeFCNmLymqGg7ymDTBY8iuhqM7AWPi3PZbo7kUgx+flMwXtNQFPgZ8GlZcfMCS
GyXbopv9D27GwrkmmX1wv9XIBDCUCFG0Z0DZmh5LbDQQIoIhxDh3azNugOtkmXuKg1aTzzCYpKiw
iAMSQ6pWd1tpITrYoToi2QNSjMKho20DU7oPOwMyAli304ivRewaIzE1RtCCPKS6D6EgATNx8i0C
Fzs5qU2yZ3ByZTQsWkQ6qLyUDP1Tk6WcMBK6VwtbiQV/lblgAXZ2QeFmCzhUfWJaq80Lt1ThjvBJ
Wa/5WCpzh/gZ906kSkmCTpL1/no0cjM9nTqInyveJKlOOGwoSlTTzJ0MuBDKTSUnmKNOj0Zo6zcy
RCkiKKVN4wBCIhA9PXEgsQRLGcNQYj0bLReDrajYFFa+23wtF9zmVsZTNqwZUC57fB8IG3aOJl/1
UwRxphxSJ9yhopUf46kZbomYke06N1w+xSyDXlwZgRIrq0rgwWSIL6oN6gY/Oc1Sy2gQoBsxXgOy
rBI8a31tbfp6TCWUW5V8s3Lib9atLwa11l0+ffKqWoMbkvbgbdOm7pjbXVyYq8EU6A+xE+sOokFm
Zej8KhoVMTp+6vokVa07ayAPiUnXx2UWYPLw2iIqcOEVRrdFTJE3sC4HoseRuE83VP2mYu3qCplV
YxFcsitxzp21GcIHHEhaPihA3dYq1zBAIGRlZgIotJtMdMvBMG9gDrY30Tynit8TOQJEWwKbulYu
PiKafuTRqWwmxkUPKSdO03HLR2RWdIlm7FvFqq8bQtAGp7a/RGqB7hqDTVlL9wXsOI+VwELd0dfG
ukHnXMDwTTCFxnNaPNGYhwhc2aW4o8sPkLnMLMAzZpMs/c2EULhF6rhVYa/VpY0t19tRWxg9NkgZ
qq66Cslu6RzLRJtZqxSo2FQF9XUYgFW5mrBLoGEMvZy0+yYB8XNWQ6iwtwbzO4Ybs4AYmKYZ2g3S
6pLxlgRe5AYlYtvkUiZy7vepbJPxMJuSsQPYwxVnASkS6VnFXqK9KxIf4RSSCRnEpy4qfyAwRqRx
/K/IfxzNeQfpx5MnZT2XbXhu2VPsfG5Q20Afz61ahXRPWEiRcymqQIgTDVtWH9m2WEiMZrR/q6Qe
4E5LumWHmAVR73scGs5hUblgn85y4CYhh0MgtUWHaN3Faoy9g5PgY20g3zlFTxmR8pI3gqpwqaYb
r4sJcohpKGHbMaI43TUByqrN7IU4Rij8YLhn02WjiK0Ti8df8wi2vBnnFH+r1qhW2+zGNBDiICtx
5vdlRDgWe/C6q6HrNvJdkw/9qYMBPEblbnXnIQGLyTqcGrdd26FrsEJhz2q24KxxdnehZT9OnG0Z
bpbfiR2uUSDbvpmnMMjoc6PqDPzZWiuJiAyf4Bdq/Thgy3ExC0+mXV9H0lQBxZemqpgAWRqBlRXG
pdngOmbIk66E5neiRN5TUwi3WsTJY2BGzCCGEeTTqrPZJMLRjvEOohfpnhoWdTItaihpOIAARa0R
vQzva+R2M9OwNRSrSlTunU7gHG8LITrEOlmK5Tsr8xga1Bw2/XayvKY/TATUwvaZ6+LOMSzbIMHH
QKTGtk9du+SlmSs7I+d1bcdoXi0rbpI1Hb8R74mXFQe3QIDE1WnOrOpu9N6JgQ7oRuZgdjezGeao
GaO6/4rA1QWsPVV8hkmd6GbT4bJb2POqfdAI5z6XaUPJFC6Ob244sw3fEMVUsK0S9yCDgL2UmYoF
zUY2qF6HRqrPJ8xsxcahL7usNy3ayDwxEjxRnQIT5HIcQrfYqrO5kGO+hWcMlWuku3w9MtNV9z6R
bi5mB6UZSngn1ab2pdiBODSNXRO5qbszUyRZa6SyQ4fjC0gSHmkkN5t0SuabrkjCduWzmJ4row/D
Uxqvxn3thsq8rzwrGFYN4ZRXc41kcdTE6q29SBrv8LhEtLHN3t35uHrOa7OXSw7SVHvMalX5SRL2
cd13HBnZYqcZh2GLOMy17KIAxLgoMntZDgIwk0j0RoxzHDRuqHkMX8O6KL5lCJJIATQ0qycOVZDS
PsFQT6P0wB+EpmxAUEP5mci2SkOn5RiMwX1GSghbbIGEEdeXLCgNwqE+GNMM7SY1jXDmJ2J8R4QX
e2Z6bxd5gWagsqbQYo+NG7e9igoj46vEfqfRs7IB4k8UWZkPeTPO94Pi89pmoOERr1d2pjdD6ziP
oU76O8lRcFF4K8BDYi5KnCaY+9t1iVDQwwQv+rNxZtNOZujMMYSvNWbQmZ0bTWBZJYKdpjagvVWl
Nz+Nte6+JDV4zHXps+owTg3MQ5VRo2C08xCOFlNGcea4AWiHnDDndh2A54cS2mh2wJi37Ycyts2H
PmH2ZrLNzHzvq6w70FjHSlXDK7kspJ3lvAdiyDG9hfmXkPw3f6+8KH2ELmJHG0R82S6tCGPGeDr7
j7ChjeraSt0h4ORF77r6BD+nH++ynCbZR54tQKqUuEfAvCNb71U6du59VDVQdcqeJujKqBXBgIGd
9/0uRMIsz3LVOXfStbpxP7IVRLPXU03wbwzKGclZoQxPbVwwJ9DLe23uKcjWn8XkSOY2Fw3bSrVd
gIYWJFC/pdjEhrxsZbjQvitOCr0enYMDKt1FrBCT1Um05nwH9q7DGOlrKBSpKR69yXEvCuQb6bqO
W5aKeHD7hwG9NNbYxqydLSOOvQPlU4e1tqssuHGKGhqgyKZqN3WThNm+1hWBt27WF59zv5+Z+ejS
goJ0kkGsu1bpU/BbqBanyFeECHo5QYkD0JEnYyAi63xwSoGufvJUs6f9GQDgqszuXaPzuGSZ9sbL
Qujc31plbRCkgfjv3dzGAulP0ac1p2fDiPeU/TCSs7tVFcNwcA9KDaBh+57CMwhwU9SXSOeBUMRe
5qrzPhfhY9F4ZbCJ3aoiUdXJrTujdHPiDHs2uyuNXpC9W5Y0ZzE+xHGjZiN5YMtHFEAVsYbCSnP4
+NFAYvtoCIlAhN6KnEBCz+/IZO5k81mV4aBXAp4DdR5FDM9+ZK2uNoxLpkNi6ELAvyFpApssTPCI
pl2cfawHphlCLJYwtNmcs3uj9uarIAnHr01eQ88Ix7hpT4eq778wLkMbBShHzW/zlBb13mRvbJwG
Ikbt0uFdoz/dNyI7eE3XFnsP/RC8YeF19o5Tr2l+zHOJVLOwiXkBMt/On8Y6Zt7p8khcZ0E8lCeY
BJsPtnQbNk193HjAHud0MoILY/JGC67v1Em+L1gtyR4CWux1l+YSTbtJ69kSm3LmpPqZwkGSfzQT
F1xI2AjdAkCsKFOt6oSz+l3KNq5m4Rss13jMkFtGtzQV0YStggphMmh/x8z0OwCCjr923JGGS50O
uHG9wB2+DWNqLKHGI65eJm9Oy6RKoMJSbnyezl7w1an7/Bub2+5D1fuR9b4Pqi77lozsvneuYgu9
Em65GNt0lZS3EfmQ9d7KvDa6c1ua1VQB6oQcm/YduFuPMAqkRJjdGBp2UbHZTUg7Fb4D4LeC5cBz
/ggz/rwumquilN8478LWqtSXIrPGD4nv6S1WaH/vgunUy5bTqMTey0c8HjiZ5efQk8ik/qviUwrS
YrFFNgZQ517HxrXhFuCN0UR3LJKVpGaYGLr9QFliAb8qSrB7Sw/O1X955Yh4m+MfB3RCeXGSJGZP
oyjprvzOFreczATw4i5iezoNnr6Gl40FhY1Wev96LfWnSqrCKEmxVprYcm04UC9r3YUPrZmIDnDx
PG2sRCWwgCogpM2EVPj6pY6LwxwM6bvQQ6K97y6pSS8v5Yz22OIbCFbCiIlYYBnEtTSNb+gjfnEV
WiImLW/aIohjjor3Gl1mW5Kou+qkak45BBXnCFvsN67yXWbxvFXBzcDsopROZ8yWljjqDeuwbaTV
amPlD6RjLARkNuJBL8ljVDqdLuNWepeDMjlTgBkw7j0WvG+ma7P1ef2p/uoFCpOkJrE0PKU6+iGA
SqQwDF4gG2Vg1i2uCcPUiEWBrW+/X+q3dFgX8eem1OW39hj29lKD9Zpaa7neX3Kt/yPRYYs+6O+V
V/iNnr5mL1RXy1/4oUfGbEmGIz1g6dJSJMTtL4umLWHGKbIHTaLFloQwutF/qq5s+w/L5+S4dG8t
y3Vc/uhfFk2fVLFF87c0alCvKu935MhMZC+aaopxyv+HzpJ/ip/iuEfiHRlhNFGqXUpXY5JscDfO
j03A5pPlYX7EbxLY+GZ6/XVScEQLhIbZbjnoqBsKjlCX7dLF1QPWHt/bnLsYyHEwYlwJcueSoiqJ
ZKmf3/VJbFarUDtzxUkgKR7MlFzYwQ2LTdvTz944MqBC0duttgD4YnTkfLzEdkg1dTDKyUkxz0My
qgmqrTvCg8Y0NgR+HDSPkJn1SaYS62IuFliPk5s0VgdOQhFMpKkO6OGU9VfJGRV+a04o6lkrpQFa
wcKwvIfqVFJaE5DPbi0bRAKeMeIFtxOC5QscW0F5Emi/EAdhtV2zs20qa0QE+3BiwkKwh+VQCoDT
DU2cnMSXiO5gGyXm7LFLgJbkQ1J/whVFQSseyfeAuJKJEbOhV5ib3qGGB9y6jU98HI+k6EgzoPJX
xcjBg9yjLiRyeh5IbrP+pm5qmsVsIIY96dJkQcxF4AOA7Tjfr5PEzDDrDYW4qANdPOiqUPm+mvzp
ownZhbKXDUu1j9mUQOfJMc+041DsfHOwy4vA7p6SiFDUgwkJHkMq3RmProOnoo2bxGAsNKRJ1isM
MCSUUWiLb9rCyr7QRJrf4RUlSzgGe3QIw3opy9qxd16KKku27IPQ10FJpaNuT4F31jdtAessDzlB
VwExsht0sws/AzKUtSopjlDzTvt83lgD447ObsN9CbPBQ0Wrg6NEVXQAZecm9r/OpVdCIW9CC0xC
EpZfeiqE3rbFw/oRodpidMfAv1dNG3HSVl56kYPqWgjwwvjsk+vbbCMOiM3B93Mp95oYjccKDtfp
gLWJw+k0hDZ7P44f11RwkkudmAMjE1b1ggVMinplBsL4BuOmPO/aUUx7WXM0IlKrbXoCmtg7Ngep
QiJncw/UzlVW1jZkkRnUIHZoGvigXIJmKh5TUL7exuvtOjgFvEGCCqgH+srVrAJ3X6QDnMLEjSji
W2KuAPyH83jaO7GZvEvskZQBKt+E4+QGbqTTzsREerDAL02aMCtZJAdhpFTNG7pfI98O6t01ZTz/
XQ4SOj8MhTWRLAx1rkJIBLVNf4EcQBQyqKlDXFvFk4PBMCSJGEzMxq1qMa/TRNR3JYPgcgm+O4ex
3bLRU0NDrnoF5622rTUtlfwHCeB/qSZbpivLQbiPdR0hj2XKo+kqL31bGL09csTUmjwqBOzanyg8
GoH4IZb/z3r2T7HM8n+/nl08dU3cxp1+saQtf+fHkubaf0AI8DiUsTdUeD7YZP0QEjsuXhnHwiRj
s65Ic1m3ngmJSagkY52NEf9pLSLjv4TE5h+OReQUObwCEcKySv2Gx+a74uTZ7gteKpmtSxYnzX+E
NqRrvlCk0HHPijRV47pIlTjl9D7euzQlo82Cv1rPLSkVVFDdDcUKailtOSdPgzko+i7R9MZO8EgB
tvwUdCLLXcF+lfSkXv4U8LyaWkCMCbIM9cGxXErqRtwdVEUHYZ3LqL3hews+13ja31BNLVvZ508B
jwn4BwSrvAgMR8dyGbCpxqDtmdKtET14rZhXQTF+TUZv14S1/cbFjvbVyM3QUju8OLlIz9ihvLxP
gmFdB9NytckMOW2mqHuyKyPdPxuG1z9++3PXzq8vgtCMIzFjzDu6CMjShm6jQeMlj8WJUSY9zkLb
vn39KsvoePHcmGXYsSEN51aoQh2Nnkr3bQmqjhT1vrwhgIyOWFjf+WoGTzR/wENx4vX5NUTxH/vn
v53aJB/H8YVRNtn4ODhuMdEtf/5MGVa6fmOg7+w2JMlRLOlqPLW7FIbX+8Cj1L4LrBk5aVyaRP3N
88VolP4dkHu2B3Vfgq3tknxBwNRgt+x68O6nCeThusr98X1s92grsYmYERIEYcCSri2o/L6LydPT
wDBbMKR3mC9jqjs9i0GTumlwUhfTfDmNDmRQEo4zCxqPpoxUNoQdUe4NPf/Ex42PbLORnbP289h4
KBL7AVJCHR7spnMRprQdebNO4kDYs+lgEVXvOu34uwOQFw3PyMeAhgZYHKvQ4K4ROg+2Y5PTWbow
zKDbskNQb1zlp29Kobx1UO+j5LfZzh+NwDYeKQ60ot3A5Kg3ftvg7TWxTtN2N3cYkN+S1jMnHg0J
jGIL14XaNy6fY0uRa+SV08He2AgKnEvzwl5h8CWKtEpMgASlsxFL+fr1D+AXN+mirmP2xoyx6Ahf
jkN4ShwkXfC5Ku2udVPBB0K6sxps/7qY4mz9+tV++qiXZYTKghQOMzb1mJdXA0o5E/PqdZuAn7Sm
NYa0RI7O7vWrLDnML58kYkgOOg5zMMIwTlwvL9OKyooHJq4NEIfpwSVaFNMuHkQYBmXs3YEAPW8K
bCGwWwOfwpdhYgVENa/u3Kl3rmIIrt6PO//PBuOfwuct/v0GY99h4H2iaKT1U/dik7H8vR+bDANH
rssK5vqYgsBNLHuCP3cZhnD/QAiMzgt3PP+Fjchf2wzcuq7HQGJ/4jMJMJn+tcvAycScynrIvE5m
329tMf6HvTNZblvLtu2vvLh9vEBdNF6HNSmKKijJljsIyQXqegMbwNffAfncTJFWiuHXvhmRGScz
0ibKjbXXmnPM0/cSfjoeRd0FeYJnFqfiuY+yJzG60/z4hk0fQgO7EYzvGLuoa58/tJxSHR9VQMTK
hTfzrK/0+3ddpOR8oWAqIUE9fYqzvCuqroxuwmDJtve6s4jxyQRRFHJvRwBJARE1/oRdNJKv7+7Q
7Z/f3o9+Gr8NCl+sY2xM/hBvQrdOZVXfdAyCrzISbbpl7OXjClynJuZmxTDmGl5PsRqDVoWvZttS
opOp9eDSqzy9qv/+QL9dBKBSHgdjGVAgprv//juJ5CWw6bLeRKBY+CJpePUJYTH5tCFA1xD9NmSo
kHGXa6+IQRqEullFQq3mpUk5D2BGXOkxu/4Z8oeyunCHPngwaPeZPK8GQinPOCseQO8oxEp6B/hQ
GrFBqZvXC2B+2ePQi35YSn8sq6tAr4py8fn9Oa1afl8UE90r92hy0mlnYmFrcM0sLIIblWfgtbDa
4rUvPHvhQ0rdpVqmfemYr94qXlU8qXYc/F7K/mPtMj1357cE69dkksdxj2Hp9JZkqklntfEOcVCH
T0BOxatu6OEqEPol/9fp5+Kf8ySqm8Ien+DbLuL9zbfJ97KKQCHDxkq/MEgM73Tp3X5+LT86G8zs
fOjRY9D2no7hXSFGD4Hccd84BOSmQs8M+sc+UNWlYLvw+PkvfXQ29P/Y+rzZJ95Kwne/lHY6ojkj
uWk1u32oYGreoHmrtp//yEenQ03JaqU5TMzOi4g2YRjdpNFNjvqrApUYZlvVrMz7uBDDBYP5R+fj
0WCnnzlZKM5fTbCFwBSj5AbgUruEjBHUdCra9u9mBb8fAsAe7G4stGXwiE9vkPBwsQtSIBw6JQ9x
Vgb7JiL/8vPLdraNfPsVtm7UerzM7GjOZwWxQKVBmXCjMSKb8jFSokwrp+pywGJZ+JAbmThKfbRU
orwInlw2sZuhMC11zVl3HbDECwf0wcWFGsHrRZHkImU5O2vGwcBHUvfQAETYJoAhN51CpsznZ80H
9/xNZmnFpYqLHeHe1K5+/+yXWWoQraUddB3NS0xSBQkT+ZcwTV57r75gVPrghGydj6eFUJ8GuHq2
ZjnCynDh9AfpJ8EWOsywUI3gYuU3/S1na5NtezwnmOVsNuPTkv3uHYvzUPWQ0h28odN3RDMS31OX
9DUdArwqE/Fj5RMnpReg5Qj6iq2vlj0qS8g2xn5sFX+rR6n/AGg4Pupx0JEapNb91P2L763Wy9ef
X/4Pvh+s4TzR7DEYg00xMu8P1mxJs2IkcLB1FIcjir9XMBjlrB5AFGdDoG5UqVr3n//mB5+Ok9/U
T39ThCqtamEeEClTgZdCIZyvCyHDSjjcoYHZZpank4YUNu2wtxtbufv8AD56DjCdsMdhG4P9e3om
392htmy8iFXl4Pi4NTqlboDzh9GFh+2cljDVbBNZgmaMjW8H1dzprzSFViGoVQ+EcpCzkQl9Atvb
wr7TQ81EFDGiObOyJnwuk9R6zozMhV6AoLXDOkAyjhmjxlnQ62aY1iIXSy683R8eH2/ehL7At4Jb
8PT4Rk3HQ1GZBx5ml7TZIrzXRJS+Mq3UlxB/o6fKkOCpmsYghzWz+q+MEzRwf13EP3nebeT32q80
Exe5JR98P2CLWh5mGmpt6I6nB9YBpJaNpx7aKNZ2TljoE1G563ZN1yBntvro2NZN8WwDTbuqaxl9
YdCCwiyqmkHDpooPzA5qfcvgJdnlKHce/v7pgdgDLGTq2/CZOz08u2wblb3CQamtfE17AYx84rbX
n//IB8si9hqYCa5pc4/Ov6EBfOAoCbpDVmod6bLCDB8ZM6G5GcnhXOVxn134aH/09cG6hxWWqg5e
gDvdlXcvRTl2kmFic+jVVlxpItHn5N+Y37Cx6LcSe6c367UwscG5Se3ajLR+Q2e1O/qjof1dc+/t
Q8h7qfPuuJMN0zmr7pIiLozQJRgnUOzlGLW/VL1PL1QO2gdVPaN/tjbe1Fz5wxzGJMHwk7A5ZLVu
zSUEzTmg6Hrt+yE1WDU6WxOE56JGfQMSaWCclAV+Ec1ADgimQVCPMGvW6oW78MG3g4Ni6bAMPhLG
+dewFjWxxOj3ZcjWIdO1Z2QvP6WrvqI5Q3A/rhvHuLS9+WA1ZP6iT7SpaQZ83slKStdurAK2gURB
o5R1NfNj05qbmidm2DW4DnAr2kHf9+n4RZmWTaO9swaxFFrxDUXzP22K/1jbf3g805LEw08H6txO
DAS1wpqRH3Dz1OQdZ7DjsKtdOOs/f2RCEvMZeisITHbnJ0+7kge1rIvqkPV6+BgR9v2ghYV9YZfy
wY/QSkONwToxcZHPNo7EzqZZZckDkXz1d0PayW5E+HnhTP5cLenXwfjg3Z3m/e5ZuZGTpaVYtjwI
VerHUoxiS7M2x4vYWdjlPl+V3mqX09qGTYrhQN/gdFiVzsqFwYaIZ4b1gXDVfCAzwwzuwt6Knoym
76GY9xD9MSwYj7g4WgLKgv5lIL9sZ6oJ6eP4K6DF4yOYl2VJXBglSTqTDE+TJbNyghkvHOy0TLw/
WK65NRkzp54JC/Yfy4hl+QMD9kMR974xYwqDOUX1uujKsuwopw1tEX5D1xWjty0bIPs24MxN0LDT
+8sHYToSNg+8ZqgvUFqcPW2J0SN+r4aDnTjjnNI0QTEdqRduzvmDwI+gAFItWFssa5z36SM9uG4w
Ze4dgDIiE5exvLYRVppDHh8uXNjpC3d2YVFnsxemqrHZG5z9UotZSwqeAmRo9d2o2LE1d5kJkYlO
zGmE2XWmDrazrmV4R48zvEVWrfwUXuXtSqcaHy4czflC/nbe/z4a7+xrETlBYOsE+kRm01zzTclv
K122t6oqryvFtJdVQA5IakfztB3GXRkUBM67vbZx7EBP54Wu4OH+/JCm8//k+pxLy0CDR9iy6sMo
FZVAAU374WOFvJMSAJ+fQPAXzO+WSYLeEhfX3y5t0/VgImEAZdC1aSB5+hwA3MVZYTUHJ9PkHFcq
1TUS8Qurjv3BKU7rDfgARnB/+P39TqnqNOERSDAE623j4OrEikvg3pK+e/L8+QX9oziZzgn5HOu1
M3UV3LN7nCqYZTxRHZrGVQnGkLq+z3AIH12vwLSjM/LJ57paoGnT3eg+xqqrLSKVneDM0ArcvhcO
56MXgDkrrzNbY4cK5fQSG3EuLC1t2MEE3tXYZTT3os604WjHylcWOG1ms/XYermpznvPZlSGmH7F
RiG/LbKyerlwOOebuOnqUMIYDEQZbfCv08MRXeYWtiEOohsUEA9F2DxDPXcIJaHAjIll9eR1UQ0N
zHd6QxGh6CLXFmbVySM5ymEyJyqNRMbRdDtrpnSusTd8tYjmSqpq3c6E7/zzwhFP34nzN4SlmUWR
5ZBq52wF4eNBfEuRHTonD8alkWCqnrsqnpBFJJ2JQJAI/GJ10ITV3GtUcUuWi/PTGCX7Ye4noMnP
D+j8Sz1dwWmzBqOTUHmW6tMrWJNPQQRQedDIDo7mZavKta2lbff/8+B4oJY0PkxUH+dIxtQ1SJWL
pvOeQqaBqGs4Tj0jpbZKchcMe1ZsSSUBa9HZ7VhhGQbrsygrA5w3SWYZBgZcsBeWqw8+HEyA2QoS
G4uC4fygMGOjZ3K968YdvD1ZwgS2aWH4DYO8PP71ZSY6wsCVx9rBv89eY5KQyfhLlWvS3mEwZxk2
naRSLgBCP1iaaD6iCEHhyETmfGbqUJsDO3evS4zqhIr07SKniXyXJGUdzhDXp5vPT+qPSQX8J6SW
jH+ow6A/nJd5+eh3WS27awD3zVcVqwPQ4VwSCiPd1oTsHDJGXzUj4MSZF3fklRqaHH7knS+iC3eS
1ef8xaI0YwqFsIWNs/cHaJTtVIg+j0yw0BzDeSI7Mt2RnIuvfT1ZUwwhH9l7M6MIk1T0302zk8Qv
0m1qblHQm2TjBWZoXceZDyWaiEAkZ6Mfeu0W38GYrHWNfOovqtI4426oUnWntMakOkZ/RqhMbSFS
xJ0ZMMm0RX/QxjI5woaovjMlwCCBEgdzKzJ2IvoczFrYx3ol7JZW5iiv2AaTOywDuDRCvorfRaMG
h0L2w3fLbgJzWeD1xwqCkX7TD9ZgbIMs6ZtrYXe9XFWtlX0fhJEqc0GLNF4URtbeNyapCnMvnVyQ
UE/9lsi7oMWoq+vJDycHJYAhRFPuq5FgVBxfTd7NVMqXbRIX8rnMjQFEtq6gTijwZlYLpzOMb5oR
6CV4TYuxVzCO7k1E0AI2KGHoybxQ1bzd9bHXtjOvN1pYssywtFmI2hEdQmWj+mQfzZK29kpPw5zu
YpCO0NqTkfBdJCqBPE3At4QADJOvCjvPIV8hkcOyUHg1Wb4ZcDhvhoM0TGAMRK5DJm/ONlqZOyQU
uiAoGLNf+/DDQeN4U5au3ypef+vlnbs2/Ib/u2fWot2QK6X9ytHJTnJX2QezDhfsCIg2kNVMnZZn
dKES+K/v1uMBIjoAdh0aGNl5haa7i5qsZW4giQPWzNdY/R8FJtl2ERNX8aB3Vk0YKDYE/JF+kacL
0gmmYKHRtqqlIQI8o13D3VlAtqjvlMzg40lmsH5HoriuHcymR+QBKtHGe2U1WrocG4JYN3gekMTE
DWQFoYfk9iphlvvzWMeERWZDGzYzhwzznw1Z0uyDlP4bAPt03OVqMRAJaPr198JOmvFQRUOekRPr
iBRFvCiOIg2KZgEFIzZnAr+DNp8g/beD0JP7YKx4gtQhBc/fQkOjzvF6lO1F7aFSZEA60RP8kqx1
o3EhEUsLz/GqGHKNGJja6ADDlzRY510/EKTWSm3wloGH6HkZZopp7HWSS9tFWcTBCx43Qcgq2THH
wh76B2PQ7WxlRnHYrRiD9SGEvj55AL6BPKBWk4i8Lcxlt50vuzutYFw3aykAcAT2nv7DTvoSy33n
6UtSvbor4MTl2kiBq6WyazYFABNj61v8NeTg+fZMyjJ+tJ1By2Ar1uFDVOXaHsSjcoXbMcxnDrZn
dMxu2drbQsnFg2i9iJBjBMAkIUaVnFV0j54E1mpjrvc4/pftKE3WkKCC4l+aHWyJt9X3f0UN/0X3
792HaPEiXv4PZPJIDIeX7Of/+697CaOcSvH3/7b9MaUp8Qf+cQHAXqUqN6GA/NYlGP8jZtBdGKoM
bVE+qqhtaPf9S8ugEO/Elp1ynlpgwrmZlGX/kkwCc+VvY04w7fmoX/S/kUz+NoK8qwBR1IF/osHH
mo9lGOXbacVVdJhcheccRRIiKog87K8kvHvbqpT1k64Lc9l4dnoIbbe4y8fBvZaa1b+qFN5zwiOA
E4VZsgj4+hxq0fXPeu/L44D5/sEqjHLVSmA2FhiJp3HQHhQtGB81GWAmCpvgzk/b8Yp8DbJrBqXv
ZoSZktJW8d/zOBFbA6vO3IGAvscJ7e4ykMXqTKQgTohOqVt1UZIKs6xC0X1N3AoWXRxi2FpEuWN9
szKNegPPpm7PU9toboD7uFdxZdX2jC9qtrNb6UFGqGzYI/2UYrrKUFWSS516ST0zaUOQdaFEG5TI
hPTS+QFPYQmzvMuM3A63Qm3bpwYDJ5QhczDvMpk4aw6luc58enZV4WvA0AdnLkw4J8VgQU/pwfPM
klxoRMqQHD7DzbwQpbZrGLStfSM6UHyrVwDvFpla9rfS+eoZ7a1gFz/EkLDtqvpVGd+sUJF3gZS7
rnFf62TYG3mz9LOrsYh2shOPpBrOraTFcAryWlXroxr6PxR89buqll9L9ILbtuz0m9ok89khs742
Gmg+sf2qq727bwSshcK9wTl97L2qXJodCNlKEnHkh8FrTDYXtjj3O262eh5aTv+iZuIHigpQBSRW
PvdW8wxOYCt1ZZfVyNbDwE/vWWmJcK/64keu2kc7r3+Zo/aIAevIordBUgMMo141yB3nOZnRq0pv
TPZqhjllYvNXj35Rr+LSLTHPk81YK+a9XWYPdaZV+1iXL5YxEJVBBmfVDVzTFkgSwIN1lzE1uDJa
cmb7IsKcLwHkMo8KiEiU8CF8Wau/YIXOK3K32SbE7MCwAuvYYkFYILNbW1jro67dVoaInwiOHXa9
Y5PiRNhQ95US0m5/oOo9Ege1CPLnyhKIIQXjkVmTDeyQBhdbS1WGRAYpJjpkP5w0k5ZV+1jPFQOj
H77qdpeDWcL9YFRZt9fw6r8oqpPfNl1gL10QElsrJKxvVpfawEe/B6YRxTlZS032pAQVjQ0mtgz3
xayi6wRPgv/meLdOXHkzOTQbaTZfdCadtZHdw85bYME4xpDJKxKcF0Iv79ogjVZWjzvM8pLmqjV6
Y56a0bM6xCuKGIQ1fMhmTC13Tcr5tGW7B7oTbso22httksGbHAc0ze4+ocs7azpZrcxchftF9yNL
anU3UjnNEz0oFuh6rBnuanVGYcF/mKMzM5PSWWd6c1NpUH+I2/T3udqb8yZL9wqN1FmWQ1FpSP9e
OkruLcKsBfVaBMcsjNztlD/zoGRWcId2iJZmwqVkJDisPEembDRE+yONAnJG662S/qLLqT2AMSKr
pLLRrNpms9Uq8sHL6kuZm/oqzdgCkzq7STJn0douydI914N+q8Wgv+znnV3Lhd+4BO5S9KAqV4Fy
NG5rMzQ0N2bvE9qVS21tAP141fzAWbWh7JAHjPrz0Hv3QZJD5FTzGRmuG4IfX6mf74pQElGnkrcW
L+KwEMemG7z5kCUdcx4ieC1SvOBsBDRL4+8+l24Bu61ZlL71PeyS7UDyUxqGT0HZfDeJ+X1N8mYT
13zwa6nPoS9gKjIjqvxkzvW/icwWe7Z1ryiE5KjYKuY6ZuDeVdk18TqqJDlHIKgKnXsQyR5BNAG8
eZ1u8ty3DrGTlrecTj3vizE6ZJbRLmMNE5BitnJZuMYuEENAOq6E2aQ5GzOMkB6NCxiO+rMXYSHD
3RX6DyIfgx2yWpgAkc5Uy4b91lH2PqZ++iWuzLUgAW5h2M8gSLMZ2WPACRFzGv6Sxdb8EvL9vDWM
0ngsSeimOg5etYjAZRuW25ANkDequJoVo9OtzSiwcIV35nf2YQuWHjS1urCUbelRhhskwl8Zaqe2
L7Q7MnxlrXgtepsAoh7zwne8b7m5cHxTAkuILKIKXVw7ZANVzjrSog6Pep2413pRaI8w4Kp5b8aK
ss5U65BCuDqQX8WmzK5947avkcwJLL4LVm5vBbKl3sraiq8czW+pyg1QSBhc0kOdy3AlYbbNlUSm
vJiNuoiVAEl65xEfbUXRZiS2Zt0zvPlSBqgCs+xAfvymBrxdZpui79INg+V8Y4xp1846lkB2b922
K+SGUfYvphXVldGr6iLoU3tyzrvtinQuZeMKGa8KNfFXDucCqnC8wsGu3QL/m8Nx5BJwDl1vP+Ej
g2hAft/92FgqkLGXboyjld+VzqPSDv6qd7JmIVQhFngg5CY2G3/pY+57CtSkeFFwjz0EeCSWpAln
1+xr4iclkuEWRzwZxUYU4MYqwl2ie8pBSevhDpd6+RwNdoA6gVKEryd4u21iZiQ7S2Hfi1rJ99BW
8icmYvlrqNnjMSI4daHaJMXlOA1XTMn8W2YD6cLOVR8W9TB+/986WAxvZS2163/W9s5e8iB9+fGz
CU9KYf7M70rYI04H9xYSMZIDQBFTt/4j63Xd/0s3mPk6SiBm7bhe/1UJEzRAd0pHwM3bbQDEoB/4
P35Y4n6Y5AEyp2ydRuV/VQeftmtoAU61Nj89aRk5kjcV+buhO5/EwQ4Vj7cqLsxV01OuBKHhMOrN
03VAX3T17trc/q6v3ztaTjvFyOhVle4bAih6nG8TgtOqOzf40nUkKW+wRuIi0Br/gZC1bDuMXXw9
uKHKXjT1L3Q9T/uLv38UT7imuWw7GFFyb94rC3T2xMSqmMFGVJayb9IkXGgTEk3hHy+c3+nk5e2n
oE1PYQ7m5Ak7R9jmXT2MbLWjzdBm8d4bTWWBGsuc+WoCXkqzIJuBGFm//VPoqvLx88t79vOTWoGG
NmY1kkjepr6nZwrScJSp5dabRNAAgq5lrHB7Kbe0KpQB4X89MbJDlE+RW73mhtusP//9Nz32v3dV
dNPZ2iE5m5z37K94sE8PgH4fflbwGBufZNrNkPT6Y9so0beki7JFOESUX34dmlelDiIrrdp1leUW
4K5eZz7WiUY7OjaMGVdr5Vc5GGmw+PwAz573t+PTp/0efidDRzV/enxRgfxUpCrxCSTpEXmZd4vG
6u2Nm3b9UgS5cvv5750Njt4uCFtMFz8LCkMwDLz97589pRau6ETbbJSRn4WA0+o0EQcWCwK2C/M+
LCocrXVClnfog9rQ4eMmrTPse1p+Yvn50bxhjd/fHuSU2MimFQcoPFk1Z0eTtQ5OptZPNvQa8d+V
deBRezh6s6sQcfYzg5zffQdd42vUlj8YUkM+kfa4bCiZYwLl3fDeGH31m1nogBONvkbvmhuR+RSI
ttzWQ9hjei8djXwrcvhoRLm8cHi7ImIjKmVLTJ5M4U2mOl/Lwr92INB8+/wUjekOnp8iu/nJWTO9
h+dvYAkmvYjyKNtYpXRJJcqrxgCRVPaPaW3TIHXK/qkARY5budW8g5oSG1ulWbCnW9+sCVQS2yLz
m9dOs5TbUfTpMbVa9VvvDTYbtjg9xolWPrv4trdO08Y/DC2FHzUK/aUdFSi5fS7oaGM2M56YB6vE
feUjpHhQSgyCvfT4+elOXYo/znYSOWPw0UCJnGnolA4pqauE6QZQNoV0CzmvGSxl/vmvnL81PDZ4
L/ji4On0UK2cTcvIOXbanuMiZrAOvip0dktfNCCCR+snNeEla9vZes1Al5+jNzMtZAxdzzWhTt9U
4Vjzc0ZWBNcJG3wOjFQuo+8uLAdnn6Pfv8SHj4GFzltx7lZFfJMHkPzSjQSrdp16ef8Y22p6BCHV
7FojSo+U6dH951fzfJGeTo9KgFqAthNI9bOrSU8Mea7Ahi5MEbzStIasSuIob2IMXMqA8mUbT7TO
y+dEpLxEtaVcuqEfXWE8gza6dRIA39xLJ6uSZM/fqUm5qUHHLiJLLXhuGNxj22XH9VdSQuZRXN5p
CWQbCi7fe8toe1djdEYcCpEE9aZUnPRosrFaCqasa7iFMPtSIb5/fn3fhKNnL8XkjcQWguqDC3z2
UhSWGtOKyYqNWlUjPLuOtJ4lBFbRzIDhdOxdlWS81RxgHCSE+sHCL9xoP+g1kvqOrXW8LbBuX+d+
1Ly2dt2+ZnrZmbNQggaRka3sfVOUz58f9Id3hM6m6bEyT+qm0+8EuW70EMKp0cOebZYoVCa+k+ZX
XmBWD5//1EcPPdJg5K1YxUmsP/up3EWoWnFKlEO1f63pjXbdNr3cKXrl7kwDYl1odPaFIeUH50c6
7Zs/HbEGzs7T85ua8ImeK/mmN3JzxfTZvx5kY2+gfV+av37wfhm0jukQwwdDZn9++0MGgyOCyY0v
ZJjT34zjfWaM7rIzq+auFdqw1Q0hgjmmIWsv3Sy48MB/dK7ThJmNOFYKpqCn59qqI6Fzjsg3mQnG
lf6tsteG0rtpo8K7IIWazuX8Ucdsz6iVwITpq376U5NwYVoss43JN2vXw9vaNTaokBliBuMp0BuC
Bd1ibIACXLylH1xntMx4kJGVUepOjfz3i0jlJuloSbvcRJAl1wbg13s0ZgZ9ACf1r2N65gWIPpSz
s6GmQzxLA6qtv3+UJ9QTUwaCMv641WPj+l3nWiW9FtXeBIwOtrBU1WURNXdZQDr8DKTwpZrug9s7
yXVxJWALVBGInp43Qj9DrRoWT+D03sFXOio6R69IwY5s/+/CRt4WTxIxIHhRPuJkOl88S3ZILpb4
YlNRqx0IJH4kB+zSGU136uwp0qeN2SRsQnl9HmgGIwZ8LUD/jYACHqMJUzwmm2RDzD6/XR9cORBP
GkszIm8PXeTplUubsVNKRZabHk/3U4JdFrpNqdJbTGDTXXg2Png1CIKh8mb2wz76fCtSw7fuegSC
m0mBu85COnALj/nNerTdjGjoSrn126KL5lKxLwiiPrqeCGInKgfQKlaA0/NUYj6J9KvrTQpKblF3
5iv85kvGpQ+W8Um4xMMPHebPb7iHtM/pVSfbVIrFYzhSNIxB39CElNEKthI9qsgLLhUvH5SCvOvA
vTgzPlXnG6jRZE4wpH62UURuPkEYVG7dsa8eXKOIN7GdXXrD31IQz55NnA7M/pgMItU6fwECy9ay
dLSLTWwYmY30ovNhQUdK+IuXwXlkYfDwp3iefBzLqceVSw+PcFR03Syw4upXaWrpUcY6u4A6JyRE
KYXhLgYZvlpmRO2fWIK8eMqCcCbcyoNPCUV4UzCJeaBwKb/89RuAlZf8wenbS//m7NuEv7shGUAt
NnqpKB3Y6inmpPKVLySAdX+HDprqrmlh5MOADIlZ7PQ2vqu7UCVPYMuE4tbGyCM0Oa7GWmnW3tSL
+OvTwkTHFwj5Nz95/hka1Erkgz6km7eOR6OColF9V1mYfhhvPv+pMwn4tCLCicOZhbeTTQ9VzOlp
ZQC/JbEyvFyYVKuZsA1Jv8Au1xoxrN9yApOshVlbxXgjSCVIcQ649g8VudGxUWSezFOes9vB7ca9
gN78aI691i25JdE8LJTi9fOj1acl7fTxBakyVdq061j0zl3kDEkbawhpiGQyD65KaZQvqZMqe+jc
aEVkFAWvrRrWD8KqAjlLNF9B1aGPd4ETVjfxyOQj1FRxVxegt8lYie4LVIGL0BbNzo469066eb9W
I9kugJdnV9KO/hE4/Ec7BBuu06WUfgGlFI4i6y1ok6t+tp7FTd0liZ6Wmwap/1wnJP7ZZ7LGbKzM
ywzIeuUL5DR29orEuOSSJwHqcuT2zH/o7GUwJ3rXjeZuaVTRkmESwVy16zEeDF3FfArdCCapNHU8
JkVhg3GLYO8ti2GkcOnNtO83Xpka/kowYHBXxKEEw9ImieglNEHHLRO1hMfGxq1NZyaDNZPB3VWS
KM6dSrrRrsJLdT0woLoOuroiotsK9BuSksZsPjTowaH0smdfV1IUr1aYwtIjdgRJlOOBox3MYNaO
sbPzvcR51ExB5FA7CUrMwlsqVb/xdQ0uV6WBn/eVIj1GmIZ+uKVv8GgS9/DTacZ7hE2/VA3qHqjz
EeiyNouGBJJdiQKcrXQ7vqh9rWytWEX7kxTOIUX0xfl35YM11j8834mujdJTNzQUyFxC4Wg+hgYs
PYjpob3Vvaa7rkhZb9cpsQBbP4/TmyCs0g30Qm6HzH3loSqG6OugV9MYUo3sTWj1yi9Lb8qlS1A5
urMEwvweUZmH6sbwb3IU4zyvZl4sdbd24ckL0olECdKQ0IDYXMRtiQrAR6hwXaR8Xek++N2LR6IL
ZJjOmsCp8ltT9NYrDwIqAsyvw3Pdm9G2iSuiG9iFJGtoi2E6c2sb7YNs4nuqZsKB1LR7Zu3MvmtA
BLY09Yx9mqXlkxcw0hmsVlzbuecHs0RPsAa5MnzJTP/YON2Tl6UZiDlz9MwV0ZyFPYthSd80Mpvi
y1K8cuMwIqs1vcYzFmmUFqtQxRLbD1Gy0EcGf26hFrck3zR78IX1l8hOcOnWfrQjSavYKgbz3ZyR
7/XgZUTA5YVwn21Tqbdj44FEVmDPM/X86pSAgOxMCXexYf2I685a4fU0NogtKMgt92j2xYsDjWuT
8yU4ii6pH6zYMTYNEVeTggrsfVFn+O8Il0ugqRshtH67Y7BZ6a9sWZq70ECpOHRmsqOVp2+Dyo4f
NUVTliM72b3qh0uSjx7QhsYoCqTY0a+tScZQZLpAA0xkAeTpZYGQcxk1PlrNIukrLpLtReGqhoq+
InHEhg8dM4YNQtrZs0B0bbsUal9WMzDl7KDcQYUM6DK5w1SsrDVE0xOSGX9/ZLorOw/h5pErMy/z
UJsjNskWyZgG+3as1IVDash1GBqGmI1R2i0gfWvbcdQGB52i6l6BmVXmOSPbmdZZ7rdOxizWOdyc
HJ0DZPk41bZZHZfKjGgy5ckdwmsx+uOXuh/Kdd8jwouqMP/lB1bwqKh28TpWd77ikAIkWDnXmtcG
K78045t+9Mu9k0chuTmZiBx0gARaWQhy5okjo4Uls3LtRrI8OMCYXss66jc5oUY7OSoqGs80+NZq
ChTzVObkAPbjzuwIWPNqVCJziX/yvhKd/tNuUajEdF+BCfdiZeX6l0Y16JIrecUwooYG7NF+UIcr
prwynA1ByeUqCuCHEAidR18qLVmrbPOC3LYQrQ5Wnq0on7sNbvzhu+v0eTMfe6qZRKpVunTKzk5J
Kpi41cFg3AzgHzIm6mZ/B0dz/NJGOllIea8veqftytvIgKuPvrBXXrV4iNapqofLOOqypzIM3ate
RYBZ1TxrC7Mbe0TNPj4fVUqjmXd5ItZhHsVLv0c8ZFLM7BAlNA+KFVrIfqxpehyoenlr5UaozIew
g1uSoBlaBapItKXWjA7KAFl10Yp6yNv3mZet1HZsF1FQGg9W6fk0Zwwl2XLz9GpVIOZZB0mW/bDZ
rBw7BNmvTf6LfBxGDKOZ/qQ3aSydyLlK5F6wQBK6ZFp3QEE1FBi+QzKFUpBzozrHSsu8KyGYQzuB
nSccBcroeQiZ8sXuGu9GlHG+k0VX7URpwjxFBtl+tUl+u9YyYcPXDq8sOG2brI/Vea4ZycqAYT4n
IUvOtaqu1ry27cpB6rIEpc+5Wnq76NNOWWmZbW6rQUxfEGqIb9K24apXirSPUdN6ydcU1/0qcXSx
0Uwy7nnwyZuoxPATKFx7rfQpwZPpUD6j9mdoErbxnV5a9bpxnfKY6pZcImwOfwxmPj6VZEwtwZav
USOkd61jPjU1ikqVAKHFiNRDnYV6j5goRMLVzNsk5kx9ttfPKKfN69a1gl1mTGKPIJElAoEh3CKC
VuWspIcbz5XREFelWUcPBDZMoh0UsPusM+VNNdh1sWvJYNCX/AFroQd9x00I0+BuJGBhbtStvcyU
gi8bfhe8W0ibH1BLqCs/MPqHulDctR+63dLFL7dw9PKgmB2eGqcM6HTnkXCPo4NYdUFT01cIZird
h9Dps7tC+CUxTDrZLmspNKpT3Kv/Td2Z9WiqXGv6r7T6Hot5uOgb+Mac56rKG5Q1JBBAEMEMv74f
9rZ1dqXr7JIvjtQtWyXL3i4+IIhY613v8CM32+zgVg7MArno4h4LhXxHNIK2YoWhDNFTkTp7Xtlg
7SeqK9c0TmQO2F+xzIjOcz0KkAzXG4/wPDBzzce2uhqXtfuepzrPk1V52YqHilbMQCbas10WFPZ+
jtbNw7QiNcMYrBvCHLznMZIe0b/WmF2NsPsqHGXRg6EoGoddN/jK3zfSH+7HTNmnNWyas40J6kbo
si8XLCfJOPHzG7U429KGUNjCCjoaxLlriH2+FcPSa2M8xt46+gDC3AjmW4wu5bR1zHI3+TBAFu3V
Dxhv2HvXy6H4uET3XrJh/cidSMJ4XoLLTmb6hPGgfCP7kwVPUA/Gc+O57wkeJ/9uvCLyB3aNcKpb
jQp+Dw68JOHcCNi2zlcxTu0ns/XmWKyD9bnoQuPUp8GLpbBUDUttwympUFTlZuCcoQzP8dLUkOEw
3z35a5Pvs5Hw+FR6xqmYlmiHR7xzlVIi2ORekWRF65hgurPEiE1Jmmdykyxs+4+M0erjZs5zvfai
hFvu4WKi4c/fonpzHpxyWm8MtUzsXxG6gCGIHlqVdo8t8zis7W1YmU1tMkI1iaZk7Tefcqc1dv3U
pi+z0N29QXhJizdhgD3u9ohImluwu4RGHRR+ewraCd1D+ZnTj11c2pn1RG7FStm/+BxopkljYmWy
uM46/2zxkC9IaX4Lc5u8gq4PD3ZXmicCaDYPeg2by8CE44EC5x2HvOZ1xPj5cszbT0M6t1+CNvra
qYVSO2APxE2egDiv2BF09JqaXnPnsC/sZVavD0HZvxikKB2EbRT3JITDBlcU00eUPTP20HJNrAGq
y9AyhRzgn8Rt1NfXpt9Fe9fv9T7VxC0STuUd8qaCx5NOSd2J9uwGRXFNE3JcOGBJNXIW4m30mn1q
yZ07L3X+4Dr1U7UgbR+7Xl2sEj3B7KbyKkInsX0DxHOkLjkl5Vbbzf4+svmDYnMva1V8KaTvX+QU
jzur9dOTCHH51Gse7g3RGYeZHCloVDURevgV7u1aboVme72IoYW+1b9E5jjHWNIPF4jeSWY3rTRM
LMKPMGv0i8g8BCRLFa7hP4ulJrNCGVqQtmIpl8/NijAiyCJS6wz/WlQ9wRL4lMCxhOu0Fo7iAKiD
axHO9e0sPPVNSekfAzk/Dk3qHSyxQggcivrTMGUjnDqXIJlmetLRbDPkUd5LVWD/32bZtO/KiSAA
I4p2ZkHOr1wuKlOZZ7uazBsCMUhnJJXwZOksxE86LHbaUN0Fahfn21Q45qH3BXlFGPYghwnnZ9eF
ScfzV0mg3PyCIe+wl7nzWlTeuJshIe0rJMnwy9IWSKA5Edq4bibJnIpWBc+/Nwp5E009UY2tRzrb
pN3bsHGCs5VX36yugGafavfEjj5epG0PbCisco8rZvZ1WjwBb1fmzEGd8qXzB5KkDL+5jwq/+GxD
Z3Y13hVDHTqX/ZR2O7SkbYxD6XhhjJYkj1GCJTTurPaLQtodgzSXhI6N8h3GebFzFtWxoRzzAZi5
wCPGbvObyEer52YcungjG3sjH2D0LlTTOTKOQ2A1JllFBi4LivS60OsJ3pxQpPBM0YBbIRSNkUKp
6xPiGDzsO/+w1bApPudlhwl8e4DrLBBYROphLqvsROBztpugee4V0/EkCth7kHHDY6zq5hrlw0xj
GuLVEBWlPFi91gcDgsHBaDMnjV0Ke6xHRTleI+so7gJ/9C/BaNrD4jsr69S/aIOF1Cli+5pb6HfW
raQCPBlUdeewHIZN8JMeOp1lDxU9U8wFpl0fEnjC2B7eXTiHp8roQONNZbGpaGzW0/Wqaoqv5mL6
N5V2x/t6FTejpMAfjfW7i+VPEtTldVjgWWqjcX1vcszDB0xR79fAqw4k4vmfnWIxLqumWcnimAfU
nKY/PKejLa90ky+73JPoQMdXZgIqdjvzE87E460xNNVuyKEb24rwM6RV06mycIwiNaK8V2PDuQ0I
Hpu99eZWiowT4omHC2u0CxpznR5Nu8j52udyjwNs9DLB8dtXovhWEht0pTvwyqQRK7z5guGHO/bL
0Vvz+vtIbXVAGybOFr4AdxDrmh2Wrv45MClW4rZl/JjoWruv7lia8VRXxj617PrZ6Lr0Muz88FCm
OB7ih4I3P7q+2J6z5RbKyNcwU8tuWAvCVdo8+FpqhYnsIKxTlLvuEyH0C2FzPgE/QxPF8CuFExd+
FXB8iPU1GHhbFm4JcQZJ87mJoiurHOZTGEzNcerm/gaurnwm+0pyoBD8MyqnvJiYhe87n7Aunpb/
5I/pcWmm7hy5uX9s8F5/64es3+PXdNNUek4MyeLGtEnd+1ntfTMr/WK7k7waJdFGxTK3yRpilxfV
qX8gUS/YlT401cPsd8NVSzTd41LirjPg/z4lUzWHVazmorx00qVMSK98X9FpxMOWJGdVvpmsy1hf
EOnjFvEo1Xzondw+mPW87jDqPTWWHPeKvPnENpwozobOTSoxlCcM0Nf3mYr0aguc3E8rYT2F0z86
fpkfGDFBi4EOt+usoPnupCTsOWRwUR3w5QEheXUcMCC5E9ADYPSwO34Kink6erjaD2Wub3rSGy7H
an5F4PAjL0RwCFqrOU1eS2DoiuV8NE31BVl5vhtXyh9/GNCrZGKg038W0ZJ/qkLRfvf0u2gDek2v
MU92isshqZp1EpCT+CVrdLGzHZ+MwXFyL0o9j3ervXCETL7s93YadadUWJBv/T7zj2Ztucm89fIq
z5otdDB9yAjrTtJsrU5FL8Ujp+tmZCHTncgIbEpViRrOCdzmUDU9XxIpR1DimUJtBgKlek3raT4N
uk9Bosp83w8FdvietVxgpfG1xXPlop2i9IiGUL+ATAe3C346NapA88pzouxqaiqRQFhookNbaDK/
h7XNp0NOh2GR1JUanKMYDm9uDiTN7X10HubeQwBSJVbWmhk/CN3MrrMXFGoVI7hu10xrjLPNRLjt
LA8NSPU5KMs7pBPOvskowXNiphN3KatElKs+mM1anuEMmRwcoXpZ64ZcAYpZAgFp8MhKsqtNJdO3
5Rx71mAtsSFyaz8UxQOYFROBEohJLZSDQYB3TRjN/s4hIpbkUOLRuMx0k4ZderREMdzMaWUmdr66
+6oOEgsmVoKw8DoYirdRkkDnukV/kiBmBysy9ogGNanFJvCEjobLyYnSUzW5dy1um6A0LeVnbqtn
c3QxWDPJKFrToTD2zZTOnxiOFCgI6aQb09fvE4OuN2Qx4l4Y45JEVF9JU6j8aPmZcz2AXn+W5Kix
LVBpO3Fd2+IHNGfrCA37NVKq3k8R6aUDzNGzRWbfOTCsy6zxPskulGd4x2pX6OG5sazysnKd8RTV
XbfztLvuCaDrv4w+1P7jkk79Xrku+28nXe84Ban3WM0eZHpn0EfCN4brGVLaBYEVyyG33fzVAXQt
46nNw53uRnVtV2m3D6KueMfwoLgxRh0e6bTGnU/FdzGwSqGWe82pUUF06tyMwNPedy/qejWpYXvn
GUghesOSzr5sc7+79sY5uIuijIHNFLEKG4wjkmGR6uB3fLK0U/Yhq+b+fk0L/25enDJecxAdL2uH
rRbzLom7dCnaSqI9SpjnTdxHRBES7VHbj2bvFFi0LmRmFkx1ib8mZu5O2jMHRrvQzVA3XKRD1l1z
WAeJGabBpe59hVjJMoLTYJf1GaMbWPaBBt/RXpd+XnEGO4tgNM9hk1kvFhjToVzLMaKSyAe21nGl
RYbp8tqmMAxFofoD2QLzvgh6klKNDuVDIwPxCZlc+2i1rr7JhpaauxLYuiYzOxn5dauBcivKyiiP
MyGLt6xZ+Ltbf6zJRSfc4tpnCraD7D5/I/PD4OPJq2O5WJuCslmn29Uw2vuGVMvLKpXqSVhZSTUh
CSAzxlKhIvPHS5ICTWJJRT+UBMfhuhKvJZ4hSJ3bK5FN9Vez9oHmc38Wd2QHS5mYqyr8K4x4KQJC
3YirLuyZ9pdkeuS7YC7sT24x6vduKNs+WaxR4kAbblHLIiD015B2eienYuDopeO+MgfYgddtIDHi
sybPP2ltBt+XAgbtyr74ni1NRpDKDAMPuT3n6mxYeZoMkTVumq9WXipfeiBFnaGfjCx3XyJs4b6Z
UinQwjQjqbPpmZFObFWvQ0e0GOG2/NxBGMUV5r3VY+kGzgsKOP3uuq75yksOCMMkrGWPnsuNCa1W
aseEEtlv5PfVEBMuDQ0IcmF46GjpwO9L+5Tmjv2oCHe8Ic7aIbG9RuQbZ3bjXqNZYlY1mT3JtKgm
tbPLh40WHOG1KrGdGJHO1fB03T9+FzkwXkK6mykOFJj6S4cjPUbd5cifqmfHm+TMnVhBdIsnZ3q9
WaYDj0R5elpmwh+a1K7M41Qv0YVo1xWllD+U+jqTgYk8t5uL7lEoYgfJBs6yY1AzJi0QdHePo1Cl
dSBJyD2QcCrz3dg41aND+nV5rsI0J/x7DFuHjKO2LRIiS8mVTiMXZMPmq08H4bS7rmMoxIGQQ5qs
F/hsUYhML5i66lGHoj+qoZ69fR8MPJBu2ZTUFnQjTFQ8ZbkHVqmwDgzMqCzIaObVdEy8YpWBbiRp
sFaPQBrZZ2B4OujIUO5hQNL22nQEN4Kfi0NEIOyLOYtxUy8yZ6qMpj+mcum/ddPQ31jLvFwQ9jgU
lxHj3hsAWf76soOos24Ty7CPWKd09On13LAwEwj6EPGiQeH3R2USCZFdB3BzD6kexYlEP8a4MlgQ
4RiZuPIWAadhxLRm3Lc+wFMichqkfQloSSa5GfXNzhyX5jGo1SwwximXekc0Casxw7vmu9mF/MfW
SYurAWj8BUSgKJK2UC2bRdXNb03k6Scxyf6bGFM7AKJzjDfDhpaJ7lQ/gWoaNHdL4++KsHTIl5fj
9NyaTvtJRwAWpSXDF3oGHxO1jPzqqoyum9anPsDdgORATxo+Kmv2K8am1OOpvbEmKpUNB0FU6LXV
eXZiksTA9spGesN30NfJDDhbJmKo4DA61pJ1O5voaZ844dDJjkMwmZ9VVRZhgqtm9QiCxcpqR+G+
hCD0iNm1w4vAp2HLUTYrXmYp1OVYQM91lrZLH2BYcO4CBte3BexWFO9hfh1VUXWHT1taHawUXDU2
Zj76lfcNAFqT1wqDYckvIIh5L46uWQSdr75Udu9/951cXOUqs4Ehl4ntwexhPfaGG9SopyJ8hFbi
1xdmDCYfT9VsPBWhVnfYeUQ6PuW5wZIPIlagoTQvgUB7G/WEO8C2GoWHe4rETP0lGyOrPoFRTc9G
WAg0tTYfLAODR8ajQ1JNLFyOhfQ6D/zqEY85/VRGYd5dFBhkfKfZmWoCWXu+jaKHgkxBsBqQVI2G
yqyHTnekjs7QLLkpAZ8rOOLnallt6qxG2d0ZRUr+wFFE7kvYlqk4+8sgTm0YZO1VxvdRJxMjjte8
YmmTvxTdyJKvc/Ga8tCoil23XEgdtRWPk2ipRd5O+LNQdOQY5phMjMThj8H1AAHtXZlZY+9JvmK7
95XDEtZi+757RaNzE240b0ne12Ejs3g02VLae6uc2O+5CH9ptEyfKsKjoMZHdvvYOwtiOea8/UFs
O7PkADhE6zxfmV6aJZFs1IMsMCGOVwsHVYp6TqDS538GcTaPyL8WvMfClmcA7/euC9LGey2rtipo
IXMfEBVcfUOoeElzXfXHRuY0Qy2GMGGy2ISN3eb9PB51r5uzaajmjMedeUFAKe+CQ075CS8YkDto
OwcFKX/u8rVkb5/MIr2tPJ89slgd9jmPRLk6MbXhvNBSmsdKKL3zMiN/aFnft3ou0+sJecq+z73x
ZGQWw7KZmjqpm5WHtGDW018GY9Mtu0BKkFZphKlxsdRmtZAexoLD6sJxk3ER49G2mbnuZKkptk1Q
0mPOuOaKgekaxsIp2Ukk7o+CiWkFvbkf9BP2DHyLsvWj21GN447n4J9SHRlJ6dSt3uFR2DIR6bwL
0uiJbnZCaEW2pbwnl9V9LBGnZtRljfdWcaBQJVurPqlswsCl7cYrRqEcWb0PyVi6sP8oHsQpmoVz
IlDaO4jMY6mMTGgTRdhzMkkYjrFJDNmza/Y+dWPLIYUhIPxGZ6keKbQMVOFhxuLtRcSMEkm2nSdT
UHFgUh3al7Txw+2iR+I7VO7Ocd510PjFbN2BUWE77lKwSCLEfcnZYBgzFGjSCy4GBPsXQBPcjZfj
UpIAjRunudKUgHUwsscbssNkIu09N/uTqPY/4CBx/NFs3gvd34ZNPjU1//74j2y/5v+xlEm4738h
0/ybv8TjD/kje/spZvKP/8e/4jKsfxDjSzID8ICL5djmGjX96Pr/878NKyBdC2cJE6UCjCpnE938
M5WLJA2Iz/BlceBmtP1TXIb9D2eTxGzGUBb8LNP5TwwmfmbnbRayQE5m4Nt4iiPw+iisa1KgaDT7
9z6xjZ/ZDqrnIXQqUifh/PuJ24czUtsgPf7lCd39ySv6q7zuZ+Lhn1dFCIKdOQ8AWsT2q/5K+Qoz
ph8yuh9d14e7UhePesmK3zjX/kwB/OdFNiYe/mmbiO8Di1PbqQ6zPrwvM9f97IiwfukM6D9pfetO
7fL97+/oZ+rRnxdDNGhC9OJqsG1/vqMhTDXCnJDnmGZP0vC+YBPT7hvhT/duWBCdE03gvzL4jYzo
Z6bqPy9rmaywiHMS1cLPlyXsbwrWIbi3SktfmrPzmGH/cdUN4RT//f396o0F/3WhP+RMf3lj8Fhs
zN6C+4n0lF0ehH5stkb5G/3OrxZjgBEZU0EX90L3wxvzs26s89y/r9MweuAfGpEpTet6Ua3KOCyR
qABi8Nf5c1/774ljv7ws5EMkQ54PRPfhshXY/JJX4X1X0xZM+EBw9PeuixuER6B3E5X4aEfpXgZV
8CmkENpP1ErHrJjcU5H5QRo76QDYU5E/L+whvJjyykp3FQPm4jdv4Ze/FO896lFo5M7H2OehbQfK
4+C+GXSH21W5wgOi8khqMwTgcNboTiH4/A2T8RevflPxsr4wPoYr/OHxLEOeu/lk38+ity5sALot
3zT/zcf6y4ughoFCyz4JQeXnhdwa7UjkuXkf1WOZ9F5rxusYTse/X8Sokvlr/ovmuH0vKD65BNsx
0l7ENz9fBiBTtK0qruYVsc2+9bzpcyTCqrnAMixs6EWiktLaEsGwgy7PPNKSeJ4xBnKIj11MU79D
ZEWJQ0s5TnEXuCqEtsYrObZrxxBdtHl65WtcAndTQ/WWFGvkP5QT7IcY1nDKES97I8aJhqIwigr1
HPi1em7d2p/icdbte87gcYi9LDTHzYIEKzcSRUsrtg3lfJrHltD72e7FU69MXn6N7zQzGKffZ+Zg
QXMpio4kUOIM9zjFSGZH9jBfwUR17tUcpvZONkX55gEuMkUPVmEhNPQJSteOA3EH2lK8ZdM9tI52
5kMnAfPj1mprUEC+w2PJf7Elm7fMbbrJm159S6GNqrQ0sUDQqm4T3amwTkAk+UfAefsfbo6ikn6u
N75lgz2/t0K451D2VITe5HljErZG/shzjM72LOvobK01nboXdtkl+G1TnwmA6J9Mp7TFIZN9epYm
spVEdTbOkJ2XY9yXls2UH2VjjQ30rK58DzOnJkTAsOwM/l6/Nlc2o0fsk9jHgF9zLysIPW6NH+08
4l3XsjGcIr/c6JODO4WHmTDNVwm7kmlzNDPEdSmM/bgNc7hsXi+jR6fw9F1WZ/qmqbkC2HBQPUlY
aV3chEb4rOGoHPnbCT8KlT99CY1puApDjC13MA/bu3XsvEttRtlbzkQOVqjIpXX027n8LItOigPD
vdFPOnceroqwG8s9LjItU8GVKPajaWal2tHaTeUujyaFJ4kJN1L5vmEcgrDV1s4jw/mtsEaIh44B
4hRDo1Nf6w4iJHCG19xYvssczWH+BwIU5YyyoI+C2S5rmX0D5iyYT0kVMEGR7fLNnPRA0kWHHYQD
hvQpwNqs3q25mEWM3iVdk0ZPjsYH3kpvmhIzuWs9TXClam9qpl1YhtNjz9T8SjuN844821/uSs+a
Lm14OjhPO9Ba5GDjeFNKnDtiZvAQpOrBqupYrhG0LVl5KXYxBNkYB1rwCtzEnfCNnfDrYJBTL82c
rPSfD9qqJZ+Y2U5DYo2TzVBq46pAVJsxhcnMPHiHjQxpgvbcPxidyXfTac8sOFwKkqErbQoIYs4w
fytmy32Gmt69Tr0uHoOJsSO2Wj7wvY2j49ukl+qZbty7L521+BrNZFMwoCd6cSeipjw3M6v5HNX5
fKNnPr1jId3mPNQNXh3cq/rKGIsXtDId+mqaafaFX9B9kmMAXwsYJ7gYbUxld6HVRK8RzGIPImWL
A6CC7kB+1TosX1JJu7e3ebZZ3GdRCTTKYOi6Ks32tUBmbyVyrsWPhdcg8B+U4xMjyeabXxrpl1CS
bx83k529qs5yX2bHpY8oIyFvhcwYf5vEZk2J1zQY34Gue07S8cbvQsNjQmrIoPiSGnl+TfZkLole
ARmKg4nu8wCm206Agjim7BrpKLkzssB7btxxfDKrbQ3O5vAyd8LIIDfDdoitQpFD2c96MZNsdacX
a/bTew0vuDzqousLeuihLI4k00DkkxjcXptOgVF0YITesmu6kSFPmUpwulFnFnQ0r7DeoYAT7Z2z
Lc87IJos2nGAFfB4bHu661VW3U/NsuRJ4RnWlU/5jjfT2DvmfvBsvQG4URbFHam1E49prO5L1j1Y
fagquW9717uDsWs4UHs247TMle7FKKbyTDRHEF7P7OTqtR7aBtqqaxepcYikAYiAwwHBILhXkBtU
XOHymXUxkXbQu2M1eTXmoAPEHOfRq9uQUtzs7Ju+pSBnc3byeofzcGRfGJGXd9dYQ0AEZ/zKl+sp
W0UJ1GSJBQ9fxRwj9lcsiGjV22GXtWybNg5T4QSTlUCXwL60nCJ4lw0g776aoSqszqSyxC10s9HH
tEogGWJV4xWjeYm5tD3HRAH5X9otccZVJiEs5uqPMhkc3/g+lkb3Uo1p5B2w6Fh76l+zeB3qurxj
uMXEMvesH9TkSPpnWfDqcZrNp/OQZtgqQayrZqjqoXuv7DyXewd/I9N6CYvOfNKLFtVOAcMWWCLM
DI9XrygJxXEaLNKMvGUIl6t6qXYo4b3sEFTC+e7NwoITETCKO2Et4gkUf4K8jnVKzRmXHVUaez9s
obF3cxac+rASFtQ/DZvJjLRR7EcSZ5wElzL9SYg+mHd2H9WfUjNc6CMCQf5HGrF8dgau+iVs7m1l
ub72okTXCmqt6+Spv8Prx44d2DZvEIBKuU/hDKrELbsRz+ZsGoq49fu0SrwFf7HD7NaA8XPf4YnJ
ZFkZe1O4W6zgMPgsRXP25zjMq/SbM7uw8DEfgjmStnw7FiPR/kDpUaXgMShaYqqZ1kkw+pQEAQqP
APmgBrKKvWKqu6QcVybDEdoyeP70FkARBZ6myVSw6lF6p4O9o2ktURTXVabhBENBB/lMO31t2vPU
HzprCkfwyoaTyq/CRZyKVKI7NitkShdQktJo33ilmM911zifsOIIzz4jhnHXG3772aRUmOKecVfK
eIQg1d2YwfEGOkrb6KlGPCvV7Wpp2F913Xr3a20Fr7aeIGykkV6oT9beSEKrTEsOIQcDKTixpYZ5
qtF4YPdF3xBjIWTc4phqwfbrHIG1heNTODjTJvfoUnC4Qzb0Vp1wGg0i0ajLIa8HUFEZnmx2r4HI
rGkH1G0x/HeGgan6Zg47W3Z4tJfUmO+KZbMxpY3HcMBoZmWcJkvUj/6fPrNAhEaiiz8MaLuosceL
Fj+B/DldUgxqXW+N6mMb4bwImdVZ5aHq4VDxinEc2ymz51Tr/jC9Hf90wEXdbdOB/GGNq8dM45PL
mAbTXHvt1VwyZjCD8nYR5VUzl/JizDYW5Ly67ZBEUV1nyZTZjmQ5ZAr3V6jR/IS8RWwxSK9JCpCm
lq3eq6zEGRbrCgxRjEzrTGQg1MCDlfTEutXxami6sb5f/Vthcb7GdbpWz+UaiSjO59VgX0ZdmR9n
gzp7DnPjaUaw017W/jj2ZyWikulWVYjPQzEG1fmPOv9/AKm6VT/kY9/++NFfv6n/L7AolNP/vcnT
Y/Gjbd/+19WPRv74yeZpU7r9C5Ay/4FKCq0pEn4CEBybVuxfgJTzDwf9F1p7egbiDwMglX8CUtE/
cGCKEFQSC2ejngOI+KfRk096KzhUFBKlgJA9Qr/3H2TEfwQ0UKGBotCGg5Vtv28Ddf6CM7QLhhMp
2iBmNNbbggv0AicJvzfWUvPnKvlv+/6PLecmeEMRHqLQswHBnO2n/OVSHZ7yWuv53Hpul0zI42PT
63+X2fzri6BKC4hW4bv+cD82BkL9WsxnhdnZziPqGGSfwuIvL/kXcNovHhoyZQ8gzeXrBtH7+U7Y
ljBMrKczd4zXp1eZp8Z2pvvZ1elvdPwfb8czIcC4Fqgjjl5oo7f++i/PDFO2KU8n+AS0wXADsgrW
jyoxhP77G/r1ZfB+AElF6u18uKHenyIVZOpcpL3zxNA4TfAL73+Da2x/yV+xAJ4Xjh8mq9oDgiWu
+Od7EVDdmaq5JxjZy3GYegeH246p+a7kV50XR+nfJN39+11hm4EcPwLlsDAX/gDW2V0EfoN2yvdT
5gJEO5An0Yb7v390v7orPm0ydEgpo2D94BwV9LTCAFmncaO7255OY3NySbw1zGKbr/3uTf395fyP
QuGqbuGPGNbJqCn6TEFEWK/q/jZfB4RtVqjv//7uPsisWXwmb4uIWd/hEQb4Cf380lYfkm4zy1O1
TPK10WbxVQ1rJiinLAEhvrAWfKnqsLyDuOZnO5tKwmfiOrTPZhaieFiQRLRxJqvgi6qtxd8FcLeM
kyyjiUOtavznrtY1cv8u705DU5rjW1nRHdy3s21z2a7T1m/e2MevF/idzc5xuCnb5wP+4I1BSZlS
bw+nfOm8Iy19e12TPncikqn4DxMftiv5IO5sRexHlFs/P7yUYpdxXHeSWW/uDScLkgFW0Q+c9TGL
7lf1nxkkbS+L6wUBfkx4F+Fj9mHBV3qxOoWhjizwQiWTZDmG4QyhFhbK09+vi3//tLgS9gIOiz5g
yPJhX5pFJ/xs0LAtMdLpZGMAvxbjb+DpX1xk28H/sPCwOQ8+vKihlP4i0ubkzAEGmIGx2YbU1uHv
7+QXq4GBP9HlvuN4WNN92JVsCGDWgFvC2DcKUSL4ooBzHwvt6d9Arr+8Ehfw8B7C/uWjv46X0bUY
M4YFMJ6uBADdoWmk2ldT7vxG4f+rB0cEh8W/WOhsuD+vO1p6e7aM+rRsJKUM09ykCPLhN8f5r26H
IBis+U3aWuw0fr5I4ZXaRN1ymiS5A7CzumPeWxwhcnB/Y5b3y9uhNMEtygbb+ng7ZD0s5MxXJyMq
lmMzOQUAIvTMv18HH6F+vh3uBDbuFk/FjPDDOvDNtXExtT41QfTmwdy/hqKg8Gez/Qdpj8t3S83q
N8OkX16SlpoCwvHw3/sAjudm5oEOiBM01zxBeC4P5gQxxEedcFqWXqnYQNXzm/uk1OLF/HwOU4tu
xjx4hNgeblg/v7ggGPrMbatj51sZ5keQ/L51TeEDMfOxYeVc0j6LnoAJ9CKq/+KYrfgaASXIeHGa
rqWFN80b1cjpdkFVucSp37QX/rw1mGEoyK9jC0I1yO8XMV7b6WHc1Of7vOyiJSnbqAC1Vvhz3Hcw
SG9oRNvhTow4rhwsgJ/uAZ0CjPJem2awq9a2p+FK7boHCC7H/M0TljQfbFQ5SwJ66LswdO0UP3tL
vBdehD9bilIC+AXV/ZMxG0odMDU0sS0vp5O59psb9pybdNSDGew7zcNI8BucLhx7RSJjhUOd7bs6
HfdWVM7Feay68KbBzvmL7yyY4NRoD84Sesa7dr3OPc5lv3yuBjfoEXiUROX6WmQ/gG4kptiDSdCG
VwTlAa4uealoiZerEBIs84UAnCdp5Dz4u6yetcbLQGNvrXQbtUmWBx0vJChDiMp6YRPXYlwmZNKh
B6PBDRaRiABWftKE3pTvYcC5nwG/6ZzBOer3vFvKG3AYVSWp06ePWi8pOF+RqgPO8KVGAjBb3+Fq
4B0MwWv8YmaWWvfQIGYgLvwUYhnJ5Ts2Aa0Vp2i5cHnMa1SUpqj0Zb/AMU6WCSETJC0JIyNbMO3f
NVEvZMw0Nq9oNuXyMLj+8AXQvP+a8oFB/v6/7J1Zb+RIlqX/SmHemeC+PI7vcsm1hqQIvRCKUIQZ
dyNpNC6/fj5mVk9lRHVXogbohwamHhIFZEoud5qb2b33nO/4wg4JW+nMp3yOmkepUhzNepyAZp/a
yZrBK7ijI82mzYL4hp4P8qi5BwgOV6HxLoscaSFJx2mOXYwGfbuEUXzsVPsphLGQnuKZM0+1zGoO
5Fsy4lGmH44SQDhCSr5rjyA50NB4uvbOOi6KF7zPy1spKucST5N45daPk8S38qLfc8MP5k031NUn
EWpSGAMA158r6FV4+TjRM2TImkpGRZ1VHdyc2AsWpO6/zjDOcVJJp8SRlIfZOzLR4IOO6uyQxiJm
yHOqUdV1XhV8xasAJdvGGafyB7RytrW+xPGyy3Ul35dJNM6VUUGaPSs8msFmCcKZCRjcPOjlZZc/
YUL3sCZRS2oKNw+D+sCW0tN2H2t7G0ux8l0De7mICKH8pkUAd6VE3U67IXWmCfFqZx25DwlrNxhp
vXhRJZxdOkQrE3NqS3cjOj0vh9hK1Zs0CU5bNGrzUbKn9cDzHBvjaJnZDgJspM47GYfda+gwSDqF
U0OOzjyX8UuJj1Btajkv/iGhjQ6DwBTJCwPISe1gf+ANbITt45lj0KJ30iurZxXxU4i1HdJ0mA/i
j8NHW30rQDI8ldkS9Pt55It+q6KoKneM9fwf5dzg016Yo/HPSpFrTQu/bXYJz0KAXUCpujVewVaS
BXX6LewZJ+M5x8uO0q8py4MKe4JqYIPluEdCifsQoun0LY/BNh0wdhmgIPBsUF6molOMFYNyfJmM
8oNkp0hAomFfGp2nNwR8RusERLpMsRzHkZfQ7fUfJ/D/b7v8L3clbv7XbZdPHaTWj/ePv5E087dP
zVfU7T91X9af/nv3JbR/g2S5th64pQArDTgN/959CZ3fEo+gwYhdzfMQQXDv+A850CoigspD3QjU
iqqYm/Tf2y+OTRhNYHNsk0vPAer5/0775ZerDb51aqpo/UW4xEkW/+USha5FTK2ggS1HXLLG9N4e
z73e/enT+U/6FfF6pP/pyEfrRNMlhglO2WMD5/rlpsEIxrFCzqytlebpp8wb5LQve7KwkPx18ksh
fcvazJmFJpSQi8nZL4ZuP97BaQIPAf/zsKQB6J5Q2abfY8AO+8OcDTiZvJCNsJdcOG+QQgx3lWFE
t1+oO76CHtTn0YLNcBRIcF+W3pfRwa09vP6mdWcS17D6fVkC1d138HTENYjCFOlyMHsPZTa47QYN
NspR+hZztwm40ZJ6YYs8uELDGA+YLFpzn3tsmJvOqOnWINzGIdwWiXWcwrnlnpH6EPBRqYMGq2sw
QA2hcfgmfN7eavFefozR2Iqtm4vmDml69sJO5udbnIDDS+uW/rjt/DojAMeq55uhjHLvau47/8rF
m3Sex4z0krByzbJXS0DKVNWW6MvjDNAX/itpJvrsDSZQw7vZGMevP1VLvAASCvzwVnoDWXbtGMgH
+BFjsYGBkh4YXBD/lmKCjpGD4fYjP76ozNa3Chc7TeF+LQTTj20VTvHHv14mvyxGGkxrCwP9FkQV
eHy/NugKYnPdaGZo5SH7PfUTJo4Ek/hfFFyrmu/nxbi+TBjHwCfilcb6y017rlPE9EMP7aOvx6si
ix5747jEYfj9deypfpulaXrt5A0dcM/Lb0APZn/xN/xyBf79nZKwHiBYIWLxD9nKn9pqIlcpPjdF
Nt060yunzjsRD4xBy5cK61jo/sUX8Jda6ffXY5PhjfNVXJtRP1+5tc8M37dzxoGcg1t/CfSu1OT4
1HXkHP/1Q1zbyb9+vJFv8zorXHfFjf78Wq2S8GnjHOCBZuZ3bN2s/2zNJkRpIC2i+zyvDhamf3kA
iSjo7zl47e9AEzL4JEzxkOoUaz4PjIG71vB3H1MSbhmceCAR9aihsqeewNio+Pqgig7zeI9orLlG
W148yDqJLjkFwR990P+Oo8587/TQff8bA4b+b4eBLDKdNfX/iFkDj+q/PvSeho/3+qdjbj2V/jjm
vPg3JJchngUGCXBXVxLbH6ec6/xGbU6vmnW+9qAClt7fDznX/c116e1RVEO65BTkX/39kEt+8wme
pdKGh4+SEwL2v3PI/SFZ+8f5g1ASkWEElNJ3eMEQzebPaxIeSEFuUfi575Yh/CRb00YxdU2e291N
XFci+s59tcvlDudYr7o3X+MBmPcirauZxlzm2MDYmvQQ2lOCEKetqtiRlEGJXJIjmKsSD5DyPO3e
eggaajDyZE1LAtCCHJVCxbekJ7+oHVDNZCOVmZVq7IOXgXok3PXp5Lm3+QTSS+0G6AZsxTO0L6q2
NoTzzenVx+FXwYR3Lg4x8Ym9PowoBotoBZ/DWWn7MooBzHgy3JNAhZyqnhbGmlkCnK05ghtroA8w
zM/EYQjmkhIEJOdYFBtr1UABAxVDudfp7Ha7jgSrPtuV67M8454NwITVKGAvTQBugeptzhzmsZJj
6QC7oSL9ZqHNuGmHKVfUk53jbpq8VobNDOHLFrK/o3eKFUKcQqz0pW0Eeh+qxrlFLdTnhfrhIfsi
imoJKtmseoOo/Qo5Bo90KETTwV8KgrrGxt0R7dlCKFrxGYTOgl7AkrugR4Lid6X7PC5+zI1fu8R4
uQJnDlC6odhb44rPmd2S6pbhUPOacq9AptUxKJUpM+UNwEbKg64s2/thFQltpsQfnnhcwfCMAkp7
1wSmFxh583rwLoh+BiAXBS67jdtO6XWOQTNcJ8mWPhRiGfnzyNY00abp7aU7lmg1PgKwfSVuApz9
+4IFrHaEciJl0IZt8lzZvWj20uE/FCkZl1wcGi/eUmVnBD0VnhjOAX2SV0SCdrzxc5efBL2gNLHy
S4U+VKZSb5BqViXoNxgPKBp0zIdZkxNbk7m18IYd6ni1iTASJ6/IrPxoZ/WgJvf4sQxA4sVyA+hZ
wpFDs02nVsabqiRbGfGKXxrCZxVa17tQFRnCCje2PHKoqib7gD4ux2MU1lz9rowTTN67YCrvMe5v
RBNtDDgQGvYQONfGRdMvXn40xZiOOyC4DZ7hchmb7QRNy90NIvPu6oTEsX0HWkhsHawY027JcP4g
UQ9W/kOWIlefq0TNRyIGIBVNhMjeD07Qf/hDR5215Kteg24nGovZUystZw5Rajh0G+75xk4vrFo+
xtGGbwPxMKejYcWjvuuAcTIMly7/Ehdbh5jBzH1ySAZPfYF30fb7hrTc42ghEdmhLNVvkBTspwib
19uCWvqF5knVoev06puyo3aGm1CKEcucHDBuKjeLUTDayYjLMpx8viE5i61U3PM2QcdVfZNU2lt2
LcLc7BwRFwowewybK+bzmNwh3JnHuEq6z2WgoHSqWSL3UhEQkG2dFiwVEP3mS+uzxWwiYlnHE6LR
ubnpFms5RGNQxm+0nqg0N73vpdOdtt1Y4+cXOFsAa1St3EBT6OszJLqQ+Kkxn71d3riBfmqYEZYX
2g7rgJbjFqiNUOCPDB7O3M+xKjZVPvbbgEJgedVcgeWjpRONy9xqMZxjj3HnBRICsJzWvwiPryks
KLdL252Xui0pKyui6ggzkqKeVVrY+GH90Xa6q4mPo9qNeD6zfUbEYHhtCcvXV0UTtP0FvXJsXfO9
ldF59BskbrsxabFNWVFjh1vLtbt42erYQHhjjzSN+EYStzREZ6S4sYMxHagEksaxXuvY5ADEdiUs
PRMiwWVeCLTXj5TzlRlVDAmgRsEGFH8jvM7GMjQyhnhe7J4MN4GzCEVe5D+PNhKHG0E4s3d0Q9N1
R4zrkx1Wn92WkKFtYiwilCsIqguG3KdQcE7E/rU7ZMgqi6HQr3kPJvTGDK4aMJShur2Ssk9nxDiN
K4nZMx6uMDpcFZ7KbGo3XpMgK4qkHpJDKTxc/SiXbO9RVDBvYQ6k+iHGIknfYEipQtwKE98xmRV4
oTYfq9uUeijGCmW772RxSZgyKNzrDVyV6ranVmj44BZENwLsLUbhLGhcwDJ9Sx4ZKInyQu2Bxzv3
w1BvLPSuqGtkWdwaz1k4THvc5sOGeG33TvdlOh9bCxrmsZ9lep82GTIlxJPjfNX4nd1s7VC33/sw
VJ9RRC7EBqK2vlDVqQt0BlSjONvtcwU3BIBoZif5aSnSpYNu2S/2FQJBTs+Gc9fd0V8S6sDYJgTq
MJSAxba5wid+IAjdvMPkUh8imeLiYnVuC2hkqFW7SfMk7Lcu82NnQ2ua7mAp+tTbuKlvn8cZuNYu
azgAMJWjrcUp7Fm0fNoWYCW9oipEZzzCg9thZ3SuM6+dM5CUKKdRUyDkmrpElgcM711CNzmiESRN
KWxws4qCEBFXcfYjgT0MxCzNJ0iqhsikpB8PlAzB24SeHaNZiSqx3ceRo9V2aqxuOdn0TJfHsO1l
uGWO5R0NRQRwu2xNecc4GtI36qD3xTbGsX0+2fIjTMs23lqDns8wE+p4pzo3bg6eUqa7Heq0O4MD
eixbau1tUo3lbZKgSNoQuF2/V0OvPo1WH3L1NmFK9HXoZrV3aQPBGstE7czPcygtuVM9KshT2rvu
HcEjU7/pW6IJ70pZLIgKNC1cyJ9CPrCTeF+8BsHnCW129j3gKfOBAqdxPxvt+sNzvXptj1aYk0je
WYl0z7HxjX2sI0PvGn05eIwC5S1CJL8NnL0Oq1ZZD1OgPP2R1dCFx22oIzffjnayXNIuc79KKB5P
LdZ9dFzSsQlylEzqs3IYOG2athr2M5/1o2s8Gnrp2EXrwQcUORwd+6NDoWdA7AjyiSbbW76VE8v9
EAVVlSM9w9C7kVEdvRcTkxfa9hIgDxM479rWAayQuZ9JVbe4xYx7l5HqVQCvBhJL7UOvzTPfXKRw
eslzU/ZzR0rtuIlA6YDXyzX3RGtRDrZOAJpiXxMnznaswZ9vc4yOXwl6jfSKe9DvidPoMz4v+WqZ
unl0ZDi7+2gu/JxdrjEXkqewU7MUuWb5iQjrfaZ1q0EQIs3vc7v6YYJA3vSRTn9AsrA/D1z91HE2
XnAMS3soMIEvY4sIXnTulbYMtdxgQgzMSBFeAED3P2SQNOlr2+H05GSjAt0nppDul6l0K/OpCcMi
qhk4DHV0dLPOsXdWSa3g/cXc6eeSey0BIo8SBZ2T71KUur+0oBLTBpnFm9rI1oXQh1C2LPeNY/cP
jEd0xcI0nfPvvuZacNNjYxLur+6+XyZdjMkDE/dZtImcghxLT8XHpbAmonunZV+UtLL+VJD9J322
tbT+qczh9dAWOIg3eUHULj+XOYGFordkqW+aWTyEnLdbPuNhD+uNXHVLw+GCKb5zhzqBATj9Fdf9
58KfT5hW5mruIwt7FVn93nf5U1NjKSCGSqfg9tyE9h4ehd6SY/Txr9/iz52M9UWS1cZDoclgPqDo
/Pkt5hpk78RmvrGMH27h6rRk+zJX3YvCNO//L69FyCH9EyIb/kk+4eS96DJYzQOXrp0WVvXajgkQ
oi4f+r+QdP2eF/DzsyONkReimQgf37fXN/6nT89y2hFYigqpadh9wjmqubdW9nLqWuwmlS7HveLW
vWvBPJ6R9cZfLfQye3CwXDiVYF8YY/91mlr9jlh9Pi9ojf5Kd/bPT5i/ERlJSGQkRfuvNk6yqJBf
j3z4eRM3+8Fk5YlZVfpHc+y/o9fyP0zNiZjpTyvwn5zF/7vW7903nX1jnf4jvf73H/qjzeLENC7+
Q7u5/v+/d1IspgyUDUwZiLIi/oL22/9tpeCG+O33bBPCLZHK0PsI/51eCvKk37M0/rFUmRVEWCeR
jHohw326NL90UxScN6B1cYIQfZjLvnOrc1E4SRY7FZeGDvI8RYSPtaGqKqN/qAgoo31PDrtjPYQg
LMnkhWJKpTRuuTtUPoSGgrgz6+JJoaaZJIRkWBf5TM5AemtnsCk1DjnsmaTWzY32jl1pFn966v0A
8v4ebfIwmXON0LuStzjpZgQ0Pi6meMMhjbahGy3t3zXsftNFQTyj8kqYVZ9yfATdB9EXptqjPU3m
b9o3q2dI6Lna52bp6MZWHGxHNZWQv85AO7mIbeGIWSk3AkW04mkO/MrhPAf/B4cR+fSIi2KSnrZ3
Zq4cFNpJAN9QmLa4VXros3OflQrNihXiuvjWT16lX5dmSh9XKc2uGcshkjuMvq68ILVPxteiD+a9
Ewuxw5eZlBsj5qRl9om24CExgXrmFer3JGnV7WRJSIsctSRhhy7KiFOQRvO5dxZPMFInyusIb8B8
lInX6uu5kuF9z2iFA3GG0Jvf+IuVHQsvjM1nnZQtBD+bYUwf+u+F7tCSk/YraeRixNlaFVi24yQs
eyUeOS/GmG4GIuXbc7TtilHMxPasGr1JAyOtbXRGWBA6i4uU8fuzll3zOlaQGfUwW8UupY9xPSXD
RDG+REt/GBFB7NCa1piLerBujgjS+ZQHvV5QmQOdc6Hisn5e+mWx8h94oIVc0QnkGNPQyaI7q5ST
4MZhEZvceZHrgujOsXjOlSeS6y522+KrPfjVMda0/+2sQrCEl+TauH5L8meYPBkYTCDc5JoYJRG1
7VpsVHfDyP2+d7E9AiKOsLNbXCoQGdwv89iNBBbI6i2mHD1MjZv7gOgk5la/EWu0d4A/EDsd8jhC
KsHcpFYKR3v2riYmTa9uj1EITcHccXtr8QxUcT/e09DMM8w+S/ZpwWE4rCpSPf2oHaX0PvDwKXF9
xre3uDAXwVp7PM497UtgeHuvHgHu18gxTv0sqPG0N1WAVD3t3DhdZe1Jm+iyi6lKDBRhDuf7GkzH
7F1nMERCpA5U2hPdvj4p4zX9LQa7WmVoLbj2meYlbPDFvldO6R1syVmVjnMgzwOX6QUSCc6F73yD
q72op/Rc8eisG0m4aH/ySd+gSQmuBXOVm3cvVVSF8n6SxbQj/M3bA8TuD2tRAwpM+eb7CEXoNVmI
z6QZYX02w8Aw0U3pyW6MacoL6SrlU6L8ZQvXpEZAkAzy0FCYszgHKESrJ6q/49bp8+Qlzp2tOzCb
g/ao9ETJGgX5bhwZo++TYRxa0sVrDBoITRsoShlT0QFWyWkZR7XHKUmGQjp4ZIz7yhH2g20P0Ed0
UEbiGyq/DmRMXqrruMG5dBKWATADf9gq9oPMPAmRRS6nETers51Sy01vyJ4oLyaOs0dkGM0rLo/m
Wc/u+DoXoKUZvgX2jk1CQCR3CxAvopGQzel0xtW+pi0LssZOz4uZfDKkCnFvSrwYRzH0IRVvLGj3
WAoHLVix+KYB73QhgQLYqcmT7tKbxLzGY8P/IJNoxA/EH2Ah80imY0HM0W3ki5Q6Jw0n4PYmuiCU
pcXiV3HdHI3rtcNmmKN0a0Az0tYdupheVClu4aYgiyga3z1oBVntDeSLSUgHoB24B3oLuM30lroz
ZtHE2tcEkFggOUl2oHvIds+xuEsyQ+0/tiZ4SVEtTRtI0Kbf5fNM72hq3f6y2uvwFk7pFHxxuya/
XxSNXzRkIf6fADtmQBSJNikIz6l6Asbe3+Rg755Q2RWHkgh1mGFl4BAQJ/272hLpS51WrfVjqZDn
7BhC0dDAprXWRTKayUghTCjdBWmRuttqmQPNSLfKpkHsasNsl86il0H7nRO7vW8RfdI9zbu+OYyj
q8cHkoPy8ORiZjz2WRa8LU0k6ZmHmmRWG51kcgirnGKWuFqSoAWPz6sdCRTYWH69LfyVT5q5pptA
uAZR9hjqybpecFsWX1L2p7OVVl2Dxqch4EEBj3wIA0WfKfF8vTPQdR8aBGvQrobAf0gg8MOcUbP4
EgX1+NymnhtBGCOj8HvfO8Fnyb5Ef8OdbB5zWeJB5ssE8C+uQMtFXrHPgYDFm0CzSDY53fc7FZTK
Jmkhlxcx+BTHVmjGZG/cSKvdGCy1d0raEk5p30SafBQ848X6k+TbtCFT9CO4K05ft8jFyS065Zx6
Y0/ZpvGwF9Majal5caEGdKZblyiItZkKK9JBMTtlVfIpaQd/40javJuui/yy2QDVojXax2695U/r
YK+PHkDPc0RL5i7OGjjGaWkBc5yYRPIXDezxYa00GcxzbWNWA50nSeWWNNq5Jy2HQbNFuMyvDxEu
wWrYRnbeQKYrCJaI+35y+azIWrkSMKhWFJmu7K8jVWbR7vC6czFIS5nOB854536qbHItsDhG4x13
ppntLy+P46L5tESZcecB2RW8m0r5MYjtYVZYYiswW5gpwfl6NSqVrUkIQNoUHIT1FvKUVT7DGATm
2Fo2YSRArJHK59hEDwGP7NYCJBwjGZsRWjiyxr9PgkxRg87OhY0kkA/hyJE7XtHEa2DMWb6PRLHh
MSWlEAQvaMBIYOhl353bME1wdgULA582mPxvNc0+cRJR0kEczumxPQ4FjaMLrJzivqbxjlrDhb97
qm2vwYAWl+6DK5UKtgF2VBDvtZ+/0oPSzrb3OWmf02K2P5GhxJ825H7ybHcLqzcqy/pREof6hkHX
+pJ7TLkuqTFBdyfZqpjK6RHhXZXDT9PLUmR7LBrmnvKq4jAuRlLk46iIstdCSPG1ylLqyFQPNUOF
IhX+zUAgRn2NSsLB9NlhFtrWLSjpTSIs74PflCCCm7L6kajldjpOkeBWgqDX/9yMHT3rTWHrlpAB
9G/lPnBtEkliuGG0RuyA5kq/wCjGWA1dIEtGhldWskBg9jjl3hScNneLa3myDqMNNu7ReFqUq3Bs
Gp8Wtxs/liybP88OsSab2kx6OMCBwQoalSsUr1NJ+GBotwfHXqIXfp5zkib2JCMlLF+yqJIDo/Ow
PORjl9zwiAFPjFYRnjq+VA8UjO77FCqV7oECMvEshgbxix8zywEpMBTlLkBrDXufnKmMhU87apv5
ZMrsY4nvjHtuHqlzF05VvceSkTTXnd16FtxWRPphtxnw8jfHUrljv4sA5XyaiYX+AJCIFCOaSgtC
Y2+sbVlL+vV0cYDK5qOOn4yrLedcTz6aQ6YCdXMwNTzIrUMQpnc7LylXk7KXLZ3WPu4IfUL+yF3X
pP1FO37zPnRFyB2Ety9hfrriK6FGQt8HtZTpWQfKPs6lTh87Vk9wxKEdqfdWV9kidtUQ13sLcFP7
OIUDVFcC/xY2SQAdlrOFpojeZ5MWXvDcLmOPjCfo5HUfCIbLRNzM1dFL1gCTtAMZQTMwHr+miFOd
80TLqN4q+OXZBjtu8qxlklgHEPPuTcCVy2OGJQAQhmTBgCTB+97vrLwN8erqEco+2qJqlfQGfrGf
J6D8symT6YxmaTymXqAifxOl1RqLM5nlUU8945fawmUHIYRUbC71WGyRimTIVH12fB6HCYivyGEJ
Wa07Mng2mfqRlWSVrcOz4BOkVnp6SaLEbT4QQP0ltBaHrjhTnGkfM41y7wu1RMTmxGMrz3Al4q/0
LBoyP4I0PUcl6M5N2+HA33Mqh6AXAN69oTUarWuOXU9x7HdRf490yfveUSLWGy7Pw6WdqBOuolZH
THMXS7xPjZLXC1CEB0CgVnaoGx+1bgz+7ULZSaoKv10DoOtdvhYgIkR2VS5Z4gMEiWvnes4r5e0G
8uI+MJ0P3jkehF18Rcpamw9bpNUAULHzmAsxqOfGOZIdN+f4xdAMlNem87JzWErJRU2Ir1ERtLAE
mSa+elOs/X1uW/LFijDI81ua6iE0WfTCeyZtPVTsBySp4GNmb8IKvvGrgkEXg179bGztppcy0Em0
Z1fKhq2wusq7AHkO5gPYcADpo4dc9FMxeEbCe8EE/TjZc9UxOg6zhuwTQc23BdkKe3kSI0QIFL3Z
sFfTihCtUgSxm5DDDDBW04sjzfj5E55n294rxxo1k6U4N7cuDIY3qC0N11wjwc5A5FgAmyzZOhu2
wPpN30ebwLXnKSzc/lgtk4NUmNSZbG7F47BE9stqQn2uADpfVXa2qBdQKsuuC12U/JxP8UPerSRr
gwCANY2WfzegZeNCjXmMvrlusg6PBc6AKxEBVN/UsSLEwPVJsQhFQYBJHR/xZ5l9iprv2Gk4hc6U
ZuQ6Fs6LZVcVqxKlMoPuuu3ZdAYDI9NwhdsFUZUwhqJ8uw+X0AHoAAoR5zV5lQvIiaygJxtO6Inb
ApXfPsyjBD5ujIA8M5K0vbBck7vn+Qb1M9Oeuq6CZA1rdiOMNE3mbFvy4qJtOmiY6RyCfKPrJGjK
V8laqC8qWD3fU0/JC/164XIRw3v9VKFunw+l8l0K4TE0W4ShOWDYHhO9FRffSF2kOE5F9TTZdWqj
EwkBXGdJeDeNTnvxHV1TQEwIt61qBqMbRnaVvscOlnyuy6K/a5hWbOVAeMI5aPzpdnSaafjSeLM4
B3ncMv2ZI3kdw5y5HkjC/cBGH0V7JPbVbSl8c5wSoXKI+AQMbeOavs9uAQSOKSWJjSHRFFNFmEz6
qUD/wXg+VzlSw3phQqgZWn4suM2fUy8y4bnvGulvVWG3yBqzKHkOU1c8wZOtwNJQvWyIocKwANV9
gM5Kzsh7YM3OkzX6zgvhDmIr1kH2vmwkZMzYNXCbR0kMD8NLLmVuvtz2JE0D34z1vO3dAl17Dtyb
+xoKe55IOBKTQP/UHEEI4x6JnfhIOEGWEGWAG4oX7JGRyMnbJwu9g5vBHYJ0m6HAHFglaC6QRVTO
Nss7420HJyu3tup7e9PL1Co+B7nFg7Nj1cW7IuPu/+C03GLvKarj9HttcvFZjAE158QqPdO9bx5z
Nx1oynP41zvugbq+axwGOr8nArqMcBl0LhX+lyN3AfUNH48ffWbEEoa7fMB5coMfV62lqnspqFqn
R0604K31ctDfDGjg+eis+lwnTTyfO2gRWxeDykPs+uTtQcAunuKFwee+mKcmOIneGqPtQljOdTCn
kg97bEgBS6O6+bwwdyAVoMvSe4GJNtpkZU/Fg82Hw01y4p8WhoPPU8KXaw8/fC6vCxlpc0WwrYWX
wLXMezAF3sULLUj3Tevd+tlovi2+r8pjQ09pL3QC8Tkz4lWo1IZQ5I6zC4FATDcCUckJqUizgNKc
g6dqRKZEyAnTRKbeqr/lShwdOO8T58isd9mwsYrqkKUVUYxt4E/dg62ysd0tQ2eh3c9rVg72tzEY
qe3kyNnchsFwJfsaIyuBIJchLDz5BAdVbR2WGIIWqbvrzGQM8oI8iKKzU88x/GnuPnxb8iMI0uIK
Vnv6EFhxfG97kUDeAmE1PFmk2u504CTnJEAWRePAbQ7T3BTPFkEgp6oalNwsWP5oFI6RN3MuR+0b
RLzSeQFQOrrXCn8jQmkWDMNlb9RXpBGREZqhmxlBA+VJzEsBrDtyViZPMgfNvtpkGmJb0dY8pPDX
30D1sN+u7YZLl5YU/4nflPqAQiPnP4YVfbKKMufjGmPrC1equrpCmF5/KA4zrJWDIorF7ajWwbaf
JS4dbB0zXUhuDgz3zgDBIhdRjnQu0JhNsG+DRo2kqOCo6p4jXarhrlisafnRELtwH3Mqzbf5MtMN
C2vac5hI6tsFtpABvGKreatWGsYc2VYLx6bMihwCWzh2e9mxR90ig8a2jUytvCgdVPWzJzO/3YQk
bYDgY5MKZ67E/RxvVYbu/KLcsPuuami/MulieVCdXU0H6fdOb5imF27ysPQO5ioLaHh03yhf6101
p/ogCorcjb/I4GXOwujWA41AJmJgbEWejYWYI0ZFfAPTLSZ/aRzSrUeX8iOnywLGKaL+PYzDYudI
4ohS4ZKviP0W9XzI6FLf8VWen6s0HR81SBzFpjhKQmIV9p0M2iwAadX4x7mOpU8rrlhjTS0j9nnt
+Z8nHDI3RcYQZsOJMExbZ2aB7MdEFvFJqZF0xYk+1HQFqHvk98mx/NwiXSng2sb63nNn/SzLER8V
Mlq/uIoJL4Jj46fZJ/QlSFmmeTDJrlsgk++6rgrNTSZXYBHyi7eyLzJ/D3goh5LXz2Z8njGuvRkA
L5/HBqVfJb1ebPySIT7D5/ls2VNAP6kdh2c5a/ZMKMz2vPfaOD5loV/g3Uqx5x3ZTuvmIS0suGpi
llHx4JcJ7TdLJGzeU9LG7znzP4FdR2eCXaBUd2vY6pFEm/ptaWtxY4XVDB+NJNdEKzInQ4keskfL
4W3ogQSnTKILIQUxxPTTwTv7GNrKBVYdSyDIrXXEa2Pd1IOeTqYegquwc4I70yT2W9GNkIO9Xt3B
07dORi7BNWoENzqSImoNx3C2gu913JT1BhPOfBpmwp9xdYvv6KH956JdanmpJ/BAwPTm9DWvyvqB
5KX8lGpw4TBuuv7s9F4Kgs0lx22DToFgzKYfI/SOVkZDwUNV0COhkvE3YDf+1xYA05VHe/aqJRsU
wSd4cDiRc/6SEa1RI9IZsQMdYFE0by7NeL5GUeM8dGkgszMtzcY/Z15MKFZRDxFz+Tpz4l2l8x44
knHaXRLPQJdcmSzeQcO2KI+lD/OZPoALWrq0pM/h3+Aw2LQAO5JrbEfhax2mcMgnWGS0/tzcugG/
30bfaTQCIUonpG2rKIvsq6oYaD137GakO44JIWTcebEoq1vRloG/oR0rxkM7h5p+ggVknNjAsGXU
QgzuDYEh4sHAZHJxVgFnJMNS/R+Ozms5bhwLw0+EKgaQIG+72VE52JZ8w9LINsEcAMan36/3Zqtm
aryWukngnD+ivilp3QNuR6z2TCPF+IGmNXuneS/MObb0rRVtmKMwCdzVG58lDXRJNDH0ESXXScQB
eaXz/HkiZfUlINNgeJRdjcR1QKvk/OPco14jGFHWhKqIHqai955B2PkK/FqcEfzJPkHPjJW1TaV3
DfKu6D4VUaNfY6Cqh7Rq1SEoy/6DxpSSTtQ4YkLdiPc6u349F8nA4Fkfp/kGWzpmnpszB424X0tT
Nzu3Su26M1aXT+EWVS90oa0NCt2oluQcdtGXz+vtHqrAT7llOmdJiHAvj4EE9YdoQnPbGZLk8YI0
rtlttkePVJZlxN1CSF1EhuNsSoSBXrS8UZhYnkglCK4r+ftfG+XEe95Sf6Q1IhQRhjbhn4NYxFMS
hSK/q5a0RYtWjea3tlFCNOBhwud5nBD4uUlJ8OAliun/3XGGr8cu8sXf0V+BU6aGg3TLB0AZ1uyx
p5rqVkLCvL/+FzHk3OeOEWC9olue3KmS35k3tuetF+Mr58pCemtVp8d0Euk9EXU0iSrIG30yRS+r
3dYAFByCjpinkjbS4nWbm0IdJn823rEfHGACKHdSwtC8/UAZZ5La+PE/p7DOK9017a8q2/SxKKa4
+5VbF5FsW4u6PDjYRV9MJDwaETrX+TfIcH0AOvfbqz95zN0htQ4Lp2El23NPSQqyHMSD3R7F3dq/
AI0s2IkKnT2rDlfyXbXGZrnTZtL6wixjn/xYeNF7g2usf76pfFPu/ViEz4jm4xNwh09VTk5D+Ktt
g/mOWDpv2mV0w2QnIsibfSFzRoBlDJogoT0vGFmrMAyebMTLwiFMkVgSlgH5HRPhz58ava06IMZB
UFRs3tQlaCF9SbkdzXkJiKcd/T1QRXg35E697UH4DNWPAJmE9Mm1C+TDzIz8TYxPnz9Ww0RejOyU
7yTsw4SsUmHcpRx5pf4Vy95AwIhpfPO7YiICshJYvvDLshtL0fJ80xy9x5xJ11SJujXpReky8xbk
LIY+ZSLshHbSuwBMbkuiug3ApIVfIAM2Y4WPNMF4RSRVIOKZPIi1At3dU8A3n2be/rfNiW6lnvz9
E8mKzTDslRUZTzK2phiZf4Geq1cf/NnxVZd+d1kisFe4pfFr86z3y4nN+h4VN5pKpj0KL6TZdkRB
62/0sU/L0lwL0mCrn9Ucz+I+Uo3uX0hmh/X0sGCFEHUhrvCyC1+Qck7NtSxk3ST0yav7deoliz+d
AN1LE0fU+3SpZzDH1t2UInUkD+AzNVQq/JaZ2eq/GwYpKkMUNWyJpDOSHtGS/LoXah2ieb/p2M25
9SlK+zM0Ma2vlD/JCHffWIT7BQYPNjOA6thTlJJ+g1MBlzGwzF+IymN1bvk4d65U80MalFY/4nUV
+5mrBlRq1DTk1L5p3EPkrkH1GZo+/PLsynIWL255bskZ+69d4VDQqo+d6Xa2LbfiMgCTZxf2cP86
kpyc7wMSUjKYwqFI8LGrh4qOTb2v1zEwbNNT+wTf4Lgn5HeZfueiUQMoT6gQ0lOcxIgCqjH+QHmQ
0kw4tfUpWKclfMxsF0NTEk7j1jufmLTpwfPykKhZEEZzjEpzw9bBPX7kpcdTumXT+G/pvM27GkRy
+sqXKu8gG1x84PUgqL3FPiLpGwlq931BQkzHdtsjvKEutP1MYebBSf8PuN9+0g0RgDfa44Klcn5r
2to7oNlYP7q6ZDFayaXV14rTYrosfT67F4zb+hL2gpDRIgKn8EnJK/8DXBcHKvI8PNL0ZsgTOTjl
wxag92U5ok6hHC1B0L5hlx8Abe8ECVqva1iRkEeV7Kcm1mQ6e9QpHkbHWS6oMlfycxdWhLTrlXkP
VLpGh5HcFPEwCHeuLm5ITGmwTO5hrlyH6Dbd/VotYtN0t0xrvCZu2bsPdEG6r6UMUZK1rA/Mwesa
hInQi0mcQc4YG5em+mEXRzjbDoY2uHnNqDQtyyD7WNqyv2MUhzhb5FCsuLe7sPrhRev25Yx64/1B
sfCTe+8W/gpDQWDm0kpnc88MN86MB1SCRX9kNCPnx7ry+/BpY7tis1emXY9FO4z5G5uq8nadYvQ7
pxmYTo38uJ623wb7Aemh0EWEQmfjgsSTOQLN78Gkmi3uvh69aC4OcugmYY6be6ugOBVtGKefSk1z
kwSiNFb+twyt8HcMLGAwFrRzekFSHndbko2mzi4LjYhagVbajtr1wZWG0z+TwXiH4JdKKqrmcAU3
F82bOX+UQZ55z207qfyDQPmVSuTNsILWe96MsNnTaemIRyJM5ZqYsJ+oQ2mDbN3VNMU6p811egBv
eJr40zNj3NJ1krNF5QiKnY4AsjE2KFhyQ2jgkAJMH2c5InVuCwpC3noIGIwxvJq6eKckPEtTFmgD
Zn9tdSfKZd8GgbRrQrIwVj1k+lWOsNcbmPf6UwworcFZSfY9B1R31eaxKUgB+I8mx5QpfyVM+ZAz
IliGYuWBJfG4yGC+r1KmBQgmyDJWBDDs/pn6Jb08Iw0t6n7f93hPEj0jy1HJQp7XRG4GOYwEQZBY
GKqzYHdtd+7qVCP+3rxyGZIXwHmXkOzVkq4EZL3sR3o38rvSa3v9xMlhmaehdqEDa0uWPoE7BFXO
AWnOSPhv+dE9hhRvpoakI7rVzm15TRHltWKf53ZSf1upBvXDjXI/u2eR7am9a0JNzWChlET4PKjt
rkdhz/XopJFref/Al3+2oqjtgThKUmQh+zncmgDpyKUjuLZ8BEgjfDu2wzxf6A626YkoiTj+OyDa
qU2CgolA3jMpO62fyDVY42Cvl+AmB2ozzVp/gLya1TVcyjogLGMWYILQxFnMIKEXBNusclVBt4lW
uTZ3CMgsdc4hSzGjM/qR/M9QwI3dhnW6RFqG57T2glOFSjyYX03ZZe72FjsDil+kNHDxTEqWOhsN
GuMzjSMxIWGLUEoSWtSG2mXfqqaY9jaSdrxbRK+Lg06Rb6kL7IVtzyrOlvVkw9bxDwMyWKrlh6wE
jmpttUYnZ8gJHT1xNuDQOQ8OL1FCgxp0cFWuYv4LBYO55uhHo8hI7hbBcNEbWpKXec4X519BDw3Y
Nm9F919/ay0W/wKCUmGAJUU1kFgMyxtyad/L21vMAh1B3EROwA0q9gv4xi0lvDctqbl+U54q9CXD
UejVmYGEgYIh5cD1dl22VuOjXwX8xNojb/iKPD4UjwXJJ9iZNreMn2PqyrlGNcGzAR6Tbi7at14V
bfwP7Xy+nvXQOe19lddMqEGKSQvGONfeVxHWDmRXCJpFiyJlNh5UajCof+Rz0K/JOdjUBw9w2ZQk
snhEyvTVUo4PE+a3d4fKMwqW6Yeu/kPpb9vjatcoKA252oAnZKEis8nc9rKhzp3fR9/ikz+UWgTF
YwlY7x2nHqLgQChV7pxo1OriA9qwMftoK4agi6R9U/y+cQThxXBhq0+Oxw6X/EzA7s9U4OB+NH2n
RI27D8/VPqKma7uL68XMWEoar+2OY85Zx20xFgst8VpE3jHasrxrCcuN9HaMDWkcCcVIq+Cq3PTy
FYUm8z5Jah6Ce4Aohudd7HAFvFUyFNWpYXkQy8l1O7MF+3AzCKE5sRREMqxgHMOiOuh9bpVqo4PI
dgzruhoQEziRbY5qc7OqP4yMvfEVLKe1l435ePvoJHvttRfpKBy0VENPzMa0dssFnY7XP0yjDKJ/
/C/RrkdHzq19xJXBsXABGmE5W8jtmQ/1LTUW786cRsVlLggrx7QnlvSIOLGsXp3Wyfb12LAlcCbS
Rg3UJ5aJrcKv5oglJuWjeWygr+JfYdP2tGePIb6066wyv77SiRakJ8/lrCYDj384K8fxCdApHHML
YpF9GzFjxRoFwbPtuTD3mxyyAVAHu2d6CeesrY/VjCPwjYK8xn/l/EBUcYJn3+rXoqwJ01mn3HKc
m6quV9oFoslh9p7yet27NULln7Kyov1LmYeT/Q27fixfOZFbmKiO/KVk4Kzx7gdhe3kEqKTsnRUs
ys5bBsL0pYaUUeVYemBTTzzkc/9jW7q4OmaENQ7LK+Y5K+8rl9CZAyMm/Nka0m6M58RVa/2x5pQP
cAMVa7Zdt7HLg6O0Xun+k2rpKE9wbPRCLSbnHRzLk8omzyAxKQJ+yKeCJhwSdJhZSWu/1GoalyOy
dWdoDsCB/fQ1da5FYsYMM6Y8T6OL+3EXECBe3AGDaAKdlxQDwNNKqgIIzobSJNffZZRv0/Q0je1S
fXupYikEhspbQt6ribnfv3ejMliYXkCt9nnf05zplU4x70iCC8WhnLIRLsqj5EVQJl1L+yo12cbe
ab7R829e2UbdGQvhKtHiLOT16F0TD03xGU5b2uHozGfUmjt0GtO2HEsHnof8eRob/YeM1GNJyV5f
V4RNaYQbzy26PhfZB9It0tQYl6sdvhuVfaSeR8LWobP1mkHpTwR2XeJpUhFVEXLkL40R1L0U00ik
hco9B44lRFlHllT9g1DR1d0Nm/H/6FkPn1Nu5EstNJlIvhb2fuy7UCZYy0yzb7DSxY9EnfsIdmvJ
wY4qwm71KY2IRzoMUe2zatcggPYQOnjEeuiLiRI5zx/cI+a2sv5rJ2C/J7Rc3vzpjbMXc//0GWaq
nVHseRSWpmF9QjI58tDeakTpHFsxR967yyAfF4ysR6yI2CALKxB1EtYl9o5LffjOiBzPlXDl8NyY
ND6nUQ+HPthen7dmGx4XdGF0FrjYHYAP28TOZZb9vyz1ldBl+aQxEWxQMX3xOZRFeMonP7wGfphL
8MzBv7iBEJ9hKPnjqQDhIYMk+9mNsUryUDtfjJvyZAirvnP5NvYOaUzrfuEmOo4tpB8Fo/I6OEGF
I6jY4HVM7j83Uz090QYoPGy9oxNj805DiMU1eMyWoUk8f/Mf4jVzII7BoC9tNNVvzrJ4+3Bp1Kvn
abGbtrgl8Nk4Xs/SvSLw44T4eWtHPahiGz8UMmLc7HlDT2eXJV0f5XtMveYqiH2zyNmG7o2lqQE8
oxUVUjZu0vva7UVMJn2n9gCO1UdRNNDKqln+OSoL1yeonVvW9FDJsy5T/ceYubL7gGf8dlpq77uS
20A9ceRmpz5c7XDkv0fcSVwZb0WQP0ajX/yusxFlizuY4AeCWXQZcg2ZDqbRvwxhE+3rlNIW8hiB
GEWGMMWbqXTdiUHSndD2HWLLdkRCk1p88iPyvUR3RX0Yg8o7F//X5gKrxwD/mGt2XAoOpn/Wzt1c
puqZXkxoNFwSw7tjA3S7/MD6AbfNTJhJzoOYDVX9UJbgMjSf4MuL/LTxIUXV1u28VuBSwyO+JbFY
18fQknkB91afvMzRdNNYpDhcKh6PRr/45MA3xR6hD+mhzdyH9OtGGWybuvmbDHgirDBQd1HBy+81
PXts6vi694GeJLpbQJPTEGr5CZRF9oYplhO5wtERlgywcJQuOMFc5JcFTcYTfpTmusaaab2Ywg18
EhWrvfc2XlOWu/qtEpD2IAbRFiSqDypC2nK23Z6KGaLNsVbNkLsAlbpG4xWW48hWU0LO6mFbEBJE
otmOqQdutA8yzxxgCoPmEUTSv5s9CUtRrn2UCK/DAsMyT74bfvNL7pfmPNH6qmEuvPSCbb2/jHbo
zmor7UVTXnvrZRrvcv7lB+LZ5i0fWU6jTfrJZEGF2Rkifc5rf37q5zK/TyMdPzgb3Th7+M3ykUIR
MGgnDNWrrqkO2vmBkOd2asU1VYv8zwHhKTleQtXJy+pRgHD0EThQdSuqd6e07Q+voe7WWwaPxCMX
YtRdt+zM1AqrkU4ab50do5+qmhkyt2InM+tu9x3Qyf04F6aFvnHd+znX3UOOnOUj6nvlHYa69A94
z0nnuxkcorOkHrbc6Soor9gHeAtdWhiehsoiKIq4ZLTkcd/Vi6vvB+Qs+dESfZQsUzSOV4niZc/g
lzdkIiz2sYTR+2h8xPyLoimbxbg5DuvWQqDGXu/tJ9t88jyXd3lqsnVfMG0ccGSWDx1FH2IHfRA+
Wi4ntJ3wnNwScFLnW2CsBBi16TtQ9HaPNRUu25HVFVb7VpxGVBw2ZtDBjGTCvU6r6Tnuoi0hEobO
YWDaY+AX6lEyot7H1UYy2lZt9C25DM7PhrqWAQtBX7y1KpqfFd/Dnlvby44uZ87fFS1rdyAxPz31
SOW+mL/i9UxQhJO0RSZeG4wd5ygiX427j2SO/dYv+a+Ce/Yzr9Zcc9+IjrnJgW2LVTyzVFfhkifT
bCeo/DD47oY0fdPdIMFKGFxAWkwfe2cf1oMUgs5MywEoRDaJgtt6ZnGa2QeC+odBK3znd378Pkae
DS74ZbfTqIhEeNpuJSW7OZbLD4JInMcMmwsERRe/uGBIF4d2iUsLkdDR0GQi90jCojxl4M1/EWAG
wfOyGPsGAmnEMSNvOE5GZteZdzQDvtzWgsJImg2mZOjr5m/gbqRhhIG4cv8Xw/tQ1H6cTLlD02hh
EOoeOtVF7wodJvke1eKyRuRa87dOAfXj0HnhY+VJ46Pbcs1/E+GfP26KiAhjDH3jbarrQ57R9XNy
+livp8xLne2jtp0qwCQX/vyZD77yE/AzOf7JFu1Bq1U5PCDMPmof+utxhhTKyS92RSt9EDKuzAzf
0UqGQR0bWmxsWlDTFaJELF9SB+7htuG7aah2wbiyRqZOFvt3XHez5DRWNUKDdB1nhiOBXsUg7iYz
0ZEY7VARbDkFVvs2Rv7OxLhYMDN/Dehv4YdDigBPOEMY81//QkheM62UYz/eMYHF6a4bQ/85WNKx
fRFxReeEoKUputDcrCULJGfhlVtw2S/BiAIkVdgIkj6LYqYnMS/ol8cMZFtkwVD91MJNNcI65PNH
y6Gz3RLyb3Z/9j+0iHFsPmWuWBSj1g+OgsI6+2diKdxXcdPbK2eX+CK3htbUNRj57UXL8GMQfvJy
9Rwiu7KnnBQRZ7aqoyyk0ueURKUrYH/+ktU3w8hWOFZ+dpb8/F+RzlE0bLOISTAYhAc4KiIIWe4p
RmAFSJvfjegzaR8q5E15uHhp399RNWLUu5Z8DKfA2+L+Xz3RH4N0gM//1l7LsX+Oremp/MjD+QiY
gei1VirWXCW0Av00a4XgNp5haTFjNsExQ+Pbf+Op6Sy39Rq6r90ASHgP+TI2oAyLUW5SL61qLzhT
MTUdnNFiqN0H6xAEF1DI4Z2llLSEmKznKynupUab7rjmWS8NyY874kFbJFU99/9PW9TKT7oVp8J3
4A7AlaWq+UI2GPQVBC2TlgwZytnPzCCiY4IynFCJM7c5SLEiQIA8XQUe2eCvSPG7dYdy8ef0CXZU
HAM7lN+Dn1XI1R2n/sq2iZ11y8FQdroMUiqyl+aV8JaFXK2iCvc0yxCSpt28PY6jUy73AvA1hb8g
vvyA2czM33EQLOSvFtScd4ss1Aul4OlfBMgzpcu2JoNzqbigb/Y4zBdtln3XRhp+OSqDH2lyD8/0
JxZ/C2HmK+RaGJ4JlaAGqM//OkbRAXYqVO43n9sy4KED/iJZ/xiiU+32mdwUP7OC9eLg62mSeURi
1eq95gPMvvuN7NrTKJTxx2QuYGZREa61OftkQoTVvm8D8hn2rHSxcx4lq+yeDP3BOda1TAUyGG9a
2IOxUCHNKmnAyZ+bGb75VMebrT+E7dZbickQb+VxWlS+/s4d0ud2JWN7t69JzMOt5fUE3ZWqtX83
RW4vqRh07+L6o6B3B3a+IdjRq+D48Yn7CZfAGLa9YWi+O8fVyx26aIW/I85sIH7g9Yi9mmFmnuI/
HeTj9tCVFrnPQLtOf1iRgJUPutF5kzhTVhZAlps17cmRoDAHrM4pjubMVDE8NMr75ZwPFF9ZIuqC
5r9+o+iLKMMFTWaazKFXm2tAAD9pIaYgJ8pBGLCVsg7eKnJw1/UuVGIARWHsogA86VOQb8Qpc9Us
j3QFIA3cQxDKXiHhsVJi4AEHb8Z94KIGBul0qiTMt/VXaExn3vwxq4pDiBWbx5jpJcxJUhXTUF3K
0srvjU+q4q9ynIxq8z4Sw2czIDsgrhaKfkDy7yNqGhSZPJdRK78bjmbuGnvQk6hnXola0uHttnLm
rx094pUf7Ngt4sVpdRHKH4BVRXhwokHHp1wCrrMhSdIKSIMO2qEnYhZD2X2GStnSwYmDtP5nS+16
326s4TEPTY/g15kCeBX07C99VWf+lcWXQmtPAey8eKZDj0qBhjPfLTkfz9sAGL4cJMrXcZempbwE
JRKondPe8Kl+XpyjOwCQoo6nSo9TiR5ugefqjjMp20cT3NQVnT4qwi6bvqkoKMhEXikCJLrI4Gma
i6uiVMM5DnEjj36v3PsWWfv0NXSWM+hAa1E6UPc8zm58XKQ0XKK40ggDXsOV+qyu04HYe/x8Jb4I
Ef7ZihY7zhYMxW9Fwt5pmrc1P3l+rQKgIoAMHtIVbr0adHhzqgqXUOc1mnZ5MY/HjgKiBbSHL+AQ
yNE+DBW2Rw6FtnlBAptevS5o31aksSnb5LA8Um7cf1gDNZC0Xit305jh5IWo7eYnXwyoZNchdJE/
oYAdL+gttrvS9zGVoMWtCMAduSaBiEEIJmr84rY49c5AXREUob0MlS6eytiwhNnFy59B98P2TlLh
zpPvzPkLNTKa0jbijR68Hk0KSzS0qQ8lOu0B/4zz1IwQqTfqE8V6yRb82rlThNm1ohtrQ5NHpHBF
Tjgvtimdi69bLzrUGGP6YxPCz+9VqrukU17+y3eLaj/HY+Syw5QwaRVic/EYbpU5VSMqtoPM09ZJ
4gUFPBIYEr7yCKxlZyJD9Ayt4Xp8IHaULQ6rm9mQK5RQURiJFn5dZrf4c9Gie1e6jrL9iDuHc7BP
zXap/WByicOI56+1xWuABweVTldN+ocXr7eUHEvEN5cu/OTdhIILI+gWE0o25VPSVYu8APb6+piS
MkJRn4ZuK6DBf4ZE5kSYi8f1rw5w7N71Kp5eaz0H5qKCbXp351ABsoixOAVdqtujE7NPHmtl5dnk
hbewPru1fDIgKc9NmffXXs598NgrO1yLCqdgoJmqqStcLs5WxZfZmvAShFXwTYPJDD6hgcelLLtn
tmO+LtI2x5pQd5wd32rMinONG/PMq6IPbCszA5gBdLvmZGb0FxdbCEbNctjih25AJHjuyTDTR8df
md9qLeBJBcpW5DLpDLFex5qKjV4PBydnTuXSnPq/NltYbdnhCbZZtnlL3D7v7gpwed7mzopPwmWq
8c2t0Tol6WQAPCSWNvwbGtqYe5qsUFpdT51V+UwsFWl8i806pibSUYuDR0WpAi2Ix0tLKlmZxIwD
b0NcgOr4fQr+VSsa/+qOfBpCsZz4qZ1NyniN0XI35X74sroFNr6F5LZD1WTOSleXGJ9TURRH4kPq
60o22WGWE7qj0a4vNebHvRgyVIbNNNhHMmvwtfDa9WyclZoTdyK1iDiWZoIvVv1xDbz6qeeZ2/sA
nAnlP3l5HSqKM110vQKdv0C7GQKaEwG/WP/HyMFkQFKVPOlIIG/Kice60e/ZCALsEwe/B+hpncsQ
WdoJQ9HHyArGtDtt0F9XgTSH2XvEAHxEDYPAeVMFr29etu2+xpKIdakgI3+nHQuf7I1hsJ5zBOL4
recxYsrwZJy4MAhn68zusSRCe91pNxV/MIrrU1yF+ncwoMndbanjX7zRIIhpjCJ9zgNNBGPx098S
X9FPWdajID+oj644zNqjDsb+4EgafT8tictvgRfkhI2XsBQ/e+EuF9NL1z82sEVshrlHyjlPB7EA
Qa6rP2Icw+c+3UR1rrEAO/vGF4iBu3L+JktNE18WbC/NSiUjlUOQjtos6Bo6UXf7Hob2Qm1d/1yU
6/BsrV+lrzms6FM3wr8gZwjZpQhVI1bLuSWXeZPJgkPD+kcNiYt81jgtC+Dc1P53ODdr+tU0bXoP
m8Bb1jSk4bCEZCFmbCCusy1QrZFmjuz0iVRGW2B6Rwoh1gXKkNOgIBTTaYrzmDrhwYUTYvihDhAy
eQEuQxxdOCp9k4HLAmyxZiEEq5f83zwY65CdBNa/q/yMQxXzikiiEZOh7v3VOXroBt5Wuu8Kyves
cxrMEFFuSIYWSw5Gi+9IkMuvnCna925vnpzCzcND1nJs7PtCNKAgjBwPOIy7IQHBTB8XZpefc+/w
C4Y20HxA6WyRS4NweQ3zxmCrYD+H5fTK0qujB2Vtdqnbwb+PvGEprkTg1/Gxb+Hud+FEBNrVkbXX
/4ImKRhQYemGy+IPC818+M2R8UKvRkWCbBWxAo4A5yHl+ejPKA/GL3QE1Z1RxPjvmmYa8XbHgUq8
lDqJY9jnCpygkI9oPcgl1LIHTcuW1pxnegq+Wr+mZhTYfKXkIfMf/bZBM8u3KLyrAoB2Hzrsao9z
7OorxdD1WZDW+MHu2tj7lVCv9TJ3UwDC3XGL4iZRcsatpXrKMkPyHa72tqzW7a1OkSDKqbiYZbYg
z075Lyf5sNp1SzD821Coyh1KmR7TKyWl3E+imrxr6jJWvM+3EMJpRzJUGx7qLs3xBZQwW8Rso4VA
OlmcK1qmnoUkyvRE8Sduy9mdsVG5OOv6H4bIfXK7V1uHqMvq1Q26P5im+jsSPgxtHArddmKME5KF
gGS1OqDhZhpxvMn2JxxsndoROVAyDJI5doa/i/HUEBaScGvPTwyvw/CBZwTnOQI1v71EzE7ReZNT
dt1WsfwODXDx2jk1KqE4/ahWHD8vNxB5/uhVSHZWAMtLZ0HqlZ/FCn6xY33dfrgoanii4XhRL6bs
Y4+erkmmKrEzIJIL/fw81MqLjrK10x2/IukLbAjDP0Jt0x/edusMED2Kv6LKPQnR45JJgAizpHuh
9Kw6KTiRlKzOvMvwaSCdybAhoi+a0ptcTc/bJ4djDofDVu5nUBO4ZyHcYTzP2YJj+hQHNFckfjMh
vos2h7QJU0nfyKQfMUKcNpK0/vPCsXuxaBK23VpJQEceBZj/CpHpC8UeFMtUtG9iFBzJvV3dg+im
7sD5UiSrF6HVtSjJlvdgQo4RbIU9oaWL+1eqlDN9p5XW3Ylg0rUAdS3X7TIHRHgcshXPbwK95N2b
GpZK4I25tL52MLypdgX0nWFvYuBf3/CLkS4xPqVI7a4ZwPi3IELmY9AEEXBpTSlG5QiVTY3X6OhM
zu3Y1GQ5sHDIFsYnF8fQBCY8L4WcDrilOHVm4Q01pQ8bdhIiYPDHGCcnv3M/8tnRsMRiiJounAJ+
6RZ6gchR0p2qXRotqgaqIGOHlGx8fPaEXmP9UqmZiWCaCBVgnCXfRt58UGTwzn95ERuNez+zj6yV
9DaMkaxeY3SRf2Z3CXieAFp3A0W4p62dCL6tyGNBB5luBxwBNJ2CwVyC1ZtO/bJVCHPHFoAv8yAv
SetaxJu1AZ5pvaFWLSIYf6Ad2x4mG/K50pc9HxzcCR8OGbnhv9XpjPNbrEgmPaKOi8Rdc6ZyfMl1
Mqmpf8J0FF2M6wAilZOlkzjMnACiK4tphq22BcymmffEe8q3gZ3mbHo9sc3opjjlIMKI+YnFJ9Rn
GIQ4V8plrugD/PpHgQ3OJhstui326pBvNjBRwPhUbjxl/GvcLWbm46vi+pE6e/OQ8oXfoxvCYFal
bsBzN2Ao1muNOa3PsJqoyNZX1k15wBIS/TFjgCN1ILN0jwpnoOzYOLCkBG7EuADNjIATp8F7UAd+
97PotIRSitS8K0FWqDJWHUbcUpuKcyHCKA9Z3ITDrUGWOOTOlQQIsNYQG6kgAKp3d7BBBKHKtwcV
D8twnnxlooOrGrfaj9bX8bkGSm4PFfEsSF8UrDpe2CmMexc596zxB9H95kA2B1V26kTvuM/4TMfp
YcRP8lTrkr03mgH5nx1lUPAjkpSoGuDVTq7IcsA+vnmxi7Cv9uR/2GVfFMX2RGSz4f8ixMiDofrX
Aln2zpyJmFFKHdZ3yJrz+d4Z1xKB3jx6xanubBQdqegR5p7Y5tglCpaWRNhKD9F9atv+HADe/EKs
Wvxe4nLq0BZGiGO5i7ofg2CPcri7c3R86PLMaW6EJvnADU54ZAEfAxhSvK/dgjDRK+7KMS0/87lS
f/xIhi9VRuTnw+bWc37HPoCQkdt9qRMNlgDwCvb82JA18x35Vf5k+DpfkLBbTN6qovEEmnBZqTMa
pZteiH7x/BeFFtk/+B6NuXSb3JrQoRE3IiRnNC+QFxW00P9IOrPlRpF2iz4REckMtxIabdmWZ/uG
sKu6gGRMhkzg6c/Sf247qqtkGTK/Ye+1BR2Z2mhKbyfcsG7QKAwzStOZQCaK9Xjep/yF/1U1/Bq2
5v+LPs6KiV6gJ6l7K/MxjsiWoOLD9YLE5D2ckasfohTByy4kXfK0TDI6uJD6H9tJATZdJXCRhE8z
YilCnHcaGrP0W7Os0wcBVd2/IFJzm1RLgJW5CajQNmE5LY9Zi6hgO4sVXEKLAur+htzWD3O2Ek2Y
ui2K07Dt2ShHEHEhR6RI2C9rlFVXK+yq8GKtLkoWEpCL8ADjejg7q7Xs2sUOzpUbpX/EjNiBUzgY
wju/RbJ2gXlVE4kohAoT5LtVe86rUTxWRdMnrCzTa9vOw2uJpHjY+CmSrzvokGR0LfXqsaIrkfoF
a49fCiKoNTWbtayZm2XMtM33NPEFVTcjZ4rE3VeiPrKFN4+ZTNMJJ1Dd7gh+6o7+1MhLOzviCHVp
cT5Z1kfoqksqB6Lm4aoiwFDjM2mFg7el64+iE4Tm9chWixAOuErey+JNafyIOIKOjhwwNVxi/Beg
c4lmT2qNH2GYY3bhDnmmLgkgwttLy0FUtbXSyAm+Knt25WvfDM3MXrQBQIQdK3aojwlGRCTJrt/F
yKVy+xU3DwcDEgeH6PQpjh7KVM/JUAxTzYw+YAuCLS94QeIfT1fU+SFNOqRPPihTPDYV8M/UNfb8
Vd3hFy012doCcwC/lb78JyjtvDe37qwYPV7gm3gzgj29M4Y8+22btygqsOSPAydtlNIiFgAY/tqe
HvZhVAn/YqkRlQpeKAi76WaqV9ZYG2ZE5DLcIufhoDuxK4qNCqflwouidr4/wCiq5jipHNJJt4WY
psNqMVGEO+hBEWrcuCQxrRj8s1yoxyFpBvc1xg5MFYubXfHtdugLbIqEgL7zUqVO8GMiqRqPegGf
ypNjYSo5AozCMQD6ACNwu5mQ9VeYKeu20pcyjBsYpPig+kQzZwf5YC+mIN7EzfJD7Y6MvKVm/LVp
S7fQB7e18APLUYX3Zd8K841NxnffFP6rH+XzQfO+buS+mzgEMUEPENaUsW8XDnxE1O5TuGeOK9aT
x7xos9hjNZ5Ju8XtaGDS3U9uhrwS0I7HnqOZF/97mk1gH7MxpOFG68SGIx+g3GKqbKbl7xKV3UvP
gguwOjsNxITbhlhctnxNWYb/qrFp5QcLCJEdUTbI+n+Lb7QiKpg9hPq+7PdR59Ltln7neclQTXXE
ej1UJ4+Kgo20QwzXuu8RdPHqezhbImHq+I4meNX8rNH6E9DK3rdT0X+kbKWKJ9De4QPDobVMet2T
cL+RbL+6LX4M67/a9D3U5CLszywxOcnYDVr3VbgSwYMyGsNoiMKZNNVjP5RBAkyohf2BgF2iIm09
582aarRfmsjDHwAFt8bNSJnJryG2Z5aSC9q2aZ4pqANejSxt2ePAl+EIcZy5it/R1KL8AtPF0byH
+4RKVDG+DXexMOt0nH0HjlTFYPnDLRvGKgwWSwZEcLmRONXrfXmjpQIKREWV8MO3+HDTmLnMJFl+
9z0vH5aL5zKWxWHQWd0BYDOMJTrbWO1JD/ycG19lOoaDgyX1cWoWZ7xadpgikgyCAtXowB8JCvsm
fBmHK6/yfIXFZJ+lrqsn3xhCdlqR+n+Y8EcXtOKEp8wR6O6NT2UJug159w3lNQSfjppuE5HitgfN
VyxrZ+bCxZfbxaG/wVLvPnQ++3JGJ3Nd+r8s+BFJpezWIGp65aNbtwTF0YbM31BI4ktWop/crdhN
BC5NsRxmj6rhMNdW6gFp6ZS/qxYp3gf09AwUPQ9iX4YOeDzyooXA4bq8qNEmIZqoz6tvhnslK/1K
dB39qmEjVx1g4Jgy8WUNtx5yU/O80i9vifSrHnoW3/MmtskSShGGgItAmxYiGjyMiHV2pBVN//H6
44qyBofqy8YNCrBqitJTN09zdJxKxZYd49f61q3azAcy0izvuewlu7sM8Sqc0xiGywY1V8A4PgKj
8IW9fOWFHbIgvg6SKRYJg0H3EfHBZ2AXghOupqQ4B0Ge4o3NLQag3jzYequjYf1CVD/+0CSUG6FG
soF1OkOQCn1GiBlytf1KA/hig59mXsBiQexHDGZyV7NGvZGNkJMTgUSoHIFNNqJSFis5mnEuTn8/
ckB1V1CrBcozEcg9waPqMttcf1csTNq5xHblnb3aqwXdOLuyE1L33r2z7ADeUgwG+ltCqYhs/NpN
hyXB8utun4cqyh8qdNLyM3bb4KR8hJ8QrKYhhMBQ2OZZj3b9FrXUfFWcTTv2OmV3VzbtKsmdg2Oz
AJfyxAc5F/NvWrfWcR7gxG9XsyzPleWHI8vmof3n32S3W1P1vfOEscCt9hSlFprAKoTw5OVFfos8
sbr7ilrmAjmBnUHseoNiTohE8hTVU7oLUwZW1Z4elJJrjEzdHfqRZhJB/uoxrbVicSVv8+bOXdyq
Q0dlZu9oY/U816jsE/hlXUHzMa8nnRL7vE9RJCKTqnnW0ejGU3vKmjk+um1cPPmEfrlguezmtUWS
/Sd2SaVy0D7dF93Q/zf7pWujtdUwNjIhLlykmvWlij8EVst5kyvkSDxdnrlohOtnAgXxv0ViwMBJ
SoZ4YleDQ9A27OTOcc588nUh1wR1kwP3pP5eVkvs0xlHJCV6KvinSSdjc+V0rDfohxB0UrS33f0t
QIQ4UIO/hwxk39lFQbx+VOVU/y0XY51FI1hwKOX5KMx6StLYyhaXTYyJXwqWE/cEMpZvhZ4QEPPl
QznzeSFAq4s+qWExha9ysFiCdiQO4lf0kTLe/BcIB8YxPDVso9VVoZZHJxv21V/YCNglcm9mGEp6
7u2gXNiOQavrfte4b69rsay/uQ69Nyu2rPAeVmNjXRibFLwsbANdxh6Na3a+QGPzZgov4nJitnLD
oun5jsV9CBG95FI81aQSnjImgMF+kYpssQpHBomOfp5xwsvpkatYscnO4nofVbVNfERny0M4VZPc
SyXFva9L7geLOgikI0+UBWIxbn4ZEUMcjTFeIIQYbjOwfByO6xozShQaegR+y+rEizmiG3PVqUft
6W2qeEmdXdogSAJd1XMVwjfDKpNVY0vUDqSNnL2MK/8Iku13SO7DOxcdAHW0F6Pt7Z0MPVw/Bklb
K8xxPAwhy7I0xtQdAUo9dwRMgbMBdtRguMVUQ+HGLo01kY1Tao9bZN42XsT00syFfpGNynGxdbhz
rlU+UpqnyyL3YsLlHkxich7BMKzOwe7rIT+tJCqj64yD/LVjGg0ax+5VfqHWyC46x9QCjpQiguN+
FRuvi+PmiZXx2j/CV0R5BRFviO7nPmS/B79dueeWrTrPLuhFJFwkAy07b9StuluXpSZLI7MavG1u
jGE+Zde1bLPAxUk9KsC3+KlQFiZoh0d3CzIDhWQsMqf5p9aoeQi4vr5dOUTPs+XpI/FxnEtljpDZ
Fg7JEf7asqb3EPY/yLZS3R6xTPQ4+nbzvvoS5H2nlXlhnhjmzzFelrDY1k0h9Fe22jGhQSKK2T0E
tmKyMU5Y1rXH3OFfRMqG9+3Ravwz1YIttZdz+BW2TkGak59FWNJ7Iki9anKvbkNgET+1mddX6mT3
dmMxsamSLBjW8FjRYHVvgU7b/m+lo6z4pcMosDcMa1aeo5Xc3y2LIW7ekH3filC2irx9FZFdSj1d
R/8648fvfpYD0GDTzbWP2oLngi3roF8ZBvJm7kZcEA++pe30EckhQsRNLRaWxksR+R9BVHnX2bLL
9qhVtZyIREEA4Szti1dohFXCi7EvDgZ6lIrTbiR3o1/O5EBE350CQPWnwYnx2/Qcoywzg6b/Y3xi
cR4IHs7dEyxDv0FZRg4egBpuJsy2aMy7b9o6tfzFQtWWCbZk5z9lO379FN4oH0QuTi56yCYdm0OP
WgiLeERDuXHDNDpLTt6Lb5YhgAMSOj/a0cHRjV1EJmHXRDs3DXjKh6lrtiIMjY1yw+13AAZowNo5
xjQDBGM9SVRR86eavEB9wdtwJHXOkunvwVHGcCsXwQdaAzM886TY/TsQQQU7Yo7HkVg4poAYuNvy
iTMCAExvcqQfAyN7FfTkJodxfKeow0cAaDZALOxuk3esy7nOT7l0sn9I2sMm4aR2nihcp3PcruFt
7h2Pv6Wqu89OzpguZJapIw6P8XkAFHDoor77ITA2elDoJgZiNLIC9YrlxJdgdMhf4VMIls3oIYFV
UfXIX2bxxk73k0SogpHWjRr+mmLxd2xH/RRsK5I/fmtu7Zu/6Vq4QItbZIJTEkvw2l+c3PyTKwVT
yuwn9R5UTue0UDk5595jqYL4aRVsXQjIKUTiw5t+L2F8lAzfJOgKzCZhuOVrtL8o9kJILHmlJCwx
LMU80bM15UkIUtjsZYZO5RMTg0QECFRfX0Xd8/QTYeUF3f2ECbBLmmGBSeOP+XCIZagZmLVohhLs
h0UBrWvAiOURsGM/+YWuKMgJ/kna3qdtWIsqIpYXCaEPuHXonPZEVkbjo33t5r9jQzl+L/OIAbDu
ZXY/44P4KWJ27dkuY3WHRk047FBdcKYz8IkUcNpQrfmVPh0l1NCXbMOGeb6mLvBss8XXJI4MUNmg
NFgBftqoz9aXovFquK/oOg6uYvXEDo+DB5JbKhLjqEUdcy5dhMs80TWhTmUTXCRWlIalYVv4/2kl
a2Kk8rSkbUNUyjNzg0Kq9IoJq63e6gKK466nSpP7xSmzHakLdNFZ2i1y1/QybkBQlGn9R2Desz/c
YLWRMHgQCt8mfAvlR4QGgbUomtk0P8OsdF5Y+pFuihkUlZgI427TcnTtPC9lL2F3eXtoXA7bjp6+
vg/NjMW6QOl6re0hHLahsfwnpt9psSttGLZ/RiefeEAgiQbjgdIGvwnERZpeIrlSChsnYe2EYi+a
+9xK3HjCpoDaCOMl4eEbgcvz0FRNd6KqtNbjSg6B9dqMYLwPxNxlxW1nb2f3K1k49p1bz566Gwzz
/cvI06MO5TDE1IEe49kky4rxnud3fQe0NVTcQR1iZDWiOGkDYbMSsQv1m8/9RKqO28gSG0cueS0i
z9UH4QOv2i2TbWCgyQVzhUunDrmoIT1oFnKGU+ZUuxjhN8MzTB0n2/UhpofRxC6ldrBQbio7bXe9
22b3LEXkS+13KEKk69XvMbkjOR1Om/+wzcp+oXoKKCRGI81Gw8nvFhbJFlWkC2TK8rO6RsO2+tXw
XRJEoY9yptsvA2afuxDczj5jZ4EHtgqhG8Q+eL/3G+ZMUjvzNu96ap2YNEx2oTxTrdPvkIXqBM8X
FDJ8FnCXGDDdlvEQI4F8tc26sXUQNY8M4jH4F1XDODpC+YUuyBcFUxQHd1bDrMDH+Albc+OWK/EY
1qCZqKTBIggVd5hb8lz1i50mkVxN9NVxIIFt7ZhlvEAUtIrnoGB48cIikYogtsGzH6k6lvxt5RzM
dk6WY4yiaTrV7BOhz6T64Octu/TSW85I8QG/QRk9Lnh+iaj2JEuNytYhxpnbmywEtPoDl2Hhi02G
/oD0oLCHyYJwZDa/Ed/hcs8QdgXZZts42lDbNwNb1pGn4WXlsS1PI3oEXHAjbln0skH0RgK4+YGP
4nYfFoYKzAwNHyNjqHNugjC8l0xo/tFZpqgU+6FiH08C+7tMndQ9Mt2W9zmtMv1p6fbZE+IUB6XE
YlhOZya7MC9iX0YQXZj4+MA2jK89Bnza865jY4GK9G3y9kaPufiOE8v/RDFjPbelgzLUGzxIu2BH
LvME+SQH58qO3HTtTwui625o+mFP24VbyRO1c9ToG17zHDT+JcLfnICOsIhWDLzC26JxqR5z1Tsr
Hmz8w9vSNqz+2X25O7a8C4Ecc6hfFprbV4TwgTgEWB75mgxxQauYS9D/flieB1+F1r7t0vAx0GPI
UnPJ0CAiL3DG9zyu2z/GZgKNx7hvkeeJIL0rwgWcCusH581lkd6c5no1BKw5YiiOEA/SSzZw+eGG
u83PyMHCRXR72wb7sw0hG/5QhXrx44hktH+Zs6kM7yJ4letrFPfF8NWDDN03XQyUlrii0kuclbrq
cWXim0R2v3w6Dt7O2/LrH4xDhElCAaZtAiRW6dR33169UGd0zTT426KT5T2U5GC6urPLxIT0uhrk
lS/QVAq/P2KszZxT31NqTJHP3ly1/MFNZS39d2et86dlYTwHaaVwI436AFTED3gaVHPSltMwzvP5
iGzhlkg9hJFGb7OqSl7sCArNMyQMJ0UJFjhH7oy1zhC8omHZMXAIvgRIiyt+zRLYCXlhF7kODv0i
Euukpl6Am2MV0wFcAX09uOfyvzy2ZlbKuswezNjU84+SESK7OQiWENLNNBw8e6r0XlcggbcTonx3
S71bf6nAgbHatTjGTeVH7oZZnffIDRG+VHSvCE/cHM9HE5W/AGrVBaD3PODeHtwnKMYyqQvO6R2V
xPrihXGZLH1oNQcXN/+u8VJMpam9lHhMILFwMImDoNh+yw129U0WaO9rXPB/0wjza5rp6xPbot+j
d7SKd0EywQvOhu4JN8wPmlTzC80+P87QZhjel9W5QipzdIEJMoL3Osnw2PinMAwB/RQ3C/MmEqPo
t/DWzZ09FLG7G60yZNRTZ+LqeVHwMygOa5Q/eX+s6iYEfjE5Hw7DBIZEk3I4HsY0OAaOz2Lbu2F8
kCnwKRkV5//Wwitfcakuv2AmLegWfuqy48O84gjk1Ggmi/hxNqJ5GfjYX7Br+ycqVEoxD1wQrjRR
XCtt/B8pnQ6DQKjjSyx0sNxlxLOGB4y22FZmaw4OpqD3Q6EEJyvElfPg2Q3NF5XCzsvR0m+FAr8L
cxXlqF7Wi4PknkoT4jOrdCRmOs5r1lYiWxNPuDpI0BQVH22u8veKrp9Dfogf8q4aXrquAJtFPVN+
TOH4WfSVz9dVImgYBre52GnqfbWAXN5yd8YBGY6yOAYzO/3VW/52eWQOMlv9K7GIsjxGvHg7l1uP
wFHfCR9V0yO7CTDd3U+CRnxnxmDCuRWo06JcvtWwGz+pP5ZdjzNm77RZPP/6fS2CvQVzZd/CDCBZ
UBWsR5F9o5K1EMkN/LYIMol1erTmJnYSaxQvUeyZB3FrstCN8PzmBgwlAuP4zqll+iyYJGy4pKrE
Y+vFboMEk/PQucWJKf1u8Uqzr/OQOguLeS9Z9XXRWWs1gTTxrnrOAcCRlnm2piJ7X3TwgtXK2jvw
+S4C1fOxaezoKcRMflirdtEnuwUSwFnU0S8glW4S23Wdc8HvB4IR2wN747nGYxMz2ZQZXtW8LxzD
Z3B3/G7ZNOXsePoi+mjZY65HD5nG1eOyOso8FR/IH4iuQPTMUjUE+xGQXFwmxvUij+5x/EGaObzG
skUKVAXyAyEm4ao+DOJqcrSLCh80JBLv/A+bonxXNGO/KcBkboKBz9XMsKzkZKObpqlKWteFglWG
JgDAaxgHk+xdPmJsmBKdR/FzzrKJll4XGbIwK2BjT6pxTk4P9C4EFbU4oskyf/XczT+utGvK2fEb
veG8cyozo1Wt0/jdilLUapl1XW8/KSLIlqBNWjLq2Qjt5FCHAYsFENyAeulgJ/QAY6+PJRE7W3B1
zh1yChrRKJyn285TCqJK2+IcYrTho67QcusCGYdwKHXAnm4HzUTbA0y9sUnQeGJBBSyauY8kX5wx
T+lyHGY9iQhDdwJ9MJDzMo3DU5ytR77reNepFTlgaLH+w1L74yANSHpbW+e5MGcs1Uwru2CU/yKb
yEFrdLj8Br7VFbpy+bIucRQlU2DIPYF4MGBlUlvaz4oLDSDXZ0a/eyvYpr6/rYQoD1FJPZGjEX1Z
g3/JfaXvwAVkzjnObA5VG4T1g5iQ8Y9Qn7a44yGYoqq5UCxVF3++mc8DpBa/aWfzffsVDqS4jII9
SSG9DX2DJ9qyrf8k+aNbp1gALeIz2DN30awckYJVyiWED4AoF3EU1i8l6dNwLsvKOUVMm7+iULV3
czhhQacc/qVyb/7UdftY3RyWvLppyP9M2NFG2Jb9bbrqsR1U9hnBMd+MbEQf0yio95DRCUE0GVjX
rfRjLTDYtFzqhffbWHZ15cKazz6VVrcxYHk2U0+2z1G51M8Ut5Dk3BBcCLE7tyu04sZ6dzMBQJdZ
Lt9gPB6ZUggGkHzMVTG7UEuxnFH2oLbOJe4FRCEqyauQ6QG17YaSPv4gAhIrwdSGR2RAADhkhcVW
Vup1qAaaTQKBSAAW/g2Zuppi1wZ+wSHz/29Erau/LKfiZuctmf2g9Jo5GBqYGY3ZCG1eubC5TNH8
QlwZ3Q2P303wqsb8rUxT54EcF/nssTZPqmGOII9T/89bhTok3LnDmhPRWE85LWvWsZ6F2bBhw9/f
Kov8z5w64wu9/leXuulhkGCPcdRTIbAiJYKgVt8s4k1B4depOz3IyNvmbLFhAzCg+16g7OTbwO8a
fScGWn419X+ZDqfJELkGmNU8dc9FICKoU3FxE57XKIBCeUOLTiDfcYc7r75rCNnx+676JtQzP6yo
77ey9xhswzZrDwsks6es190zXQpnSaA7/ZdED73pphUpgW5qRi0d8ZJbzoWQuB0AP7thDfJxf5Mr
bOkqzVZbwILaRaWJVVvoO+YMK6JT0vugZW3YZgTi7KTMdnvMWgliYkKadaEwNNRYVYXU/TaYJxIh
ZBupcVesHaVsi7qKRC7i1gFWcpws78Dm0D+6xhq3g4mxtpoPwlZ99vg3UAdqJ9g32ac2+Eqh6MWY
fFEq5/Os4ZmzZw84zvBU2Nars7C2cV1d3ouQ8FJmNPmXDkV3isc40Ae7Kg8QIm/yo5LfD/ZwJ39K
G4Zh+9CBv9grnDvENq5IY9KeHB6DAVsW6gTWzToVLB7bgzUyHvR0GLxUuLJfQtfPkxj/G7lcMQy0
cHA+KjWITwtcm3WoCiF/J+0hueHWqv+U/mAuBWqsGLg7MV1bh3n/zS9OsU8CR83JMRUPzRhUd56J
+q3SEaN+uA8YOoDvpGNAu9xiFyrQxns3HTuk0mLqjoUkP5akgyCpybBF6Tf/l80Io3BLnqXAWN5S
HaOokp8MXvjHpvhaj2xO47I+YxKIN11khg8JjR6PyrwwWl/LbHjT5fKapbcagRjL5mDQciME9vxk
gSm0C8aoOmE8y54UK4cvmbq31I06ZKx92zU4c87xiceJkgvo+oElA1ONSNTk64juoY8gf8qlVK8G
PsW2LDXByggT7JtOMX+9af3esTws9Tll6EE1leUtgUAgXu9XMOo7glCGXwzYsWaZlTUccHGBEswP
3YXezbHcXTfO859WSXaXEz/FH98UPFlFnW6tzgb0b+PV+e7IQ7+rmc64B0qgCDw3m3C8aDzgCG6L
2mKii64ELvcf6BPzB/MTcYiq2FcEXQ3udYraPj+VNuvs/bB6HkYejHB6Y2PT+ufYHlfRjJg0mXIx
/uXxtZtDzcb+zZGFab6F1s3j2q/dUwjz4ckgO6G3U7GNsz8y5Q3TD8LmhJrNI1UqFsB6JSxOkwzQ
2LHyBE4f1M80jsQ3byBFY4LySukcQ7e5UfTS2tzp2czx90SfFyKUGnBvoFqyXlZkt8tfVfAKrGEI
aZZpEzKRac0BG65aNnfFEnHz8guUsr6GZtJAONauPBdOmMPMa4vfxcltblW01f4eII1fPeEBcMzO
gBP7II2OWktjgNvnQdMc6Q7RSJP0HD7aBvReNHqSxrZao5c8K32Achqx34tg9FtwbMCzoZqYXD3t
kD00u3S0rfgeBYwTbMeq9neF9MXOKPpu9ILwC8uCyL89jWvOqA6JjBt3UDb9gAg1j+sQFX4b3695
04jDqGfvP/am7bl0x4IOkGAPGwW1Y+55C2/IY0II9lBLhj8Fcs1Hpjhk+dSx56EXTl20mRAdWEBG
GIt0onvNBEjAKmCsg81/O3kM1fd+FK5faG58vQm9NXjTQ7U0SSaaQD0awlqRGjJpi6dxU40+uEC/
L+SNDOfQ6eUJVldFWuGCB/XiAsZrXllkWQvqnJv791vQxLafuYe6AIlBxzIFXwV9P3+8c7Cd+rNV
U3KR4ESg9sBUSqHkzYblRK/Ax8QcJV+gmTCP2rLrsPl07ENxeeVeGcCRArW6xe/TpFc3K/NMJoir
8llR2jKALo4cDVZmMyF1M/c5RlOBZRh9ZP4GR1Gm72k96fjLYJIfz9og58e/0loaobaGRtcabiNy
Cp0D6oDRHHPeVVmz48m1BZyjTUVxcdLUFcCp4TpBc4vIgChPZVaEM4lW6ypGMpZUP9dEZo1FRQnH
f5KozgMbOzvlRpZiA6MN0cU/tpEi+M9UcFAMoIVCeh16jiow6jmvUpWir6A/Ln1weLBf+j2jZTDg
XDzrM7KQ+OZfIQnzOZbCGo4qBR1EiArXCfngg43lrhNxUgeKVKQMncMGoyxzsXzOGCAjkh6+ymy+
7aUqR1/ocFOQ6pAvqMBwmHibsfdVeZxqs457HXv1F2Eaoj5ZJUkFNn6gKXGkKOWRbprsxGAxq3yA
cyfDw6JCNzrNcNZSJJ0NNSdAGees3YkeBUoPiyef7vUFNA/kx43ldeN4V48pExy0+W0DYysq5md8
TSiHGx3QQjvc7NNDOc6hf6z7Jjb7yCpWhcGu1V+OM8Hn3VAwzd493Ys5DrgjkeNXfdi/9DdaR2vf
ohrRvNo0zjclMMGLaYFJHlXDsMXnkY17G5bXd1tMiEM88NbcNbXvPIW5v9yYWSPypiEgOeWEOCxa
Tn3nBvnedkxV3/NPBopIUYUgl+MgINLUGt97awmvCKC0eSWjaHgMQu3xQxFDA6jEddWhGWoXqF3M
RMZ2FA2/j7yMgrYShrM9b98oFprpzwTz5w8BdbihHJbjEXYyDPwXJAr9R1flHWhbhu3Xhsj2f7GH
P+SI5xVJa4Wk9IE5oisfPeVQ+LjRvOOxy39wV4TDyWK6ugm6TD5KjoPqoA3p6/uG6LvfICAnJynw
IBJzwegyO5Zw3XJsoAWfE/5wfQcwLCCqynIKL1nLzln+MY+fnvtMtdMhXvroF2KcwFNNgiJjRnek
hg6Aa4gkz4L21Hqy/TsAF2GuJCyy6YbViDvBlu0bP+n8vMyd9c5rS/oTaiESzqJJTuFp8FP7wdC1
ePvG1uVdPsL+pTrrOOr5zUtv76mSDXHPwADLBrZ/FhhKxpcKEpuVZNgyaBU5gew7U63tOw6dgKE/
jRKqatspcLTMoU3f5gQuTRIJbf0DSQgyJMKpQzhSBY76SasYeoofpOfJx0rOhW1KuDd2i50wGNhb
JmFjBa9rhq2DvwMXCFGhWQteabLDe/IU8EoFFuTAm0Mn14zwqqBOULf55XsNF90c62mqf61qRpw2
MZvlmS1mG/sQgKJfT+JRxUdvp+ErDPPyhd9ow06gr4YzsR/hp+3Twx0ZAjpokAaN+LhoomnfN51v
7SN64PawugzZE5wpdJ+u8Lx53yOB0/hcBQa/Ac/3F+HtaXdX+dCBz4hg8+xv3+e13JEWPmY7yyhV
nVLgjAWkWELYsFrM9gugc9jbAbu+W54nhdqECfAa9pNiIGKndrmtKkrCjeHLBBXagRnnljPjVaLf
uhMQN4uDza34Q4QiPTP72+CZqgSgqa5un3icBPOKxmqIw/FlhSveTDHbi0hQObiVnNEW1zbntl47
h9T4gEcCLyzWi+3AyXvFSVB/2q1P5i1PL4aCTMNISkgKg8TGlUg8hOIgOumsKLLXfmH0vJvAZ01b
xgfuUwE4rE0UP8NrpqFzJbPrZVvQsfbFGguBNyVby/t2bCi9Boau9VfvW33/xji1ubfG1WT4t0xX
nGn7vJ3CqTEemKzx7LEOa2YQoHAiPeT490zkxNnOODXsPNU/dh1VGGmqldmnjYeObdAC//L2zGXN
SbEvRD1DvJmNhBJ3r0wa4/RvAMOC5a+T1gSCbGqbEd6PdDUyBUpPNzhSEOpgM/TCRjMNizl/HsuG
b6NcbEP6kRfMMTSemEnSPLfxsFsMjv6NDfXUbCur1stBGCuVB11EkXsYLcZhjuLZ2XRGjb+RzX57
H1SdubcR5XQ/HfPkEkFD1o8npuNWdt8RKBocXC2DgAqqAiJjGC48V7MboW7qKbmxlkqofAGuIYJN
2LrBOmEma/NVBzoz4shaYCy+2fBO6uIF+M2PjuO1/rNk2Cw2op+69Vi1Axljbmsa/7iIXkYnbgvD
QLy4QU1H8uFTWDQO+1JXgFTfiq4LXxtskeRNAYXKfkY9Nd054/b/R1ALexp+2f2L1aPeTAYoIeuD
lzXiH8rk+XHKDFDproDsgvHBFk+LgmaQzAZqzLlvnfAfOga2dIEninAbInuMzqSNrOG3gh6aTBES
qBGKIdVDXRUPYe9psdPcxBZ9EWY4G1nvdqny8LxGMVnIlFZM4GSfA/WD+Z7UxEtyGBCRbO+lYN/5
4gJcO1UgcSgfTPNnDhFFb3Q/oiHRPjznnZ01jAZGbwKQ2FRqfOzhhlBR1pqSuFCF/8rPlL7MvgAL
x50dCzBzKWFOMora6VogFTzJlS3/DaImHrC/5/etsj+FYtWbjP/H0Xk1t85jS/QXsYpgAMlXBSrb
spz9wrL9+TCTYALDr5+leZu6VTPXx5aAjd7dq+E3Pi7jBHeFLrxm5QJx2Ta1uRDHN+yjD2Qw5qCW
ON0rPxLv5FH77GkeTBdAFTr42uLcZQ1iWI8edCGT5HMpEcJq4yrwoJ8z9NR8XSL0hcrIKCS89z60
FaatbYFMfsAukUAamcpgh22Mvb4dZOXHUmryraVNZdRu1JORn9vZxqikBcSwvgn4XegoWsQWWlqj
2HNFS5HjjF2II9WZ9Zc3ZKKScuJGquvqPk35n3dWzAM/Q/MAoo1dqs2mVWF1KnJrlY41LLOqnL+k
XbaAdxeSKibhlKNj2S8xUvc2Kv07tUqLI84pqA11GXzAj/kP1pEDhlWPV/yGfP+zYeFLgG7rPk48
om5ggycOPBTVENNj/NYbvbPLfT6G+Tgn9FyUqYChn/AMcJVdXKAY4HWag/5PuX1+rJQpWbvmWDW3
QZqX58CK8n1XZPKt9gvuQBbZ5I5aSMGrsSExjlvQT7IVd4K3TV1syYCHomDV9IEFNI0A0S4ZaKTG
CU5url9aasDzsfYuqSDjDFID85omLMMmBUqJ7SxbN3K4SYEZPKR5Ih8TjG9nX1A1hDoNvchDMsVr
qZqfgWlj2DC3zS96scEgMYkHzneNvGoz8vIPW0+2hTRVc1kglKldwUfADHGuRzW/vYa7Y+4aCDyV
yqd221tDOh1Y55rRRhdlD3iWyYIcDN+NZ77W1C0iLecq1F4ymBvPaVT+nc+aPYJrTBy5GeAtgAIl
FYUvKc4o/DZKwybDGy0T4B0UvoEgwD12ANLrIlJPZu00oRB8/TY8Psr5ozNVUq3F0vnt42TE/XhG
ayHYIUnsOXz2A5wNqzgikrqLjTvnkpMAapVCSLHXhTXiCED0CbBRmk6wc5Qu7gxbWn64XmL3ATrF
fY3WJ39BTKIMdoCa7wVAnCC0IGKaB/thRbSRhKzPKbrFL1ECKgvoQePNPXAk25WpactDNKPNrivx
yOhZevzjBa/Pu46MXWmdJmUzcxuVYkC+gniGwxzD9KayYu8ZmhabNP7fZ+9NVXOczX6gvuyINd8a
7lHADUKGV906crb8eSeqObcT3l3yXsSRiaWSlwUd4nvdEGK3dJ6hkQWs5nBuxPj8MpXukpyRZ8uZ
zYoy65PAh5gb4az3uI/4mtPHDNUz0SMsxgR00MapLGfekw0a9bqtpt7ekVG1gp0N4uhQBwBeMHYk
WiOdNE12Jh3RNLs+Z8eyFZ2ijSKQnQKT4hvdozPc+zF82uffSkPh5OuJjdwaJ4ctC1IQW3Cm/XTm
JFGmuaNGBiWRTxKdsymNxPappVvRIspVtckvqA4wzJU/R18mGDPsJn2TNpssKAq2T3bUvpiUEv4u
cwdAm14n7nsMuzUPfM8R959N+97bEvdkf5g6CxJ1LRTcYzN3KS2CFPDZYT0v9AXxFHF4MVlMbnxd
6aMLAU32ywZHLE9E7MmMgbT76mUDt9uCz2dn47RXgC3+WfxhvypkX/9SzZkxnTg0iUfTCucQuOOB
9cTXmzyrN7U+O6uAuhcmgiA1KKqRdz4AzoWnAK8z9LmIvQ6fJzM/jA04rLXu5uDTiCzDWnvZPTOE
k7VyYZvOrcWqoVOf2EsBtTEhmOHAk4IiHAs3AtXWbdCHDh4nDJ+2P9c4MIbOR2/iPbPtawdek1WA
iloNfgFDQzdWkp86xBEX4bt20z0bN8M8uJbEwacjVQI11Nr3t5Pq+QjBI5HDmhVXbbO3Kbubm2GR
v6dHRxNYHocfZ4qNqbjKKp63ghnf37DO4sQphKBEJybnKOFP04e75fdQ55BpIuUcMK/Y8bPjY617
ZNXeUbDh1u706Qq7bkJgn9awywvfCtaYR6TLXhY7FuVbfvedcJF0G1AB3l1ypWhvneA7fp7SgmJI
Mny9u4ulMbpbhvDWfk3B85svgieXASHaSwPCC3w+NxhRivw8YAMEh8QgfMyl0f5Odn9HmZdTtWMQ
jJ8Hj8DIVtWCXDlkmsk/m1KkfgmTWhdwGlxdzVs51fBmPfyALOf7u0uViVT+gznMMo/JwfWPc2lF
/yZ3yOikKuz0d06EOpeUVyOlQHnh7744RUR/KHZKLEEBXqCWrSpLFjhjn9jw6g4Z14J5RNQVu1oS
GwakDC/9RjPQGqVW4VOKGnksY6xZBCrU/Mz/zXsKMN6q7WLjpAsThGhrTai++2EROxkbRpXG3QxG
0g2PyLZ5wia9r4CwitHlNdnhSrpYsV+6H0ZEiOcw5xkCj9NqCt6hQQ75eoqy4axHEv6bGdtJtUVi
Us06Jul3wxPB6zdrIfQZieu8FbM7n1o8+h0YWeVdITVTTUP3RtMfZmZTDtqWZQsoLWyFUCeHZE9b
QffPHOrsx+hSZuGxw0Z5sAgYi73Lbf0yg678B6Yoaq6VRVB2paxyeRgYYh7bLnMfqlixjog4TIHZ
jLXxFM+qNs5l1xTfCc3wf04fUwDWKMyxCAOKWgb6P50N/H6JJU93FEoGrQFVTZv2z908yNfVSLMH
yULxP7hG4hePenX14xlzWkbYb4fbCWqtGds0iLGwggTX0jVC9i+9g7UCTw6s0eycec0RgmGWFKj9
TnFLn60ZnZ2nogFwvs0riWNNGQ6rzVaB+HqGnWmpTYvZ8EeZvMspojDVm6B0zFtTjpF2Yet3LHOy
FhXo7jkLbuSwaetyRRYTFSevCoUkxVtHWFib3sabk4S1KmmEXpXBd9SkLRoKXKXFnhnpGn7ChlVN
mCopH6TROa8wMm95Pb8AYrwWaTZdjWmmvKGdxBlvGayfNokfycvODy0fqRS09ZQfCoy4B2lpLBe4
lZNDpzsZcsvke8zYzTMNP/ONbf6y5YVHTeXkGV8YGM0TJb2cz9Ygt6qjsysDPBUKv5vfY9m/jJUz
4lvIsrWd2N5pIjp0kVWH7zn3jWPlT+bG7NzPhQ/KNnL75wZgzaYCvIc3gWY7nDwVy1mUR/axDSGa
wEv0B0GFdxb2/m9B1OnJ6CEVMN+n+wQnJb3PRfClJKikWGgWZwrxdhXVRcGpOnThHDjyywWq9G4k
1Z1eNVjltRKeebHHJFpj5/qKfMppwEV6CsuqggCBFNKciTu9LNz4q550AHQto90Q1shoNZzS39qE
LjfPg3HMqUt5KjMIDWbRzlfMg7RjtAaNQr7fnvBhl6c8H7IfpWLgH1mZ7Vs6AR8NPSzvki/lhmes
R0LIXb54ss8H7k+iDQnY0fcpJbmIru/+ecrsTzCV7rDLNvrNmOQ3sb+0p6Dxm7NFGonAfFftMXEN
bwMWMRa7XfMYNB6v6xZapGF6/UtLVRwYDRInoHVm/l3VT5Z4wbpvS+vVxDS59l1pHWBw23tH9/Zb
lMXybyDjtmst2oGwIIirJbr81XWz5sN2fd73Vk362GKJrVqjeKYnrNktjUmggZT01gCJIlWT7USp
/ihfqbZgJBDxCiSJk9ZwwaMaZ7SrbQe1FwvXLoKbQPzF6ajnod5oNxeYYxlV8IbZ2NA2Os/FpWh0
+gYTqMAszeCIp2QIByH7vSur8QLSFabvIBEA6CJCSAxQF0n3sbtANjlAP5gxvmSjz4pn8leMy8GV
m0WWcK1n72F0/OeBZMklT5ZGcip348EyjeIbP+6N/Ij6tAdyOEEyYJOtpwP9TNFbnQehgYj26fIc
Os1dae1qDBEETFFryc91ez5AV9LCH2nH5SwKY/hHDJDMKm/Gwpm6K2fcp1ct6XvuOuMGOC1SlAUD
qqJiEUpzh7qOxvU2pZDrk4r0D9O/u7OchnMBwiBpVbvz7HVEe9KtACOlAWmUW1EHxR50cHOle4wk
aDl6h4VsUFiI/kDYzsQ1ooJsQ+s3j7a+c19nPCGf/ClGGheMZ0U079PIeTJgnqjOFMPRUuPgqQHi
NxAmqqh63isrcfYuKDbqvSEVsmSukG3icfktRTJj/e91uIiGGNU4vAvDxDVOm6xkGxtDRojGAZ2S
hwDX25jOz5JqcCpwjfhdtk20nqnse8l1QiHo4jbeDxSU8TG32UKuqnYhokAmDkUen6j1E3edu5Hw
nMTKVX0G7T+21deiyqdEuWAFOnlugI1itSlpyOB/Iycz1phrClr79yyp9DN/E7nivvZ2gtQ7ArOr
/zMdM/jwRoyQyQTtvmnc0tkuMWb+GIoY3F9MM5tqicWLPTeEOFyLkKdVUXtKEfZNZDUu7AyG3IKR
08teeYOonW+V06ZYCth4GM3VQcYAywuFW8GpUWAlLoYGOOZj4ZqsQ7t6+TQnekCmCEM+y0LrxHq2
3zojrYTCwnDhQVs/NFHwMbpA/XteT7c09tN/iJ74J1TK+9/M6yz0UultSBiQ9WAmjNBcVf9jeYjW
TLz026DM0+DTeKD+ahurUcegSjhAEBSlXwgThFrg9zbN0U/w3eQy4O2H8r1uo6DZx2P5/wcpmQze
RO/pYOoPYn7M7iys6iOncfJVxNI6ta3+MzXuBPhoX6kj7FNjUY09UgwQRkDn1qK3NISPKn5ghUUU
1GZnvsGtRa6/MOfQ7PvqgawK+Im8ZZHSJeRF60xWDVFpVnPg9ZrvPsucS+br6FG4U4ZF0EjW5uC+
gYKN3xBgWEHjeHs0jCL9HJEWnibRkiQsYcQ3sCgv1A480lpgXwvtiV07T+nVNoR+twrMuH0u+juW
9I56NZR/avys3QUB0F4GQZu8F0iJB4IlJH/loNdoPPVL7Zi4YfOx2dZBZK3hOukQvU1eU74TTMsJ
NYhYtknPLV73L4+AgGHzGe0b25mIILkW+wZhcGMVfXRbCh9UQ0w7Hj7F6KI96oV5TtOOhNHL/iYD
RqxmmjrGRGfgtCKdeYKyAvUGl8b0Bkqtjjcy4MW5ck1WbX1sO+d5TtWF9CK7fBFbmwXR/cGIlThD
mexO0+Q3R7IUzbvX8oCUwmu2KMHzVxsnT0AicdLG/hU87pfpuAofKmLdqrSI6Miksm4R2Iuwd+fu
ZFuK24drMJRysA9iLm73cPCWIisI9bllsDvpx90c8AsZvWJo1mqMeZn5bhesNA6wx5Q45VHjb3j2
3F689n0rocabIA63EWnPflVJHsAnmbly73eVeWB0F/tpbht6MnjeH3gzmYwdtfUpFzs65CT9j83C
0ydgzbBpI6m3A4YOgU25bZ/muuz3VTpN7yT2q73fV0Dd+MV6EAZZiD5PjVouQctK3ZyM5NQGtf2S
WT4/rd9lAbISf+A7UGN4NNrcWOdG8jKlsA6pDQAMKuElOevRpCBCaxizE4EtbK9+zFLfQYoEzeok
300X1RsxRtGHNvsH8GHuk5XeOWalF0Unu5PJY1EP5SupNWywBTDTYKB/lpXtUH9VGSIN20bzN7co
V6n6eti0XlNAhK7puTCG6EalBxtFqMc/1G473xBddiMPV1I88DbOQpTzroJTwkMRi3SF9jjYm26m
xu2Ydeyp7sj9TRqldrJhf0R1I1ZNDIxGPWPDjiwnZQtdLluz6ONdNCGE8snJ1lUm7BnfJbdK1DAX
2Iusf5NE9zt36r23ftLpL/Zg/BUgvTYuQfJ/cyWwAXBmtKueuuBd6tnv/Ui4dRXM7jhuSJsXN2SS
HF64axrPFkmUz6HSGoeEa0ShrN3oIR1lgs+bZ8KWcuO3pG96KjOkc8XfBHmMEzxn4psqWgIcshgZ
FRvEctjQfEQUKbzwJMULZ/fxBneiH7ala+ziUoh/QTaC+bgD12kCSJjNI/fFod6dEJDVPGNfbqEL
RjNACxq503LqaQOmo4e1YTEwuY7tjbDM8gRMzeB1P3soe0WhDynkISa62aPLQfkbmgUjHJzx8O3a
pRnWtqpudSqDlBvETDaxECx+Y5+6gzqqGQ/aNIHKHMgDNdfBQ5P17XfPVXQeC897JYI1bOa4ZynA
w9ul4cnmg9C0Sx6sEJPrdYR6/Z0r2uNZRU1ngZi8T8mX3LKEjsSNbZvVZ8Za9ZdUZRJSgMmaLTf7
a6fAMFh5kv4qy8YFZQz38qzIOWHXyx6WYKK0cjactwrv66buyyGMA+Hd7X/Kf8fQ0b6ymowOtl1G
b3MzPNT10h/7DIh/RenNT8zDeUvSg2Nj7qxVAjTjDkoRoHZ8WqBFbvRHrJHdn9fpIeS/F70Yvslz
uHGpnRtg6x9hLLuhxVufdJc3n2UkpkMVc2+PJWsbJEirf0iZixTlsXcaly7/G+dqeKgg+F1cl/QY
Zk+o6uZExLAos182/pzuaWLcObq6+R4mSmQR9I4TsKwVyOf4DyUrf+QZoD7nSdNM02hRvS7aeiNM
h3rR0T24Vj3DdqC84TGAdpzfk+EV4pDjvmsDnx2hfG+kasGVx3ZB29QR92w1lPHNUrp5yJpeA6if
mnJF/9r4BEJRh3xFTYoXDP+Ish70Ow+lCTPD//NsjbV0t8mP9bEHOdIdaUkc9vTLlJcWDuhKjjyz
VoBxeyhkRWVw7qbxZ+4OFCITRJOrIp6KMB1jXphIwm9u11YEaDP2tFBabznozh2VYz5kKJP+UUIh
E+ZTuEeauAWZkZUFeu7/3RMkOWxNDy7WVvJkTA48yvEPlUkU7XEZBtONvpNBnrEQ5RtaJaJnKBuC
SR9iUg2G/95L1q4LoNJhK+2WWgj/XsjiZ/RBC6v7Dwhn+khPlpt+6dnn4zbxTuD7/9pZKT9Sa/cf
rEPyTcEvq1g7iy+3mcu1GCMzv/uATSkIneJ6NRqSUbfH1o2sNDoKTUHY+0lWajcFovtJuNT/vzvx
v/AIOhSoA4/kCBm2CyGX8rAYTZui1gYsrdjPUP/IfKPybcu+8SkiafQbtbBQ8yaSMPFK51/sDi2C
DJL4mVMnMFYu3xwSK11z8MjYy7CdvC+wpZDm69mmbAikzN6mXo9PVMLYxq6BcJyaTWMBrQppUgJD
/gOeosQlU4Qn1gCA2tNCV87z2IOFIG+WnIJ0av6Stu1uUVDlRHKb9jPlVDqSptWbmKLWZ+o/skNA
qPfMCrXfGZJ5KC1djJizY1Rb3+rTfWG2bbkNHNXehCGXN6OM5WnODdfHmIdzEHNDiTsPKUXyJ+nM
EE58suknNz3aVom/bJr6G65Q8xCgRH/kTWZtCdPlKNtV5z4UmdFj7GQyk1dlG81HyqKSQwsJRUXO
TJxkUel+wnr52cXx/COtYrk2fp8/zmpxORPotfAbUzyKTtITrcvq3aFOddNHzn/wrTp6KUCadmVn
fBsj5TeTrdO9B0vsbtqvPrvJQr+/d1REZSKRrtzkJ8f4wSagsk6SQsfVqO2ULD6JM3gdsQfSDHzF
NUpwTK3ARspDrKUNzqfKnu4ArpVOqJWSI5/sTCjwGsSsOmZNq/Cv5Kf7F+LK7aXijUefZx6qERvv
YO/Bwti7Ba8DopEzX2ig1N9LlxmwIxbU/izQRC7wm1ZVxyiFyBgTNJ/86mBymZH3D6LEvgwKS5SJ
+I+Ns5BvmldTsAKn9k4ogjS1QdrkM4qUfiCvPD4tSdwfKq62ijQspSGOJFVuw9LA4QvWgaXL6G/p
Z1jCoZTFLg2i8RWISn+i9Lq8iXv/CCgOB8sry102iYCk0NQ6EdwMF3cH3GasiRkpgZtbklamYoaX
N3FrnfUhlafuF4PUOIXV0NMViB9ZnCR+bxFaBut2+AaM0i2LvN2goCRzZzsfSLUZAehUjyBB/ZnS
Ccfyz/M4eYA0ptRFfe/S4ReAhrCwhsmE3ztevG1bp7h4gklSgHHPkIQOLqn36k67f0JwFnILHs46
4jdjB4QMXbrU/rmuGWxTRqQXdo0oT33psf1LM8rafggtjk8o4LEIk3ps1HrEfTKd7KTD00tlXZxd
cd5YNCjxvvm1pTDtdVmwSLng+e9qwMNJ9okSieeJMtJkWRH3wdAs8skt16Xil4HgJourTlsiF3NW
2oTW8hEeIsI4Fny+x/iSqRjCpxzwOOyXybjo4o6XwSWLwazlZqOHycuf88DpUbNEWrKbyXWW0MmT
4GMogzZ+GnEj3WAoYZBIcoMoNHyWLeRAhn7Ptqu9wtrBhFJUfoc/T7Ss9wIwSYfSEHd+phcsfwQX
yA35Sz8eW72I5QjLUr0AYgYI17KsBp5Q3yexzBORfwXyyuaXFBW3pZPAGgJSlhv8td2R/GTA6wrt
qyLLeLIIuvJlSPuSCiM/7ou9BgoG/n4CCkYCVIF9g9Bu7kbZEVDJqvxjxKTKWEhoTt49yXTC6VoF
pyVt+aukprUA6YP7u4bEZyGdsb3HQcsT2CsDdp7aSSB9NAZsi+00++Zf3hlUoZCVMk8pSADemrUC
Tsk/kqRNl84CPl7pusdxHDzvgaSO4nuvBEXKpuEZp1noMtpaUlTlpgWNok6lCLw9lWxmcxjzAgqe
N6Xi+043ZfrVbf3PdkcvLCVVGKuM/cILq9duoYoGakLYUKE2nlJhOv9MPfB0KRJfXYBAOI90tHjv
MYc5T1h00Jcu4pG0FViPqfUFVrZzyxqYTcDtCrnT+AR2ah7g02qEVqus/RDTpfC3XslCdYPshSOD
nqPd2BTjs4Xe+mv0+Ss1weBb4gAtlSw7iQYHcoqev0ELHzHd4smOcmvGVttMz5BW/BNPGgaPmKf5
O+Z5ChyoR0VVAzMf5XobAONcFZb9zssRgUGXxo5JO3hL2+nfbGdpSHcKjz05oK07ZbBvsNkzShBz
QP3ukyd8F1Sv4kBI/uwBXwdfBsDV8mfmuH4H6nR0iZGuJqq2a3u80uiwrlwS4sDhroQkb/49rhgw
RJK7fZedi3dxGls6zeHibkt8VhsxSGJ7MA+pW4ytEAcVIVepsr3VdQWWEH/YWZQigqWUzQOZFu+q
eiT4dUQrF+iCeQzJmXxgcBwv6NbmKYuVdzBdX3w4fR8d4eTRcOUbQf25qCa45PrulYqcl2LA2D6Y
QfrfzMN+Z5KxJlcLaqTGYFMELKQdvbJy/+xP1nQREAfXRW1KyKEk2PA0JC8NCzN35fT4Q2Eg3pCX
xRuCoH9Br6t/40joq1/fh5ToAnYIgCUODv/kFUI9MgH47X2UWvb93amfM5VOlvCfEuivYKLgJpTC
w7rSqpJY/eJAqyiAXQGJfi/99l/AXj0EbBN9zWCU/iK6uHkZa+fqAjUM80hNK9s39mzDkL1Lnwvb
JJxzHqQgciY7Lp60ql9jw30aGDEPArZK2NIT+QDUIWedyhHFnmsf56RKuiAywspK1CpDsG43E1D5
S6Xd8sRjFg3Ov7EjTPFWNPIEJTgiDJuYCXPh+CyWYnZWfgu/uBgpMq04cbYoyuwccOrtMJjwXGR3
hd4x4Eic3c+WVMSqH+w3n93SlrVOuSK+/uipIHowJuuSEZpbDWSuQ0BJ/Kq6ot/Mi6fDeQrUBiW4
2i4GHNHB7dQPCL8+xM7ah53jvCczcUhK2dfM8YAlwRczwbJYCEzPP+MtlUdXYz9uBRVabYTfTrek
ni0dvBQxzDhqhCHCyJ+F+CNQR13ZJw8j9aFKEvnOSvzkLhjFRZumNCS7aKqD+Jxn/Z/V5JcOBkLX
aMtGQjWbkx2V2c725AG3qrORvluj6UTJHmtysY3bBBWxduew7lvriuTvn9x0PgHVQ2uOxheAOg6z
0LLViTOf8Fl+JWLwiN20wLFxK4d4nr6BQLJgi+mTxMYJLoKSr7u9MCYYuljxeB1MtJSCyndOCfNI
Gweunkl5m3ZyBBk7e3aalZdUzafAcxyOTQ0duBlxDZ+o6fTkWnvcDXwzgLIKsZp8LLwseNwdTCTr
qbl7GxhfGWfnwtl2GvDEeOfkcTzhom5r+dDg/cSPLpKNSR8usho95UyrG0EKGje81e8Ji2FNG4Ve
Jbr4K20+Pr2/GLeWKfDom223B+Yyrls/rc+R3b8G7B6f49ZGasqwOGp6R7vI3inPnn6E6fKccPyz
hwLGGwxkEIiLNoS5BlSLsN4e6lH+0EGN2ane+NHAi1fUavWYhMla+FJ2NGVwFO29tPV+qBfEJZIX
Y00VPbFXU7N/KgKhHzCQXQgs0zPummxx/Lmqt7YzR4fCM3jtMjmnx6QakDcABOxGzxSsMAgxlJQA
QI7MGvpraSpwyNlSnZ0J6g4N+Umqu+8xphUuPA1PDDzGsWOuYHv1BEhF+tBAHAoBSzWbJlDpayKM
H2Dtw3j0UwN0Junof9iNTXAycKt3eP5rfNMpJd9GNbnh0lJei3A6Tgfmau7B2h5O0GyMfeYN6koX
S/bJgx5/VNo4/C7R21I111eqILyzZeswmH+dOnXQiFrysXfAGCCKhexhTUxRSksedIBukZlDfvUL
210FvmXcuG4wrozfDcabbDchEH46di//04OPd0bE87zWWdxZB9a/POvTz6FzokfJrXRCVwwxE/gX
Ug5n1/boWs0qJx427AzeK40RnxsWPFXPMyGl86ecCmzY9UCElM8+S7L/0s7DUR40+Yb/EBzNZFHz
SSxV/J4a9Fb7keWtEeh8eoHk92zPf82o9VOTUGPuACNBMih+TD/C95EsZ58Gg8dG4fUy4/LclE3L
VtTKMS/n5rakrme94PwoVq7rq3AeB/+VtTBpjmLgSTnQYLLLrJZbqfGCs39fsg8p6iPtSkA54tgU
JzW1XIDKLV/Yr9A5y9d6cswabkeSv/K84kBi40aUjePfqZEDMpcdE9hRWXqP7PAf4/vYCB6uuOTL
0BztqrdCTPn1M9XcEUXX1DJtLJPydhkTsCwZ177wU9FWPvSvrYEprqx8SbdfDS9JecxSJlvmJrjT
Rtg+3yahj+YwvftNHAY9FquKcM0y2RPc9UqxhbbK/2J7VopuDwPiisdIiIp96dPMe8sXilumOXs0
XcmV1bTusRqjsGjzn84oQNxA+Q9ACcqZPyYpM4JN8X+dsQwnEj1wl0bOa7gu+sEJAhuZPm13c9Lf
f4YufpRWcr/8pO2eDT/udrFIuxeu0nlrjjUgEKfsiw9PSvlrTiL7xV8GUSVJ6y0ddfW/yIuuaUoY
ZjsM/UdnL49aZogLE1usdU8xQLLI7iYttRt6uCVe+xPjRV6zqsoITE3mfnQrfWY5di+QvgNdctY1
Y6K3LlbGNVfIDxPcESTpdKgXDhqHWPbBamcyI1Mfp6uupYRt0KrcIsFWO3cwfXJkw33foV7ZAj3L
No9IhMTdKTer/LVb2MMMnqbAE5VUszms89fa5lz1jJioK+Tf/eAHO3Dsf2jdCyjrblvAHDulOf7K
FLj3ga+Jc6mNZDfNpL9Gu4qyTYcIvmkrC6J1OowGa2D2Gq56bfHirNibg1URDL2TWQLpdOntyZ17
l3qxuA8k7EaTZzNU6Kj7DJTeg+Eo2a6UNaiZ4JpnxLG8CAcGYR56ubw5PdCcl50Yv+LdhGnirKsP
rDzYsIcXg6oyCV1EkTrCooCKvsA22cVe7TN4V52mqQ3CqAFxbzeM2A2rMd+bXSPCxnPKJ01ecFun
d60wK2mA6gqG4VI+xk62FwT4iJZO3Tf+/WZnO8Yc0vbH8G15sPqGQV30ktx86DSMJBCdS3jO6i6D
W8Ktf8gop79d3j3zBRK0dhbTS+VgeGfL6v7yTKehwSZWfctV0V4ssoi0jCIdW/7w1bouYZeVFukt
GS1c1DKI7+omQ1QOcBO6NkKNTNU56PUjHsInJTA9z7QWrmCW/AS6qk9gaOptPydMi/reOp6zOD61
hmoOvUyDzRSTQPQq5rY0/pnLlsvRmZwQo8ZLIqpHpVquUqTRCQhH7O1HxqHbwDaTnNCEC5k9VDGm
/q7TnvFM3PEu3rKntjDo3r/74s2+4+mygDEHi2axN9zkaWG9gxMnrzcx3uknI+qvRQ5ll6HC3KLV
mFvlN9l/Jj4Cjhm+uL0b5LsJAWvLCdJCbMKitKXm0qWB3hie0mHQ1PyQ2lhh+s1inET30r5Uph/K
JbNChde91Ls5xTOrTDAAoebnVMrxQgIlvPRiMLw8gIFvb9rUqfZtlkBwimDMSP9f1CVnBy815FP2
M7n/zXNAHhboIztrtN2Lx9G+MzISwBOfiyricoRgIrZ4dnnSIpb2Y6gif3zx3bjepK6fvdB9cGzY
5lxsr7H/yNWwqhuy6MMmqntH7cGAU4O/Zaf2FvvmQMqWR5FP9maecOvUC4p6MM4j6y/cwBvzPnRs
jIiplWA+VdpxEB9BED8EhjOissOCyW2qEo4LuehLAT//6C2gE/nkKu8rKL3u1hr2g4JmwIoLaf6A
4x9/YhL06SnxIfJbDBwrPO3Z45KzNxkGWgUyvh2vUVum60mJ7mNhRYf8QQE3VJr0mA5xLA+li0u1
Rg9hlkcTAx8NqA92D89Nq0jsHcmqYsN3rd4BOmhJtMD1c6iaA8/sYVZm7qQxCQgpv5RpMh5h2PGb
cQvjgykUGD7RsTU2yYc7NZJNrFUeFZ5I0iUzV+PJ8qby2Zni/lU3bvNQ57EZdskyvgjaANDvkIuO
nUSncMv5VGgKdWqrZDakH/gfEOuAcXK8Z6o8ip022AIBYJVxOhQhPUvqoVGdHQ6d+M6D6uj6/fir
ecOdCAAKzl7CLxPbLrv7l/CLLnZ56Uh8hU0DFyDNlqjf0e4wsl2Noiv27eEU61hmtwKxxglHFzXo
IEXHsa94MhPwRIVYJarrBKuZ2ntrSE9sHeqir16KIG0sPU5vDI+Vwx2Qd0+e5/+KIU3Qqlp7V8DT
+h9FZ7IcN64F0S9iBCcQ5LbmUSWVRmvDcNsyZxLgAA5f36c23S+iX9vuUhHEvZl5cjsFM57kwo0E
XOZg2vqMXruFi8S+CXluqkFCUJoIESV0/+Bf1w+9zp6A4ZC6xbDuF8tf02f691zJv3PdBfvStMUW
/Tst8BFWPMts2w4L6JiXXFTWd6iamAqpR34d+zAR09CljxfasWYwLYcVcNm/sHvJV7q8bR50tXVB
A+eewalf654yGf7w0DDSx1zPLN+cuiZRZOsJlvsJHW1YqHt3vUT5UdQZZjndGiyxs75wZMIiwC2O
Fdse5s9ucBsAQ6SoOCypuSzfBg+p8iTHMce20dZ8TaFbYVbsUzRBFgz0w2R8IjsMO4HcQw7ojmWN
RWgdYCDb41xrkTWzqv2gFYZoL0wZX5wqyAfN+CSxZ6H5WoNJH/cxjBOGyGuTYcSzh8uCfRnwSiDF
dqniX9y2l7tPjtpeEVJ3D6yozHEAr/BGaFkCF8EU+KGlgdOPFbG622Yc90UaYbns+ddtu0v+wZ8c
thFVmCci8d8kN+rDgoH9YaajEbZ69LJbMzTRHQQVXW892fh3bu/9uZggj2G+YoEXGSe5xUEbbLOI
7yVWdwwaamRX6+Zf9MR0p9Qg4DPgtmBLJXIYIfvhZMMbRUxnD4nwj7yAUp5iQ6SOj7YMJOz/yJCR
lfXS0F2BmqIui+7GkBQLyzU2Jit2DsUe4cHLt6WDcQMzf+q8u4X5yOeaNeQ8w7gh9u9h2hP6X5dW
YD6BlLJ1d7ejnG8FPburIcVmxPOzmeohfMJrE1xbnLpAjIE0ah/hdxZ0KvE++Jt5g7OLqzlFARs/
EtcD5QpnDpIMM9xRL8uABUQVMVs5I8cT3fTLKltM+aD9OM55sFN57bgIH4iGeHTzQCYFV0+VjgYA
hnltPE1ORk4LMWhbUsy+eM3CFuFga1SAOkrTQx9q0tYZhG+/7KJNyx4Gmykn7ze3K8zsce+/x6n7
yaf62IDjzV0lVn5ZYrl81j78wqYbsbS1LnWaS1Y/O4VttqGZ8VPn+k4PKaJ9DNb50Xjh/EvYf8AC
fMg57PccgvGQKPhNHgIDS3PeVEA9YbJITl++PXO7CVssPMpuuCnl9JXR+BbRzqfrMy0kA6WUcYiw
1BXb/HETjaEVUo0xhWxasNlvSMauGi/nFhmNtEZBCr+pXP6bl/CnJ8hPoAYySW/ReYVDqcRt2fuY
QBfq2be9kC6zk8D7CZ8QFmeWNzs3rB/OmaXmF1zEOxk0atwDGWS/eJG8EPKkX8EhxA6snAs/pV4L
Ogbt0/F9hglCYmHupyfev/plIpk5H4mce0Sp+NuMx2Dm1GAH2FMZ4z/nrnPqcb4eWKpWhzzvqQhx
KelDwYs26AMNMqeDVddN8vOEPeMeRtMmhSu8l7aH/F3a/y2JtTe6pcWyhLKox5L9VupGL/NIr4Kc
KB0pZ3UMFV1UmMCsr4QyX5CPrR3zNAUL5EDtfNfdkKod7aJgQ0ZIoXUg+j2X0PZULVi9qMZUt7Cd
3UObjQ+KA2VxkWuIEXgRGk+en1Gnouc8su6j5zYbHwou/liLHW45uhMFQBqbezt24GN6GjXDB251
/lb0roHcp8D+3FfQVh6RiPC78YyYt1M+L9XZhnn+KlnVNifMAuwrTNsdTdWMwEzbMH4yPY/tDUG3
KbdTU0B6SOdqGHciWIjFbtD96o7YTeWep/ZxeGujX6diuueuLTauNv8RKprUeja4LdkPcfNTCz2Q
QM8JxbYJzB08UglGNgF6YDMxGR6qLOIHONni79RH6hSzp8PWyOqvDct3yyJ5mMzs0W3sYCno9FVL
4D0hkjuhaE9Twm6yxNxT2AV2C7uETRQTB2Zb0zrlOVzodxVzOV4Kv4T65shEr0sVVrxt89F215gV
KOOeR/eDY7354RawfCqGy2nbLnJ6ZddqXv0F+nhODPvgsJE8lZb98SBkb6mX6LaJ7UZv2J97oj7p
iDnc6zskSludAluHRy4TIC+KSW6xm7OwcylpeYaoMJdkknVOHjqJL4K3UnGzPOOMZzTg+QRZJcC6
Far+gM1ijJA6MDDlzKkHacb46jgLVOleFl9zVQa/FWVCd38pvQ+aXVEFdGXClQsamqfIUB20RqxK
yIjE9GBXrAQiAAfAJpXfvuf8wp+6bNRuMP6WbQVtiQtB3R1/RJdrmRGEoDnF4+UUyDi7Z8DYrmMI
xIydGCQtEJH5tMvmicBKNYpiPUvT/Q0bVPlOatZPnFS7MGDIbvjuWlU2p1twE4DfNXm0Awg7zXeQ
EY/eWhzN1Mrm2QZ4FFboLJw3NjGRQ1ZF8qlZil/QxZPtQpyYaJzUpzRon6pueWtAVbkGyQgoE/U0
1tL+9Anbw0g2eLGDEdp34Ev0xaq0VkFQaZAQqRgev9dbXGflnworyDbSg8aHlUULIVar2A1t7B9s
+M54NsvmcwnyvZ9Vz0Ga/SsCDgEC+KSx+5xwAjIE7y816kcthpBUhGdWvk5SmEn5AHY3gQe6rTsW
aAT8uurD9EGBVgZ+mz0sB2yLl2lnMfYfbeMV18WQtu/YPrO5QShScXTosJAdCqYEScJtfh1oe3+m
NrnhSzOzBR602WVRL86sbxidZTXsG9LMlwTA0E8GUwCYMNAn1skR40fpNjc5z9EBVdrFgUUIfZm0
3HUy/JEUfp8pAeLKAWF9z5EDoVXkfAg8xjs5cUfA0bqQAguaL4WSEFJDulA/0xuxFu3gHJrQfXei
qWzItJT614Q9h/wuJKl0V2bSfcFZ/kKJg3fqHriE2A2fQmWJJzyCqJkIy/TUOgXQ+jR+SVEpNxRb
unKDk76nCWTwoi0syPldD73zXxJgAnZD8lFD3jg3NTjcbzRUZ/tQR22wEW1T3aoonzYeyaY7QEMR
7Wb+cb3qPM/AycbkdEbkVB+ekLrdGZOOr4Up3aclj/m6ell+IBlZnrgLopAELgFx4JUPXZ3LLdIR
/c6jhSch0GVv7qMU6nffJv4v7jH9qUhma6+Mk5+jtO8D9h2Wvwey5fxhiZ/+2LOD4Z0leTl39VVO
5XX0za1BSCJKHxEZH8usvC/1UOzo83h0rRB6Wkdj4MHitSivpqzqWDHx8he/BjtNkzSqAsUcjf7J
MnBAbsuxziKWFx5xeVTCmnXOaqlrILGjc2/1xC/CM0t7e/nl5J3ejUwr+dq26boXvox341RTI0aD
B2yOiGZDlM9jqmGBsr1qlhmWEYL0oZ6cJCbS0XvW0eI0JwPW6PHeudqa2ME48UXr2h0Oec/P4nUB
XASWswiYjH2A0xT2UJppYG1s6B7FoRJLFHcfmsxeAI/cO12MbXcRnAt6hF8mKCVjK25IhtIaHDh/
UlTLG4AEyr4VH8W/VC7lcShHaaHtcNzVNv0g25Ek3C3ERXaGVhXt+AaWz3Ml/hpSf9vYgYWcCjCG
pAra1cjTlo+Ep+fA0KgOfqL8iQRhMjIjyPA9O6R/uUpYiPdOOe47YR1cUZXE9+oXj9kCJzyRBhY6
FDYkKsXzAioMScBBBHECy917SvOhkJx6BbVOZpfOILajagJFhbC5w7IHSGOqcXgHJpiuC3lddkFa
xCxwWflhSmRj6oURpKw6aA5Jg3yAb9qLljfRd2mwbVvZfRtlVyVdDdWcbeIJE+yaRBwPHeaIwXwA
U8Js4zeDfZG0aJ+ivLCiV9rYgq10NDjWGnzKlr5o959DGPgl8JPYrCasSxuDseAr7WDurYrU9646
nnua1zB97/IoW+I9Dve6ZQdUmUfnICp9MfXsTya367NXBsDJ24LFZJ1d67DadNaUf4nULXYeU0Tw
zTw+DkfLqDHf+XZHFSk8LRxqAaf22Z0z/dK04KmgH8fyG/69rJ5TFpj+ayd8dCUgD036YngZNNso
jlR9A7YtGPvokR7UyRD+nHZG5JZ4LNHSS5dR5ajGLPde0TWJtnh2EnYrSCh0EK6ZQ5JdFhNYZk1D
kTSLMZeCaLWUF3KiHmXWtRVyx5/EbEaWGRT8olSxwDhWvizYeOCKxN7bGChaGZ3MofINkeySGWwl
1TK15zlwnfJ1At1i7ftMjna8coxu2Ifg0qIna/ndVrTTnX3gRb+JqLq7shbJcsN3mbfbNu6S+Z2r
GgF+9uxZ/Sf0O/HCpa+S+9IPY6KNAwukrhLdk1XahUPTezEGX+SaG3XzlCOWPXIA7pbV4rAbXM8p
rBW1Ytk0QD4sQH/GVkwYLHN93ngNLWBqbU1+OfH49ayqGbds7l4YdiPazRvvSFRR/Pb9nFpzbGxi
wyuC3tc4d4anDCGxvCTganHSYAw7Lnlb+U9OA473SldCfWf4K8SBAWjk2C0mcsOxA2Z0lab82VdF
CLcKcswA+3HkdTGzTuBtGUVVydPqu9QMDLJRzoZTJ/vieuhRqWir6n1ui0F/AriTOT9B7PFgCcy+
jXOEd035bHyiQ8x2jlXaJ9MFoX0W9P0ybq2B66efTdU2cjPGAxEWwwd/qTLhjyc8Z3UHSc4LD1jA
OveDeC+dpj7VofuAu/GfnIaOD8QQLf5kk59dRtFzQxVoqFvgLcUJhk1/K0enPtiPMElj00a1shQr
dhYawcPaDyTng41aQRFlLZP4u+HGOr4EuI85w2iX9irLp8ql6erHuFsNZJiCLs7GfxOB52ZTi1Tq
HQacqf+vtEyU/JfTcj6ebHd0i0vZy+FoAjamNAm15SOLPrZ4kq0kPikcR/Yda/Z0J5AIDLDtDP3Y
QbUAtacIJ2X6ecK85GJ/yzguJi/D/rUIf8guNRm4/MmuXPobk9nNTx6WcQWdJvVRyZiVTckCkQ6H
Q23nGH0dnRS4ZLzknpiIZgJRtuTth6qkJbLP54uFibtHcBbZp7XUbNr9mnbkm/ZiCwOsB0QroO1b
XvNpCT+HAe/wypoojY9ZwX9opcSmnmL7HjaqPoos6H8nbhRI+CaucDBXkgs7RwuU2SyDbwv1bjb1
QKMrGw/2xXmT7VmKUc83msRO965HwIGDnbgBJw7NLn0b49nGz9x8e0EyeNwUckPob0KrP6rEHv9Q
EDV8LQUbzZTIWzlMW8jh7EPbBO7Nw3bhxOoYd9rF0lV2C45wW9vNKQfLAWC1SAaWbRS9VBOyC0xp
kEFE5b3FXf5zBtGPH7RPJN0un5r8YfNIMzo89JSF+b4dbf/aMoovd8/BBldAOJL1ityNIPdPLw/V
Rkbp53SmiwEfGaV9K2ewaP6pa5ZAW4NWyw6W3X5/7qx+8FloJjJ8sqHyx4AlMvdXwzADaRGenbNP
adY6aXbaEx5T13oHqgaLgLKOIYT3+uApp+vWQa5mjOtcILKnsMCkr1kh5RRql3mCrcCOm0e5tVPD
wfNgBmNT4NU99a1+KzR8BfEw+H6oofWif4Zw8HAjb9rAkxeGsIuFuIkV5smZO5t1ZmPLUpxCulx3
TYxrct0O0Ksu2Ti4hk4Fr06PKuSGcBjQ+bc4Fvt3r80Ao6mkYXh9GG2O0ofYgGMXwA9FVvIP1/9u
S/cbpqIEuOZz5CJdnpWDde/eBw+HYT83LlzSFmkTbx9NQE+DU4ZkrjMS4LRlUTVFh8BUuV5D+s5E
uJfLWh+N8zAG2g8nzS5XUfqPhgwnfGJdGVRP2C19XKCRE2rCwA6bd1aRuZCEufKRV49M7d7ZeWie
8uZFSYqyglyx8RZYqxsuqcV8mXpesM9207L1wmikz7Iamw/yHRNXpdrqPkvb1dsiq5Tzxb2tOmbc
TlCeRRIAfcGs3b0rouUpwosXbOwWRXLvJjEUriANj3nVxn8lqH526IM6g8mOT5Q2jxeZORWkHP4E
Po3Gnddi7+yJfeToe5BCBXaCjkEMsYu/AcXz0hJegDTY4xkd0x1m+m7a+KkADIiHysc+5vkIsKQV
023iEBQ+11WUPhov+mEJz4HvwuAaB7IrPd8Fwm+NGMp9B30AkaiW9ntYP8DNQLBYLbpLVm0LVMpq
HekZXD6JS+a4klNlnRstS9rqWm+dcnf+yAYZ3fjPRNfDuTs8bKZzepOIW+7KHbw+3XPx7jARU7oh
bi0+3aMVIswSNJ/wHII8xeuWaGEjWXjzh+f4wYebGuelGApk8/HRSHANW6/trzZdJ/W1ZwUT/6lQ
+Dg5XMl5Co+OYqsDIyYbR3ZNtDQlMiutbBMRo0xKXhN8fw/WmHm8cjClvCVTJS9S9qOVryivscrr
bDPzQKdKAcNPnPtq1VWW/OJm6lgvto1M+mVDFN1jdSo/BgJ14x9MuZDPeJ976ZfsuZ7s8bGr8V7n
c0r9yyTx8gSzmjetogyE1lvpk9GRzYsHqHYmWc3suglo0OHH1hCvOC9VbvB/PZitn4PV5luGYnXn
OxGbC0k9943uERrIbYaGY4a6KtG0RfJFbKqfNzjkIh4tfuTxOYYjSZJT6S0YkIFipNGSa6+bah+V
yRVp8CQMA9IJDGMllhU4lRk/lE6yB0DCI/v/zmIjwa7tsY+f44gArJ1WfwMn5Jd1MUFu0bNGD88X
V+hDPLvREfR9j8TPY7K150EnZ29inl4X+OyrW64D2A+ssrj7lqMOwB32LjKeaxdwPhoZdBYOLyEk
mbrQJYMrOzy50C+jYEuPQzB9R+BJnyyHn567YXM8fgx1b3n1huar7gtWNp3hWnER8chUdOek1/LE
giDN1zghHsuCwOcL5+d+SyLRgTkZrpzQd7Oj8AMnOtZ5Jou1a/HGWLGDxY6YymDcEu9aLqyAl6+k
c+x2P8w6YPXSzpQBDQtVVmTTxjXmPf9SA8yD8yfSOt8U9IYuBHjjzvrA7RkfQ9lKDkOwVd69cWs9
vWTkPZt8XUInIidW6CQUO6d3VPtSpfOIdAEJlRCBwILKl0AbMCSeObKPNRcMWS6VyTNsEUuIi4T/
Em2wKgsIFXnTOd8atHywGVpuzescNsmMXcXJohIElazHkxM9NKomdYXSmwa6SMQYLUcxD5t85DuJ
+kXvdEkLN48D89eOUGCySaZB/JeTur+GfEsPFHPLnmK/pZnuvmWzD9ZjDAi9J4ECULjMfeL1LQv5
wIumdiNmuHJlq/HU4qoe/0MkStM/oaJv+EpKuiR46tIOuHNZZMa4MPOu6F9Sf0BM9/qwLvewfxxx
Z0cOvX6UXr1PdWyxE9BxRTSOCjtlCMsfApt06TZv8uaMgaDcGm3LQzJhO91UDfunYRIwp2Sdygdz
MuFjXtorRcTcpRMxdt0WY523Y5U+4rlCCdRwcfKheuunsCguhR2ODQb3xf4bpdr5y6IGom9jeZHD
vw588FvzwIjN0gKySaYeXPgqCyqk5b7030ly+hsiEwM4sdo62wSeudSxG2ysjSpDp4YJV5aQQGKQ
C/h43Dr+vUzduDVQOgYfHFmyQO7sa8s96cS3HzlF9O2BONp7UFoq+G13aXvFEL4AXVLNHnsC7SfI
SLmH72cedlDGJsT+ZmBvAy3QT/k8cnfYghhsmWpU1++ExqLO1jIc79zg8uYddhuuA96yRpId7LnV
KDHzFtAmDMJ17ePdnJsJXznE/2Td0J6Jh1lZc/FCcfQS7s3AVe3Y9X4sDmGTOOqtfCSLWL2DkPk9
mXmCCVhDmsofzmmlTguIMuLg0nYHZoIlyV5whbf+CwCtkTyYb0KG8Si1YNVQaK3G8QRXMW1p56u5
9rzBjmOO2rjBA4TZRJbYiiAb0FoX3o4dY43K0+ewp4RwNRi8hAUW66IhN2cjQVEVQiVlt1Vy7H/8
8qGD56xnTq0M4dwwklJ75fb6vcmSaJ8Jx9O7xHXSECOX8N+qqYte+6Ho35w2Sn8moAr2twDO8EC9
h85fbIcjLvNCmGcu7SlIknTCkFAIPfIiT8H7tPwqXdSwOLX6JH2zhtn6xZJovkdJ7scUTYTwbcH2
Qf66xPDkXmKG9R9tRyyLOAuCN3DYtCGVxTjMtxIw+lVFPf/xQBM8Gld9UyVbX2nfpQtV0/80BGnT
biuHYOjad8r5bOXIi7SQOuZtStv0d4QDy9nhcU+r51DZBEriiFTWlt0xp5o9cY9IcB+/gae0xGn2
w2Hi3lMC5oZrJZoa1HdBQQrKB1qdPUTRlayLUhS7akqDqoBV2bnCgltSrUrNJqmT1He2A70dZ1ch
QANwo2MbLY/33hY7YDw9EwqKvkiClO9I0qPZtqjXR1kFMP4BAt0XF+nlxEgaVKcE5fO/1G7NR2ib
8EqiwZpZYYQzXdgukNAoccb+m1ZLParzotkJNZioeFc9ZQblj7ZgS5lflNxgUMHEsyCZgRmMiVxG
NuYxMLcLCzKOdQjnIYYYv7H0eaI9t1kjzCMFpUM3ogtSVEWdrwiDFtow/rzpyTiRuRndyyc3a6rX
AJZhfLOmgn5aNzYTrclK9pGzqR3Vce+LVdRsXaiXKah9nR2yQYmP1Ker7ohIL7u3jtsLofPSTZ1N
RIeMZJRW0HNX5CBHEDMWqH6HasFD3PrZfyJ19LvwWwA3ubH/lHkZnbDB6H99ZveXPAv9syqTpNy7
kaEgKSIcwbpurLK/1dw9sK3ekhgKd6zgScaIW09dGqcRsyFX4vMs7Na94Hnu9MEz/Bfj2IJsFKU1
Ia1mCjMNDdkNvG/f9NaRkH03fpBJi2zW7gykQNxbUsc/TcjL/1b5FbteVImlif4Kv/PzazkOORsm
F7wXRQK8UjDaxd7E+8Xh3b+pqQ92VhHgsYMxS2aujB24qcnHMyJMeQ7CkCJTtVAcvHDTPAZBjid2
nFVEz/lskntL0GzYDrNTgBJfUs+7YXaxBiypXPlPE5UZ/B5zTlgm9sLxyfB6eHHlMt+oDw7UM31D
5a+6TlipjlESQHzIVEYA7fGzA1CLU6kmybzpiL9Yd98FeFEfnITiENDucxupF8uPwCBbuQCctzKc
OW7zqAXOwc+LNALpIWPR4EqVI1PCCuF0tKB3KDHB9uLPe4ohnVLfINRQmU8LRTD11qJXxMNYR2VT
cmDXDC7a9ZaH8utTcnqxNacPFkYWcqyR5vQjASqnSJc3S7tBVycDziplku8+lWgQwbGO5Bc/6mSf
wQsEOqNWvLKi9iKQnD6DeALl0cOIKNmUNAlDfjVTk5rDdAAbMfkNGWcA8EyWQhS0hfTEMZ3Pqmp7
sC2zSRP7yhjZY90rSWsionuNX5CRIDiCVS70F4ttPMlYdCt2Q0fuuxMfXtcEh8qpSWok7WRRiBeK
oxfIogMfwq0EGizgk+D1ETtWP6Byq30yCrX3NCP3jxSPL8lAQcdRRi7KpFFZ9WfKPTdnuHeWjaHq
XG7o8ebbOA6aRWs6UL/23zKSYD2UDePHU2ZJ1dxc1xr0rsUalqwdU/vl0eomOyB+7dfiWiQFhkna
+Aie0NlzmPj+g8X0xsD+8bHkl3uSbBybOaP9ORgTKLpZUeob2Gpe5XGhpmuDYmBHq7ZPdPBWErj0
X0kvVGWywvxkbbG2YSNUkKww/EXjJ0ogLIYssrHJszFK8HIoy72WXL3fHe4g1cuS19lrwMaW2Y29
8R+KOrjahX7SvjhdmzcbuhXCc81z/Yu44wIzmfzuloGMZRFapjMVK8HoMUFSb6rgnDUJ/wDKPWxB
WhdCQJ2d1aon5LUM9mm6eDr4CBw5H0AT+KRla0oKWeZ5q0HmEH7rQh87TxXWrWMGwsLheGK6NZyn
KKJICtWymTqZBLheIu8tAwWIIyqL6vKUoZ2vI4zJg9qMVe62V9y0WfWrTnHPfvtBYAZKDDG9r4O4
68d1kdlW/JxaBIRQ1n1uCORhGzf4akB6SGuVwB9zPwkBIZJh6oqKI+YjdXUnH6gNWoP4HdEQFxNJ
ovmYkh9Oo2BvLSwvKqYclvdXy4mL+Cdq2FvBKuNQBqv7rfiJBgceq7anuaCyHX31OpqQP4xgAb7L
B1c5hDBtKbfIUSTnkn5ctqQQ6B6W6FDgXnp/kZdwhnwAnmKR15qOFYkMNLP6iLYl+xz0G8CWb+y7
Uvxr6KBcQkIi+SShPIaohhCELIZTHmIZOnKgLcGdOm+dAEex4o47s0JHLKnt827l4tVrFTtYGrkw
pnX43rGlYlJXlZz+sj7HxsrkOeNaYN2oCtaQVGJN5seL+C9cO37GjiKahu6tKNPaX1dsg75mzmLk
UCtIK25g8/TWcbl+Lhdj8WSl+hOOjn/QyhmWixaGsTQD97oLwC4k775jTywzFqcI/jJj+ITXkLfc
1zLV4edCRUSS7Fx3AeIxcfqD/ZBOARfLj/O3ummS+DaQ0d9RmQEwvSuW18GBvvfoaDbJ8O5PpZNu
IzPDTqWyTNf9C6+dHMNzVdXNp6sTHk9SMOkvjpjwq5tHycKlXKiipYfcf3YsEdmEEbQxbNTKBcNE
5fsvM/OBfeypxvhuwiHMPjEYQTCbRFvQIB3G3t00sUtOSBeMROnof7kU1Z/IIZOp5b4qkrceXlf4
Qjkp0xZPTvR7NpPZR55DSHlS1bl1HpZ7lqTlJxfY+cD6lxRl6AX9lrJmUImA/XtIYNgG5msl5vaT
oEQ2vRZhOc7tqjEu/8/HhpSlI1fbPz1a9sO5H9B6BaMGctKgCNbVVSu3CxMzgZeEWXC99JGX/cQA
Jy/TTFPjycmjBq2u6AO1d4eFCyhUPrVPsyFHlGk1fBeXSysxWlQvenynwF/XYxc+UQ/NlZsECMpu
0VThLyRn9TL4roGwISrTmS0fv2Vf6kiO7S8Hvo/1PhISt9YLia+14pD2j450WvhfjbQMfQyeSf9K
7qflsTXwIlz6MOSFZbZpDx4BZbMBMlfhjYq6Qt3CKBxJwzFpWeIf+ydBsNuCtKDuJZ7pZutISR4R
LCaEbOLFI/KqsMrk2bOgu9nZRNfD1lo6Hd6TvCVSyh0mXiNxAv4A3QW2KiMzZ23580l1VaPd4D8O
OZnpU4BO2MSM9Zt4EeGfBUmJqmaegvcE7AY+iwLuMnkKi+JMboVuue6Waow2zESu919UE+Bdw05G
JYb7Y89chvHmozVBMAAuRBKQdQES2avXW9RUaFRQuI8BMuXoVlsBpmtAU5LMAcC48Jy46YNRK+2e
KAqb3WQ3eoS0DQBTb+2hxr3hkbeLXc7t5KGQ23P4uwY4C9YqdXW9Q5SOCbBSBXuaxqZ+r/q2RfDI
hznBWfnAdjLd4ujbpVxQSfgOQFVA6iXl98AJNt3CInKLs5MPWd/t7FlJ61OB3ZK/1BDBZewT3jsn
qFu487TD/2aJx/r0DcJBycWYy/PNnQa7WFa+h43rx7aDnM+NgyUCSAyXbTlg5+9DQCz8iL8UAOzl
k7RAkEDSyat0eG1oDXxFu50SKhTC5B+A7aF40Tr0wXvjVNiXFp8ht2KJ34kyTxF90/fk0EHgZfPv
uaffOC0TVFZiod4qnBM82NJOGCEQKB7cpCTJr2pImp8yDiMWAI7gr8QNgl0QGnZND/l7PmHvFu1n
m03xDxJe2PweeVFQGomvm+uRFbftWw2aAXI8O8B7LDSrgQJAEO8PN1x+F1aqCMVxsSPYRyc5nTWK
Q0cM2FKvwWSPh3Kx1blNx7h/w+wzefcHJKDd924PsmCjBj3TJjLEnCN+SmL+lbqiKn1FYnL5Pe2C
zKln0Vazp6wi+KGZiEE0D/sUaSkfdjoK5U37pji6stBb7eT2f5JYH1l6nPnY0ei10ZdgcempYi2G
QWvhkdyRU7BtTFTZsneamiFo4NkIJ89ivePHrFRYOAHUsMXy0lrYrDZ+JcavOqmmaF9QXDnDbooj
OhO8nG3EGiR7TRUhhwd4Bij+sTstXzUiGEZRp17ymRgE7/Y1mlTwgF9yw1gZV4TqDYEuXI4JAdCC
oWcOQa5xLupDKkyLdDSrK3Jk3RLJEbX3Z0gD9R5ag+MD7plHsWC8sfgX+3o2z0HdDhdMPPJAY45F
dqdwMVzUIyiCOZLRY+Vfg3iNarN8er3KgFjZ0/hpk4cWbJiIh9qm4iuc8bn6By5LCaWEdfSKwMRn
XFlhbnGQRYJ4J71cgkxulTvNaxKpisI9jjiskkPD/TqGjXLCgcp2MYGQXW65bi34MCJfeesCF269
bwZU0AQPsg8fHX/hoQomUfDcm1b8wl3Z5D3bhlyzF1gWjJPewSduwO+Qz3YavuCAza5LV5UNYIPQ
WM9mCUcKzXQU2LdJO7194iwjRMgU1n63dN88F7al4g+pBks8kBNue0xj191pghgnKnbnJ9+f0WSt
LLjOjFbdlwnQYNds4ty/bFma7J02huVdW5JbG7OgXDchH+sL7YjZe4eKs8YHq8RftIdFnejOjM7V
QK/OGuZphA6VU0RElJhmgzPI/eKZ9wLRJEYCz9pmUkeo13lFrnHXVXIhwjJmPKLTSYPMAwLss/ml
+Y5OVJqknYByB1Co0ZivnZLbg4vRxZCgPBS9Hch8k/B8ctWtxCBf85HJctMNy8h0783Wswpni5xx
9VhoXxbs5Ml+zEnqUKMUCfPtgF0s3uZuKhIQdHbHWkKMETEZglZskxNYU9POMnRt2muPOoPKWg2+
QofRIV0gwOyVG8/mThggWfQ/abeDIbZo1EyMklhUP7G3bPCt1fPG6LTu7Vd4uTn937GFtN+9ZR6o
vI8+bMx0xahjqeRvxGU7j3foZzxgeL4n7PL7cMBvTMNaRaT3iVlvoYbDl3aUlIAsAEEc6BMh+iBm
ps//OTuzHbmRq1u/iuHrQxySwfHH73ORc7JUJamkklq6IWRJzXme+fTnC/mmkplIomw33IDVdmQE
d+zYw9prPVHTd+ZdV+jF96jWiv4YG0pFA0mrhNEdYx6yjnG9kQGhfGtnQDjFiXZRGH4LewOPdZrQ
Dp3Kg5aDjzPbv//5j//7//735/g/we/iQ5FOSBn9A/qrD4BA2uZf/9S0f/4Dty7/6/Ovf/2TNASW
StOG0YWozTWpcPHnP388R2i88U//H5EEWcv0VfnDt9qq2pH5DMdUTbWvlk4+wbQfc9oMziPK3aju
RPZSO3Tux4S+VgQ86f6vsS9/jG5T5EYrwmWm03JlB/Xyx9C9m6yBd/9bogH32GlG6f6lMdPS7vU+
m7IjQiqMA1dJSEjxxpUZyjdNXbWFJWDtF8blyrpBD0gJleErsWJyrLMJWRYLcJxtW8E7hiN/aj4E
V/fX1NzL7QoI54SjGdTM4YCzEXe/XBTYFKUkG7w3AiBD8+iIzoI4sjXMbEM/ltbTZuDa4JrLxtQ+
mDpzpxDhm27K6yxsykIl3dQdqq+FerIo08YUseqOoACBTYlPVJC7Tsa47D8NWuc7XpCR2Ly7v4nF
JxOqK6AUdkzX0A2QVq5zuQedA5rNoFefJ1vrgSeV43fY8/p9o6tQdQmCmr8mXQ/O91eV/6+vrFZo
uqohsEIVE0MxNUNa9SurLeYmCU3fKj5B9YiIRZk72bs+YbKQMeK53VIOtukvozh7Dh3UOVbM1Lyx
ujBsA2vV+ZuqX67egZWtm0YtPvnF0D4nmTA/BY2E6cKPuLKUtPjlRoVj6gJgnuUahjShVxttdKHQ
EDCKT01LZpkD/NgyTFQfusQdD7WtOi/3D3b5OTXdwCDBGzomdqmri89pQthTjYw/PKM6ydxC6Mo2
C3UMiOWi/ETBn76RRXh8f9XrA2VVkwK+oekE4aZ6uUtqHGyU5ttzkRCib2bF+nfYUMGma6bMP++v
dX2iBmZKZcwxNXhPlz4G26xUSmw+pJF5+KiVGsGqiCEvYSYtkiUpRurur3jjTA1haLajawbdVnth
LgaT4Bb1a6kOJGf6obD7McmRHPiAdIbYyNjRlkwjbdrfX1e7caws7Fh8SpypK+QPe2U8pgKCVHdT
/xkIllcqok4PtYCQN6Dggs52A099NMz1j8zSvhpSqGebNC1iAz60FTUu12L6YSCps3IoDIShh4/3
f+CNT2GRcVKGtqg6quri91VhGQwN7BXPk4E0ySbMLOpyDEwbD3mD8GOUFtXX+ysuPS7mbes4KgyN
48CHXJ5ISLo8O6FiPOtcbpCBDBC0VAUASFtQOAtopE6GpdC+Z/6kPUQo5G7v/4AbnwSHqfE7KG9p
llhYetJrzIl0gf1sdaN+To2GUlKZ+qBx+25lqeXTjpM0JCYIRwuiDb4McbnZIB79zslK6xlGO3dX
Mlh7AH9PUkg//5jH5UNJ6LdhAFbsNM2HZqMoQAfUc3a6v+drZ226mmvyY1R2rpqLZ65FzQUg/2g+
K4OrQ3g7Otq5TNO/GKcn1C/gYu1TddoxJBv9FyujA6RpjsObzjFcnoA7D7VrlobxDOaDFqhijvZu
pAB1cObEfEdX6n2djebvqHLKh/t7vv7OJk8Tz6KmEU6AtLhcmdfJYV6g0Z71mChWi4dihPApnHci
avp/31/r+hpZtq0iUmfo3HbabJdrITaN5kbj+M8qUMaD2rgymQvNI/DodpurY3y8v54m7+XFo2SD
qxQ2voVpZBUaqcsFM9AWvaNmdPgCRSsfEDaMxQmO4uzvkLaiOFjtoJ4zFG7gj5oCFO7s2RLnCT27
+UMD2+S/C3D2AlRWEXqwiueQAUU14+ZlGcZPbmi67+//4MUBWRZQdm6Bban8p9DchQH2zdTBFavl
D/qczyeowupToWTajj5c+hyE6trNu15PqLrFF4Gx16VYu1hPBW2EEnpS0Zh0EafNB2bW4Q/1ofin
VwGxuHO4v8E/fuvVF2GHQJVUx4bIy+HeuwtP2gOVKMAuVQ+0kNsX11CyI69gvrVCdTxHYhZ/KYOR
IAE3ggQpszY5zjStdyqpy97U9XHlPV+6nv/8HptgAXuE0tBdXDwthUql02FSAiqTZyFynrX4NcSl
H/7tl3TfznU4SnofNY2POVgZ+IUhRf1koE3keAKh05eVA1qkOX9+EOgjRwgcIQ2VxX2kS6eBlGz5
JEGW9lu4oMEnGEg0YZxmrL5HORL8MDVZeIwQaZzEwewU9e+01KNw12cGTcb7v+iGjWi267qmo+qO
NJfLO+SqykC8P7bgAKz04Mba9AlaqelIyUH8VjVqRffXWzhheQC8BJprWYCcdVVf2GTSoXzTUeF4
qCCLzrZlrSqUs2GStWl3A8c/OVVtjU81Re3PCGv29YqJ6tIpLEyUEJb3nvPXCL8WIXvTpYjFNGHz
EI7pdG5Rp4MTVB2/uFH9RJxvwKAVvpeStb8y2aYh8xW8SBWVcgvN1BMqSfCK09IZNzbwJ/iANefv
oCcwCawh3iSxSsrGeOLnhqcAagndegda9sf9Q1x+NIdsmQ8GD6RBwkNV9fKjNQY0hiTs6bnkpyN0
Y5nw1tjRex4+e6uhVPB8f73FK2I5jmW4JlPRqk4f3P3jiF8FcKFehzY04MrZcdxeZb6TuvNIi7EK
GHPbpNnEs71ilwvfzpIkojzWgn1qqmYtbq7FWAJlfqf1jFYtTzbFbtQ+JqiKWqPZWmY17qFZLFaM
YxGWsahjm6QAmqWbksRxYZwI5U0ZSE+kCBzboWmYMZhmvrdSOiWnSi3r6QDXl6Kcx0YrW3r1QBq2
cUfTZ2Xz4vqHuCpsIzpPqekQLyw+cK6C6qkZ9/IQ9VGHd7TYwvY5A0me8XBbXfOX0WkWE70dtb6d
CODnyaBYa8fps91HZvOupdeqfqGoa1IbgUBYjb4NQgrlgOOFbPMpBt+XPFeQcfg7lZaa+7Mx4Nzc
a6D1cTxhV6vPJXytIclrBUoOLgv460FEtyGxWTlFaERHQ6mp5wZWIDR9MmOkXTrFhSLTz0iNvKHL
uh7pxghg/ZYRKSX4LAY4mV9iYPXpB4JqmAjHYRw7fYN0BIzc92326o6QlrumELDUkMnpljziVzar
g9RDCQF0ktXk9EUTf7A2NBYhwtHn8hflFGflo0njeO1YsH16aaqu8ZfDl5OO59WCScPUNipkmacO
Y/sRmtzyE3KowcoqV0/af5Yho9a5FLy0i32VELfEQM0zD5gGCs7UC8+1IdBoMXqB0HOpn5UMekWk
v0MmnlAqScus2drhlKyElktPzg8hkTRBxmgUXlxj8daPiYDqEmEAL3CN4cWo0uiQo0jt5Wjw9XDL
S/bHqCg9Et1q5RBuXA+dgpRFkcAmo1getQYnX1FGGmohDBVurTyP3mcwGO0HaYUj4xxnkD42EpFI
D6cUYj7cN60bX5pMRmBXxPKG+PPEvPrSYdbo85SBoQxyDbArSNDslxJl0dstWAfOpvJMgt5VrUWs
0A9FZ6NBzpeeGUqE1HS0HoXjT+YhiIfgKyB+eP/v7+zGpeGL2jAkEjNBGbMwrrgJxzLMwtBrDMRw
jL55YG4QMH0HpszUUcK4v9wtY4Z5WVPBfvMX5nx5Z2o1mVoaYaE3WCnP6JjU+Dcf5zGOyQGCBwRS
0hJ2jSku3wU+jYHJabX3al39vP9DrqICjJnCONUm25LF32VY0hsjuIE6yDzIU3VU1Ud7dDxGdMbk
LwOZ0nlToVYlvo8NeL0tuZMe7ayCOvFmdkwl+JXYo1q+9zsdolVIWurZUjY0NUyxqzU30MWmIJaM
vTiah/JpBozUv680myF/V4XeqNlmfueKU5EbNdgbwLTQct7f4NULzmMqKLATehIKC2OR78MPiXS0
TvnFAaf+W/LEHtu+h9gVyBCyf/cX026Zkc2BmqCHKacsEw/wDLkT8UjAl5eK/BDCKPST6U4IshNn
sk44NZtkFOnN+aCDGKikJlf/uUSIJ33H/zT/pAOD8be200SPaGVr5QH5Xv1nTAyrrZjgjZ9KTka1
3eaGWRT/FhY4FSrjvE3kwYI5CyDaqNQagd28mLPuFI8t1bm/75/ODb9pcSocCymg0Jc2P1qxTpVd
SbxhcvsdikImYFg78mLc2KEUevOuEQEKh2UQv9xf+coIkAIXMKjitnmg6Ldc7rVJNfSYqgg7tBCY
ZYBHDzIwn130kAHwXimq3XCSBPgmyRfDfYKi6uViwmQOQCsrBPSEM55bRiu32pT8F48QfoqmkW3o
FonVIpof0HboI2advWZOqGGCbQY2qmoK8p3QKcGh0KE1NAGB89Nsf/80b31HQjPVUvGXsk59ucEZ
SI7bGkXsoSOUUrjTi2ML2/AudFg+a5hXZTLK2Ab6PBzvr3wdG9NtkH4ag+V90BaXGfi6GDo3SbzW
MQr7fahQ/dmjhxJ+0gOdfu6ISCOqFsXov910ZSwl33uyfEZ2Lrdcl4aYasWPvRJll30ylMpmAsj+
bhxj6/eI+hwiGEHBOAtV1nLlzb8yXlkjpy6v0iOklCbk53j16IIaDyKnm3XPYn5uW/BPfZx1HxbA
WM1W0qur8yXDoRGp0QFkk1zRy6VM4Bw59SHdQ8lZZ/gOOScbtPkmsJpxP8G6R7dXzd7qiDhUuSqv
ENB+4tbLResUpP6kCttLoe14IM2CwAo5oE0+t9Gxpe2xcp7Xby9PAomO5VA+Uy2ehssFdTtDNifJ
TJ48pgYYikQ3PI7/riwUCBAumTZ5lLH7Moe3PWTIgyFH/VCM0NW80Zrl06TZ1B5oDWBWC6MyrDgx
/MA3vKat3GPTAuqEkSLfGbUtNoB01c85o2kru7+6vHJR8j15f1jSXZx25MOGOaq+8NImtkJwu90M
TmYgXt+4hO4e3IYQUdtmZp9qUKtvjexYnS4lkYZO+IMvvjx6Q9VqvHtsQrZED/5rbaMbAPFHUTwB
x0qgxwgaxgzefsx0fSx8JP076nOXa84K6o1Z0BPMIRjGLEoV732lcN876JwcA8nyBhY2i1es+sat
dWUkSZPL0DW+7mJVjdbGELSGN6mZUCGiaho4nQKfYqwWAqG9v0dpKhcpmDxXmCC5QjzmPD+Xq2Wp
3cWKkhueUeIZ2tDOt/TrtUMUTj8EPIbe/eVubY48gHCRwIMHfWG5HUNsEbxPAq6IKdu2eoREngqU
JYeYYCXluGWvsrYqdMJlIuVFYF5p1TAbtFa8tEMgQhWde1Ig6j7kdi7OLWj3lzbStB3lSzgR7+9y
2b6jVCZDc7wTORcJ57J7UcN6AHVs6HoCzvXMAdg8l8UWUpyx3lRMlPh7NwKBtkdlQ0VWF9leA4GI
wJ3cPQTYwoKe32dYf8P/NoYeE4a9ST3MOXQTLwArfH0FCXDLCGwoFPBu1Fhx45dG4Le+H9QRc8Cz
A/6wB/cJSYadnfKYlGYKE2XlfK4CHY5HgiYwONIm117kMDP4+7KaAnjFs7b9hZRjfWQWNXu6/xVu
2ZpjqZpjgVDEEhambbTOWKlqbXhtUbWf0FbKHtoWYqeomY0V33i9FNULTQhbhvAEOIsNIUpgKhBS
2ASovbr1w1bfd5UBzXPUixVHKM328sLKQonKwLGjWddwlyQwm5pBQBvUvgPSKoAB2daj9gvY8P5A
8dTZA6L3d5MoGY1R4WO5f6jXDz3L23TEQRwBSP5j+a9iCgHPEnQTuetNoTO/S0vjMSnhuKXE5iNC
D+JQDyEPuL/m9U1mTUBFNjZKZOwswkZ4GJECnCRVBaW6Z3UeYTCzB4E0o50/mQUKy83QM3tdKD/v
L3xtpzJ2wnJkG1JCjC7vReMMZVUBBPKsOLOMx9Jo4EaHKblKvtxf6Jb9yGxeJlWUEZYoil4x+2oS
+IsQaggP1e7yXWSFL7XK0d5f6Zb5cIyGrNryAZd5ZhK2ajTpgeOVYa0AXrNahCijOn7QhgG2uCSv
+o9Jamffhk6Nf5u8jR/v/4BbZyqDCAo0lk4SsHgByF1LRckmy4M0an7vwwyIhhH5/tt9DPka4aHD
TaFbs8QZ9bFtKDZ0CZ4ZxnEPqWlbOceE8uKbvQzr8H6CxKPojOe/tBHKt7MzlzaaliBMv9vGnD8w
RVSTw6m/7p/cjWtAsOtYOpg/+S9pRK+unm2EBtBp1/TGclL2vqplB2rc47bvK3S1gZ0RYyO4bNIq
Xflmt1Ym9MPlWLbg48k/f7UyfR6JDMfnMC2efYMtKd65ecuAB+8pbLWxnR1h9Ot2wMnWmk83bga1
SdpfNCSBXSxvRhH1jJKGne2Fbs4ElkJ3a2rTZNcNTnS8f77XryDhlst8J85GpaCyeC/CWOn/jFx6
jA3TxvKnaDhlBkUV6sTQrCiIBN5f8IYvZVsODSLeXf69PFYFPqqyjHEvWgCNcm+eO9OF1iQSiCcO
Rb2zYfy4v+StPdo4GQ1TxYpMcfklyRuGCko24bk99NoB2NkHwEE+bKiFAb1M4q64m1ufD4QDZUqL
HBTgzOV6kGHP6iQq4YFBqg/MKzIXOs9okQzO2301XVmSXUFF6rqsEbXTWJVqL7y5MN2vWh/2O8cc
i5XbfusmwPJhUhTCpdjLHpveaPD/QbzilRXEyZWbKV+QAch3QV+AazcbvdlCwvg9sv03ojVxLNQh
hO04QPwMQH6LGA3m+gRtPgJ1DchvvmEC1vrSFO5XXQNebYyMRNQyLXuzueiEgzBlyiRBWNKZv774
RWuHZZ9QA6VgdWyDJNgZbuF/7uAj2VWMZUYrkeEN+9QhQqRy7/IhQRxdLggxAbPbA0lm3zYG0tZR
f9Zz3T+jSUSr3Wxe7u/vCn0hTxWOVxJKOIDB+C3ugxrXkxm5nfDg82m3ZhDDbgPKcBcNAxMJI7HB
po8EXBu9YZMq9PVjIed7Bnq/sDqEzbBy4DeeZ50CA00iHi+u5+Irj2gsToU1CA8124auuYOs+wZM
CtOpFpKQp3pwy0PDCMOpAoP17Fhxerh/JDduLDmnRKJAmQOUTn6hV5/c8GfHj7paRwVn8I8R3XRv
rOpmH1ZFsLLZG/5PaGBWaTk6AF/0xdMJc6CAm7TTvThz1AfmSyBD7TrrSxHP0e/JjqfHVvTqipe/
ccLgxQEAkBFIr7twuq1r2r09moaXq3D4QibudjOSENC3bNIKMdlND5vgU9DCeLOFlt1+sI0h7FZ2
Lu/NIojnPQXHY9IP4y4vPjOskzF8fSRAE0KL36Jm8D/OfajPb79N4GZMyq2yTQ+/zOW3LNIB8r1C
E57m2/RdOqhMi7LRGcpnGE/kdHrfbjsu3hekCl8TV3W5HuLEA7qxdL9qRct+jYpheUjHK08FUwcr
b+cNM5WNfl1m94SSSzgoxH2BUhup4alUbrfwvI5oVrZQJwd6CG35/X3d8EoEH0BwZAoCbl5+zld3
wk3iuRclr2YGRv2z25PVbRj9Q2BJIN+Awqvr+CtL3tgfxkmOxSXkTVuaKcMwMc+Zo3uMbanv6sIs
KfY1EPdZMJve392NG0Ep06Q6/Z/Ww8JKmgg9Nz/2UXjSJEbHhHRj2AQIgu8YmmO6W/TjN0UM1mGA
zoAUczKf7/+AG36A8TiHZhu3AfDlwglPUWrnkV8yVRkOs8JkvJDQN/huYNzQRw1qIpA7yZaZLKda
uSE3Srp4W6abgFqTFJHRXn5axperpirClDDItCcmBH045lQL4aUZ2Wx0uxQHar4oTJ4GXYu3vYOK
tzOHzm+jta39/XO44RVopZLigm/GsP8Mnbwys2RUVLJqNXmYlUT7jWUA9kpj8+3B/OtVlpXUHhKi
DmL85MFUY3+nu6OB4geE0K2TFV9s032eo7L2uihfQ3Df+sw8LDY3iQ4XEyCXR23kADld5tUfBqbB
jIephsHhsxuY2iealun3dlRhALS11B5XgrYbd0k2fyiXkMhDs7V4Z+JW0S04KeMH2B/qk5M3+jGO
NeQqgmjt/f7TSFp4dsf5E+k6NpNBywCmHfgzgcjFg12nBjoqoFoR7ImyDGmLruza8oxwX+cfAhQi
kfQdcwDep6pi1nhGNZphopXn/Np1gZuk+yNr9jpucvGcB1oNhRkcPg+i1FCM1bV6irYqMd9HzKt6
sod5/Ou+FV+ftsRr4yyZ0ZAg9oU7YSAqMFUlRo02HLNjnqrRvjKzZmfrxlqscm1RwnQpz8gRLBDU
7uLDos7aIjDERFtsVc2PUItySDy5opD55C3j5qGe7dTJhTDxzVuUQEJecPA8DM0snEZvlV2MhKzv
jXDR1bykdfbYRWFebMskoWV/fzX5/3ZpUlRqaAdjuxoztcvVBOOqKI6AroXT1nlKYUHb+2WHTAz6
3hDnTl3XbvVSwtQpd/s/7y9+bT+08+QYAvu1qS4sfHPBTIc9ID3pmVFGhS/tpk1tlj3j9Za7SYOo
Wgkhrn2gzG7o9FNi5DW4GmoUGcx16PF4rV9RRDVT/TiAYlnxtNc2ytNqURiWcSBzS4tbMdg67L3I
l3sTQfWHonHmJ4XxcS9tc3ctpbm1Fs+aStmGUjeR/aXbsyM7LcE7TR70QhLYkcFADfE3I8rJWnH2
xlIkThIyz2UC67WIv2JE7NsBKnFv6uzoBzJb6Yc8VtKdMs/xilHeXgoiPTqB4E6Xfg4xjlKF56qH
mrMYP0Amkp/0wsj3MIqv4Z9vmCATEhJyQhArm56XB+g0PTJ9bjZ4PURfR6eGODuLBjAfBdyA89B2
K1v7MwRxeeFM2uYS3mTTtIfw8XJBhojVcLD83kNKMENn0zGj8xSO/qfCqMxvKE+ox7pwoOmrM0on
VsA7tiszfTjpKTozuPISFVr0du/fxGtnZ+JwyFwAI1GDW1bCshpZOD1G7AqaAwg19CnY252feCE0
MnBwjEdoQY3z/TVvHD3dK6oq4Npw58uAvsuMIU/h5PQE3L1/KSCav4xVCGkmRBAHrUGn7v56N6xK
hgYACBjwsnA7i5N3R1h1sqjzGiiivRwq5DM1/vlk2412/C+WYhQG4AK5Nl26y6UirRv7MNVaD4qu
lHQ78M9CCYxDSGK20l67tSvcjCHLKLK2uLAnxLc7OK/i1hv7qPngKJp7JODVPlPocFYO8IaR2BSi
KZyQE9nmsukZwa9RqpXdemo1Qjav1O5psBFTtcN4eKyrCZqquXh7Sk3Bja9FDA3KhYzz8igDt6kd
O1Nrrxhm4CY7mE58oGgpio0ZytQhPMton43hkdY9NFiFK1L/F5wsZbPS8r1hrsRevMsaoEQqE4t4
oOtSFI7rAgw43L7Txxalg/Cc1xU8dCQ5CvSnneGn2zcbkiNwTBLUxLrL59luJgoNs9F4tsjG44Ti
1iGC/+VkKHAm3V/q1v7kEZOGukSXrvzzVwkCglxjgmQU0bnk2vFV91c+R/4e3N0Ee4HSH+4vdx14
mHS9eB1pStFBX6Jp9a4nbQzN2nO5+RDxM9w+IZVxKvPiI9JC0amRKl0w+zQrd/PmPgkDSIApIlwB
L+ApzCcFXV5vbMzoM6Qe6V+DZQY7iBcko2JZ7+9v9EYWSIVa3hoiXyAByycmJswoq7bsPZMpLABo
cYJGeYqQ2HYaWhhmmhpxkmCKHFgls3kkYcqCfye1knwftaRZcbrX7oK7xGiRrLeCVFu6i3CCyxwm
mpm6WzUEO/TX5ie3T6rpqDZasWZT1x9Z3ly4G+RMrbStS5vqwzqejLRSPa0qUDGLEyjgd4jUiZcJ
+vDPrgXbNoJTcbKru6RcQTxeuyvaAn+62fhF3tvFhQVqpEleONWjR1Jt7SYuv2tDHf0ucgVCGVeq
BJtt7Py4/7lvHDBQdAJqSivMUy1xljE0rYY5IMgbaPDJGXHrvM8zvdk5QZOtWPKtpWiyypiWlWie
XZ6u05hVaJgUp4YiEd9ze5zO8KXAO6jCu3d/V/KsLqMWBtTljJZB/VzlY14uFfBGSjr9yQtATB9o
q5qwNufmKQX9d0LuFmBAo4CBicsRgokyX7lDN3ZqA3/nc/IWkC0sHgEHJt5MzpR6hEzFsSEV2QxI
kmwglFsL0G4sBXqIbggAKcbwlk2lRlUEsWdSeSVg+L3mTumnDGUkxE/raMUF3jBQikL0BSlOkTIs
+2U15R9EoUd2BSkq8P5RaTww7xnC9RBEf81KLvJDzXUp3vyU0W+FUEEjv2Si3ZFn8MrVg4+NpjBE
91GgDAJ8KbAnm+DanuddC03ez9Kth/SNw7ZgncHLWMIgpJeDVIs1W+QIVcSwcy9zhzI7zpXqZocq
TCB0zKwO/ZOCqu+Ks7t1wOCzZNNVsjosMZzUBcs+dahEzwlKqX5l/ohgit44nQ0PulX+yhV3DQJx
/bqwTTgkgD/Il3TZSdNGKTzk+plXV6J5tOamPLSjnjGEVWXHQWnWiAOW6wE3llU9OVVFUc9ZRiVa
B5OuNTrGedLSIoCYXiBgibRtGHRPcaumXb6RLSp1xYKW/kAuS2tBts0lTdAyx1WLIg+ZlxZnJK6a
/lROcNRuM1Fb8GB3MMbmgcYgXGY6u5AG/n5wxmF/3yNdPasYPxSPFKDAmuASlqjgukKAd84C/Yxs
UEsxtxrz4XNtgl86uHNUqR9GxDqtg6+4vn8oYQxBNSstk+BxKKmx70N46aOVWPyqQMdvomAjJHyW
WSjGJS8vVhhYASDWcjqnZWVuiiCoH0Y6q1uTsRmgFCEaN0y4bh3UpKjhJcGxRF3trSmt/BE8tTKE
Y1IJjMrlj9B44ZWIaZLzAExnbzssiI746Nl2+1NFx3glRF2+8XI5CuukHnKenjD1crnQmJA2yvT+
HFrDWH9IMjdlOimcEAE/NJhJbG/grU3QbEbwLZpoeSKIsGKOckuvnyd+A7AxShNcchXk3+J5gqw+
Qj/D6M+o4+l/W/OUfknrMH2qm7Bf2e6yhsRSFCCxPFAOdHWXM6kzIn9qM5gd/Hi5jc5E1ewtErCV
p+H6WlNqoX8o4wgc2DJmdDMzpxM/9Oe+L6fHOmWsF5IKBGnSUd04ENtt7t+mGx9REq7wyMpUnLrn
5Ud0Y+Yzc23uzoKvN3zuk4J4vMvENGYIHWZW6jHipvuII6JZvAnS1lBXOgdLX01LnmiJUIbBZsBw
6sKMrDKxIRwPmjNGFiNPEBv5lB4Yr2OYJKlsSK9yJepQn8wE8t1rfEpXA2dyebbOE0V5hkBnEUt1
udvb6LHPZzS4At099TWJfbJxkH5KDzBp186DQ+9PfckNWPIopztt6Q7belZ751uHyIr2NMyOI46p
pUfKNwVuvfIgepjP94oKfcGxYcAsqLfBSLngZ+jXcfpB62IbWY5CDkJ9d1xEmJ8bVMuh0IxCCDjf
+oVBlfBMaPRnuCbLEMqI3Ai8b0DvK6o+52GHCnSLnk2jpExT9H3+0Nl6exBapKxEqdcXRoDHlXA8
PITM4i9NKxHoVY/W5J9VFSRpTO61Da0p+/Lm7bEKnWGDpA7rWXy/GsHgQjc6/4xcnR5vgqaTNFFG
P1A17MzSOToW4PC9PSa6AZY0Cz69dX0AJcxvEGaAm0X55HKXoV3kIyNW7nm2fWZD8VT1puvpOc1h
4v9AGTDYJUHaudB0We3afPq1t4DLhnSG0h2jhISTl4tDxlfCaTO757HXkAZSzexdXDnZh16D67Fy
WPX+Zm+sRyEGKj4598P0gvzzV/GjC79tH8ajfW6SCjnjQogendOa4bKmVEgAmqBaiR5vvKzQ5RBw
kIZITMPyUbMsnwC8yu1zMLdyFASh87kg/VAneuR25QuIK6uwoJEBmCaKCJ6niGnVQQuzx6Rx03zl
Ot06ArDlFKi5nZJQ6fII6hQ+AJr0HAHqE54SjJ8hCq/2fq8mj1mpRCvRzo3l6JBYDI4BbJUjB5fL
DXlstwg/medgjLNN2DIYUgSTtdcCbdxMKt2F+1/4Or4D6EbRgvRdl9XFxXswGpwlgjSB1xWoGGzm
UkeJFAYR7YdV+Pm7qjct5L0mo3+B/B1BIhelkvx0/zdcvwi8BqzPwCIsF1eOI7NoJPuiAZ81asWp
axBqT6IwRZ+BIkkeQG6Y4u7e2M6lhko7F85H/i7TTenNXpl2RpOLIsEQeBDpubuMnunRLez8wGD/
GrvFddDCUjI9kfkJPbDFNxUqdWfkYgIPHXFFP8A/GRR7U2VOc9+njftWsCs7o24pE3gYR2Qf53Jn
WpmUyBjpyDLbSnNG5lLZ5JmVfEPReK0wceu2AgqivES9C4s1F7ej9AXSoVqHWptpzgeRoN2ZW6iU
0SZGcWAYjG08QooKiRxS5kwiIb7rhof75nPjeHlxSKtJECQMdrFfP1UCtexd99x2XXEYBvOjM83x
Ox8Eytt9AREDwQuOn9Ndlnyi1DVnExqbc895HJ0sV8tNLZBF2OZ9Wm/TIIveSDWJ14G3h0eV6i9J
PNnm5ceMZgNa/kGBMG3U9EcQDyaT+Vp1YqKsXeGVuPExZQGPMhM9cHkZF3aqB0OmBUgonOeyoU5Q
VY362y8r7S+rT1BFqZib9oypHZF3njr1cTaU+CsigMaKS7p2gX9GyDBioFmkN9JlvbqZZTG3grHl
6jyWikOhtoU3q06SR6eo67NGhn+8bz9/uF0vkwpG1ghZSKRoFZNlXy5YtOgbol5Snl1Ea6AssdJM
KTzoyG3r84wSBRsWfgY3ueSmObauUSnPI1oo1TtzUJPqb79SJtOzokmxngd0UZGtqZtM/LDjzgoQ
5RlEGG0Nv4uy86hPZXdwtSGHmzmqkTDaxLqOhCeag2j6blDlieZv6AmF6kvo2sj2HLW6asKDaSQ9
cH1GKfRvKlpxP6HYQlzRgSDc3qdDHCQfnLzIuk3k17myv39C1w4a7mKMgpeCeQuiy8sDykWhcw78
/Kgp/aM7zs80TMcTfZHs0EzAedXRH1dCj+tbTaQuefsoecom1GJNRTGQuLYSCFyRcNxFNcLNam5a
CFtRg3zr9kBLEVUxd0GiR+97sb14yvJQydLzWE36FwPdimDXJk4zbn1b78Zj2Y9AlOcad7qy8nU2
RkufeR0alVxt4KuXK2dukNU0gbuzBQHQyMh6oAI+UQKkW6iFJAfHiFCMrHpUW2dc3IrjvP6sJIBM
KlDXoW5GEfRydYa+qppXazybfSbg5GaUkELCuO8p7DzmqTN/zOUc9v3DvvFdXToSNNaovTIwungx
OpDStNxRoLb1MaxOfc7U4EnVixBa7ObtTyEMa7aAcVM2vWl3Xe4wCtB9mLSmP6uVau6tBqVw4ht3
M8dirUx1dZh/MGE61AA2WQG9rsulbOiap7EI23MJ1BINzbTao/A3PI2Bqnl5nCboqCZrkNKrw5TQ
E0o/NLcAidHVXyxKWmkMRdScWz+A8J5qmPlkV5NbQp9WBi/3v5w0hws3CcESATlgJfCkfL7FDqMp
RmwTSZZz1wzufqS99ZQNpbsJYCjbTwwu7qaE4NHpcinPXRkrj+/18yTzLgmkkBV7JAMWz1MSgYpC
6Kg6F4J5dbjw3aORDylU03MdvofKON1OtJ0MfgFS4jtUiCsdQZE3Y9uJzYH/UcynfYAlLylrErdA
O9nR6nM2C0go2s5E8wAJ8E0Kje3n+2d+9RbKtSR5iKAxTMlt4QU7U4dcs2jrszkJgKw5cpnxJm9h
Lz3gUcyDEVa+tnJDb60JpJxAh54ajNNLt2BAsFFbfnWuGrMMT2WmheOLVStIWRdUhZ5tpubf2veR
Z2rQqcQTyU7xki7Vt9NRSTqzoq7XFb8tRqi21hxYL1MHxcf9I72uJ7MWsQWGTGhF4L040zKOfMvM
uvqs8IXjjuZsmafBNq3bhoqt4k/aiXjAzfZOWbovxOmluQ+TSG+eFaRL/XjTiKpoV3zxjUMnrgRx
BehdFlkXPwpSkbZFzzo7xyi6fQWR2H8nvQ+VDai9/khZKmje/pmpYZNnSloiea8vfUeZz6atFCI7
d2lWNTSnRy3ahciyzd99IzG+iBa9yJUQU5d39NKHMOxC9ZGZCYFJL3MTNRlEZFIlO8/gOjJ7M3Nx
onJrIlU4wWEiq2R6mJYTvLACkaKPlpXHw6FCms18miodLpvWnIbip4a8jtiWptYGfyQWY2R9Oosi
iBsFqtvth9B1oZxD/GswN2GJVtln1R7H+lTNVtke71vUjW8nmXCJIRwLzNGyQREWorHzsUoB5RbR
KVdM/ZQo9bjXS/OldMJ4pfkgM9PFGVItJmOV3N7kkws/WGZZoZVR3Px/zs6rN24rWtu/iAD7Jm+H
00eSZbnFviGcOGbvnb/+PFs5+I6HIwyhLxdOgABeQ3KXVd5yUhnvnZOxbS65mNbaiK+KqIswsPvA
TnClcVMvW+116CKwNVfDCb+VXpwocHOUWFR8RfaVI5hx+wpQfns7KtgjfK6QS9XOAbkaEtJGmiff
kxmPkWfsoQf/K90ZN/wQmxi/TVvLzQ19h4tggMlfQqIszVrHEjc2HDPtkzWMnOnQQR3k4KcqNXZW
lPjtAZB9pBxhjNJwy+u8gggI4kA/RqXZazhAl8LaJHM6iY+o2qoI5PipO/9oC+xpsb/Ez+vvXNHU
cJf5ulk+ha4WRbsUvY7BixrsgLapU83j19Q0UXyJdL3/jfFENj3NudZ2l3QKFQOVWiOctWgzhXmu
nGu3Qm1oo+moaiQbYB2W+4Tioe/QjpzwH7q/yG6veuYe5IpSdBm+9BLPAZSF30ARcGrR0h2PTamP
2HMHYZR6MGaaf+9Hu0lMwQiDOCAXRoGCZbBILCCQB5PLzPo02qmowi064mb1jEm9EId8GqPk37YK
4k7bOriViV004qrycv8nvPHAoLLhe0JUprGwPJ+UoU5BI08VrYUx/2bAqPhW4zaD3ymeKv8foeRO
YuADkWN547l5JiY7yutTiyq09m2GLzF8VxIy1N8jMl3mx/vhblNFXi3URDqKr/KCixb20FVxCQ7A
PuED1zxmNTZwEFxPqVZ3j7itphvAg9bKyftGTNk3pqrn3IXLtTg0zBiIKnZU+MHWU95t9a7Va89W
zOxLHzSKhzZN9yl08bu5/6g3H1Eyx4A+SEYOfjHLWp60xmZuLGxwbLn5KHC6PkcMq3GybNfu9ZtT
+DUUMoLwaiU1b7Fk6zj0G/Qz7GMTKtVPs3HneofBZvKso4Vyyoy5X9mRbwbk0JcK7/TilyhJowgb
2vSKfbTN+W8fsevHAZ+urebMvzJdjb7cf5O36S8Kghz4EEL4hiAB5LXwR1sES5oZY0lhHgtVST5q
naV+NzuSiV2c5HaIenJe4JAcD61/0hXRahvVRzNqi+msvrv/U24KAYPpDp020KFwcLjKr3+J6vhN
4DRCPw49Frv/KlM4NWKXOc4Qtw/laMWBlCNL1ac5BuPi2RWYv32cGNnw7f4PuV1dLkUzohpy1CWg
/Vz/ELdrmF9GGK0OcxNsAiNUD7rV5IceKM3p3aEoH6VdD8tZBRx7HQrTWwzsSzxAsbp1Cro2YWrY
n/Q6sMdvpGmO+/l+vJsDGBElqfwDQJPxC2vsOl7MyHgaVaU72LE97JrMDv+eWmykaP3Uh9AsYWs7
bXAxzTLa3o98OyFlC2EkANICIRHtZuKR5rNTo3DTHkLR4NiGpshLhM/vRTH8cscrKrdQXBH40UQL
zlkTKCYW80PTqNHJ7gos5EzkQ8ElZFvk6dDyysrilCLsTGHmVvic9p310SqH4KQO2Bumfq0/mVos
Vg68m90pnwJPK/jfkN2ZhF6/wAi0SmDidHjgPdmXsKqqU1qosRdj/bDHy2xNNPYG708CBCQETVVq
cZAJy6OOZMDOhzIG02WaYblHzD1kgm74XYra5DxXevBpRGi0O9fCT4IPHUD7lEwBNM+DgzWH+tkd
Q0c54KhJq22joKVkrlV2r5noVU7Hb+T4QEmBMguk8eKMVJAIttqxqw8N7gxnrZn0TV2H9aaposIL
ByX62850Y6fOg/E4Fj5FJjIP27aKMbUt4/igdaqz1cwAG6owjD/ivW3uG8uqts1cJCfE/JMHjAfx
/0Qq+YvblvrerSPLSzkcT2XY2BsLR9U9iBHliFPwtLJyb84l+XRc3w6QJfTWlipk6PyhH1Qo9SEL
RL6FXZU+vFqFF2Wtb/2kax9HJKO2atu1D8zCwvceETI87Sa0d+T8fXkBJbWGKvEYNoesmECcVpFz
COtq9nrbWKujbk8HsKUMBQxSFkqBJd9Ug+I3lrYRn6pMdet+qyWx8PeDVY/x3pgLv3hydDs2fvhB
mM8/55r2n7rysm8SCkhI7C6D0Q+JDBCtxf6ykkFN65yfkKTjJQyKxsMytHm0hqw6NzYbXWnn+Xj/
bHozKA8Mp0se+Ett8QH91tqxg+Tk1nrbR17dIjSOsLhdiKOKu8j8T6LrWZx4eWLWzZrQ+M11gw4Q
q0tORwD9kiteP/I01KVeaKp/VAakwDpLAO/uRbKjz5SsvN3bUHQSGeHRxLE5UJYKISHFjB1lk3ss
Gjs90kLUPyKgIbwZD96V2/zmoOSSofFNoSf7+/Sir58qmLA+VoXvHsckCvZqhkac0+v2BTrA1zrR
k/dOdwhHr5kRGsmRHIdeh0vGAoOlEEZJCk9+pyKm7qVoqR2VEGsspUSf+P6SMRavkhE6gAIy3tfx
BfXJItumj6n6pjEoDyYokQxwaFENDxl+M8k+7Hqnon2YCfR4aacF9aYWapn/hdHvoB4SrCHtizOY
KuKy2JOgMwthUd2TR3fz95Ki9DclJf6s8WwBWZ4pX+OdaSf2dLBABszNFrOp5GEcEtXea2OZhBsX
4f/K89txnHC6mv1ReXIhLz8jSmJ2x3iCruihw83Ew/QBNhxFXFrjdi4rPzhErS8ySvBMm401oMfi
QIFgC7xDOh5I4I4s96+/Sm/hN0/nJ3hQU8M/1HX9tW8t+7Phj8ITZmdv414A55n6tb7XYkcTmAKT
/A1WKpmGaS4Ca1Sxr31llMoCdDRU7ScUG2VXJa1+0kJzOEotj/39JfFGTPQ4OaMNufDRbrl+WFyS
o9KanephDBz7GETIFeRd6Vzq2JzQGA+SLei7NZbxa1b8x92LAjg6q4SUeE20K5cFfNBzvVu1NV9o
4Jjqru+dWceVp00LZmjaFP4qan/4q0oUAyfloklNz0GO/CXA1xj9hhiavVdVdtNsJuRCn8yqyuu9
n4VCPAZl4Hy15loPvhVxpqQtJzFYPtS909DAmzwLp+q5aHkV5cYN8FR+Qiarjbf91Arns1ppTr6t
1KItPxpOOWtf66HosweBVVhCS8WfksLLUyDUGZq4bsdKlHrxAeqANaYV+DoMgE5f6Owh1+GplV2C
0BGlO1ZbLWjyetthN3RpGqhre+6R5FtfolK3YWw+nFChn9VdxLX5YYRJ9yvBzO5fF36is2nwwX7f
SccXYDbzquLGyI2jbnFlFW44uDOK1pfM1WpkxrSf0+RHTybknOMUxcZKBnqzzAhHUkgygBARJeki
XA0Mzh9BNKIXacWXxu9NhrOYgfu0rfZzZ/3K3eCdVEv5iKAx2EpA3sEMLIX5XOZBzQjV9lJ29fRi
lXPxV6t39cU2mNe6Uqvv/la6OVyRAJQ+CcDEsW+hGrveSha6o1FAavhUhdZ0QFctfpjnsDiAeZ4P
7wzFfc9BgZkhnjiSDHMdak78Kocb7D9U1Nuf1HqcNokdtt/TcVzja7xCRv7cq6BZ+GqIibzq+4C1
u46VGnWdgzZoLlXjpPmZgUWbnS19UH4YSmyWGxCewOCH2HBfgFcNnaegxeMe6kwMX5xUDxLIe9ig
HFuHTnYUpbjMGxObcuVuW1zd8kiR+kqc2xIJSV5y/TPnoKCnXfXGpSrM6XsOKecfcgrjZdLzn0pc
lyttMvnUf74VWkeQSMhxLehttIUX52aeNHY25OZ8AYjTX8ZxTB/mTqyJvd0+lKxQ2DDSthIOkNxW
f/Q5iq7EkjIphwugigRThkmNnrTSap8zvYt3NoLVK2v4zYDkJMyH6RtxFV0HjKceXMis9xdzmCe0
Q0rN9frEsQ5I5Qb7vC7sNWXf25OBNwldjhqM0wGQy3XEccrnQslJm0VYqapXGmicR74RZd6YtdMH
NcBuqJ/cZOXeu9ms2BrL3JnzSE6olweSoiFSDzlNuzTW3G+VxLY3VFO/29ld04N+IxKTELlLmb5D
j1vsnxbCZZKnXXuxfESPNlMP/cYyKQ83mh3WKwfDK0pisS7lwcekko/INHzxOlWoVXabBu3FjxV/
2+lc7Z5Sg0v7qzNEW290LC3bjTNM4fe+Nfti07qd6SLHqvvGRiYJ2ueAGVh/rLq2r7ZmZyXYdejK
N65At9hlrdWdZ7fFsMzWogAptbrWzAeBVTrTKmYB8U5kffe3mdtq4iG+U3xE+lRP9qo5TSUayF3N
sEQ049p+vH3L8PcpR/BiBMoPt+d6GcHeGy0NHYGLhWvbIUNCdNMLv39ibDG8+6ThHKM5jnIPag1I
wVyHqptesyYa/5dC9L/zijrfH7i8JK0+3lilWvzzzsOeOh5wCOpFUnGGo+06ng+gb7DDATXJVDd/
j7gO7fpWr8b9JIJpTeR10TeQa4e7S7qEAr3kkFucOGIy/KguXPNiofG8LXMTvQC2/cUqAoH6fj/F
e/w8a1DGejofjDJckyu5PYHoVjBsftXb4H6TH/qPIy9jIF1M+PNezMAZz3XXmaXnJvr8y7Fr64OZ
19HazXG7dLg3mKkAE0WzECbEdUQ3yeIUO3f74lfdvAuxwTkF3eDsgjGaV06d28MOpyqEbXVSbqGi
2XsdKrB6xww0CinDT7SdilrosTPH2KtKBC9UbHB+OAoOtPfXz9KilDwP2RdJEiDPU8kc5Cv/45XG
deEHjuuXF5LlNAa7KIbM61F4nne1oczlA1pv4q+hcfQAtn2pafsyVnJ1i8h3VmyjySyTTT0XjvEU
h4PYlyo8/A2dPKHvWztzEqywoYysvKrlOpA/GlIZRqXAICTw8/pH6xnaA/YElywiNYw/5l3iaNsG
4tjfZRiW5fMQDNY7xybSxpVeIMw+6nGJPF8cIrMzWn1vT9UlSvr0b8xUnGyr1G356MZx1+xdv59+
3P82t0/JHSSxF7TR4XEscUQC9ms6jX5zqfuqeNSbWT3S/66/xYHaId1orAlnLGtbnhDEB2cWIrlg
+Jda0XzPXi8ynDYDEO4BxbcWtdvAMTL/VNR4YGFvrftf7LlUvEHv5m/vflqwhegPoM9It2MpA+NY
OY2pQasuiggGDS6OEvdbtyvd8HEcCnUXpxY/5N0xJbcJxBtTGtooiwNNelxnvrAwEZvS4us4UApE
Rm//iCLdVzeRozQv9wMujxPuSDl+kd1XcuGbiroxSctKXZkukgx7TBm872sXFGWXNmtlwO3qoQYA
CcVJQrvgBtJX+q7eoBIyXoZSM3aVaRZeMbnqIciDf2YakitF3FtPRgpDNPB1kvB7vSUltGMwYKVf
cuQuQ6+GDN9th9Bsf1hl9F6pTUzQZbohIdhyuIYH53W03p0i0wFyfUjHedgJPfs2wCnb9ojpPSR9
Z65MMJfzABkPNhMJDiNTSbhZZE4O6cIA2rQ6FNoQQiCmoMme2s5x2w3AqxQClR6Vh7HESxK35tx4
RaAFEZDm1v7NNH74ipumG6L2WObJpiozB5JKow8fHS1xvlVK3egbH+XTT2rjKrmXZ8rI1Blqo+Nl
tpLughiNT8DSSrcLckjjtJnqPPSmAGE9LxRl9uX+Ol3e9K/PK/vlEkIBBXBx2JHdYdzaV/Vh6JT6
KWjiEBCzWu0Zg+VMhvDeGW36u1pupgfh+tNKFnUdHkkZKQ6JbDYNNsYwnPHXnzfX0lZ3mELtp9FO
jr6e6edJGeKdQcel3Q6KUiLEFuUgLKzye5Coa1LhC+jbfz8A6AiMDU59OJCL1Sysyg0SUH97o8FT
NddhLMfarL6E4H63eCHPj6PuWB9aPetPtdYEuwqs5za2lXLlfr4+k//7ITjw0A2TPDp+zfWbyKqw
U9zZUbEK90EC0LZCPzJAPbermu7sw5Z+rjoR7KF2mIf7a0D+1f9XLXBqyBYnmYgk20ohtcU7mLHg
Bm4R6odE2MHnxJ/9h4ZUfuVTX58br1EYB3LP0b2nBbTsMaZRMaudORsHx6Q+x61Se9Emvd66sb/W
rbg+Ef83FGN48nOmxVRd1+/SB05ViNA0DpHo9A+R0nKP1dr43Q9GZz/P/lpudfNo9O2pOZC8YsSG
0NbiBTpK37o1bahDlPewYFQ4L5iQKvuB7oF3/1u9CktefSykPrk3yRT4WtDsFzvGCrjQcQnUD7XV
ts9z1/lbTXGcDTRT7aC28a8kC8sTpfL4BfPDeRNYofOoOlHy2c5xWyLRaw6sQ+ARRuFsJzKv82Tj
ea6LOHqKwkx5mXHA3kUDUs41FMNDHzgZFGhpMImWwS63u+rj/WdaDIr5XvKZpDwGB5GsjxfPpFnN
RKe50w8VYqmfuKhjdALEfDQSo6YHDYRaNfP+qPe14oXpLI5pbtdMYpV65xgTggYOyqr3f9PNEuIn
SQgjcy1ZDixfs1qGmtEzZDo4RmJ9QH35Yzs107HOkXUtivn3/WjLzS9fAKkC9xt9UV7CYvMX9jwy
PzWMA5Qc93PiImLGGqBdrTbqoZxNbVPBHPselxyN747M9IlcEDU6OsHLijkJSdVglRiHkq15DjUQ
M7ER+hshyumTakTKJWxm/eQrzdoY6vaZYTzQE4HnyHnHzON6kxqWX9MpnYJjSrN4q7VdvzdibPwK
M6XGdOpil6YZnr2dsSbMfPttSbN5XCmlbVFfLN52X1p5DbwtOc4u3KayEMWusIzwMXFI1RDmWiML
LeIxT5PeCTKFoaLg9FvES0cTxZmghB5klHDn90OikJ5l1HiOi+jxOCN1mjl0W+5/2tuw9LZgr3Gv
s6hgAl6/4FpEKCvbtXbMfEPBARK3LozTf5nVMO6jOVgDfy2ucp5S9rsdPqoFaZXG4XU4mA5dYCIr
fcSKrN42ruh2SdEb34w8Cn9Yitsek9Gxt7xpdZPxtVcy/MVyeg2PXpzzn1k5/3Ed3sYgqpsQajim
3OfnDqjipo2U4VCV8Ycoa9VdGiXfoTAa+/tv+bqYp/FDvwCEC0kqNwAn2SJukKuR2wSmdkwrP/rm
YA3pmckQPKN7ph9mg+yO2W+2kqa+GZQuKcgrafWzPJ30CDU8x83041hbxl7JbAc5Bg5Mswlh4FPT
batWW3MZfeMDIzvDdqFUhQpxI4QF4NeeM1M/hmDLDlgT+ptY06qDEaNJYVNhea7fNUe/KKwt9Bz9
9/0Xfbuc6bFrBlUyxDBkqhaXxIDeqx7NwjrWKYystLMyTxdDfHBCK97Mavg+v0D5YfmRkAepAWgk
3mDYp0g3kqFK7GPsjI5nF47zFILkgOpZITq5cq2/9XAoGHGrYxgoa/Lr1Yv2Ra7MfWcfE9bwEU/n
+kkfJHRyMIevGRtnJeVb0A7+ezr4fTAsOHnpfS92a1XMI3ookTjOUAs2VWzMD+UwZJ/0wpftYc04
1KGdH/TUxN0NxORh4g7cxJSvhz5r54fY1/uXJsZZnRqheDbKPHtuBUQRGkehByAoA4uikhINfjBk
70sl5aehSKM6498gNJYoR/qsvVH4MfbN2pA9W11meYaGKG9Vd2uaN7fHCse2dDBRETwgS9evP8zc
+1reiN4+VoUTH10dWgx63+J5aGzwB9BivSKNnH1Uodh4f70vksrXh4TJxhVFwShtaq8j2w03ZOgA
48E9xfprdvkBm8qoEN7JNe3z/VhvLD/zz1iLvVWi2IrleCuOItCwCxdQ1SfR2WcbIoFXm7043o+3
8Idh+Ul6OoAw8GHsL7oW1w8XzWVn+8zfj1xN3YtS9s+51iVbvQnbz0Pthr8qN77oXWmdepRDNsiz
jXsSFclCVart/R9z86JBnYMEJ2/ntkSWYLH3RI8rtAqx+jgKxfZQd7bOkDUfQ7cxPr03EkmulI8F
jI0p3VKGF/yZKRSyW9JzNA6UeFZ2Qyn0U5To9jsPFGZohIBgwctlCrR8qM5p56LKXe2k21V2ydvw
p+KUv6J0zF60TJ1273swObEjhZVURBqnNwILmPxUIkgNE+aRbXp148YPbo5jY9pna25iy6uPUBQJ
XHkSCsbAcHHf9vVU4zPDwojUZtqUU2vLNTF7Wetru3Ay/q4zU6wUKMvt8RqTSkg6CEILUxcrxJpi
hpNmY51CRPj3elNoW4xFcy+y62jXzjTc7r/O5aEj40k+Ez0RYEAclte7o0nR+c+pSk6Ayqttp5WG
p44gCLfTMNr/9AqS9OqYuTMMvZ6tej+4/Mv/KDARPJDBiQ3imStgOW1W/Vx0/WhZICkr9btRluq2
82usse6Hees70nWg6IDixz+LI6fISqtzncE64dam7O1p+mIo8HdigTY1wirBYxWIauXWe+s7MgKh
2YMU1C2Bxkb+tmyTyD7FhhNcUJDvP8a2m3CET4WnZ4P69/1nXJ4s8lX+EW/ZhzDzUrcTOkmnYiy+
qPXQPyBVOP3bR8JZk6J7KxRlBg8nTzCWzfWSoacE3a4eYLNUdKrStsieBBfVVlIyVk6xt94ihHXQ
YmAWpYzLdahYHXLfAQ1wcvw+iTe+HTheFaUJeQMKV5vezvOVdPeth+Ouh3JHo0oqpF1HzILGNFI1
tE84QtQHDhrlsdN965SATn13KESd5AjG4ZDWqIqvQ02T0VlxHYqTFmW/0tSYntQY/6zSL8eV13j7
UIwHZF7BTI5y6ZXd8sc8rusHpylEJ04MEsIPkOUN/EoGqc5YvQ9dQY0LfZYxD8hC2emk4r5+qKSL
i8kPDHEy9O5sp9Iy2RlaYGoOkDUBOd8I7fnL/bV/u0oY8UCUhAwjIR1L052pm3EmdGb/1Aa1vrEh
tZ7VWpMSAI15AML5Pq2112eUSjQ04KA44Hq2uBcyvx/HhgzhzF1qb6e8Dp6FmRgrbaEFDup/w9Ck
Qv+TxAxs2fWrNLQgtSZzDLALdLODSNPGa+a0f4mUadoMcdY/lRXTAxH74UtlRrFHijqEHhLm0S7m
j03T9PoROk7HGFPvxcqp+orYuz69XVDLLF/KNFBDSzCx2Y/Ic6WacortPtg0YAV+4QHVP9Td8DUt
UD9SUtvYQ602tkZbCs/KcvdgWXmznfxQP/fD2B7zMTGPetwYUlvmuRpncKFVGqCw7xgeY8r6LwvL
Qg8nPQ7uFCU9RbGDnW3F9q8kHuxHFLOSXWmaw6NiDuKUj9l47MvG3Vo1UOohFsHKffnGVmJuDxxZ
dpTYtotNW9hZQ6LeKSfwouM5DVFMnOLcOrdUiSsv+O1QEuvOUIAp2OJqLpK6Ma1iUk4WF/QTLHQ0
p4H1nIM+r1dC3dyQtgRAMK9kIgA83F0stRS1twQllOgs+ibcRrGin9ywUTcibJST4UDmM01EpO5v
25vnIyj4JOZgBJR+Q9frG3Ygx4gxxmfkx5pD1FnNwXCi/pCb8dpt/FYoWp5SMJj5Hi3t61BCgfUS
2n58VtoCN5rRHh8HfWy9scnyFYL4zWHEU/0ZanE7dmlvTdboxEibOd2mDrV8N4VGuOX9/x0EzDLv
v8RXM8erXSjjORJ8xTVCvrhYkO4EaVZUiAL2XWF5uVIU2yAJy50+zvj8iDx4GCwAH1YuxH5SjA7o
vzKDHkZEQY+1/IOL4s7nKehL1GAoTIoyDd6b0vILBf53IFBYXXyE65fvi7zUYgMNFo7/7EPcWd9G
XQu+p8Tcu2ZavE/EkHOTeEwrQEoyX2WBGdfxcHkJBvTwE1xW+nwf53P9FOcdSiW5UDaoGFTKZtDD
yptJ3fLNaDbxxcYObiUBXFBGX38GFB3wWhBWgP4tAX+6U6l53qjJ2TVm1BsVFZHcsRxn82nWkwjn
pbR2f9pNH7V0fLL5n0b3GbC4MPCr955ZEnH4qgZO95tXs1iSgOoRey2d5NypQA/nQI02UPizvcXu
Xgm1bNzx7vE8II2A2EH1uQRc1G3RxwVefOcySfWnIEvFxgJ8vgs1MTyOfmV7DpYIz6Edqhc/wOzr
/m54Y/O9UrIsEHmvPtfXn35EVbBo0RE751o/7p1GDc9FrDa7ciqmTxZDzZV4b35kGkRcCeDNpZT9
IuAw+3OZ9em5t0eDBZ4MwFjmttoMrh2m/Bla3gwTIPDmtNO9YkQ8h0255oH41muHOSJnHKRA1jIl
98va7REkTM9iFOOnETzYPsA67Wym3Vf+z/DNUNzUs6cm8uwWd56V6+ON41VmlcAYKJipd+Rn+SO/
bOcqmPxyTs9ml/o0jRrnqbHL6AyOYs2d7/YLs4Sp/OmUAqilj3Idquyh7/ejm52VKpw2xSAG2sOu
8hPBzs86Lnlrks037SOJQgdvDUSRGgTm5uL0gnIGgFZzm/NYCMdTY5QWG5SEIS6FxUbJc2RUMriA
auemu94wukNjVM5Hxo/WN9GbazPZmwVH6kE/kiUntfLAMC9edZW3djop43hMRNq6mwq0yDFlqO6x
1EoUQubsKeI9nKayN78z5q8OUaT8875dRitU9ilRhuB1wFrSr78BtllWMRTQxjrDHYGH9+nGEkV4
QZBjvIyiWmuPL7MTWuNcHnQIuDwoy5aJAm7GJFu5pZ1dM7e2JkD4raHX3QZzIh1FDj31kiC3V85v
mfL8ca8CUZG6j+BByb64SJaiSGbltwUYeOXBmQrjnI8ifFZatUfnv2Ms2/bWcSxw6sjyfK1B/2Zk
qYYh2cLo/S2O63EMaA9NcOa0xFLPReA6B2wCm1NfoB9do5W4aVUtpLDBvu/+h130Y3hmZJlo4NHF
kyfostkdoyoS9kxzHhsgUtuk1/x9PNTvnFHKKGwqIIGUo5SJS213qxFN6+Zz9jiOWncM1dbYBO0Y
PtaNOnuJNiun+0+1OJ1e49GvMCgPJRZ2mdxm4H2GwJqyx9QR8da26uBYjy1e4LO+Nu59IxSaZPRE
YPSByVtijGChR32WOtkjVS7fqSx8ITbZgGipW8XOWoEos9brJepeRVvsQ7DSs9JkGFcyCDGEF9Uw
YbvBThnjF59I5I1nbujqc2nW7iOyYsYGO2dtJf9cnMfy5cq+ApcLBxO4psXxOODakqShyB6L2syC
bYZslQdb0/hUG+bFVDJEMe9/zeWB/F9ECeSgNyvbGYtaZWp5ZDHxjq1gni6JNT1iNuX+zjulOneY
6AF/I8stY/db6wpf9QKLTgdquDk/rlxjUC6gzpxM8vkp0akHUT3hirg+C7uwaRp8j/PHZLYUJr91
ant91ZiwsBMAbW3M18iAOeuDyDzFT9tgo0E0fQRd3Oys0ERh2qBLGJSO/bUrkJoUSAQYWz+btN3K
i3truWj0mdh1bAY+2vVPbQeNsbmi5o99j4tlAp0W+f/A9oRvqg+RQqbSgo/7UTmN+aUpYmMXOL3T
r3y+xVn++r5kiYk0u2x5qYuEKZXZshPb+SOmWTOIiMHqGZ7b5cGq+mTjx62yEXryznnyf1Hhcgsp
qEWptFilvpKJ3sn4SkFiiCcwrH/lo14AcpnmXQ+o1CvM8N+iUp0vc93PK/v0rUOBq/L/BV9c2YNf
jWhMNPljySDvqUXGbwtBzz5Hevn9/id+azOSfulsDrhiCJdcf2GnVPywKKf8car8/AfY5GQnkm6g
B8RFvcmohPb3A95eVUgBgLRjpoXQx820orbjsqPxkz/WUVV+qEO8zvzI7g7D1D4jVh4haeqMn3u+
9MqZ/tYyAuvCTE+luGJCc/2kqjFMjRq7+aOCv8whUqtoaw1QZbVMhBdVIJc/B6BC7j/tm0HBIgvk
GZllLymsyCAzA5mC4jGMuvlTbIvywQgwIxR1Zu19M6g/RqW9JpC8hI2+rl3qCymWCDiMe/P6UYtU
9YNkLFk+YWr+nBDjP3JzTbumipuXRrN+Y61qPzmN8q2CyP6Ie0dNE9k21jjUbz096h5wFUiM5Azu
+nf4oxYj5lLlj1nqantzsrtfaugymR7S6MfoWv7D1HXDynd+/ZCLO062pIBy0iRCj3jxoQElOMk0
0ebXazTcMVVXPlWdBbvficcvxqSqrRdU6vwzM1NrD/AoPIjInfgkRXHy/aLcM+wNH/hwa32eN14H
gtW0f7noqUSWiXhpM1jt7Cx8ZJaDzFLnTFth1cZO1GgjTprjH6YpHQ7vXIHykiEdZbuBFLkZfvpK
GWQJNjyPTR8GuF0Bqd6oXYFTA8lA9tQPHSIyVm2vfIWbZyUsaTd/gDwi5198hDIwFQtaePiYtpr2
O8VG+gRcJTmn+fBXJA81Y5zWctFFTGAIUIDpnrDYGK0gWHG93MqxSYwhrfIPJf4u0aH2ncFJN6Bq
C6vwGOeJ9ln12y7du3o72e9rWRFc9nbRGQH3BGl3abkez2FGw0p0H4pqLi7UcV/pcEFkGhttg8LJ
uHIpLs5toJAUlwyBwH1IWpixaE92ZW9bhWm18JnbQ91BlRysBM13XG6OYBeN5/uraFlEEg8sPkhM
yckh03cX12FdCDN3jcF8UTFN80adEiaL0QKwEWojU5zG3aDW2Taw3X4f+MY5cNM1q8PFzfG/P4F1
RTkv76rFkgJIAK3biMyXxpjjnduP/UnJahVM5ORu41H/bA2O7Y20nrf3H17+xX8cKDeBF89uNIHR
hkFpvjhxUmwbVLA+xrrufL4fZbl6/3vDcGTYLeg4LnuQlllnmWU35kuV5mmyEVb/WaHc3E+OCI5F
lboXsJvvLKz+ezQkkGhToIME1PZ6y9RukwRqMJsvc1sMe4zj7K3dAmtOMdLZdIO11ux76xu+Knyj
qMFuXQ6AZmHHWjxY5kvgz9Yu1+zKwwYNQKCmBOcUUY/PVhOE+1Hrp/eNTuWTvnoyGKSR0jBhsXqS
xpFa/bH1EtpBvrO6KjrrDTzuuSjWxFlu9yahaDxI1hN48aWulR2kFRCwwXrRteEphMG9MVwFOEja
J+CjxFitsX3fWDqMe2ieUquCc12iFcCgl9qM0OtLN8XBKc8693edGFR2hlp4vjm5nq1PawOgNz6l
gfwM/Edp78aJd7108Ksz4kTv7Bec84CRunF7cscOxlHRmo+zD4siKYoXUx2nNSvH5ZhTfkt69CSP
spUkMXbXof0B168u16yXcoIDm9oVg1sTPXUfnOR+8lU8K5Mg2lkCpyG1NgIvUV85U+qnbMJxym9j
exfmpXpsgnoNsn79LUCMcMWTdEmwOrUdJcn1b9PiJAzp0ti/JEXCvdDmTPWLH6l15W59wwDq2+dt
3H/NuiKw3ifW/xqcsFCjQTxBMFkC18LBoK+KedmvsRTRPsGF4cyLDLeJLdY40C7P8X+H4n+hmFDA
QMVSUYCWu35OMyZXcYzR+TUBUDukQqv3g55OR9fu0F+APNle3ERVvzgYgG1ibEvfdd/SDCU4QDXZ
ZgNVAjfqOr6VamNHYzv+txihihxd1BXV56YKe/tbUoXa4G8UpAPmlatg0UqQYWkrokxHv5b7HhHp
67B6VOVTa1b6v3OTKXDj3NBOdghR2dVJpHXZN1ugQ2r3yYBz6DwDAFXjp6nJwmZj6j5gd1Qk/F3r
UzuvJFzXhw6/SNoao9JNo5vZHvpQ1z+MXAuw3v+wd2a7cSvZmn6Vwr6nD+fh4FRdBJmZSkuyJUvy
dENItkwGh+A8Pn1/tHdVWandVruBvmig6qIAQ1tikhmMWOtf/+BK/RF+JMIaO8+NfRarfoycrmw+
+qoeX9Lhb0v55yUAIRjLyY0dsjGun9EkfQ33vtFz0m8AHR1B2fN0RxjhLIyyTL/+zuEIWL5daqtA
tsQbytiT3Tvt8S3xCLL/hkxPWhdZMMByQ9jkF7eGmXlXy5iSQMi75jkvfOOnz5WVDn0eeQTQHE4c
p2YDoNpETQVzloh89IZz6SvrsODqbwnpudoZvgPqJaf3Z88VQi9eQCAeJD+yu558lWNMGFQZpKTG
ah4Ddi3pnbBOigTtY5Ucfv1gn+7iPFgcabbtG5SDeR8v1dNlo7GHeVrftInIHDc+q1TJRL+oJrHU
hnw7rZ79Fsu0XKTeWp79+tLPbhNy7QbIsWg3O4zTS7frCEKILyRB47a/vEmCJd6VdCtvzYbx329e
ayPmB0i40E3BwTkdeXdSG6CzqJjbHOLsM3aHtSvgiQ0X5doF3QvF+bM7w/cInBRJFEAf/3+yN+ZG
Bly+5lPKqBiCIfyivBRdVgSBmDioXrjas6+QvoepDqFTbE04TJ5cTV/tZE3Mwk0Fc+kyjcxSOcfW
SWObwUfh5BuLFzlC4CzVpbXY/sdfP9qT1oAlxIP94d4ATMgw9+TdnIBsC2u04lQw/jB1vIStbInq
qfSL19UckOrVVklGZLfe+l9TH49/kfeB/rHvu/73Er/4LFvK72btz2xxy0E++SxpS+ChF0xeKgbP
kofBLPrzvqpHvnFPEUi0vmTH8OzhM1YExoLUhGKL7eHk/THHIZlBJFEpqKnv3jFCHfZ4S2nCLor4
mObVcJ241hQ5EPVeeH9OKw3sjbdcHl5ebhtgdDuhfxqhkmritX45cunZyspPS1m/I3rZuquUztjY
M5djjtv8C/vFdyugnzZ9WnoIbNAcLbxzyWQ9xXTGWHIGVZbOaqNw7270ZurmqJ3LRYX827613HSu
zuZiNj+5fSmvLXyg1L1bGONFhx3jJJwqX+4cXUlDzB4F2YXMlP0Rtp5zaeC6c9UOKcJ1mTiTduhQ
Ws6f2Qyni15Haxz21G7tlYdl1/BjMP9fX+b/Th6rqx/30P3jf/j3FxDNViZpf/LPf1zKL23VVd/6
/9l+7V//2dNf+sfb8bHth/bxb5f3dfe3/aC+3veyUqe/8+RPcKU/P0l0398/+cdO9bJfrodHbB0e
u6Hov1+Oz7z9l/+nP/zb4/e/crvUj3//40s1qH77awkf648/f3T8+vc/zM2i5L9+/vt//vDNfcnv
3VZJ9ew/f7zv+r//YbzCbYuXezsxtvzAzT19etx+oumvWIEcg9v/eBV+BEJit9an/JrxioqYPQkE
aGOSbq1JVw3bj9xXwPlkimwYERI1dvo//vnBnnxZ//7y/qaG8qqSqu+4E3ervP69MMmg34bbMCyB
gFiiz+zda31dHC/75sncdg/kDGkXHutquSRk0O3C1gva9b72KmJLyG0xLtJuzopwkkH6RjON8puX
mnMurMKNr5Jyjt9nvO2f0ymv7/hEqb4zzcFKhO40lhJpoptqB9TR31ea2VhCmzR3EbqZJo0IjIaX
I3fG4W3dk74Z4ozYe2HqE2OMuYKNHKmw2+HMbFq93i1aY30yps5evqh4aY0PZA/H6QEDpyA9JBl5
w5eun8tjsGIdHE28QM2dMuoqSEItMVxo6WYOnRGRNfhqPjXRWFQ5kWAeuGsWqqrGdMObarA2xu3a
cHQXY6wPWRNUxn52lZG96+y6tcM+memfBs12L/QkKfGozPJ2n3k0c0x1F98VOCW3D1oG33Lvu302
kCNV5W8rWFWHqSPZ9WrERRrWCkrvtthheGyV636S7bi8bYeOXYpmwm3DvlnHIFrx9PRxxsw3DFjW
Kg7txhtuCwMLuTAwlR/s12bROyWwghm7r2SeamibNLe+c7rZeSPVDPtv36XSbcRqmclwDfnD+Bok
0ElD3Z7UN7tXyflYejPCsNaedk1fkzjVIH+s9vVoEKONHPKrHcfBIuDjdzmQkg3PSS8Lgy6yYhUL
4l3bGz9H6X5wkmAkWbWp8CAbCTjJQ80M1vQYxM6qH/BEbS6gyaSjgKOW96LRc60IHYjN3wbs9wn4
gtXqhe2Cf3roOto4C5d09E4AFzZfu9Hv0sPEKUNaUZ+h0Pf01BsQDnaZEl3TBXdZ0eJAW5GpIvyM
bAEy0ZLJjRKsZj92RY25sllk9j3Tk3MZzIocQgcCplDxkN80Y8WNdcxdm3CyirVieXrFGwJj9A+m
z4Z4nhcMf8PR2RAR05q8O9caJhwTF8/sRNx7KUarbVJ+dRu3GyOTYcIadUE816Hpt0mx693afUOc
mXxcJVEwYadkdW3KUlo7WB/VQ+En03mSpkG+g3qTwsYonb7bERejPs6O2T8QiGivYZWW3qMJeNsd
lzXIHpIgS6+WnKI0lKgptbDJraEgckjTTDECqBMxPA4zVV1tS8JKwXaOI62/WQhdZdn5JAlmFIbT
rkjzc6W9NZVjDxHl/LREmdVPxwwjwX2RtDBzSj1FrjLAlJlELRfiiujWNdEPZNWLBhLNZ2Cc/JPW
9xU0UFRRuMUndvtQLFaJpUKJOX6mc+4iTiu9+MyvzLHcBcmsYLBJM9Ci1SBcVfSa6d5Ymc2cGQ+j
/qFdsdnfefaYGfs1iFvyGkcGq9yD5xx8UFUzxC/H6MI4BoVkPtxrdz2uxLhGjDJ+LHQvaPbk1yQt
Vp66XQhlwJ0WAcTm63XQ0ku7wAQHz+Mie5xJpLlLi4CcKox5eHo95rbvkqULBtHV2CmsmTkW4djq
xf0wpM1nVsys73SS3KozxY4ScMtx/drrUNoKa07cOzPIwLNw3prd0HaUa4rSUNq5PcbO4yQnqxNG
MroXlTHIZiuKalPILlXJri5U2515q9dXApe6cWBDbe2DCtJijCzcdw+FU7j50SV98M9Jwf+Ls75+
VDd9+/jYc9j/f3HC08D+4oQfxvtieHrG8ws/zngNzeor6DwQxmgGKSw3ufiPQ57+4hXO5lvnhHSP
0ppz/M8jXnNeUYRSfm7il22+tTUAf57xBDRRN2AeAT7ArzGU+60z/mlfReO/VZ004sD/prPNcJ9W
vJ1n172DtegdnEG83JfBPZ+xvL4hHc4+k0PnH1U3lwc3aasrc7Tq1zbKmH2xuOtVZ83j+ZDnRYiY
+ZCwFYV+1eQXQdA3uFnM6sJTerNzjTk5s9tuPZf47BRR7XQY2KZnvOxMVX5UnE8Kzp9rlqe3swE2
QCebqhORvL55Lzy9Hd1uabnhK944+ZBESan8Xeb7X3Q2uhfAoaddyp9XgomIGRBm+M9mC0OJ5nGq
B+fGLAvC8dLZP67zKA/KqcvzBgzrsh4QK4qgMH7TWGe7ye8YA5Mjl9rwlHuD+Uk1+6Ue3zgyGHcK
cf55QRV0kTjub+o8N+k/cPSGCgOHsVROnmfGuhmDsWxutckl6mRx74lh0UNtNpwXvrnvzn7/LjZ5
oNhzUPWyDAG/cEncUKOfei+v0t2kxIXvNvf0PQqwI8jV3l/7C9Xou2aGKB1AY7aOCiXKaH9odO3a
qMyQIymJ7znjsLwKcXc+S6f+9VJe6W0ajaN9LO1yXxY3zpDezbTsVomZTN2dZ6U8b8fkqk9NKQbT
uPppC/izlv55HT6FuLabYagG4ASUS34kC/HpzfjzkrmpWeS3Ro7Y0dO7Ch2NYiNf+iqUJEHtf329
Z6sRdixsN/iCtOowa04eXj3NXp4trX2r45dxwFR/PQtQV55PZazIzZ6C61zznNBsX1whW/v/9GvD
ywYxB4sSqiT+oU/v1Muy2aVEtG8H0lx2pM3GERz68oW37XQ+wQNFF7NhPwBAG3R5gkIYtVFhis9E
coiN6izT0vzMRgV8yEtvm/MXkenklFVJ4AiQY7nr4tQVrd01YVa28k09KFRLy8EcmvvffPKA1puF
I/oO7ESf8URrhFIk/sTJnYwTJkNkob71DM0O43pshWHN5m400nfk0HvXv77wCWzAGoPuwNmAAmqb
0T+bVxv96iKRdNq73t6t+INETpqmwpvUddMtH4BtbrNigYSRBLpYCuuh15NostrIK21w3Xq4YraB
lf5i3ON7f8gH8zGhzGGwZj/gTxTZ/ortXbOb9fGFxWpsq//JmnFIL8F7FdIyI3f626drRqvxHEnW
cblrHPMyXt3DVCBc9YM3XTCd02GGTq+E1Gw6tx/r6D9VCjgE8MEvqpR7Um6UZHH/QDV+QBf8yo86
xdZfgRsz/WEGw2qGSPnPMsUMXnEGELKDBzF0d06ef5cp+iuMBpjeQBOARgxisSUU/qtOAd/ATQWK
FqUMihTGJ78BRpxsM7xdRHBCetrmvxuMf7Kh0h6aSa/hwRjrM8TEAHcMPDjU/BJ4v22UPy1NroNq
hoqMWSMJAs81HFO12cEOGWBnx5CNhIn3+izb9/a6VkzB/JcMyZ/fl7fB56g1GLviUnWyfeZmixSq
ItE4XciCUTVUopW8rN+Tw32/KwaKuHDgcQNR9uSFSztMLXkNMyEXzbx2ukYNIjBl+jb3VwQLSHTK
6KfV9RcH4EkhBmMeSygWzbZgGIHoJ1fMTbvzmxYHYSLNaQELKecopUWTQmbJ/AJs+9LFTh5ioy/r
tFh8X41BZNyhMCvrLk8sXcIVSpoXdq9n3xhOhhtlFqYQBH3WytPNK+11XQ0ONFmrbrTrrCZnK5mc
lzidf3FLIIubQTU6RjDh7ec/VUNGubi9mQ658OslO8+lBSUp90C+YGO/UHn91Q3BOGAAC5ubMcvp
pWRhDQwaGUj1tXF0uJmQl/ol0txfXQWWEXUdsymW+skLXMCl4DRi7NXWtsFpA3BkxE72Asv3O/vz
yfvLt0NHBYsCLB91zsm3Q+xjyTg/L0SeUCdHbUd6q89DrFPs4QEQCeNb+7G7rEenuU9aLVsu8kE1
xmFu6jQT5Vq27S2qzZXAly5o1D6eh9gnsU8Vl4syYGIbfYw14ljBJg77uXedA7OoeQjZkaB8xp5e
aaKdjOTb1EkrjnrCyECtyMYAsGfeKlZlyTVUTtm9CzKdTD4p19WPCP32PiXgsS9R9bc7Pn0iLFQC
6yHwUTBsM4+fVhK7QUIcqJ0TI5FjG+kscAkCryqugZvzd+6IHJOixdh3s+4MwtFk8IIU9C++eYs2
E70vfjvbAnv6AfpuxKkAKp0gzNEX5tRiZkIY1Qur+C9emM075buFAzL40y0uWVdtJKclxz51WEJz
JD4WrGmMdBy9vvx6b3t2RrCl4WZkwEOi/6byenpDmev00nEQFtp5q7568wg4qRxrrYXbWvJGObHp
/FbuCPYl2yV5O6l+N3v+U3qOVs+ykj6XNGDDiMGex72U/vLCMXH6TeG0gRUl4mw4AdC59JNvSuK2
IS0j3t5RzYDr5MhuRr08jX706yf4/EKIyjkVtgOJuZd9suW0udsBnWclfnLkthrkEAmP1J6b37/K
j6LBB3tBRPb0e6pm1aQE4YJKB7MlhqHOIssH1f3tq2yWlnwxXAVFx8nGVk4GsLg5lGKZ3PK8qlyG
72OhXf36Ktuj//kt3iwHt+PGgYdENXaqncgCOTSJ9JQIurW+lvBBIubvy1ej/GoOnZhV+lLELdqZ
02tSt4FwcNRtl3VP+S9qdhkYuh0y2rLFKKtDSd2KtFRYVftQGdTRHwL3gz2OcRyZcVOaITtNr8Di
zeawlvVgC0MvzOIs5fgadrirdn7U4B6jMT5ohnInCaXzdzA/+jFsh3J56AJj8pAPmG0Z5lWbf1ub
qbCjkWA2M/Iru832+A5mswisvmsjV1dJ8drJCRuNrDobJxqu1WcGmpng0sWq6lBBt+jDxbKmGyeY
7c9Jxxe0h9xrNqIgCKwUMxzcs9ZUriWqvi0n1Ptt3O6KqekeF4MknlCbTHcJ42mqWjgcRLuHgTFO
UoBq5zp9vQFaW8dF+pH8dHfdGQE5oWTTNnVFTKzRDrvOT0mtyzBbXcRiTgkheK1l5K/XIZmCEG9b
1/tczIaLMdHo16Af4+w0QNlpuh9k3OqX/mp7D3bNZOsu0AffE1k/2Ykl4kp5VRUSu5nZRYT8clhf
k2lRVaJxwM0/mBDnUj7hzJ7rrUrWoVwMpz6kqpkqkRTzdLtyEJEfWboTquRxmeJCdJPyu8gcfF+L
EDVDua6gBntnSWelKgxqZX2xWARFpPmj+9CnZTq916oyvveqkbzXXuPVFvDnl3dB4Wpf59zwZjGQ
xnY7DpmtPdSuvt7iZmLKsO8avzyrXGO6SXySUY91NlUlLuxpSUoFwlntrvHV7GA6KI2Pvduln7WF
rJWwDtDtNMlmdcJ4x+uSKJsmL9/bZl6nYaO8DiNxs5zssAF/9PcuacUAlGYzNNZrpm9jtrcHbfzc
41pWf/bykiZaG+043WcF7cFhWGtr2WtuYWOW2I2Wtte6xFQC4xE80bVsysyDnTajKQJd8z5rldEN
QrnZOjLVS1jnQW5Z7/Awkm6oMrfpv9pSM5fzbvNmPfpEozIA0UnsCbGG7Yt93uTrFc/dyD7AFzD0
Ly14bH+HQ0TXnQ2NUWShyczBwLVl8T4yAYkZVI11dlNilw4ottQ8WBUUzXgslzi3Bc40ib539Cm3
wmbBI1pknay9b26plznPzLKzL51XkL7IJCvzhCmRwL1mbtJnF80wJEZop+5YP3SIG2FqqXZYmwCv
p3Q9Iy0jrr82Om7pgnIRgjPmP/OaCLKB6uslwEd/F2N0L8XkLqYjRix2hyg3Cpf4vMFuDZE2g91F
zVI2d4aZ2E2Ee36pzhnT4DFaB6uX7Bxo6b4AoqMGroh4Li83wWeH6kfmpdqh1cEV8tCRqO06UUdT
q81hJRnKkRszFvOyk8xRVcSTRiIR2EGZRQntXhcmGOV9XsbEPJYQh4crtpy022M1bSBlVylYOBaX
Wey0nzrPGvr+sZUDjYwhsG9wKm+3wV2En6Stkmv+noBAIyEMYJZvx7HIKmHUmb1WmLYYWZIEu3XN
m2kSo4kHSX++uiVkvrlYi/uYx+oLr26HeVfXZnAbJMgExBbF6AmUW8372R+bhL13ThyGQVah9tVU
jIaYbLfNQ1zvIEvatAmBsDXLILrAQZ4hgrTFyb0j0XQK/Zx24UzrA4cIwqJAK0Su2FKE1oip/TnG
aCYcG6pUhq3zmMSXdkKduqtzucCOY+ReRnLFp174Y6bbZ7Or6XKnj132RpsrjmwHQva0y/rEqY+S
NHQVYllZ49I6WcFVAcJTb660fHpcY9mz6y4rb/rZ8ad3QL20MQx+m/ngOnHTAcHaPft0zXAsdOta
v9YKfY1f12oibIqlllxlblG+lRhGK6rpWN7wN9xZTMOsr1Heyi4/r2DP0lUsXRWTaeVOPvF0fmoc
106f1Z4Jv3/DkzLhjmtT+ZGEYi8OjcotHvum8SRsI9OhU13jQIZsOkq+hgUbP2i+twxRTSdBYmMG
QTGE9lk/aObgZaLP0vzWMrJ+2M9ybPQj0pymEjHT6EttAvE99J1MRroRP95eljIo9phOFu97r9fJ
Yc5a83ae1ZbVbIzMRPHBo5Ug69w2duuyuvc1R2fNHNWUephqZvW5rHqjYj5vNKiZZdUIE+dlqAja
wG5NEuz6XtuGPnuzT7EGlm4/nW+WMI3IdFVf2hm0AtEO+qDvVjPunDDVm8QVVY3teTi3ZcdN9k5y
N2SEWoelmtom1OdNmCkZvrZ3fEynOraE/hYsIG0zKmUqUJ/3pb5RObu+rMMSK5xiN7SDUuGgzDT+
bPNrQ2R0jVcfjc6YkrDFKmyKYDbbToilIdPZrNHJBx9m20l3VplgmOe1hGaHTlzk+mUHft1FcnQt
P6zw3+9YoLlZvSabsPJCvW6GfFeZDWnxAYiKvl9TGa/HBdbgeKHyysrOUWIYcjeb9pLtKia1zmfH
hNiiQ0IlyPlYtpzJewa/i3w/6BgPwG4w+f+pKZ34TU14jspDK1etfhF0XgO1g3Fw5187CSlODyg+
3fbblMVDf1AYyJdnCafDLCo2Znm2dsbiC4gvpik09hbjDPwqvWvzhCRcTJanJVw7P8YAHdMnWzjM
84sQq3TJljqlDJHWpR8S0dhuWQhNtk73OmPqq4TXm8EUpgORbIJBseJApXaybqUOYzA0ZwVtRhX0
/mcK9Y/kaB5XKyxNZzCP2aT7PF0tn8aoSafp4FcYMoYY21KrKTfnDKNJxsiIIIdkfO0EkHaEnCnK
8IV21jBVweSIBgzwDQHncbYbKVtaMa+cW4chrzIZZrNXfVvYZn3G9WlyBzDesibZKeJzOIetu+fd
x1FQ02HfRJx0wSWDbTMJSVuX8CqMEsKlsbjZXaobkxWtVud0oi/yUmImM2zPt2i092W58o74RWFw
yDmFtu45G9aWUGXNOdht3yAQJQ12FxDeC3limq0BXoa1vB+6UXvbNQ0u5SZ5Dt98vjRdOM1aVNAv
3BhhQWzGJI/FgAbzt81d+VOs6e54O6czhnZYZyZFqKU+VnBj4rQtvNAs+2DlsfNFOqQoX+REsPtw
TpTPtmYh0HttTQoLGltp+aFyp2oQpSOhO0P48nFYK1JnCod6I6e0TFWJ20php3Sz1D9mg6cFocdR
Sv05t2a5RzLtgTjElXVjl6XVHhPbguHStehvo6L1aOo9eKS4wo2r44i+8wJfVMRLcaEqdW4LN6se
bPJvskODeAiEiR1VD6t87W3hk7zr7XDUn/1rT4Hr7N1k7Lw3jso4A40c604Lp5eUXFyzeb3KOR1E
ZVXGrQs5NBHpmqv7sfcUz6efg+8HMWEOORQtk/uxAevatkXDR0+gJCVCY30dmhaqh5IFfF4jLQ1L
dENVf2ynfF6FW2yOOVLl6Eql35K1Y7irI+kwUo4i2n8yLJTnd9eDxSKPYJEueuir1MiiojOwrR5Z
k6bY5GDv60FPgpBqrTgf6W38vdPVeiF6zPToXiq5vDCqsU4RAxopiHmbX67r6vCFTnpE3aE4Nda+
JBCeoue1zcuRhnofx8uFDV88PiMDJ4h3Sx3ba+TJqWEmma/L1Wr0M7V83lb5foGYuESpKlY4LHNp
J8J26766KnTHUO/sEcJTCFkHZxw/0TLzmIyZ+anHx3bcrTO74TWtNl71kEolQ57KdT8xQU+9W2P1
rCMDF9eL/KFO3ttmNr/PVisO3i6FNPQDrLXEPWhxrAUCIMnNRdlOw/jp1w3u80eEFwmjNA4rYBUG
RE+b9RT6eJwoRwlfGcYdxvPxWRxkZi6cMtPvCnsZbn99wVPACJxwm20D+DMSJZH6BB0g0tDT82Xz
Hiv04suqIbWk6aBOrtbeeAEj+Itr2QA4Ww4OiTFYVD29udy1xr6wZSWcVrd35Fb7JKivyZHkFbX7
9W09b9rxVmFWii+iAdx6Gi0XqFh2Tgk7Lvbrj4HMl8vFl+0Lz+75RSCuYGZK5bBNfk6nsXAdy8Yd
ZwqTdMi+lZmZXrVl/ZLs/K+uApefoRTvDEZLJ99Q6be0NjQ5Ig2K8cyQ8BgNXb0o7X/+5Wx/H0gF
1S/+Kd7JZRiv5kj221psX1K1IwlJnykRDbcK3a5Fr+mTytJcdTVYwp07I9G+wZoRzwpadohW5rLY
5gUnU+Mel8FYvGNqJKgSt6T6IPrdL5d30sDfa2MAb7Z6T9eRFdR4x2CGLUqvf2dBUT12Gobx/xcX
McmFYpgNkn6KAhoQPsy+JrbV7WhDqGvrltyguvYX8esLPXvwaPY417iQy9ANEvTTu8mVNzZtnzRC
c/t+r01pnwvZ+Fq42lPzksX284sx4NxGbdsIYsuTeHqxdB0ArhySVwCQ2t1aaF1YDP771qz0F76k
Z1Ad+xfMbBjam6ISwPvplUybIBZGUoNg8Q7CXqrpyGlGKAnyo8vYlQH8x0D/3dd+2zQxqwJl30Y4
pwKnxG8Hs/MZHsiyjiNbltXexNXxx1X+Mz7/g935p8W7yQSe0PjvknskCU+G59sv/BieW84rGPco
NmGpgGlDCPtpeI5TB9wVfJ83gyJW+J8UP/vVxmah4IKvs8WAbNr0f03OXyH9Rcy9kfwRH0N4+Z3J
OS8tC+5n7JixPGA+5GS8S6j1T7XMU7FkHXNMpCxggMdW9gCwrM90gnU/a5ekrd407gRYqlVQqUVd
w8pAjxJo0Eaq9JM2ecCHAIR6JlrDxQaiN4eCznEhAz7UvICo5SKjqRNdmayu0Bzoz1GardNHvaic
5Tj52eIJ/zu+0Qcyvh37fpx3ZuNTG1O/lffLd1wkSWychxtbb9L4YKV6D3CCE9kYXwfryhaCx8uk
OmNvmamq6zB3TcitaQx6YuDoTmV1My1JWpwnTgfmNbqlPQtnWvioE/gRFktDJm9azJbaAxRgcs7H
aRwzMXVmle7mfIVMkMi+oTIbAcl4k4zyIymJHs5oo9KHMDHRBISpGWffdPCKj40rmzf5XCqLH8XQ
8UeZqAVMczBJxV4LrBP0iqHgno1iDsTSuq4j2AuTTJgwEtWupOw8wztWjYfYzfIv4FGtFrX1mgCd
EQpo7MdJtz5bmdncYfGToHhIqhZSHOkLuyqBlAQYVGeHQrd5HlhG1cF5JnHMPrSFb8hPeKbnX2jN
ijQq1mbtPshpmoJPpq7Vn7K5yPMoS5AwRks6FsCGBpT+uS+dD1SI6703k5IqtFQtZliU0lg2DcA8
h1pd1Hk0OVkUT2afQSdSayzy0sovWs+gQd2Ae/LLvGZNiEJqqmDXrEH3dmKo3EYtqx7xtDZ3sMPt
Zb3w/N60owaYKz+jQbLnaGwYsYLEwSDlCOqsSXigJxqKAgs77cBQ/ipYXcawz8sct11NoZqN6gC9
nHAde4VQjc6hEMvsdHpUKgiUIp+rKdgZykIply1d+mhwGjCnTZgRCPz/GnQr8egSQzdpAJlBAiQA
Dj75b1rTlJuFqBa0EeY7fXq5ifQfjFoZV/Q8RXkAQ5Vf/a6f4M8HKpW7saNDlKVnvpt6uiuMt/Oy
NesdeJvud5QTsZU3Ii3yJv605Nh6fEvKpnCwxZ3clRRqmbA6ROrPWCmtAyxQEI8gyC+1Ive/JP4w
eWLQaaEOKcutD32cHd4W1mq5O7zYWucSwM8GLaqG8WMLDnYZVKVRH/S1nhKMeJR0dl6pjX2oPLvF
nlsu+DYQW/qVRtsDZRh6x3yfeDIzDoGH3dGZgrbpHFfi8A5MWfoHSPPebbpKHOWRbBfXpDkzegHV
6oMd2AxIXA8cJXcLxP8zszYTHcQpkIQ2OfMbf5ZuvscELjvDHbidDqWfrLcTch2P4YoZfAPry98E
cbMul57mN13U4plw05ty+qSPacvW1QTDsmuZbbyf9NyLo9SE0hZ6drMbuqZqyevJ+iKs9bS+qFTW
NO8q8msTYblMbqEDq/qT4yRmhQhktD6ltIEfmhLqa7hZ8sswR9lfCT/W3avJNVl3Dm1pVJBAkkRd
4OR3SRDb8ZushhwkAI2K1y2j2fqwMmSa97gbIv0pNArv0KjTMj8Yfb98qysLtOjCGbxhdPeelQNp
i1hN5TtEKbD4hzqf7uH9VG+9wnFhlHjp6oU92JqM/H4oL7PBZmy0CYbsg6Wa5W3S5/ST8aBPzd4h
/xLSXNx2cRg7fqbzpyUFrbLTrLu2YQlqu1bSQglcPHHNyKAKdJE2AUGfUcXwd8oec6bPhIsVNWgB
8TiZsGM5PQR+Zvd7t0/nLw37/Ec0Yt4DNbjxzlWpv7dILkGYNLdrd1U5NTHtYYeo5azSqphOupDB
FyYQ2IVWHtrd136/AR5L0hUIvopMTcKKx3oQReOsZ0YwxsHOiWsexzxnyKf5SK67y/Jh/dx7Ja+E
F6TmGg5JUanIdNduErCPMBibF0vbYlrsFOezYmiYWDoBMjFlaGDuQ24YYVfp0/saCZWP4KzzX1vb
IxCO01ZACwGY5I/a9j+V0h+bLcX/nmcoHttyOKmU/lUoaa6NsGFj8eGrg/gUvOyfldL2I5/2eOtu
oPcBl/CjP2sly3yFN45OWQvRFZrzxu34s1biR/jsbTaUDMVhLxAy+xskw+9UlH9XSg7cuM0wmwwL
tkWDMfVJk8BMGjnc3Le45eTH1MkPNe7xU4yUDisUc4pm553pudGYo61nBlSO/YEPJfp1DIPUuMw8
QD0A3GZ5P655CN4dqjlAJhWQVkRQHpCqr2mvMR6IAusrAdqBV4i5Gc78NPlQ5+3dMEA4atx9kvJi
tnqoptDLqv1cr1HvSpwrNZFk/QG8/EPCAG1224jUJ05DdgJOKY1Yz2y2LnLyboKz1iWHzXenMJBL
AoxCUYHH1C1ss4/x/6LuPJbkRrI1/SrzAmiDFluo0BGpM5kbGMkkoaVDP/39wK6eLrLaird3M2a1
YmUmIgCH+zn/+YUzPjBd3k2pFOROf4LERPSq25eQPvg7yvQ7v6efS9C/3thf0B0QGMoxgiTCvq2P
DSywybzTBzDj1gj/tNzu/vmw/sy8/xk0+OuVfmmRIVDmydzwCB31TlI/jb+zWv2BOvy8RuwtEYpM
XhAJFuQvF2gtqcJLfaIMiy+pjGeX/bjmYU5at6m7ufzEycKMfHLtNr82yUmry5CEEj/Lbj2HP8l6
gQYtEnT3KCTDN8fXQRO+rLxgC+smTK4ExU/M72coBba/RV17dgwmAZiWWtq9tMguhHMvgyIdLTWY
IZBFxgBNj4MOIe0q5fuqhp0IQlobx7b+HdHqh+D/LzeAfp13BKgOf4Kf+1sZ78uomcYu7KC6JHW6
m79msew5w+tQj/tcqRhCuDojf0bYjMS3BPVoM2b8Tcf71yXFc/jTx/iFrFSiRjAXps9hhk0JNFR3
0RxXsUY2dfU3a4qt508N1Lamfr7UL0BF3ehIh+OZbUEDWVY4XkmgHOXffaMfBj9/vbPM9jbmIrgT
G+efqXqMbpuiz7mzQn1iEH3YgpALzj2pbHZS8to5Z1NZvX7LaR4eVula1+QprK8qA8sVTj/2S24d
BVH0JRp/57/xM4vwX7fg3x9N+fmj6WKYGfwOXQiU5iWz5ef47+SD7FZtHMSi3Y3UGNIYP/z92/yf
H/K/L/vLhoyGBUv7kYfcmoXPMMqtSeIUDfrS6HcWMX/dOLaH/O9L/bJFVUaaNvHApRb6DtFVbly+
//2X+d0Vftk5kqEDaey4wrS8d9aTGP4rF+h/PSNYYlC5NoDwlxcT81u7ySw22UG59cvXwWJ1MH13
oq9//z3+4+sACZFW7Ufewi+vQ2r1zlwKrtMWTEHHXTO8yOvj31+D8eN/eungugHNbszVH57Pf+Kt
CoLPZblkxZVdzg43hc3CSZfaB3WVSQCU/QquiL2uMIumMDVPwpDdFXk/m+TLHJfsodZ31Uhv6TS4
dtfA6Jfm57GHLGfi4+4qKT9qp5OXR+NeKoxzOT9nuUxTUoWJkntVktykAu8pBstFY+zk5iPup1BG
Kz0467W3vsrth6Tz+1ZzlBr5qCTXEW9Mu0aW308equFpDSTtQ+jPCn1cd+iZXWZ67tMNH8AT/Mri
7W55axjrMVsN4zUKpxJx+tocIhrtRLbw8e39bn1pJeWojdm+kId9P+3gR6ABL65q9U0+pkr9Je2s
74Y+vpjG+mhH80NvgdFcp3S+HwrrezY4fiKRE6x0QZTJj8nIjcsSZvYTcn/rtNadT2K1i2ktmmsZ
cp/lm9NdV+CWNL13uYHvl7YzJmNXN6vblDlO/1e1dQKWyB2dwzUX6jlvPwZKiHVv3fft13zdRZyN
21eg/A8jNJCL9DDUnyvza7y+D/prlzscTp+NtLyL5sI14Vjo4OX5tPpr0/lIIoLecQJs48NJZJd1
tk/DTGpQ8jy1bdjm9dF0drStrjzAUFizS7ZModrX52250JC3aRnSxuwsHfUVkYY2Z+bASVEuhh/X
xhkG4Ic9zKFuR4/TzBg3lS3hxkp+BhG51LoOkBVPV22cHgn42g+WgCL+GEHBdZZTqQq/adNgUCcP
UPZEDwsJB7K+uZdLg+6D4yHlaTMPt0AoMFJyiVT0IUCzNr5IcJGWhH2ckO72Y+aH0pJWkume/aV3
pMCMpyAlybPt9YMVQ2thRVnJIcs+a1pGcSaH3PMqpg7tLzpMma0iwPA8kwbiXDOvy7EQgDpQNlpQ
1qXfj85TOd4E6cLUIc4ifLybgn74oiZBl3UIQa71EE7ynQzXbUUEn4nkAYuIEDKyPzcQTbXxLYt1
Tj/drWfesrz0a/gIXVyRXjTShDrsx+rFSWASFGpo1MW1s/TPuZy9p/p6q8z6Wq/TAzaf55JSVta/
KlF8BMUm2irZ9cPXQXfcEqmNJhV+ZD2PLbVL0nhx/aVfvk06iFwzevqc7UltoRBaPKkTj+paBQlh
BQXITHI3pB1+UB9KpENg4TxUFOil/myR69PHOx1fhx6XDmbGPhDkdZYkTyGmRF2gWeJboEhBkZCI
XORQQftTyfghUZvLHFfvDX9tUNXArm+1KvEJaJ8z0Mz+VueC+zAFNrQv04SRLSX+kr3gD3VI2nI/
SCUL0gjz5j1amrto0Ij60yFx4XkRNx62OxfbfpzUOohkUCzZ2o1z5C6GGgiJMQXFpIqlcVzcY2x9
mKYB7qZ2yOM5IAw8hFjpGXL0oundHlzDt1n9K7YbVRKUSxro7Xx2FutWSBElGpyGpmzcZmVZluLg
QBAji2u/1qbXFau3fcPc7h9NMe9G9X2c4iCrHg2QPB5OM11FXd3hO3FIqvLd7qT7tO+OMyJudVE8
HDN2s3SWTBXSRuKK9Z2Zra/xFAy2637pghFGA+9Y39ShwoWUpgn1cjroURF2Qt9r0XCYU4dXeISR
6QCe0fiDGdryHYWmr7UrvcKKGhDPBuCKGM+HeDprdhsgkNxFuXVKuvgVF6+dlPfnUv0uA7UK+S5x
hhMWdp6Em8kSn400vrfU8aq10H7iB1h3h3G8NPBctcUJJAQji1qFXbG5XBwqtYFZkoN2cfFsvkpZ
9tIBaGRKcurM8aaQtLDm+X7AbTIy0kCVikMqHrt43P/9Kfgj3PanipCmFtXCD1soHH9+FUVLy4of
ywDma6T1MVPpAlI2A7XZEEHMcYoQGNON1cyfF92VCFTGSyDQ7eSUj/Jlplbq7PFOSl7y6XdTwr8c
z798sl/Kbyu3q4KCrAvN0va1LrrJ8GLVbHUN8VLwLB1Rhv1vzcj+Unr8ctVfSg9tyPpuEQ1ZynPu
OfpLP2Q7HWuSv7/tP1R3f7ntio5ocSMloGP7udpNLLGN1nHrwV3eNQdzb0hU20N/N8gdIWKWjwlb
oEzTbSsAsgTXFVV3nXU4ja39FvMoCi1o1NYbGTJAi2Oc6iEY+dGjJ5CmdNaVPujPeqvRNPZuZyy+
xl9t5Q+osrw15mEyX/qHPn3qYcHMOBPlIFSaEox7jZZwtCcP6wQjyV25zgNFf2uiQNOpTmIRDFvk
iT2FS2LshLlcO62/0y1YIdq3NI/vEkncbe+cqYwv8BHfgGt9Y43vCuEEhVNeItLanHh6SUwlsJ3p
XjTq+0SciJU8mvEKXb6bQ7xyHoUk+8k47KslekH58EamxgO8oaOsdjtJZWRAN9ZgHoU+2h0GGy+G
1uvr3Me4k8Eom3TGC51o3t8/OWWr0v/myf1osf5UNbIFRh3g/7YsrzJ7YtLB+Qw3GMde7fPIPV5f
huMg6h17b+T8pjL+efRLBY529J9gFOwLJr/b8v3T1UWLdrTTuXpd70Q6hM0huaalce7RW/74ov8V
vvhUl/z3q4PKTy5r/zv3td23enMrE7/+qe3T/F/Htv9H7NY2rdDfwI9Dl6fV5/8TfhY/265tv/bP
aa36D5RU+FZuXtKbDn0L9/7Dds34BwwBHFdsQrA3FtIGNP7LdY0ZL0YYmLFgXbrhP/yvPzBI5x8o
n3VUhaAEW867Zf03GCQo0tZL/3sNW3AGIE3i3EXqFPob7Vdn1iKH+za0KtNOlINKP7brVSsd7Vsv
YcI4FoL4qxU80qwcc1eOufqpirOwHZO9hF0AsdazowJBEo4e9YFDMK0/SZDzHFsaYKc71PsRTPe4
yJmhLDpJ3E66b2DXuTCiwTLRm/i9yNA/6s9dh5fG1DZeoTLXYrbR7gfhmKdaZI8J7gvTLMbGj+Lo
ltYzRmSOGcr0Vh0eXZcGG7fARkBzs0edbBeHeZsipUD/Q9c/4H4f+80S3aMJfY2q0c8k5h2tFZZJ
NIUm9eErk2L8D62KDO3EJDaItm9aTfWtnAW5W+iLUHPoqb8KbfYis6UOlcVzOWbGbepV7VBozHAt
s/xO/KETRHgq3snoM76jcHxX7QXHiFUpfFHn2UFNNRGUXPSGC65+quwpv+cgVQ5lonVe5YjxObVK
HFwH8jeORkTAWwCfyHjQ4xIDrdi4b9IJioz5jvRA+cAFz+opRudy8jGWk+9BFEYM2YUenW11bhSu
qq+Xtl+1Czr0qg6mOAP0LSP7Oz7Lm5uMRtdp9JZNdd6U8afaFpz9mEmIuzhXrdeijTTbHVIogtjY
l1eNtyJxoWAtcMyh8wlI9jCW1rm6bK2h0xf4n0XcwjFQ+2k5LIxxdvNSmQseZj0cUwx+rHjSSA1k
aA0tlhxjrZpMjwNXGf0J3vqbmun2/EWIOPIl0cq3ptQEJndjoSpPrRzL17Gz7itT0oNyVWDvmkWB
LlLKzNrFCU/i3uENVKeQb0g1qjj0irk8zpis3kaHp5HkaRPEfbreyJ6/6qrMOYEx4HyF1I8bYFsu
R8JkXmAAqDmhPXq1qxV9P9YNXTySnDCu1PeSQXcNrOb185q+ppEaA49XjpvBgW1kY9euBqFOqnWw
mQ7dmMcnR0Jcgpgf0eL7RtYXtxyqazTpZz2Xz1lu0caNILHLG3l6F44/0pjSEwRe2ydFIoiTOBhQ
08DVhjFWSXsoERAfqLRty1uTzug2YuvFsvKbNlq7ohyRZEQ+4MmTlcXU72qxmzkwoaDP1xlyZm8e
eu1hrB9bo9s14wIA/DXXVgZc9CmF/AaRVDwM+XCLaOFnvd2xHQ1hpyWuHKmnotPhdUSXWKv8ucZ2
rsGOrMnUoK/KMXBWe5+mWQSIQHvUtTxVyTnZOAUeeFQhmplT0cweKnF1N+aG4g0z9f1kagfIquI4
6sZ6Z2zQQbJFb0hlbAWtVTSPvDZnJbtbYtW15fc0tyFrV54GSxXiodcOzgHXQoqj6rD02Q1vPK+B
Hbd06wnOjJ+k33V2FWtWkoPQ0vl56jTTVcqehI92p5ORQTIWsEViPVtFRJ8iSoN9TrxjTI/jZLYQ
55qn3+uiuCuyRmDhB9l8kNs3mvYPKYJU2/I2HlR9OM1z6Q9zca1a8Rk/gp0i4ZLTa8qXpcrn+ILw
Q/OnVAw4D1YR8uhcjiAq1FgWyKjBJ0IcLRlComurzRXht1dndRofBHlOWpg1keRnY54g8EoWyS0L
BphMikcNZYYTxm3u9UnuS/ISLKJ4JBv4WyrJX6qFW6Ukdn5frpO3jthORuMK+15HImkN0oO+ROID
wtqDLMnRQ1dGqUq5L11JCKy1ICqcEWKz7IwXI1pyH4VYt5+a2jJdaygOcdwoL0DoOCKWon6T6mr0
YKdFgVStzgNmfiLd+DWf8w7iva6lpIyovWf1KtK7hnrTrk3gBkO/bJTHJOoQ3qT2WyFRTM1FNh8m
Z2R2O8rnDiztmGiNc7ShJ3gwiJtzpC42Q14nyBobxLZ8UorpDnmaj8sA6qW1L87EY2U3/NTZ+5Nn
a+HNIEOHWXwd6vln5GgUuPGjlS4qIIr8zU7NfWxGx0rUe+xAmKunnCqaOZ/isW1o4dqvuKNeMKD+
Suw63n5CrxGR5vedonxtpa7wlnjg8FHSfTkrWP1ZatDgNO90C9MzRIruuupNQDrhHETQH+D1VxT1
S2VTzZs4R21gTxJVGiYBzddIkfOw6KvjLDvZxzgV9s6oqw+nq49TDqvCwqWqNHSPWNrBQ4YRZFF5
Xcr01m5Wplm3WN5Ir55bCEvbxm+Q5FX6izK/rOsnYUBfytMN7HzrGJJvi05Y9aszTuei41TrdcCx
YaYr+ZRKFaM7aBumur5adr7LpE8mJoBDO10sfX6KpalDvNdWPqvEXQckE4a1G+TqvitouOv5sMYm
r4OK1aA13sV9c4O1eEqbkZ47q75YFogX4q4LqOthEN1hqnR/wQzBafXnqE3eIl064jR4zFnENZaP
cZ+doNwg/FFGT4vl96hLrmbZHCD7eKV1Wa3hFReSoyppTxKxC67VSVfLqb6t42MrrCRURgToELZi
d1z072ZkBFpm7CL1s057a2eS4uKm6kWz8Qgb720R30ur2I9lfCFT13W6ip2YgIC6UPZN1MHDstM7
yBOuOiR3Do77Hip6G3BiMxiFsGOJPrTJVEq006QhYimLr62ckgRoBKpo/Axe1bCAXvZ0V878ntq2
p/HY3WQ2NLo+5UL8064tJTSdsjgUdu5KUQZChHVtVriJeE3m+KQtr8uU7DBHDecZ8EpVCuRYU0Oz
BL0ffdjD2Dr7cZ3v0YBV3upUwRA5H7y0PtYtu6gAE5GtaDmgkpC9dJI+kMgdEscJuWEeS8NbiuRQ
l8vW5OyqbgmyUfJl88mQus9dIu+0DNiEbYPQ6ZYXsLtG8gDQ0T+oCK03QXMltQc0sZ5VOqSbtL7S
woSpZcVTs/yySfvctSg/5eKbXZjXuRJvqrKEQ7tgwmWEBpjemkz4AFa1Lxe7qc8OsYVpQLHKSIuT
jrRl7MwfWxn4MR98WmG2Kv3MOP+8yE7lykp8DzPmGZ6O5JfTJ4JX/NIs6r02ltZpFlLGF3WWY19+
8CgPuco9Adic4cVsCqdZZIzk9aMpIqYdY37tWrlGzmfdmyM5KtYAlqwNxqWxwBXX1ApEoj7ETQSX
TRUPLYXG2G8oCcfirOCiNR26FR2QIyOCnsROmRnTMkSYNPE4gxj4dT+hhLLLxhdVC2yNGwMSL/0N
rVn1NFZ6BTAunJMjsfzMUWYoN0vG06Klb0r95KzztW+0x7qefWNUw0Hq7xO7PZmqerb6aWMjUnHq
jq934tgvimvG7b3eqQ92Ou5nNX1HtnUHIyiUnLM6SX6CVa6KRGng3he6OJeTjbZaH8NV7j+2DT3E
AY/zoB4x/3RKBtDPbaUe5DXH1RSted6gHpQ5tZ0kCjpbB20rfWvsQ2t5RYbtWvifhnDGiFS2jxBv
mGun+3FIkkC2UiVYDIOl3ti+kZWB5Khf4+5LBWtpR6mesJR0MGh1eKm08hMauHeVrI4jRrlACypb
AEpGwKtXraoAvM0D1AyeW86Zwb4wrpXjKYbKyZEygtCs6HNvjN4wFldm6i7ViWcheNNKEUQag4wc
P+XyUmrRVY+vUfpeofax9VuRi91YSQdMjz4J5NplgfAUAI2ZwLsWI7yG6tRjtI9iLMjlOjBqG6AU
VK2VaePBtvoIEQp7zOf2B7tiCeyUB2JIT9a0HjZJfWOmO+wn9sjK/Fh1WDwTGshG3VWVFO3SmlMj
Q/QBryvIayva9VC/Wj16sNr3rLQXr7IrKyQvSrNLLTBaPFKm3A4jaKck3XhjaigMgu3Rs6wzDV4Y
wQVI8yH37CJ/acfeTxdrn87OFcDV9qTiC2wmT1c+Y+15t2AboMRfC9lEZ5u0sDKz46C8arX62SDR
BFO8p7TLk7CEbIYvSORm0oIgBts8lIut9p5ESvTJjkHD88rOWsmd1GW3djSSqbqZDHTdYzdb0Qu8
hWz7t3i5CIhyYZ821BAowQ7oFjkwBWQEVae+0tAnbYYHJ03Pv0iG9jaxP7txHCHhkrYlaW4zy/RO
XbQv5Wyl/py2j8psAahM69GZxKvaJg+kXXWvmZx/ZNtZGuVnSSpdVZl23ZreGwuBQGqTXuHGfYhW
OnZpCcxWma6RW34WdR8toN3CEnJm+6Ka6rXQCRIvcslzRG25slzjj6AHYyydoQqLu8yh3YP6m18q
cs+vDQLT/YKwmuq06BzongUDNlJcMRq80ulK4Uis2wGvZ+Ox6FUROqjQsC6w8vdIWhO3IDEBC0hV
nMkQhy3cSOs7eSTIHceR2Y+t2JdxlRzid4BXPUUlAMcV0WSGfbFKDKfsYgIsHGSFKBNo/r5Srvr3
sUma0cWdfbrmmTbcECNKqPxW2+aFqnGlcGMxoLSIlS5JfWWIJlgjqdoo55o6lySnKpeG2tln9QxW
F/V5bLzAgcZcfHNlANHDewLtQkzKJ7HvblxtPgfpRhddKcHvoIPkGKCw5SJGjdKrk2pwj0hBOfTd
gLpPjFXlklCsHG21gxbcF3HSut2aI0Vral3xuVnK6OLgE9fBCPwBxEFh8Tqwj6Y8N4ixDFQlc79i
4CIo5KJp9opV4IUTIcNNMETWF8Rxhc60MKfYmBQ2b4rUnuFI2uhXq20KFV8QM0UNjmDTFfES75fO
6k4OucXAbJwEQjOlipKsXksPVTQrOi915rEVofPXqBeM60yctt2C/7kfqH7dsUuqyxAzEHMHO2/u
gZCKxQ4mIU3ZzVYkwwy7XKzrk6FjW+DDSJboIB0ncRdHSQ8lMhHEGlK0vLRVnWihqfMudfmylZ0x
HuqkkIlTvEIHDiwrstrYQz8nKV9tjmW05ladgSTXlkE02T5bc7nVXENpleYijVoVK35qc6MOUeVU
xTmbZnmm2oVQ75GcgdwcjvZsddcClc90KAiSmx8zXLqUbzRwifUtrRy2n0lU+jExInN+K9OVzIhe
X/dwgMqBGmye0Izb6V5llKQ8tPrQQUDNBuUUwU9gZ0rndtmRzVVEO6O3O1jtegFQ0bKbsJ81lX3J
cPIFYkdRYPgjtM/JrfknSgInLvEg102ehblm4mKKkXm0g+dn55F/ZXypsTOOvap3+uEYzSgHQ+IK
IlJatCTytHYejV1JLiyW+L1ByHI9yNatmW2j8QH8pQdTFNq3qnEYg2LEdr8os/hW91QohZMbft81
yW6uFnFs5LH+1CjQpt05N9T1MMkLYSCMkrEMKItFDXD8rVB9q2v7kOBPcBxxA73PoihKfLtdzdQ1
5xg8Op1VbDoK4Rltkr6lRSZO41ws94NgpqDLk7Ugx+iBsZA+0j/ksfKtNyPngNWc89j0hv3QpnZ9
UfvBuCfPEelrXk3KsRPN0JEZaZC0PWXGfYuNwdZ2Z/nkFYboetfEDhRgY8mWo1mWDFJl3EsARFKm
9/RPhjcz3zoIBc5Em1j1pj/PLaa96F1eZyPpv8udzVqfIhnlLQ4wjxW5ADcIxhJj+EU9IUWlX1DO
qYzRn2AwpONX3pQHBqvsdHMnM7Q2ilh9zNku3/CZbI6ZUsePUd9Rj+iTgJ8/jKBtBsX4tcTX/U0M
C6d3mUaZg+HJjDinKpIdAvM1yIRQvuZWAb+iH5XyJcsXA5gxljQc65P6ijNC902JqxvrqGAU3GTf
pQz/MTw61rHeqT3kfHAmSJamnV5lcn37oGJ/oWiPm+Eha0sFWrKI9U9aLVDDFJgw22eCDsxXZd4m
6jE0gaXRRgXoR6F9W3XGOywvaK+47sy4GlR9Mj2DuU4MxCYZ5aKzkZlrnSJZv2lmznZVaPqukbXI
crWB9NRhxuUFGA4hLm4fdx3BtTRrWn3Q1veke5g6xvqRrclnkM/FsuZHa8SspeUtPGrmqoVQcmoo
BnFN+Swp6TclXylxZiVajmrRxXdxbOuPk1bRIOirgAaaiqdZTmh8gaBFGA/GfCkGRvxW3Dysub5c
FaONeLk0+2Rg9bDnfvf3GjsMZUdXBdP8pG0TKRWIYV84rerqKI29OIHiYnZAkjwLeT7lmIkFrd1B
19KyyGu1ktU9VTLq+whEtb8OU3KRC45TI9vxWhW+3OVv7WI8djKVcL2TZuc0EylR6cVOFEw4KW0s
gVbFWfaDg6edGlF2rFEgR+twnmwRuTW6Ba/Ra5XFibbDtgCclbobL3o9Ed3XLQbNT659mGUvvSJ/
ScpQrpm25QW70zZhU++itk/fTJGdFiwsv8xogi+ksWrfJwqHzF10eTy1jZq/FfWyfCt0rfiEBZh+
jBbJt+ekC7oqQj0CImN1+xEXQufQIzeEKUpC/bxjfZbJYUR5+VZYVfaB3QY+nPmqfdVX4gDYlCUS
u3O9eN78lj+ZtdNcNSETuThlQsKzsLUGH7ebQ5LkA+ptvJ9wR3LG26LG6/1k9RGwu9ybX7JOz4/4
hnQhP7QbjEneoxoxPxqlsM4JFZISTGo+fu56HXhi6tubVhXl3m4NeZeukkXPZa27SiJ6UKvu5xl8
aIhOqF1XDAMTFduOOXlbulKBlIP3F8ZUlVfWt5gjENsofI8wyomxZE6dgxxpoWAzJSMaokxBtZY5
2ys5p5iKr+1lnEoB9tzifzPGJ2AthDhabAZ6AXV/jMF4V6zGXqZ1DuZK2zeqlHz0FiwbvcbHhuCI
IBqGfl9HJtEqqwHvQ7LOlgNiHxsOFkmCZrYX416QYUStQJYMgCiReKpb1NEzLsXZDrFzRqRCKbuw
h83ArJf1zhL1J8xfv2Xj7Gcl7CC1xU1Ar6ojVCSByeBcY2sUH8e+fJEKKdCiVvuMWwzAUpJJoYkp
HG6EO7xMokNjQ7UBUn+G1dBfuzGybkOVgbQQuBuCaaGW6SnpbKn1AHi7m9kYjzAxoAoj3EGrYkVf
VLs6MYxAe9WvO2wmP7UNCGY9z7C2WMYOjtOexHSoHzQrsMePDOYFsS/qvqmw+Fr68T6KTRIjKu7L
WJRWMNjj6xznHe+xcQW0yV4oP6GwG+MIyUTaISXHtTEWsOHs5cHWMp+5UBgXSR2Oo1MHOoZm+1ob
jcNm+4kfzcCrXHXjp0UtSkprGOxoYKW7wngzbCaiQ3eMgXaDZWtuYO/eK5DPwzHOTsOixft+hV/r
2jmcPrkj2WUu89jPC5v6V1dvWmcCE6eKq+S8S7WNv4dR+SZAnT19tdfJAPCQQ9prLGZUYloWcEMc
wZSHIumDXrbKQI1RHUpKGzCNeV/segFla6iYhv5Vz4HOW1I/0LQxS9ON6U6ycaooqMO8XsKZTY4Q
O07KfBBzv0fLPzD3T7v7iThKKlt0TQ4HCU4iWYjVabGx0JpHJ5IvjiOUA1SgJzxgzmo8w/eyjm3T
nuzVOmdN9uL8gPqm/pEKXnYhbBX3jWLNH1Cb4VMk3RU9jvSepbl1Q6legFGQdMS+OwRGURQnu6wy
ig++zDTU672p5l/6H7YgvGkJ00V/04bi8JvHzHXia9klzwSJgE7VJfi9SmU/HPALQsmV3zMi3Je2
tU8ScpxQAXE6TZRfWrnPRQcrabhVRh80c/bWkwl3v7SDp3VLdZ+J1vhcY971QLpssTJpYtnOuVyc
nJ7kI3dW9SdUFYNXkIkTTKvudmZdbfwyADemLDuE9/15srSjCojnjfJ0FZEYXhC9JbdIEqGh9umD
Uq1Abj1OKkMzYy04ktiTOPbntmWsiJnUol5w2QDVEWN0kGsdQEzx+0J+X9YWAxxCEe3UUQECp92k
xUpYD9rTwFbiz1C7j0NV9l/mTahq9nnDoqgetDT2yLc7o1l5kITyRdViUllXmAOMGCSO3n50Vecx
r5jaxOnkogA8LJF0inP9oFbU5079Tpyul1bjaZLKnkK86329gbIhVuDEpimA1tnYnQI2C1rQr9qI
ERTiMVIN2g8FA7mmw9ZKS29F0kEtS0kSaiTs0nNj2ZPDkISjWrwsgI9jomrPQ+kcB4C8Kp/gXJQ/
YEFehDlRxQuBBOJ1LpF7tExd7EQ0Xjctaqgkq3GyuvZTFicnfEkYFjDhXr22n4eQXOU44FxOPVme
3ixhvYqyfqSdLZ75OuQvGlPrNfZhauCK6SDGc9z4QxafNeM4Jc0pA0C6mwY5xXDRuGXphwqbPcWI
DlymXcbQwiBqpiH8lI7q/KXrZuM2oir8SONpMOH8arM/z8OGpKetEyF/sRhQ19JmlIVu2rkvq6in
DLZn5yWmBZFOTMilm7bY1SeSgI3P8oa5FXxKkx/a3ifMFTGhoW7rBNY2aus3pVSUvoqMkhKmKvDw
w6VyZ6gTqHMkxtuW1uzbTSJfFFx+V7+zGEjpWJN9tRJKDPCY8hvFaMwcMRu93ioGNrBCieNTrDG8
BAz+JiO+EdRBaV9PO5XCzEt6M/ukDdMyXcgqWQA3RYaukZ9XvKKG3fjfU0X+dzyQ2/9vyTzm32rR
AjF97tMq/Um2v/3KH7J9lSA9/UeSCmwQddOO/UEE0X5E7GB+iq7MInB6s9b/gwciqcY/LMUmgQWz
mk38srHs/yCCSKr1D3jq/8PdmezGjqRZ+lUSvWeCNM6L3rjTZ9fgmqUNIelecTQOxtH49P15VFUg
M4FsIBYFVPc2Im5cyQej/ec/5ztgGAjEegTuMYn8hTQalo9/MoJgH7q6STybn4HNFcjxf8mDwD6x
RTNfQ19msmub5smZDZbCFXqm3imX52TgBj6FWCyqhiGv7hpKwk5T3nI3JWrwMeNz+DZSdSWjQ39n
Z1204sDK/G4cDG+la9ZkRdWzC8vT18DLAH5lXwFH0tbNnWPV03Bmx8FGjirKe/eJvwsLeIVfQpMx
8OIhGioC52J4G1R7j9DnrXWQpvi4Ben+UT7ZA41c9qycF3J1LWbdnEV/0sOK28SGHoedXQZ9+pRL
Ef9SGRM4uhgIlscZyhFfE8tDr3W4ADzyUEx53OFfNQ0XUVROZnubVL6kNEz194aLDWYl9CzFDsUD
wYzpv01eBKlbrshGx24ia6HJbPoptcZfTtsO3YqrEurptdSSdbVxtafgv6Utb8W0n3aR7ifrpk4t
Sui82OB3pTlrfB34woYbgtLejkqCsYSWkJjVRiikeSIHQ3JJuTzcpF3B3swL0BNVY0/wcTmV5KYx
4uRpgUY13NpzNexEzPaLPQtRMsaT+UXEIxFqDpWbqbR2/N2XwSWg6tds+BNt2qvJpOEGKl5y5qOz
mYqYd5Eg8sqoVXgwTJLl8ADjfcvmfaKvu8qzKBnSvZNh9En9a26/9Z0TEXwojyUSd37qVfFEVv8K
DFKPodE322xclotvFdx5jOx1ccP0hqx1vlNZGGIOl56oop4pCOKATpX1GsBplSz9Jb11RAihnER0
jvQ6MirHZvH910+z/+s59Y+etX/fPvo/0drmYWb899a2j0/59S/9Hdc/8J9nmf135Bi+7fSpgBOB
LfJfZ5kQVzgJCTb+seMH107QP8+y4O+Cx6TNv+c/cDm5sNP+11lmBX83fY8wGz6KkIIKzrm/cpZR
oPwvhxktQdDfCQzRB2FyTP7LYQZRyBgMdrgrVcQ9gRQpIWyGQsJhFl1WkTpNA4yoK4tY4Q8Mu/m1
7WMZspDKrIRFVzb50y9qeXW/I8OftEcqLUyemP2YBb9duLIZhT8ykeltSeyejipi/PVLFsZBV0ZQ
Fth057lnfYhwLsp76RpkRC2M/1DiMm1elriwk0NoVGzi43hB100yg7YcBzDvsJHD9OY0VaW3izHo
gOxnKXGma1lgjVUitxT7+362r+2RoalOzD+Moo1FkS/h+gRw8yW+bkFY3RgsKzbmFYO9GWjEZKhJ
/arYeYvpgq9uk4964SiphRfeZP2YPi2GNZ5S12T5qIJ+DQp3fmuppzzqkHYzOXTDI+VqfG3j+t1p
rsYZ2nVLv8QOoq3pNPHi4ih2+giSSfvpXydwgtbLIQ5luc/aSe3cuc5vTHO4MzLIe6UY9MpHKFxb
Ic5m0rTOvhqn4dR1RRVBlnzXfTbSb2QGp0p2/r2gioyNHW4Wrxyi2CTPXM2+u8Hd+8pVcjzBXhuP
qWNWP2zN+yN+B3tHtt8E4gwco+0Yb2ue06u09fs3V14RwL2GGlvHRH3WKE+obSt3qp3+rucQFhjx
+6bl/glL0y6eZw+n1Lagr2UZOG3NWl0MNPfwfcJY053CouOPrKoqF2zO1OCHBAT45ZXjr0VvM4Mz
xCTjXT5mIKPz5ORg/pz2qoDJwU6tvqd/LE42gTdgsoaLifxcD4yLdHEVYmURZl8Q1FrhPYuGPSLj
4VPheShPuTmuTA5H9FVHs0hViJcS8S9WTKAYd3oUR4DT3DsdFj+oZEH4kNFRiTJphMNNlxtjNMdi
uiwoDjimxqC1H9NUCeRSdxjfR3C/5CdIb8THJadc5aZjU5cdecML/4zI88WEYDoHA7t3cXSvPAwU
LvXRcc19rL3K9bcJvR/MNAma7D7G1rIvg+oiMIetVNr0vxe3dw8FacMXmkSJMzXauqfogGWzrvah
jQlhHVaWJP4EF0eYCkIr3KCqjUqgItshMahjWHjQdd8d4iWXCUKj+ZoV8M6a/Byw+ugvsBpKra67
kcILDwFJGXHvpU1AXbUlxuv3YDk75Eq5Cd22w1LunLz/beNKZ0wMeNrVrf1q8L+r3yi2butT0xW5
H9GiWBwNrePqKyGXoghIOc0U+dopvWguKrc9lT50tyjzS2OmjtWd8u8RIg5BlMG/Neqa9ZmaRhdM
yDBMFQCAMcXT6DofOndZodXa/4aIeyjGjrZtK7F8bEEd7ym7fNwvTdJSuIr/2H11sDniv6dKZCIv
+zXqyvYwE4wqowhV2/MvzoKGa8Lil4waxBtYe5QUfuEHnTNWbaOY2Kwv9tgdszBDgJrjbonSqUrV
11hCQl7FWA/bDVDuXEQhW1SX8JDp1hFPjDjcGziD841SBk6xK5I/ofYIQ7plXfjyzhtXy/rG9/xh
1yQZSkJSLu8amTTb9R4lHf4IQwfx8ZeTl5h6UKvXHYSmA8XH7GfGaXlGtr3j+tHh6m86Bhxr2eqh
ZLXi6xOl4cYWhop/CvLeJnCYOkenzYzvYMhcDs6kxn/qenCTLWfQ7ZbllAOEt+1cSLzD7yIpwsgC
R/3R9tVrZ4zuFqyOPpZtXW9buMcni0YCvdT83oUL0MZ2f03QeG7QE6CuTlWL3DM5rxNy0qrS2XIk
PgOk9Q9Q7ViT7lrhlCjOpLGXyI2Hbl9W5u8wq9MHztv4HAYLlxw8v9gUQFQRpsFEiqXYO7hgmFd9
4xF36pN6S3hr+XDQokoWzHF+zsuqPJAPKC6BcqojTuA7nAxkISSWWD+Ig6MH7vcs+3Y5TvPQb+vY
FQ/FEgxvrceYyEkbHLJiTI7B2MTP9lwm2IEbu2VD44CT0910l/GIUZtmsqjVrYT7CcY4fLd1FW5C
WDn3rKrzi8YiSsBRbn0MPRTIZ9WeJaFxboyCay4EXwQejxeRnVDHT+J753nsT1lW+rf+1D1VVES7
RLDCztk4i/sTpPOD61bOAXV/3Kk8PkPUjYZ45LWo633diM/GGtaW190bcmDhzvNStpX5KNgZYPa7
yLk9JYG99imlv8bVphPW6wX3ZEPezu73uRqg2WhIB1WJw9LMsBII0D0Db9tWOfoB7CIAmcKLlIP4
RLz04FhLt+H1d15CZ+J/NZG10bCmdmnmJzdzHJhbnvpXtbqMj94s+3XiGMmXYw3DcVkWsXM1HKx0
9OsbC8+YX0uw1+GUrUpXf6NGT5cAn4fK0ifVaWdVGeLObVgdN/X0NKBb4I77A+CcpERe7eGnHutL
0XCb7rBY9fZHp1SU5MAe6oY8Hf67fA6ieQHg0U7ROJh3mbKOvkAW6T2AOlmW3OSljVND5Q+p355p
GT2mwZJvTJUQARrqF8SJfQqc0u0MpHgXSwfeglMOn+cw/4GYzrpK70S9POes5XBxarozffPemwJ+
l3kb1rYZUQPEk1epd8/uUOPn0YvcXrOxovI93WReWnAuOeZDWsThUxG2Lu7UTGP+ZKwK2ioz1rbT
6QWqOpaXVTVS8xU1bJNtZK2sTw9LNhqsgcoUc5nqvPJT2Mtdw6p049GFEdmesiNW+WQGhoWvIaXg
6TfNGCWhVwsX6I1FK/WKHgK6jUe7LNep1MWWUKzFYV2Yp3SJ5WswBTrCnEFoUmEZI7vqy8zb8Q1q
tpaW9iHQgIyNfJB33TLAKwC6NBxFWC/vqhKUIygdlgyAnY8RMjQuRsXpglYzLRb7LAadHSzJ+XPU
jG5X64vBRXLJLXJduQZ7QA42szFbi9F/HRHWSYT1I1S3jAjjvSn6/m4Bu7dHGrTvBuXipcLPgwo5
0dHurVB7cxy0V4uVU/o15mdruQ9z7QANaYGgFXYBt5d28TEp8NsOvOlCWiHWC09HXVw6zLIZLvyk
NxnPHHtVylxFkzMOL4TJy8ukcb6ibt4VpBUoQOGzu3Db342i0ez0XHWj3eEhM+b3lsaZS8AVfO3Q
Ps8VcD47Q0s/l52wCZ9xO25pZ3hMwD+s+t5q1mwyXnAUqYi8zFmYC5tyJ5UbQg2E2ic/uePWYmLY
qm6nzpzwogApq2u2TxkCL87734lnfJa+lR5Tf0w2ALBwYoAy9fLpE3oVbRAdHrDJXPrDXLcsk8QV
NDHNU/XE2zq+A53tzkYSfs/wAreYf4t93bmvjdGpW0Yg+zAxNQPDqR4tkw+qr32N07ZBwnZqTles
X+QhVouTYedPl/RMRwROm9EFSVbOo32v2nJ5nNylONqpbUdaBDelpemrZ5F/GG2eJW6m9ZNEpni1
4ibeTR5KhJNbTTQ2WbhFRXY34WjwcA37X9NgX0jHNG/yqt77EttZbwVrbzLlBaZys7FoePgOcxGe
62Ax39i4A3aruft5bf1GN5i5TqokeCDM8WhmlXzD9/zLmE3Mpnm6DlWu381u3ObjlO3LRFLeWXT1
0UXXf+gHEv+VipOvpvf9r9p2hzuVOs5ziOUb9GLs59xUYvexmviKJV7dPw7mUp7oa4fW5ozh8ONq
Q29dQ467AkvNzuh9nmmiM3aeaP0PLbLhrmyxQyaeSaNMncEzsJ3ySbv82EFZz4/miLckGwQABcfC
iYbxQwTCeHfKufroijbd1DqwNjSo5XdjY4brTjjyrgy0+Z5JKbamV6qIzdfraM/WbrZHbELskuop
vYYzEqyupacOBMiHdeMLdJ54idfgxpYjNe71bumsbNeOGeRAcxDglkiLxyd0nnHX4KK8hEMfBQrT
OntySeq6Npf7guUfa94hOxqZUTwvRXpNeMBI4ov6kDZFd9QwxBBe4kuKKBPVaW9Fc44hbgLPfmIP
Asweq8KYIcabfrHJh7x5y5RpXXpVP5FLainZTm4SmJqrwhso2GDW3Nt9UNzVhu1uGkUQw7CT8NPt
iMEHwfAeOHN6L63EOzWLJR4tqnjODo+OdUGvcuRlCbGaWD/HdXhE/Z8wcqX2Q84VaZsYJgkYay4j
r4IJN5eK7Bhr0Qwbd6yfIGCmzqYYLBaHQ4VMZDkMfJoHza8cjtCGq212X9MC8sCYznQZ+2F362G2
JwWCDSa3G0rj4FedIA2F5wo8/jFrO9S1kO1niKOe886gMbxxlvuM3p2T4U7ZebDah9HGR4PIxuyT
uMgAhnRvi7ZMboIczSthyOL5aF1NpDRqoOSH+5boL9s+lUSZ6LttXjTuQ3W9/2QTPmpHNN+4pPmG
tjifihD/ZGwSn8U755Of55kqmtbc2qp7yfElrcChM4f2U8Ps3dR7zVKPBxH+trU7O7/pFnrDXiie
l1TR7NM6uMEsPX/xfrlHo/9jUM7eOob+Nz7Oh7gmvuMvJf1B0oGWPo5Ny6/vyQOAznIjEQoQUUOd
zIyDMVtkFbJWsU0wmG4KSz+MZ/voFLnLNToBasEyOhmDYBe71LII80EIAkM5gtztkAbPdTZGllmH
B5p0b2yU1PXc4iSdCpAG3AAvYezinR3GeLO02Sc6CdthCKk7TxfOCefXntXzQrvpcjCT8mOUV19D
23fdHVkSNtmZgJ+Q+vDfq/JEhqbRa2vBd1h+p6JK9qnbD1dTuLcXiAUflCOw4yqNmmDTsjN0eMKR
1DwaOO++xuvTubfnzWA0xSOmu3Pp+YRDcFNuE8eXSI/FE8JR99IN4XQ38BygTGikCyBzP4OG0LVV
fVddWn0SNVTnUhc1ph6qK/Z10nhrcODASQw4DLZYgqPfkAPBoveamirb+fQPf+aW577Nk2MSSm7P
JZ6FNYcM5iGxsHgjRkdgBh/RniH8g/aCAY5W/+Y58y8+IjFfC7tGVBfGbo4n85xVNaZ1O9lQdJBv
XZDuP9gUpycPUWcV5gD4h3D0rzlKhWEhxjCQFfO+N+zvUZa0VQSyyyLRmi6xwFE+X4sDObdTdZ93
TX9gZPMiHrxGRGnEFcMrKOK0ElzXqCh4qzVcMbeExigJZ5m1aUSu01INRKHJqgmt9pk2qmpNqIn4
eTUtF+E45bEpBBOw+bPMRCuA7CVbQIhwFZrc6B4bvfzKY/Jngca01VWmuqkMybMyoDRvrkW1UYZL
cxgeoV1ttgrKxDifxBKau4RQqoUxatL+K9cjLuWO7G6bGt9XTw7tTGqvXtdVCRsYR4r/UWUMwGGT
/syaZ/k1SRp1o1ed+3xuNn4c+ueaX24dNHpDocNLmcZAMbHhrxqJ6h8OId3vmS13RVfNn2Vvzbeg
Psu9i2MjauXyRjvVsrX14J+zJZf81cL5bSSxsTal4VxgQs58e6jjtJJeoup3XoRx3GfHkYnHrDJr
kFtmj6RwnevsBXfpEDATtgSqdtjuHOZqznifOQO6gn9pm4mkoTJJJgn6y3S8tIcWFMPB6kNrrTLx
gwJFbsjNHztWfkC83Ku/QMQrP61IeRTKilA3fwS1oKdqtL29FH6/FxbozpYOoI0M1b0nqOUatDAJ
4WUuz8BOHifuT7chyFxSQR35Fekhd7B/taYISzoTEzYeLPK2u+7YL1wwLtT4EcIKuU6FyKMAjUo8
kDQU0TdBn4r2o7Gb8WK62I1wTa0NkBMb1qo+BtyGWhIPt5ZKjQ+eeAau6sk8BXh0D4mY7K0kaqsr
eWjSID9ZydzsVE2yOI597o6cD9dsaQDqxpmqTVBgE4WHg/0Ewv3Obrs5KvAfb7ArdRvpds91Mr/o
BGUReVF8JKX6KmvvTki4OXJxp5e+D7vrZ6s7CCuj5scUd/NCVrnwnN8mT1noAmmxmRR02cYgfzuU
el4rb2qPtssvkXYGXBKMZhK7Ro70moy7Lpkn8k8kCcZeIyE66edMmaF9ZGjv45PQQN9WY9ul9a7w
yHmeRY9Htk0rF6rLAJf0Pk6Q4okqxmZFaEIkBLXovdR3HS2FZ4q1eGm92MY4WeRtFyOchWP60vo4
Igv8oQk24Dyv3mbCC4zQ5myT2YSn8TYtXc1mHRX3tbSm5ikb+cCt2qrB9gXUmS8PBBlQqnk4MxQG
qWXOmGTsDt5JXIItiiBEXPfrsuHM68ySMWXS+WNjdrhKjR697uJ702QccwXThqeefc1o8tf34tKP
JhN33trDEllhPDQ39qSEwG3YhsyNYQ8EpdGuPW5cSxV1xKlpLUdyvuIaFNalOmLp5P6/pJ6cz9Iz
B6hQRizu+tzXPxBdQTNPo0kibQZ1CAwCbfke6T/c+12GraFKnuQy5NtRe9zTAFIM/nNpQXPtShS4
ZCrVQ5UANnSsr5jFPe+m1W9GWWBcmP1fY28tL3wSpmcEXFxd5owNyCN9/2p1GpdCjtYhjXDedvMi
nI0owDXhQ25uwrwzkwoQ11Jd7+VB20dGOeYvc9yq/iK6oeLzQNhhH2K4EdiBxuohQ0HKNwndwPKx
UlNzMlGEiKiiW3Yqka+0HCfTSk7NcDM1C3uJ1NoTemnXXUpouBSLseHZWb/M4/haAnuQLSEXFRTO
w0B10UNj6WotUn2eCa9h4/Wqd5J/XC569xGnBXMBp2TKqSTkrh2aChZX2hyK0PDRO9HMX5Yu9g92
E7jbNs/UmwAn/GPHFUFWkeV6ZTcekc46fsMnr/HE4qO3x8QiHZ4CHLLAnIdqMPQ65cigqg6su3UT
zERDV+48EXMnO8EZsjSu/pSelmIvM9LgG+7irbu3B2i8Oz70uMqyrCM0gAFi7g4Z7n5lsyptlX2C
UAM+x3MterBofFJXvh+bH2Zkr0bFrRzBj7saw3wTZpwIOPHHrt6SopE5jtt6qJ4KWu9mRLUi47FK
uLaQBIMimJnL0u4Tyko77kWJP03noIWwjEOUpAjvzbZfwnSNdXTZLMPyOqf1Pdr0kSUrpt3U9le+
rtXeWpBqpZkHh4qdEjM7jtJl0uaRJUUGrhNDNrV71bQjXuJu7QQd2+W4w/ZbXDnFwU04kkVk4bGa
mFfeE6XuSmyHwOlnuRNUeG6LsoMZVs/GnXKHmgV8Pa/HPCDXwvFuuWvPGtsDiHtMcE0nxanCDfiB
I9V/S7AQnlvLyTbWYk8faRukUJmMkVhOiizrspg493LBrzeEAa7OOTkOqS0hfTW423l/so4EkOBx
36RJYUQlH5l1oRxbbvzUBB2EhYmOv7h4gIfxsRDRgbilztKyDpNOm2Hrzun0s+Da2WGnafhGlAUh
oqbCQuvF67KjbwrjDvR4HqDN3UhTZAl/Gsppg1S1JWJmI8g7OkPER/N5XbrQbUgBoePO3G/fsa3/
7mpE5lL13rkBmrrm04QFseISkzeiviHl33+NTXDXT0xc+YCZlCt6SFpqno8UjuFKSqS4pLV964XY
GVWvd8GY3bZFt1eNF54sPAyKB1Le3oXByA6e9cAaP/oEQ42gBAWxDc0CY8fep4eUgP+jfzL8+JZ1
B09FpukLCXi1MlEBH/Cy3XhttqVq60hL1U6RgJDsNKv31gDRW2n/020Qqh2HNVMa5smDpVNvjwyQ
Xkogv5twdMTOmwXybcoPHeKv1CIsvqB2Hbpw/Kwa3LTERvYYzWHiIwfEfXKR+Ky/OW/lK/iFiW9j
G289U985Rgfnzu8DCSsthzhmF8hItmmBsmuU+wjblYydGUvcHJNl7+18hmCxFOIJWfb35CXP0jXZ
f/G9O7u4nyHLQebTwdKvQhneelix7pOG93CVXS8LpTsoTGgyOLQzyyaFc57uWwK58Ugqte5t43aw
wP9bViNPs9FOm9ThfOYLHRiPZVC3j+NYPNC40DLCEl4MWG6uwDBakdGQuUhKUAoWCI4DlWevVW6b
gA4CQnzYL2+kIZgCY7UrhdN9JbSab6whufWvL6qylL9hgssjU9o6yrjOYfl6U3hc9mM8cH/L65e0
wH1cUL3KmDx9TjmM1cDg6g6kj4IKjyPkVNmVvCEc7UXUR3xXvsuWBpDLE6k4QSvgeOO5xCcXslgH
O4m3/ILo0V7+h1Z2W5kF4nGlN948GR8+3W+rhkPriElFksVaZBW1RZo+jQ5PsRN9fKO61R33JKjN
XQxdELk//lB4ht1NX+KIO7VxSePcaDk8d22i7tOUzJjl7ROhYmaPsOG6i1ndO3qxFNkzm480Xxch
k/C+0FPdR4yEaftFWb13UrGHi6SlPqY5/nWrxv+fxrNrR9S/d2ps1e/qO/3bbsg+q3/qjLn+sf/w
axiu9Xe6ekC7hayFfDpi/jRsGC6QdBNjIUqlC2HZvtbJ/Kf7DO+Z7/o2eGAARWGAoeNPwwZmNsHN
GSeHBZ7oCi37K34N6sL+xa5BTRkrKSA3f7hGXBtz3D+irJDhRdFWwMqoBhwLHMwLbAjtQJglJlmM
Drw8ZeKBL92ZMxMfwbuNtDgQ/uZOSHyFC1s96ymLerayrPprkwrsxE6SnRvQNIL5l7bmLO/hYffu
Mu1r2jaJYSoN2C4rPHClmKm8T4gqUM56lSZ3iq6rbAtZ/ppjbHqDAJrAmQkWbVmsaNCLcagn1f2E
DEovYyOpW8tjglP7xY8dnqpK1i1CDJ60naM7g2klH6C0d3Eaz4/DbHnHqWMYWvPiq/eeJUa/tvLA
u7T1bF+8pBjlXuo6/1UYun0ozLB4D61kJGLAZvgtEb1P9eI85tAMqmneT6bdKjq/W/1b0jElogoz
2PdQC7Kgw4JT2i6ljiRKpTg76CGIWAtFKmuUbOe5BezBw5R+VQp9sQ7/skTsyRczYUf00pWL1UYx
TXwpwafRJnIuZ5dLDnlLwgI4lzFgwyFaM6xkCBra8JjwXeFl96ZMkmJVhIVkfpRc0VZUv8wgTXJ8
wzdFhymH17pY1G6osHtRJozPxhFB+0uY7tUGrO2cLa2vr04v1lSEOmMl9IbK5voWjwwXOIuA1nC0
TWYJLqFgpQDUxhN8igUkBfYwj07OGOvEXUWwlbdTwIZggq/QsjHd9L/ScBbqPBQ0dh6EtNWbNo3g
k4SW88tLyTFQA+PpFyc3kteSXCS/TVDJltHU4ao29y0WG2BZA2b9Zuq4ljQYnG5AzDi/k6qt5F0B
hsna0qpphSY0zDl/7hmcnKgnQkhXpbQXTNYDry1Z5Ky4AT1FAjQLkX22mG4G78H3kWfxIXomIE2X
kCVmlzmPvNQDlVripGNTWOcBXNTM0tO8ahu+Z2wXBposK1OygFfJ/EXlED4X5JSsA/Kr1ZtsYQ/M
zBpw06UXwNLIamNrj3AXLlZ/PdUH8izGwSmd6Uf1lBQfyy5P008cA33AlyC2/ZMkSwj4VVOgE9m+
21G5Qtg63lZSsv5XwLrwUnNzYDXbk1omh5ZSHz3Sx9pzuWpLSpVorc53C4v5N7Py0t80qTNaUw7J
JlF4SFQrZV9DAUtq1/vZTapLvyhn3tplC3dQF3ze8VQ4Sx+R63UCwgJVYEdZPo1pZIyh82MUCdtR
inQMYBA5q4SzNyLv+VZH0fTk2OqxmGzwN5C3iLA5RhnQ40HWq70Z0rrHV0q/GbeChNqo1ViL4Tip
mdWqlF6ytURjZvvZoCNwzl0owmlpjhcaEuI37rg4cVTZB7eS1b4Ch2L1T2j+lFyHwi6eKOtmJ44P
3X9NpBk+sCMS96Y21E1Otc66TDyu5/w4KeErJ6yZwCXV4+s2ZQzhS9t6H5yQ2WvYd/Nn7OogADJF
Uwk8pRAxjeYiBemliKu7ifbidOOR0hxY5uXTvS4bVGqQb7GzZstZEH5VuJXXi0GJCR/RKbCigBUY
3bx55e8TSiOJimqjm49lDJY9CqYh5lM/Bn25UdlIkPS/7Tk+/lb9oH7/7eaz6f62xWiGAbuu/l/g
Cno8gP/9I/0jk1+fX9Pvf7aS80f+tF+aXnA1atu4tANhYsz8D6YgdnFh+44ZurDlfQeDyJ8Pc8Ny
edBDIgQ7EwqA//4/2C+xbdIYapkQBV3+tSnsv/I4D+wrGBVVI6mrw6///b9c7hi4OPlMM6txuQj+
AM3+A5mSPnOu1ONkkoX03GGv6yHuq8ekqZhubuZlyY1dCsaJDpO487atZdfUhlvqaa7qcNXF5BKv
wMIt/qN6DYVqqg/hbCpyv+S2q76htDwzrQftB6/44k5+J+ZdBxRv1wYgWfyYXVAQtEQgDbhfVZqM
YKrY8Qyh+43yjlWp6Z78egq2wzC/EDbx1yo2U+MS5ElNtwV92+OqcXT1bQNgP2A+tvbKGzgfUrhi
OT/+nivv+Ng4QTJsJrsOTqImKCNihpwqrkGqJBxdHsVapPcttFuneXOs/mtw05PtSVaaYFrGgcca
CB9CpENDENKJxxN/6T0MvC2B/IuvgtvWzkHjZelw8nWCRKF1gZ6yUAqX/dizCT1DQoUrVnTQWwAi
WNOyUez6I+h/75wxA322ROqvJpB6PZvOY0V4iXm6mHY9nVTIW0G4qWRVbjm69pmfW0QI3cHHGaXB
E0847KY/VqAiy7bzMn7LoJ8ujdANgZoEpo/MGc6utGtidMPGJKuzKrr4eWCAXePXg01HUhi0eU1I
vky7+yXsmwMbivlAEV93Z2FbW83dWJ8M4AUg4DAgWHafHHKjH6IWpsDTSJN9vWrGqv9WlBrTH9ZZ
b4scnZP2UvuDxZaxw4og9ymv3yFgycobmMHk8DKBjb3pqybqHUYOarREZPrueWAHt2II48k7xYoZ
PqUCypwmvcdL26TcNBpHMb4g0LtwqZ6mDKpP0NfsYXPfvcggNfY8lIGFQPlBzWiKU6A7RsTedXZJ
OfAaeoJwgduV/ncdzPVbkEsybYHmOdYQy3ewFT/low/Z9lqnU3i0AiZ0yx3TRKhTGJNtZJhHWOG3
vg1gQIHGcqhcR0kJ5Wa2CmM7pJZznljKnDyirdQGJB2po1K71i5WZf2pp2ncadcwUeoWrkliYRaz
28AEkpUzQE/htTYsjMlOqX45iBQkQ74EpL86YI0oTYzSDsgGG7LDdzoaXwgdOx/4LsyWbjJewtKq
ABOF8y6G4/FZV137bDip88gHZ+GT4kPedYv5QmTT3VK+Z65Sv+9g8YPvMvNkfODWB1FcZa+VdPyd
W7nUeZsU1phsJ2kyGNPz1Fpk62Jpo68v1iYMbbDUiWlsZrYw3DxNro+rwk79nxbf7i4MK+fk5/oC
yCHBIVtll8oFMH6VuoYUJJSs9zTgyNtZeceml+pMUHHfT231yJ24wW+Q3vqu95iH1SeqIP7Cll2d
R+OgwlvICzZiPwiNm6VOHpzR+VrchAh87qgdd5CSXZldPFpGSJebnVm3gbLefNLPZAqtfGtT57gX
Cn6kLz8L3CpbUdXW7VyWIDCN5dtWxvg1jeXd1f1UA/PF+SqjAEt3ECd36bI8y7DbxV1xkYP+nETy
pkf/OWbF27FA2wY9a0m/JjLpdRvPN3GOqB/qaWH5m+6bVY7fvuCJXbVTvMHah47d/h/qzmO5biXb
tl+ECiBhEuhuANvRikYi2UFIoghvEh74+jugui+eRJ0Soxqv8SJu3I7qEBsm3VpzjnnjoqN5SW3Q
ffVaSLQ6c/Ijcpo7L5EA2FEMFLP2pU6N/drpsFkhXXZOeoFE9OQk2pM2TgixLW0J01ShRkJfQn2y
MbvEr5vkFiHZ2Wyktq8q/awNFQh26ImOax9As3Q0aJu9lsZZqBaT6UJKNoONdQ+VozsU2cLUKI01
fZiVbb81lir2mozvTStC8OAsF27B80smCrVN5V3HPZu3pSJIXa4ooxeJlc4yZocegzdTa3VDt3y1
zLzZmyptfeaMK3cZaEhpXnFenFqcS0tcezHyjkZjizxytji25HNgeQfDthbfaXr8wJ9+sAlhRuma
ULpX55Q+CuAiraFOnXwHQndeVfzgjtXR0Sk3JxbYfDe6Mmu6mMnEmtK38kcU0XZhg/wpmaaHsvBA
RNKPp48jngaN8TSk2U0JIu44JygIJWW5SZih7gEyJDn5LY8TCqR57+zZRZNYAMguS1k9MwezreQP
7FdVcp4064NMOW3Ea0+/y1obasbpuFNbCIhY5QXqu5Em2/qol7LZtRntX8yAWOqrvrtPFL7ZBQ7E
0Bkj8R1uAYOtK+48jZdmtvy3vqhxGnYcpQ8GdorvbuvNu7TFIktFtn1du3ENcMb3B09o6lATqigD
zq1JdjFJ1XuQ1xw+8HXtaZJZvUeKhqTJiP+dfkC04ad8Rev/24DRgigM/n/Q6lUxANIbRqqJHIn3
SjqfhiSqQ23wqOH2iU0nnN40cLIKAgWxhB5hixjJso18lCN8TWkwrjAzc89KkVXTHOZl29eZqw4C
9fVBq9TqI7XL4RNTwjP6ef6qABKlONFMHTFkS9c77lRDHgSS8fkMxlZqAakb4/xQOiyD57SOcw6G
pdND5HNmFAi3c5aiJ8zXkMZYg0PKKPdZZQ5hGqXHGAsZqP2v9pCECokJOkF8ssjHmvxZV5goklGP
fQQUX+Zs6E88mFu9s30JAc6rSYdNbBVOP0kE4MeIefFAgDJvswL4zYzZwUqNC71YvjXjcunQRgui
Wf/UZHT1k8a5NQyiaGpYwMDI4g0FqrhHhQ8kyss3V4fEKus03zlGNQe8Qh1E4urNVD2mmcyN4mvm
IPAbIrJCoVJRYZ9Dmq0pih7xAEKSsekAmN+tdbG3J+3bUs/ZjVN37QGu9FON5nU3dFDmhY3dXeN8
hzfQeUzVcoVqtj96yqQzI8EuFhpt5EgvG9ijfKUWvprdlC9rwJFnPNHjNWkC6aP0dfAXQW7F01Wu
xcmFAVIZUEibH1BT8q9d9WxuEF4Y146m76I6TZEy99FljVz52iKHIXBtLfs80du/gDXQ34/SfpHJ
Fv1SudrlMvZviKn3SvFTdD5JrZzGE9sw5yXrDCyRxFYCg20nhAuJtzda6AOIKIzeDSxn/pIvkdoX
U05kWkzeb7r00PqcJxsNQ6jHS/ZQlgz4toYA6yYA4bBAsAjaKv02qCg9L6UC7O9IygsKI8tXhfKy
x0PF5obiMwtbsxV70cqgQh+hbHnYlXmpWr+SBzrWm+knj3kfYfbTDCSmOadsAfFJU58MxW6aA+NP
A5FFUkB7wbEXY5EJogiXUbqognYy/Qj8R+SIzu5+mlHH7kU8ED2QLkOoJRrGpTJxtfLK/WloGqka
xidQqvon/aflCY0S+U2lvqbFrRYvpvHS0aw+Kdsj0hNJLKaAz2SHZtg3CQVMrg3KKPirZmuRP5oq
nvBdoY2MmrNXyKk/0FGZXus+lmAnHVFkHmoHuFxf9M3LNRuxiemIE7BGOnAyYleEBlSkZ+yhnRe0
PyvP1LnZEmpbQbr6WZtuencgcBFGnHFcf9avEZit6WOzlbUbh9NwrjGf0bQGp3SMtjL4qndEo22l
8eFnlbz7WTEH4kT1HDakc5Ei56WoXvyssE8/q+3Q75KHLm26gJZ/GnZoFcgNWRAMnklCNFAWm257
FAmh1qe49EruGKcZy35dQQJbucRXF3Stoqu8DGiC6dLm06WxNhkNu7GMxLXtLCMnE6G148mk4fKA
VcH+5mUlmXmLY7jAX1cnG0ITWTBsMWJ2CQsYqKDwxywE6rfZiDeftJJs0/fOWyewpxD2UlHXg0UJ
xQhTJlBxRHtD2oinKe40hC2tg+N2qqgyBCYmJdrjxCjR94vndtbu8qRFtIUc3+3uqhTt8hdDAnHg
kLek+h4kj9YfGGM69npnmIaCHl7dQ/VhaYPYJpArBtXYKu1Q1XVVsQXoY+dKGiUK39kQSRGiGiT8
Q2hYoXYFM0f7ao4kV9WSICrJwjTbl7kZgSJrIy/+bOFH+dq7TL9wB6P20U2LhboMCt3pGLXRnd4b
kLnWRabzFcLc7pjO9Wq8utQ8ugMtfn2E0mFsvDXA98NysY5Zfa31LILwcDVnOtdokNAHuBpxIQmZ
KJ+1rtfBu2bzXN3qasJOVJULx2MzS9kS9A29S1pom8oGHjtCuidQkM5dquflCeOF7ffbmtN2aclp
dkz9dpzJXqky0JUZzbLO3I53QgwndzX1W6n0/FboLT3/yeO9tk2E0LzXhXr2psi49WbLeo6S5JFz
E9+nMeioIZMqSnzB4PMHwyufJtKpb4wU8qav9xpxNbAkKP3QwsRztMz6V69wrCXQXVzCXSN71JLs
xb9w4uuJFFez7M4NsitCO9aFBtJWA4xFp/YID3vhO8qIgDxGbe+dR4CFRdA4Y/6A4PlrT3rlVVp7
xL1FBhYg17pexTiEVKFfq3i4QqU0UefOPsHM8lECNdm5lHC2OcsaxQ3kqrdFZR2W4Dr39gt1OH8i
fDVUinT2cRRkJ1HNGL5qFiEB/8/qVv+fgQ9sIiP+c7GKsPv6vVd4+y/+t/XkOP9yceJiPuP4RI/J
+7+tJ9f4F4I1QVqSFLaN5oZ/+t/WE8Uq13VQ9GM8pSek6/zT//EKW/8SwuOfoANRYsJr/F95hW1K
Yr/Wqmzb9qRL91RSMYN6YL1zCtujwJiRkJvahRaRTp/ru/7SfqJhvl/30WEOYK7t82sDIN9le3IP
zWkNmv1wrV7aO46J4xuGdpRx/nkMEUKFS/A4BfeXpEUE3kHfUWnYoULx0wCC/g5OcLnuOabs89df
Hvntv0trv+bQ/hHd9O+7sCi8bXchve0uf6m4QbPBgDxxF8XTEDZBeyKv3d3N+k7cCvS6nzknhHGQ
nMoL6+6DS7/r3f37ATL0LdPZ6oqCV/XrpbsUnbFhKeLHDpz9nzPK10/uVfkZ4V1+QQfgtLp+IYO1
uq7+3fLFUx//qP/hrv/hyi55zNwanUg84NRBf71y6s6Q0AeinyiT7is3v5xmeTCS+boYjQ/u8o9L
QdiAviJplZqSr/Ld84060xz03E73UC12TYIAl1VHz45164Z/f57b4/qldkqc5u9X2n7JL28SiQYp
di1XGs27ybov5se///2fUZa/X4DcIMNkBFnsevlgfr+AO7DolG2bY0OiYfhlQRkr9j2YrvqLm2ul
QvG5lW1sbY3UW9m4s0NWm+2h9cLLO39uikk5KJbWeukukDf0I1CwgVO8tfSEQiL/NM3Qwi483P79
h2+P+N3vZgaxDYfZgEicrX7964PR51pr8I9mICMel/LWoVtZNZd/v8afD5/xYyKWoVRu82G9i+Iq
ZjMtR4Lq98OmcrfPqND+3d74j9+s8Y5MwPvlQ2KoAFlxLcsS7y4xyD4T8xqloJX718YA340UJO+j
8xSNj1AVdjkYbojNAC0++Ia3v/zuAXLln3gXl1f/fqCyPZbxqHNl5yq+W66i2/6c3s6H6cvfn+HP
D+jP63iOxbTuCpqvv78ou+uqrCYmeG/uXtSuuTR3iIr9MaBKFq6H+IFqnF/9e/X9z49V/NPNSd1m
KhCkohvvBmhF2b+rOAXvrUNxqq/tY3+M9us5u3aOCKVPf79F8XtoElMeL5E8Wt20TI9QbvvdLWIC
sCtTEmIx+c4BXcxNfd2eLH/e/ejDaT+GY7j6BDvsTJ9TeVh8cLPm9uffP2F6PIwC0xI2Q/n3JyxB
pkYiFek+OTlnxc3OF9HJOYEPPxIvG+ZX8s6+gz8wYDTb4Xx3/exH9kN7NW/da+danrxTHHiBfiFP
9gdP5udz/stPe7+cogjS0RPzZGa8dglpN6HZHXvjgMMPhdzYwpzbUSDQaaLey4xC0kfP5p/GF80n
YVgC47m5pWr9Ok3IimqDGU3pHjf7EYNooO3ds/Cnoxvm19Qun9KL/ibCMkth7Da6sfbiQjsR9nRZ
P9S3yImPHOg+GPN/zirSZVrXLfL9PJtgr99/0oBRQXrZkOx7wi1hkNpue5cZRH98EMn853VYA0mC
IyyeqQWRxO/XqbUioiaRM0PWbImDBb8MRRw+0zn8+/f/51TMRGTbJvE8hkAB9O6GUACqcpoUF4qt
78CZXR97lekPK2T3v1/pj3VXkiPtAnARFmUq096gVb+shjaQQPTSCyBrjn9e6QBSO1dpTl7URyu8
+OPD2S7lmXRNQXGZSKF+v1RilB3Y7UEL7V1+t1z3N9q3/t6+aG/ysxe6N/ltFaqb9XGed9WL/s39
4Eb/CLrHFI3A2HQsQ0LAYU/z++VpPnmamOB69gT5tafonPhJ4LF9Evvmugwa//XvT/b9x0KMjuD/
LNtlv8FUsj2OX56s4WD2XLZxAluZRr6/2lrw9yu8f3dcAT2ZaeuesIWJ7uT3KyQDNamBdIb94te+
e1sc6+PfL/DHLQCeFuxGqCjoBpCKd48sFtJUctHyMJ5pYiT2SqI03b0PPnZDbMeX3+Zbxyakjxdg
W8jeeE3vth4yp9JbeGg0oygmECKupEhuHOx4hE4hJ2paSmh03Euwirg2qdLHK0B4jKzaTuuz6aFY
Y3B+RdnqRGDY+oqENU46yhGeCV+soSz51kN5vmFzApi6KnosT2NnfDMTShghTD/9NnPMhoAWGRMS
Afes2btQIIC6WBDzd5biEANd1qqpTJAXhs8hMYftqD7aD06b4DTjrG8cY4Kfigu1ahSEIZnbc+gM
y+ZRIag8AgCf6uuFLHFKBlWSxWsggM/Pn3FnRI5f5rRUUPLGEMUQyyZD72dU5cABw+eVvl2W88AP
ycdPXaIZAu+6ym4LDIwotlfLu1mHdHpw84Uf2qApLAm1sfiJ89gSdjHErb7r3KLdEtKj7s4ZYvsK
Q2XfhYWkReiPjTTGwBmKzkAvRGbhLnWK6GYYyrTAEWrQ5iX0BU90D7MOj6jejK9m3CCt9+jvXzvN
MCIVn6ws25Hj4Xwam2y1/DVbMSvaiQFaLQHYfV3xo8DMcAL4Al23pUaPbRMbKn60lC5H3xD+Prf0
mJMVjIdv9HbKyJHpVAVjNpE4t672rUsgauUnC1rE3co8M5PnQ2gv3Fw8NWcEOFxtWuN4gyfpyOAd
nBEkr3hT86JMUpvE0Vik3sLhI05d2AmFX7lmHB4HOdA2GbMO21jsZVtNzaALh4yq1WLGsRbd5msP
GTaRbZSmp0KOHvoqvCLqayYW5Hbwc6g7Sux9yl+ESa3YWJf5iigKsoknhZ5oB6Y3i+Fq2jXRNVbm
aYFHvek5ybeYkmwm7RRnqcnijXE2R2M51HNIE9xFyKZrFqWcaqL7n6V0i3eiLNtHhNuI0IU1mOsl
IUuUKlEQNelROvAyQnuCSx+ixYORpyDk7m2jFoelrCYXjiynzh0IZLQXkweFi9G0ml+kUVWfDass
XrHD2V9lrcuGbvRA8EZPc5g3LLX6ONGIvWdMrzbiDTMzwoz/NdYRql6+JqX7fUBnB2qlk+Mb39aq
OKFuAo619lDfg06Z8NWITu9I7rATeeoryy32gDaBlGQz4bW7gc9pCRYJzD4YYAQ+eza5lMQpNJ5W
Upzq3EclNguY6u0S+2eT69VRKIgV0HMpnaEqj2o3SMSIibWIEHmPBPjQf6uadr2CztrcZDa/FHUC
QuxDrM1tcoLY7nDwYW/6vcvKFGKqKrR7feN670hvxqcpiGiYUUBmEenxawIARTmqgBfqZUVxSE2M
zH5UL+CkoCIaKTVEV3/ORU2MriZn+Sgm/BCNnTVxEGuWHkIQwz9UQtoGz10M11SggYd1PHq0+jZA
q9ru+8cBMsUdrejR4Dk6HjiNEpvYQQFQukD+CqdXIlD+IWaEmaShdfIanQUWL1iI3eDHmprn+4S2
GUHzxHHayUklhLXAvkizt5wNDykruQXakO+tjQIlvHEJjNEo29Ae7EUE8HVKY9emUddQRq+tDFbH
oIgLLcl97MV8b1eGhrMK+Dd9u14T4Vhr9o8YbCDGZsx47dH1egevUNylfTCy4FQhiSrFTKU17Whv
tqWgoKNW4xrmVQMMgaALeLdVh1kuNxXal6Sfm25n6LKyATi2fOla5KIxietWrUS6E655oFYSi6DP
2gjXJNq8CvhVxKbDSpoMNnISRRgFG6wIvaAsTd/DS18ImvGIjrO0tbyOZV7eF4woDEITxqPNoT4Q
Cw3hi8m0LulyQ/ExmJXWbsbEjaLpazwMlh3OpVWYF8MCSvZooa5gf4GX8sckdIuhlnXtQIVaOcDQ
l3YYfRtFcbwfU2f94nUNRlO81nSvJLgZcuEaQWRjiUvbp0eMKwVsXDRdTQCi8hBtaZNcY0gik80q
B7o0g2s26E9zD/0px1/rKSbV0vbNaUjfFHl84HcpLUMa6404P0G/cuMgc1um9mkdtC1Lz+1M9Kt6
96NZFJ15pQHgJVdtNm8L4Oc4niJrM8C4W98oY1/zOrjQWXx2sWDKoRjZLppZyGM7MbtMrVU6QIrO
rcpeGcxyYH5C+ZvsalS3FkZvjxCirvTqZ0fSAUYeaiAJI2cWcI422KKBaC7kBRPKyIfRlD2xjZqb
G5seOG298TkezLkGwObiqUvsDDVTE9Gr8bu6TZ/qntQXPLFx/RptPBqWtbIxzsnsoD4F+q7LoyHx
4/psB61PNaUIbDIjUt2Vrf8rCpXhAlMu+lEt44tCKGtqgpWgnG5GtykTvxGT+bo2+docJo4lAGQi
1HiBkbYYIOdySB8UjshspyGuRWNidlMOmSm2vpZ2JX8s9ONnLp0Mku1MjF7bG1s2EDKZl0ONAlUy
e9n1N2ziLj1IfduWQBvHvWX208Ls5TQLn1bZGUZY1Azd41wh+Et80xm15x5tB8S9DuLOPvGa6kWr
5aB2Ii3R3/LFZU+9BQkNJIFiz2HNbfYC9575R6lNqMKdND9GpGU8jEnvSdQskL3hcFOrFSJu1N+c
kT7DTk5WK/yO8lfsW6BdntsSM1qgaV1p7jg6DZ/xQ6azX7rmapEmZrT3gNY6I3T0bLyP5sEDGmtZ
80ocDPOcZLf41UqjbXDgG7UYDEW6EAg16+CWNYyYhMW4RdVco4id3QOrb93tB07oX9u5xOFjMqRO
AxYA22ditb8U+cZ0L/o+IZi3XDxftt6KoDGugLZMhvO6pXp8T+1JELye94Rh9pkd3RGzSt8yiyb5
kDrEuOux6ab71ABHtrdg6ojjGrVjDKk8pcp3qbxkeBkVD+RTNejybeUsmIQdEkQBNK8vSVnD1mPQ
9p/w3K/MFWZYo4e+9BTmN5yLul36TWKna6hzoHz0erdZD6YW20/5gEZip9ddkuzrltzE3UDA1ESy
7eouOwvW220xWm7lE2qkvsdLt2m0tbkpAptUO4KHF3IR5rYmfNCZIvxWepaNlygWM4Lcl5LK21QA
x00UyT4XBRe+4GOn8244GUaHcW08cz/Fee8B6jWzt8htWoQxQxWFdQr8c1+Qc3SrjxGbmAWMz2eH
ro9xmy4ZivBjtEyteutBwy2P1C+BYvtsjPRzpWfa97U0EC3uVrMfcbix7Z+AOeAnOOLM6JxntY6N
c40VtpmukNS4xGUQ/JN/GvvB6Y9dglke+/Y00hdT0fSUgLHFaOLSJUcL2YLKUq1rEkKaM/b8rEBl
4idTBpE9h6OYfnKRrKodKAydSEA4QMBUSkQZAeD25DvlO/fHPK+sSfEMLPhAUHFufe5R1JMBhy4Y
zo03xacKeL1+ZapuNZDtz6lFiJUXF5qfC7x7Ihiwwc+XaZTPHvgxluvLlWICW/IiK0ECS1AylhNk
0IkNjHAA5Lwwd9LlG3p1zwxXHCUvfRtbnwkTN5HOccQZd8TmKe0qy5hpj16PstJn6rYBUNUG6/wc
SLcXHKxTbUgPEBbj9LJB5jadtI4JBH1JvGb3rK0aBYtiLeKDIHM7vhnH0ZyOkMeYrdnjyzJsB9tZ
cYNi5D47SGH4gYtLz9XqVFsdZBPFTD5WBGrLIdXygb7+mj5VcbU8wboR3iGaKrmeZ4JGvnsw7hV2
esSfRycayXfqcP6hULOTZLIP2UqA5UlRrk/2Q7kaZJj182J8otIxymtR5TC4RqExi+h9iwxNYuos
AlkVhnWXlTqcUdTOpYRLU1rdDxFvcSxtyz7nXEUiKs44/4w0qCoW5xsr32jSKrOFfY/jJNO/jGuL
T8RDs5hPuyYng+rksjl0nlOd1xKstDUdgmQZGledPjD79oPZtV89NfUiNJGI41VxKoKHClFZ8W1b
LAk6Lb7jKSwyEhihXJADEOpTFakgW4XGTrIkXsSvNNQLt7rZbXHwjtF2PMgZlbJbNFXk4+5cRlSG
zDvPwxAVJbKxehnuVFzaxWWfmrVLIVuRiuOUpBkHjlnJe1Af6x18J/d2Hjr0adj02+92KdfhbI9m
TvpxZk5fVDwg5mU28HDuEG1L1xkEkHE16PWokx4xk9iHXzeensW0WPExH0U9IV/ehBCgTQ3jrs/T
6qWsRWocBDDKNyNdm+JsrZyPrjudVxVIXqd+ljk6rf3Uwri7GSVa1BPJnQhvGM5dLllQ7RlBgNYk
PKy+t4kPd6rBrdlBJIhSM+JyXk0z19RZwWC1KLOuUzNd1CsAp6BPLUTEiT6yzAI8bftrB40tGBli
YRRTQBLHoTG5iX1TF5A8L3DVoEQGggOlCwhUariUR+tti6NHRokCB9ZcdDZF4VqfQZ6xNBakNn9D
0swmJDXdz7DNUzwvyhkfUYjJ8V7L6qr0xTJpP5qIEzPoQ9V9FxoCnV1SLaCqEHHkB4J31/u6GRvM
8FkS/+h1awJAjGrGfCULdow+t1NWPi0qAUC6rinQgnQV5IjXOXXbvJ04qViUD17h3s3ZqdSr9E10
q9L8Kmns+gkbGhGVthvL6qIuW+0ZRHLmnWZVY2u3V6KKOYukAwqcYY4Z0caQP6KK8Vw/n8TU3lqu
SB4Lorzqs0HoQX4iMiMj61of3S+qWtUXWJX9uOeIqoD+2LpCPeVaqNZGpJobxN6aJwJRJzaejtOQ
obfNUOVNDwem8EXbTIZftiOniAWA/CWA5RYPcFaQhlywunBv+A4lm/zaeExKZgRf44/f53rMWp/k
dtdfbULT6h6uRIXXzQPyd8Yb0HeXo8ZhpCVyRnkx8Eur/mbrJnwX0TejE5aoVbsgLpsV9Z2Qa7WH
Opt8KjkvgA2V9WLuLagy9kanKTOsXK2moV+YXEXJZ0QyC6zDElc5uafGRRpzWP3O/iwnC0e5bow2
BJ/05WLY1e1QJO4Ici13OMnBFiDBCuRR9R1ahHPrOMBODlk/u4rNhzDeqLssED/drm+heOL12mW0
fPVgxTbBjMIy2zMTENqE7sy06esqc06uajWMTYg4S2lHorZB6MBM7qldLNOYBa6MAPE6nDxvF1G3
62UxAEuyd6NWOsmzTOLmYUlMLTsSf8nhirCn3CZKx9a7s4z7CEGM1sC0KMTi9LDHKnBsbhMXUK1E
1KiAWHswcFtz8gX2C4rKVmNfQRbMYH5Gcbo+O4VAojQWKj6RtG2AUUbb6O60ONOAlmGdSP2mz9fi
dpkrixFgdkMw2qtVU3RIiLEEkRV7Pg+dJIFII/Qa6/k06qeYU5S5+f/c77W3efhiRSQ06icTL0YE
JCwclOiz40K0/W3UavIFxnd052w5fRdWouVzAG0a5xv6JNoQQ87IA8GI1J+zTFdtsNPi7Fli7s9d
3iegzBS+VHusVkwCXkMOr1PxgjhkcFxueNZQYUgeIa8KuT/8lhyknAUKNWEf3XUvcdWRXw3++D4q
if7azcaM1l54HXxLF7Pc18Zq5m8mdBLkytQoiZosN6CwIvcONheDKESwox7RdOvPZsS7CzsBNnHX
jDMRgiPqY9YWFFwEUJo8oEu3LVAzzQ1SxZ1wF+MWPKNyAy1TrIrdopr7SdXupxZkxs1cUb3dtb2e
P3kLskC+7xmoc9slcN30JJK3jZkhOZ5NGd8RRyYzEHja8loVhCqScYUUDGAju31JRIVFSq/jXKfo
SFGbO2Wi7QFJauBqSnrqAIba9nayR9bymTiCXbfO2luK+SIHa0N2VFi7iwBwJ62C2LxchwududSw
T1GLdyoEllhxvk8oEHAciqnMdI0BPI9zlDeRyKbWhZdkMLMQY0lUFMUm69IeOkmwlA7VEqvd0uCO
dVIpdm3lJZwjSP50D4JdA6phxyMYI0+mF6M0QdGR0hkfrbUm2rjDo3ePrFq+DCNCD/h/Fi+XfY96
k7HGpJdVK9H2RFtQdAAGGpMiZnXfvVa1DdT2JH1DF75QpTam8rFvPDiciV7eeKqYEeNPdn8zC5jT
2/rU/ahaU3seh0nlQV4TokGx2rE/1a5rPNoYajg4Gmiudq0YEJf3nkYCmelMtg5adEqWCyda6qee
iqsepEYBoC+PVOqPRcReTcC6+Q6uYKSamqbrhaMUegovbbxzYXY2OchsC3AFV+sCLkdL2X2s5kCO
I+GjVJq9rkBbaYGL1NqKpdhwCIvEuTzkZNnEbf29wyC1+Oy9yHR1geksu9Sm1LWT6BMJzXWXEcn+
PFbfigmenWdZaMTJzaBQYhZzAVNhqapPiBKBM849Ma1By0k7DQDzsoeGLYQebjKYV89ePZb3QlK/
GDKHBV/piXyAsA6mF8rJskOJhpKPvSU2W0R5GCb70tMoJBfja4IZN9AUAI2KN/w1SQW1QHZ62b2B
hDMsTEW6eBvHe2VWCYmDIxppCIUecRtF5ExfJFs62F5Thl/Adb3nngrEWxNN3VGQcz+EVJb7HkK6
1PztbBmKZB87zuD4ptdMNzUnsoc1wW5CnS267O0F+4hKivFFIADtyAJV5RlMlXzFg13IEDkK9jwr
a5hk1jpbH8gF0C/iyjWutElveiBexfpKyi2DiBJt9xSv8/BcD5NLcUzLlq9ePgOkF62kG5JaNrl3
+VggpKHCDHLCLCa6097afTXoaTJopTm/eZQt+GvZMD/OsGnRROhsJnx91b1vVj8y8Bh3LZmTTJGk
wTdd/WJpaYGGf4pMMO7sWYDqqknemwOHWFY1oEilhn2Pb5TNxA7RuFOwoXYtnM59rU7F3KFRjLDt
v7q6kp91up40gselfEjRjz9CgDSMwACvjrhwmXG9jmkmRh88epmADkK86md5Gl33S9vZO3ITELEn
ReW9eElSSapD2D98Ey/9nSmTBnAIz25HvWMrU2hZ9WM12/lRLl77ZE9zxci0kh/UKZniIhpsdYCb
ub3M9LX6ji2B+7DrMiKKrzLMU2aMmQo9OMmPWdINOrg+Ie+sGIL+HuZQjyepR70UxDphUcCZN2oP
qDIpd5U7mU3YKMNm85uyR/CHxrJel1gQjCYbr3xdKXcwVidMUn7eZDGruZtUmd+2iclQivLuu0Tj
Lvh9I2T3wjaQnFHG14I1X7EIruDToKdHJNDuNXTkbZhZXsUOJ9/Qqk4mGHOwvG4nZbArypHVbkyA
0vska2JeVr1R1o5BFH2bh7YnDp6N8EBbCyzoDiWafrOYlf1siW1TxnI2OAgKDDASE8pBXKG7KUGx
BO/I7bHwtRZa8BpQFPyRbcyaFrW80MAKvYaTqLMymAcox7uaOgL3HKUAUwoeIuEA1ZAtvgdriyTB
MgJfPTtLB3yOJOw0TImkGMgTjETnuxbHkStmf0d8ICIQ75vum4RP0u1E5OKh1Bbvu510t2yDmIiw
kW4454css0+rurGM7NxZj46RHcTSEymYhtgagtjzfM3uwsG4oCB3bRCjo6xrk7If3uLAjiEqjaeN
qIOf/lS6VysRBP9dd1aS8bLJjOhZIgy03Hf9dMTYbTEspOIt2hrjv1LJBZaN/r/sAUtko9BDzJ+O
aN7q1rr9pY2dMTfS1M+LUCitucqkEd3FZVEf/st7cVAYovbBGU2EjfmeT+IVUwe0jxDDCsPHbmro
U5I0G33QMH/fz0a2hFvahYBtcFfyfUue3sLIgbHC5BnRwWILhC7CFz28wQ9ezR+fEhdykUxyhrJR
osnth/zy0PrJ8+JItNzOSGYUxqfKX60SrmqpWx9c6p/uyeNLMA2DEhI5Zr9faiwKyl4aTy4RNiZR
Gp7XRRWv//VVgEnRmTdMARzDtd4JUpQLVRW4chH+xC+gGpGwuTVt//ev4L2gQVLXIHSDIejYZBm9
19dknbSEsdpZaPfF+qBP7XhFSUqe8CQKmJP29F/qeX5eb5MLIkfULXMLTPr1NcmeYh277SxsTPzG
1ZJxgEH59sHE8o93hbCS/xLtC7rq368y0N5H6kM4JhFsaMeE1hwtm8MLjgTz2CB8/eAr3+apXxVi
fHiGwU2h3+bDsDYUwq93tTRrYcvcdINyW91my7rWAfBxSqSlJRzthsDH+INbfP+9c0mi6rk7l8XI
IlLn90viw4OkQRs3qOs0OtbERezwIxM2oVfVB3f356X4DhHY6mxWsOg672Q1kFgXB/ufHWgCEKqF
idtvMSOgcyg+enHvh5arkxq5za1CmMLiG/n9rljCnKXndgMtSqjA4jQhqUIZHJX//tn/03UsZPZ8
jgwAKd7peIrFrGMPAmEAK8U82pLNZT1L8cFE/udnYf4Pe2e2HDeyXdFf8Q9AxphARjhuhAFUFVlk
cSZF8QVBShRmIDEPX+8FteyW1L7d0Q9+sMP9cOMqJLLIqkTmyXP2XttGyCNRe6FLQqb682+joG2D
f2W1MWey7jjcXUp4YJN7PFP5y1BUDMesYdb/Ymn88ZeD4cRADyMCzArvmyzrh60wKzyAQQudymoL
cqBTZ+BLU8n+776FaOWQjbuocpCMEtX405pPMwoOl6jzMPHa8ehsyVdsH393v/imXNu2QAv0hs2W
+/OrOHOemKRZ2wBZPbyiLXZ/bKHzX5yFv+4XvAoyQ2GCjkRYw4n486ukPRfooVdWKNoVv/EaAeoA
WOEzonBAvaXNzd9+73A02Bg0gJeZcMJ+fj1napyJnrcVkpgy7In/G+9cYqjf//xV/rj8cJlssj+J
uJc6a1snP6yDtUb1TZ/booEvzGus8dZhcJruIapc7WbNGTgmnscV4c9f9Y+7xSZRZatw0Uqzwf/y
XsphlfFIbAl7obH6+NAJHLGxwVWj+n+uzt17DO7nJ0iOy2L951al+3rok3+5H768/vGrvqN1nA/o
ubezAprWd0vSd7SO9cG2Pf5DcMPZhaDxd7OSCXUHsxLHmuURbSj4Ib6blfgiRKsWVTsXRl0g7vw7
YJ2f16hLF8kUPNi2YOdns7S2v/9hjcYJkUhuW3xiXq0/IDK0dhUQiWNNoHBoMhFAfDA2f1XAoYLl
2/5+YG8vS524ZdByCFD6/Op9cZhf0QAdn+qWONbdQLjxfKgXJyKjkMZNmBG6sVkXiRKXI/7cgMQU
98FUWf9miXU5gG22nHMuhmlxpgmoPwc19I75NJNruqkXuvkLYT/p0RVRR2BCZvMtMoNZ2K5jyBzv
FR0VdSDTDdsCYohn8hxtAheXpXVOObQsxCPICq9jZnx0PTLhEBziDt98n7n3mUh6mZ8suiFegGEo
ByjU8rOgWtKUouEkGBcUX3su+dEnl0TTvPEpFzYWicu7baodiYzMqXcQRdz0HNWf3dE4mFsM3InM
h9Q3OBtxULZz0jpZqDxzkJ9lrUVTSLSiqm7NtNbfpsnIPgFZU9VhTiCi3nlpbZ3syZviJ/5qFtjL
PLlqe1z41ozAAve1z83OuSclYH7SqDDpPDFF32Q/IywGmditQDE3jK7OsKOMh/hQJu18pwqC+va1
3nmgXV29C5Nk0M8aFhWNC7kCAsFP7aSHYdaUcUjrUjuljJ9pg5gzN/qiAgwUEhQhrsEbTuXeWFuF
hCPWEhl4tQZe2xgJBd2VG8YNqeuWlhMA4bMBA6Vbvm7ilm9my0AMlqDjTWEqIRBN5SpeVF6jqMyy
WBuJBBlqUgrBH/RBIge0GcbaYzbOtRmwL+mAS42oymjA9aoyf05sMaIdgTDMCIOBb6jLiHzIqjds
HPna0CYQIi2wNYyiFNYCOiT6hU4c+15gt31M21FgefUWUncF7xu5wlBikfL0pEbVUZEQ5im7sjnD
/7Oey9iOLwg64LUTN3sfwL6+l0OOaleSFBADd3eS905fRpuWSkLjOaaKhNOOC3UllexM1VYMT72s
i9KPTDseAqct4zaglp8uN370lvfi0NAvPDEjm6HT8AVeJQEnCG1bwgUShzZDN6kvcRcT6CX0VB0x
DDePtjJhEowranlfULVvCKZpIm+kmqpDacN5CCieooMbNayX1cuihmaJ0uNdkUelHdrIau9kprov
pZTp3cQlcAOZl+1VCqb/ydZHbNwrTuTLDeNLzyTP27vaIVg0KPKpP7opc97DSKW+zxK9gyFBChdA
5j7mhct5vZTMF4gfXquCOaVFyPCmlyEaXq68HgwmayIhZfN2+pBiGdggB6Y2LvOpQww7jR0jOIvx
zZ54Ukz8QOfbB2Rg6jbL45pZKOKIUzMTyjQ7nfNCVbp+tAgMwehoZsONY3jpfZYP1dVa0nIIl3aS
X0f0nNgu59m1jkZcWKRYwwt6tiN08YRBCvfKKOblYcHU3LAZ9PLOLkA+gttH8TNKIP9R1Bvgq2qY
Nb43EnXtE0K43NR2aS6BJ/F271C25BpueiMTtJ07G6GXCb0qhC0A9UmSgWICU3Fy1N+DR2pmKBC3
4IqMnEy3d41upuorxdZ0nzux276n1oIIJEbffZICvCL5BrXZh5ZTVnWgMliWYDBikxnCwHIPCCNp
dd8zO8AaWmJX6X5dltRQvnJaZ9iTP+npp7hVjvOlpMJ3jiR3ghgJHTVBbijWNZrJwSCdgA6u2Uro
j4E+x3Ya7z1461NAYtUIrWocOu2JD5kx9trSOQ1yYaHcU3Cu6B7W/UbkzxxmtcTaLVXX7zXmRXPO
eKHzxJuA6ZochChTSKzIf3NEZ63yKrYiM3bQ1K7JCjPgxJQwrcKunehAmvVodGdJZSbMoQYLkJNv
k6VTmXxry+rNq9z28pQlPwr4VKosPaYmcO5FrohoSWBTM4TGeybdfDmLtH6u2wCrr7CP2xHFlCbH
AeieNdlQi93qlZI9LiHJUG8v3T5dp9PSSeLg0CZ1nXhAX0qTCxxba+Brp0foHpQQuVsFGG3K8QFw
bWJ+anVVzru2JSs2NPqmjT7CWum+Lk4TPU0oCwx/0Eb9vTZnZZ4DF58QqxX6kAcL0pnDiJ6As85J
9Gd2u+jririU1BK9/JrlkXcOdYekgFjT0KZ20GsqYmvxlTBpiwbARjmq16S1oHrHU1XfibTBks80
4KjpSf86lD0AIlJSmzesmrIkXHvmFx7JiYt30Ypm1I+zKVOhqDnHffIv4dcxP9If2TzaBL04Anl2
LCQ6LF7GT4uWdOeta2TTjkPIJPFzxLQPes+yLioDi4CPnxLJZepW7mszRxn8IlfZPPszFF3QMPX6
uYs4+/3OHgYe77zUv1he0j4MFZFEgcVBR6QrDfs75E7FsBOL2TO7R7YOSk0W+ufWsglvkqqI7yU5
KG/zypr2FzHxiw6LmmnKN9qILghpZZXsFZkIQO6rnJZumWTzrTN53tOaI53dZNSlE6q0Gt0dxcLS
HubaKrm8dw0N/oJJM1aEqhs/TZbLlsVcDH910dkMmgq4MBFEiMR9JFUqH/ey7ITaSS03sFmkkOdh
h7oF4nGvzj5Zy+QgfZWx+QUsH5qobB2S11jw/PilXUkzmOPtuqEXw4CIWWKl9FW68uX4dWlrkSeb
h7oJiCwwvRzu0qyBBPfZgplKgs7RL2QyyygY0EJPIRvyOIQVEzZxKrFacAqhM0bbp7F9UeKsdAvw
8PLarUDGeM7YUPvIPZ8IYGclcC1c6SqQaTHbRrNj+lE3Z16cQGkEFs+OLtql6ANA7qT9WoUgDIEo
kGY5oK3M1H4BTXM7L6uLroQ85+K8m+rR3jHnIQB2gR28Br0VMwoqK1ccU66OZ9w5CSIezQiCVRoN
gn3JY8dtJwH3ImF+fgmv0JU4VjSEi9ESjfgntISVOjpu5JwRNSa7gLlu9nGaVMrmi7SUQVRpdF+G
XnON/WysI/AuJpVLAPqQ6QjYLPuGIYp3O8KLI4ZBN76J/tk/4mZhnAJF+KqzkupFlsl0snvB3p0V
ORkbuTu/wD5IzL09j+B37b7QSFEd3Wt9FjrRfWTMvKt+nW8m/FX9fla59pHfHAM1sMnxQYOtBMh5
cckhMLoES4hYPPu1duuKI0pa73RWFU8n8qYM7kpfstsl6OLmKtNePCTSn5c2i7MgqQfZEtnSxs8z
1cJNFE3JaWIa+pFPazhX44YAc70GHa+pG+prhfkrCxmwAmxCdWcFdjGT8zIXcws2BXjRgaAcmliD
Q3pJMNZe9gkuCyHYxVAaYPUmDyDhomnjGsQRaYtwLse8DOqmYmaik9t3X2QQesAhiagKKPFjVmg+
F6RobpTvImeL8ZMYwIu/lfrsYCCS2QF0i4RK9sYsCuJlHCDmK7oKvuU0iEHJNRSX0xCvdw6ib8Jn
DHtkpL1KsyNwLM1vUq/TvjpmrB3XkYIRBo3hPlcs+JuuyOxb2ffe+egS/8ObnyPiTZJY0IGctK47
b6Q7OfBhUNTiH1gFCC0rSq4Q38r3CvPDS8leM5Klogltr1c2m4JDCc5oWVtswqbysjHOubPll1Be
tqPH68GMlfUANBrhFEIcIgj4JXpEo3guGKGjX9EWqtCmr6MGTp1o7wxoLzqhgjG5ulPvbP+cqJUU
Q1LU9IfBGAbywbWSEI64YA2msm6vOwyfXaBEau2zlQw9/E1OdY2IWD6Xqh8xOaWrha1hqZrzup8y
e5/FnWAmVxrae+VGcUkkfTyUlxnDPDh/vN4K5rrIppDnLxH3nk7k886jTKQHkpXrtdARVvgYjCjy
1raJcW5lY+dcpjjNyH7KGu98arPmpgAx1QaFhZLHJ3MoF+hPc9IbrdWRX4yoSJ9LHoJHmEpg3Ljc
kJSugH0jYNei8i323PlTOna83fAIrDdvJY7XH20msSHPt/5SJZK6VZkuAi/KnkdETFEURFpU34wr
P1CQ1zU/T56l2Vtu6/wQ5hjJO6POI42fWHkPRcNkKZzawj3YHYmc1EKTxrJQ+kgJYgwNsWHm2ooz
16laprdI72VQKJ17T48D4TKmRi530homMrPZVok20jopgtQcrDNG8X3C3tqgdZisBAsTT6L7WE+N
6IJm3rYpEt44DRNb00lLGTiOfSkXsww5jCF96mWsPeOxWG6ziCoE2SaD813vRgZv8qRcQnoG4g19
SsRs2Wdg+lKwQpYiTmlK4PSA6qgPljFyIs6uMbtBTOlCULU+rh2rNpmf0RbRt/vWUfnXn5z43T/+
jT9/JlC7TeOk/+WP//i/GcNgbI2Rf95cOntN+/THZtS3f/+dguMaH+jSg14mRYGsBdqAv3WVNNf+
wCyYrrp0BU1OetD/1VYy9Q868g1ozQweJT5r2rnf20qG94EOEKNPWtcSJYLt/J220tZZ/72/A8yA
pifTRtdg8sgP8WuDlduDpaFIdZkGbp2ctE7rQ5p78rxeUjsC3CSZ7I+j9k5yWH8tZrQt4Q/v1M1v
r/UjvubXNuhvPwFuXkzlMH+8XxpbZtbQGmggL8ZsYPRALA6kpDKwfEXXf/5Kv7b7t1cS9OQ8acIc
ItTi5xaa07TsLcybdqVBrIGuVidMCNT6i9/nj+8or0Nz3OLsh9P9B+ezVyDBGGx7p425ft3WC9kV
pP7GoJh1dLZ7syz6s6aptKttVPQRhwsshz//RX/uFW4fKlwj6CLC3qZDKJl+/kUlgjs3w2q1W1oi
75ToxKlYIskR38GrF04VgIfT/mKGw6ThD2uJUaVpmExSmMbyI/zysohKmwKJ506vUIsgpUgT/Rxb
qEWVmJiKuPjZaOPzvjWmlcYPwH8Ajw6GS0l36DruNftRrfqEvCaHwlopLsqIdUTzmqe9BKZX4xzA
yyyti4bOVOpj44VPP69k0vubEnNz7EboWJalAhbJT2r0h9ZL7Afdq8v5kDqz6fqtm6X2F7QyWoPK
VqumfYRw6DGx0uyZDyu7cwvLfvNyzMx7jE2yPysRjxYBgl5xFy848lZ3dsQtnsuifES7X2CScgCP
nXmDJj4RQR0htShw3zzm9lJA5s5WUoaqHMyjIVaLnktfjh/dKUmrnTHbUl1FQ2Hex8KtsGoA4n5c
UeobB6JDbTo9UyJpU7W2ICzRjIZXgb7+M3WRHnIST9ZFDUCQwcEsxcgcX+8JCtBRiwRcTtwTBohu
2Tkubzv5Q0kEuDPrYYNsvj1cIywKa081iYtLUZw2IUazAb9J3+NyKzmtkrCvFZ6SdvWanShLKwsc
1yn3qeeSK2mThIJANxqcKy9J54cYvS6m4nLFiz8Xq3fpTpslsTVS73MJh4+cEY9uWIBG3w5X6MgH
HX0g5EM6xQyTeFAIdSnUO2kExj33Cgx345xNMqC7UX5tZGoTJ7yQGO3zdo43VTu+1RmUSqwrNaG5
recg77G9ufkc9RG3RK2D3a5NXOq2ucpt0bvJpeyEfG7jMXmf2hQvt0VmMccl8LxnPOTNgY5Gf3Bt
zbso88UdLzJN2p8I5yxuTO5Xyk8JjT6SEuHiaZ0t8zTPEnQwsTDylsBBLjsinRlokyxn7uO8TssQ
PVa3i/qlEcFU6fYa0D6ZrmYjGRDfl3NlAHVF+083VUueVD4mt6rIQUHgJZDDWRyhGCXirIh3lPxz
9lSOvGmkYNNKERQOSQtlZ23s6jjbWUQTLp/RMimzlHepKxtgsZpESV53+Xro6FzD8F3o6YRDVFlk
zNOYWUNSJ0V9Zk/woW2yEG1/Y+ngiqS5JoJ+7G2/kXX2WXH3LQOrX/Vyp5yxr2EGCs26xr/RRxiX
Ib8Trt3VVxlSfiIkyghXG9DeT16/moCS69Tx50aLbuH4etdJnkGgNhwVPzaDyxrPJqN7d2uvupEp
VLggJnQEOabRxztCL7do7rTMur1Hv+iJqql8ac25+iqrXsPPgsf5hRzU6M2I9blhc6EF4TtTJRr6
C7QWzmg9ONH1WLQLGjUCka1Ad+Nh4CpXb21Yxyi8QNdn4mNoSvKcQGiRN8wHEqYrY2V8jErGA4FR
DVjX4hIBXrBZ7q70nl4PsrjeGMJ8WHr+f6PpM77ugQ/GMhzD3Kd6rezQnFCVBGMqV2LaqFlxkfbV
qxMjeKbV3IM2xs0yw6rH0Gnta8xFiofVa80w9awkoR5vYUOtVYeStNVwSV1bqqP4R7k94m/11FQe
BpomiY8ys0LXb3IQHVY1twUFK7cQfzGahLutUSVsA3q6tZFHb35FXKe5iH1dBex4VvxmvWtpEF+l
jV0FFTfhedxv9eRoY/B1CLvJrCqcCMN59WK7vFlZvdwIsGzTuG5rrgiLViHJ9cbosxwUdw4et+FT
EWv6Q6M5RcQTAWvNnx2X1JhWN6csoCLHR4+mr/UIA1wsF+5Am8tw6irnoazB1p9VtQWVtBLeWB+n
oWdlMrgQjxArHUKJ9Yr4uYiIWuMvTrU/ILs40ggKRSjFfM82UGf9fKihZSFSQIu9XTFMGobSDsbW
m52MHXvcmktxwTEM2L/B9QX2w9C71l9WUyMIk41g+Iva4tfxu2DMyDAOdR3SDqROv4iCvJr9cKgK
Z6c1g3NbdLe1ETk4Twp1Z7t8cn9eRvx3r4ahzfDQpnkONerPv/paT+jPO2ZxKQ3wm8ks15AkV28/
WoV9SrL+L6bw5vb9fqxFhU4164G0EpYOMfLb3/8w4mzbaqXN29q7EfXobeKlm62eSApMdjhkAXtA
0MZamGA05BK96Jsy19OisB95DHc9TqcCnSOKR1I5O/ukD1gf/JoksCjQxmqZTjTeCL6GmdAtgU13
pucOPIF///a2/U/cgv7Xhtg4Fovln9+HMLr/y8PrlBY/3om+fc33Ubv9QUfOynPloX3YZu3/eSmy
rA+G4D/ybbxN2bQJjr5zQQmqQYdJyYVUA+CPtZF4vt+JzI0m6vCXFiIe2vboY7/dUn9HSf52Tf39
zz/eSL7pRn9fiACYKGJMdBlIXRy+o/tLIcsazU1vZQZIOBoknoh/wxyTp739GikraSjl6T9gLzcy
VMsqcGJ7JnkCFjA2jo3skJMbyqjZufv7K+v6fxlAFskYdyHYqp6LctlEe8pn/c9Xzr+/Le/pj6vm
v/3631bRhk/8LtBwP6Ack6B5NgAgWlOWxn/SZPXfFhTXZRYaOlTun99XjfwAwo+jBhmdxAOOwOhv
rZqft0ukEraNztXk3sNVertU/7xdAmeJJk31L0RSKAEFsxBNi3kn1pk7zjn01sCuRaXOky2eu4UK
cLQI1aVxkwOR8u465n8F1MB2LFT7UkOLqMl9SfPWDWlSwYEK8ZnY7uf/+0vqT1sx//41Tl6BsvQ/
63z4mt8WDU0XGitgiW1UySh5tsvxb4tI6B/oqPPxGayV7/vL90VkeWh5dEqBbaui9/JfS8hkDSHf
QhpkbHzj7a/+zsaDOuinM1BIRNksH7TsKPjQu7m/lBsDCEWsUFq0M6opu9Qs751oeCvU1+nSThMR
4EE8Nn2WHKN6jI8wZD4x+NP33ugEurmYO6Nt61MtZvj3cOidPaXYAOQ9HnI3qCMd7eFAasfN4BDk
tutGdC3+hK26uMkzpxt3TWI7jc53aUwXXQjikNr87HTKbr84xF9fYO/ptI9KmnUM8Lsvn8feHU+9
7b65dKhvi4q4V9/AqoVdIylJ78PLs4sHIfHSy3C0+4j5FdXUbWIDlTd8YqsqdZo2jSlCkZrIB3Lz
pv5Skn20nqV2GQw13AgLD8+RdPEt7bwwjmPSo6toUBj0Wnrj0hAOnagDHJI2V+WG/tca6wKyzsvS
ijocSpvrrEEqwJGZwWXnVLBl1thww2Kus7AyW3EQFQZzAyBr0lkXXM2yQ5HrTbeHrINDSuLxqANN
AorYEY1bP3V0USvAQ11n1IERo2qhOb2Q1bha5SV0PUaPdBx2eFnCrokLcV32+Dv10vhKyvkpK7vp
HtfoVTssXXylygl3nqO77VPbovK2++zU8S0HOE4iN84j4DLlbtGT5NrMTWptDIrle4cExYGMkoMl
a00uPP6c9IkZlgJy+yZTedLaFiXTFMcr/BXAnME2WalMk+yzenCW6Wkh8fR+kFZ/0SbTU5NOTFxx
CqP7UToUXN1WFw5v242eqfOhWcN4VDd1NfRQNRogIqZrhjHkDWPsXvOaICvH6AggWguf/TbvyBUb
2sMopz7zC7BxJnjf68odsN0AnJrAx7BkxiOjjuQmZlKl+1puTdO5SorlEa6WIcIlVVfY2s8iQnZq
UqGTPXx/4O3kFqloR7BAQYTWQJVIfI6FuMibTlFUnJPL3ENps+tJ3RZlsiZHlRjcxD0LXtLeKSau
6U5G2kLAPZJZKyhvG/O33wjUNzQb3PTQafH5MJPmIE2A/+nG6xsBI5EMgNGWvl+G/Uxf7+fCwS2o
zZMO82l4MKLVvc6GkVQ2No36C+dAuu8EY/DeqOxry5sJTqmqwFDiAgjcEPbKA16NrgF41fKSjuXX
ykoPyqiPseovtzFdmcs3kVvzPlcuLLpWXrpGGj3ZdPn9ZWDOqtN0mXw4BXnHc5QqYmtEHfUHrgpa
+W7yMO1Z0wshE3mGXXVd8yMNwGqf5FV1j+mP9ps7D8NpnYk/8hO2nvxYj818g1ZwIx5lI0wXTLhM
+9K4Jvg0tnVsjVl3xLVd3lWt697Ho34pTGUSB6u05Ti04wXRMtlFbREOhiNPFvjhBsGMI+VKDbyl
huq3dBb5TmtddwecQWMVpK6eFMRpru2r3mi9faAz3tHG6eiz7OwUIvMA0/SWWL4O8E7XKiSBNSk7
qLGqG3NoiHRQM3juQ8/96W2EtZXv3XYi4qRwwaIFQlL1x7a3z7Qy/rpmi2CfQz1JW2sjCuXiVgNM
w0wOTaAE7/ZcSCgXhzFNRn9IBqPCeJohLfRgp+y0Kknvonl8lXMuj43t8qQXRklKS5IHWmxZD3mR
TEf8dt1Bxzp2ANcGPM/wJo1JKbHtO+Z/7fla1BKFnlQvNu2qI2g+88JVS7z4bh73E5KXIjv0KgLq
ZtMan/aNU0i2vr4FuVcyeI8UYaPFNL32BckSVtfHe95Yllla7Ooa5C7hSvV4oal2aDHhQc/zJxG3
q+8UxnqsB7e8ylwiCjO3w7qMEO6QcwULpzhtz0TtPVheNyTh7DxoMLpIue8YGcKIguxnm9cFpDi0
It4ZYB4P+Rb0I+r6Z/bX9til7ngpnSlAWJZ3Z/GiTm4pQDUwLsZP7TNomzW8sj0drrBssn7f4quj
XeNASBPOcJkgHSAbcLp2JMlUTG0LstMXmzjCoKTnLc5UCssRaLk6WvRiPo15ljyu5Ol6fmOanyzZ
3A4azQ+IFJNftuqRVU5IzujemrYV+7lh3woi63R/TZoTOcHv2ZJ/Md2JNiVWdy+kXapfFeSQ0JOJ
q5mNoqxXBFclFJpgwp57lnn2HUeUd0wrGPdAceZTo6vyoSrNCgWnV+7oLjaXypAIwYjH5dSJWkZ3
2WCurzWhsWNPe5BZI2qsNcP6WHHk0pQ8TqCRwGI1RPuQs+W3+CVD1bZWA4cihjtHKp4IiwjsVSlx
2Udo9mrTOtG9uUOvtvb7qbMrdthURBG8DIpzcnFLE1etkPtIqw4FU9iggftyVqRprnwtNYaX1Rir
hz71tPO0N6vrtSHYkow6a1iQeqRQYtNBYrMVbfUQuWnGB5ng5vFllXf1rWZAQsh0K7eCCCNwdkw4
xl6XHmFWUPZWAlcidZd7erqYPNNM0Ho1zeHz6PLg7u1GMpPwRKM/EdtGXE8lqt3iZFQao2E1x75P
r5Duc7CsHWAIt0MIxOXtct6S5CxUUrMH1nJD9+DZzxxYlcLt+k+5C90zAOlqePtORmDjl8GyyZPS
i1Ofk9Z1gdiD5nk3K6hX5vjJjfPWvJw788po8004UB9ot+RhVlSfqwxLO0SiIogShgO0qZr+YU1z
oAXCkJciwpPr65SI+c5C9uLDmowP9Dizo9lZ8gH3ygzWIy4Fp2NR7TOOykoRynzZJNZdGpne4LNM
kmYXw567SSDWxPs0olwlwmYq3mKjRyzi4fREU7Wqtg8gO0F+8qDQ1OhsETn6uWm3ZMPA/1eHnubT
EPSMJBGX6EkVP8Q9iUpFNd5GzKFowlu9u5zbisoq5BPsTR/hoEIHqhCdIDfh/oGWyXNfzXTST2qY
sebbFKXRVWJ5ehukEGMHXxUEQfpMPsjbnEzyK8+yNqV5qA+pNu3JW+yaw2hr01eQ1xUIn1Z7Sku4
lwtL6UyDy7MXFCgzbM9qJPbaQXpMJkeB1zfHC5TFl0sNVIj2YA/XevzYJkm7V8ZGr2QzTYbAkKBf
ZFqhhGKlhfmMKIPedcaDQtIRH1WtPs65jnB3ETqx1/jDbjoDIVFtLntVO9FFVJrjHlSjhpPbG/KZ
lumg4ZdOgNogHdokyqRmq3AkgrpAEreu50AD0uOUJaYWeFFz1g/mtHd0HnkkHO9Fylgfwpd5leqt
e4qWcWqCdYmJ+9MqRceYo/Rtm8jsrLXoTnrZkKCIPjtzVXabzAhUeBCW+Ghb9gWwJ/PAp0zRbpX2
abGc5CAH7b5F5xOHo5t2xxTeDBTP9hEbNGT9NU8+r8lyRnpQFcLg7J7cqSJdb8w8620wI1L0vNr4
ygdLPlORiYOctFuuHMgv0iqtPGrw6GOv3HmXa5Z8aRpDH/fJ3KXHGN3P9MjO7Q3HPonM4+K0064u
J+8x4ZwG766rDnBYHk9vo6anjxaAqJdpncZA1FZ/iPDAoT9XlnYua6t4Taw8D3p9Qb1tdob6vNaV
kZHf6Hx1LKoYzLbNMdcGcCxLjAr4sM7OUlwOsHQyP2tisYZyyorndR7LL4XljssR4YcNpnTCV3Pu
aUqDW6Ix51XAh3voBUP+wPxtlARFAsM8eGY5VFswH0HvbjGL+OSZq+OcEgeh9K7OKwLmkFcBDpbW
PDHeYMZCXFzcAIFa2K78RNQbyNHr+pB/N1r3M5z3/txuZZahCGmIO59iOVkmRDez2frpvbkcTPqT
kBkaCWuL8znAK4AWi5yNt2wsR4CWS2wTcUnFN+1inrFq8eM8bdd7OlGOeqETQH1tN+05O8FUVkw+
1PAK/sMwzoY0XvLLbk2BBZeZBrJCY7LVOnlzW+jp/CUnVjJFsCgpQxlSOg894ZAUloPrbByAgoN3
mZdTiV8A61NvYJQs9LiNdlpd3BvYKOtjH0NKRlk7G0jnBiLgyDlo++4LQBE57BHdXQMyPgAaLB/B
nXTPSF4hiWld4n10zJGdPWuLZuKc6NrrbZx0EWG0f0PZDKuZ6D3702gXTJGSaYydPaqqqt+XHQUV
kSU3LbGAxFMm8jVlMhRDJHBv53UjewAI6nddzJYSjoPD6NeqmEP5QBNN6k6JmHVXFhmRZ7D4UwRc
HF4QXnQ++4OOlhrZkM1UJ+0B/pzVa2QJdMS9cPcNlI3JZ9gnYNROub3vuTWKl3nsGnuXF4TYIyLo
bShcpSBks1i6fLeYiPVx6grnllhfzrYkntPhEpQ0MX4j2WVYNdFKIdZhpAkHVhT7WmbGIxVMS7fI
HrcyKc7PkGNUV1EZ12/zgnbPN7RU/yi0qeCeBThWXup2Xt/kUjlgfbOoooqz6n2FLmXcozavs5PD
TU2iGs4MDv5OCf1ZYmFgWmgo7VSksTgbAX1dtfqmbXeTtH6s4m/A9rgfb4vI6N9aYeiBWq3oa1c1
4z43FuG7MtErVguQq7BowZYX+jQqhJVNHfO/LvMnWKvZlY6ya7pzJibnseGsFkNKRx9DYNq9t+vT
qMpOgyRZkJrUpYhkMlUzxR48bkfRtFbZPvccs9k5EQHO+4GotY+zUu0dJpZBgICc0jNrZBN4hoyi
R8eKm11HXe8VYNLNjgxnaHonV1vtOzsfj0Ws5wdDUdUwnpvNm1GqMeYZWAaSkhyqArhTRT6fKlKR
gWJbvR4aXZV+zNZ+Lo8SJGJ+3mH9pehNSKDMQbrHl3iLuARN7WyV9FCYoCzoZdPk3iuWegnnBizC
tWWneFkaYxLADkfdnc/onKj+lKxc0m66OJNZqMnMbI8Dt63PcdVONZ5XPdpT53KU4QPpP0k7wmDQ
D5q4mDPPBKJBGmzQFpl2uyQFtgnC5gQn4XInWi5XAxzcMCL3llIota9MNxPndGI6MID4m4hUAHCl
ierZtYYYkcXonUvuK/etYSUvRTzbFA34Ygl8NNETFlYEw3pMEIr7Xt2jw/XMeQph6JmXkIZ1ypyy
3gmz6o66XNbr1OZzSOb0qkeWG0qSCMOI7SCcq2ghZBmDV39mGtp/cHcmy5Er2Xb9FZnmKAMccDgw
0OBF35AMdkEyOYGRmUz0PRzd12sh6z3TzVulW1Yy00CaVsNgMgD30+y9tjU9ZVXm/Ixs8jrOZBpm
+cEHz3kI41oRJByAJqXnKvxl4xe6xT0gntlPMWK4QABXnRoL/3NJD0UeTKGfvvdDXt00Ne/dRVVE
PR+G2PABUZuFPjiQxk0bfDRTrKekKp9Mj6/Wlz8MHZivQ6Z4J636eSwxD5lGc19IfpSZPQxmeMBV
wD88SKaLpt57qii1UdHLW6g7B1AOaEiC8KVLufcKear7/JOi9QPU1QPY5EdEiV+5ldwIDcQhTfJt
2Y4fBDzGG0d1x5D1OFRuf9W1QPDzAqKrkq+GzdvYy/K+8coHz8q/ycZ5ik3jAg5Y3pQhSX0uaRuE
GZeXfGwvTG7Og89D1ljzhyxLjGaZCXstlru8qkhY56hewbD7DoFY/MisjK6g84E9NeHHKNJtWaQ3
hl8xovGZo2Ts2qRGZdORosvQCF2/Z2BZSmmpV1abBWskIIe8ip/NvKmZw1B18rR/DTZPidWLxygp
X5qWjki2LJzhQNGdk4kbxmnbHIlwquaDCc1eIuEos0Fe/QLxwraoJhbFgJoaJ7wCKSORdm5uuKDv
Aph1rMTR7PvzeJG1fwC+/8hQ57a0CqxPLqoI5h4ZkVkTGR5orksUlOmhqs32OJBgvglEslPmeDba
4s6mhg9SfDozOOJVilTIzaKbwSW9FMUSDDpVXsweD1rndt/wLxD+1sSYaOrYP4qERb0/VhcKrnZt
MBOIZDHA1/LQqXfd1Z/UfWP55QXR8k1JJ0VSJDGmyh/rKwz4nyJz7RtrckBk9rS5DG3qs5HW853l
jnfUWmJVKnXwGhD2EtB/4gZfYeFIhPDzh+1a3yw3jbYDKMQyNuKbtgzvUY7th1HcASdxHhHgD7Qf
U8MuXBOTwtN8bEujODgFd5NbMaFS2rMRYufVWbR1fIRf/+bDSKsqfkFuf/hM7imiXF0HszGsrVrt
MZjeNZYcj26UYAVrFZCxFKmHW8c3ANRbe2sv33lAjzrn/Sf5js4KkBTPRMxfs4SluMkTdhqA1Luj
coqLBedqhtCiV3icL37aT5+t4x3dMHghIeCd6JpTDglnb+PpZJpQr+zSfgRVBf2J0ICpT+J9jg3V
rix5QJVl3USW065ABiPnaNkQh3E/X5B5VYdBVYvBsV9xDfE4cXqvMeq0T3xMtfVmXo+loT4gY/qA
g4ZqyVXDKq2IeydW3Ty4LfRbwGu3hRj0xWOittJV+ty4+aNMgm+aEA7sFflPqg0GA2bwlTGGSX3z
1s2pTJFHE+RSoX1KtP/Qek1xKvFmUY1kUeNnNNLtdlBsdNrIJm5wMscdE5BLF3nvwBTPpYW/TQHe
Q7XpL3URtGg/HFA92d9aI2/WYTxD4m95YK32JoS5CGiqT7eOA7I2c04mbEKsf6jXL3moBvrIxIW1
FIOVMg6tDjN5YM7PoLSQblh8twtRZz8a3xpgEqb+TVxZ81O7CPvrKhIPTeTZzyQKEOBQhEQVV+ar
T5u1jWRWrnVSGhuk3ijycRwMhyHL2tcRZxsu9kltVdyonRbd9NgG0XwCBL8InEdjp8mjXZlwwT51
zkCj0AzWK8qiKIHWieqrfkogoO4a9qprL4/OahjSY1jUFugw4te7iuFbEp/KtHz28vmBOK7nkDp/
Vetanfsmnw7JpA8ZBSkr5j3V3G1hj1jbeK02UYwfQvqTu3OTCP2arZ6ttKvXzJkQcQNjPdcUKQeP
vGcmkmdeXHeVMplDu16/NuacHNM2zg95B2tbtMm86SvYxPBmD3be3SpijclLiS86Ma+Ivg5mW1Wg
Vd3gnEZV/WUgHzyEekmYp3naeI1zEy86BRC9x8LXx0GNJ+RuwVNY6ekmDBOr2UBMOYYuHSQapPat
kgUjwzm5QyV8SKI8vYWj1m0b0ac3cd9BCa6z7443y1XAvhRtW3edrSF6ZhWEd40kit3gNacxGZs9
QTTPjcrh1Dfi1DDhrDCRMyfPi1cRK7iLuvwMjfATLuVmCOjoczlia8qGn4umqsSka60MIkJ3cOKW
L3ab0k6C6SpoSfmpqeh5lXQb7rIQ2BpuVQebR/MjGYx3NXX3WWPtkXMRkulkP2hwuOANcy/q/NB5
0dvoBWtpTdcwr+mgQ311nQqB5RxCj5cZv7zXhsXa79NbwBufszfIH4Oc99jk34O4eNX8QT3L4neu
a7Efp+ropO4RmvFtH8xfwuwR6NcDiTpDDKFyQzhFeGQhhrBL408xGZo7uxht8q4eJ/ySuIbDDdu1
4KQ5pl5sU78lney2Xu29qACDtwp/2rO+pGM87wCA3lEXTkRjkdUeanuNrCcgWIeJDT/zyXOxEfQA
OW+bZv5wHA4gUDzqvsYfWZfObW9DLGMf5YiPLCF+E52sPQZ4yDoyB8o6pOjr+7hY5VoRJ93Q3yI2
wh4X461Z5m3qMoCrJGuHbkG0kbzxgTZvx87YM4FBaR355VvmlS5YXzXC+gsg8BnyzcRyiK6pwYjB
W50l7UWyhzJYOMoABlFu+ndUXIV9mPsgEMfAAXC/rQb+BOsAm+DLCNDyAXnOrpzC4dSHRQVL3VPz
FXLClOC4HfCzDiEgAAIWM3wOXHxZXxJdACqYv7Gc88BbOWXZJY/9XI9QFK1GJzs6qSF6zA0hs7Xs
WNdMsvdODUfHTyjlE0qfIfkSbgdzrhuseLzKNOtNTgRVHLzabk9pQ/bRSlsDItRb/nUqukS1E0vA
k4a5y5ltLVzfzkYcrclbz7CXV2Es10HsvROdc5s6I6NWlJEuNkLkyph/y8SEXCrLHTBwgtFjk6l7
X7fVneHJ2zwojO8xz9q9BSkOekG7acSEOXAIGDV3XGszxPmuDXZWaPzguLkrZpu0o05uWqDJy0h6
3PRltC6CAPDTlBEBkvSd+CHJZtjw6jibsazLt5rOhjXQcKmDJCLROizxePgE1dp5Rf3NE9ZVO6wJ
oWRl0kh8H/nPyDVnI7khoMgSJGnnOLWpKexwlwKeVQvXFfC9XBXt4iw0MmGuITbNO81YFB6DQ0B1
NafpZ0J4CpCeXiKfjAo8tGQArD2iK/99fcL/n5YSRAR/IYOZv5rPjzj5XcTA/+XvIgZpImIAC+Zi
l4TP8Usl9XcRg+P8TS3uf0hDEDtwjyAg+E8Rg2P9DX3dEvfmL/oq1/tf+in0DdBvFsYgdhSYH57z
78gYFnvBH+RToPSR1FjoF4B8kZn2Zx3fHJkRt29kbsmJjQ9GHcD/Zq1894c/yD/xjVi/uxzU8jFw
jlCRObYnyDZF4vFHIkrhE18xs+rbpnB6jhNbrK1b0B264M9fJ9v5MYihOvSN4Ixqi4nQ2LA6jKmV
frhj1t0yC8TLAr+bQYiE/D5nXc+CNaj/RVDxosn8018Dpgi/B6YQ6FZ/TjGMQcm1Ii3EFrdIi7E4
AiOcg/45Azj5CqMsuI0xjW46pCd/FyL+5sb6Tce2/AX+4aOZKPq2s7hr/syMKcBhxpOXii11XfY4
ZG332uWDuY0ho+5mrbhWiav/yMm2oTI1u1dCgdtXR9NS4UjcWlk/Hf/6S/snj4YU7NdshHA8bovj
6Y/fWRJZSLQ07p6pERo5OBbYHSFv+fd//2PgxJLbx/O3PPO/f0zdWh25C924LaO8YQbGCF5Kdv//
B5/C+6IY9ZgWqsHfP6V0K4bCXj2ij53xBkYVbkUz+PzrD/knT7lLoBcqZB4hmHJ/EgQFdQrjMo2n
bRYHUGNcE2h9j8FftJDdbQiv9AZOtv3rD/1dhcSrxQmCCMkGZedKXuPla/yDElfYgMy7Hh4xV/aC
bonvZ4j8KzyQ4bsoFwDxlBKajuGQ+quUL3/96f/wkCyfzgmCQ4uyCDrN758+z9xTbe2Lrdtn99Iv
1T0JHfrvWsr/7cth2//wYjqOgPUFkg2dlYvW8/ePCSvKAZDXybYujWkzyGi4TdwwOTGAILFsovT+
FvgTbRXb3NtmsMP9LHKHM2bONpluv3wQ7e+VObHHqE02xCuHvJL3UNObAvcYzlE6ZCfWmcwy47QX
SzW+VRTJaFa8KXkorJlWJ5g1dJq6H5BapCZSiLyVVHNJH297Ceh9Wer1TDxDU19xAMTbprPFuW1k
9rBMWNdJ1Ljf0rScQcL6ah04WfJT1Y7xzAx4Atsx9JuJr5mcQA7lLRFf/YmUyuKWxAFMrROBA7Jq
Errk7IsdVfWlZUI7MVLlsjGatoMZlFsyM4O7fMRDsmJep87mkPloF92M4JHenn/MTkbfzv/7FLHN
uLa8/ww4jHjCmhxCNwr5S+Urr6qsb9pFu110xWuvumZd0qnwvxkddUOcXbmO3A6tGkk3LOTgHa2q
UFD0tm218Vhx7Pxs6l9dW03LNpts3zkDH0kXwCS67eeP0ALx4zQtaJoeahWZw2QpbJtBl48TS763
1s5Q8ddLHmECAGwTu+PBI2wSp1PGpHOq6iPtHDMBMOdMK4jJaEpJ0AdxJ4DC4/EtKhviT+zG2ctq
DA8Vh/iKW9o6wjiFnpC4SzSL1x+1o1mC8Is+VpP5HvHl3HvK3s2z7W9K1+juE8YCTIA6d9uRb3Io
ndTEHzKAFA6eJm08hrqbjvWSF0opTk9b7ua4LW60tMDSLOZ3M2fyGlTOAUOPYASZ6ptudIAkQGth
M0EA9pSOpyRBR2jUZfuudHew3cBaV5oniFSMvEBggaJ1DfT4NaPFbFPzTGYV7TjzwtCR90zsHhM3
mbdzGFes7ELsMI2XH0vDEceizM5Rmd5ZBe4AAL39AXouTIJDmZTfOzu7aQ39UoT0MOHUnQKzeJOV
3R+9cLHxuZLVXC77jWA9BqU5mNYSA22MJINwzBBszTZupnnbjy1aK0aQcq5WJXCnVemIp1I6/gEh
jnnwtQ9b35n1ziVgKZi6Bw8wGVhsB5h0ZF9ML7kD5ALH3XTybaKA15OlYy7ZVkl7B1UB6ZDlH1uP
CBVdiPmxNTByRHUfENuQfo6e2+7jSfe3Ior6bZGG42l2tAHDpWHRVCjYz/l0yyAL7xIKqLWs2v7Q
lvZ5qodD7YzfWtMsD7gY3ooeCHw5ygsm/QeDZcXVZ/d3T8KqD2u/no/0EheWXf59kctpHQ91sbHg
HW1F0/+QtbGabIzuQlb3bjjuizResuPw1aPw29BStpvekM2a7dS1FM5NKcfsHJAAh9fnnbBA4A9i
+qCnmYiV92iUq4PVWj2jMVzLHjoT0T11SNhovOZm23sDr5bj5N+xMu4ZjpzDujKZbZVvFvqXVzKP
fhiEjWxpyYi1zQyMY2q+a0fju0EUyBrseUTiTWJPl4mib1UNE+HQjMEhJ/FodV1g7Ea3/QwmJuuk
SewHP3pHPnApy+bVi9HiuCqDHwRrPXaXQ3CSRyHZni3Otv0UowKplb9PrQAFoUt24jg9WHNGYMUs
d6UhMiI7fr1O2f1oltiJEltyHqCUiHwO8Fbt26Y7EcDxmSRI1ZS2T5I0HEI0po++NooVQXs8KHzF
ZaURHBDmkrbTNxx/d5qGc1sPfrwxGxlsHbtwPl1sP/wevnWMzehatMkb2TvZvyjkqBW5i36r5BwQ
fIJy16YCgFj6p7sK/5/JFFotYBljJuFMD1WxM8ee5ZjMlPHFtAe/3GpoJlcffbdv4m3F/pTZVCnq
YDcSNvcYxznPQgB/JySOuCw/ByYdH0FGDb1DuVlsh74bnvVQtj9DhynE2jJAlBzarCajDiLI9D7F
fvRpxLNJWhYcHYqqIgzyXaglAUGogT9sxzL0dixc+b2YKLnjKqOzHnIyQjaz8vKfKjPSD80cB7dE
6XV8cDIT5mKaSUlXH6rW2OFnzT955MSlM8zm3pQhexnRR2yEJ3Yn92Wpy5lIUmjmfWDqBMMp/tBT
3PYwPKY5YunhweEiw0kH6R2iLO+RLe2c7L1W9NURi9/4QfQKTbjS7vwB2mQkxUkRdPcQmXagoQEx
49yUCxFx4ztDrdgLDAhuQkqxJUykUIoJWlB+J+CrhsbXG8LYDER6INcLuvziOcmYsKrK5VW2RPus
DNGl97TGNjeKxDgGl8gbvVWYCf/GSKNW0bKMMP/A76MgbPFED5u6Gzx3cSr2j7ZbqnyDps6p0dgo
RLr0Xew6cgJSkLykTX4biwSuv+E2yHA6YRMdY5tq8Ld491yCDs2YmUxVFTbivyJJX0dliGgT695P
N0ZH7slGiYT4HnggbEs8zQr77KvRZwAru+Cg3FBaZEqkuPaUdkZYHkntTwcgRdCafZEpuUGeVU1r
F6TID6lIE0GeFtbo5Pqp9DfM+OIvp8043vM+Y9ZWMf1Z4UEGtY/QxlHLzM9EL20OFaGDDlrqVZeg
lSK02u3fGckI9xznY11vteCquHNncmlvlGw8chAAJ7Vk3Xk9mMZ1YY5NcOSxKNNN345TvzFCEYM2
Ev384nu9sWwl6+DVaJl5oA8i93uLCN45JW7tNDjkLRCMOvGtJTGDQmbbEW19bQqTI7lUwfg09HWK
NonbgAgHOQgkFjwHDzD3zGwTpiEZk6B4wSRXMkUMN08ESxLpS3iWMENzRHflNhzogLcwPudeWPF0
pc2TS3ThW2QRU+uipHvjR4IOTKMk/a5p1j7qKWN1ONUkCpk4S9e9EUt9mIQaS4Igk54shLoQhJGx
6V1buvHZ87uO+hbWQiJ6THzgi/2g2HpzcMaslzrExXwZaOBiPYx8XWk7fG9jyeFmBBo1GMyjIdrm
0mqshaMlH+NQNS6rYzTGoEax+ew4wpWLdjFMXg1W70xr40YTPlvOpACh//0wWlLwNqMruMIclOQT
7xAcOSsAKLOeKnJVt5lV996qRGfFJDksxQkFUJdelKUXFpYh0NRRWt8Uqarw2ePUL9ek3EXzKicQ
BqIZ5r7bxjcn9jlDhwk8C1vvHYQVeDTeFdTHHQHulzIkZWmlSNKV+5YwFpzogcYF0KS2/zabKsnO
aIOEPqEpI81Pz6S9EepZIrYDcTkeKUy8D8m48wqzUCB5J9sGhMtQ2GRvool6yYnt63d9mVfpnm3I
zAGmISaJDgk/o7RJ/cgmdiaj0Uz1eSS/9m6YzOAVkJlwTz5PB1gfvrCBSx4R9OLlRow9jyHxqGk8
chABmxmHQ2E1vtzIGULetiqc6TIOom2JG0+DhxpmXIaiqgcE1xe8M6xg1JyvJ8BfJjILnN6Q+uLq
B+erA1asom3cdFZtkmSEtf7Jln0YbSf2F/fzYM3xBfuMVe9T6QZ3TPkcj5icNIb3IxI8HmZB/YlI
YFEyV0w2nn3A1s/ZYBvE/ZS1F0O7HlGWSlUPF7eemk/CKWM2gyF51CuTfPQHuozkjcjGCr5BL+2L
4wSiAQVqhZ8uj8gxRyTBRsdDW7z2h4GxCToz0lDb5bBCveFZNWP1pnlB3Q1MtpbOWGAKxjHFAmcg
4clEgf0ZldWSfdcYjtyoSrQb3yUREmrQ6D8W5QxtpHJrwXUEuPsG+kD9ANYx+l45RvXUTzQu68Ar
2o8Aq8AxTz3wjggDW289Fljg1w3/sm/GGJGQoroEZhBL8uoKO62Ltr2VZdCcB36N41QNCl0SGbBy
b7Vd8F3Uo/NlCrckNtU2+vsOvuqXLw2d0fGhIiXlKRz2XhlycxaVLd8hApXdtka08Zpz8oOCNeu+
BDbooaIuvGAub3Krcd9nHVaPeujihryykvEwUDFyVFyEwxVYSX9GP0tC3JVTGj8+3zSVIxwIzjFy
YOd+z8YtvWY0DQOLshH4g2I4dok7OtbGjGruAUSa6JcKk3VNlWpIf72lEWCGlC/zMcX39mGH7bgL
BzPmDYB7tzIA4KDBVnF0ZWVCUGbpphnYPc8n6FF0tpVjijNwV6QaPeo6nT12GXPF+Aiupj9v6yka
nkVsMBkv27l8RB62PFhLLwNQ5hlZ4/DYkU83Ehyd5/dD5w/UG1ysakUSBF4QCHIJF16cZZ9R76Mg
L3Mz0ZumbdqXFIPGxU4Sx143qkSdDC0QbBPo2ihcz32UPYgmVdBpx2W9Tcw7yUVZGEDUSMdo+qx6
wWKOPMv0tes7epmRdAEIigaZomjjyZ/bF4gpomc3z9C36ST6ZuTs/OEtGv05VzqT58H06ruUYcVj
MxYi2QoRIAcuOc+idaadLNjlPSK9dTdmZb3GK+U9cV2gcgLH3NoktzME28XuQEy0YWgAT6bCYmiJ
KvkYx2FJSsMz4b3SGJHBHXjjPF/bwBbFUcZteFKDFXwjTzNJ1zYX0ggyog6mLdNKBC+JZG0Kn6pz
Xz1PO97At1PMA7KLHnQjtBZGEKNq2l1nieBNdg43dc4+8iHTgCK3igJCr1hDdOVG1KTq7j2KuL3d
+zWEi3KqvyHdjP0dFKvJv62GdjZQnODiXLHtWeRFgRK3wOhA9WBjgvyRe62Z7Wz+g/2cM9vZFYJl
MQJMAu9xMEVfKhZchEPu8/CUUcQWFBtmhRTYaNB1+q2TfaHf5gARKSrSpXpBqx6yJ7k4WGj0CuHn
v8x2sf5x1OT7NvETsKM9T2Du+33UJFx/VAIY57Z1ZPEMFthHBC9j6DUKe9uOUEfruZK5dZPgIsMe
1DXkh1UAQkSx5MpmfusBqevHY1MhbAUVUhAMy1/CsjHCj+SCx964+TWE+7/hYv9/zZH8h2nk5qP7
+G9fBXjM6e4j//of//0/mvyriD9+cyD/19bFcf/msh0x4UCYruPIZbfyn1uXBRDPzAjwk0tiC//V
H7cuxNOwC8Fp7EjLwmT8X/5jti40EUsyCYEhzMRxwf875lHT5Ef9sUs0mdZaDFrg14MZY8Hzp7Et
avtuMpROtihOYgZnVbShney31RypNXNWAlxrmw1JrLor4jlvD8DlnUXSJonTW5IpYWqoF67dI26d
V3tyT1Apzwo1Y9pYhw65TFnVh2GI2Ujao7MbAYQ1YZG/pCh8z9jLEEbgzMoBkNpN424sP87e7dzv
mNKRLZfND4FbQYgubHFiD4NfJfyw0pjNSMMdYY2Ee0mGNKMaPwFLViuHgnBtLJczguKn2usPcUIc
9azbF3JvYXFU2AVrmYj7qLFaror5sevkPmSvc0vKhkfmZq4fhmRO1mZNPhDCXWjmTU3ZyHajDYzy
osunNiiviy+WRDDzQeC6WhVAgdGijqBDlzxixB5HtMHlDhQfApHG9a+tWV3CoJI4JNK7Stsd2qSw
2s2jnX22PeBx1NnQJjWGuly3YGMCygYjPg7J9A1zklxbNoPPOR9vesEFqi3Eq8S47rJ46PboHhJK
0FCfQaCsqsC7to6BXijvmEQk13ESzSG3e+tBtDBSfRvBc48qXUwGKptvZT/Bcx25elFLrVzTVxuT
aWI3q9fKaL9soXuk55Bm6dicTV0h7ED5hCx3LwesWzlXqxXN78HiAskztt2L7nZVSP0k4oLaoWjD
cgVM+YoNnyQ6AwGjpzrzzXDtDomgefU9Jm/R3dT1Gzdt34qKW82lyCVq5dC44Y3btdCp0OiuQm5R
wiuTdTdhKHGGGLg0jfkLxbZ/1zKR2CH7emcgOXw6pWgPhZFd+0Y9GggY57VM5vs8QYFeenh3mSSh
6UbUslwcN4LOb2NTJy6N/Yp0NkXIr4FTCowxnDnj3gqSLyhH+3Qifb3K3ZNd0lF7tEVYPNI7eENr
gXECO4P+TEzSD5KXxgO7JHB3fkYF0wNYOB0h9oO7cuohuAguICrD3NilMK8Paoz6l57x+glf+bSt
eSR3TZo+IpYwSA/Lwnu7gCKacK2zPICqo8m+/ooznpg4GK+QM+xtDHrnzmYYv2Z7waoO1e7GK2Zx
CIcm2lZOMD0uGmnSjnOqLeZ7FgScEAUe8+qzX4PBoqRIb3sL9+Qc4wkk77IPjopxzm3WQpWym+w6
23S6nF/rDMNlpMLuAYt39VaM3rjOHDO7KsjWq6i0eDitJAF37fGgSKK/7TCnsdePfePVt5IEhs2k
6vxBiunTd9Lh1nPK/MQMFx+KlcQ4IroaUkbWMdxr3BkdKrqFbGMWqr6NJWGdxF+2Vw3jC4WIiE4K
7uZrSmr7ffur7JxYdGAcJRolaaX+zmgqP6CZqgpiyWV2i8lxfuDETMgd7ZCXUIsmV8sIrEsKDK/f
5L9K3HzWYnlg3PGR3nq8dIU7nPEDF4/qV32MNIRaOfVrXCkx/cpaB25EHGii530/C7llGjQgWo04
q1oVOO+U/vFJV1QYq5SR8IDTfmbeUTS54M1s7I8Ya/Nro6rM3iH+JEYeGNbWmhL6MhwJgEJTnnqY
ZfmxdUd0R0Vp+ltrbKOXXPOPQT1jrXrTNG7cbEJ+bwf86eMklreJVw/3I1ON762NajfORn2cZdx9
JjDmqWJIUN5NuvCPODA4YYw6/XQ0DIpONWhORwOeurs4SxDmu7TQdh7tZokkn2mV278UFm9qK1G/
rsMZz75ySECw89nBG77kqxYD3DDbbqxzoxm1obgTR7OOxgcwfO4j+brN2Ynk8FX7zKRW4HXpLJvK
XZl+gbk7rozj8Ku3Uh1OG947rRgyFD+mNqoPJtuKmwZC4S63BoFHm1GDESX1ubAAVeUcxXdCGt4b
WuhsaxTdsKcRB79SDZLGzkhywGRZHnzUzFgE0yHQYMlAjS9ECHgxtdoHJm8DGrI+2wcccWtRh+Ga
vV21i9wou5r89K2eLX105cDMv0qDXcq9yvDuV4c5WbQHU97JL9yX1o3GSf3e/epJcyuON3km66tB
zb9m6cd4nXkeP9xfEQU6rcyqcG86xpO3QWswJ8/9CS20WwjvOKEcXfuM4FfAw9o95DG0bDSIjN5R
IrHdYefDVDbaaCZaeHvnljBVBiFVH7lns1T6FQjf/AAZMH2AIvzRBZG1A6QM+iDD6o4iuNiNmoCo
tjIstGClesOs3H5ORpw8h7Y3nWwtxBkMBj+dsSdRB+NQ7bQrQZZYGtD0hLzsUJuy2iFpzO6NUEMS
mPvhDhTDVUI9wN0A3ryCxY3228kfKInUpkuGYT8qp9uUOaddVvX1Dag0sk1TEAzRMKuDWcw0Y7ln
HCCR/uLm2e8Tjq017AIcInbn7WwDJ6sXTj+d3MpviNmttnbjPxhj3l+l4TKWaNvdaBNWXXbfAoNr
u5r8iC9jF/TFeGRSfGzs/imM7S2jsgiPjIks2vtssBsxhdmkAQw0q/gk3Ow05nCbkSRunK4VzHSt
DbpgcizAz22ccJHd1QLGRCM8IOFyH/XuG/6vcVW6fXAL9I/QBP3WLkp0Z9QbXy97xkpkX307p49A
HJOXbkSxr+nG3oh15g9mFJd8cnGuJ5Z9m06DiSjCiV+9sfcfJ2SGSIyZU5YuLEQoINj9UZ+dqCEe
HUZZ6UC9FUt7744QJRUIdZa0l9yJdjk4NfbNJuFt+OThce8y13h08yYAxOc8RobzbQLY/SZZdef0
ETeS9egBOcqh0gc7EBtPtjsHWd0xI7W4sklhA6OV7UgWXnlM2o/YQn4adU4iAhcyPM90ZerQxnId
YKtvgX87RAl2PVIBl/1S6SDkdGsZA7yun5E8VAdlKIqINNimE2a8nDSPeqq/PN5bNBuPY/6k1XDw
HPcbHs8tC8s75PmQLtwQbdGEslPutf9jLKdHcHH5spuho+PQ3/QYQ+pmuIu86o741m86xo09mP19
y02aJj08fuZJ3K37rsZDYNvj1tVCbWIwRmdA3LvUxBUkWv/K2IyZh5p+mi3zl94lEqLunXEj8MpQ
oSbIFpmzgnXZe727LaiiTwzSNvAmftak6UhneKp69jcs4ar6zrHFrpLjT6zuV03OyQZz8kxtxCw5
DH9pYW9cmQc4jatqXfStPgjXbWhhhb+XMRIM7j7jzeyseO+EbIzR1u7nwt0TyQRRE2KVE6bzwTDn
JWVInatWD5jKgodSIPdcdbZp7rtBEm7s4AOOLair0itOsuXPVVQYB+PJOdcN0+s84kAHx22QVA0x
ktB0EuGfZ4Pgni4opyfSGMhadjXFWxTeZArQCGPPPWTFn92Y0q2L3j2ySGfUnbGFw4WKLXa0Bq4O
d34N/ZGZHguYW0gj8Glm+hDb9c6+kXgHWK/qLPscVEHqGeXr0OBjDMd8ODLvR1Hh9DPyfm0fy6Zp
9lDjjDXPbnA1A2Asfeari8YIvk68tDw1Yoo2vhiZKsRYPqraNtjTls4+/AX/L6OLMks0ylkn7i2c
gre28oG2aV0/BoWM3hyutx0prPOZRRapNMSD5VgfTO60guQYkAh1tRU9UITKx9PJJH9mnqjIhrYX
iOTihHIGtKrQ+J2101CMthZWM/zpSf81YDheDOYY3+r5vp5r9pZMZay70sckp6oqObFnssBowDav
6gI/92CKV+gB6Q2q9OS+oMbaWEXX3VVYa7adge6+kkzqSExXZPJlxhtHgPeu01SeUUCHwOQdfSap
CRmuIFR7mtKPgNCdtZsvVhFVG4ewJpxFdj/yEO2sG+i1rqwXj+yqhLRjJYhuiF/L2D15888AWRXS
vJ/CjAck+VgxCevaKnDyDVsjkYS3geAgTrHPJmWw93Cupob3DP72i2q7PZYLpFM5w7cGsuSuSf4n
e+fVY7mVdue/MvA9BeYAGL44JE+uU7kr3BBdiTluxv3r/bA0/iS1bQlzacCYkTDqaXVV8ZCbb1jr
WT1Q0JtFk3vNpp4a62VXkqzEY7rkWdBF2bjrJjghkSvdQ+SxWBMd79VxYsBvD1DpNQndtG9vEPL1
RkhAUBHaXTztV7XGc12krH1LGYdjVqMDma2bLgWm45hMYcjqoRhPauVhjIoMprxrxx9wVptwED2G
P3usa6rwvKGDKZ2QoKjiNh0S+zpVxgcLNQRRygpZf5tON9qXQQc9syn7ufEj8kHe2OCI0KtUMhJS
0T4LxQMaYNRRtWvEnO4KMXQhdtvpUy8V+ueqibgPlkmc0aDgvWqs6ArC/Lxdg5AgxDrFWW/rx1zN
+nuGWHPQakz3yV+fxZl3Ii8LZMDHQUz0f5ptZNidIo/GfDGdhbEjWiXml6b6MxWDqnFWY85utQYI
h6vWWyKz3K/ZNZGyDSbugQ6x9j53SrHr1oWi1eTZrouK7lyR4rOZrWbYwXmqDk6f1D8U+tuNltXO
PaE0PePBcdznYz/ueg8dcpZG0b4FlfEG+iQmRV7t7nRS+1jUmNqJQWnSHUerLHb2KsDRVilOvopy
2sl+xme0w9fIZVMNbEgWg/pV/uCGrZdNzyP8WgbAtWRqtgp/jG4VAU0aYo18VQbJb5EQU1zjQogB
9fmqIbJwhj4JToqt0qEw6rMx2kbfsqNyrEbGqQwulZ5isiDb7FxTf9GxT03nO0nxBNFqXJ9Q7UXB
EFmivGZVoQAKEH73u/xpVUIBw2qOy6qOSlzibZwIHcRG7fFnkXLhnEppIalikqxcxlVnhfjUXEKE
WdGxnIsre3GaT6w5n+aq0JKrtzP/Vm2t+q10VXKxDclC6DjIu2SB1TJdNV/wrJQHdjvZV7oqwsDc
yl0VudYLG2leBkpf3FbFoJ90VaThsOrKsm+J2fAtNyNMlsf8W4QWrXo071uaBn3Tfim/BWuEeGS3
9reMDZp7yOQIaRsUAOZNq94tX5Vv9dxbexJ80A5+C+Pqb5EcF6p/TfTmM1cH/aZdBXWm6bVX5B6w
GVvldtm38q5Ct8WNgBzPdq0l8Jblpx7Ll9GKbtggcVgq9akvRLDgfvhdaPH/h57/zULabULINHGl
up5lEm71d2PQxwr46ce/7vuf/af41xVhFN2/roe+WNIq/tcBQ2r1If48I/0//vG/a9Wxw8Lt1OHB
a5qLmvRPxD1In7+BtOWdCkyYcaqOgvbfYnXd/U3XXEI30QnjYyJZ87/Gpor6G4QRII/gPhGnkpbu
/We4z7/qTYlXAEwJzUqzVddZI8TXseqf1a50sPGY2vFLO4LaGLvEuuP0uTRCnpS2/USTENZS3kfQ
EXZsAP0MOVnvtrB6EFiHXWV8/OlS3/wu6/mzbvuvkt9/fz8uP74LAXBdGfz1+0FrYpJwOcYvZd7Q
/qw5Nd9/y7WE7XxO4lo5qE9//zV/4RxzCVHCkr9AIIXGVdesX0S3gsJDoRU0HuhDwL51YVlO3Y94
gRjQdzTaHQtLv2rB+bRV8sMWmv/338BfJcfIm0hmsByVDnFNWTfsXz6EMqlIx+sQ60jKUw+HXtIa
y9bM6Y6VAzxwHCmpcVl0VR7+0y9s2XBAdWpfhin8569XuxO46XXMEXe6rWgMDXG9TETPMmoZ7z0x
bYVp31tas6f3fvn7r0zGNH/2H7Iu7mA+YAOwtI6PAUGo/cvXzkbWQWWXlLekIW4M/rq6ej0cSp+8
lh1SrbN14ZV76fcAvg/2Id3Zh+5kH5yLEiYB4iTfCxV//fX191Gb7Kt9v7np9j3/0wv1g36D4G5j
8xvfR//9xg6qvfrSnbzQDAg6O2Rv08tyU5zkbr6d76yr+NCE2kVe4rP3ON9ONzWavRv9gAvIR+Xi
oyMMu/D9hj/0/R2/YYhQJuA6+WlwS1qU74bKlgwen9DAkHzNvR12gbpTd3Wo7sZttyXH7tCGfTD5
3t7bW0G2q/eUJTSA8kO9aIflbr6er5VTebJD56xfKXt1txwnH9GPX/OnobP9/vPd0DooWyrwvbwh
auGw/knM6/2v/YmmekOzEazfhhe0+/Yk9oV/X24yH/nCIdmhUTnYFyg6D2IP2uMf7mFnVfz/b5+n
ruKxwXHBouiXzzP1hj5qmYnfboPrB6qvEx75XXw7vqUz4HxSpPGOhSWwopPcxyGz3lDbaBsoePs0
rHf81rD1s+3n7nJcNsmm8++XzbSPA1IGN/xCmIV5wLLfx+jHr/HX1aL50+YW5jvuOhYXjyhIsVjy
z8G0x8K3rfz1393v//7GNVfTwS8/J5suh3WTxsqLI/2vz0xjliD/R6O8nTEm+wZResd5bDNkwtVu
gpYY1Cx0me+7b73at+ff/1Ymx4Qy/fD9T5iFX6p4FLu2xL3IeAXRb7WMvjY3pu+ONalQNtqUQ6RN
VFTz2snxNy3r36kgYt8ZeEJVxyC7lT3EhsfIPPXadA1XRD1GPHhHLxb//hvmtIYSOHaCP37t+/e1
8+D+wx2wgqt/vTIWe0DCmlXOb9v55cpEspqzJe2yW7R8R8VUzmaV3GV9cnbLT6Xv7+G1B06aXwxF
u9ItfNapu5XtYYzZa4Fc0OUxUz+gEJ4rc3pwsupnXXtIe9Ij66ETKY5PQz37UCjY6b8B23hBzbSv
0W/h/N+ivrp4tb1Ladg06Yaa4d2YrrZrG9zG0ZrAaUAGGebz3JPhaqbhZEY4ZK6tfAj7vgmj2Axr
h8gHe8TBQFyLqgam2Z8yK702GCIzAbgzoEZOPQh+459Err+8gb4PQ4SLYFEcLh0H7i9OlzJzB08H
anir5iuFJHNGEHHmZlK/1N4Rp7TfadbN0tvbOWZQ/vd39F8X9OsnxgfGG9ChOPd4Gfzy9nEjhiIz
Ua+hZVWz33pT6mcU+xuzM2Roib6/a8wkNETm/MMN88v9slZlvPswu1Ca4ef99UnClOSKGdvydSb0
z7wkyC8Z23IrY/06irGFZ72BSsdrCMnJhLb7+5/62271x3PsqkSWI0bA4KPB56Y2/AVZ3ZhQgKvB
IphBy/X9YsZ3WenmJ22ALUBCEEILg0vdWyCFm/qQynS4yrG8jlp5SkBqX9lmhXtZVkHc09wjiXxv
skY8lE6X/YOL7q/X6X99pzYaIk/HGLSy3/9co1U0f3VB/fAwaOnLGsTOsg1AW4o+vRLpy5BD+k/R
aBYrkvDvr5L511PdBQTPpTFVkq0NeinClf76tbWJIYreDzV44yGAtRmFeGQP2wA9drlL8AAz94hN
1GFSXMo0ITrHqR4Xmix63BY2UDtAba058bukP42m9uwu1XTbT/o6vcrhva3/aNew/5gWLoxYAdBC
Rnsc4rK4GJZ6zVKKmQ4Y0EezJ994Ws5ZfPScZCQhPAGa0DCKRDmCux/0gi+majxKBFoBaSH9nRNH
F9UeGcktxuP3lfmP2qWHuuS//339d97Zvn1nwv01Ie5//L+GrNd5bf/frblXy8+q/Nn9uftZ/4Xf
mx1N1X7TbGuNeeORJjaGMvp3iYin/wbTG82SBmPQBDjPHf5Hr8OMGCkIDdLvpt3/6nW83zyLG3Dl
ldMdUSPa/5FEZC3i/3jeHRc3n6E5a6FtueSU/JqAllgEF5tQ6PeQ/gwZMNlOGZEkge4M//DQ6NTQ
v3wxvoiBkc9ydMeiJLJ/eWxw7dL2uRXsBbY445k0RV1uFX1ksF7KrrzGv2NoW7KvEJpgCyXnp1CU
uQtcwqBPk56qJunqEWVNTfT53ZI43ZOJDHvxs2i03tXJ7J7nZWrYYWOno/jpVsxqUjVCbLpR9dQt
vtLSQOIAYz+QI9nxDPsSZ/B1qJ8jsMamq3bDopO0aeQQooMWchkmLweBCP58NLLGPNYrPcnUdmU9
sk9tF5M8WiSMDdKQXK/2RVxK1nJVjczCZoDOyDovIl76nfezTAxUGErX4A2qp0X55DuG/qtPRXtP
9s/0mQKPIzM8a1j+JUUf7fiq2nkuUIijrTYRx/TFvCXa2S5xcFi9sRNySQYG/RjYWOfglFi15ioV
Eh7aLKjNwXxnHeihMbEGdZObHDF+Qf6AvZ5Q1nVHcQUNBSGTsyn5zDvwoU38AmB+BfISC8y2Ne4Y
GwowrbWftdX41KQRMQbEcNsP6D/hEBeuCfCMDWOHDEYXP/Qlb7+SuSCQrZMGnmK2KjDGatXiW0pM
TQIIGoEeVjiRCM1yZgslvdrMb8rgLLgYjMjQNrVusm+bhrK+rtOp08lf6kClmiMg1k1Rdkrl67aW
nxjB5ux/rFxZ1qjO8qM1TJwTaedIbaO6onm22eI9WHU70E7Nbhv7tptlV9JGMHQ9OtAkIG1EsNXd
WLU+UHMjQVkyZ3gTXas+W2rT3iyLZLQ5Vc2c+KIQ7bBVsnn4opMjwDsuJg/bk1jSA4YMMR1dJALW
gSA1Zf60Wm1FyOCV/ZrHTDsUqV03e6FrBR2U5fQsOSd9+ZTTQnoqxq8c2ns/r+O+sbNPkUFePduD
bLVHz56EMJYryJjRXbLYScfZJdU9YpK+SVJbPSxLL94FgwqwuFqkIo2MvMTb9okQvV/jEwTrGzej
Qpri7I6EVuXGdRsTuBs0ijrc2e6QPfddppdHEIDZkw3Txw2jEZLLxiqFi6C5AeWxaZJyDeRl9YsD
TWP95S8RiGiC203VvmEynkPdmpqMhDxLG5or6eAU3VsxcvjKbLGupr1rsQRIm/luEW1Tb2jBc0S+
dlnd6qZr87B5hfPuZMyQQmc0eHAHVSFUDZAZwp6pHl0sWDOOP58wKYhYnQBNzNcEkhxmBNOmQW+U
05sxFoirZvaYGyRDCRiUpYNjhzZ2Gujop9RB7KmrHzXp8FcOVdfPpSD8ObCLOmVVozjNGNRDbFsh
IWHFDPRfw0LHMdArF8UWw8VOHPYm0lXHJkA0hoJlsk2OjYbR1+iXsop2umEsLzExgg6cTSf6Bszj
QSg8ZEK1XdavkVhpG6hAC9hNKlZa2bhPILnwIlQO2hAcXJZ2jvHfHRv23g9eafZuYFRRKvH2tgq4
wMpSHvsppziFtgIeif2uG2/mXo4X1Z2Z1Cy9Lj7E7DXNgfg1HdV3rsrnKM8RvToLlNfAmyflsSWy
O9p5SdKgHrJ1Qt471AZyy8k5M0DgjpwJsyvGJ74s15TtXt0EgLGT3cCHuWypp9PCr/UB95MLWP82
5rhRHsekRoG8MmpQZEBRLEMXxN41Q7hM+l3dQumCGYiOOGEcfsv4YyEGr5FsfDGEmGwhojWzG946
jkfSjDlvFxJ5hW/ZA5QedcFrF2DjSB9d4OVosEXTv8GkLGu0FYoNjrwTwOVx4IranwXGtCRxmjdo
mdzXvY1LKEzKWkOr1QoV7uPkoaAaesFrJiaErFhRZxzSiT5arzKPIi3sjSG7Kp2ZZ1C17GyXTY2p
btt09IqD3tjNSJK6Jt/dUdQ31VLi0cMHqRScydhrgpEzTW5dA8fbNgWTZW+zbkTWh5o/EYdcFsyw
7XgF5ItWx+JiADq8zWyQz/tSn+YnU5od6D0QBy8Oukk9yPAzsmRQuRcYUc0c3MKVFpsnKo8ZBh93
BnKtsa4Crml559plEwclx66+weuO3r6JNVZC+mwlr/nsiee0rPBN9IltQbiq5/E6RpkU4ReP9J8y
jdmrFa7VQwruPeIzsywZv6iYBbxnd7ZwavdDiVCGlM9jilPYO1V8dvicZ8C6oYW37tzXRqbx7NEj
wM/xzBTZXGE6W5teC9tAHRehg2eGHt3UcL24g2uOG1MKU9+S5tk4ZLw32H4iKMJOIGB6ThuZlcV9
lJPqENrkpRnrTteSxwlGZOSj8VLvaiVnf2PXMS854O35eW44OQM41jgskLdHmW9y7JOohwbs1qg9
HWOJOZUvsWP2P+uq1cdTNcUs4KemdQfqpKKFe0qW+bZSoHL6PDxkebt1nf1QlwgTaILniO0X2gTl
2sQ8tRxZk1YOWqQoQaARR8pbPFc9kZpTVLow+0UD373qmHzwauhWIgbmXA7oPJSkC1xbVEbqATQV
nptCTzuGYvpgc2VEFn3ZdmromBHktDfzzuPzK4b2HjRBPMKDEJjCW8Wj4MHcbLH2pAVJd+S5jSxT
ZYyg15ET5mxD6ANjmnkpeMtQyoUi1t3x1Paa+zbSZPFeZs26y4RRHqPKdMAl5elpQfWg+BpwXDaw
rVw+lUpfHuuc45ikwze7N0+J0l2hnWGSO9ot2s6ldruXqmwU5hWMzB14aanoYMSzkWqsLDnkhAL4
Q9ptCf+bt2a9xtJU8871Og/tTHFg7N4fBzttExQmkv+3LzX107LRBqNGcDDD6N9Snbh2NnlNzx3o
Rpx/SYCT/sAONpisCWY7GsqgqCIrR98lcSOivuVHN5TBOmsAaot9QvojZhkcToov0cz6HPb2o7E4
+3LwbvIRMwRoXCcc1NoIjLa8VhpH9bW4h3BmGzelagmF75ASaDPgwYKW7yZQkzqDsNmkV+gMe9tD
75XUhzKZo02FYDyiftTtO1Nq+Y/GYeNLsdKtYbH4WYEUojJB7k24mCLDOVsxppDpfN1LCSZzUY5m
TTMbISveZr8g02J57dgvbllxqCthVJq8KHRAJZua3SA3F3Z6u9W4PJW5XWSLImFyoGQbc5LgLNGf
SoWEDIHHHCCkVKPnCWR/ODvOAVjqOO9LiNDZJrdU8xMiZ3lpEUTtNXwujg9Lcf1oed8G0OijK2fK
O98YkCuJ1EQzGBElcCUxVEs4mqyY7Dj2Xnv4AK2jkN5CXtami9JLG2FlxawdXSwCPX217He4lUFb
ZOCAMALnw34A177LwTHAAFe4SGkvt45oqluZ98q+jgld6dCnlfLVw5R13w5xfhpGg3Atiew6Tds7
yL5GRyWYjy+Y8/IAuDQCXeDU+Okr5sZOw9dqLFk/1abkQcvboG4rsGuNKPUfopO9Tk009FfwPZQr
vNn5gyGNM64/yW90yuMwYCXnDEU3M7Q/oqk4DLDlbiXdnrftKrs+LGqm7BozD+YolsFQK11g9Mrs
g/0IgV9cerPihpLUJvPIwWtIwYSfDS9iGesrG5CvdWAi7iahvVLAQ41VNX3Z05uMO6FEaGXjiksP
WbHHMDiq2KGd4XFWy+K28Wqqu7zxtoORRfte4RAYtLb5snrSicwOzletRmMgQGcgxywpITDVcpq2
LnyAesTsE5dxaChATjmCcz9yqmSN8kymfV22ISYsdHWC8yVWnBX5vkOPhKC2oxhVBZV7JhnmtRXH
A0AgkoEs+LmJvHaHtPGT3DFPWCrvUq+71TIXFXpvmNhR0cXYS6nsxkjbcXA/GV56rOLuQ5B0ImH1
QvComjCFobNTxmxrLkNxXJLlAeDTj7lTxEnDfL5R7SWEYfvitfqhNkDmmvrbogkie5OcxFVQnNwl
rUZT4NoohxqHQqW1voxpcv0FUTSOWHb8PXfgFduyInTNadrqkR3dARCh+XBw4UeNtuIdXfCntTPN
4KqxXxS80hGrKEN1prrTD429VNupqLWNPuXb0Sx/lEUzHUY7Ia9mWFS/lfBXuq6/0sSIpC6WuMx6
XCTMvGJzl44Yu2EBvJnArlLyNZih5901R9Jr4owP9qARwRsnmWBPnlYG+xEriq/I6sAogIbsWFKO
QncjBXqRZBLjFn9oq/x+aJybPtVuqw7JlEqbIsKhLaNL6tg3yNaVba+jryVehuutGvonyzryvntY
QjvHq15FKU6OKrjWOY8XOb5PhkChP+uR9J3ZLE6KNvWvDEI+UsfrdoOJdIaWHS1KnJ55dgi8s+IX
V0GG5I03tQ2pPhY97l/eZBZhZgVRNp2OvBqW4NqMjfETgiZ5bzrxs7cqL5s2Mvaunk3bVFO8nwO8
zHKD/X3QNw5evENBuNPaH4BiHXLb4eeq+qdSeGcwLrTAhrs1x/wTTISeoPPoRGDXymFoTMIF9BYF
qHtDwcdCxiHWukGg6jg9jZeGNji1YPwZ5pXt5as5wDwUTa0cLVX7ZEyYbdKcX7JKW0Xf4WLbHOpn
SQRJhuAbgvoGcYP2omuJ88j+/thO9WE2HJvMWWWmdli3Gzmiii3DTQ/ZdYTuWe0JVhtJTbOqAkts
ZO/6jo8ciOluSuznFFC156CZbuwTTMiXaJ7Hc+zY7/3Kc1SnD892llPb9NeujqgKuaXnkbaj3QJV
z67aBTqmPcxb+oVtZ7p7DYe2n+q5cwZUnV702Nh1rUdWkoTvACHWvabexnjoUNpmvfKsV/xQ9lR0
oZsSP5arxd3ixCavotx8NijOKPaKfbSoD6Cqb+XCfqdTuJJ1qyPw6FqTxOox0PTsK5bTOdeaeKer
uCt5lWFqsqaFdjye9+lSTJsiJVO8tM15rxnlEAgTm4KrN9MZN44RVFJ7WvohCanXNOpXJUJb5pWF
2CNBI2GjxjnE5Hd61QHI+cIeSLeK6XesehgPiZGJyB+7WJKSRdcSeLIFqluo1blMpvI5a+L4NU7G
BTCyyF+4m4bnQTgtkWDpDbhenwhabDtx6V0k7vfRbIggEbEcOcRld2FJ9oxmryRpngBosow6ymos
COptkYwfMHKC0lPlBs4q69aIIt+G/tgaMa6Q/g3dPnHpmnLVIAAMdLxSz01i3Q6Tkf/gBj4j+EQH
BD793Ngz4X9eLp+ZoYM+laTGs9mm7YrYU8HO8cTC0YQTA5EzbKpkm82G+pkPtnmYCrTien9tzLSh
rsQUPGjui4QFsXd0HX9ThtA9ctot/Nv+2ZvR1dFF2O2RDd6LpdU7t7ezU1uP5xHmXi7j+z7L+PEj
skGGZkIn3u3IlHqLuupmHuUZw82TWWn1DSEU1rM9r3p3tXzSivbBIJ6bblei6qYHQRWWXlnEwUAi
RQdLqM6mTIdPQpv6o8K8RVMAI9nNcdLM51zpdyOBrzvLWBiT1MIvNIu7VRCZvAg0i1k+59fT4CqP
nkwuSlnitGHEhHmgI8gZjz0m595dQBHDo65QkszcJAR86AoWFwscimbQZyR6jhQ6jV6oufNNn6S3
xiqj14fkSdWGgrJWdTddn1+1iO07d9grGt53OtUGXw5UeyKVL9EwvZat8smUFnq9ABXhTpRrVbRK
P0o8t4vtprzlxuotTtp2aw/5FaEhpAgoFb1zw7RBmdC0kxHYPQh3mmrStIgYSemk4KW4X/lU+9Kr
RESKVJocLadMeDSnZVMznWGEh9Fn8Rp2tqn8yWvTQWKsvPK+q3xL8KX5aUz9rPK1UcA2Tlhr6nVP
jsgmqsZyw/ghNTayYajjRt6l8tplZw3yJL1So0vH9cojv/equt5Gib4eB12cnCbb5q2miBC/SUCB
9ZA7aUH4d+yM8Qn7nryLC+OADynBkTd4qW8Z86djt9NWcfnRkBBdog4OdW/2B92aieHrIyKCusYJ
NGskXrXel5KrJlll3zHdq3ZjhfTagaLArry9mfTBIMCxA4vfrRJYRzEd8mcAWqwrIeKfzFzfOjUN
U9PH67dfyTCpjbDE8h6MbHQfGskBNSc9Ea8euTEwaGTgprFKGDA+hiu1Sc+tNd6j7CdHaN7VRH7V
hr18Yt7LfUFWAgqFjvFbzKh705XkWfJD8e1bzJfxQ5J/x4GAESK2qLAmJl3BxHidcWC1MP4axzp7
XVqy3UiclLyuZu6zbOravTIA2sH0lmxMzIIB3g2COeH4Hm0jPjYx3iKcdF9qtRw0naHhYO4Wr38S
jOmurDxWHuWEGBcZ0GiO77Vah17ESbq2jZxKUNfBVWiot9nbcnFF9NBZ7p2uGm6+jbR2ZrA3Yssx
PdAbSTO8ji7yU0/JmUHM0NB3Q+ydgE3RKvUm849ozXexMxL3mBqZW1WJfBgkiBp1m5A9V57qavqq
82Zb1W5BlO68HAYQHSCoiPHWGuHPU/4AUGAHF/9JAiqaR02iimj2IFPkz0WnnCqz9b2t5bfDallX
lkYeXdV5BL5+6KBB5YSdbCAr6T5OUSLuGVYqSasyK06rB0xvKC+oB83GZDKfP3M4MK+LtWc+ySVE
6UPKJ6a5hUZzNnAiAZ5gvO1OJiOAbKf34oSzjmTQjBUpUnzmU5j2VN/FQkNjVsmTpyfGMR9KCoCK
pGmvxy0DXvW5iL8PvXjs4Hvjm8yX9JUuTQ3hU4xI9pdzOYlnTE2IJccEI3yRuKTPNNNVxVulmyYH
krt3wmpETESjYfTCrErZaV9Lxgb3dbecBsvRLiJyUUEX2nBNvMW90SLhdVuEzykW1XjgXV6RMaJy
piatfcOY8DoFLb1J07naeSjKfkSO+jVk5OJZ0F0W9Xph007+YPOjraEIcwDrvjUMT0bjZbSa5ZPj
js6hG+EpcISqrCiIW+vgMU5e/ryYnDU9HRMYBihgMXkZNh+H4dXTozM2jKpYvxHJbVfgBcV+4f0A
WESny9YBLiGIviMZTDzQSLTwM6S21+JFbLvWuMW94Z7cYWqvnUY7Dm1WPJaWWX+IzsACqpdZiyY6
36ZeW9MbAozxEvsnr+cqqDJML75aL+W2bnA8tCK7NkFt4N9XjaC3OAXLpoa7XagOo1yrtNprJaKg
2uq59+GqxUiXquyt2Y0vk9ppjE09LyzZn+C0BRPpabLG8iW1sNXYU0RKrIWyr/ujk83tjuEkoPFy
CicJ18tbST2eO30s9Uz63AxNlZFmnMDV7l/Lpm1IcPBcAE79MO5yEY07xgRoppcIZ2XxadjFD6w8
e8/r3uYVFdfaQvxoJ9UhvdKliwmtRscwYQqX6KoqMtQQPR4Bbqtb0OeGzGGq9PnyRAsxYqQquWJt
TK1pKbMicY0oLj5Fm5QEJpH0erzS3xZVRTSSYR6Za9Jop6Fd7qcBEJGvWZZ5YsDCaM4rmurZtOm5
o0Zt3yXxcOiTySgi5bBWw8Wg/JtorcgDkdOho9nlLloaUg1VuVb6OWs7rI/THe+/wW+mLkcOU97X
buX5WZX8XHKD3AWSeEilhbs+EePAqij1cSWHNh5ajKQtkMIWgxt1LcYwYGcp91klzyZvzWARFJud
1RVfunSfM00zSKsxoG4P8oN4HB6r2fCNBDaKtPvyAX8mGRgorfdJ5mhhLEV/NBO4hSMQ7w+s9tau
Sxjz4Xbt7+JG9uzsq+kymwoe+9mFpdaXCBLBaoHiiqsnohp8oaVvXux2QYc+O9a0kLU8K9xZsS9W
1mn7FjHEblSi6qBBy9hoLtLxcKk0wYTVTqztSJrFfZML80XrgGFM6c+lim/zQfMIZuoINhbxvlMj
uGGsSE8mM7LT7KRf4DaGoImmd6IO31Sd+xX25r2BJShonLl8iEUUv0Za8sB68BpH2W2RFTZpLgua
iVz2oZW1P1gS8kEqEoCkcT2SberHYwvxZYj0p7oynhi8iYD55ruU0IU8KXY2stNik7buzySLB25T
RpgMElmczSsAbl54P5K5w2DNzq+0ia0f7nWmOO3waldzGyI6fitzbfhUsci0/oAr9VBN2k83jXIe
3ppiIl347cSW2TbitcRLzjHpg0dRZhhdLNZ3WXbXsQUMugSwCBEYyk5SNVD+mmARDR5QKCVkoSGb
Ui7V2INxV6sTAWtbVMykqzEJLdWtOeQ3w9IbN4TtMkxMJdm0s3FU7QEugTodFTJg94JrdKDwO4zC
vm7LjiAavE8tts90/jH15FtYmDDgyZA7gAex9isX0029mBDZYNZxuMfO1orgH8FfXhmMX3OW3Cma
zjKgNTFgQJDjzrmjk7c2QKdLXuV2QmxX6Z60WtnNHqYqZzi1GE0iX4nM5ugJxGx4gMaHgUBbzAvp
IU6GAcM9IVi4aMzbdI3nSOSe1MV2pV2yqpHGfJyn0gA8QQhIPuTMuUjlIaxOMe7a2SVoYpym5bVg
IX0x0f+pLLQ2Vrz63ef8raSkZrsw/QBZWW5VQG0fk2Ww5PIcQZIfjKCj6rTGQXjVDS7eg41tDH5b
rT+Db8uCqFKrIFdxCW0y7GXVpgOaiIlQ7ba5YycvRtwkV4wRp7uq6ej+Imo0hrk6Fr6KxxulVzR8
EOCmHZOutbYGltTUR6ZVvZFCpbgb9LwUMja7wiqMoWeyRV96jzaloSzBH85uIFraEeMb3IGglWr3
qWp5BZW2W3t4MEYp6cuA64qG0Nwev8aOJ3Q+LktdXBSdbTVvY8ZywjQpikzhO2m1cimFML+A7MUB
Q4efOr0bVndTvcicsOqgyRXnAYe9qnBYaMYun2PnlhDPlPeILcw3o0vhETlkH757AuYsazYmOCUP
IMY8Qcq6s3IJ0EjWlXluzFk59Wn13ksQfsIYSaypMezbFjWnm5btvdSzJw+rv58UThLqnrVnEcjb
04gpWNUS3yaQNcpXoK1FRvMfZVXziABpflFIsHnuoKPKyUQAS3hasvEG3TpWpaSIS8yZs3/MFiQE
dmYlV51s6oa6C9nBhlCTns1UoYDYgDoI7GIW4w+xEM8GqaN7bst57HlampS1ixK3rDxM806pdYY0
OotpFKDJOCasdDL31cnhYQbguuQDV4XjZh6ZpoMZoKzVmlROfj3a1UvbmowNx4isTJTiIA7Nunt3
1sNnkDPRexaoPJU/Tl0zASX7Qj2J6z3oNiaPJvcPLDYEwYFaeOlHos6py7H2P7k7jyXJkXNLv8td
j9MAh0MtZhNaZERqUbmBVVZWwaG1fPr5UOxLdtfwNtnLGaMZjd3MqsyMQLj/4pzv4PkNg/FqN53Y
tjBj1pkFPJloJfXKzglmWDO95nWT3ZIzx/3RDBEnomXd9HGYGmtBfmqRp60FOiu130iDSeyt2TRs
XMb5CS2Y3lWuUW1aDPjM/bjJcM8mDbmvXXjXOfVLEOQcJTVLYLElFiy6AH5tja1MBvtgmLrbJxbJ
km1FFp8je/OSB35oroapGWGKkUN/JECioJIHOj2CrThbEzlo2TDXG0kfdqmGeZcCu1g3wL2PyuPp
i82IWQak7BvRuhUD2CR4QkaCBTmZNPhbp6ouJuKUk5Ow/Wkg/BJkk684rKODTGae3NDsnt20NNm/
42e2ud2wQ4uPuDMPNQpR+E/dxhLhve6NmoHewpIxtAf82hblez12lOqTs8wmMpdeM+3CR6/hE0SF
kq5sWxqPiekHZLuJvvmSiGJapXlzLqNJXiWf0O+W74Rv1Ppeckxl3vAK6GxvNFLcNCQ17sMBBSMF
X0Sqb+AMxbPDJmKTA/c8Yqs4MqVCjL1wwtzW89mzE87qkwl7rWeURZKFmd1mN0KwFlOcxdC1urn4
brWdWLNC7w8VUZO4+JlOWpXdnWnPEUqnPpqBgF230+odCQPTc0K6GzrwgWzcYEynTTlHw66WSt96
rjd8iyVrLFuzGar9YGnYYYSFouw+KtUGRI5Yw6sXOxaG7gaJsSw0rvZ0fGUqH3920iCSO67ced1o
c3xCHWOf4qRBptHNsX4h/mU8jC6++aoYvX3HA/LsRYoAe7tuxBr9TsLv7hsgY/USfjqAT0GNwLjg
rksw8MLRYTMd0y4ycxAb1vLvNMg1pG8SuuFJmAm6hOhHnijer9zVzja2AjJVIVCsrRGaJM6wZN0R
J/MjL83uaz+l+gB/E8CWZ1vXeDDjdTAtKertk8ha9+LKBDc30wjU2DE1hTcTToVcaZxYqJOZsIqa
Nt7OJkiMFf8trthggRyi3HkWKmLhKqYRvAxqYe6C2US3FKDNHLtRZyyZA/lCanCMBEsaDUSWXia3
wowmPvcIIM4UN7NBaYeneR3NM9dVBlSfjlOL4WSowf7izP6yrqrBhkgS5U9jMJO/jZ3YI001Rc9F
JKNPzPU0sx9MZKrPbdaWj3VT0HJ5o+/MYGEIdmdz3IqN4+bzpg2hjLGfhgXLIjTXO5s+3XEAnKNN
AAlqNRbVq9N8pOU43EJ8AXYZ8JEgUgNMrVXEWydGN5VYg/fNjPv+7LN+Hlfwc1mxDtm40kq+E43D
ILrCnABt49UYpvZSB0wjws67Q0Phd5zhoIdXtZjMZLVwA/l9Zn8bGmRwJw0F+CLGYPUQA7qLHVmg
HhmHoyzC5kh82xstW01w1sD4QUVc3bVzKiF2chQuyvma1LggecCTWJ3kkqvrmA654pm6RUS0meoE
A3cgHIWhV7sYKdziAZMZZFYH2+Iqcsgv4nT2sE5UBYAGp/EWfoe2ALPTTpnMctc1cbCIxAngsZhx
rGF4vDclShMYnshbaNleWEE0+8CYvR+B52MXVQXiPKB2uVHwhCfhV03nwxDFS9VN4+knIjFBhBJj
SqRtgIxhmfdAl07xohJLSlqc7kv7zJo1O2AsLmHCTO64iXRn7Kg9qQGRmSxZeyRX2RXpzaM/Ul8N
o5XQLqNAexJBAws+q5EOtItSqIqjO/hmel9PXfa18ovo1XEq8WqikFBrx5/9L+x7iXBVTpTvkE86
L1LVeFwrNd8RQOvPa2CvdMJmq0zNjAxdRxQM1qnxUvNVj1I/YIlWK6GMAZgd88NPRpz1OTQT55as
vU/Qkc8RiRYO/u/vSY7aCHKhs6n6PF21BpDZ2GyAes5bqGly46AqK3cmGy1kH1byMbDGhADOg+JY
D/Sj57aLbyZEHy9NkbsxKeokF9GR4vD1ms9Q+Y8lY/PjnPkUYJG+Qis/M2r6rDF4vXdd82mZgNej
tuR2i/q+2xho91iSkfxMYoIi+3Pf5e0bxZn7MEMIf/ehoXDxLdSbnIBQd7oR+WzsvDh4KvOk2ioZ
hIe8melRrMbblnCXONAaHlKr802SGBScjNiOPxIwU6ehF1/mzPqRcXEdk8EArgtImZLvabL87ha/
dXGGbHPySJRdBa55HBpMxJEkVNUDeRV09hXjTPXqTvZZWNSE3XiCAcYQY7KylWNpRHLIjoO1M5fs
kmuWkfSBspQ3NKOg2esEnhhmu4pBwKj6kz2YCzHBaA62z2LCL5ObaeGwjmP2MI36MdfzuGkLf2+k
hIKuw4b96ipQ0QBN2Q/zr6Ma5rsk6q6ekdxyp+efCYHrXzhY0M80xhg/DIxMj2TxlPe4yfmJJTjM
gnk7aFcAzZxBptUySEqsyL1TRNOgsY8CCQwt5dpZCD/DfErywKAF4VOBC8jOXzrbIo2vToV+plpI
T0FR/2gKW++cIBNgJI3UIj4AmpSGHi+n28gtMCkxv3pDtJPfOqM21coYoKni+EfUsiILYTHaCJpe
PuSGfWkrv95KKr0rdOHkqZIkMqzpEjh/sypDJlyNQERQXZKPV4nqvLigIvSponizStgblU0iuR7p
TEp6CKjnd205XHONDazq1k3ZIQksrXGCiJHZp3Bw6/KCuBm+c+Wb9bDG/qQZRBBW15ADt9xnmpCM
lgFADM+0aYlu3XOosr4K06D/FomRhouQVSv6KJnPz9wefckJP6fsHX+UIoVqF9Fd0NP1M2AUW7tt
DQbHKp8r4GH3MYen/W6VWfGIG6Z9hmYAPDTs9WyRxyZ5H/rJ9bytZ/Z1tR2KNL9vetWJjVkGef7p
t5lOlyPXic7QolV0lMCD+2OUoIPYATCZg2PelNLY+sVEV0EP1k9IssapvZnrojdXNVxRfzuVZZtt
HLSd+U5EjrQgnfl+cckbtaRWtImDQXHMwLOTTJ7nF2skxXqd9i0zy7E2tfeCMMz5ZNYvuOorVfCW
VPX0hGSQlQaMJSdb+zpp2u8ZNxP3pWDtxjjMSLS7c/vZZMjpyGznTIX0NnXU297ZzgYCxEXvuf37
DAM1v5RJmj620useoQ8vRDwAfEiqApb8G0XXbZ4d4numLfJ2aT3pesTXjjgCns5YEdO5nkI2Rgcg
caZ/z4iipadgSu9sLA0RiHcx5GMh0IzbG7w8hY3HH1oLoJ6QTN/IEvYLUkwYFDJfNJJJYBrQKgL0
nZuaGaCxMoNkmljqKboWK4RvBVq78784SHuiSxLS0vATq+zTGnR1cRtTG4hdhRp2XQhc7wzowvqR
xugiUVV4yV1hMBzlYzpbziGBNMwjN0/YCUrmRenJh8qyTAwSlBRTOdl0vAnR9GT2IRPbTREapUNk
lCHGVER/xiHTtTsRnMREaz2aiVHdjlVmvtoGhAkQ2LHX7AtwvYw9uiwVe5USuLHmIfKJNjQ5YPep
0WbumvoNUakVmbD7ccjIRmzyqEDu4HdZhyIJf7ezKYe5jX4gqmJE5LYWsq1MN4PzFBdxxZjUtKKb
tOyks7J5DCQBuiXuKzZNQJMHa1rSeJI5687RrJJyU9K5Obc4k1xxm0aA3sFfpaTLksnbEliCBt3b
V4NK7AOC1zHN15XGQHYYLAlMKWINyXARzhrSp6ryX1urd6tr6DlWcY6qsOJmRn2IIS/HG3BGODpU
Kxoqh7KbgvdtYtfNhC42XdSB7LUkE4E0UXsriur26CeODV3BzZHVznYvzE8/s12vo/2pY3WJmzqs
X62ZNvtLWxp9gPKoDm8CoPbREXnjPD5SABRU4zEg4mzTRn1G5eaiB9+EKnOAqKN0G3eCO1Pue16y
+ApopOPhFWbrQNty2vKmgKb3UQ6dae4APAIeG6JalJukQBIHAQigzsUpWPFwvSJEW1OdYgEpY3jl
G8bU4Rfto2RGAMlW/JnHbLgPAkLDSVstk3lNJot2rzHY5unGoUEdOE6T8J3BSd6tysInTchqC/dH
75mjevXq2i0psqq0uNcVwLZjYtTGMtNGknmrsWHQvTmGbV3QzKLmYy0YWua0wguGyreIVaUekSiS
n2k3roVFq4KstLXhWuTQztuQ9TCmH/DCQBH1bao5GxgSF3b3Wqa5BXM5CuV4qlMgfg+lhZKPG5bt
I8XhiHqX0Q5riLfJmfrguUT6NhxiWKXphSgb1Co4E4m3JpSNZxGc9az2Y+ZAlkNj7XtrEwT0pw2O
ZNw0RsWGXAy6J8Iy8hpCY+tSDRvG1cM94uix3gLx8a99qJrxypC6wzeG933h+aG0+t4TjVGcTRE3
T0i5WZ7xWlLACMMxqBDCKPDvh34e070LuESuoONREPeRrvWecVIybVtDd8RDWxWtFBL89uvYebQI
oOEQoRIr3CP5QT9FdGcYICrzq9Z+KSmSwsNoiNZhUA4gYKub2lXbHsdGD7qHsEkKcZNLWqLhJ5ya
9GgeEK5chxSDevqi0bhCx9RGYv3EKgEyVcAQd3ZRa2IdxjpUuz5oyaRthA2fW+I5YMTBsvg7/Skq
qLwbW9jafmlmW8sI529kMaD9Sgip8DeqHb1nX/jdpZAmUso0rczqOnVE/R15jpNo1zaF81XZQK+3
ZkzEHrVeakJQo5X+xss0EqHeJd5HMVnRN+UOBXJhJew7ZD+KzzLfa771o6bZD/4Avo4k8yi9jdIm
gxo6qq67IHJKXUSCIz0IaklpPRDwyKn6X4uH7S9Z+f7/zNlcfGn/s5tvpbv2a/57M9/y9X838y2W
PdITIbSisLVBYuAK/ruZz/P+hoPOoAQCG6EWt9/vzXyMihFHSyRjvs1+4R9mPgntxPeW/zgeMkSD
v+8v8J5RlfzBYAf/XLmQMqxfMc8hkxuFH0webId5QWEDcI4sP5GI1IlO1l5Un2RluJ91rktvzfyD
cYYCXD0t41azfY5SL3kRhv2qFfm+q8gvkbKk7diwk2i0F69j29X3LY1lymCGIHIcRijDvARV1YaY
E/pDs9TvmMucB08A9gCzj3QfHbSFO5cYqdJ7nIeGOWqLrSa84c6xT00/hmy4XFB3RjqR9pEjTgDF
Z7RMB/JIIXagW4CdJ8OXypPBdLCIJycOztEBgGpZ1TtTldODU9tTdCckQd1rQWwd297ahapALFKM
hN+ZyNCFdo/0OFJe/pSQPLX0GaAi8mI4WT7Cr8BKiQJX5FDgjMsvzLPS994Jp5ONV/tGYj08OCPg
PPSYOEEQshZrEyfXR9A1+Q4iVb+u6nmgXNDFpdHZeManq7etKfe4G9R96DK2rtwMBaTZSvRxFrnQ
e7sa5QF2Nrpwagefmq0GyL2qPAR+rOq9w2TbLLNSJ3K+pJEoDkkYqhtY2NWZ/qK5p9l6rFhTHYIg
BG/bGcD20ImzmGCoQmDbJXes8VvAlp2ZzzRdFeSrk5u2BEcmQj2VnpvfzoA6kUSAwttbjvAhfvXV
a5sa9qlK0Z+sEGcSpFqIEKVL6eY4mtWI+bc3bz32Xs8GXs+dOy+OlSKZ74mzwzpJkkOz5UCLxg2X
fPOAFIb5vdkvo8DGp8ta0jH2FrKP1ShSxfNjVOcqbg+wzkLo3qVxZBoPHLRP8A2EhnqF6mBtuE9f
BSayM3MidRnAUr8GfYcBaOaghrVb0bmWFYEyLQaRnivooHgBVtghvbXOnNeYM3yFdkAdXIf4Ah5K
n2lYNbpoYQTLp3ZtZ4I+XNhwqODvQQBgqM4vwzyzUJ8tuz4sCHDQj2Ioou0UeeberxUWqtJR04Wp
gDhbXcJucu46lqbJVC+JZWzQ4TOn44gsIc66u8ERwUM02zlwcFIU+XmD1FTcVpV1201jWJPFnQbF
sU0lWB/bjiE0lEhIzrnOzEvoDvOLawvXuxa4icpDF4bmTVpj2I98R8z7KGdYTK3FYnIxsZsP4N+g
Ha8m6Uu4ZlVM3jYhPFLwJ6uQ6XrisLnTNvyGchx3eehlhIiaStxL0n02Ukp3b0D+4GM3VAYKZ7ul
UotLAqYaD6fwVJBJYJuDx9bdafcWAruMHMQE7uig4ovoBmSzxpCfid9WmICQ4LO14S0iVENBXQW/
52HsmDRJCK0Wz7ChiKLsl+n80BoPyi4khxJ6fdw0KCtWFqFaR8fu7aOFqPqHO/nBfWgGWb2ZylY+
IaJpqcyBN5obbRLrvQ3QHxRkwwT1bWV7JMwVgRkSAaFLmexB44/fOuFi8vKQn66aVqR3iO6mU5fG
aDLjaJGRj02DG5q01+J2luQxFY50d0x4UPLZOmz2Bqp41NtUwfgHBrJl8D5ShHt+PA6cw6H53npx
gc7HH3J2egwrDMurmWxFy/gzHjx1x8M1wfBzq4BZ5sxILyETqloZdQy0htsFBUnEmoo0en228Cve
tWnMM+dUpNulrM5Nxj69vJn6xADo7CXxNi+x4O39JnOPgRhATzZDkl4RFbs3Rl/hi04ZsrAwndQm
C22EXKO2w5Wsuuy+D5u2xe3YiiM+jhr9bu5FZ49okBuIvPVr1Y7oW1GAoRKmh30oGgnB2Y0eHT8b
v5SeU314VI4IuGwhD30wDt//emnyH1AG9t+LJcKh+RVF8AcyQfOPkmhJfvjDPxA7SgrEffe9nh6+
N13a/vfdvHzlf/p//pYl8TSVZEl8KxgMLn9biPH7DyXGnwIG8G3k36Nfv/43voBp/82CeGYBgP9Z
kVB4/L0kMU31N0Zdnu/iwv0t3fs3vgD8tZ/8Cv61IohCLfEkDWBF/b//iz9jWAvZwvQsTHqUOX+l
JDGtP1QkEAXAL0pJRobyl8AL9Qv9ZsZZjON7yI5zNCJACJ8F48UtBQv7cn96GRixwDG5SfojU67k
6NLGH+a5vE5+/P67Ko7ieAqL/PcMtT/WRr/9JJRa0qH5XX5vftLfMd26RidZgJX0WCbDkXMXVZxU
0RebKv/fkA7+5S/NawgFCYk45eAvnANUYJahM1yQLYleCBu3cpQ3Y+BYB6sGwV0GrPqTcGC3b4b1
eib1ZuvUabybyTw9MB73t3/+q6sFm/d7zMPyNijeBopTaSNrXurW3//ykdnYbWT74tBWgKCiCb9T
cPB8M3/sURNtoYafk66FqUoFiysOfoPaFJ5hnH2mDHtTRdl5GjEhrKYmfPC1/TVsJtRlRzjGJEU2
uybqt4Eff6UbMQnvcnTzGSAwQTSdAbQspxvV7iXIlENXEeA2MSqvhPNKOJ2znRc7UkdcIyh33T13
9HrY38R4DXD5z9iJLwqMFNaaH6YcmP8qr/tYDsTWiK8dGT5sh4XcQNm/MUaD5TwagCx+6kZ4NNfQ
sMh5JYZEePHjnJNbQK6atyLh8lr00NwJSPso4NRMfdo/mubYnlUhqjsvY5nQTqZzp6s6vkyOTrD9
sSnRP6MpdT196HlOX4vI3do9cld70tgXCub+VXapnPmSh26EZY1t85S9DTbg7H7wyB+zsL65zsXR
PmgHHw1vxjrZg2QWp91d4JbPg6XVFgsNE62Ye3MNOirR60xqvM9NU2zyDCZUPeh6a2PiX7N7Cs5u
jZmPcwBJXImmf41nwoGYlRq7Pp3f4yBE2d5XQU6xiTdODAP2Ndmc8s6Y7ovWfC1kQdxEbZxqVYoL
KbOfLMfCq8vuiWLEZ1QaEgIAvIEclDJej5JPcjyZ4z5jnrZnA+qdnFQTHRIU7NZqtCdZmFB0RZmz
BoKMrWqRlxRWfUvgY7mBjbHH9vot9surlfHBmO3naTZPuaGOloyS7ZRl75ZrvADHeWMdrdZALsCL
Tw5bdmeIDnnGaiE0EGAVojPPM4JDCmbeV93kxmEyYJHbYzZj+2SJmdRedUnaBEpw1zyhUseIbwt9
E8g5figsitg2Nf0Por3EnQ/hEBNAOxNkJSCYuarW35pANrfgHlxE2wiSVg4H8XsTxj4xuHF64n84
3PWBq49a8NjHswhfzUoFgLGagOiKwp4+UBHJqxUb+tY3ansTMHB9iAhwXVJKBC+am0j/0e+B9dB1
UZv6jMguS8jbh59N7GvKkWiuNC/7O9R1I3GuCGxbOy1PrUkOVOsiKx5CMTy0qpmzDZ1XdZibKPma
x9P8A+1WgMAFxsZk5d9kZzqvhqHqr9iJ87veD4djN2vnYRjD4ZI1ar5EBl7JLBH9pfuJuB5EWZxt
2/ZvGrBs8J5bj4w8zMn21Zvq9lBOxvRcVpF1hxa8v9jxhHgiHL6Ro1aR9+bCMU6ldXG6XD/OpYk0
pMK5DmvmYOIm00jAx1qJlWWX7bfKNj67tiu/5kb71R7LW/gC1B7lVqNf3MeVYK2S9VFLv4N7qnnP
B84uZOHb0tcLNXx8STIVHGqzG1/d0Ty1vXTv5vzVWb6+nPts3XU0Gem5TOOMk6l5tkwKsm7yDjhV
tnhdL6aw31RIDMdqisCiNMtyTvZDtfHU++RO8NJV9clLYm1w5W2R83bbVFFVl3RsGAdW0ZBs8qSt
dwsGOG1PfTXu8JyRV34bACq3EKRBCqDf5JlEZkMSx1NglGeZ7W0m2Jy0ZsHw8CMNWvDepo/vKdqY
446EV6TdsTx5mEnnxHwtLYpLogciLG+CCPChP3aEuxehdY7GGai8Og/a3czFbihfq/6MJh2tDHol
SVSgK3EIsU4jOKUbcnfVJ+1+rgSWv2rFeHaQIJ5RU6T8eH13kQy04/gksT6EsYvusV5X9leN4Lzo
9CE0cnJLnNI5NIgPmWkTANdma5XnhGc3TBTnjs66Kg+h1R1m65Eaia25WDX9DzDV5IDAgglB7AhO
2N6AkYW7flDpOoiCu07Ve8Kg/L3G2ANuY9PPyNIcTvI24yfJIwe9WrmmON7GPkWtW6DGY1sj3LWo
AR8a9yGeV98qza2z3DTzvE+nJ5cDrYtv41Kd6XVXaf+U6ujD8r47hSDRFIHXvkS6uwl0fK3HC2u1
RzFW7hZdYbp2TXGniY2cy9m7jEgTxhDdRxFQiS4JB6WDn5se8lrn5pkD5N/g4cyf5Ll/IpsoohDP
MYKCDQofDlDcAkb7XSFTVqPIplyGx5JJfbYZ3ApUZwbvqGSty7/sylOwHBCzh4ujrI3+LjWR/rLx
IzFh2V8wtuB4yZaDJvh55njL8ZP/PInin6eSWA6oYDmq1HJoYQSS13E5yAjW5Uwrq0Q8CCZDKATG
5tMj8+AYmiM9Dyub9NTUjU84b6zeG5dHBWG+ci+eqdtblIX6W+LZ3skSklM6YmC8Atov7mwIEx8h
JurnDmj9QwkA5Qa9HmYjs3tKDM7IpMzqi+dkBqAFDvd5OeZnrZpdIG3aOjQOXLJjSb/WTrO4h7DS
fWuTon/MLf9VZVJAjbKh16g3TO0+ztnwLmmBK9msyfK0/zo7LNZUU8bnscDU7/YBYjvOmSzeogal
ckBDbXRwwXXNfROZYbxqpa6IS8435Du+jilw097q3xL0Xxb879wnNq0Puzc9NX2xrsfU3c6IyQk5
nxL/xH4T9yFOnj7ZesIAPbA4crZaLlaxya/85j6zvPGxWc7UYjldi+WcdZcTt/h5+I4/D2JMTcVe
Lacz8etwsH8e2Ux4+otezvF0OdGZtA2Xdjnlu+W8V8vJPy93gLncBugC8m+AjpGMclOQoDX/mJbb
w1rukT+vRHH9/9+VKCBjGy20BwMM0PMfn15wu7q37SI5Rijy+iKi8Mf7oIJ0U/E8lrX9kudgcuxC
bMPkVCIh2rbKe5MEAe2zcU+/s2t6BxSlWYRHkn7SFt1IluXJVRd4rFUuN2VI6mpA2spgiOLBtKV5
1+UVQd1CfYCWuK3I8FwVsfkW+ItLw8BuIs0DXjK06araNU7zHAuP1Nq+40bQYNRN2+MQwcdnKNXf
42JlD+R66xj++WaU3pXhj9wOVlC81K2CzNj1+RfZCLYCcXGaLP1Edki9s+P+VfRqjfv4lERE+NRS
PpozHwTfC/UF28bFHxWbNFZrgcZriLlrZY7JCWz9zmPGcsBdQP4by541+5IJ4V33TOW1zAxwgRRZ
YD5y0qEMyvEuIgGtLXJypuVXd2cypeqxp/bBY977D0OFOLcyx4mZXMqN1iMt4yLthP7SpuImQhim
/XqTESy5Gif/WiNl8KLy2cDjqjvgRdJacsb2RfPNkYNYzSIKDkwMi2NXlOUmNGATjI1/aAp5oM16
66f2NkoAWsYTcDLbwQbKsGtBdayHSmFsdBhTstw4lDmFXDxYzxwo+9poPkSAH7WpSHjv0nfoKgyH
K0ZGLVpedGIbQrE0rxTdXO2E2Y3dhW/YguELk1W1wloJhaCB6KE89VjXy5A5qq5N6KUrD574lmsv
3BpNcCeJUEZBxhcUzotr8oD4aKG2BNZ6L23nNFs5xe+yMCDbM+IiTWvC3l7Sss3WEmMU8JHtXcwq
hSTJ0LOddTXkb3bZfy0bVz0XdfYxGma1wyKXbmKrIcml23o+AxScEtyJZLuhv5kMuR8EmqeK6PO8
OsZu9U0JtNjJdJ+axlZoWhB2rhhDtbURuj2JDB0upddZmzlibmIiEKs9BELewzJqsdaIE2bHq4Fx
SxUtzwC4E6Nv5cZntcXm+2GOTSgG0YDGKT2QPf0i5+hhtJwLze1a9JRbY/zq5fW5MR+lnx/DERat
vEnluGYbtk+JkuzsDSobZOswleaN3ddHL6gv3GjbEi9jJFnra310i8eQTrgY1Ja8F9bp+A2QQ47u
m8UQl73hVlZgzzpj3ZCP6JCp0m49EEWzeRTpeJ9U/osHEAaDsB8Wd8jQwD9w7H0nT3ZHzK8UF4/T
nT2epZIr59tNiXvS0dfFQtTV+6kfaL7nrTFvDLasxvjO4K5jK18l3U1X3SZlvytQ7szVu+1NX5X+
WnafArBDhzEJsJIbf7bCIJz8LjSf65Zjn3G2Ie9Qrm3GEk2BKA+sCIfwM84Zwesf4wzoItqV7WdE
9PDC6MtQ0Mt+55UnhFM/d8C+uSX+pi95eLCcKKe9Zhnnj9lugJutBPubpeqRlrMVPp+693TcuBY9
uKxPbYD0Jln7zfgwElWJQIK681oWKK9SXmFWKMSSbzwf7zKgEmmcFVUfmlxWrOoUGf5G0D3EtKNJ
yFNLHhNLyzXGQRqSe6v6ZmczzqrF6rsXM38PG1OPPbbsezxT3nbCjS/BAtesvNsAAmq6WVADsuWj
iLqkQnJKOqOCoOQTu57EO/q8B7uC1BY+cl1tew9+eVnumY1vRgt1etXvSljPTRqiYH4jVwIcDylc
OP94AlMQN904HCYf71IkyR6lr5TT2ZFf+7DGxEI+u2/c9LN3Cgs+9PvKqF8c0hcZMV9knNwaJJ6O
tr2yjZspqxFF1WeIfnysik1Ti8Pcq+0cb20FcqfwWYzVN+wKTrhTN45zxiC1nB6XHDOfo25j+W6a
0TrLzA28jnsEfBe//jrktyFZmHP4zS68XTJcorHZ5KO/sQ3cuMRxucEVZyXxqpSbzYwRLePFW9dA
GNGBpf6eCSAcSQvzWFmXV7w7W7TKxj5LIsgb3j3OuqcogIg1sRzfhR1dsBGGDn8LmgRLT7uk7y9k
2ZDMzMkwT5TwY1a8ZHX4o8rayxDq+RSlw+NI0PA5MHEKFGmSncp+kTQ9kZz+gzrkDgOi8p29UKG3
iUR9LvCOjK23J42NJ5tKtxfpd4DWqED4IdsI65kTe+rFbKqUQXu2/1+NQ5npJm5yrIK6vs7o3C6p
rPy3qkLYHsbxMknIBEIzlaZ86yrcZW3kky+RWHdUO9F7QtD7OSHDdY92vT3/efnxR6jzzxmgywiQ
ASfLVpa1vzCDXRwKk28Y6TEoiK4Jbf9t8DIyw0t1RE7jIroGfdoazvOff9t/MX37w7f9peYRToJ0
pJrS41AVwMdsbiYzIaYbXvj9n3+nfzHk/P13cn/BN3cm0qCkBlqn9fCBrWhPRhLsvNn9RPf7b34r
84+l3NKIsIJC6rG8low5jV9+rX++15p43HO6vGd0Gt6Z8MrovV3eUQbsPgCbIQQuzvuNWjc7Ei7I
QzCFsKuT5ckwBpnPf5/A/iXtwn+wIPjP5A3/D60RFO/3/6xsWH/NPorPP0ZZL3/iv0HF7t8cJsTS
htDrW4uA4bc9giH/xgDfI3PJdl2Ts+4f0gY2DI7PFhFWo2t4jJb/sUYAUwxM3kXuYDD7V678a4Es
y3P7z56X1aG/jNLJi3Edh3XGrzR2v2p+BrV2Bz48uOarlBRFF/95NKLEZP1QX+m0SPnUNpY+J4Mi
4qX65Xcv1r9YICw6jV9/CMtFXqFsF7mzbf0yRM89sGKAX9sDStlF/UcksIAfgCJPT0CEQXYa1NVl
/8EDnSJsbAe0jD3uhnXd5tFzliDo/fMfCRTYLz+TayjDZoXjoUthKmD/stXw7XDE1Z0AgSjd1IDJ
6VGbY+ymKG51lb2Nw2LxysHnMfQCrQSoFQRqBBxu2IxK1hBBYX9W696U7kBSsWii9TRA2fw62EQ5
2qZHVw/hifoa24db7l0Wk3qNCGp+S1n+3sAG674NZVTjnlCsYOEYWDmRfaFHHSlJGTyYbdFUFytI
xn4tWst/mxrhERBYf1eAV39YAPHy1fIg2fcqG4JwG6XUBIvNehi3k+cJ55QnBVwDiENVfIjMyrsa
fs/i3R9ME7dv4o3h2QwHJ9sX9tgjCyY9FG2kNxcEBsyirE5JKs1P14Pzx/xd+/xKNS3uVqoga7Zt
VlsVqZxlOKx0ACpg149+Dp/PZjS8KpqiytBZJcNnWi0iO1SZX0KrYBktUwBVO1Nn/4e681iSG02z
7KuU9R5l0GLMejGuRWhJxgZGBoPQ6ofG089BVFZWBDLcvdPNZtG5ZJIAHPj1d++5A4HIwC9AfAmW
k4mbZN+knOzPhVM66LKNcmBA5KKgCDmULmC6qqEzkzyf5zG8unHWSp0nZDUmcr5VKSAgIddVfEQW
apAfHL2j1wmztBzNL8gH+Q0I89nKSFT2PdZ/LLvo090SdKT4OaC6RtWtVIKcNoBZ+UWoKaSjcnjL
MQbSP33LjmsobkoK4sHccQVoXDVu1Wv4q/2bG2gEP2NiknEcBqi6EUJI+sL1CEzFfJwlF23v6d9b
MTSAJxoQFLouokVgpyaiR1NVnsYzIiKdXSm8HcgEeRX4+q56Cfc3B5Zt8qj7GJjmpUOxCYirJxNh
0lnSVeDIiT7vQs7b+TAoU1YpaP1lFihkI1edau5VnYIaW4csifeNm3QG56d1gS2HtaQOZSrBeSs6
ZfhZFyOdDTumFHBQzE3Hc5YaWbfVPuSVSWdwCDNYG2bTi7XaqLK9aM0ypV0PYfrAaAb4zXE5UMA5
hS9sXtH8vHAppXqlPwx57KkXQZ9CYhbMcuB0hdnDJmmQCXBUnbbUzsi94yBKyglWDYuOHUmSCJBl
nHBhPul8Em9i02d9H9v9b844hwvAFQXyeBvl8lIGh5Ohcqgajm/xzWqwTzLcOk5XGw1nm724qHrD
M247Do/6md5RiJkreW8LnjcziP0FOIUt8ykn7dYK2zcGcVAqsICXNYfsP1Cj3oe1OlaYttSNfqLJ
brYatrPLNlNfK7IlTbGrXV29jJDJI5sHtm2jevT67reFPwwvjAw+i9jYlSDOkdO5Re+2fTAz6FNB
ZC5gefyS8w7NkzPzeEG9EeyGqlylwrrMMbwAfY4XZtLdWlVzEVpIQV3lIQNt1BN3mOKi5zlmVahH
Kwo0MyUjdFrIq9zPA2hKD7JT3tUEQGaY3juquhdWN+yyvDXpEuiMYYSbxK22mfK7CvTum428SFX4
BbbhbxC6ZHXJh8Pq7ikS+y8EnVbHdcILap07YSFL1gA6AY8y9AfbY+fsGKj9HTy5Dp70KLWApmQW
b1mugQLpDoTCnkzmQuyVRo4XhvDxnEp3ciaICyy8RTU4t5ndlss06NntJZC1wq57EQkguNDOb5WM
40u/N57LBBCUHF/jPYZr0FbRGmUr6Jgyd+dZGg37VNevU/UbWYc3fqBsBvidIlLkXwOrfFXx5j3H
s3PCVXej8wR1M87xPXj78hJUizKL2iR4Upz80c1JhyrjlTTgteGEql7Uel4A/RqqCIcctYrc75Dj
jPmqhFLOOUABmVQWt0jbHl2h3RplukMd9KPpqh2mwvw3/uFoqYCk/u7KHbt3PVCXyJVgvbTk16NC
jteakThL4Wl3SY1CRzPLGfaO+9IDchm79oPUqRyOAIb0AFreA3WZqRlsa7ld9gqi/RXHCHNZy397
kDsXlt7fAU5bERPIMYSCU5tDLqAIuVZvna6/LqWOuCkrWdSOc4tx+7kNIWaM6DmGlQsiPZ4UM7l3
R1wRhXqOGYD8NJy2zZUyqn4MQ3Bl5uG1qqfSyu9fbfFLAaNelOLSAaTepnm/Ll0nu7BdLcOpFmLX
KJ2y+Ca1yj7MkDFzarlxcvcamC72M7JBm599jxvPEoE2N0v5UUr8ddmkVzVWlxekkxws5DIJP/UA
UkduMGRT69HrS4USkBdjE8wUY5ixCufIG2zkyknZmcHme2684rsDUdmybznUtmbo1i9yjfhdBMIc
7Ol4YMiRksUuUjknsvTvmtxdlJHO5hp2De6hFI/bAN7NSTnCCepwIyHCKqL4orW8656M792gO9+U
TivWAQJ1HNgewGMZyPZK4pD6Vg4q8VblbPURS1XpRehmK2Rt8ZwhbN1l1qOLW/WSk+ALVSOF3pLz
RxB6w7zCijZwaodNF/l6HjTBGibQwo7D7q7QcXXx5JKYV175kOYVUW98Vzatths/SNAHMAZ/GyRn
i+nlO8XxbdNARvFM8paNTMGJIoxkZrgGVGLTrNXbTi5vbJQOsNNkKdc2DKwaJgOHQ88nxwxxcgZw
4YfIXwqlWRdqmsxE4KyZUTCNe1s5xCXWuk+9KYOYKsoNWYr9vpHKRyfDyJVwDFl2Us0KCTQ2CLcb
QeA5BTnSAvnfRoAvGWPTSEZivpfN7jJ05SzaJ2gYZ4VqPChWGHPsHOw8oetzKmzBL9iI+1pk8DjQ
lcrDeESm294CT2tmRXowz30rWUMw8GFoQFAFR52ql2qfMCfBwW/mYL/aZeGRoquXpvLKD7w2RZKs
HU0dmMuNx1TzapYu9u9CEhwpkfROKD2UDqj+a7zqwRqQ0r7PCRUnZWjfmdI1yzHrWY36N7UVe1GA
5Uob6ZIULfumy+pug5L0guE3vQmMvHh1bGDQXexeQxaBMyfSlWVYc7sUT8g1VoPfgbPxHDCbHmMD
61DYCvWGyUvMG8cgXttFVNIDqzHS32UZLzgnlPXmAhE1iyJAmvNMY5WGVDHCiFDnD0HabpXQnOlR
ysSi9j9CKYtuDC+5waQWqguRt7Q1A5woaVo9WGLde8Umf2GF/rJN6p2ZiaeU6Wuu6c0G3fCv3kj6
daXoqPA1j04/wH9RrnPh+N9S6EBCZjVj5SAB5FyV5klPuG3iez9qiBQM+8ZWrgxomuAydmVk73vZ
W8KQWwxtEj1avm3c98A7WIZmZf4UdwV2e7XoQPCB8wnfpDLjdD2UYjdcVUkQ3rai9/M5SQYU3xKP
yLPKjTRtrZece83irABiZjSWRSJcLoG9yhL7e2h1iJuyyCvnvVza16Jqpd9hAR9sI5f0eHDRiPxq
rW4pQqkSYdRpCaZrm7BiZNmDWyRfR7IVsN7ChY3eOyuHb3aaJ99ss2MboEntd0+1Yf6AkP9pVnL8
lsZD91gQl8wGBME1Kb7xcKG1WgIQvxc6+gnN0kelRl7DmghbhsaGGBHepe1HC6ey9B+eI7Fyx0xM
bdwcTG0LvhkocDCUwEOCiDP5da+1ObQgh+quDlcfa1/VEtAsicpfWrza/DK10pj+YvkjC1yMnneI
isV9lFTEqFh62nirwu2KH4BF5Ffk5ohi8AkHz4qnYxgzbeFE7DUSeUtYeXTdN464Dh0BcL5W4li6
Shz44ys0ELa6Huqqu89z2XlsKviP88CVAY14WqTuoXZG3Qw5KODUBrUzuMQB2+pYLYapA96rm0de
BU7RQitBYSbyZAvMg81Jbifb1Y1D1DGrZEn11HkZSTbx0m7HEoqjKyoVrlNgAJR7xgyWSOnCMCTa
XUaYcb2rNH941jMXghEJ6NKbAtXGmEepX9/2IYa6RckikFN5QPJ4x9Gjg0hC/BvPh1CqOfnzO+ke
zsBP19eSCzlzINm0+razE8lc5pZU38RG4f+ip9c1FHtLuCRvFR7IYGGHP+uEcXFeJGa7rnoveRts
lLUzq+3q+oo9iclIRQiPu0QCHUF5UNpIXegRFqNNQQIOp9hAR0isKqMwR9Sl91dajYR90aZtz/40
ErqCSCMTPwvHoE4QiT6UrvNQA16muoSOK0UDjzBN4D0igy4xM2hmnfszoKNOsnEV0/2etJKDwaoN
0hk8cSxtkc4Se94GAzU6OE7Bz8gP1GBhZy46hziNyBSUW51NQ0Zo8rcW/wGy4tDJjGWk1s0loqY0
Xfiejw4IzXIirUpXAS6J/a0evhmwWO5NcnNkOPMe+5Gi0ajwOL6dVBsJbUixSFguPchB7t8X5Dz8
TDpwDz5YA58CDFr7raeNcOVW1MVbEdiYK6UycV+E1lCe6FEQ/oZBiMXVCLLmBed3bi4ssI7fGaHC
aimzvXEg5Mg6cxlWfMZiwy5emzhz3zyUT1QhtZZxj9gPiKMFyUbpQkgCdH+jFiBGk9ZD9OT5QfHD
6yNssuhbZXQohcMM60VGemN6IZvgAbPITKqH4FbYTTWGebS4kNGslc2ciL7iyQhN0a5siCA/PGFE
zpxDf2dv+EPfzQHhoS2sB1P+zv0HUkbx/+cnDksmp7AckeikZtmqaSoIJE17PDv9oJvQVEmm3Fdj
Y49Vd5sBvMSlroCp7oW3OH4u8/lkFJPzeCt0X6ZCTBcSWtS9H2+FO9qGXWiWm5C/go2liuaWSnn7
797FUIj5sDiUslROsyd3QWquqEgk0dUIjfhTVVAegmJ24i7jVT4evcFp5GiJ1SMnX5aMqOvzb5G0
yMiFTXkLDTJqKKeGFITjuL4Z8DE/BmwfHkjo6a7/9m/TRuky9xyjdtVRV/zhY8UsFpKK+uhmMNnW
yaDuALCE6Xi4+ecB6Bdnen/9UAbeEdkxDQ43NTJ3P98Go7lTd5GcbgKfOoClpiNqq4sujt/li1eo
vx+U27ppGcTAfb4LhTwfZzgVsdr221WKpu/BdJVm2yOBvBGur8xgm0Yn8hH/2twNojxRWJjEqslY
ZD7f1AHUycSKB1mVsIALls7oI3UkYK1eLY//vklZheaO+g+4s4OgA1OaOfl9Roh8I5fHvVAsZW9m
FHL+pOslTJNSd6TbxqxB2GupX64w09rd3+9sBtm6GkHVNnqSdzX2h6aiBHVTSUyNG3mIg13odJyF
BH19Qnf115aCYt6WbY0Oreu0zM+vsxg6WS2KErCoCJUVYtTvngPc+fiL/OImJv+NFkO+nT39KR77
pDoEmIfbN2XrzlHqs12Gf79lMGpwLI+wWMfL60xaRlV2RW9pAtubqXPqkVTGdZ2E2GrqIDqh9/nL
mTkjoTXGHkOoMTAUTn9RQKiEnBZ+CS9eFu2sCMAtyGFLEI1t5tU9ebhYU1QrMx/9XmPn1nEW9UsL
+xC6DPuNYh5ZKLtODGl/ba98Q0oZGkYdtmrK5FsOYVWBEgnKDVPeT7tHv9lQyTTt19703hRyz2eJ
VJwYaUZLxWQc5aY2bYc5xVAsa3JTtU6U3IAyvMnprisdtOelDp1up6quv+sIe70VpR0t1axy0OND
9nDyeNjnvq9ea1ps7WydLUBgFe0VIkdO7NWE+jBLrHZVQKc80aPHJjAZ9DEJyCTfMl3aSGE+t3bY
BEFvlPRoR9WbhUkm7DXh71jFtMrNLwmNJ73jeNP/63CFolFV1dFcizP0vdDxoRcbrHRULIPNJoWu
tk6LzFkphkyCDX/7X135b1UH/2elv/9tOaUm0+Sf09/oUvrDfTTaoP77v9AhBWnwSsN9e3c2bX/9
93+N/+Jf9T/JVP4JoFS2scaYBp9eplH8qwI4/i9idhn9QFcwS+J+/k8J0KBqaMMlpnRI41ZGX80f
ViKcSapMYRCNKi0fV7Tzd6xE2ucOhIBRMRRmanm0MpnMopMOpMgwVkgiKRZqBT51CJEDdbGOrpNY
Ysb8pNbAThFR2JfInHoOd3wvLll8uYCkIlLYxsW5DV0q3OnNyCeMmXyVtFPXdTmuMZxETX9z6EgG
nIPTP8dDYAl7oY5JfXUyxk2bEsl0QGf1C2G3sO/spn/OMU9w1qk3yZNZK+pjWiT1usYMu3OKoNu7
XZ4VM5ELwcLfVA3OmYerXKmIkHz/kv8/2nTzBuJZvP3jEu3ZP1Z1+utHhRvtf4FJThnFpIeb9yZL
vX/AfPf+cf9/7z628fd/92+3nP5PndmVSqnGshxP1L/bOFzmf0J8pbztqIBPlNFC9e80XvWftD6G
JBb0rERVnX/0RxNXAQIYo7tuzHdnTWorf6eJfx4D/2Xfp8rtjMuCD2Mf2QkJjp5G3nsGW1qaDgEu
ZCh+eBlfLHUPXZwO//HibBITsutamVAFKmV1+ZQH3rZx1OXxy39euvzn2Xk3ny5vVaRlRSVOMQuS
Fp2R3NHjV/7c7/9zZQaWj1e25TxUSQ6U95wtLBEcwnYuwWRhQOkuVUNC8/92/EaHfsJk+UqxB1Pa
wI2EfamIC0svTvyCA6/enu4uanWABqzLexIxZ50K9l/CzmEPJ1b6B57bHl/ch2YTaHYjoePlBZHL
mT9a+Ykly9gZPqwC/nzz9mSkRc4PBjPPlb2iDyudYAgklxRIpFVrEeQaNdc1J1tG1wHa9DaSWtxY
gmo5yAjHyC86x7jGkb2UYqD6RXUZUt1X5Z0JIWDWQSs4/s3GR/nPQuU/jzhZw2a5QVRAhkER1vc3
0hYxPyAZiH47erJTjGZ9/C6H3vD4YT+8YSVulMrNeMNK+qIhyezCE73mUMsYb/jhwl4qUVQr6fGW
/AQEd2Z2q8S+PP7QB/qNPenwEHu6ypR5aGbEZa4tLTKEQ+XV8q9loW7Inzt+G+tQKxn//ONvoChu
QZmU94b2ZnblvojRmFAAhm3LobGbrGMJn0dG5EoW7wh/XnlKjQgmXeJ+mHt2uWx7OGESNCLXpRhD
QckarknchqkWLTCjrxJPWgZ6SrWkJRgBVKfbCrhAUBvVeNnk0kpFxj3o0lp4znyMQPHFU8eUXFcr
nHR7FqopRXiJ+r3R+Fe9nF7XUIqJL1ghS0EJ0121IGI9GwawscsydRWTtAnraUlu2pqBZxGoOOQh
p5VReyURV+KwFBa/UNPOGkwHOlxK1/rVgbS1CA+FJj2zdXIESZXVxO3xl3yonUzGwLQFeG0Pobzv
0/tCvLBdg8p+YnR6P0v5qg9Nxj1Sl0RSE7O5NyEZJIQl6FVMYEULOg0qWddvyZNeevpNoPtzVPar
PDWWWo9UAghB3qFcAaZrx9KDJryNXdU78j53PXPZQvLCeV83JxraZ6nTn1196hghfKCoc0F7bhpQ
airZTahY+hf2+PNMfBuAusPPPPFO3nVTX7wTazKm0i27QZEqea/Z7nPPTr8k4K0Uc3fMFnFGcPOb
Elp0LeO6MikPVrKy8ExrrwUVZTX8a5U3j2v52YuRMvsZMSk0eKEY+9ykrgEAJorzDaEdc0jYkLJG
fzM+knDnUPChPGvQtvxaulBKklHy3woXESNp1sQTQVBnFNXQXbO12lFBNW1MsPet8pRlly7KHhOC
dvQ2ppclnL8eb38HBsDpptWV7LqFlifvqWTPQqjKgXviyuqhS09HcIVqUSIpfFYK774PwQ9mCb4H
EPuziIgxicQuwbyfzmXlxe43lGc57SbGte7R1xOZOjwTQsEfGUwvykWIUNr0KNGYy3TUoZ/3+8d+
+WGMM7NQK6yx2AsoYuPpzGbS6/ErH5jArMkM4JBA6EJpYWrxL5BjUh2ck2qQFBslUU6sDw4MHtZk
IshbLwyclkmmkpixn5r2hya9HX/6Qx9vMvbjxSPlvaddOM6soGBqnJhwD72VyXiXk/VC5jbXNRlG
XJKklLKbFThKKnA+4v74wx96L5NxzwTk3iglN2ndm8y8CotXM/xbx9d/jlVTb2ZmtuaQeb2898Ui
RWdgLI4/8jul4otxaapcB8CKELPp5H0OYBnR6Tp1q6XZx4tUxm0a2lsr+C5KULmCI/ktfN056OaH
lhxAK/fAgJULBUctJi3qSHBFIa46pbEL9GRhqGLluVTTh2ItgR8viNb0hbkN6psy6G4b60rlsKdM
fpTYd6R+SwYVxtNtANsQSZb3rHvhiTXdgUY1rWdIDaExPZFRAA0oZxRoy6QzrzwZa8ycFI8gSMZN
yl3YX2jZKSHugfZqTsaHnGwtKmbmsE/IIWmJbZUxIvvmbefayBTkU1+f0earjz++sA+jECqCQVLd
iKHSX0vqVugnOsKhp58MEDXSAnocC4AowGjlXQzh89D/7knVAZJ23gg6JY+QWlgZQegO+9h7Bdbg
QoI/0SUOvJTpUIEFpVUTZmrhkwaG+OvEAx8YHabFjBbws2VBh9ibaJxMpV1Aeb2WvBNj8oE2bky2
hJySi1JDELTH9rKompWW/XG6+dr9H+8t+5/v843JysUbo6XlyAFl7t6XeHV0whyQAp14KweayrSi
ifTM00UvWOwTMmFFD5184yNDCpmz1fbX8S964M0bk14agCevrW68h9hU+qMVlbOgMk/8gEMvftJT
gywWdV/TUxGrFvTRU3v8Q9cd//xD34QxnVR2wnXrH4RXQVU//i4OXXbSNfPKlgIkDsMeD4HfL91h
cd511c+P2znC66DOwsjXkbQp98RKHb/woY836Y6SmlPdGC/sedeNfKuwB9Oujl/60LuYzNdQNoK2
aXkXKSCfZuFnd2ddd1pyUJ0ylMLx0znsa4aNYZz37fRpT0QPCIRwfF5/bd1l9fK8xx275oeWBum5
FEXBZcnnQUfaDOvzrjvpdlHBIlGUXDfxbjvtpfiD1nZwQDrw2fRJj6sQermmw4AUWz+66NJHpHbe
A483/PAiCP0F0JExhlJK1r2FH535IiZ9LsYk6caNPux1814d7qtTG9gDY+d4fPzxef2g7VOiboZ9
mN+aUXVbo7DuWjIHhb3tUuvMtzLpgF415stk3IWYI3T0uwx7/Xnve9L/8qYsmqHM5f0A07Tfdt15
c+FUfJH4oK0C8vL2UbyBQBWexJ7xXr9YLr0Xkj60j1rKwxoL8rDv2TTA0PHOW0Vqkw6oDQppdRHj
RZvsyKN1z9w0TJUabZUo2HGcbp+0CyPd9NKJFnHg4ESbdEBsVRkiEN7D4PxoxW+oH+sezZyGddwR
D7pXrILq5qwmMhKTPzbxSBGK2whyVALgJUn9oKQ/j1/4wLSiTfpkAt/WQl4+ILMlsU2W1/i+SZpa
Hb/6gSFq6ugDCOjEssdaD3cR+VnI5V/Ou/CkM8L/0/LU4tU3YmlaG/ePct/fHVO1SVesUpSE7hh9
bAKHHdTr4MwHVifr0l6DbM1ChrEvv8GkW9cnnNcH3rA6mQuFhrLE8vl+qb+PUWb6fXiidR9oGRhM
PzU5oXsliGtesUMA8qhTrqExeKdG04ls48+dvDqZFWVLbT17XIAp4UvZ+zckv879etWD7MClunSM
x9FoUETl3COKsQf35yl3sbLuSfmUCDki1TwIvBO/9V0p9sWQ9s53/DCkBXWQSZrgacrGmruAy3Q0
1ODN6kpHJ0IuchjMa+uua+zzxvz3U7sPNwTMwx2SuN+7sX+DXetanBj0D322SYfuGmGQsMcvsep1
SFBQ5l4D3D3x1Icurn5uE1VJ6aoeW1ulKfMijla2fB9I6omvoI6996uvMOnVMVI7UQq126uCs5Sm
m9XwC1IkzX724kJpk8BGeqq0U/t6byqgYoxwkcNvbokrHJHHhHKsMiW4ylJpEWNWiCx5V4G9OGvM
USdjw2AqJc5nurAvg4MMtx2BZWddWZkMDt1gFTGLFUadfq5k29Q6Mfwe+Fzvfe9DI9OHzC3riOsG
yg4w1kwHSC+TqHn8qd9Hgi8+11QwgiuiT81xTGtLAoOx2ET9XMY0GuXwXFSiKonDdcJnuXGWYfMz
tR50dW1ghzBSc5EWv+JW3zc6ePdnfUiWKNIxlpBbq5qLkBBUJ9a2eflkSHfHn3YcV7562Ml4g58E
D1mb9PuRYAb1oyRaAjT/XMdFd/wOB4ZiZfwKH9425R6sS5rc7zPSfcL4d1+dN8a/cyI+XDg2jNwP
5LTfy9T22JicubWeagcHBfdKn3NqhzR/dNrDjRXnLfXfZYsfHjkg0VDpQt52D9kygsZ04iseeseT
EULDpidErTAAWYAJcZMQgHfm55t07yJO0FqSQkhw1AxWVf18VquYQjycBsCUGeNVGsqFegN+/rzL
TuZ9iZpvT8hcv2/xplydfdnJpO+EUdVEmHf2zcMQND/zuHw9/rwHhqJR+/axc+QG8VOiotDaiE0o
fe/wbxAKcd7GYaqmrMM8MPy26/fQI6kZivMWme+ovQ+NuOlZGmfEje67ANvM7BSr70AblrXPr6Jz
K4/Px2W1C+Mu7M5rvrL6+aqg+IIcdyOrd/8GzMhLLEEtOPHtxi7wxdgpT3qdMLU/ep0LxEppvhN9
NDPg7Wfuyhy25IDMvNK7lTEkSgIKVIb1EJGtb7+VJL5VGawl916S8lWW7R37loY7J+UBT04knk1E
7H3VzMoQZk0G734otl0InS18bYW0NZR+Y7sbo76r2p1pb3Jn65JdMeOkEVYYEAGhz/tCw/S5TCos
zwMZhUQnERhJhuCjkL8dfwOHPtlkbKgwS+C6afs94b+lOXfF4vh134fav75Z25nM/JYTBEVPFOve
Q1djWveeTyapIq+S9psrYf79FcdvUnJftM9G8+Kx/Dl+369/D/E4nxuL34HwS8Fg7G1pmaYbEr3O
u+5k+IiCVsawL3Hi8KPJUPKfNZtg/Pn8uCjUAWdiwNtHv+EL1M3q+NOO//yrlz+ZsJnxlB5jFGvw
8Jm0wVk83Jnmq9ueV9xH9/v5sTWyN3BU8NiZ+4THLdBPHAWPb/Or554MIKaep6Yqho7SNpmQEDsa
xBN6eGek35vk1GL8UBOZjCcOaeeswDkExLDtNYSan2jyX08EIPA/v5TCkssGGjXfMlmbskz2hTNH
rH9mw5501KgnPI9oYV45Ao5si5P1eFN5Pw/54p1PpYb4b9CUVTWLO/dC8bRbtScxFGpL/yD7jz5i
rIHYN7kxVnEW3gSKMpOUK8WR8Dv6s7AsNoYvNobe71IKl5oXLYuc2NvMulUkYyFJ7FLIL0zf6nwj
4G+QB5sqJYzmYD548BugMBz/Gcr7lPjV75j0fL1RGhueE4fRpbkYvHZZ5/rCpubcFr9CV5lnnC95
nkZ5OJn7sr1MjIJISLLZOrIIyMuprW3Har8UV03eIklLoXbXK8mMNxETuzCXqjwg5vFQqcH5QLqV
qylxgWCAQRpmDNhRDFr2sdN/aUCdw+iblUv3utKsDDW5zqKfcvVk1eqyJFPGH2NkJBMQJdCGBlq4
/gq02PclFC3mqspufP+ZUAdbJ8m+GRbE5c5sY5vK9InhtsFSXVaAHUB+CwM3jP2o5clCdD/iuJ43
8vc4xfYrV5TioSrDtZF6HVhmCcVEmnnJ42DcWJk6dyNrbcA4TQmQbOPlID+6vY1FXF9GsnFl2k+2
dhHBNCQ2euH0ztJq15ILmj+Ub0h2n2PrXwpVwe38WzaNpR++aFV0U2r4eovyvDHXmnSogcDerDDG
Kos2p0IGCflEWxkv8EVTmbLuKCrbGF9Za+f5Q2Zf2L+yC0GcN6nowM+VjRdB+TvRvQ4MClNZR2B4
WGcNdpJuvGtqdwaL2CxOViYPjJdTbUejSHXm2PwQWVJmpvhhsczof8faRR4/xNnWqbeudlvF3tyx
XkvvHtLNLi7vpWg1AkwKn7QrE/9/Ucwc/ZJN08aOi3sZlK6vcPRg+XM7z2eufSe87AmcaBzHMEjM
VaIqRAiXM8lZJnm0RoPWIq+rlyrkK0wPC13d+eFTYN2m3rqy1lJ+Snd4YOSeyjwq3ercXpJpEDJI
Uokq+O3xFnHowpNp2I1FIPDEMnY4oExvRPNw/LoHvv5UDg02WyHGi69vlxehwKu1kboTWt1xHfVF
G556kpGHF2S8MVWSdYZU8FcBQyCtoBT74aphxO7NYkc624m57cCCYmrldQmA71u37/aRe2OUDyK6
1OHwVM2JH3Po8uN3+bAfsQn7HZqMOcglo1RIwTLvX0onmJuQHo5/iQM9ZSptLutGjupxxSKnex1I
i2Nv3XJH0zWjE7/hQBuyJ8sKNa0kgqCYoNmqafUqbpfHn/zQdSejoBIHsRblXDcyVh2xZ9WJUfDQ
dScLihasGQ5nTjzNaNtBcDFObFkPfMu/iG7zXCgpuS97DlQXBMwgn07mpX5Tc4524mMeaPtTqa2Q
6ka3x3JrWzzFxYsuXYloBDKV1Hm8mdyPguNTC4sDr2mqY83MqJbSkCOqrkrnam2vEZqdN+pYk1Gn
7oss1f2y3xOt4QX78FS18UBbH3mcH3uTEsVa749VwaAqL5W2J0UHD1mt8HbinQyR73jDfK91fTEE
TYWoxM1WTawyulkAqCR8KtqFg+92kG8GMuv6OCPD8mfV30ho6e1gowHgkctroyFmrxhmoT0mJa1c
ocxkYPitFKwhJ827fHjIi0d4eethzD1P36LkUoJiKAViVYg5eair489/4JTXnqpcO6IuSNOjZ6UV
REqg9mAmw5o9dtIsU/8nKS8sc1R4/yTH5LdQuWLz1rJ/4smbE3YyDxNUxwPcs6jYD5yrSeBOGrA7
8AZK/1aJnpJ+kVinRuADU8m7l+LDENl1EnSZioKjHi3aatGstfCsQ1gMkp+bi+0rwFvGScoTP+uu
XoTQ546/4QN9xxz//MMzuxW+OL8YG4j9mmY3cH+OXxdSKVf4oumNXtSPVx7GdOiB/Ki9oFiigqHy
xF3UvsBZEinnZL334lERiPOXW8jhYOYtfRfnT4r3opHzWavhvOCwwxrkta4Gc6//3ULMlMNvMe5o
XAPI1L5DAVzE8bIs1iEkSx2Qe2s1cMqNZQMWyPQUcDwYSzqwlxIxmnsogHJyp+SXRrLP00t5uIyN
fdW/Vdi29ZUifTej+2C4kcoyWMXVQymjPpelnnQT7w63KC1dKM+RHrG/2wnze99ee4AKDfulEhcC
LmLznMZFMHd9Zznk5TIZflvVnV4JYK2Xgwl+VGeDQkKEYswLzVqQqjcjIv7Sr0CuVA9W/xDkN2r7
ULR3hIzCx7mRU3LNLgp3K0tXUbohASEvrvviPtT3prYbAnvhD97C8vdhQaxUex3BRBrEI8mqufar
JPLSVHZB766DsFnY5S9YSkvcv9d2UT73mJ5889lv4bJLtzy6Xv86/uUPfffJJNt4GiBsmYUaxpKw
ugqkM/vAZJLVExg/GfzPfatiRrkcTg3F79XqrxrqZJYtMIPA9+m4sOyuKIsCunEWPsmjiTTzjcdY
gUP2LXz+7q6M4UKyvkvGqxuRUWNvHfvZDN6II7vLRXxrSBujiTa+da+E5IGwO808DHbnCaMgvn7u
T65cAeJVUGG4OXAeay97J7rquPv+4vdPtaXFEGhhiDOGrDWDWvvCL9ZN9wgtDqpRx/h+VrOYakyD
QotqUVas3wvq5wtVOW+NNNWV2maa6lY+KgUiYKOLuFkcf15j/PxfvZbJmBvFZvovgU2DO1WE6dKx
fvjNSmVKSaVoUSt3nfeqWa9FvwMODXOqXrTZLknBdoqN1eGXLeu5pVGcbNwZ2FrRX3GkEdvdrCpk
XE0LPb2SyivyH4SyJGxoJrvxMlB/q05ICN6bZOfbOk2vRshsrOyiTpq79rDygmY25I+luI7dZVVf
AnI0tCvDWDlEIBz/5Qc6sDH++YcpwcEJr5CDMuyL4i5SLiwOMM678GRGCBvwZLpHC1bAd73WwYlF
wqHnnQw45BdrUjKeQcgSuEDzm8vJ1XkPPBlywIznUk0+2F57lTzlCmTACdHrgZXCe5v78IrTuvPk
loyofQlCMmWn7JsPDQE+xx/7vQb+RdOdal/91Id8auhsBYkZFr6111vMVDH5NmT/rjztzaaASUpr
OTeENkuimOWKDJ2tCK8q4rx7T3oBH/fmSPJ5Y/dUNDsgXU8wOfT7xKx+ac++pv86/lMPfPsRXfGx
rXqtG4FNh8VpOATkEHq3OO+6k3W/Z6tBrgmuW7Oc9Rf+23mXnYwp/4+zM1mOG1u27L+8ccEMfTN4
E7TRB3tSnMAoSkTf9/j6WnHLyiwzriiacZDKlMQEQQSOHz/u2/dKhAu2PkMfI+vPIDm/KUr+LxBv
pRR6I1TcbqHbs+mDxPnifj8JgurVkh3FFH+9gRvuQ2QVQAMt/dHEy7wuD9nFnnz8KBcOFr0LvNFR
41sKmU6Kka0535Xme5xqjPUuzPvK5yplCiV/AQRzPzFG2echQLfHEEYsqJ8Z23qxrzYdorfxZZVP
a3UTNUGebwYpWEdO6/156l6USNx+8YP9Obhfq3ZTOReVpuaBqa9KvWum74Wi/wx4/WNdd8ucrngf
UmDIztEYiN0X6+eT4+KF6/DP1zwelVTqJYU+vnqetAWjasxjLVhRiWpeWADfW03Xmt0I7MHAMB5h
CdPJ0ej9znj41vO+Vu1iL6qJNXj7PVayQ+ca3+xyXat2hSqMVuy32VLEw/AyfTXv8MnzvhbtzooC
ctgYUbe3D7re2GVFj/RxiLyqu//eA7mKBApO0roYATIe++I4dJRghy/SuU/2lmu1rtYsWFTJ3Luu
/GiAr8gKjjbWF1vLJ/H2WrGraKVqdpeLr5o3LH4nfnHdz276ag+XazXqsdQhjqc/dOsjp53SGrH3
vWd9tY0nIeCISeYlaZjGDh2ceb933atVaYjkzUaF6qH31XlT1l8F3T/Hpmu17mwtOU5x3K4RvkXS
QY2+16u5VuviuN3Cax6IeTmFOG9ovnm/l0X0j6BnrjOVIBEHe0FyZTyd8y/EpJ+8a9ci3cVgsFMx
UirOQXgzPn7rM/tvra3WisBAMfg+tN5Xhh+f3enlz//xBCZLtdZc/X93Stnn73d6IfD86QDyH2eH
f1w17ErOANI87yetdtIMu2yI6j8naXAqtdvlBZzBcN/rkp/mipNhQpMUdD8xVzfNmxozJLsDxFhx
wkhvBcRqZXlsyqeifsnVaIMHu5toq5tAckYs5zWYRBg51gvh4Gh9tzq5Iu86LA+05NFMblImTtqt
Np4UmRLKGWBGMNQalvfPmOttC4XydIplYumU4oqtc6whf9VzyREZjXFm0YCGUm/DrNiOVbeLsTXX
5qU+dv0JPNTO7IM+vJtnCir7ONp0uRzIYAKBY8pIXbXIpXDp1mFys07VPhEgCk8brLWxXV8moCrr
1qqmrWWVgRpJwcV+r5ysByvRNaz6I31TKfn3jgPX2qkqWhMjnCpaRZkbVjZUkr9/0p8Ev2v1VCPy
ls8Gp4GkP3Tyiw6Suhe/KUq4lk9Z0ZDUpcLqrLVfg3y/FA/fu+mr4NfVmZj2+cp0xeKPpuSpw0vL
S/X3i//51ceA698LqivaadHkiG2GOcbUTdQvGh9/ftKY3v37um2xtPUo8aTjMSATh2foX7Kov9+0
dDkc/Pexy7h2EW2TvO0xUGKfmWGmKpLbXyAEF9R9BYsB2/5htjspcotCdgfzQ9BfanSvWRcG6jje
wtn64kY+e3pXh5fUjKQ+1Qn0ovkiwAn8Xs4C/uvfTy8RE8mKUDvs5foJ03ll+NanDXju39eVhm7G
oZTwqfjR4/Lz75/Gnx8CVOJ/X7QSMUmNrYSmkB8dly/enz9/wua1Ch+AtNUMY7zsDagQKjXttUch
A1Uc8vjfb/uyaf73O2Req/EBbirN1DCaoYS6X2KDJGqzm5PtJ91Dvrz8/Zt88myupfkJslJ1Tnng
+bY5frNHcS3IB+2oq9lFA4rRw2PDP9H3UuX/LLd/7INCJ8JGow6/T/E2LpS7muGKvz+HP4cDjI7/
/Y40w9TOIhPI+77dDrNKCwlZfvrViMJnT/ny5/+4b/R98gzcGVFshyjnHo/vL/ahz25b+feFZWNd
4mgmOqbGayOst2YOHEDOiy+eymf3fbUci7DpJuABAC7Wc7ecwHH8/WlfgvefXu2rFSks1ZwJIb3U
0AwB+9DrbCErMUUDYNkRRNFtZWidX81/f6ZuvfbljoZq1ceOrrASB2ttuX31OlNp08Q5mPIuUAFX
YCXp1W1DUZauzHCThe7ff9JPnuC17F7RqwnXfWJPdkfL5ovI8J/D5x+en3i9ecGVKiwcUPelGe3j
weszXPVN7VxSUQ/zxG2WdlOqGszmzl6KyhPBCJXCtlZRnZRlAGyPmZMfXAHgSZCZT4V4XqtdFjGv
PD6l5rCNmEoJURDiXv5zGt+y7j67+G4DxRn9GSJ6a/0SjK+sJa9Ao/9/Bg/v2X+/xWmhLKWitete
Abvc7C6cu6ouvAkLNHEo96hw1Gy7ZGemF4pOcjrpNpHv/v75fBJkr+cB0lhj5DnltFnExyFK7HDd
dvJzbu0n85t91eupgEUz9Z73AEnI03qXfa+8dD0T0LYpsBbFnPd5xmdpeOPy1ZrHk/myvP/79TKu
BcPqhOYmr0qyWzB0oKnk6qc+HSLxxezeJ9SFhbKJRlDallMab2Mc0XTfoSHBExQucWbY47iJo4NZ
z3iVPU/Gs6nvJumFN9aGmhGYEjhmgVlG7NYs8UbqDoayVfhfhpsyRFGvOYPSBms1gKT260rf4O8K
Xz7A7Wtn8U+ug8IOd7VV76X23bBGOwGgAvLUDme8VtTfldZtZeNBaM1T1aOiVE+U2D2QEcEs1oGc
4AJRQWuulrt1hjJdA9m+maSS0qPuhmXoYtLvgIsODY5Wes38twk/pzxWVuNGF7xbFzmMyrtteldQ
mChWiD24l43RdBfXoq8JT2X9uzYkGtr8zgIsZDi5mXtyeF9GuzCX9+GU+LNys64HhM1O2bjYtdqG
cKyq3ahKTjwpTj9+LMJBjoGRSBs1jXzgijzNyYYY6DXhb3F6m2bTxs3ZXqT0A+TXRh+BiA2TJ4gn
ECi4KHttU20yKWKgCuI5xv32uIjbee2CRcTSUPg9FfPNQtRtyo9G3GU9wCvzFR4dQPOKEq6v0UtL
5eei3lvT70TcdsmTXKWOWNQUGmN3EU6zOQbghJ668C5Dw9+2xR1ErnhhAUMs4kjp44fgTqACteFj
qmq37DFcTuVA1G6sdLAT5dTkqy0Qluxp8aXI8vNIdDWjhThT2EIIGszque/3LD2CggtkE3I20w/S
XLtmsrqqcU/VjIqR3c1mEC69MyS5Y9Gnk+V922b2mP02muSkrthnMc05KacVB0SzgwVkIYG23vI5
QH/s4noerBAajKHw2EhRg3Si21ie6qXqvSbfdNZDND+M6WHMb8bFn/ltf/lvTbjYSQI5wVnysc5O
/Fry6/hgBYO3Nj6d09byHHjTKXXzYuqpnQed3MKB4ubG04gOJaZ/p5+Kdt/ILz3e0zNt3bn8MOUf
XfaudK+mGYzhjyX8IQ0fOX9ngFTG+i4xCgdQ0TFPvTQ/hutrKG9SDZ1w4UTjzZyf6/wkA6MmjRF4
oJIVMruMGtMNp2NRHNvEm8Q7KxFtnUmWRjiFaCnSuPbE5Uwdx4+EZtPAIuuKlzEt2V+YlCK7aF+L
dFsO7THMF4wKZ1+US79vEFcw9BIL1sYs502hnhEEO71w0uCV673T9+C3GKku3kztoVwq1wD2tbTD
w4x1mUxNApe8I3mS10vnIuKGu127wtvKntdqq/WzP8JJAxynRw10tV1bws3jJRUyC4oSqmkJ4v2l
Mdv4MoHIYNYvBWKiZkiyeeRTmtlDBx5HRmCyzo4pd25jBrBq7YQ1FefD0UpuNPVsiDeFiS7bRZBO
T0waYrwT3oz2VpLnQ6TKd3OOCkVRbSF7SqmrriidSnq7nNPN8j7rk43VCi72ER4GqaVAfxgVbj7c
FfWvds5udFPbpXllh0oaKMpdaBbwoFq7EjAJoUEydwpKc3izhcZ5FPTx9GBZi113qgeLVm8zJlvR
n9ewJqP5MaeYMlStm0r3+PLamjrZrfU4dGigWHtmpLpWPDuGecp4AlbxBnDRjhrDSetiQ4/fEXD6
GBhmVrSDjtK/ah9VCV1el2zmfKsxd26MLvMGCK0yt1Xg592H8tOQtCcZ60mQQsiQY0dWah9pvVd3
r9FI3aXsXlpx/onfugOF/QjTcrahJF+8M51KL+B0DcByQLQp/bblxDRmzCCI9Y8KCTx8NFtEJDHk
mlubF++mDKrdw9KADR5Cf14Gt10T1yg1P11Ayfd7+Fxx5PcCJWI9KOf7dWQsNfVKKOXdy6Seh+ZJ
lxngvxXKZ0qoQr3TSHj4ihmqkSK8lvHtxBvUhICiEOlfmFwpkvpMOUu8MfJwH1X05OXI18cgBitZ
ndOJQtVTmtyrLJa47GnV70LZ2tMcc0ordfXsda7qHcHaYuZMAFtWgTkl+/dq8Q74cpCy843Ko2Lc
rR1iy9zNAa8uzXMVMutpZXyn7RQdq7Ly1EalrBZDq5kfEuW1bHeSQLk2rt0CeqrGeBkqLRxohem1
q39p8lbpSPrqbaXd1tG7tHasiAMmOpu02fT5T6nfpdxSFe0QS231sScj3I+abIfpw7QEwjgAd31C
QQSn1LVUGbibLxpor5L3mSE7awIH6kbdvdW8tKZfzGdh3A1ysu37O4o9bKH5Mr2vqgQDMPVkQQjy
lbfoh16+dZylYqmlSGfsRkJsWmOokG7llKnqY1lKuCpUJF/tJqoWu6j8fDlVQJSakugVu510I2VV
cOFWNt3qh5A2pQh4tHbDMOA2j04rFey820zCbx0PQ0Q7MBcxQqbw2cKXvZyMNBz6Igb8ynJx6sKy
L/FmrTon7PqHgU2+uy0yf4nOquLCBIoZszSSQFQCNmO0Y06W1HaSu6L0JoqbWd5r6uM6nCX1Scpv
FAjlo3HbgBqLGWAeVDuUz6Np+hI9KHwwUrbDKX7uI7ctN7SSMHW4S8ZHgb2vNXFS72v8j9eW4i3f
g9EPq4zOUYSWOhX2bf8WjQILU7Wnsd3KQ+imCMsq0RstErJxY1TD0QTA1/aFo5rkBWtzllsQ3k14
ygv6EGQtRZa52As7Ub8lPJ+Mej8QnaoaxkgEfNPqAmG6cBgnUi1sVcvRkxmNH+p7S4j8bDymUxcA
DcUhD15C4jNHdhNTvIo7yrO0fZP4Q1yOYPCK6jdWkYJ0k8e7fgC6Otha86NfQy/qbpKGGDwf6+Rp
BY8qr61rKuC4O0dNfnTFcyr72YTd3OAPzNeYGREsYnsfUt/Aq6Wa4K2lH226YVAJ/mXCS2S4HWeY
lQgwP1vWQ25s1v7UaJXbJFqQD/vKKk5SPZ2yCJ0WxkAAog8NnmI9enshYX/RZ4OT0W8ml6GXdnd1
0zh1GLrJmgfxWL/3c7OZB8/ghw6tFiBccyimCWfcW5JDQoHpo7bR8ze5qOwkSdylF9yu6nxJfkD9
Y5dR5qzmYdR+ytK2CC/PVbnpQtkeWUNdn+17HoHOCSMRAh1mrakGpVj7Zfa+sr8VZC8rOb1iUoPg
JVbIsBsl9qdMc+Xlp8AGp+MGPLSnJXqrSKZFHCqMeLPylMumc2JtPQ+aCLNYvSwAKx42UWcdewad
FO2X0XZ+ZpheJDAVFpbbfhHBo4Jp471J62qTS69zWbt6DlMOGwjYtIodarLX9okvJbo3dpu2bVyQ
n0+KcPHC2GXDMdOH+1T/0NWbUL/LihsS0L7rgraavDXbW8ApNalxqnSDSYyjD2AP1oH4zjRKccwl
zVVT0Oa6dlQrqIUNuWElb4p6sbsV1nvOxgZZuGsYB9MklkblyITnXuWpDTJjVWowar8mC6+/hcbD
aNTPinFS5sd6eSFn2Izi9AoMgm+v7CMJRNscEtwm9FvvC+jESPNSSrGrfppHw5Zk0vmBl5G0vG7G
m6TIHZg95dS5plazMHpHIKEa9BmR9sSBYA4k4zkuFB9462EsNXuJZ+ydmtsWt8q4lW5UjS1nGuyu
yfayUnIWMLwo3SeNG1KLsHKowqPpNAUmYbpKRbgC0Ex205pOlxgO6O6mJVvMuEDBQ2lBnWT+asy4
Stc3y3Bu6tKvs+6YGKVTmPEGGbkj4H5hclEDfUZaYxStrzT5zI1SZ4cRw2+Fx7wK68Eq0Y+p2o+c
gNpiryORFK3yR8+gnx4atlUV2w44NMhIoKX2bJHhY0Qja7mnFPNdBrK2ZHGacGgbCk8jmfycxTem
NB/XHvMNRROdvvylG9VZTvZt9dYpoaebMpvX5Oogy4wOlX586gA/F+a+htuLCbWHkx5nW+bcqgBr
Yzv8GMPEDfunQbc2YlP62JfvFWvHz5FLz7EWB/HiW7OnKLMXYjs0KsFSmL/TEasc8IaZMQNtdOvL
xPRhmHofmnZvnKHf2CZTfeWEUB1mZVMbnj7dyTI0WGpAlWjaOPH5cwKvqS4ODWxiNF+JYHJwrKFn
w2HsH3uOiJH+FMWV0yCOJ3NMo9AzowrspcG46rQdzebDwBvcnnpC24XRXdf3uLfYunw7VMnPQo1v
FiINU5Al6OUVppl4KAp8kedDKY0kd9iBS0TtpJvLbYGxTK9UJ8vca8yJYbBjT3rJzFaFOtnchPUd
8Oop0omOLwm89wRkdo2RZ5bEbGmcgJIeCT9RHE9gZZBOk0mdZ20jR2pmXxIrN2uV44THAEwtl7UV
1OtjybRkxMarTffYKHq1iVV5WD1M2vwg4t895JlD04fBxqCTglzlG66Cnc3LwRImb5wMH1YEQgFn
mEKviQdbTx+kCKYutMpluaBMY3cCFD2xBOew9Ib1yehICQrVKXR9Y6UQ2kVLCEpEkAWhMuvx3m/n
G0thd5Wk3m208GltM6fQ4tOqWq4sbsUsu7GaD7MBHcsAZ6fM7sp48orWfJ5Vp+ewAHL4pC4Pq3Iu
p3C/9rIn16xHbW+FtyuH8jjuA9jfjARfOESqA2cmKGMD/MR4qCv1Q8WVHpf+prrpFd8oT5G0wxPa
tqQfcvI0xrcjJGmrPxC3ULO3ybFJKWs0A0poX8daXxeXByFOnTCUnazKb2hzkT9AeoXGqy/WrZLG
m3Cxtn0WQQ+bfC2Sf2VkqPoYQ+x+WsaGbhUZg1VQglntpFV8q0icktHYMiN46EKgWPFORIrVjeCC
8YMjLwPRQF6nKDjwFJFdc5agyevrobAP9ZPCSaMzaCZPD4Oxwqfh2G+sgNqV46gzgHvxsq9mO9db
Twbbrpk1qFk82VXpnAjxcaJlPImuyiiYQKZTRMwoya4gAxpY9NfZ/LDyeN/ADpWSn32ZPNKVOVMV
wbxB2pUxO1w+GCdTbR+6PgyQ23FauDGr6lzHt6DCLwdTpyAZTnrFSadjXtJgNuSjPi2OqfakZyvn
on2kt6c6ZBtY37BFdIxSseVS8FbzNaWmOLGKqBuhx81jWuTjaud0iMvXKmds/VLJie/69i2lXAO2
j8wsd5voA/oFda3I6VhrHUb1i/I2I4yU6frq1ntoxPfmyBu8BNpgbvSBo0qjHOJMcWsdoM1llKb1
4kILCstruTNj+qgM3RY6Y6PVJyqOjsRHj5V4EJmbuDRsPR8dS0h8ndKbOqoc8FkTYAF6kxnt+RJ4
tkoEnbB+1vrnUG8Jsh8rgbNn5DMNo1MhjJuIpDWHQTBIGQrk1JGT/GOuOwdpOvCB20tZRGIfAxB5
n8obsznRdGMKBmuz8jf8V6sL94nYB1LDviMtN01ceEb+IayBVmg+TNXcVII5tkC3t4HIW5sq5J+z
ttHIHjgbS8rqxctKzBOVbWOYnGsrNy2iTZGPN6X1WkrDqaIapWmKPYzk6pF4Wrm1nvHWDhRDYrwU
6040nkckOpHwu1puKGss5r3mZt6U/Gpl82BRFcqM09JZfkZOVU4ZU96vsvZWhLuJSnu7mfoy6FS/
YxZZyI4ZmdzYvaTltqKIoQ6eJh7DpLd7ZLFT/LPESDmNdbtmMbWJ6q/rx0zCsnK6nDHjVrpDBku8
oUCcYqqkMe5EfQ3Z9gQuT3huMbYcsvKUEqebHHhCkW/jhokWa7WlFDlafVuOs5slkO05l66zW3DS
Rvt9iEbzYMTKpiCFK/TItubXoh/2Yniuk4RJ/HMVma7QDG5vvamdimtWckxpXYCCtyNR5+mP217N
zoLWkBl/FObo9OHojQ3ZX9W52Ti6Y5TA9QkpVz6Ga7ixzMCkx6VD9UmMfF+0T3UZOtZKblVpe7DU
CDeo5PaXc6R2bOJlZ3UOcwFOa6BN1wtHyJGWdIWzoFO3MvVQzwRxq7X1uPOqaqbUJDH8MDkFWcHc
qFTsEKICXGlGXsBGYu6FSWUyp7b63Q3lkxFdrOnTc7QYnqgRNXTL1ZrQLeqJLx3cOIXFJk+HyeRF
KbJDtJxmOb9Lm/mmnUsm7QliqeCrUhKMVUgdgNn+ctpkhKrWeDVAGTboX1ReF1kkDQHMHMvEDf25
Zy5LEqTbRrWeNFxdqE48MqXr4PV+bFbrMYM0r3bSsVfH4xLOQYeUVqSyLQvbIsd2nwLk5ctTVSAb
Lz1jTu18FLZsh/LSxpwxScei8dgvP+c7s1f2fd//kCekKDKn0CGc/EgOKelWGvPAwn08UGJr0aNJ
FEe0WL4RW5Pst13Z4PFkMMZkMy3tu2jVQSGvbiMysleou0ISvL7ShGAqXtdQ3WvIDRYNdAmAySSL
mIBi+F+M3KX6AXXelZvlJIeSW46HCpOO+YdizHYWPmjRS9Rau6HO9njb/YhXIrc1Be26OFrKAtGf
zRHcjfTRjM8NfA4VMvYqANHpQy/Oaq+Qp3PX5rNt6PEdhxLUAe5YclC3XuLe3E1x+TZPSHf16rg0
2lbKwOStopDZqdHTkqIPxUFoIhBlKTr4ifdr8SZVcIzmIEjTQWl5xst9tBxM4TynfGSbLi5iR4we
U8OrdNJ8qwdTYOJVAY7ZVbUWmMsqOk17q+HhNgjwwSVDc9bwdNck60etBnULLVwXqL51nDOstvcn
zv2x9Si2d0Za3QpN41mZvCu7hfp143fY+kQKaqj53iJd7Rpr19YyZzPeMHO0MAyqbT15nbr7gsJF
aMk7sTeobDaV3UM1puxYuYJ6SrNtZKqYE6m8AG21keVbdT3FaPHNaXIrIA2ekjc5cuo7UMiHdCzf
zMtkYzb4sSXTBBv8y++BxfgKvaqGf/c0CS6/v8yKhtXqrSSDk2TaNWNqfVJezj24JXHhYpBIEXM8
JdWLHnsrYteiNIeehKFb41vI1bagASOXtI85rHAXwoqmK0xH75lp0W8YZ3Qz2jrZfioowrSk0rPS
3neVEcxTa090ncNZ9KOB+pN1jhLFFRG9DGLj9MtwD8rlrbaYP2hLZyheQ1qu84fWPhjh+zqwTQqG
32t10KiUg/H6GOtfRv3QGLvCGtlzO6+djnNc+t0AcH0466bgG3x5vf7mdOyNWr0buiHoLNXF7JUZ
CssmAdj3AxypY9OmQbS8lss21vaFXNhFebD0p0bsvHqS7GiFtE7VIBU9U2RWU5KdRDcYzX/rePdr
SrwSPTbZIg+vKBgvzFJIqL6kOEiE9iUZ5ad60nKW4xRQ+rorzB0Q7cyIvKnfLtr6JpJ2tnOP0RQD
kNE2nDZh02wGAWPPUvTjhCrVMPihpPkiC2HhYQ/xrzkr35KuYIXlrqCDWV9/mQDUq9l8ShRsJi0j
uzdTyZEyxPQC+rM1lY8YwvhRJpFb78Zpz7ax5QUP+lbcthJxIBs/dKJU1dWbVXqIQJfo3H/D01+S
gRJjaLiLqb71/YhSLrm1It1WRvZorcRNq6KAtK7lphzNAu686s7rLaAgybEo983z4pVKcsC15RZm
zGHqsoOpr5s4kbehIG7E0uRUpx7ipLyVEHL1fReEnAnGQvWbbNyoI+QR2hZSfoyUx2x5rtJ3K31P
p7eILUDC2yQ79MpbNVFq78+Rdpr025EzW4lXcEQlkoKJIORetr6n3bO1PGfDx8y4Vbmc1HFDDR+Z
oGj6VFCVWPP0jDGF46V93UoRI5g3NBSltuQKN5F8a1KVscSt0O/m6TZrj1F9UvOjFB8T6Sgu77N8
8fO+5zV0xzrzB0G4xRS0JDStYurkIYPJ2bS8xAx2dsZp1M75ZQd8aOLsbtE5kDaFlzejw8P4VVXv
rebXCvLGjh139ubQ8gCcEolMHFzie518V6MIX8Z4fEZuo9TOijQFg8CdoXIAY1ZW2Sn56XK8XKyb
TDi3A9Wj8iiEyt2qtAeNLS1SaQVusCWn9RZ0GmPDZP/rjTZtw+IDk1LkFodBfJeEaKMoLKjpmKZe
JzzNyWM7O7K0o1RQ4hqVTRefmm4va0GtWG5RLTuO/7l5+bz3g6GchOTU9WdNxbqEbi/NtIjq5X7K
duVgKj/SVQ6YLtrn1as8WwdluFO7GS/mUsSNxnobquGsQRp0rfFNE5/6WPI5afmRlUA8BHfVe2X/
k5h/u0bWRhWU48UeJx9uzfi5GBC2D49C8lTQL+rvzdpNa3OnxjuT1HyjGr+E6V77UaZboe28blGD
TjxJxZlRftoaTheYI3LTyItCDHs65WEpJCcnHk9hw3t7UvLxNslORhd7GKQHuRz+0OPbmIggahj8
kCPSMODgZyZ2aQTtluNMoavOYN4PQr4VFM4/It+ohsz0gFLSEweqksJ9Hf0qouLdaipvHa2DqER7
XV4Pck3ruesUpzHQ9mLAmpOHW4npaYTvpPF1mo+QUBKqAPcZR1K1TP2pB6HTm4PXxuiWYsWVx0e4
gPgEd/Sc92L/LreTj27Klil95BQytEJ0e0m4n+tfjF81HbWMmr8p08dhqu7N4V4SBe/v+oo/618M
60qgpMZR1w4TQkEQvUJJ//4L77HPrnulTErnomL/47pm5zfWsTa+pYyHMv9vKYqYJGKlLVw3pZE5
bMTvCiavNLIlCDO5NlGALS1m0nxEXyipPhnwM64NwaKiUea+ENiUFH2bJq+jMHqSLrHH0pGV1WDO
GifKZb+wfpvhfJ/HnV1Tf42s1o0YeS9/6ln2xb188plcc0qZ8tfy9PIzNhqtKTf73kdtXqmDxmzS
zaziIxGL00Iriwb4t97Na1Mec9WtMSkKJoYkd0i95CvBz5+loYZ5pSVMlNbMQpn5ZjabUisCxTxx
bLfDfP1C/POJQbXxnzmB97e7pIy6//0f6f8kYtQLYyJMuJhSrmucYe2DqCbHpjk+SlsjFe1ZgEGo
KFtOjPtE0zxVfg6XnDT0XFr0VkbiMJURKaxOYjue++KLSY1Pb+1qwedjtopxhOK4oOoNLpZZ9Q3e
A1FdH7LhFz3obTPAfn9E7aPqxxoLdR0XC6ExsHHI7JwzBCchqICHsHgAFP/NV/MqXPBxVBQTLGxq
C5eaM6TU771CV+GiMYuh60SUrj2t2UX+PXzPl90wr+LFVLWV0a5cWA2E3obh8637vbb7MaZMUgVL
x7JRdkSFY6j7veteCRKNVs2aKWm53UV2I9SHGmWQ7136avlDxJPLdWASsez3Yu4n8/ci/bWfTwxO
oIzGZdlL7+tz9evvN6v8WU9oGFdrX0pkwdAWg3Csos5C5jFqFzdayifzmtC4zs9JoZAChreWcOlZ
YwzS0l+c8kOt/qAFIQgHNd0lZBN1ChZLVrd0IvwMUm6z/ipHbGWn+XTpzieiFYzSixi+jc2dJYuB
LjzE0YggaietOvbDLKZCuvv7j3X5GP8gCLz2DjLkNJZkKv77fLpf8CqZ2hEWQzf9UOrmLan5EeNw
/uYrehVAlkwr9LzhVTLS89r6hvn095/hk93JuAoBSqkOpaQmRPvoUKWXs8Lfr/tJtL/2PdTVocZr
k2czChWBGAqjEFJYMiGAf2UQ+x/7qj89/6toMKaiIjYaayCVY2ctb8vqIKoP1fja5xZVxpAG8nZU
Dl11MPLXsjuzrVflcyMICN0ymyompevcqZr3Yny1hPvQeE7kH+DV9YWCLUQNSOjdpWspYLMTUdqp
cr9qfiv0SSFh63LNdv6YZE9a4qJltk1aNqkVSJgvGU3s9MZRHgJjuhGpI4o/k/RWk96t9QfVZ2f8
v6Sd13LdyJamX6Wj79GdcAlgovtcbL+5SYqeom4QEkXBe4+nnw88Z6ZJ0OyhpqKiIlQUkUDalWv9
xv+m9hejnLzYLpLSOVfKQx+eBxmwg6ygyPgjJ78ji/LCS3VwkSB4vCvkDO1yxGM3u+4NscqTu9Y9
KcBnOydec4T1/QEmHG/X14GehBRWhw2aRJM2B5dBgE+UatDWHHoS/RLwo7M0PRXHjWyVcxM2SL47
nv9X8nPWXAqy6p1M6SB6HfrizHN33TEo9QeTfK65qGWe4SvgBw7NH/smP3Kmf7SpyWnqvwg3hkDJ
7LYArp+29yb2okBBSY8tUd0yPJi/Fem4ptz0nrpSB7kQYsRhmoqEZ63yau9He277Xb0144GkIZ1N
VcMytTMvG7+LoPrmGCloA3lpp/4KZcGtSnK5D+TeG3eJpy/9JDgdyCdH+mmCN0ugH2N2f9RXs626
NuIuHSOVmOAEBYLu71RorLmMVltRzS59HhucU40LjimmTG/1zhYw19CazAaiJGHGuCZlud8QJ3ay
/MuzcG7eGVRdUxZozx2CEQ2GdRIeCVQ/eulZeKQqCYzrnOf6XrJ0WjIdgEm6v/NOtOYOngK7jkQ0
iJarj1RH/+62MddWqhQtreIeroj13b2Rvz4/Iz6YanNdpUh6ldIC05m0SapwVf3ljcucxUayqzK3
m3pg/D6eH1P6+OBAm8soJQ3y8IabEMs5xbZ0wKODQbIEMAm7Xv1df8yWnhGyoXSx3h+yH80qffq7
h06d/2KXClFjFoHNZCu/F9aaLM7fPXYWjyRlYDkiI04ExUiZy3n4/LEf9fIsHNFMr1Q6TeMKpzc7
CwBw4uVLq9K3enxMgPejJmarL9LQ1rRB4qIrT1HiqZWXIUb1TnREueiDUHeuXNSI0NcVtWb/HLrT
3msXTtwdbNKZg3YBmefvwvS5gFEYG53sI5RztQSY+c6pvSN70wdrci5EpBVG2wyVCqf+zrtR/m5i
z0WIpJFRsBWUCEzV3ZPUh9P++XT5YCc1pjF+Mbml6yG9Od1WgmgXAXIivsr8dP35wz/qitly1Bws
hRPYjlO2tmv3g/6XvTG19+Kl8yE0yYzTxVW1GSa8+JErwgczz5gtSSQMCg39sAFLOEDBNcL1EZi5
y2II164xHmnkg9Uz1wXSZGR7dUgjpEUnXAf1BQPUl1793UFjzFanbuIX4lVoOsiiChbSUFcZcMO/
G9DZfcEzbTVqbAbUdFGDQ/nhSNT8wUSZqwLZ6Iknw8A7a+aqe1TC7eev+3znfie4mWsCGXVnOpHT
9QcBJ2xAEzAEk9Z7pyHqrEr/e/RaEI/wiiq4GkOxUnoBhWsvwVwKbSEpZ8UZaK5vUrMBAEPzKPxt
mOsUPZNtN94a6TBV+g++rS0BS07qoHru3zqJsbYHuc1GsrL6VpXtioTZ0kBCw01/TewIJRJAFX6M
XLJwcziVCPb1Y3wwRA1U87oC2h1I6ueoySbWT0r0a5VblkeqT1Jy8eN0O8b9XqvLdY2+n52ulFGe
xt6wd0J+3DyZFFPr21H1Nj7MpDa5qNDzd40rWwOZkGjwUW8RsANdcCQKMZ/vpO/18yxegCqsqsSm
HcrdNVzbO7e/NcEbKQAoM/s6G+gf90cXKlvN0feDU2/qqDwZKkkN48SqB+ry3S6xzlIX5XLwqQbK
5b1DqTxftPbvKSsRZSelBZlIy7aTBEmvryNgAJ44ASq49QwIO/x0GL8V0e9Q+wn1AYbDTUrhMDV2
I7Xnvtn0BjiW0UPecNUVySoA5x10jxm8LySMlkZVLWLAwlbfwwPaGWq4iahujICSYgr15m9co2V3
0JuHNna2id1tTZ8kCQjt4Vem/QpxKum7fQguQ/1WxxvFAXdDzbZQl2W+77U/pOmXnWxuoyr9liv1
YYgoKrVUKiEpV3q2LIGUuWBMIh0N2O5uqEBKtxcDkHkvoSfCc4uaHAQ1MFKooAXI7ivNVeUXYMCM
Xewby35QrrIazOdPVR0WDZfN3M820Rjd9fh/x8FdNvbrrDzocpMJavXoOTZqubL4YZfcjVghd2Z3
qcAgLwx+WQtaELKKWOkAxptBW7AMcnmODtaiz3cyrxdldYmBxjINmrVuPMbFqTmYq1CmS71T79Oq
gKYIJp23agP9l0TGHaupXeCgut61zUaMOFvDSUn86qov8gn9pZvV1dDWKxsmRaMpK3Ab2z64ADdt
Jek6RqDcUtRlF7T7FhS+Z8VLbCXHHNsJf9wrEKyMcwz2VjFwdMeMMMqwlyqvYNJ0AZKl9YBiTQXG
tWa4K8Mt96pbbdpOonTqnKhQPR23h1OVrH2r3jXU2urAX8eAFaKy3xbyT926myBwdinampqvP6Ye
0GkIWh4FWjsRaxloqzS+Hkp9kohZSgVp3zI+j7XfgXUxQGUgSbokHQI01cE/L1naVrOvfXM5TLzD
0QVM9D128kt7RJOJCoq5UOAjKMqZE9ZnOYXfol8nxvcB+90xOLWQv2t2XIQuyJd9s8fuVHWuVP+p
92BrqkAScpDtZrbsjRvRdSdOtCWjRF3U3ZrgLWh60XsbqnSWI5cOGHRgQU6FhcNZpwrgYikgzGLd
xeNNY0MIKoCNCmORMmJGel/294KZCDSqp0jgtu4ycTOgUsmi8pRlOaBBgu3L6FgLvbtH97gK/GXU
QzFJQKaOyabTTwQwB1n7wNmoWuagfWNIAD+zSIdWuC9CfeFbOj6JyPwlMBvL02DoN6hAIT24DqPr
KLEBDjy1ur3AoUatTpQUcjp5or5lwFu51NEL0sWVCesa4g7y4RryWZX5o8qSjU81ww5vkuGqEgDM
PWfJYICxOmgwhp0UvL3DPCYZWUf3SlKiTKTDxdB2cWdfeqZz3VoH4FsJsOc8OOlQNM/7jSzlWcMG
bVXflRhOYARXNKhWIkesOSS0QnGLsgno2diP1nH9vTdZnw0wHRxHWv0JxcalJiBgDcYqN38WoFvr
/q7u060ILGqvl5GNbKa9Axyk1tGy8fGOnMiPbXSSjd9UjjA1uK8aUPHhT0cauzyXwA3LnWMJsnPt
IoPKGZvtQhEsOgg/32RymUVM495c2OD6hbMbnDPXwq6tslCMzpZtfWuroDfB2K+yyH8SYXzi+dcJ
9XXW0nQgdiYAKOve6FK2yHQ91t69S7WrBhacOMmZ9H7YHlB4JlwNfq7DH2YxABrKWaLCvgtBeqRY
6GTReCELcZuAiR8S6MV9yr4cOj8ShR3R76NyG/dyJet+WZrkns0yeyhbuW/FKaBUH7UYNB6gDqNA
KtONHhzq9pdangXxmSYe7K7fhBmnck9Rspokc7uDZnDs/x7qYl/l+jYKr8Aargc3PeMGsDQYN9xg
yujazNFkhgZYO+Bra4pHbrJTLees1M7a8ldBRd7rljXi9bJGx9DL14O9N8t+UVi3tf2D3NIqDNpV
Ie/M5I8ur9vwAd+wlQGVxCPoaNJfFjyGEecdrbIuy/Air7BL8a7D8i4JNqyobefyNDMOzrxouOjw
BAuUk6izwNKxA4PBRVt1ScUFIp5ZLKKwghNsn1SpWHYJ4IGkCtdNeOVm9aFN4WmAxZHAvAuwm5LI
hMuUdJwHd7gSUQoOFwCL59944zWvsRKAjoTd/tJb97QUl4px2wXbmpwwVKo+6PaxcmK55ISds4gS
Ug6IfZJLSQbrsck4cdqnDG5eMMSbpOlPawuqm8P6Lb67jrrvfaqsFchOhckaCwFfxl2YFOkmS1sl
6AmFOwK1K7M5pqD3gaaFNdd48zFPdCHEdAdnOK8rdRWwN1clzPDij9GF25TQqgboEpQpJlDQ2eEP
4P679qSy7Hy4b8GfUUuuIpfDzb0uk2SVmB5xnrbKWJ5hRt7R3tdNC+gKwntQL0tf2ZVNBircgat5
7cQgQ9NsI2tAVQCDP49sjWep5PdCrtnFLav9Jsr9lkxvC14xhvWOeE1x6WvNrlKKVcBmDNN41+nb
Ih9PbfWhtH+DgV1osVxZWbvwR7iXELFyUB59aMLI/obDyGKEFtGNEEiVdWE0B2CFQX8Z5vE6R3Je
RhdNCmk11A7VhCXMCVAp9dUGrHgrX8bpTaRe1ggfjHW3sjN9LdxhxV31dwIJ1YnGTeChSkXRYLjE
MH2TQeQM9h08saC+MEEx6QMeROK2RZrRgkwSumex/wiU1szbk05ehZxTYZeuPe6SdmOdhRGINLL5
LpEVBDbqDFmETWIHdbo6QSlIXSRFAKV8U0K576hOl4CC2A7G8sdYHND8IRKCrmxl90JB+ppU4iRD
2yinZuFd1WxcA0yAvto4xZljnpflqg4utWzciXA/MO4VbC7XA1WsZDtd85aA04gLTtx868Z7rauW
Uvqrke3MtMBzQrawDcDZar427G8pm7IomoVWZ+ziQD4hEuk/jeaqS658+GdkYbMpVR1c5gDlUMxw
SmcTRASg9laR8NR0cRrE56PygyMDRGa30omc8vZqCKmTehvhno0cnmVxbY/2ytO2Sr/orqzqrOjH
hTvVWsTBGy+19MZSL8yoXGN2vDAokgfNWWN9r+BlxvuebU0SLpsqM3nCxaMnEDHuY/DDRmwigvZf
XbvdnRCXvverLQ9BeO/CrQ6YCwnzTzfPc++XU8Kl4sHhTVYGk+M1sQYbrg11n5IW/gquZ1/4sHB6
C9wyRmjrBiJimYibPr7MqKtbOA8AtF3bibZ3NHVjS/cKU+515BwwwrCjcpPnwO817bTO/H3K7ccF
Ip7FEuQUw+MMlAuKu6z6kbjXVXCrJs4JJCEEAfUbt2++KyI/xCzpzHocZX/Z4v2J8wI2b6sU47OK
/FOT3Rg1O4SAyOBnJy7oTz2gA2BLB4p3DcBrWUETbQWHwHCZJS5WZf2idc8H3DtzkG7FT1e9arVs
UULEcCz0C4xbE4HaJIAtK6JTI79t423Tfw+jYZU1J8iVTUahhK2gsAw2RlU/S1mKen6J6/CCRQYH
Hh4z1g0s9p9qeNUQXghG37mF34XvSN39LN2DTlVYuyBdQri/1gAS1+OZaZwGbb+1bWeFAkgtDgPn
R2L8CGE69M6dYT+pWPrJIFt7bXZlGd5tClk7QGYEDZQaGfhV4wKN9zmBIu6fHtreW/6nGiPqMPjb
RH1062Ft94QBoMKXpbEz/O3QFTDZDypFzFhy963uozCDEB2Bm2sgtSPD0Fa3tlIdRIZpTOHX3Jml
uxsJr7Om+u4jkC2dBg6WvzUchAyoEkk4iG0NzjOp1x6sg8oobmTj7NHUP+9g9VsDqNZ4lUjk01SI
d6qz7LDYCaereEcoBPu/kRcm5H/fPZ9YNIinuPam7h1qc2zjHmxlhAWS0d9AaCq4A3RTMIetnqP0
Gx+4b+r1KxvShFWdBOJUy+56Emh6PEAUGZeRS0QOl0OV9lU+4hMyjaczbNN2V7X76RDS4uJPYMS7
0NWXUM6XdgkhwrgeSCEkZJsUKFlj7K0gfCBZsQ8aYNBy1/cnVWh/s4wEYm1wpuuI5MaACot67Xvb
ENEVu0quXNXY1jBhvLI5dw39BN207eADneoweyv73WjYe6sRhypmPrIj2Qgxd+aDIqe4gg2quvIA
+Jflj7Z0N1YCvvkGz558cE+H1LqOo26n2iAPEcI5cpy9X4TSZ4lCmEt0BpzpwwCxEF60Xz59/uBn
Ubv3jslZqrBTW9kZWtEf7Ka+ZTM7d5Hp6SVxqI4wBB5RA/G/nQD6tJ+QayAGkUvIZYdRUb9Fvb0X
1Xjn239Cxzt33D+fv9T0Ve+90yzNWI5OAX5eIhsWG4uIIGiCKHd5diQ7+qwt997ztdfpUSOy27aI
KenlQl/Vo7jtvJNUw6qo+xMo116jUpjfqx1I4/qk40xshvA8ts6Lo/a7zyp/773BLAeJQHkmmYN8
IXmUEYa9NiTwQYo1SLITt3NgXeAymX3r8VEIYDpXnFWJximTntb5Aahrj6oC2oh/l+vXZ2lLHyJY
EFEYP/jKVu1ux+BIfpHT9f2hnAspWzKFv8F5dYB8vyjw2CUbBy9xBzTimssz5JD0QACElUe8TKn6
p8FjESNUr67EWF1nnCijb6wKSGqcBWsDqnQPbyFOuf5etvmD7hkbUzYbYzRO/Lxd+8qDAUI80+1v
Tva9y9vl4AXrJLkrRmvZRbDh8n1VnbrDXVoXK9SNHBixav2tDMNlgqhISaK5cC90+8RmN2VPW+by
FOZfUdxHoiG9hrYNZkI9hDJ29yqDEBSNSyt/QCokdmGzndQtitxiBQqkSSyCR2jySn3vs1H2MI76
LJkyCUtXqRaTykDR5EQVPyOfYDECqIuARlzDDPXts1r2e8UA0T8pdazt+NQRa0isxghdsTj3s301
uEuTFKFGHqLXk12IEFfEtSCrIdOreyOPFgi6wVHNhtuwzlZl4++RY0Vp68HSCduDfVSc5KTYsFoK
vJ9j/yfNvEMO0afwwU/DYkShRdO3ZnfqIFed4WtAiex0HIPzMgg4jYnbOVU7NWStJCuvhwHeQWf0
tu7GM1XUpiyGGupr/xAa2lma/dGzYhfbwypuJnb/Se7fBOX4EHUEPxLeoFTXXDmXecCJA02vSm/a
6EyLzgCKIu7khhtn+KUn6noQ4ZVVPzn+o6H5q7xDPC6xSHyE3LWiRamJZZ/ulPyqtvLVqOd/uird
1crIne3BMg4AyaG71qeJrq/RM+EibyxRVVq0MrkYIZN38I3Ktt90mUsCKT6F8PbsMO758YMNsMCP
Mzxzv0ckiJuJXomQojWGpJGsQ6Ke++NZTfRYDt6tqdwPYXlw0ifLh1VrJqteL9YDvIKmc84NXz+p
Pf1XoJOBALjhiCel1eEeY6tVmcjW5hit34fwtlAXa/KNg75GmhgXoSWO1EE+KObMZbiLKGyZMm5H
1NGSNbzuPX+l2EBIfNhx4zGEwwd7+bM12YtSFGqtqYaIUHeoo9sEm2GzOnWgtX5+UHxQFtFmB4Uz
plxSiKQOmdiFHoZ5/XDs/vjBvjU7IixPDQwyu92hr86a9poT4MiDP6huPcN3X/SHdPSsSy0y5Q3y
EK07ogyGiBxmx6k4drxNh8g7h8tcIde00riKRpOBhcmRRzUegpJ02UmIZEkQ3vpiO6Q2+0ywdAx7
+flIfDDMc83cdFSFNUyfVfo/dWuKDOH0IQHw+dM/6LS5WK4d+X4yNoyzZwqcyA+9VkNARYSu+/15
A8/Jjnf6bK6cG7o1SFpT5wSUw7RT74MyOI9y45fqkaTHmjdgZ63VR6vtud7G54n73S65kkxOeBDu
UFlaNTnCYd6wi3JutCL75chkX8O3pHi3KVt1HYbxISWaPvLGH43yDPkr5OAJN+8pNcIwlD5lBZmd
dvF15D90+Xevr1FZ8x5GJLkMRD+cCE0fS0HSrF4oHaiuHGpnBRnJzgQlpZ+p8hgiAv/5u320LGfV
rsoNVdTlbHKJ4A45RAbyg58/2ZxW9nvjNMvqFNyD1cZgJtRpeJGYw7ZIvLVTd3tNDtsMWpqi5osq
i1cI16PygxpHmt05EIRUktpeurPDbhnKH2oIkjLTT6g2LVwfTGq4zKxfXsjOHV0Xk1AJaU1VJczA
E1TAEO7QgvIq5LSQS3PcaFfZ9Vr3HyL3Z2Tma/hxu3yI7rKh30XAjePgQqeYn2Kz2jg/XNdYVs42
DZB+GPtfRm9c4RpNlkA/0isfLY9pUb7YU4bI8b0CSf6DGmckQeJlj2AwZm9Ucv+FX//Px/5/eU/Z
xT+7uPrHf/HnxywfysDz69kf/3EWPJZZlf2p/2v6tf/7117/0j/Of7YQ37P533n1Kzz5Xy2vftY/
X/0BXllQD5fNUzlcwUeP6+fH847T3/x//eG/PT0/5WbIn/773x+zJq2npyGimf77v360/w1vQ2VN
/efL5//rh+c/E35vn/7O0qcq+Pnmd55+VjW/bqj/IVRH1zXbRhFVm/a+7mn6iWPyA1VwgzVMnEjU
6YhNs7L2//vfzf9whKVpjgPXVwo2R9ZOlTXTjxSV5wlL54eGQOHdRiL//7zcqwH6nwH7t7RJLrIg
rWGhTHja/1kplm2hkCIMqQlbqIbQ7Wn/eDE5zNI2XLNxzE2SsCZXUvXQb9FwBY0PXa7myaZSfNGf
d9x3kl3hC8h8Nl7o45GDQX19A/jnexg6kC1E3wWYwdl7+JaAue82xqbVY0vb+hHn4LmQbdQjb1aI
P0MKzw4BtTp+HHWHFzKHIFuJuPCvX4zevzroZYe8XiW8iGXqpq4ZGpU7esbWXncIRFKnQlXJ2GhF
9qgITTzGZtQ9KNiCrxsnPEafeNP/NGcxno6Qtqra1mxxupqt1Og6GRu/tjR49oSgvobhIxUfH/Km
6FtwE5Ey/rJS1dxJw7UvP//e17vwP7/X0lVLNQyK1tacb1FpfiwLpIWRdIydjRM38ZXhVcmX9vp/
tUL23bR1QzjqNJ9fTjNLh206dCq9SkX4PpNYI3pxHR6Bbb8OL55bkZopEJvV6E0xx11mTF7P69Aj
y7qKYqyoUHQQMRTrvj5GInvbbVI1pORbTFPTbGs2TSonHMYMaAUXgjg6mGUlSd+K4ObzwXn7QfSV
baqaIW1b1Z3ZzTvt1NxpS6XddFZYr2UmrJNaMdqFS4X04fOm3nyQo6My5DiWrkv+naN20cSJlNgk
cx0N3EzRakyWos+PGV68+SCHoZHS0XTHMCRz/vU80EdnMM3McjfVhF6HGltE3OHxWIRhH9jq769+
k6mygnVVSss0nPntggPbdlqpupuwwSN82RZe1oGvqOvbr7djshtrtIU38DNA/8Um2vZlJpuGXF/O
5eXSFjFKXUYk7v//Wpn1XWlRVzHyCgfcSUIgi0xsXYrwGOtyPkKcA/iFGrZkMxKmMcd8FX6oay0i
K+Qt8+HMa6MW9oyRIqYGEufzD3qnKZutwGRuGxYn0PTzF90Wpl4ShWXdbSoXy9beU2K8MEUjvls2
+8WR6OcZBPfypOPDbEM1BZ+lmpY9JwAA0kccWyBZnI56oG8qSlkoUlimC0W3RfHGkKVAKJb/GCdh
4rvawahyDJWaLi4TBEUatNfsakRYL3AFUpthNeb3BmhVJDPCPG3ugirLiuvKJt5aWHUERCRBJW6g
eNDl41q34pzihoIldGk4eb2vCyt4UIG1d1ujNkDbNGVTklhIRjU9BHnuuPtEVJP6tek0W6z51GTf
SaVuukXUirLYDVqU3mmiLdEJxrB7Edc6fOOvDpEmSIJPZ6EjTHMOnG0aVwu9RHSbxAVUUmC7tzKK
wKbkGR+rxU5h/+vxoSnLYvfm/Ddp8PVsGBTbTz0N/ZWoUFHArfl0ty1GlMBK5ULkdnZQDN25+vL3
EYFxWuiaDtV+fi7pOgp7GZIDGxkpYh1gSUFh0XDVndXkyTF259v5rrHFmoJ/HFqcu0hVXpX6dHEP
UqNvlr3b9fupHxZ6E9qrL3+XZpvC0aaddjpwX3dmFWkqktywgAbFmUCXSfQguz7Z4auh//i8qdfk
Q8u2haYbJo1wZpBTnh8cwvVavc37fqOYITfJIXZO8s4ad0GaaKeZUFCCbWwK+toQKl/eQGjalqbN
wIMJmweNYZvHlp2k/aZMUN9a6RmVdqpjxTAuwbh17frzL307fiyF6UDme0FazpsrbKfUsqZFnA4P
Xu538rIc0XVIovRrGaupT3Xd5nwkIuN6wAb5evikHQTU75xxozXm76oGLlwrQ/TltU0jfAhbsJxu
AbMQhiBc1s6QiU0WoLlUlBIYf+MDfxON9cUg8/l7XjQ1W9tZJXMvGBKxyVvVIBfr59veUeWXpwMf
RHQhVYbJtuZ8OM7lBKUgLLjHISkon9cNeDHoIa4vsyN9N4+W+CBDCEPlfqbq0xx8PUCkfMJRLQKx
wclTR9ictFBuFOaRVTy/i0ytqNIRGicxh/K88IJmfS0q9suNFoYpNhGy05Guz0Xwq1SHaq0PI0q/
X57jhuo4DuekpglW1usP4zSRIimkQItUu/WUoD5gOvhDs6ry64PFtZMo0Jrm+D+BOS8OfzMZKgRy
GrGRaTDctIPXnLRjTa17gtR++ZsIMARTgzWrYijy+psMHZ+BcdSGjeEhNrDzfCvXtoinl+CmdN3t
d583987c4B6nSeQ8TNMWcwIORC0lSzJzJE5zUCMukdvusmPOUu9MjVeNzO7LIbtyoNsjO4Tqd9As
skKFywumrRnGG72M0iPzYmYC9Lwl0SApXy5WOoM268S0yseitLRxU+pIylHnjrtu7WLTA2hP9WUD
RCc17eUQNxprLzcxFggMH1iwZRXxtauK6GAEDcLTgoFyfwxGmT98td+JkiQR+HTDNJ35VXrQvcDO
CbY2VdghAlbl36Xe60cSFW8Hl6dPmQFLWKrGfvN6LpXYZMIqx17DsEUBJMZyb/hfx/Qw3o4uWwvh
kGnzD+3NWsFQgFjSV7rNYMUB2If+PBzy326CLIEvjpzfM2TfNLI0Rtyh0nn4aT3//MVKVAejiNAG
6TYltlXtOgu0RllGSZiNSDo2QClaP8m6bZ5XSbbLhpxEcp+0xVkpSkW78LIIP5PEKh0QtWjYl+3B
izIkSpXURaKyp7pLwag0jWTdCJN14CR23u9DZsuw09Oxp5oFQVDblrqZXzdKiYpaUqCOieIdoLkb
WRR1Tck9U9zgBNEJVElGEQXtbw1NScUGP1OUj9wwclDGbKXtgqgnBADpRcfI22+Pf0NVdbqJ/dE2
jTkS0gNrk8WWQUxlGyhte26IqY3hLDVDHGvq7Swj8OPWz9miOlzIZkdzXgDVLwJMzx1Q/9thaLVV
YQbmkSvRm6SbTbQmNANNbbC3BifZ68msZTgY5Y1OTdoKfyUIoP4Gd5dspOcoy2AY81OvGbLTqs6A
+Wm99i0V6dGXeNurUuVGZtCjKm8x90zrLL2JPBTdN3EfUOYOnebeby1ULaUbfAkeM0108pzkOE2y
rtPnzrIpkXSKJKnSFtGtplmIjKgb3bLhyE75zgdxcHLuGxZtkLt53akGqphpWPBBXJ1SjCZG7Woc
uTxpYaF9iXX4rw9CjpdkMWGCY06v8mLlotRZ1V5e0VTYxldeHLQoAzbpg1BATn2+ub77VVLT2CIk
Z+nz8fCiKdtSOyUP8nYDK67aou2ZfM810zyXngqs/PO23t4EGSdpSseWRMGOPq2OF22Jnqq5Y4LZ
LiizBGqwaSL72qndbwiwZpggG+6RBt/7uGnnszAhZY+Y26aOltUMjpwazBBlZe+N16mA8ZBym/ty
P5JgI11IhpkzxJoXeIvAKIZU1VrkQfGdsmPAmSikw4vO+2MyVO8sb1sjQ0lMTHLFYnG97kentBo/
L3pExtIeLmMYYruBlNNoIUFGdFwsRFMUyoJzLsOPQBuC80EdIeNptjEOX0zN2sST0hSsddsxuFrM
3mWsDUPRbN5FL2DWQY0ax4U91PXet7r2y31sa6TVpWOxzrlGzOZPA4zcdkukk7Gzm1IxfFILNWaR
T86Fn0/VtzPH1vggIMjkLtinZysQTYKYRnIN8El54zRxiVg4JzaBlLf9vKXppV+nR2yi5WlXITNn
sgZfD+Zg1n6OXKm26VUAMrHEKc2L7WDz5VZsjT2LpLZBbWjOZ1ZT3VbMoES4ebLE8HJT205p4y9f
Bx2drLnQHVXl6v5cvn2xwAMr00elAwpE1QdDGo1gQFt4StZlRzrt7fA4uiQUZ95pUxFuFiWbSe5g
de752yrNghNZGtA6+A8GYe4xh9q3mxZNcaGhimZwoM0xmAht6e6gjN5WL1IN3PLQECkoVUwik1Km
etd0ahNsB1wDjn3k25kxVQKnE9whAU1e6fXMUPrIdQwJ5iokgAuBihQB5l75kH11bhCSEowyARky
UmazuR75HHfRmGibrFL69TAitGm5KJt/cQZyOJOe1VR2SC6+ctZKq+EqYlWkPtJeAnI3un7Zcdk/
cn+ftptXq4mqLpcFS7f0qe42rxTFtYqreCp6VHKiGqatWqPMLEUtUghAYRvtyXQ6ylOtGSnaS61J
QNIWrQ6x7POvfTNreA/9OVLQNUunQvx67Nq8Lt02inkPIzml5gt/25RnsaNedCkWVtKpjoFk3swW
lhxblpCGYxtT3DVrkVRDjeSt2Og9BNF2sFGq7nXvS1BRIhPJgaNz+SV5wZKwZq3ItFVTKVK5bZJC
rFILz7S869IjM/LN8qYVJgmrjg8x2R9ff0uQ0X+JMyJ92ww+jD0bFKdW/k7j7JhwxHstWeQOSC6R
WiI2f91SBxM5SeGzbK1E+y2JT+4zq8qW4ejZR2bm1DOvZibfxP6uUoeWKlfZ6Wr4Ym8sFL/UnCrW
tz4OdXjvYYnamzhKCoQgrhPFlAddDMUpGI4vp0meW+bbqH+z+c/DBUyJw7bPMn2rVTLmkoPzBfa1
gG/D+pge4fQRbz7SkujOsltOod7rj+xtbdQbQVN+p0Zng9OBcqTAdOsrRXwixzZ6/HyZvZn0XABJ
pqp0KceONGfDV49daoRmAbNYV2qY4Sh46z3s3s9bec6qzz6LDZjUBoVUSvrPOnEvxq7y+tbV4LZB
jlFgVco8siZSSzHhR9Nk0BdDl/oKkuyY/2yEV5jnI3IT92Ng4OhkJYlmo2kOgnapggt4zODZe7Cb
4XQsei0ykWKOq/YYAOGdmT2FMGyHXP7Z27XXQ2HqbmtQk4XilAAKy90Yg0eMVQ5mhVLi5/3z3ijo
3MFYrVOFeX6BHpyQqT922tZVmhiowVDvEEIX+89bee+DyFuSPGdTMMC0vP4gS4sqTcVjiAwQCK0G
/v8ixWIWBdYg3P1FU9P2xm1dU7X5LldxO04CFdcCpwWkDv8PRb5A/9+cnVmP3EayhX8RASZ3vtbG
7mpt1mZLL4Rly9zJ5L78+vulfC9uF6tQRHmAkQZojKIzGRkZGXHiHCQT/PHRpysOzDFRBTiyaApP
l4uKh6aZQqOwgrxylnNtJdY+y0WxkZfd2jrQSFQESABJnldW0qyIibIa/NUzIz5MuyioYhwiWJpr
G2HuV21hfVbI0MnPeSPr9rptNLd9O/ptajED6jA9Mzr+sVtmcbQiAT+2mNAXz8zqDXoR6ee0aqBP
iBl2czXCHtKoi0LxWYf7n/NGVKJrwEXMHpPirKllPM2fo5A0C6Rgm7y37Mn5lmv19MQ1E+3LRes2
Lsnb9hw22jEIt/oqcSuNXNRZBHJbZMwzNUv5rne1Q58gxJ0myd/3F3fr8LkuFUWDVgLIlVUI9Hu/
1wYtsoOYZhwd99j82KV+uLGkWx7EECGZimXrhJPVvZ9kcPdBn8Dhs5vi3bCgASQpFz9pQyQ2TN1Y
kG8YZBlCAKoDLHd5JCK/HOQ8YMrNOycotBzfgRF/4wVxlaA5Hi1Uej0ELt/GKS6tWDLNbU3p5ZSZ
2xwqd2TGOk4KFMqK6rmKLfmSOtVWo/FGDqAaMKr0SwLMK+nSKKMRnl41mRPAsJXCm9/38kfPr9Ki
IDKhrprmHuIg02yEfyIFu3y77yk3viFPMp8L06Uw7K7B2pXNrMRUWORuRkeJX8byU+FoVhC78KXc
N6W+0SoI+GAfAc7YhACgQZcL5Qo2ffSTnSCj2m0e23opnH3GWKTxUoHbMZh6DpmOblKj/8D4bzsF
PVjvcOO3uLndHt7Ki4P3zZogPUbVt6tmtBGQ9IHsOs3DPj9k+RK/1RmAYOzUrfuPJOny4E6lebq/
Bbd2m89p4sC00Kl2XW4BiMY61VzpBkNntEHbSDQxNMc5aeaSbqzz1ol5bWrly+0wdNTtWjfoy8bZ
68tkwHxsbc3N3bLiUeIyqR6QRq4fwsmI2nNJRyhww3SGCSj3kRSGFeD+tt20Qg7Bf2zlOau1JP5Y
tl7ON4MuCtFpM/1D1a42Dv+WEfXtXuVzo7m4zSwnB7Ii0zoxS/JJX7xo46vcijCeT/WIfjI5kbu6
BUwmKFtLAX2ysXtD/EYEMavfUBqLd9GYMNSOttDje+fz/IUwUgDJXJ86I0X8ril5nAEKTn6nzp+9
GWmdlRvp3i3P9gE+g6alc3hVbkcZOjHTJMdM4k5nR4KKq5dQO8V6ZWys6NoUtydQaVXm8XVr7XOQ
FEPBquNzZUIyoeC9h4K61W5Zir/v791NS+QrNGZIxygqXbrEFHfTVGToEiXGWB+dUtMOs6jdQ1fD
ZnbflAp+l8GRRVkgk9RrGpSGcpxX3pebYkknbnLGv532y8RZQ25IhIe+F8YpdLrk4cQZe1giEApq
ZWsoeF413sJV6gRRpncfVbvwAKp9fDcAD97w+euD9aurBXLIB9tgrXskLs/KIi8qXCPNY8Rjpbb3
82prxOmmFd+gXAWsTL86We4i9aZdWBB8dfNTrxfD23oc840mzPUdRo3DMAlCPJvJEFbnN011s1UV
20AspgkJN5xB3RgNQZkm4ykfB3M/TtDntc1oPI2CYtPjXkJb5l/IBhU4tQmvvMTtNCq17kiMyuFK
LsEW7vS2r1FRDOvAm7NwI3G/vix9DpnhCUfnLvHWw1ZVU1QVjyE7sL0G7NCEYmQORD/K/m6gdhMH
cBbeb8ADw3ctDYitmHIdLJV10HPgG2xy9VV+KRif8Jjn4fj5yME8Z2QP4zNT0VYRhA06J4eu952/
3bnlKXZ/n284k+r3uyRGtH75X5f7nOWtY6JwZAeGUXoH35HhQZ+yrcb/jfAiOO8ucVklI+sqv5Vm
TGHksY1ob4UA2QSAxCgtsTe6rtxwnFumTLpDDJ5wNAx79fAf4qrRcxvdKCMdXaQMq7x89hd/+RTP
cJ/d37ybtlSKRwVTQSdWtpKs4CHYFE4Qh0qrT8vyN8nIlSeTaWuS5KYpkIjgfYAW46GX36nUpAJK
SyeoG31Syn08ZGvSK5f6xoZL3DoKpuNS7QErZVj+KkA3Low6htmQ6XTu/NaIRuNghFCjD6NnfbGs
Uj7VhcmEtdyMObeckWox2QD1SN5Aq/2cdQSKh5m8ebHgY2iqughSR6831nfLCtkwuErKxTb2Lrcy
l26RzHQ6AjEsqKyOLaxlI7Q1933jphWftoVPHQq01OpG5VXRx3Vuo/TXpMn7xrKKt5oYzE+PW6FK
z7WDp+MXq7WMHrRAhGoriLSIeQ0d+gYn05uN4HjD+Ryeo7gDbWSSulWQKHtp+pVup4GRufGeF0yy
d4H84gLwEz64IK400g+HPMSmKm2uXIBeakKnuU0Dv8rDnT/G6cksp61C7dXHwYplccEJkh1C78oK
Kb7BhebGAUGpfhrdOT34i7dFVX21bVhRiahqpQIuW89cRa2hl40L/Q2J1wBLWh52f401Ert5ordb
3eFbSwKX5/Po5NK+qroMY9YycwVCDAKY6q+iV1X2IYYX6P73uS5wgZJg1+gHGmRx5PaXp6cKncHP
ugySR1UV/lJ7qcvw6ZxAh/xVM/2oORRal9b/SBm59k7M8KHtfbuDBKCunGl6spdQ107pNDjJ+9n2
Zf3Hxi+oDtZFfkmVj/SS+ME9Qy9o5az6WHS51uKs9QRBaGHCDfbTnN3GPPjuNAhoZGp70L8sHCnF
EaXN6ae51BMTbq+JEeFBOGUXb1xK1zBDGOaIBLg0eHyVR1zuWp2mfuF7aRKA2U2mQ9/VOYLbVQjX
HgVDz/mYeO3wVxMWtvg919Kh/kParrT2kZG4yRuwpDBdabEInTMDtOiaCreSW4j3q4yP35HfzFRI
Bso0axyRVnt9XNl6EkRNl1XHJIzEsPfsQU5o5k5L+UGUhY0KIbW9gZkCdgue2FH3DxsfUGWWlx8Q
B1YAGarpIP3XyZDB/EfdFEMWVFnVNYcywat3nhmG+bcw6if3s5iMajR3EPKkUIgYpWnnf1aVXv+o
SyCi4nj/97l6r/DWp5pLOHDAxZC+XH66LNE1M/OqLDDsGerL2Bcoei2heC+SaH7bdaHccJbrk0zz
Vt28ZBS0vteFKpAfvSc97j5fs6P3RSfyv/D0h+sZqkXMuBqgLk4J3bHVsvSY/nOcoxcH8deBKd0F
DSi923jBrrh+6JjSiwbxZKkpXIp+3spMlS6W25V6GpADUlWEfs2dd3U/FDOcG0ljRE/oV43e3s6R
pH2hFCbzZ4uD8ldfyqV8PxWGuTyhB+PLfcQoP/NJRtwXB6Mzh/qYagIemWpM9cKCMLVzm61c4fpM
0O1lj1R3WTUQVxfF7PahY8umCBInqvy9LyJYv6IitPV96EmGXCiiusNRM/KoPgJvNRAZNSe0pO/7
4PVNwrsVeBGdH0p5NPgvP5ZP6dmayWuD3kbtbGzav2o/SpFE1bdeIje8HUTTr14ttW76BpeWOn1Y
UoYLsiCHGuYLo59wzehF9iUzZuew9KW24SA3nF2hmhxePRYuvy5EozJTS9SXsiDV4/hDN4f2cnRS
seSPn2JqQ6przxwoA1GrddF/hiolRR7RBkdynHVYGBVybH4zpd3yfcizrark9SfjU9mcLjIn9XxW
C3/1gNU6szSQB6iCGpand5M5a0c7p2VQ+m33sHfQE2TInEE2Guz0DC5NjYaPky5pFcA/Eh+dWanU
LxWkb86Qlo+mgiATQFdQfTA9JkTWIzx11AyRVyRVsHgwyM4OAtmdzZhjx0Ny4yK4tYOvTamz+WoH
C01bZrvJ2MGldPelAWOSOxqSI6fbGzt47fWsioENTjgJu78mj5kmnguV01RBZufoW9r5ORMDemOd
BrtUBmfg/eN87fTKHLwJzL6QQ/krZ7TaghpOLasg7VJU1lpGC3ihthvN1WugpPpWr8ysoka/kFNM
8EIwlNTEh3ZMwz+9aR4OixXBw05Tbm+SsY27yEnnsz+U3fexyB/jxlEXAJkiS6UoRjHYWI8UzZno
NXqOOMyS9O/zGUj8rOnDU2PBMHh/W285DAA+qCloOgBENS8dBipD0Jphph6N6QemX5tANArhNHn+
RtS65S+AFg0fTASZ0nqoE1IxCPeFnwdLD3tKJ4oZsuXqHVlwv5utZGOU4da6QF7zgqB9jcWVu/hd
SWIpiyLQBhsi5mQWSEX3xVM3GPHGFt7yzNemVi6ToaIWOlWs7rue0D+DRS0OQzvkzkYcubWDYFlt
QLdcN866dOKKxjcKLyoCBn+jzxQamn86uDpOhtZOisLJ2fhiV0UNPpQNh4KCKNNeXe/hAlUs8x/s
ocz16qABmX92y7D50Pp69JMUb3lv9sNwlklnbxRSb24pHQmAG7gfMKtLr5zMJJ16Da9s/N59Y04J
7CPTiKH/8OkU5QrzquCv6btf2llKzY5taEag9ETR23JDcKhdOm/so3KAy+QchweRqV5/TFmsj3Mj
KwqwhYsVkuaD2drO55mT/xGlD0HpoRUvhfT6LTzhrT0EekSWSg5E33p1slGvsRlhdvJAaEAoGxqZ
x4Yn9OfH4wcNCRr9vNlJVlfnLM8sSAIy1lamQ/unPeZT/mccAVRCUtJBE/W+tVsnAOgulS6L2RtK
7JffixOg10ns5cEIzekXKCryp8y3m1MYVu3vRpEawX17qyhCu1+dM+FTtLdUXX11tN0yFhM5q+Bq
62At1+i7RKiN7Xuo7jeKBKvP9csUhUoisHo78ci4XBp06Iu+ACE6m1M/H+YhR16hM7PHHB4rNGOp
3fBCYk1XVSnbkLMdR6Z+HqBFODaRiHcd+OSNz3S9FqyAGPh3phNQ7eVa4kToMos8FGmysD/NNRgd
s2u2ZkNWAtb4nNoq8NUUXklEzHXVYl4WS4TDpJ/pzUbTKW86K/lnygujfCknXjuBu2SV9YF56aHe
N40t5WnQkqE5ep4Rj+9zvUeMQ5ay954iMHXyENthjCIrU68KUm9wsX8Vc5kVR33wHf4PQ7m4h7Rl
kmJvw1eYP+wCPPz4KBwl1c9YpzjpZADtGtr5nBTp9NXo/QGS8hJqiked2rWANgjVMVcZ8CroReR0
eTf3M9oDWnnSSa4PaLZ4ezOql40b6/r8YEpB0X0q1DxU1M9fpaN8llBxUc1nYVXjrkBn8re4kGJn
1k374f6qbvgcXQV8TQ1+432rQGRJqj5oNcxnvZViP881xCuDF2149o0F0Y7hwjCot7OmVVBN8jni
Zp+nc1cp2o2mCT9zN8X7au6KT/cXdG2KDMV0WQkFcSLsau9sVMB7eEnqM6HBeJfnuvie+pP5AnpE
28h6b5mCBYVpD4B+KkBcfiZ/TibqfGZzbt16frLHVFHp230g5BbF1Ooq5MiqqKP6Zvg4XrgKqKRK
sZH2TX02jCm0d1lUaA7i24NW78ocibvTMAnEligHplswkRuLBBMgGI2gLkFBYLVIcD2e3XPkz7D2
iWcAXt2x1YR7Qn5mS+50dU2pVarxwn8RW/y1uqYiz9KYd3aac1NqxVPr5v5TJ8pyX/TFsB963Xks
XcIejCzUSHlgAky/akiCVbLHvrKKM/Wp4rnNK+sYaQ/e9P8a4Zv9mnU2aXRdOsmItq2FvldxLoFX
fPOj0T3MFG6f2YwtTMD1p6LLpPqR7N2vIuKlKS3vE33wtOJsdLCjxHlt7/ImjJARiLeS91umVCOX
j0T3jjB1aSozm0kfw7E4947901wa4ymqnegQIcaykUtcOwV9IOrr/zttsQ4d/mxUOT26+jwCH/5R
uFZZnVPD6eeTLto0Pv/ik9oIV7ds4vDknqoWdjU8vIQJUEHbludoifvPzHsg+1GYySlCyuV7yQDk
hr0bu8lz1adD6FJyJSm83M3IrpCW1kp5niCC1iAily4ly1qvM1QkdPnP/Qh5Y3WK4g1Eus0jD/Tg
pbVhGsl647Q5y1wrAkqS+a72BJJ52jNz8vJ039qNtUHkoKIXC1MN+UtrTjJa0lz66gxrd12eJFr1
zdGSeRM9jZHdiQ1z6p979WhQx43CpZrCx2sUecSlOa9vF1/myXiOvHz6zIQAssyyKTcumRtbyOgF
zxNQevy95kkZZ6tLoy7sz7Fb+SdBLYwkSNpBx7Dac9YX0cO3tAJscMP4guh4RcxgAcrS5z4azkna
eruIR8rZltFWFefG3v2aoIIb0yZ++KvinjuWlWlM7XCekBw+xYXfPiNDljzdd4jru8zndiZE8XbE
39dzrKnlJUaiZcNZC5fpq75QJbIWGvFdSOMBkfH2rTab4tFQj0/QhXXYRsUIsB5jpOmWoijC0sZG
mJ8Sw4w/NLX77f7KrvYPIzaTETzpyEP5Xpe+F81e0jGdMpyjefSe5jQt9mUWy8PjVhywEhSfmASm
a3VphS7F7Gvk5mcvg4a3KyAztPxlaxLn6tiqQ0R/lxoQhRNTVz9/lYJ28ej2lSeGsw/F/PsoTsog
RAfn/VgW0ePfhooFGY6ryBSunDuNtb4usmY8a6OGCJnuF910iOd4Hjcy+Bvfh/cOhXK+P+2Gdem1
s7SRL1+OZ46Z9cnVBmhWtH768vD3oW+thh/AFpDzrk5R5ReoxzS4mj1FM1IyU4/IIk/zBwsVPtFb
3YvsHJVXYEErb4NYbui4SqZzgm8feDxObwoGnDfi6ZUfYIUox+gX7AiUz1ar0RErGjqz0c9iRkds
Gdt4Vw0+alwdOlb3N+6mKQ4pSTvTX1dgmTQy+3kWuX525gZxm8ILB5JcPhAJb9x0/fG+OXVOLm4K
21a1JcpkBuktg0GXHj4tVekyqK2fGw3pA73tte/D2FufuyKJTzFJyW/AhiYAnOHPJrT85/vWbyyW
/IIRRYNc7bpnIyetnFy/1s9JLKwXp3L9lwhukH1iJvXG5XEVcFkoTXYOF3gai2nxy4Wmjp32btYi
VTujkzCX/XvQVfQRs/HousWbpdic9bw6aHSieOdB1sx9BS/g6hJOzKowgT2xtU0/1TtHE3959DQf
JNrkBDhsHW8vHso0fdf3lT6bacox0M+aKZMDnCec7EofjkK67caldf25wCvgLAbdWf7yVjlTKn1A
5H0uznpZhj/HbhqPJaoCe1MiYvSoZ9C7Jn+BvIZSLnNAl5+LoZxFK7wmPIdMrtaIfk32UW8Q3EXq
bX4Qk6m2UL3IaQ2piS1qdpfGGKYk/PtpyMNcS/5xQIGfTaPug/tLuvYH7nvONFhXGq80oi6tNHk4
WUWYuecsQT2vlwYyfyEtsPtWrv2cCQAAOUypwk3jr2uqiHc5zF1mzlmrE2QgAdR2O2fMvGMJjOQ5
7JmDp2CwbHjGjbXxPLZoBpFuqpG/y7WVUdRltAPcsynNcYf3VIFmyXljbVcJJ/cInQtlgJoqn+3S
ymCJuBuZjD2btWkcHRNF1pSC7jkyNfeNF5nVo3cyGQaNSDXfANyP6+zSXkxBoyQraF9MSJReMpjC
96UI89/vf7GrU8X9SKAAuwYjJAnTykoYliOUlzFWsij83s1WufOLZnwz9cu4sYGXn4nzpAalWQfd
f4XPX9dWQRCF+ihEf5IeWK2d70wgKiYoebb4Py7X9K8hZrGYkGYMkv+uvtRYhrwOlnE4NaB3Tswz
o6w11MmbpKII+sj2/Z8pXiGuSd5EZnv5kcwojQE3zXBbd+YRuoX2fQU6/iNkw/v7hm5tnuo/QmeC
l3trduaoZe4ZzB9r6qjij8hBo7ZqboGRVM3g/y/kf5fD04BOP7kg1/JqObGkIwK1GVxanRW9RJNl
n7TEbPdM9zn7vPXD35wKet5O7zdec8rNVoZ5D3NR4R4O76yVG9ZVsqTGFI+nSDB6bHcDIrlmJ/VA
d9DtTdNafwo7XZwibvKDk1vRQ3XEXwtXCTA+A2e0mve5/I613yfpsmC/K7WSAcUsQzKqnM9FKdPn
+19yhQ78X1tADyiZA1zk6ry0JTWrMZNcwotXNszAhOhQamUzBCaU9Qdoy5ZdLxY0XVNfh2W0dGGP
KhjQ8dC8ssVUPfVF0sL/nLmf7/9iN1wM0hwKjIww0r9f1/7iDLahcUjZgw41LkghIOscyi0w7q9j
vv7Uv7h5KBQAelt/ahFnTuaV/Xiymq48l2Gmv7P0WNFQtCHihOjPRqBLoLYEOaO1sjlGvpEeU7fp
Pt5f72VA//c7EB1ATdCRAwO58rkJ5eI2KhRJONyqu9z3tJc6z8RBY5zxNAAV3TjCN8IS2RIjXmpe
jUHc1XePGthvRwrWJydhHtaPaMT1opK05Mot6r1rUwrdSfJHCZ6pq3VO0S6L0CZhsjR7pNedZ/6X
osqzY+ob7RYn+W1bNOUUGwKt9lW0tUU1p/EEAwvSw7y1Ws0dd2aWyDeR2w1f7n+yXzMBl87Dwqgv
kZapSvy6VzJ2vS6iPIbqul0QScqHJuoRKm7FeIpjtzN/nzPP+aAvoZ/s7NHL9jaKE/U+opEsoT+P
DJ5MBjKAaMrd/82uD4/LXQMrH1Im3NbrRgTcF44EdzyeQjvPfvPyHKE+3x83dMxuWmG0RiHz8du1
ldwqtKbzsbKURX82HRinpO53h/+wFooA6hYAPOevDkbmRoNCmE1QEPv/lFaPjr01pRvZgLg+ftyZ
tEJhnQCIhZzCZRhsuFMkBJHzyR9TJAIRTonrvSWrpYPYrYW80ZWtM+0qANOoIuoK6ZNLM2og3jDq
9kXMs1Ecej3OrA/kosjMZp2WNM8tUBZ9N4uh3aot3XB0E94VRFWYNaKCtUozB9h3kQ8wp1MxeQyc
OgZD9OO3NDHHjUBx4yuTtEBXDzKTFHDdrzBHXeaWF06kLnC9yaLN9kU4bVm5sf+k6ZS8mV5EMmMN
Uh9FPTlt1qAGqM5Js1RnVy9eYARddgD4N5jz3Kv7HT+ikq9mmRjHX1MqRMVEQi6d+QTFQbF3e88o
d61nLkfbntOXzLCjU9YOybf7jrySS1AhXuF5UbVQfVxeJatrfUgZXujp4p/qrgr/CWO7awNGaIZ0
V/m18L9x+Yxf0W/O3ZcqGftol7pDJk5+KxJIG53I+lvzjdna9/lczvs2y83wXdq4XnrUNavtjoLJ
zGgnRNxrP73eWN7QYMq/dkuddWerSqPmqbDLMTzWeuG9GIUGlyaiZGYVJKHhfF1SpZE5jWNsvC+k
XFra+0ucnMA12fLJ6Gen/FSEcnTO/STnSBzNKSt+6tYwhkFYmFJyOuxkbjZO5rX7eWqcjsq6aqhe
USekxjI44SLMk+6iLR0vRb3nMbw8HGR4CABeAivOoxc+mMvjH1tZOrnG7J5EoWfvqqFDI1uX1sbT
8DqhJWlmEBgpJHBMTAFdWunqRuQMtrmnSpPFB0SmtdOoRfO7OJvjQ9MM8bcwyZCDGIat+fQblhUw
CwATdVUu4VXVrkpzFyC7450sMTw5iNzuZmn+sNvw2crKd1PoQOkePliRhF2HAXLaIchuWcw6XUGn
ROkZU+k09gm9D+OwIBZ5Smqhb1x260iIFVAYvO+hRgPzvC7lR4SuiD6nfRIwC+w0KKt/dH3h05C2
44dewb8WZBGjIBH+9ccaCz/LpkoH6i8nPZPQc+fT8Mecesv3+4FiHQtZEMUeSuykMKZPNffSTaKe
URITbZdT2ja2g1bM0nwOqzEbd3U7+X96ttS3Rp5v7KECuDGYSK2EotYqNI05OrWzkzskDMu465MG
mXfCzBGAyxZ06pYpUG4g7ynsggZbHbXBKRvhzpiCkrjfpYsx7FPdi3ZxujwGc/v1uShbUMlF8QEc
wTqntqMF9M7SOad4mlCxgL/6O9y+9Q6l3/DDuFTuxlV548PRAyeCOPxBVUb9/FWPZClzWwqFhcis
MdpHtUW9SWQzoitNezB5Lf4HeyReNKVJqylCruyBShd5CPfAqU4T9w1WSnRQFhk4bj8fC6GVn+87
5o1Px3OcwUV4Z8l21zOyFthmYhv2eLeWv1d13j9DCDZ/azy5xQN29S7lELgUz3gz/ILqrqkaxNgk
A5NqiL1PQ/OH7GVYlbvc7YvuD0aUcu9jZ3mNvfOALBpPsWgnsYO/zx+fbeZkXiqujGEv9TzWD0aZ
WgznJHpTbcTz9d1EHYwXKj5EY0wxFqziuUXhSNaW5p4Se8kPVj93h2Jsf97f9FtGaE8xBUaCxDNq
lZnCkUCLLGoJ3ak/HCAr0xh96LZqLepfef2UUUtRtRZ0o1TBdG1ljmSeFoPpn/J5bJ/RtIGvPu71
4wRp9Ie5CqNna4F5z+2N6JM7wCf26CK5E6lN0Y7gGoYI4fLkZKmUQ96nUZCOvEGzyBQnqP5+3Ddy
w6fwTnXz0vwg/qzvX7nkXlX5UxQk2qxyHWTZol1OtzNBq3vx/xRhwzjzMHa++Mj8jK7o6JkfndGc
1pk4iSoP/YBuTP3uzVQb/U+3N8d040xff276asRFniPMLFyxOkOvHKa9pfh1JxgozLSwg74p5INP
N3wGnUuVkPIXOckq3tehVZnJksdB3CX1Xm/zmFJ4XD38VbFCl5CMQ0mFrds+NPBnd0Z1ITA96LCd
KYUKlrrhf9gximRKXo3eBD20S98pxnyWDMHHQUFBnD9qbz+Z3dbw0dV3oVYiyBEdMgzi0rplMUx+
CLFTgxXhJ8cW/O8eZoni0bXwLytKeEoyjNZf0a8yaRrLNNXiQMud8Oz1vva97ubqz/sH4Vdgujjt
v8zQKlNT4oJO4OWWLZrpTD2qwYE+FM4/iz/ZyxfDjaW9I+GIPtShnzdnuO0W/U0qLe+nPmetM5KJ
uNCPoGPNqH83gaT8MVS1Z5wiX2SfZGo5xX4o3OFtFE1LdzbjEnX6xV7sOBjAYCf7WaYRhGtmmYid
rkf9b63XR48x+HPpszZoVICZe8wTAwC+XJuqTDohTybWVotdaVnVS1amy1mrMuPRzBNTtNzhaxBM
tAKzuzSlZ6mQDuTeEMWgvi2LTu4S2ii71E+yDcdYP1lZFZVgBSCgtM4dvLpqytR1xrH1k2CoGb6J
eefZg/2DcPxxLp0PvWlvxMqrq57Omaq9Mh/ACeaOuVyaVseAVi24EOzUYUJs7Ja3bR56O9W2Pd33
xhsni4RTAX/IPclCV6ZSH5raNKvTQGZGHvh6Mx7szCx/+w9WGEgzSCfUI2iVVDeWxYvY6NJAE5m1
N0tYeF3Rho8+ENg24IFUxCiZQLmttvVVBmhO3TxoKeWphNffcRyFEr+Otgin1685nEG1JsjE1DQp
Tn5pxZ7suk4SkQaDSxiqrdJ6afJCtDvf0tpuZ9jt8HMWNtPMZdFsVDFufS3sKrJrdcTWNc+qGCNo
G7HN66c++KMxH7SqdjY6IDet0ABRBRp6WetRz6oeq1rX3JQ5/Ng+VPEA1GRp641DddMKXQZqW2Qd
1NEu9zHPzWgZCgbEs4KhandBrl1fdP/RW5AsljYSgyAUi0myVglc1vTdIOKcIf5Fi5/8oucF3uZf
7ru3itiriE4gB2sGahk9qbWRMbHMeVjqPOjqPjzUC9WYzkQRbAcqKDm5stkSgr0OEFRlHIVOZU0M
ZK3CrFsMIQMhFI/suBveLz3q6yi41X87Wb4Riq6WRhJEwQQQHa1GJunUV3x1psbIsUa9MbJATFqr
v1hjL9JdGcWT82QZ9IvfTOXAnMmD+4lRGgjkR7RkkCFYLS/qdQlFAUHJq6PpMOvjGHjoZ/6GcpLN
1vIV/rpv8Go/lUGKUEBJmLbnyXq5ShMdpDCM+zTIJ0P6xzB2QR5VsesFHRysW9CqW3uqtCjA4tCX
pl98aY1ENkpcfcaajOedIYbuCzK43g9CtPk21Jy6ONxf3k2DqlP860F+NRrROUyvRBZho2im+q0W
CvGbBgz9T9nwKBdRUWwkuLfsMRbBK5ymgUv5+nKBHRXkbAEPFJTznNZ7Z9IG89B1UfpUjG7421SP
+fP9FV5/QEpDvC3IRDkQrPPSYhTmOSRLIaxp5UJXOKSdmCE6+V6bN2UjrheHKfgtHUbUKZWvG+Nt
xBhXPpll4PKhnimMya+2m9C2yIYoLJ/ELOWjZVjGIqD9YyJI4baZ+livjspTYhUdoM9+jqid+F+A
y7UbH+3GFqphBbQfuT5Zl/r5q5OeeY0xJfSRgknwoN5pMkw+DFx2n5kaX/65/7muYj8LAqPD/BFB
ExKIVVRhKKhmILyoAho71h7CXMM5NLWvban8GVeZmzKkYNrgtPHG9c5ZWjwYeJ8MIj9PP41O0rb7
cPGS6Yl02H0zzqOf7Sovqdtz6SVt9I5QF32RbuLNgF/q+n3vZGb/Y3BS6rNhHtnmztIZZdpVMHyF
72VaMqeVx830FVQOBPzJOEXLmZG8xTzPILudXRINjX3sayG+V17fx+WOAsDkQ1BnjdWjlXTlKDz6
YEAip6OTs/qGfrksc956DIxPdM2GLBRvZZosX+5/vasMaGVFnZBXngLUCc7AzCz4en56IAvy9lXR
G6ehKLKjl3Y5+xrLz2W9ybunAsfFRass8yW5GgDCUka4tCyBUrTIgnEQSi15Mrt6OoZGX+/FJJ2P
Xivmp1pEyWcvMngHDZCJ7O6v/KZ9BuZIABnevWKalVY0arXIy6Bs42KvIa3yPdayaV9ILX8nWyPe
25kFN5A2+F8Trv0NMOL1sVGVIl5VXMiMiq4LBz0IEmcpM45omHnPjjks7/uMNOP+IlcjqTzi6B0o
uU/o+EyFbF9939bPacDlZBeeq4S9dVhU7V2SzK35TKNVzjsnM7Thr7g3tWinV+5SPPMqrcVZorSh
7yoxekyYak4s9yUwf/6MLcRFJHxN7q513UmqcSg92Y+5BYtC65ez82xrfZm+9GbWOBvuqpz+0mnU
Lcu9TnTjXb/uobJDXlmAsqESPFS7Oc9dGBv7z0hnLMf7O3d9Nahit4pnBBwDqvFL92yysYHKASjl
YC22gEV01t5UpVUGtQzlzoQPZtn4VrfWxsA1VQRq7KCnV4FUZKO3TCGBdK6i/LikyWe/0aArMuIt
vMUN36PEo0TTgZJQhVk9FCdGpnoeb1UQpXV1HEZLP+ly2NKluQ4tFJHIjQCAoWtLZ/1yB41Feksf
mzLo/PAbN/2wtwZxJI7q+xaI1N6otA9zbW1kDze+m3J1dGoYoqOSvLKatZGE03KS0E/OCYRVxrxv
6qHaW0sRHYfFlF/v+8mNvbywtwpjxTLHgIdHGWRuqz8v5iB2A+/ajSz6hm+gGktOxDgCSfTaG3uP
BCgdZxmUde0nB2QLYODqKt08uGnqBveXdGML6eASlKBwYxhrLfxUxXDOIyEgAwR3QK1N4z+IMH1N
yvLn0oU/7tu6sX0Ef5pXhELG/db5M3KKWpiVZFlIRzf7qNKqQ2H5W7nDtRUG5aiNKBich3ev3qcl
g/heCj4/yH233bVT0Wk7OBCrR+FC7BcZI8R3CjZFtqKOxKvbdEiLzHMldgajFbvaWcSTE+Xm4f6e
XTsDFZFfwF7oGTjD6uevrLQxBNteuXTwfM9GtA8nrs3jYBsIljhL4W0NA1y7A41fVb3C92hXrREl
Xd+kfWtNfQBRYFnsvMZryydyhjx5F8o6qz7IVjSPTdyqe0s192mBsU64vtZ9DE13kREU+kyV2CkP
XpNo+3wxBbXvfuuOvN5Ohe0SJJS0oylAqkTh1XbSP5N6LTQ9CDuoI+MwSQ6y8NrnjoGsh3RBWBXJ
HBVv+kx0ZxjGWflhhrOXE1Vx2Bnr6dBFdX1SmMmNi2TFGaXMMFSEcBwjFSTL0KBdrqgRYZ8tXr0E
5v9wdmZNbhvJFv5FiMC+vBJkg62WWpsly3pByJKNfUdh+/X3q9bEnSaIIIJja2IeHHayClVZuZxz
cizbPzUbBx9oZZR0fpyNkXkSpdl+m0NT76HFeMYyvy3SvDTORgZ+Ndr5NVd3j2IDnSjQp9CdCJNX
22sWzagYImIQkVhKP+wdNRhdY69D/UL+uogMwEfIXIczKjXo1tobKLRWtgp8KxgKK1tOXe9E7XNq
Lkl5pEfFMObEjvP+IMZ0Up7Ag3oo30a1lr3tKLotZHyTJrQvatIyGy5YZqcZ4Ib0s/JnL1To8i5F
W/NzyXi15dQsyeg9xXUFQSZvwNfXTdVNJANV1C/HzNEb/buXLM7XFrQoEzdbgVyx1Mcv5icK6OWz
VZRl/7VwUwjCgz3W9aEu7c451XXdaOdGBcn4JNRUy07DUNviufBqkPVNNaSR31hmhvpXE+v1r6ro
+q9G3pndYYisuA2atNOGg9soMMbrWgMT4Hs0At/Mydx3x4jyXQkzyazds+vMYf5xieLeJswPZ/sU
am3YfxFowDpHMqlkfNeBPPAYSGwzd2uxnL49lWWeesfJGZWFUs40j+fB1BGxYjKX/sXwlkXl1vSx
9b3RHOXfugLS/a1Q66j4ERphrr7N3TZF9ScUZfjrtk+8PmWS20Y0T6Dxwh6+PPJTrU0dIrZ20Hld
fbR7LUK1f6zPt61chjQvOmi0D3iupMY8dlaPvYZegtJGKcV1kavF56aYq/pPJfVSJEXzdoFaR6vH
fOyGpYx/9HVa71XTLpf5nx9AACw5Z5K6v3Ig6BHiy2aRBxUokzdq2tXP0Pb3VIa2rEjlDUIx0AkA
qS83M8qUzAQ4XwTCrH+Yy4wKhrFL59g2AqyJWauAxdZu18g4XValk9/WGYwHI3T1NySL4V7v9NK9
/94yev7AC2jRMctq9SZXBgrHMbNNg4zurD/xZD5lie4duqTJdmLPzSVJCBUJCh3hdbEdjVnFibux
CCLHYKpbWlWoRTRRVEU753DTEC8yrXdyhasa5zSX9JRSRK5wXuFJicroHUOKho+3T/uWFYmeolYJ
P/6K0QBcOZ+Z94joGdOs/D5O64fScPZGiWxaoXfAPGSZk6xhydCkutKgDhMkQxE/WxGjapmMR49u
5x26DGN+nwOEfzQpBAVPaT1ToGGctJYqKglcYXTHQjWb4ZiYZh37ERWH+IDygLIXtm+tjcowOKYX
GNNa8N/sGnfMasQbO0VX/Ukk4ylLMvPh/u9EfVbqJYLNAqd1eV0nKyGMR0WWRi1Sy4pOSWsstb3x
DyuGx+8NpCUiyzaMPic7vjSzGFkFlpbKZeuIt7NTzL5iesyjGz/rUf8HrIsnMZhvKsM6L/MM9NhI
vZ1PuLmd9Eg4+eCF4AZe/oK0mzqj4AENDKPoSeaQ+exjZc/JbzkMpMII1eAdghtchdfF4grVyykM
5Sz4AcBU91w3DNSp7HQPnLW1IK4WaQ/SmqjarhytpU8p+r1tCVqntg+itZ3DFEd3T9OQaFzCI9mz
dbnKq3S/BXKcojjGye8y1/JjI0z65yqaRfikzFb5z/2nEWwQHGUwpLxUq3hvziCKlkmJLiryiId6
SNq3VIv2aJubH+m/VtbgR8p5ZB3QCoLGrIaHRdOnU25NiW9Dat/JveWb+t/I8ve5p+5MDRbSsAUo
8fLUGUWJ9raZV4E+ONpzkTQ9AG16TIeupo9fIWP/mWuxNytkyyrhrGycoShHg+LSaj4b2ZJkShnU
hkYptp/6tPujGvLlKzme931GU6o9TELVmv/B6xNFU7uRiQRBxqVhzGQKH43vl+bCT5hSNBwE0d99
ufLvbSUJgnshG/xAMi7teHG29ESSVdA2yXzMs6g75boQOx9v02vhLiihc5MR8FzdZgZ8ZopjDHCH
00L7IEBpnwDZN37jdfYfShHN/pSM6mNeK+NfZoxUcLUMc9ADftn5JZsf9NUPWR+jWG0YYYqWdDEP
36JoLA6Kp3zKlPbPPhshyiTT1/svIrrVSEjB+uOv1cpxBkPKAaoCs27i49ipw8Hqmr3BpFsuTFK3
iBPB4hP7XH7GMIkbG6wuj4/pTH6dZ3+RLiXB7aVs3fbXRlZn0ma2oZ2WET1yPQlPozl3voaK6bl1
tOYu4MnvYylrvlJWH4HNNaKLsblJYms4FsNW6M25XXYw9DD95/aCXrZl7VRem5Gn5VXRITKbsNZy
WV4W4w9tsX0g/p89NfnuqN2pUaK3fSfex1N/CPX+OTfGY6n8W9l7srab+yqDIYmP5FVdHRFbmXUk
JCrik3kMn4DFVo/akNVvxNDvScLJ471eMMm/JG0gswRP/HLBqqgsAN0qbC+j/1c1BuWQqsOjVk5f
0ybew35uGgMBwAQa+h8gVC+NaTYE27iNy2Bxmi49eBCumsdRgfjiD2miD+c0Iy7bCcq3NpP4kj4o
vAYwKqtEw2kHt2/rWcouL4vvuJPud8UcnaJRvY9z//uQytcc8JAqccsr3xn3uV6bAxMNiqnuGNq9
VKL1Lacc44fb53RzTQ68IUoq9MnXa5ptSsC5lcouVdJ/7MzRgMlQVf5szO2Of9xyJHKaICVUyn68
CpffLGwcPWbscBn0lG4ORhkpD/SurZ2229aCeNs0QFe4LB71Sytt7PXDpHdlkA0EzMM0xX4yiPbU
Fcp9/ZzfHwk5f6ByKJxQp119pBQJzrxa6hJQY1Oahwis8ORHQ8MgFH0yGURx+1Nt7B+bRvnyBSXM
Rl6uTM2aODZcUQZmFuLzZxof7mguOynuxv6REUqkPAeC5FDevFd+SxuX0XGZhsWoBwTMDpYAZv7Y
CeTNfLWdsr2LLH/0ymuguQgpgLKeZJStvMY0xFaRLEMaLFmUK+/QwpcElyhra99uQiN/rmrPzs9N
5tjtGcyv293/8iBhyRWjS4GfXDdeIkvMcaoDf1GLWXzo23l6TBTHhcanal/v/oAkAi+VChoIgNYv
t7YElaUrzHQOGksr4semtKo/8R3x3lDXjU/IiCn63pSwIAqsK6Wj1RWGk2kg3GbmUju1GwZuaxt+
GkV7isgbZxJTZL+S40IBeLWkXIMKleRmHky6xYqGqThDG7h7FK4sd9NTQ3SUTPsKMFTodmVOLVbS
vAY4nRmWz3TH++jTL9cZK0SsFhVAutCr62yKqZWjT7DC1MOfjFwvAAiEzr+3D8HWx0H8kweE9iy5
9urAp8IWaq8gkh4WXvqZwTSuAbGiFY+5Mkc7kb7c/dXlImgjNsQONfM1AnUmnhPjmOTBYHX127hs
yXErvuRD4w3hqddIDQ3DK+9TFnjZSFuOLJc0Q8mRW23k6MgpW0nG3IU8Hf0urVO/pFHhw8Eej7d3
c9UJ+Y8tLMlippwbsHJXjVGW3ZCGOUmG9reixUx9qu0fQ9l+c8fCOSyM0HjWfHPnkdk49pRnAQ+w
qzj/teooiKgkFfNEea4cnIfFVqSwUOvsRKryt199PgIOwOweY37WtWAvFtSqhzYPEmTFwdtC6xq9
5TEZKaAZiELdX3xh7hn8D8rrnJp1UdgRzkCDEPSoGrvVB6ewzcRHNNabTre/2dbmcSZf5lrB/lvr
qIwMJnOBmDCcQInEgRl/1SNzmfodv75nZVWlUFRzoh0CqEmtK+MM+S17MuxsvKvf9/v4yVoZQYCU
KVZX/q+IO2j+Vomrrcmlsw5abWKJbueUb/gM6cn/38rq5R/siZ+u5fgMMMo+apy2n05jcdKj5c6h
AAyCwVVQA6HVArqQyv3lGzXMZSI7s0aQVhOV+6hxvpbG5P689wiQGhHdSiFTWEJrAEI99DFCn50e
RAVHIF2M7pSkyZ4f2nAOkJCYXQ2snNYApYjLxZStgAqsJHRjVfNQKvMHO4f32bc9FEfwHHr6zjGz
c2cXARpXO9Ha9eVFBoJ+Jc1K8NhANC9tK1FcMblUMYKcGQ7iIWOywlejUBLTZwxa+SYsssjaOSbX
Rx6YOZQe8AnMF6G8c2lSNwXpV4RJ2FD9GXzfdCqWuN8JEF/ewUu3JMEJHBIYlnTI1mfe9dJIeHrS
BF6TMpzRk1GZn0eiy4IYXZ74CGQtb4MJrEsa9KkQ7dHIRNgi7GLkKZrCkTIf1HjK+zdVjmzUOR6q
TD2YvZ61ZxM0YnRiPm/nHRInG9qnNFGbH0k1V/8OwHWLY6RM/PsFgxi6A/FvO/txW8YxopeaIQU3
9Lx78Mq0zU5dZWQ/a4uJmzvoW+36YYWSjXQoTEw5W2hdMRSEboDfZKmHbl3q05muokelsXrmQQOd
jo4ZcxlHv1nG5H1v1FXvj+Oy/BFmIPmOhAURQxm1MU+PqVFm/bFrhACrauaR9hQOlZP4emH0e1Jk
115E/mgGtBANqMB55fF5FdmbCkTGKPSoqAJ2feriMTmUwxA/qJrY42Bdn0RMcTyIAAir1XXpz+qZ
H1r2gBIdo6mPuViE3w5Fu/M+bluRfEYL+Iq2bvzl1ajUU6tUgZ33dQD2o3+Ow3pPNGHTCkwo0jzY
Fbxbl9vmDYCSzcStgjwqvLcz4okPDAoKd4RWNj+OFPqGdksks16LkaIH1C6sBcXF2a+qMvbpMS+H
ghrf8bbz3Ty8DGvHwZPu0H64XFDuNmUjFtBfSZ+375hmon3uQACdImucA6Alhp8k3R6p7DrP40RQ
x6B7xbvCqJFLo3XRgEZ1wHUO46R/tnmcz11XRc/wir1DpCrdg6joQXqOYp1vL3ejQEzKLF0wkEEk
ZdaF9gZEmBIyLz7QIR7U56yrssin/U0tZeyb7ptphdZfRcyNOY+DCmJmzsPUPk2L2jh+RwvC3gmA
rp8GiWRBl0J70axbx8e96cQTINgq0Nop1w+FFzJmViv7LxTK8oexzqfvt7dgz+Aq54CvHOppyeFS
neyjGErrfRSOwyfVyubnKNxTitu0Bn7XlbBrCJjyqL/yM7UeWm0rWF6clf0n8Knio6mW9h+DKk5h
Poqd77t1Pxn7w3mWnWzabJfmtMWMyzLGrblDFf7ZManMH7Nk2IlYtu4nQZEpWVxI06xVr9R0NtxQ
xc1odAlPCSJ0n7PJ6N7NkxJ9u/9rQTRSCfggBZCQXi4oTGqTkYYuptp6/OW1bnlWYtU7sOFu4E5R
scMg3Fqa1EiVOmjyNZMb/Op7eciUzk3UVEFd2Pm7OnR0v8wr46SpqbUTO2wdDYmtoXhKUAaY59KU
koSDYrnU3mO6GoIRhxCqA1E43nSovcGJ3qiV4qU7r/XWAaEeTbgiB6a665A2RncM+jntvcJAI//Q
Fk5bP42qOu+JfmytjiADl2qA+EfDfLW6Yh5nAOx1AAqw8DM7iv6wYjU/KhDZTwp48p2FbdqjAWvj
UAmjndWHQ/iyCQedi9ZSS0XrSafrxYgNALZMAnwzz8N8HxlOpju85pxLl0KxVCBbHc14XqbZK+XR
ZMbSIWy8+cCAkZ/Cnr8IxnPfHULzsaRkIBJ9UrRgVUeA/gYXfuyaYFhQJvGddrKOgzc7vywlc79M
kBY+3L551zcBg7JhCUoFQsD65iGcUrOTaRsYnWKezE7tPnX12B7jMdpD6F9/O8qNhOpgJmk7oxZ8
eVZsozNxyVYd1KCjPof51GfoSqlmddB5ER+dLG33YL7X9wAiDtg2eH50Z0D6XppsWmRJkoaPZytZ
crImMzsu02LsVBG29pC6FrU6xs5SFFxZIZJXnTgFnh8xa2oIFKSsfhSN4i7H0DDSnQ+2tSQmVgF9
kGMHaaNfLqm0inwY6H4GcRk6fhhX07H1svu0rH6f+tdWVvfMseOhTaFuB0bfx8fSTIxjOmV7dKXr
sAxAGURTSVmXxMjV3ZpAsoIZnjjtRpM+ZrOu/Sm0BGo8HJWPswICG9BPOO34kM0dhN/wQrwDD7Py
WfEIaF/JyyaIqqppDtpg2cK3IqbMH++/W6j0/r+hleuvjMjIzL5ogqIP8zdVZyknkVTDVw/k/s4R
vI412UkyAiIsNMEgLV6eCkdkoNwHuw6sWYuLU5VB+5u0zjyWmkJvxnSF+yByMwucodjTNN/8inCT
Sf75Q5Hj0rY9MMwTdekmKBPrsTDUfyK43ujn9EGDUlgSjT9ub+vm93tlb3UDhHC8JWmwZ4e1ODIg
hhm3ehjveOJNK9QVYBOB8aamcrmqoaz42+HjDShn+dSRBQg+lIdur2XLdYBi4IOBlaKzK3/Fq0DE
SRbdyGsTDkwpojPdQlxVpA2fW6pvn2+b2lrQa1MrLyXQcpwLmyPCwKHU8g2QG8IvGjP843+wg3AQ
0TARFujUyyVpVuuAYxJNkJOY/wXAMrNhIobxnnDw1nNC6CGZpLI1vZ7dxKQPqCkmLkqtmvmnIuac
2l0OL1a1GydQ2tnYc1dbH0tKKKBxRqwPkehyZRGkg3zQORIuI4jPRtlaZ+Dx05Pe6dan25u4sTip
5cIWwlPBg6ziACcJDTUk0w8qs4bcqKlD97ZGazs90mfufzZV2N/fa6VxJvUaXFOOaVvjOoWa5PSI
wO0VxWT/KOcJjVFm7JXxjqvaKFESToHYkzEjqdA6GXdURmOY5lQGSia8T1ptJ6cWhvOTqTbhW7AG
7tesa9IHc7LdANid99WalcTZ+RUb35JSALkxFQ7yqHVyExnGDL4V2KUN+v+AKGr1MA8MLjoooTPd
nW2w4P/aWlMTy9BOnSrR2NnRUPzZy2ziyL7yl9baY3huLuulcyJRx1fzLFGu6Zws7uBb5tRDW6vv
HvUoCb9I5aidVW34E8amyTY2/pGQfOUgjWoR+ZLOVSASvSGEC6tPU+3Fd3cbmDXyysrqcUmENTtJ
IajgidQ+T041fSuVwd25bptr4SzSCgK1j+r55c2eFiczzIy1WM6AkKYbGifh1HsyxlsnHwo0YBoO
vUM1cuUazYJPU+scOnMQf8yW0n7Uae7Se4gPwh7fNO34MKKGftBsxV+Mtr+7bEA9zwCrRJgPMn39
2LRd0UKZ4Rwq+cCEmKQevaOZi3pPOWfDeRHRQbaQOQWiMys/OfbIJ7sdyDbwX3HguUtzyjvVPYAc
Nx7DNr9/wDhi5qQwknZukmSv7Q0UmSHOluC2teyHHEbwCdbU3vyMjTNyYWX18VRYXm1rh2UQD2F9
EmM9+H3R/nvb728ZQS8H4h6VHfqsq0sl8kmxqsgpA70J9belOtgnDkN+dxUZoBWoGskdhXSzbsg3
BbMT8hJXr4FEeRryPn5ricneCTg2YlKg5nwSki+KyevRROGy2AkFRbD1ECX+ztJ0+Kbpufd9gCPY
fnIqQ2mZpJC5T0S2oxfc3sitM8hMKSBedCzIOldnIjQHhxG7EM9zz3gqlzCC3j8967r4VnVECreN
bX01eFgIrmAJKeOVk3KsMgWaByo1KbL6qUCT6E3ZaemesteGc6d6LaUZEbsH9L4K8mFODXU8pBRR
y3j+PraK6Tdqnh1jNfHuz5EoG/HpwMfRYVsDrzxvEMwA47BXS1R8h/6jPRaWXZ9u79vWguCzE03R
N6G6sorklcLKIWkiVaP1uvI2HFvrOKIz+lwIN7o/nCcklePTpBwfYJRLD9/UGmVEA1NmUxUIsRbL
cYHuuxNVyBLGZZ+Qahv1X3h7ErhjrkocMULMZRx6JSQzdzxOXuIPhnNAPOm97bT/kFWnB7q/xsGb
8/uhDNI0LHpCK1k7Wu2lx9RnLa75YnXXtX6rDfp3RUR787K3TvprK6ttjBApW/KWBeYTo5gOTWIm
T2ZaRDvV+819JDxEe0q6J2v1HpfNDDCgziialvUIvECd28OY19FDEovpA6o58bNNx+ZN7g3EjaYt
3J2TueG7ZDmf6rrUP70Squltoc1xDIFryhLvXRVp6WlQFfXj3I72uzKBPOo6lRPwL3t73OKNSwEm
hcI2kuhyTv0q9I8TJ4875PeRmHDaZx3S2LdCm6zvVWLfOWlN1jbxjlKVWk7uYrcvL0WrWE3DJAow
o8g6nRKhV88q05K/3L7lG2fmwsrKbXVRFhtaBgh2Qc+LuYVNZJ1tr26jh//BDs4XfwWlCxTX5WqY
izR0WcNqitHqDwakj/aAdv68V2vZ+kC0LMFf8YkAe61uWl2rlTvR6AlEX52QlzVP7pj+CV/6ftQQ
bV4CG4kYAjaynsKj6YvGYcBQEpdws7vmfYiS1E6AvbUa5FKYowUTSMKhL3fNJQxIxAJl1VC5Sn0t
3tuLHR8Lkc6/bn8feZpWztEmPuN/FIFJ/lbfpxrmQa86DUvN4IcCtpFvoPZxykTfCz/X3FLOkKqn
x9tmt44ftVmJY5Sqr+saMINdBb4kKYKUKW4HV6uzo6kX7v3vCyKOaMrR5iHmXed4+eJlheKAXrfS
IvUbQx8fEmc3AthaC+Uo8LTISFAzXR29XIBNMZq+CNzICQ9OI6oPoxFlOwW2De9LOYWxtuitSmGW
lQfq7Zx5Hb204uXDW2XuVetkQQ7+FmWi8qO4cb8oVsTAojhS0M5o0j3p+o0zSWFbR0OSHgjVCPnP
X1XFlHaRY0oAtCMXFp0KAQcuM4bpaW52dSU2dvTC1CpOrCwvNdIYAijcPwdNDueHwQu+ExZsGwGj
pPOcSX97uR5RMMG8p1uEuEnegGXvfgxqZJ/vPuc4CcpSIJXQKFoHALXW6VJ+laxLjQEqjbwWGlH+
6baVrU/DEDKGS9I0ks/U5VKMwijcKGW/ujwqKySkenTcrLx/m7TK+OW2ra1t+80751JB2lslQ4nR
mN2okS73fUNf0ZP0MjWqP/8PVmiiMxtEarKsm+mNMrc1YAwO25i6zkEz0UnNZnX5+7aZjUsF8I/s
Gwgg5J01LVbtzQmpu4FYN+3nDygs2aI5oMgFYdWs7LY7FGos5qMnuqY5ZXEsngYRjsl0v5+SODa6
HiiBgSxfeZC6q5e4GhGiXKbo7zlNtGdXS4qd/HJrrXRMcYMwNkHLrd6UolPBNxo8XJ4w4gPTNF0/
coavltV/jHXjrZEO74Ze7w+ZtuyglLeOJy8ZF431gbpZxRojJOpBKwquc205R9Ix9RT1FRjwJst3
bsLmIl8A3/RcwEWvFgnBf6k1Gz5WaPW/mnw6Vp3TPjhe+G1xFmZRTu8NYfxVmHtivhuh6UtPgoaB
zOLXQji9CKMmyyCdhWXXFGinRMtfRqN3n91WaZ3Pca+m9gPzQxlHSDFhXnYeh80d5hmVQ7Jk8W+1
bMRAmELA5M0Adol9AHqpDEwHYIacBQJlT0N9I4tnY0F4yt4WwcnK2yRmlTWOQSysJap1tFVm38A5
GoxDZJLaO5ll7VWnt3yOvB6ycECqvYZrSAGhJR+lhGEl5RpmxRqORaga/eG2O9i0Q7LmEH/zoK+3
EQqaQMIHJcxB8xidZQ+Lz6SJvVmh21Zgcr+MDaDmeOmtTVEbLAewL0NLF1+xakYdppO2cxO2rMg7
RzDMe020urKydHGl9xyJSlGzY57UUeCamfPp9o5tHbzXVuSveBUUZHZHm31A1dPrvPRXVSM+4XlR
9D0PR/X+eg5qjHIkuUOsxWyVS1NWoYiaOi4fR3TecWzq6LgA2L0/XwF5zjV+mQV9xeJWQzevSott
o6Ob/bLrIjzYlWv8c3vbtq4QnQyY/vyhGrf6OFQ9YgYz4C4AznyHYPmJcYOen7fKcEinPSTERojP
kiiFWTKoulLtgBGgujl6FsE8dM+xW4fvlMKeP/Ig2p9hCgDyMO4bTvWCVCDuZiYGPVSJHFsd8WKs
HcVm8kRAR6vxkRGyDnWsLb5EHO/c2a3VUZEADefJVa47HrGWDU2k6DwuiRCfE60tc8S+rejUhUv4
Z49m6Qk1kbtvF0cQYpFHaoFl+D6Xh3FJB4YNO8jTOW5XvzeywvGRA2/vvcNYIWuG20n9UmJkL61Q
UmrVWZjFWbjGlD/rNUMdPjArI692ApCra4whCg9cKzIY+GCroE4ZwIB3SZ6fIdG18FTN+NAnXnVI
s27v9bjySy6KZ4hcwFKRRL11ttQlij6mtpuf01B47kElLHloJ0O/94ZRJH1hm6MaJgUf5bF55Zjo
JoF3b+LszNGJ35SjFf41pX3nR1ZptX6m2fXx9pW+3kIqU8Q3AD/hnCHvd2kwFt1kTaJJz1Yct588
RR1/hs0oHmE/eDsY7WskMc1nYE2MESO3ldOAL22V1syA67RNz9oE09eYrPFpQH/0/TCr4q+2MlzG
SwrvyRvG7qms++xcdWXyIQKmtLPo64+Jq4RxJJVy+JbrZAAFvC60ioJFj0X/Ru2z6iFJU23HytUV
p4JPFiApJXKy9LpYMMSTNfS1m5xbVVeQCJncT6M3zH6ULOLvdlLnD9W4qHfXbqVV+qhgxSkYcg0v
N9lFioTawZycVTG3n4WhTp9aqsz3Isewgh3GgiB2dF1/UcaUF8cyk3ODGJqfNb04NBQtdnbw6r2R
VmTQxrQuaW3lrly7qLVotJJzNjrFh9aI3fBQerGZA3lvxn8sE4jo7euwGliEN8EkitDkNJxSqZN7
uX1JMQgGBDNlDsa1F36JEfQbmK3XGsZ7hcrxcnaX2ih8I7WKxRfO4P6YTLsNj/RT1PCk1lnbP+n0
/ZXA4BOj9170Ijss4TDlB4FX1AUF+7Qq3qvCTdXmwFiTUvkcml4fPmujN45POYPm7DdanynJKQ2T
oX28vcTrG08ER4tE7ielwLUnIx1vF9WIlQDR6rFC/DfJfnhNGQG5ddLur9vGrhIMGfdwwWQujLD9
OsWPR6OOSG1SlEjq+sFZ+vppKd32vVt1w1szD9VfM0AwasbeENy2fH3HmcXAu4qeE1gykC+XH9Ie
tTrtbDU5a0runuyuBACStuW9zziNEp5UOUwD50mCemnFytzG1jqbO84A+/6JJFHPHmA3MfsRcL8W
HsFViOzcIBFZnO5cIDkTbQ3uIPdP3vlL04UR8d8OlejsKXaoMpFB0Y/5yGN77yPLpAQwtjICg94N
c+3STjIpiW21CxL0Q+Z+oFxUl7yyDOPqhx4M0e1FXd14jFFJkNQOiLtwEi6NNVLNrzZEcmaO+89F
6aF1zdrz6CnvF2VvwNDVRcCWywOAKA99Gaxd2mq9RSCnbMfnSg/bU5+H9hnX3DyFoB8fbi/r6img
9AkwCEkBGnnEXqtjElao3hZ9jiObUy19142JZX0aM939wbDNBAczx0xeKXtnbzrJxhqpX8C9IjUE
MLw2DGJZZwZ1nJyHbtB8u8VPDz1zryd32pOiuLpwrJFnh9jZA78P0WO1ndMY03rgKrgp0nddVreH
UGMI9O2d3FoQ554MnjavrIBdWkFtznSXKEvPcFPjUx4prMVQ09OSMeL+tqnrBbFp8NTJ3Qj8aMRe
mkLDdam82YzOdTENp2V2tU+51+5BHK8XRPTPaDfSUf4P3vCllcJuoqV1Yz3I+yz7O3fJ2z2jTr9E
LR3f2wu6PoWYQjpBynXQUn6hZb4KLkvivFq1Cp2nyfqjaKM3tUg+laX2vZnL566td3z/xsokoEt6
f9zjFfNPTajuwmrQgjru3XMopsVPLb1+k4fV3QxvpMRRrSGdMiH6Iy1+uYktwL8Y+L8WqKXzx+Jm
yyNY8+ygKX2886xsLAq+AW0ZmQXgFleHQsDMgpesaUE+F4Y/m0xntmtbZXwEOKvbn+vaF5JwcALR
0uWTQQW7XFTZzvlou4jXVtHQ+wISjJZnP91UObZ0AXaMbRx2qa8oBZMAQDGv6dKYbUS62gEoCzr6
Au/VZEjf9mo1n24vadMKCTqUXzm4ZQ2E1sDR1nB6tKDv7Pk5QSPnpMbpXpa7+Y1AQBM6SlWaNeCk
hr89UErWAq+EP3SAs0upr/HC5GfT2N1eZ3XbmhREA2LFe7LaudiNIH/VaJY35uj42qi1D4vl1Q95
fb+WHCkoMRuBDcK2VIpXx7wzTEbBAEsJ3Li1npKmTM/l3N6tbiytyMQIwVQIS2uBiS7x3MxLLbZv
0MbHrjTFQ7g07U4Gce2MOGbggyG1AhYg+7w8cHHYTG4UZzrsJClyqBZq0T0sjlW81cOpZEhEAevs
EKpOOu8c9esPZtHZAg4NIgLa1/p4oIGkJGlrImKYRt5TgUjDoZ8890281HeL//FGATmROC7QHzyQ
l4tUpil0hDnBC27p72tub/maOw933yoJb+FAwOGhmLRGeQD5VKlje8wCiPLx4CR9fciLed6JYa7v
LgMtScf4VLoKGGX1weqYUR6WiBHN7+PRJ8HXj3Xv7tWOrhIGCODALRB8pd4iU7/VjtWK63X5NEGV
MI0nNyztf02h1afSrZK/2mVxj13sld/yqt/jAFwfCzwGPHWgpsRL5EeXllV1hMQM7yXooqk9F0O0
+K1wmlNRp3cjgqRz4q3CQ6ETQoZ0aSoPW2eMocIHnQslFm6uxbxTJHUf547Rk0sinAf5Ywq/n1Lt
270uGIQcUTrBKH/z59K2qVcL2m+JzQOmhb8SeFN+pPfNr7utUJgjesKUBG6uPJWjps4QlsJCckqO
kI3dYvjSp7W51/rY+GiAmwBWydISaLVVDJ97RRo3RWTIIVXqCfbrcGznuTgmYHvuu2W8jhKNB9Ja
eg/5slxunCKqOVLNGJ1EJw6Xw2wMUeSX6rxXhF7ds992bIcvw4rgza0+UNbieivAVI/G7Cq+Fsfm
KYZFseMEV+73txVmvQDJgI9EiHu5mrpalilOsdKWqfgJr8vJgjSMhvaoFvr871C4mfGYzK513+Bp
VAzkNr4yvLrgEc8LmCC7fqxRc/ucUwph+uR4J0rixYrJOZatF6mgv1pe1cO+nqyyeSwdkrmyL7xz
3Crzj7tO+ZWV1VoUp6mrriiaR8sUy7u4cr0PKRIazU4iIv8zr8BOv83AySNekgdwLSyuj2G19HPW
PKbx8Nbux88lK/MtIZbDVKP3d/+ieBlpQxPhAplZLcqN8nBJ+6J/RJzMnI7g0er8oM+Lukeo3TqC
RLd4QmxRxVjdXfBbveFUWY/IaQeQqlTQjaDtV03zx1g0Q/lODeOoPhmlbs7n22vc2FELCBegAtov
wJ9WDrgyB0bXpZV47HrgSf6gAg15cKYCeeW2D5lxnRX5CMLrttWNBXMY4UygLkQbeq3kX9las1g8
KY95GqWHzLLDwCFCYKB3Y6p+qDXpk6uYXb1jdsOhAMFivhi9WzkSYZWYL1MbZWO+YFZXRp2pWF7y
VMSL/un26jbNgDGU7SU+qboy44myzrwkbh+tsAvFgSHKg/ElTuZoTwtl0xAgUgr4SFZTbrh0XQg/
leaQ2NztwUkOU4Q0njJMd45dkJeOVtlLQVhyugz5K14ly+1c60JBSPPR0Ku3k+KIs6UtYXB7z1bR
Dkag50s/xS2gXL++2Zlw9LCZu+Zxsvrsyam7v0XTUA6K3OLJzfWl/hBGoRUf81Kv9rT1r+8AoDwS
dCobcER4py8XWHl61ysUZx/Teuw+1XVedgdFG2ck/xyH+QRW1FV3dj1f1ivxmhLyQXS3ztMtu1Cd
0WC9ZkUg4jcU8z8xzb5oT3U+zo+mM/RHep/937e3eWup9O8IkQGzQV5ehXat0idQSvT2UaNx3QYM
5gE5WpiEYQg+5Il+EGVlzjv34fq2A2ghxeH5kSWX9VohjmpuhPb345xO7XPtCaF9LBEmyN8pTA8K
D7DEmOvJQ+y1f95e7vUFkSVbsI7y+FK5Wl0Q8Cj21A1F9Rj1YfEUKkVBB6O+kyklvyW1WjBDtLHJ
Pjy5/lcXBHpga8/jWD2KZsoCRW+aD+P/cXZmO3IbS7d+IgKch1sWa1R3a5Zl3xCSbJNMksl5fPrz
sb2Bo2IViuj/xoAhW1GZzIyMYcVa7RvlnJdwYbFCUE7iwejIWucMnLErRZYVZxW+sHd2Lr1/c+be
A9JKmQMWysuNwOju5gFvQIYMFAD343pZrpmBy9f14lxHQwo3Wpcc4ySqg8efaBW3/rcsghMcCxw1
PLTXVhhMscw2hU68sKdiV0R25+sIHgdGEW6Vke4uiHGVBWGOl1n75VoNNYPBGHZwsLqD2w3ybGTj
VtRwd0G0apgzBlF8c9p5UGMkreziHArioSip56A3++HTUCfN4fHe3bnNZIgQqQB3oRS3LlVVwnIa
RmKKsx4P8+DnYY0cbzlCvKBNlvOkhaW+McF0d3FUtSlkQrwIVv/6a+lRQZyKGNN5NFLnLwsSbr9Q
neRT7jlbOm33vhb+kXPBSB0P3CooQuUB4Sp14mDoWr+H6coOYgBd/uMtvLcgpgEY4Sf6WhQQrhfU
LMMioxmVZ3hTu68iq+1PfeQ1l6hSt6bP75kCF8+F4qoC4VyVx3qltas6w1RMyr2LmrTbT620gqmT
8enxqu7t3e+mlj//zSORm80VLb/i7BnotgZUum0RlASCG8/JPTsgQLhSvKAUQ1bfSJParI1aVJzt
3BgPaWzZx9qE7fXxau5tHGgJoEb0VJZi5vVqUN3TnaoSKA7IsgyfmCmW5k5jwCF8N0g32orG75qD
CJhGO4fcWdM3C3VAM9OZOXhTVwZm5MUnoVe5P+lptnGB7+0fMeJ/04dLb/F6ZUxuQObR4NPZtTko
jHz267Ktgjfv39IV5RlcyjpwNV9baYvWw07FpW2VwULFpGu/Qd6LWjYVHS3asHbntQeCRIBN7RQu
HXdxWr+dPSGsSOrSw7eGjnoSOfSbkT75U+T6aaY0u9SM0o3jfuMHacgyfb2AyJapx3UlJ1GYmIAY
Tp6dXFE/2OKlLHelOrfBAFH6/vFm3rVFe4p3hEYVpczr5fWmXiq1y5F355ioScm6ujwU6MZWQRMJ
40OtOMOG0705JSQRJIaEp7QLFrzCtckys2IzpIFzVlFnfM6oDO8yRD8+Pl7YzbEnUFjaObQTKYRg
59qKEo5m5rYZVgor2ukI4b4UxSRPwqumDbdxz9Qyys5cFRgTpiuuTSVDoUrUuePzOEaFT/G7PpSL
a29FEr0Nuv5KFbmAAhAp4j7zRl6bUmWvy2xuonOVZ9YpVFTvRe+c7KlubfWtweZSwOfVX3o6tH3X
G2iUalw4kxWdI+HEwaRU32Q6JYfHX+nm+C1KHoSyQPEZ1qR2d72eTGahkzS9c9Kt+SXXtEsSDq6P
dMmXXgnf2B/Ap9McokFFrgzROp2Qa2MheA9poOJxFoT3e7sN48x3QxEGFf/bsPES35xyjFESWGLo
/3BH18ZMrY0WbRl5FpbQAxnPnj8bcgso+VqcvyohkWECsac9xQtMwLl6TJhjHgoPfOvZ1duw9zPZ
IVUfd0lunjLLbYpLC3/J+A6AbxbUJa+bL4ckfqlirbU2uD5uvuWS7OKwdIDEgGbWg9rWvOjRuC7b
O0mv2nWhp57A/Vl/uqIenxuIY7YEjG8t4pSp2i4R48JkunoJStUJW1m12Tlp7fp742jhE/O/eXpx
u9TJA+Azifbmz7pcPZq+nCPo4tbTsF7bulZdmtm5ZoLaz5Nc27mjuTUoeONRoE9mBh00F3hbkE6r
kxo3HOIxtPrzMNGNIVLpfEg56l0xW1uUxK+vyfUJImeHV4osbEmL1ityM25D1FTtOe6i8dnUJnR8
qriJsKiKJ7Rkq72rWZ1voCZ6LHUpn8jbnB9DZDl+EprJG4cruKXU0mDQhugKfOXNhC7DHABIq7w+
IxVc/wmOUPdrr003Duvt9SSHBpzxGkboAKCur6faaOE8elFz7nqzi/ejbSiXrofO4K3B3pJGk5uh
VACunlfi2s4cJgijxk17dhWtfZ8XVnaYjCb9E9FcPXjsS2+XRAsPfBXVQBZGN/naFGMBQzYovTwX
ArJk354V61Ojq+OXx2ZuzyaRK3gCWsgOIiprYPGUVQaB3oyZ1jZ3RDBw1HdkuMkMOfBjUzf3m9IA
K1kImcEXk7hfr2hCyps5yGI+V9FQ+XHZR34qUNCmWVlf0Oz687G5m5WBFgPNy7tH5wSk2ioWaswK
EJdndOd0Rtc4K1sNhktod3jctyDEd0wR4MFrtXhtCMFXx6/qItWdrKk/F100BQ4rfelyrXpXlOGb
i0YLGpr+MZV4eMdJdq83MW6kDRme0M9dDiMB9G4lU1h2vhGYLD/4yovQ12IQih6aDXLxBpox26WH
hHemkw220SEeQgcx1DT50ZtIj1my1J/yCo+6cbuWL3JjlUIcTeWFlmmd2xij4SmTN+pntTfCfR3X
9X5u3eTgVdnwos1t/86RZv5S21n4N7weWwWLmxtHgQdk3MJOTkdPXbd7zaIUDF1401mpbTWA0H+E
ZLB5cwKHFfIPeGXBQXFmVjk9iEwX2XZuQSNHGUy9/a/VVHow2Nob4fOUNQlVFt5cxhEAgK/J1kMG
+7N0bNQLkznK+4F7fikNc6uFtz4qr1aoLEIrtDALrR+ckbA29xJ3voSqi/x8r3ypzeGjDrzBXxTU
QTEfHt/rtRtZDBKdU6wlaOY9XV02JBnE5EC9f8lye/QjJ7aDaYwd3zSyb42MPz+2tj4UWFuGLnTy
NxS8bigH68oqbSetxkvHaH9g1kq4a5O22nCNy0f//eQT7kDvQyOeAi3OeN0fV5aIGvjdcIlSWfxt
FZoZFOPcH8cqzE5h1RjfMyHkoS02Q/Z7lhHQopK0tDg4/df+pDXCKrccMVxMTVTB2MxNoFdNE/Bz
poObO8WHZoTPJqxq7+vjnV07zWXNxEULkh+yC2qR15brbCxnYxj6S9pKdQ8UX9kh3KD6Mpzf6p/R
1KKthuQV7xfp6jqyHBNgKHon20tXzvYXqA6Y/K60+EvpjFsTfq9/1/WnpOREAXyh4F8SyJWD9tpM
jZNe6y6jYQsVPdQ5jy9Caez+K49jlgSxOeTiizvUUXSaeiOe/WbMhfui9V6s7TwVlNCFoCpS9lOm
jlFgmWgUbXja2703qDIvCDUerdsRn8E0h0Efx+7CHBW4D6QDy/e9cIuD12VbUKF7tsgLgUlwiOnj
rjbE6otENCjiXpLcLnYdpbSnIR9i7lI5fn18pG4vKwcZSDpy8rz9FJ+vj1QaxZpk4pwjlZbNZ89t
9a9TJt6o04ZfBb4KjQ7sLMsAyhq0oIZ50biR3Vz6zgt3SWZnu8g2241P9HrnVweJjIQ8mteehH1t
pvJm6Mcz5GNKiCsP+qCWJxVR03/HCB7NthXtPi3t6V2MLMiBprS6Tws1O3jWPGy4wDsfkFm3V7og
+mOM+F/vah5a8yhctbmkQpUvVliK51pvR+pZ+bjBInDH1KKmQmDDsmE7W33AjOd+hLPWu1SizS66
AE9TWUp3nCPzjexgfEU6mxTuqQJSDSF0u16VPudt04e5e1GzUvOjuhGHKCrDjcdqHdIsVnjjcXNL
lxpPt7LimKCDiOUvsdNFB8SaXXBJojjBrB0emqZPv5pEPRcvz5NDOdnp8fGFuPXu1FWZblsSQpL1
dXNzzmWP/l3oXCpAgc9TZz9VhN1nEpz5QMhQHeZe094bDDsEjw3fPtJ8vGXGd+GaYkJ3dWb0sG0s
axbuxXSy73EFUTpEtikMl9nkN5G6FYTcXnxuPBzzuLIFA7B+P2H5qVNSUOeiJCk8nlE3XBpenf3j
Rb2OCV1fSUoEnJqFHo+6wbo0GFehShSs6pdq1Ka/GEVp4p1uoFYH+jC2+gtxq9oFDqhmHLk3xv80
tlFoUCFXbvFeuq1Rn/O8LhJQk7xEtNBbXXuf5rWTnEGsh38MCd0Ef3LHTjk1dRE+z1kBN7TP1IQV
QSOXbHFn3J4P4MMENfCx82aR3F4fT0qTE+mQpV1o/TBuMoWtaqDcNWbDe43Sy3CQSmOBNKgUak+u
PZXaxrDp7TkhWaeLwRmliUyye/0DhnBu4b2O9EumoVfto8Xaul8j6U5/uKPjzLuYDek2nMzNYcHW
IhDFSJi9wDoXJ/RbD0AhQmC8tRWXes7GY+rFyaEBDXF6fFjuWSHNXcCV5Lo3zI2TGRYWraD0YpZK
HJ7NsOrKHZwJU7bxUNwxxGgwQzZcAJazhuIyCdZq6Tykl8wtGaNTZbuvojr+8ublLAxAoKE4Lcu4
//Wm1YVk3NGIs4uIxsE3hNHuCLq3xrdv/D/FP6aSqB2D8wCAsqz1t09T1olljkOYXIoBaiZblPpz
ocOTYejZGzUNCUYWU1TIFqAXE0qrUk6TpciR20JcgBXNgVKN4Q41GueNBcZXKwvAA+AFFcY1n1sj
67igXZNcMFaRo2hZUe3SMS62POBNGsZyeKUXKC/lDr7T9c5Jt8+kl8vk0g+1+7FNZ3Ofico6jqYa
PQ+OUh3pkWpvLBMsq6M/DcZrYf0lc7k2Sim8GgXqb5cYsdcfzHNMPzK3j59ipxefK8MePggb1s03
n8TXMhIfbcF+rKupqtVPppaa4pLrSn4Iq0QF3ovbfLsV5gCZBAQKCBjJuF6aN7tUZ80kvTgiMfZm
BOllqJlbKNs7551zTjwJ0JuG7vqZjOM47abcSS+VPgziiFaYOR+MtImjXe7lmzi2e+Yo81FkR9mG
92t1vRx4QVxDGcpLVUfhZRh59t1Giw+gjuSGk715Waj34mR5jcHCkqWvnGwx9WXTVmV1CT1jKAMP
REb2nskIO98BYtbRrE28Uifkmrv+GBklTICPP+DtWlEYAcFG8WqJ9Nad3r7Urc5lIOZi9NYcsNN/
q2VZ7eJ+3rrjt1cPS2zoKwslLYyVa4yiWkJk2FYXWFbC51JRTFTZHedj1bpGkI6Wd7KcOXkbh+OS
S0GqwbvNjCW0EOtaWdwDabaStiCDm8cjk4/NrhoBBfZVKjcu3J2dBEIM1TGjnLTOzNUtD1M19LTQ
Li6Vhoo4xRZ9FrtBH5pmr7VqqGzErHe2k9Yr4TITUty79SEFKoCMnUe8wXMzHLSwnZ5A2kwfHMYf
P9hzpn1A/Kn/9fi03MTppKZ4s0WigGCdvOv6uqOh26cybMTFIS14gbbN2KsSVz2mEmIBWcYdKtbp
XGYfEYZS+32b587GNi+X7yq4ZHSVl4/4km7mQmR2/RMmZt+NoXeVM+RpCSrmjuvzeGy1GO9Y4cnD
VXuL8D1Vu2sr1aTTfUnq8DxXUfyBMbtvDLSKjYzxnpGlBbUUxXlk1ZWRVJ9bq7Ky8CyTPDvIKWt3
RgpL6+NvdnsuDUYiwIou0AOSm9WGpbiUWDdldJk0yC1m6CsvRc54Z2wpWyRHt6ZwmtSPlryfpHGN
gfcYj5GWMRSXnNmwcWcjYASjs6VYCcQ8A3zcj1d2expJYzj66EpB2Q4w5vojKVnVT3btZpcyzfQg
zwzjknH49kY0js8JCnIHzYmdoGyiYT9Ewxs5urkIZKw8EYyB45ApqVybz7Pl3VW6+YJwVqYEhWmA
HzEpe/Q+ChTTFqve7WnBHFUbBiUX7cp1jpwx6J60TjFf8mwyT3HpuQEaJMn+8Z7efkJmgegHgRml
OEQQe72olphhyKZ4vkShTeOkNpzG99qchlAI2ddWGfCuNYdaFjtI8eumyt+OSH8rznTR1Ko5WnaP
3E/FKW0Qa/r2eGG328cbh9AZSsgAZGjZXy/MS+QAo/7YUw83qoiCuBAMCplAwx/buV3S8paaHmEz
zw2EUSs7ErAemVp/McJe9VFTLE4ZRAWHtlO35KXuLYkUjcz0tdC/puTxGsSeZoAkF0fp8pPqye4Q
KbDfPl7QsjHXDnf5+0kAzUXO5OZdK0dlNBhj0S6OCqoeCjFDotYVI9ENyfkw9geCdXVrDPn6dYPc
mXCSvWNkh3Y4U7WruLLuqjDWkEo8TkNc/kNJVD6JGpb9Li6zpxnW7H0qK/Gms/8/oxRFKVky5c+Q
6/WnE148KWVh2keDkOg02IV2zNMi26GDvhV2XX+6/5miKcNg0iJLtnbKsWn2rRnN9jHSmIKSeq4Q
gKnq/2FB1AkpGRAnsKLVWZzKLIYPJ7SZfY7yQz/a2T6HDPwgm6n/9PiU3FsQ5GiUCxbBxJsSyZgi
n1JK1z7CupO9VASzl5C58Y1w7sYKyTX8NMsVBvfPkOT1F6rUOkOPaFCOfZbpMIkqYeBY5dsm7vk4
XF3IWhb1ZbqcDHVdW4ndWU+9QXOOrVs4f5CvhUFSWd5hNKutkZlrb/GfqaVPvSC0yHvXXkntAS9r
XuEeo3oIf+phPgmeaC2h2wOKYuMm3xpjVpGl4ZfAZeDcr9fllnPOZJHiHSWkl8feVtxfJIfFLm5B
rW7Yuv1S2CJEA1Dgvk6mXduq7Uixm8T2FgrHsvXHJhOfi8oTG8HNfTPIAfynEbeuaJalK6KMW3bM
Ea7wcxte8SYKtyac724cbn2Jn8gl1iCvRPGkzLTQOw5mq8rdMIL8EH3bBWVa1VtTRXeWxPA7lbCF
Xs67idc80SZqE7osKa5KX6vGjnpYuhU73bVCogI4jfSTpu3194mNFJ9fROGxL8wwDaJCRr8cu5q3
+jO3W8enYXyOQX5qp2BMru1ko12Rugv7GIrE9IXehGhmtu1pVFNzo0h6xxToJkailhlMjULBtSka
FAPRl+kdETAfoCewpp2WhDa9wq5+8+kGIEq/gAgP6g9tbap3hqafosY7kr17vtqb3i7SCmcjlLiO
bxfnQJmKI8cAIl1vygPXC6oct6srRzJXmTZG+ZSlqVLtRFO46vvSNCLVn0wwQkFpTs2P2bRTeIMc
HYHJx579dlvtpS25OETuKinu9a+wpkIxNDF6DJrhbsukMxnuNLxdJ8r68NjU7aGk/wIZDSEukT03
4NoUg8AiVagQHjWIstt9PEDmzJRKYWw9v3fWRFKHIdAzTF6uyy5hbUW1oxbh0eryZpe5JtIYZW4E
dArH4PGa7pjCt0ODiQzuMq6qX6+pwbGbnakqR+Bj1Wmq9D8Htan8fBDe2y0xFMV7BfYJjNq6fZ9m
aQ3mqIpOTUevU/NKZ0+VA/IFoQz7Ny+KwhgFsqVgC1fRsujfCtB92Fey0/TolJrNn6mbDjj4Sdnj
zMw3O3im+RfWJYp/hBZr/xErcioNxm5PkVk3O2QBu53pDdHGeq5j3Nebtgxtk7guDK90eK7XI0YU
36JBgxyrKA4K/Wzfi+2/i7Z/agq5RVJ655TTw/GW7QNcwMG4NmYZcpGB6+JTHHaubw6R/cntRm+j
6Px6hv9/3L6siXIz88QQSdC/BW93bUbRY2R1i1o5moph5oPfe2OSvp9UqkIfZp1hBL8Tdb8okM6i
8hGyVz+JmrlnP4XHw/LnoZXZsYDboNypLSipH10mHe1MIdQNP73xOPFAEJEsIT/lFjoJ1z9VGyJF
llGUnwx3+KOUogkimf8pAS5teNSbrWfj8anLiDC4ccAJ14bColfqNi3laUQYOnCKxt57rVFsXMSb
07RYgY+EkTROLhXBayv1hDJDYc3yZAx6Pe4Uoyxaf+6p/qOhOffZZeZHmm9101B40naix8AlWUZo
ro12dpkx7JK4ZEzCTna2N6hGQD1ynA+J2UZbrnqFu+B4YY9O/VJfpShPSeLanjdqXizt2TmaZj4/
J/kYXepQy/+FQsRx92auJHCDtr3H8EkhY+fkeUkx7AxFiZuDUZmbA+A3jyWPEykbnu+VI9NapQZ5
mNDbgSHxOCXhj3aaj7pULlYU/RmNKRIc9h9G5TzlRr3hn1azCMs+LM1RqsuMgIFKW9t1G0N6RRR5
7EOpab4WScN3k9DddY2qnfIu9t5pXpO8ywp9/Kh1iv49NHPry+MLtCRyV3d9+REUhaBlpMjOEMb1
x4iL3jQBvHhHiLAT9aBXOlRGoCUM65RnFG58Ny6aD2mcD/ZGA+P2RtEmBr5AYZingCH4a8szk9KO
Pk3eMdWqMvet0pkSP5zp8j9e4V07OMuFyWN5t5cd+O3FiQu70EXXekerrZ2fUTp3H1WjyTdCyHtW
iAmoYRLXLcw411bgI0u0BgLFIxRozhNoTkbEsuRtZAz/HRmKDFwdolS83soKgWrm6hG50Vx16KkO
MtWGoNDGYUt0b/mL1sdiwSsCsSORuBFwGa0oL8qRIJ+sOdnpmlq+85yuCkRWbRVD7+3c0loHQkvB
hqjqeudML1W6JEvDY+rUyXc7b9KjlRb64e2nAEjSgohkChKKiWsrsqlDkGtxeIS9ddonhlBPnSK2
2IRu/TcJ8m9WVreprMcKjVbi7sFJ5Hs5W8WljE0oYqFNf2Z6xdk/XtW928t4NPklVVC6+St7IE68
kWoQEbZmd2d7dn+kVT/uCtnQcJ8uMLu8jUTl9QTyPtHZ5MFdyigrZ2nwRBSKlofHKJ6ao6vWIohH
b37TNOL/rBBlc8qZBiEqvf5aGTgg3RJleFTCJjri/7wTRGDqntOxNYZ156TTBaAtxMQ0jEzrEfCh
HQgbjG5JlayvkxzV4+yImphHZqfHH+vOQccSfXz4FMiendURNJWUZoQ2hkcg47Xf6QotMLOz3n7Q
Wc4SHoLIxb+uXnNG2O0pElI5ellX2bvQjsInRLm1LXquO/sG3xgHACyJt+DFrz8RT/zAmG8cnazU
zN8rIh/eCaX0UIto5F+PN+7OrQLmA96XYJ4x2DWEGq7MmQ1t41MndfVdG07uWSpK88nN7PYvy6nr
rVrhcm1W3m+JgV/XR+K1PuQ176Q6K2l8YkJjLP2hMtw40OvYLP3RVupfRLOheygGK5ZfjbR1an+C
NLT+u3O6Wu7BXauV8MuwyeH3NozhQ4fsXAX2SkstX9bome6k47SRP7tlb/7s7S78ESpj3O55bEfq
a9HUlkEjdNiRoPuw3Z+QqDDe2aSaGr+Eg46D0cqma49Rmym/vJyRZB42xHIPWtPG3h7dB7XamZHo
zJ9W05uwYg8DDMFGO/ILBmNoul00ROK7rOtlRsJDp/7oKijIb/inO0ee/iF4YXoNC1HF8ue/vb31
XKJwQJv55A1x8QndYnEA/vR/eBWX0ByUKVkiQfPqKHa9U8AZMsXkYLG1p7qCgtNMkePxKby7lt+s
rHxt7kS2Qeoan0JN/DC7bgxK6hjBYyN3bhWFDMYgFtJWmkDLVfhtw/LJqWOK+xz1tB/2LiT7vj3m
2j5GGX5jPXdNLVQydGagXlorfIOpmMw8g4sb9UbkPCxyjB5CgCPKz2/r7i7uHCqPZXSLf1A9WyeU
EkBylth6chJxlOydVGn34eiNB2MetxT7blcF8TEaZUvbgo1cC2RnzFqiTuIlJzDxxm6sHGvvRY71
sd0mprg9EJhaKLGJ+4A2rPm3RIgqD0phAka9LvN5oStf6zxv4wrdXRATU2CLF+KQdWBZtaKXRoIQ
QyiTiCPndTt9Sv5Qh7TbeDluLVFlYRSHwBLY2Q1ygYZ5apADFKfKGTSxg95hanex1IYeLkRP3cqo
1+b4Psv7DnoB/BAB4Oo+DRFEHnbmhcfcnebWd/VMT09JlEUAdNWFX/XxzVqHSou5hT1hwWnDMr/O
tqxSr1SnpppWQbG7a/KkfKf1RhY0RdIdaxfCzEbN1I04Zv1yvRrlMr/uK7Q5q+usUKszQfwox2bS
4s+K0zf7yarNc2lM/TNRbrvhPtapLPaWliDkCtRBWerKE4ZxOs3R7Co0B5OC69z8I3XtW9bUHwY3
+5yHWnnIxXA2mfl+vLt3PuaCQufCgZAkmV5FHZC3hWaErvkJLcLM83OwzZ8mu8qb/cCs45YrvrOt
WCNZBfZGtXINE686KMu01ohOqKKI4+BKIvqkAZ0SpeNh6L1p3PCV66u+7OsyywBHBqkqgfq1W7ad
OFZqicGockffc2uQxsisb3y9+1bApXBGF+T0KrZ23UrmowfRvjmBTwRKVQeAS62NStadzWPTiD+p
li1Msau1aAZ5nSWRQrAZPHF9Ycr6HTio6Cm2rRz1QQQA3757C28FaJvXyfl1SKpO4LQrs8EiArjv
AVN3lzTRnC9vPoJLy4Pqv2UxOLR2x1nije4kQGgrWVpApx5ZL5Oi60e9S7eKvnd8CQ1KUkl8Jd2N
V/Gc315ppdYGF7lI3jMAmJ/iuHRPJQ5yb8R1mPkTkxnHDnzWBhHM7eWmzvwquAxgib786nIjO+np
hTqL0+SqRX9M2l7v35mRpSUHoIJNcxnsLvvVhglAplSrOycY28wON47P7SHlyCyUpwT9HJ/1OOqQ
KLbWxnl6aq2k+DzE7vS569ry0+OP+d9Eye8xOFNDdHMWeilQASggrlbb6aNhVgaJZjpKWb/MVtaH
B09Jyv5LCQb/H4WSgvKurQpxHmE+804Mksr5LGalislE2sjYKzDKzE9DYzrVx7yb9Kz2ec6LcpfY
dm3vY8bZvONiptyj2jpkBCW996svCrXf6bJkht7rKrc66k1dmzu1n5M4KNKokt/VsNXNILLD2f4c
WgM+AdxO5QTtnDnTOTL0vn7S5nis/LCb4/iTaQo7/RlJRrv8qDM1JJ77XNGbd7oxO/E30AjABUTe
u9NRNK7SfrYsOmWBVall54uwatW/Qj2apn2tD1MDDzIa5k80n/JxlwpZfuw9LRl2Qlc6o9yN00DS
IsLCdGKK8WOn+7pVRtrkx1k9JCdZOJX7j4hKow/GWKu1J2+MZmvXwMIjgyE34maZZJrUY5oVufox
hgK5DqQ3qsO7WKoeUr6cPyfoZVE3gadYufEltb3C8+1YmOaOKnkU+0PbT2PnN6LLoxfqTIb6ZKlz
1u9KTwc6NaSD/OlBedm9T/vS1f1hhHlo18q6/Gd0KIJftFmZ8o+163bTngaLkl+UUh1QEoLQeKRh
z5BnMKbj7OxbVyScRzNs5HOl5E53UBRb0U/EmEP+eYqoqZ/DOrRhIZlTawiGKZ/LzyMcrvpTFevZ
eMiaNNX+hF3YGWChBfgyvWClng5qrXj1L4V+jP3DKPIQt9xHUu6jVE+kDz6/yPZT0ylx7HsjsVXk
947WDS+uRftjXzJQAAY086DWlzWOKKYrb9nig9ZOhsqUh90W0m+mqWn9LJsNKKsarXGexVRnzr6r
olIPSEXT4UNmFZH3jz4rkfexqkqt/OgZfZ/5i3pnavtzrjT5KbUV0/nVxDbj06NrtPXftWIVxuSH
eQyB+q40NKX43Dqtxwdwy3YYL0XbGc0lE+2kPdWS2ehjpnhJtA/LToTxOeVV17+9aq3+PYyGcF5s
hsuMUyk1vfs66tTuDrUisvAQZ6M2fJ/cWrTnjL5ewl1Tu1Hs6YO7cKtGxhjv5qKCPsVvo5jL5KOB
V9Bo0Oti/JcSw6AHFW9I87lQQtc4UEeV8UdlqRoe8iYiOY7pvIpd5A0GITBML+JQjG3/DZqeuti3
XhfbO85MX/vAqQWow7nkq/RN0aSHtOoM+Vc4ktj7pTk6yllXsvbjbMvOSX0zm91w8HW36b33M2J7
7ifZoUH5Qa0GXRO+Jwc1gZttdm0KQ+hLE9CgOm29qD2tsRPSSYP+Lbdgbg30ovc83+yy5W9q4SEK
tAQp9Mso1YQBRLO1VL91psY99kbieFBLmKH8XPIU637TGMlfZdG1xkJq3bTGwTX1+CdZFVjNWWvS
8DRrc1fu+5IRoe+K1cZi76qZaYH8qTsGZPO4H/K91umNc/TIEEqYJcxWvDf1SkE0mlZMVAV9XNnC
N2D7Gn4OEBWOZz1nVGdnOrKGvA/KrFoLkiQptP0A6648JBYTdN+YxdWyH+6kIp/dz7EH9TudXOcf
LUeFpffH3B2So0xabdcbzdnSBzAbbjW5ewP6hQ+GAOWxk3AgRkFh270XiDSOmt2UDk31UTBX844a
yZDu9TTueoCqtkiewgm5LX9WIIsFNON17Ud3HhQKGExdKs+tEkZ/LUWuOPHteqjnHSWxsPlXKCL8
0ml1Ml5m2YVZB4zD7WUWOEkemzsKP72L4jHdRGTW02kk/vG7Pmnz1MeXCfVZSzJzOmtmFjUv9qQn
6tc6LBkz5xpl/RzYMlUUyX8r4Ob2NTNV7Q/srD6fUUkyis+ww1nDz7Hq7DaQPQJvo982cdX5bm9L
GBK93DZ2smsHmfiNPRtOhvacAcTZKJJGPIk5HEvFV8t6cd+6tBWxA7qYfkDaE/Igp5LZz2JI+yj1
ZVS3dZA4bSnOs1Xy22C7LXvBvHtla++qUIm782xmNrtYNrVUBcc2bF3fUUCuX9RZL7SLl+bFFw/g
S3+JtamRPrz08SWvRlU5CXbVOpToJdn+IDATpNLQvjeemXa7scxqGnUm7FnB3GHxOeXRVV6SiBMx
+pU6esqza9YW05xV20dH6aAF/1OkoZhfmHHoG16sSq+b0ygmtzT8sQc28zG0vbB+33qh/skrUhJr
OZvtH25var9CGULUI3mZwp2bjcNTE3X5d2KI+EPZo7MKeyL9iZOSqPZ3S9X7b5WU47ijgjmbTzEk
pRazaFqf+Mk49v8KSMj/CYGhipMpuipFQqZnD4GpNirJE4xSRvuSOqiWfKu1XjhHgEeRC2XDjNBN
AK2A7bBNdth9yqzJSN65rZYwH1LxHufvBwkR6zNorD79O+sb6rV+0Rh1/k2D7CH3E7uenMJPI2nr
vc+Nm/NjCfAt/xSrsYuIexvO5rGTmaXPH6rlX75lhUjtyleyEgImzi1IjoMn6w6lcLeLfkk7tOQu
76249kUjWuVZqYz2g9ZQwbwoTlJFSzhkpb6oIr0jspBSDYy5s34qY5tAeS0SYf1ipjJPd72XxeUn
JbQgvLdssGTPXRgnjR5YibD/1QahfeE+KeE32dd5sodzKxH/pgSn404ChX1rL4pIcImxASC6dANA
clwnX5VShf+Ps/PajRvZ1vATEWAOtyQ7UMmyLMvhhnBkzqGKfPrz0ftmultQQ2eAGWzswbiaxWLV
qn/9wco0MjZhek+3tcjXIG5q/SGLa+edEP2/odiJ/jnkgIBsxe9/CvshndSxwVrlKGv5mzqww5Vz
qA5Xalv+kLPKFi405BQ8gGhJnmvGVWvMlR6929Ht1/pRcRTOJLu+lil/ec2DXMaVfLuVQ5A41yty
bHaIj1ncVWtlj2qZOC9klWsJq8Mq7jOzM6/QRl4bkEY6ZEd0g9TuZz0bs7cLaYiFkEfHyu/0MtFu
OurBm7KPx33tLF307mnkqowUk219E6afLYtkQfOXKGN5pO7v97qY0kjPNPHj/zEKRBhMTdGwInM7
XRG5KjWjgut/bN2Zi0NOzoqvir74+vYwl/jJJpgmi2ZDbUg72f79fxdePqkUffht6lR+YWspdkAn
CdJcadjh20O9coE7Geps3jQj0xYAwPpYsUHcy7Ssv6uuuIb8X16RuYEjM9xahDi5nSsMoP3nrVzm
6pjhUxZV1kRDRFutp8Wtu5fMHtUQhwbz43sfjd4rF3Pk//ST6U6dzmI7qf3s5HV97DWZp+GgT/F2
rVHfJ9ijq8qOBFOdRj+mQpsw93ScbsaioGrM9GglmitDK3W6p1aVrhoSD6JcuQq/sjRAanierXkI
Re/sfelog4x1idMj2UFQrzIi6p4b7o1L0EK/usa+vhhto6VCV8bHB1D7gjlary1XO61tjtLhuE8U
t/zJyWP4WGSun95+WxcbBqsD7M6DdrJt7edLpGhN+jVNMh6nmErQVNQiyDzx0hvZcDCNd2s08Mgg
NBVlLmEPGAidU7HtNuul8HSGQ/4VpHIdjqYubL+0pmuulxeTyHHFsgBeAytEEnWGXajLkCf8WygG
xeLsuIHbz54oEd0j1Pvz9iS+MhRXIFh6BrA9SvGzpeh1vK5pZajRY0UUk5v5mJJlhyZ/ZwAuqx79
JCsRijl6HtryZ0+lyGae0m7UjpqJi5QkhDHM2qr2Zyvz9m8/1barnhyRDIWSZ4vEI5yZwU4/ME2T
DjbSpX6ckKL3ETxi/UetDk7r60mSvxipHn9MEx50V65N9r5E4f89KMolyFmAsLAPzua00pIxw4lB
PyYgPHtgJoeyy76WO3KxD/OM0JWBLBnjUhHLPbslGdDQj2pJM0DtmylUC7e/siWef2TgoZyO1ubJ
vZ2R5yRitsS2s1fNPc5oqKPG6NaoNKc/U1k6e3Oqr03d+XJE/7K1WViMDIY5zdlxOVq57ci6io/Q
YJp9s7pLqBp9f0i99Jpc7nz+NqkNlldbaxmTIdwMT9dIJif4QgvQK/WvFZQwUvF46dMrcOfl/ME4
4BWB87JvwBM5HcXrm9xTpO0eZWp/G1PtbsBkywce+Sjs9X2WSRvHWaO8ZdY2JRRUU/10sKyeVRnr
q3GEWdCKcFx67llNVuY/3v68Lt4SOkMb1fDmGAZ36LzaSHkWL7a1POqXPqH0J3ws2DgPz+mcWld2
+cuxKD/Zm/igofldWCJY7lQRX48D8JJ6xs3AwfWQiU65FRCnr7yr7bv8767B9WCjArPfgidSgJ51
Ngp9EUXtKWXUjVWm7eYi0+2fWReD2q167Dz2LbKAD/ocF/ndnDblkzq283x879xuckfaA9t2Sbbw
2bJcN35Zoq1VZAxtusvsdHrRRtgxfm6l19zoLz4BSALcVRAIbL1F0KTT9QIMAdE8TeqoXedkLwfb
Ch2Z2Vc243+m2GfzSgEHBxgLnI1kdjZMzE+w9UqvokYAxoR1w84cLpU65wFgovs8erUWR8ByWec3
opfLnTsn1vohLpfcBF1LVhV3U9f+rIl0THgvxgJUjrgrC2M9zuXN2A9u9xIruSBcrUoKrwi91Cnl
c+20JE9aGC80x1aqo3xezakTz1rrWvOdt+IHsTP7xvn29jv8X3fh9JFpsWxdfVpxWHyeHwH6WHLZ
9tyErLCa0mcPviHUPCI1Otvg1qVz5y+W2U7r89Ct0vwqcXrWMp//JzMeYDsUVmhbsRE/ZCX0mPuY
kA8ZWLHkXZlqumqPVZqXxXECCgWr9UhF2jW5qZi+gPlZ/5pLiD0BAgB1+JD1/LdRk9K43WlO3mXB
rHdpHAKipsrzqLduFdTt0hS7JTaUeddQ/ee275Wq+DtxW8bpstQroKSic63jLGYpCNoxNHFgLof8
fpVlnd01bWeQOmd51EbkRhtp0C4w4hDLFm3y4CSta+6sKRa9n5WqsdxaJdKfMnAzOvUfnMFxqw/p
UBn2Ix9aV92tSR9XhAAvCXoAF3TrNq3qTnlaLC8zb9hTnebWzHPSO1bM936AULXqLp2dWj5oCxBI
BA8A8pWv9Sm1qKXERf+3WCVQHbC/6e2y2on7IC6KotqnU23m4Qr0oO2SWhgFfQ7X+cs3ylOLuFen
SCWMZ9qv1VJ6wVzH8c+0LKsaEMfOch8DOav0xWIv8z6bdOEehljXfnAk1BWLPav7o0peXRvyvSsA
PEM5qk+iWexnRcxL+YhNmaXssrhofqAqVP9mo548LbnaL/5kqSndF8Xr1BurkGLwjWnMPmf0C7wQ
aXv3lDurfOwbZULIaUnlblxGC1ewLh1TP8so73x9Xro2cKo6T4LSwo41qPS59O4KoiB+qRVdnB2X
0lL7AhJpLndJ68U/C73Ep19rzGwMPAy41tS3C2d1g2K2hufabifhC4H/b6D2ldeFmoZdZeIjyczw
RG1jrz3Y+GS2z6nqLfWtY8ciCZNkqeaD6FC43qaxaXwXvbmWP+2EVNMj0HOrHC2TZOun2ePgJ5JR
1RV/6BzvsbfX2ViDWVNS7TPiaP25qhYz35eapFfkN5QN8Xe37dz8Dx2H6nOepfl0UJtCWB+WhFZq
qJotrI16zXklC3n0zlNNdAomPoqVNsGcSW3lZqQ2qz8prUL7Vcf14L5O62J6aHJF/V6tMKuOOtmU
+RyURuJMj57snfaX8Or8xSzsIvkwy7r7JNxF0z7VAmocjf5iAYrN5WpHbt+1NaimI8oXyysWknsG
XFtuYvoUfyUt6dlf9EnIIFFmQ/U9VVHlXWMOVXdXOHP2bCirmkH8YOXj7rXE9rMUlTf+zci7whcW
K9LU78mKfRFm1o4PyThr9t5WJ5VM9a6wrZumg499B/W2Nj/mTdzfG2Zr5QfD7olSa+J0yEJtQJ0J
YNqBTxt02dbHFl1w8UwDjK8RZ6xS81leqUOlxJXs3krc9oOVrDT/rHic+yA1Ys3zNXUoq12pFJ12
jMXSrCHtmiYSydRVOz2mW7FzVFStQWbWleGPhoqzLT0mulipk7m/VMVai1uA69TaLxSfaUDuqP5R
LGlphWtajWVQrvpI3LTrjgCuIsGr3xAbjxJY0v1AFAkdPttZ7JlcOjzx4FUZzRxk+kD/1JyUYfat
sQJHbRO7N0IXUrwSOI5b5JEgq8fdJEhG7ne2PR4dN87KIEsVvfanIrPaw+joeRr0tAV/66LXSr/H
a4GWOYh0Hlh5sn7KqO3SnWH06odEA/zZGVrWPSDtZ3bnYuwjiZ7ylz3Atd2ZRmY+qm3SFH6mrlUZ
LFJdf3VrSqPeWls30g1cMHfp6LnAqxQGvrLIdtk5edvumnhdvyRTUuq3xqLHxsGhp/OnUPqqD5K5
mS32YiO2QyWVzhcJz78LFo4lzS/JC73nGlR9m1rdEftUz2faFHr3UaNd/LvP5vXnWM/pV32k/xX0
XtoZweCMNjOnFWUVCp3jAZDGoYGQqdavos+Sb3nhCi8YR6T6QTHqs/CVFZ1yCFzppreC8/wPm6fR
+rC6hOY3ptToMKPrnMJsVtsv1rS63r4Y1hW9TJ1+cR0lJoNYCu4Z+eTmsF/nMhP+4FVAkqnZfTS7
yvshjL7RA2m11e1AR31FBZN2N5mnT1ooy7ErA4MMyMHXvFhkOy/v9Z9aybEVABIwn6mnYOFY5Din
+BamLhLCLkSTg6ADFnNhdAyx0/vM9QJKlBWGi27PbUgQ6HQbLzlKdrHOwFQZPkTMKuqupR2b32Wm
VmZU2NpUBKPdwNZtuGJ8wAveMXdGiRQzyDLH/e3orf4ZF1JV8ROWMI1mHaxrWquhh9M2z2zAXabA
t/ViywrJa5kHfyQ53PKRqLbf4wmiDm0VtfjjjUL/FgtryXflME5f5rmHZDC3jve5TBbnk1NPZbrH
X6u8i9cJMqDb4aEeYDdACZUSUtn7CiymbwNu1/xP0fRpuA5GmoRdosl7BNVjGRLasByVxmNmUHhy
/rpOz2+szb7OwinB8SoAwho0zrNGuj4rRP3YmXb7e0g4u2EH5XoVxDWHz65zleUjb058GYfaUnwt
79tP+toVnd879Cn8vk+Me+wMHbnzyKipQxXS1uQ3cMeXfYUW80tjmMns5yLdzlXVgbZAY7FjY5jz
ttzBJE0fejEmkl2jT59UMx/TA/cGK9I53A1E2k5n+YPAcGZvV1P9qWx7p8J1o6Q7RvRPavogLmw0
Mgcve+qrqsJpzorLsMSU81Pn0DX3KT6NMpBisZ6yQRF16AgxuPtVMRvHp39ofFVWvhAefWqzwB3U
5qVc7LHYuUqs/W6Wxu0DRPkzDb54RZSjTbAUbvthqX4o3HQsPhaNfJcldjN1tzgDxo6rIpcfRqVq
sZ/aTRNveRqFeqBVj12IlDp964IE2cIv04VjuWvNavLNxl6LQOvq9oZO2lL4vcA0KYhnENygpIXz
NC4kNoUCuvo9gTVTQfPG6lwf90S1CIe1c7OgnRxrOKwTc7bDwjDvA8/MtCqQyrj8Nc3G+kzco/K1
giLxWJsepmc1y3AkUsReG79uZlIa57no/gDrTn9U8DOPPXswXlocXcobwihV/ZDOc3tnDCv0dfSD
nJprb9IqtWMbz/qyratPFF7t56qoh29WrCN7M7Ry/hjHdVfvQbOcT2UntC8kmWaOPwtgQh9hDWVu
Xi3KJwdKzdNcy81eqC+w8NCkmua+nhpS2YGfGndrZjpDWGHUnPvNvNYjPduVSer7jgZdTN6w3Hr+
3U1BfTx9yLTaS3xumsVTro6uCC1Z6dpxxXiqCmehyI7Pg7MvMGZb/60vbIFh26/im+318TOmVl7D
nk5N5Y+rnjUBYW7W7GuD1ukHbihCSQNbWkt1zA13zA6TUvM1wgHMpmM7W4X4NZmtu9xTgJtKmBvp
rD3Hi3TcA0/bx8euK6Z1zyyV1UFWic0LdSwOArThffwNClO6fKBwyJsvpqX0yq4mYKcPJq/P5V0L
X274iPbZ7kJbnbmldbpZmo1vJgObtz81+ejuGlXPKiI+cUX8gjNbB2GE8+SXHXtr/ILWXtCWrGOl
3o2qKtD7zEU/IpLkGLmH1md2YaL3jvsSp1xH90arj/UOG6+uuJkSmzuvwFZj3dtxobt3Jk3s8Yc1
uoOyU91C9/bNIAb7F4K6iSnQlAWDpZpchV3NIIRoIpf4ZtVuLB+8JFHWaF0WoUeaYy1fetZP/9l0
Vpx0/QKpU3tPYMxqP8B8Mp+BoXRlxyTlOFAlMq6nQOnn3IumePaGW3vouOkI3uYU9UKri1uhaKXr
D8ha3Lve8mo9wGTTsvdZAY2B47qh3ET9keSBmk+tPFJEOAKAErP7UONqJX7SjFOMF1MfFwhCXGzd
O4cC9HPXoFPZOvk1h2WjcfvIzYbQ1lqhb/A1oXZPnieFQN4hULi+NEHVNEPzYqGi1gIaLB1nHM7E
HE+mOk5i18pZaX4s1YQkVSuW1rs1ua0aD2U5K+WhXfRU0nk2a+Uh10tydVmKps6ST1018XZ49csy
qtku5wdNVpR+htIJ9zYjHNtbQ7eCBP5ZGLJYwk7LPCLPY6uxbuGMZf2ePD9rPSInsupDDUZV/66I
i0g/TqVGCHtizbEWIHUxq30NaR3zS8EV9lNptsOCL83i2A8YxztTiJecITa2zrr8aTtJd9eX9eJW
mAHUZrrDGMZ1b+pZ5t2uSdT+qR+UxjjQcW+5ybjFUKo3bQoV8QHoWeOHrnXv7RVjyVPhq3PltTd2
3XjXrP1egbLYMaHiA7gQFnoOm2GQk9X44FRRNtXTrk7iOODD/QwQOkRvAxCvjeQgLAAwQxIGenYK
7BiZq07gkVUktCa915z12+pkAB798uX9A2FVhHAGtBuD1DOgPTPdRlPZoiMoAiKIiRjZ1eAZWPw5
13Tf5x1BQEAc2nWLjveWzWKftQ+kLKiSa9Iuvdqz7pGbeEFRDi9ei9M9O4qxg8j09+2nu8TH4KMz
jVsyH/2Ki047BVXDRbWK4lg44WQkEzvHbLz7ZXFXou9I0Uu/4CKcqCC0rRpyp8bxscyyYBE465PI
q5BijDXBFYzzchY3IB913wb+YDmxrZz/NIoTC61JUnMb27BMN8T6HieIXpuGY0LOIde+3tJKDIC8
5ZqV7iuTSTMBX4Itvoc1eQZOmz0PVsipiRz2s9zfbNZLf+xc/ZqD28Xi3zqdfGN4Wm1f2oUkXTPt
VYUFFi3xsvhmDFXJjb0t3D4udm8vkAt0H9wUxRhnNEAt39rZM1kLpAUcn5dokY3+V8rKDqqpsb9O
LuFSWdLO7+3GbCYhbNmA7ujhWJmnb2+eiEJQp7WI1rTTn3W+tBd4Ne1PV9nsT7G+vwLdXr4zWAKq
i7iepoKHLvR0vJZUGYPs0DISg2IEduu4n9q6rt/dTmAUqlg0C7TqqN5PR7FxLl+hi5ErCC+aSnMp
Tdc3xjaFpusp9TVbocuHovWOlzNMPQQnSJVOh5Od9KCIlhkRs3gc71Jv6r+7lVu91xeDlvRm0Yl/
0Ra/iurtdByzBeWFspVHI02FIEkHzjOdlmPVF9cyji/W4daQ2Txpt/2ebfJsb2zjeBy1UeSRUjVd
WJje9Kxp3RDOdma8xJ57jcR/8Ylt4wE18Wz0oREonT7aaC/muCZTHtk9BUW5ClH7sV2rd2NVK1fA
9IvXxbeF9BOlDm4fm7TldKzE6LG+wOw0msxM7PCaVELHrK4F7rw2CglENkfZ5uvqnq10EtTsTFMp
EGccEX+1cbF8xalmep8VNR063KDxCINIgEsOCZBn56Ul60wXjaVGsUArk49eF02lNFnodbH6OaB+
4ossWf+8vU9dPt1mX8ExQ2cLeoZ1tk95Bfc4Oxv6aBm9fg+vzAnatsyu7E6vjMIxyQzC3oI+cz6H
vENjKuF8sjuV7WGQAF+DUlwjR7wyCuUTE8jODjfo/ASrM+6dhVsPkWkqE/HnoxNAKBjCt2fs4py0
tqODYWDzAVuf77RV2RVAe90Qqb10grwvd70obpOkuHUhkAdlfzXv5uIb3mRHW0sV62e0MedJG3Zm
gv5LSkEln5anqu/Gg5fIft84sRGNRSOulB2X80jgDIEUhHrARMJZ+/S7QuQ2aquqzVE+eEngKAZ8
0qmc3j2PbBKcVRAVOCepek9HYfIMPBecMUIUl/x1MoNOJs4tCYG1Mxb4R1ol3ketbsxrgcDbH3zS
gdvqm227oLDCXeA8qWIe4qmZyUmJzLVZ/qrG3O7GtF5v1UWrjgsN0SToitx60bgGHN5eO5czuw2N
ByUrHpnTv37of2qssanyfB0yQYwPZSMZwUuk56Ceb49ysQdvD4hPOLaDnGV0y05nNi3SXh+rWURZ
r9FSxJ/tzujogmHOe+3EfG0ovGkcvLxc6DTndbDmVu1Cz11EemuYviplv1vczAn62L3WLPZeeW1U
AyxIDpgtEen0qTDuaKjzc0QFWpl/Q0uYtLSnbEUG+EzZ9SHu1viD5kzWjzmVcxmoydi8k4hK0fiP
EQWBiOmFJnL6E8ZeLXJBVnokUnQve30uRPKjVMHjnMoalw+Czkx3Rf/62pKBvbFtNai0YfaejmmM
mT5OIP2Ra4J7qBNiR2WqnXd/8hBRSCRATuxsvKSzJ1uANOKpZBQFBciuaXp6kuX46e11eWH/ts0f
Zw00VE4CE4nf6bM49PdqfCvmKHVShNkkFLGLxdYi1gdQKHPyK2PUHrFnWTQ2VrWM/cW28boridQb
9hoAd3+Iyx6ibNq0gpRK2afFDj2All8z6uCXnO8RHqcwS5vzmI3i9JeuSkbg7TYfLGTxlGr28Kds
5uzKrP+zMjkbhs+U3QC6IlXT+c1nHei/pU0nIsRsWsI/WzrfRKIANqTpMDVBocoqC424tLNjZ67L
L6FjErF3rZ6A5MZy42v4wCvLDWoYUAQ2omwf1lkZQpKkdEb6Klxsa3df2Gp3i4fptWDByzOU5Av7
n786pkmYXZ5Or1OstAkyto11MlMCroEstUD2pe75aYe1xz3N8rW7tTIg2Sub42sPCNkQuhAWxzCi
t23mP1twEUODWuJCRo7Xj7dAjR+9vOrf/9FS6lB1E7eEv8L5tlgbekIoTCajcli6vZtq1a4jvOrK
Ir3cfLGU5aRmP9yuYRfsGUlLPGkWpKkjlWGI0szJfafXYmvnuDQSrgAEF8NtVyMdTtDGJd+YvKcz
Z1Yz2B1JRpFWzzX2bSWX5mzRzZsYNewV07N/6+zky2AwGP/caoF2bIqE08FI9JjxRTGcKO/c9m8G
uFwfpnFwlaM6s/OHaPAU52lstOLFwEHPCFI118qgGpOupStlFd9SRAnceJYkrT5wNjjt4zIX7WdF
N/sx6Koifcra3kNzn3WT/dlOjPyLOqxaHM7j3I63+lgUdZAB7XybyUlyQyDY6jftv7KKSq8svxip
RSdKJLR2QryyEL1YxiKaqMeBxaKZrRbZM7i5mT3E9H7qfW8Tc/51RfP2x1zHUv8VK3ZVRlO9JPNH
vXYpAzr031OoNEpmPq2Vxbc3cfmAQaJT1e6mNR7GwNSAUP1ZOrN+5f1efJRMuUmZbnIP2UDIs4+y
miaRkphkRcqofsae02SXnQ9K0aJ4LAszcNr+yv732opigwWF5EVv4vrTl2xllrvOY2dHNBQXbT84
bArkOeaEqBhrMr+7+oJ8TuWItzSEVYMP9HS4zBR9ucDniErLxdehpXs/VvGvtw+5i2KdQSguTZCY
LST6/FLKeTGm89KqkdKkTjDV2kAmAZ2LO7NIu0e1Kuwru8DFhsaAJuAn5iMoXvHNOn0qbB281k1n
Lo7eWj+YMX12rLr1K6/q1VEQ+6D62XAm82wUkRYeOkxPjdy5mB8lVLDPi0iuCbJeGwULAlysYTxZ
oJGnz0JjL20MBNNRaujdkcxSEnaBYq4s9MtlhzqKuljD/Zga/NyWVPcSwXpLrQiZub5T6C4FpVbT
BzWNawfd5QOhvvmHq4JvUsCdLTmHTiwfv25Fvdz6IRIVYI6f77sfCJCYrgH3Q8rEC9Bl8wBN9HF1
iSqUWfmsegVBGJaWt8Vv/HbMp7dX+OUzcQyQ+8IH67LgzpfCDO1XyL5zo81D/QscxuylLJZrTiyv
jsJF2zAM8ru5M50uhXrqhraNhRtNmju9dHM63WpKJl/efpZ/3/zpOcNSo/YiIWsLyTqvRHRKdhNR
vhfRAUFliAR/zPYLYrQuQKVIeo9jLO6fUWrF91jp5vyQJur4s86Q2u0hOZB3bZOWpO3f/lmXKxSC
KFdj8CtgNP4+fXhRkenZkXAb2YWW2o8SHslwrKyqWD8vEEb+vD3aK1MNIRXLKbZFkJMLucyQzG0n
JKPZmRXwvVh7G/ub8O1RXnsmxDEaSIbD3fc8yWRKp0Yt4sGLRJxOMMFyNZKYHcDvm8YrNd7lSYaB
JFAVqgTSdbidnk7fVjnQheelWmZeHVxKMX/FRuUm69XaVxJL/WNkVz/CV2bRBHsCdoKmvekGTgdt
WiJnkKDF0QTDLmjVsgrU6WrA0+XxolOYs6fAUcC75Jw+nEK9GjUjjqMUZfNDk2XFL1zb8c2esUns
gIWuHGevTCWF5WYLrtFhQ/12+lStkLFp4SISjcnk+YqKK4Wa2PmzChQZelqv3zZi7tcrL/C1ucSO
kShRwi2QDJ69QNUa5jQWOSlkJSe16wr14OnrNS3Qq6MgoMdYinwwXT3bnBfsQkxyCuLIWMtfWM2I
Xdq5775Zk+5EXAqHDS0uepPbj/jPfaNSe6egSleiWbp6uJq6si9Lu7hWL/OnnG1jVFDYxW8SY8SD
ZxOWdogGOdSUSJp6FvS6Ve0rAvfgCdY/3/6MX1sQ/x3pbNJUC++QJGYkr8XjzMHo4jZRLT7hqXEr
ODZDtfhlrAy7t4d9ZfdgfwZgQmW3hYyf1R96XXdtqjGN5ZzFP8EQtCEQU9+tgS26/se7B0OJZgP2
g0vC0j8rQ6iCTTmB0kcmJcijoTUwBOulCqdBta5ASq+sQVqeVBZAaOz254K+NTNWCBNOHGWyj3GL
6bBakPZ77f05R8HDAV84TBEQnuMMmZc72iBNJcLTHqqgmkO8tSd5fPe0eTwJRu+UVxvKebrUR6Ug
8nrJkpvYGMoAAxJvV5HWdtfQx3h8e6jLbZCGIHssVxYks6z706GmKZvhDq5LNMn0uynjP15uPK1q
Q+ZJeS2J/XLpMdaW88pCUDex0elYekfoVzKLJULYZ8DLwEoey3gXNyRPhG8/1uVqYKjNGJsLNsrw
CxguszO3sHQAxtIWQQ8FKszW8b2mmf+aWeR2g05QZF+wTZK2obJahBlVijaGjZP+GlfPhvYlm3fv
43BWQUod/gJEu7AzEw1cfY27CS4166O5EspbeIO8grZcviDOeRpzXE3AkvBzOH1BhRNnKTFpehSP
qblvh86MCAGu/VJbzXdfg+Ao0BpGq0p9wbs6HQqOR+1UvTQidNybow3J65osroXsXC4DpIGbwJep
o5pwtj34P2dGJiHz4vJhRwUgB95hzqPjtNqVS8Nrg2xXIOTRCIWgRJwOgsvTajRO7kRDqv0drSQ7
moU0rxSyl6cFxfX2CAgPKePPW1cxCZdl0Q5OhOFOPftGq6D5KOz1C1dkBV4r7ii4ikBre68z4ObG
rrEi2JA2feV5TpEYFa3oexg5sh+6Y+pMT+rUxlee7nIKoR5RnQP1gScgETydwtgtMXBoR8qUlvtC
L2XsK506Hd67KSAo4hG2yBTajeeFM7tSWgEtEUS/WHU4W00dJAOs8bdHAaLg157WEJvOm+0bXil4
on72GaloILq0zeKoHKXjhUo+O9pxmLX0J4YL40vSSfN3bTaqsjfScZODY+TfuVu4mbfAuLIg5AZO
MevlvZ4BGj31ZavMz1v/XtnHeTwZ9zpN4HpXOGUdf+Si6to7ocbauE/wh1IQW6jGdA99oLX2Lm2x
FNFYBaCm6Q2c8qQuBnGLTEcsB1xvJuRWXuUVu7VNHDNUx96Ckps103CDfWep3VmLNdqlnzftUOxQ
TE3LYcKxZj3as1bGu7hMTfOzqSjiJRN9ZaFQwlXuY4uHnHmsDSUVodPHkGHVxahKGU5yttdjuWql
FRkSwCWwhqqn27Wk3fC0rFViIFTphr99JYf+vmly2oh6PyafhYJxdjir8Zp8GIVB6EGF1q4PV3bh
FZY2hMnQ6XrrebZlmxxtQ9E/kCeQA/5TT5q72oE8/UE6ev1x0Hni+0ToRrG3cY3ujpNjrmLnZaXE
ZUgvTS+aTbzP8hAr/XLxm1rBK0rLF2yHiEeePs/ZvHzP2xHrKGWdSiuYc80qn0jThOnaNYZAKsTG
kwx+CfWMoCvcXuVxNg0OIU4teCROtpLXiAJm7tDgaLpefUSblXr3KQq/ip6EpsgHYMvU+b10ilr+
GFop01ttxBz0YBJmpX7VnRW5y0iCnXKz6LbT+QglEdMgqbPydC8EEZ5HmsDdTQc2+sUaGtKd687C
ZxB9lVJBYzGlG66j0KZ9XhNnEgp87eRBMyfo+VVXWvVNbplVd+M0MDdDi820C5pJjsrRzDByCFNI
RfUhLyn0bhRdk5x+Jq/ljmv38mdarEl/cKSGDkiB6PKjV63eBRuw7P64tn097px6SHCu0vN2xk7F
WD9mcWy7AdzfNHswZ8CGO2sdtOmGenzKD3aOcVaYQo7BIkuocrFQZEkcDpbWrPE7XBTZYonXFcOt
rGQRB0tljlhJNPpaBf0UK4k/DUYuQ2nnFioPSxlnf+0GnJpa204RGbTlVN4MsTJLP2sLoz8aPYSq
sMBpedjZGPotrJVW7QIK9hHKvDLnyfzkeJLXm0DJk8GSua689Xp7MfbkwiYmZoGTGHcinZP50CQW
kgq/9gZ9fiRAuiOvSMSqsvMMyF9fY/JPhztvLtyv6Zirn3Af9Lwgi9u0vktIPa59tcTC1B8NhFFB
sfasp81KsQpce1Zif03QJgRzk2pdoHBjiwGAbZkHhFAnS2CXKAMoVMxM+sjKPbIbAWQ+1IuSf9K1
VvlEYHyePybki2mfe7FW8lFjveA3XTjwg+2ukI5fF91QfUN+O0zhDHtNCU1RwuTt7MSdJgSVVrn0
gYzxp/OzSpfTITWE+9VyYtEcMmkSG63lNMF/jimJn1CpUWn1YIbCfCrHtPw+Wa3WHubeWErI0+r8
f5ydx47cRruGr6gA5rBlp2FPkkYazcgbQsFiDsVMXv15qLNxsxvdmB+GvbBgV1exwhfe8A0kcpK+
TDawuGcbmsBw11DwqL+i+8X3jxu3/CZFH6pbqEIuSHJ1yFooD1H4nLTzrOxdlAR/4DqcBY8qhpLR
LuEcjz+nXh3wais47vc9MrJQWeECNg9dO3WguoGtlhug/ll/WIxLrV3bmOrgcUpYQug5kfudazhI
D5DQutprFw/Ju8kOjPYuiGy32buZA9ZU2laY/aGrUTmbduhCDcnOGZ1UMbgqyowUAecHuy2t7HMs
LVhf5TTU2mdLDOF86MJeGfZ6qjVvc2C3w3MIv0buYqXKqm3Pp2wgb05qvcv7ah6f4jQMYBvWQgcr
loZto2Ax0glj2w2iQKzSrEvjgac2gMGS05zcR+aQjkfcFYzqPhubdvBzdOfEs9tVqeHV0WBrD2k3
wGxpdHdsfGcOtOmBgNvUfwWaiW/6qPf6iymla7+mlSOKt4B6pvJFzaIu9bNOiRsvmkdzPuRa0Twl
M+zsvZXAjX3F+60x5aaVkym2VtBPA2/+GEBPZpsgdYloqgPvCPGZaqvAE8ohKTi1WJTcunBfVIgV
73MZpMNmbESrPeF1Ms97Z6iqctNW4cTGmqEtHpyqs7DAzKbGeufGasufMyJlwt6USlZAOKqCot/T
G2u/2mIypk1XOYF9bAStAq6HcI58Drj62ZqtUtl1Y91qd26t2uIH9KGs3kcJ9cc9HYVM1b0hFWH0
KZ6Q3QXjXpkZTSZDzPvRJMtGZZGEH+29cP4emTCkG0+bApFuzZp7E/pAUcpnF/uU5gjCXX+GalIV
P5WxDoMtBCSSWlzP1X9pXZEytakzl3dgxCQWZG0MwBi2XWH+NuJQzh6SHGW9zbibaZxCZjcb1nnW
s395fWT/6ApHuN5U53hMiDxRMXA37FbcN0kCs8+d6K3szBLFRw8l3jbw6AKaFEQaJyTENMVsb9xy
0r5WZl4jediU8Lvm2bGfQqWxEn+y5wSzyswQ6LXnSlPtFN5O5WC5E3FNUipG44V8pcGHuaibG/4j
J/sktHCe9s5IOXNrycjFy26OKk7SqHYHIxnEtzpOOuOTPaUq3pjxrL+3YdjGnxPhSI7ljFYLt5mQ
evNDCuTuIo89UvRf5l7Y7hcXvQcIRHQO9Z2T1TQqUJZHZhClV6s8zBA93/CHMmBU8SMDnvvI1rFx
DIWGWPQkFtuvIhtfkX8Ek8P9Oz8ANDAUf6qSWGxbiGPN73iIy3Dj1n3xA1pUgAgZyKyfI5ynnwOU
lXk3JwtuaLA7jfs4hBAEA1Cr032MgvhvLEfjcafBq0lezAhH84c8zKVGcNhXWullA+SM7ZL4YTdR
TGX8LRmTtP5WoBoLU1brUWoYkaqBET3owyf6jAkEnWmcxZfJ0iBaeBHv2KsJLl2+jCT7cpvTn01g
y9XTU2pHbbbr0qkpH4e+D7tHWyj9eAeTUXmA5IChW2S3ScYyi/qlUTqDPnECE+hQNk1gbxywlcoG
ui78EKJLfhG88eJzaILE/KzgrGwdHGM0f6Fqzm7rmqiInoOoHDFxEyiTPVAG6+d7ouO5vqsCLR6f
Miepiw1S2pN9CJRO7X7aiDZ+yudFnhUHJWs4lLMa95/0vs3/OI3TqH5ttOo30btG98sNAqntChxf
pi8O/0p6Q52E09uUC9j+2VDFB0lw6qsIO5gbhErMgdgt4a6suqob920+o1vRaCUFEk+2VY0dUOUg
DnvU0bIFYiFhumwAUAc8tnpQxrtGEfrX0KHitx+LNgJAMEsD3xu0SB3by4UBqbMznIQr2xVlu9Gd
sI2+69Hg6F+cyGyrb03LZvBRmMPgyOTfi23YLDIPHqiXPn+w6iyv0NNMcuqSbFbzc2h0tvpUsuHk
VyestG4ng0IYh4LbHjCGNZl7skIdlYEUJsx9kcNTxdbGiPv71KhT5wH2UF/eLRSj6t/MkkG2a1pH
WOznDPJkb+fId2eoybYH+HigMTGDGDOv6TSt2AMptrVnTUgR7Io4ChDJRFVU6R4qVN+U1BuVMEe/
Ygxj8SdzgrTd5+040xgSsCb3CZwIA4XpeOb0hMoi6kl7CVEsyZVWbsZkDJ66ShpfQtlAgjPreGwe
RYwdhR8KjIA3oSLyN0T42HBZ7ZbKPghgSXo99I/yMFRBNz5nUWjnSMJSzUPapTea7LNpj1DlvNYa
FxH4AgbDg5un9fx5Mq2W7SZGrX/LlQIx1QSqY7QJwmR2Pbh3qeKVpY1XV8RTaC1WouGPahiCYkPc
BqI4mN1oO+hcQ96ktoRdPG7WLRed82KdC36VjNxcfFMo65+myYg/S+7ZLDyy4LPct/Vsw8XjhXub
UVdF6iWHuHMjnV3qwafJrEsDgZSZfJYcfd3rD4o8MfPAdal46uEhdlEsHltLf5x0FECQYPhcygjN
DJFPDarOxkfddmjNQCGghkPxZiFarYorYdv2ZaXXgQ9YJfdKR8RPkFxw7sO0/el64v631rmaKjIy
NGjoaKNZtdYMFE4y2FK4gV8jGp14ozO2P0PYIF9KeMG212pV+qNMo3nwct61FzcNFXczpyL+df2H
XFhyanAqNSvLXBp8qzkjH6uU4BOFj6pz6Y12KvdstHaPxE69h7Xd+W6UY0ERN9EW4unL9dHPNhnp
zNIgAGMIOuEMpq+IYTS4dwMfOjkZnx3I/ey0xpMxoe/QKup0oyqz1HZOVp3xqKoDTcLEUAF3cbqp
VdJ/TjtfuIjpSqhmZfxqMy7UZBybLU52wSMBev89sdpb2kxn5c5lZEelq7+oDlL9Ph05wZWroWBC
nSYp000aiekZPjv65ai9fb++qGflu2Uo+hO0UGkC0ow7HaqhXzwUA90/QJrTO9T8fN/XltznaKcc
opb0DZgYkiDXR720tHxBmqiU3GkkrDZSTajUOiMtplBN3zKX3lISjfdq1/3SS5JZ+LJeaqGKcX3U
C8sKE4dqOBZP6FOuy2xNp2SCzEr40m7VXRtUxIGZPXoBYrD/y1D0j6iLLvKK61bxkEDkrcxB+HYV
ODuEaVpvgmdNPSG8JSh6VtSzwZdSSnYV0Bpchcus/1NKtoRtZEJ0yNLLHtH2HssDfVaKG4fh0igA
qqiKw3SjDrTaJ6JU8oJjwhejJLIt4IVtwCHd6iZc2I2LNyTINKySF8uc07kgcpSMmoOpb1yI5LVF
ruFlZCX1Y21gJyuGwaEkg3C1dnd9Z1zYjwtzhYaJA4aHV+x0XHWuZgB8YXJU8IODWiqzY9KNCKuY
BpqYRZvswlEdXtKolTfO3/mepLa8YHpcyITg7FdtXTALVj1RBzmi5T5u6jQaXzty7w0Fo1sAr3Mk
DGecbhDqfYA8l6vtdJaBmNC2G9PiqEsXp1RcTdPxRzg2YfyUKnVL1bVtVfMYAX0371RqxV8nEp5m
L52gRbjD0hGOYCMq7bfrq39hDTSbg8mu4mQChjn9XZa+dKnQUj/WCprPdLT60GtoQ5LnEjburw92
vsW46EA60K1aMA9nx6UZdIVeenqcBx0tmKavXa9D3uR+hKOIDouuRPlTleTBdGOPnZ8gjUonnFG6
syD21ns7Il2ua5wUj0UlxSLjQV5ABPHhi4dRXEqWGs1gaKnL9P9zG+hpgqqKk2RH1BLEa1rEwU6f
5g6jkeDWxXN+aBYMH4feYDUXvP/pUA1+wnCUKUqaZaUckyIxDhXiM9wQs0QCKEahL4OoTQnjw3cR
A1MixKOMrhM7eTVwpjWQzfPsqCWi2yFcNXhVNgUf7TnajEJfBigpYQeW46ej2L2JegeaQ0dUI6zf
eo7OpaPP8j1wuvajAM+/Q8EZXThgRJPa6VAKeQsHl6ECt9YIaug0OE76+/rGX1blNJzhYkUb1IFC
jBj5Gm7nICpV187M50oz5xPCwtq8BbRAWThNgeNWTmneYsFe2vIE5gBjwKxwsS5//p/N2DSq1UxD
lh3zcc6/D10239sJKjkfnxgYjqUHSfveXUdLNLRUWRZxdqx6xd7jwEPqM038oyEKNvpU+fh47AmQ
mFSxABatD/JUO5WTx1F+jGOMDec5+9bQ6/TatPddNflzfXIXDhlgM4W9zqO42E+fLqHZWV2Ljh5b
w9nm9lgeSiP7okWkHJWuBbveqSaqavLGLXLhwwHYRiyA9hMW3vrqpZjcsC1SZJSOqcid96rnMmRX
jrfCwPOLf8mfoAvBjwHlsY6wpdok6SJ8dtRTaLE9tfx9VOjpfWPPNzm+yyOy2v7EyMQUzoJfcdZU
inmmrKNMQXWU6ObMXo6ObespJkryVPhtzHkG2gxflTprPoG/rH8MsupHXwlCjEq4uZNmCxFk+lKk
6Ih58RC6+t3UuXp2X6eNrt055iywVCLqFFt8V/JuZ8dtOmy7mbbCkXe0WnTDOWL7lGTWdjwFaeX5
wGu0uHv3Xdv+jBy3TdCf5YNsUnAi0466AjqWqS7L8FgWbWhvaA/muBbGajTtUKcg50XcGFVAqulB
eidAnagbE7KvA75zJqBAPaou7+EGlzdy0gs7xOV2UEh+EeZF4PV0XwZOY7BHkuJo0qd5Rwxw/IxL
0y0D07+Z7eqr0d+n776gjZCtWI7Hf24QlZ3nZF1bHBGm0qt7ZBwc9w2XHrqz6Uyp3VM0dEiPNARp
07WRHNoHLdbDfAsFfoq3pdXr/yJTWQ8HJ6grSX12GqPdHFb5TwG51vRlApz/e9srUbvpKMCG/vXz
e2GLowAAh2d5RQC3rc5vjixpQO2tOAqRiveMPdiDZ1PU3WQJ88PqF/D6SKtApvA3homrJwsPN2tS
yVaPeDJ2d+2YhLvY1qs9HTFxY17n35/rCPlgcjfSRhB0px/GbpD30SnEcUPMlr5D1rfTUSjKh2h/
fQHPny2qPFRaGIwE9QzmYSduojoxV9FMXNxuqizDKSHWdS8NcCij9kkD4/qI55+M6514nMDm71O5
CkdLVAPrdLKyY8k52yDaVHLsaKThIH4LoXN+uy+wbKBnAD/A7a1XEb3YvA6MKT+qMq+32vRYVMUG
jymKg0s5GXfSfFEGDW5c75fW1F3YcQoAJ2LSZQX+c6oyTIpCzEHyYxiniRf1zja2MmOjSuOt556/
8V5e2Coa0HvUyW0SSLDlp6MVC5q4iJ38SKgQbfNGj+6NKPsw5YNCoGUtQxBlQ85ZHbQZfS4VSbLq
iJ4Otmsa1VbgLYip8jk31zfIhQktytkL/Bx2Htn36YS6PkQVWXTVsc/H8VNsu+FdkOK6cn2UCx8J
7CP/d6Bo2F6vgVUOSuBQy/Lq2FT7Vu1ZtCIZPGOkraOLGxviwox45RV7wTktELtV1jBGhGolynvH
kGrQXoK32EdTNn25PqPz1GuhTZFysWwEUGsmxqDzrgaJxbpNZLiE9imtLDWD92aWGPyNylBtUmy6
5hsreeFAowXAOwh0EDbLGgfX2LIrkJKtjnVWK/sRSLBn5sLd4jPwYcA5TxWUI9AsS3YJuv10a+iJ
EnZOE5THKBnmbWXKdpvI/lYwc2FCnFsCXpJJarHrcvscAbeYa606zi0YpDyUzpcc8PxB7xLrw1kQ
D68Kuo/EHC7Q2n69R5MXO5JKHtG5bnZENO4ml4mxmVQcRa9vjwubEOF7igDo5qC5ta6ZLfjpLulL
edRROTRAt7vC3U267G5VmS4NxOO4KG5h1IEsyulHGse4T9Awl0eMTxPULwYoYkLcysQvjeKCYObd
ghQPDPd0lCybjN5tkZNDHFZ5jsSsOUg9Amm7sWzn9wTcQAiW4BOXO2nN7SmbHC3XUeuObpCE9p0+
Tog/x0obDrtJuIjtxZMtb4U155Mj6OMFwQgCdSPSrtPJ4VpLd3Uqu2PTuNmxJ1ag6VKWcXojzDjf
6YtBFx4/ZODA2tdHt3bauslHpTuikS33FOk7Dz5Zs4FCfqs6fGlKxMeW7fIXuIjlp/znUWw0q6MS
bnWAHKJk3+vaiPyKuMV7uTgha3nvIYrwUK0WDiaaDfwx7I+ZOuSPwgZpgAitqWNOIGB4Xz9R5xcu
OZy5uDFhKIE4z+o26nUzaWrARMfeaop0O4SDa+/1RpA8mHbWxUfK75p7mLI8/PTxkckM4N/TmeOR
XDbtfxZzNiycaeQs7lKpF9amQJK2OBilC45lmsA6PdQt9odbzRr7Yn996POYaimjsOFoLiD+shZ2
UI02cpw4rX20KGrPLvT5VY1MtHVnJbybadB/qi293oD3C24s9/kO4uVEqZCDYUCBWzNYal02cszT
xu+ENA5J1fCyafEt3PP5eWdNubmWJ23J0Vf3yjiqVQuys/FTJf7SJzl2zXn17kTlv5bZBHfXF/N8
u8ImWUCoi3U9taPVYGpsAGdSLISC6hg17jmc9il5BcIe6i2M/1+i2Wmut4y1YOKpJ8LWWu2ZMNaK
wDAiVHtk2NhbGYEJ2SIU3SnbsYqNdIF6ghlYID3zFv9R5YEGRN99WWwvcb0FQqi2nhGNeoBl7Ni2
aGoDrdsjQkGzsg/1xTJ2kD24rMQOf1xfp78X3vrHgx+goEyKQi17da6HUEsGVVaV32TJHIE1rXP9
k6Ejo7DLssKpYo9yexZthrHM7GMA6zPZZI3eN9tYjimw6qQn8J6rqen32BGG4S5tqZpk3hjmqnNf
KbVuVJ/zMdG1NwPhEO0gaif5afJ1Zi+NuD0xPyED3yZZpKoeSKfEfAIIgXvpQDU7+6zhPdFvQ3i9
qIyBd0vwAgmz6v36OlzaLwT5Jh9Soce2NlZq+kIBXGKksNSAuShT9ka0YHp2VX08BrKX+hsujkT9
FKlWjzgyurE+AHD2+6V40w5Gf8BXe8AJNpx31yd1fq5tlAtQUEOfk7mta+qycV3etqDwSx7iR9BB
+TbT7OzG7XF+WRPSLe11tO7Il9aka5KVprId7MY1Z3AQQrTi+zrqXrT4pR0R5cQH4PqsLnwqiKwA
NihkksisFdtyAczKjDrpSzPK3mtVm5MtAu/pwdTKMrsRgl9YQnqTS79laU0gPXb6HvSzWuiTGkl0
Tp33BUzp97z3N2Z0fjPCe1peG5ILurzrij148tIEC1KzguZwh+rtPKPh3bSxr4Sp8TuwRCdvkPvO
FxHVSp4Z4mNi5DPaHTxJVKIrHpsoS6KvY20MqFcKt8PJnhhzOFz/ZBcmuLwvKHegI0huuNrz+iAl
UeQiEwfWo/dS05I1CELk1ffhZEQGKPSJpvb1QS9N0aFZDr6H8OiMaq2JyZUtvjV+VVTVJygc/UtW
OvIhwdzjRtRwvkug1vHawICh1s0FcrpLMiOvMP6YW9/AKV716jx1IMrV9ZTur8/pfCAsFqFXA7FA
quoMvCNUHOByzIthP7SqN+opONRQrz68HxkFuULULsDsGOuuspOHlJpNo/XxkvkRmvKg5uPTULUw
bzrl4yX7JUImHKf2QRC7vj4kftGKGYnWb/U2e+9AWe9ACQ83UvjzzcAotKtpzaPxSLXx9Auh9wQ4
VZGdPxRjcY9Ymu05oTUu4MRbWfuFb0TJlDkRkXOa1/0qW8EViIrB4A9VKjYANXC5X2D5H94J9MO5
2oFQUJlYQ5pGUdAFMaj0I4aGpwpGos9CnecbYdTZXJbG3nI5IXiyfKLVsiWQmuw+AsZeYhjw1Cpp
5KlN6dy4jM6uB+ipHBoAQzQsFprp6ccxstiNtW4Y/FS3qaR0qrLDgAx7E5HFh8EINe/62l0cD/UF
kgt6Yfo60laUxEXT0UFJbAzdF2rtw64cxup3r0XpQagB/JnrA56F9kwQ2YyFuraEivbq/qtFhn2B
qw++KSdjF4fR3TjH7+OgHkhGn9VAe5hz41agcXlQTpbGVlwGP11VxOilUs0W305R3l173tBqrL2m
wjEmiuLCs9vmechveUefC8ctc6V8QB4BjoiY4HRYHNWSRqvL0a9DYPy9qmznHpRnk2vpfdAK8YJj
Sv91LIoYjGdeGy+WNIzfY2C+Xl/zs7CE30H++P+1/kUH+vR3ZMkkQWlbox8WhoX6bifzz4JGc7hp
A7VYyE6F+Aw5lzzk+sCXdhcSH3/p+ZQL7dWZUceOQpHmjn7X9RM2XdZPCQy3xnrSa8vwn+uDnd1r
zNIliqT6xP1JCnc6S6rv1tDF6D5GFOSfO2wnQPgL6z0IzN8fHomsFCgV3FXunbW47BC0GCLOyIKO
mDocMdqB1NapmT/2mrW7PtT5rcNI6KTw9qCiTCXqdFIzWrJZlUKhd4G4v9mdnf5Ia2neuEEvLB39
VIpzXNGLvPBq6SJVw/WjSBQfL9XkU1Fl9n2ei+CT1jf5jfjgfCiNHBQELGRZOmrruicpaKYXjTL6
TmIPuySoh+2owTWK4rL/8NoxFFgMbu3lAV/ncxSqVXuESeSXvey/2FnQvxHqxTcCuvPDxWPKN6JK
g04hpffTL1QNShzLNJx8dZbTRpNO8hrGi/hbr4u92sXguQFD3XiMLq0iqM+/+kMIh699G2D2OdNo
5JMfh8AgXThJ33pW3RNlOL9+dAfSG0SIcentg3xal4HCdKobFTacH9MMv8ta0LOoh4/b66NcnJBD
sLAIrSOEsVpFtfsr2aNOPtrQXyfkAHfg26C/YiNyY6TzEwX2EQlVgGrE2dzMp98r1jLbjiZ98tOx
nrHlcgNPb+GHXZ/P+c1HkABOD4dWYvwz+O+MvexoucXs0/z+UraV39ID9YpJ/qnQNvxfBuPoLvhf
prVmuNeZWjoBFDXf7ZwJyQt7tr8agIFhPsEaPboEe9qNnsLF+fGULrEKoujrG2PhVVpFP8z+6ED2
21RWPW6kAulFuloDqKuYbszxfIMYKm0twON8NMZbfTYU8p1pAvfhO0FR+yoi4vvOdXEkq93pBpTr
4lCgxYBYoW5J2f90hwwN5qzOPJn+Qug/kLn8wWVw3HFD1Tcmdb4XmRSaL/bCRFjaGacjNeUUBI5E
zFGzRbyPi85AwYla6/W9eGE+C5BgqRPQtEPh6HSUeCp6tTNKhwQXS6Q+r8UPI4eBhAum+XZ9qPNt
waKR/YE8cuifrRWO0qxrzLxA464yTFBpXQ6FPNP1cKdiKYVtpSterw94YQWRj1jMj5FFo/m8ijBq
fXbxcDAsfxaJ/RjOoBna2Rhu7PZLozhcGtzu9t/vdbqCZg3JEIcp29dbp+CWdYviHyVNsxu3+oVh
KJsum25ZOzqsp8PEtZMSjRqOP2VxuBNdhhsyXemPb7rlol2k16gYgZM4HSUp3BZ7yzTw1Rhn+zSX
7q4jhLux6S7Mhft1Md6hlM44qw9TFmqUUt9zSP2m6LeZz86zkobpjaN6eRQ2t8a9x7OxOkAyiWq1
NVMHf+SpfbSz0t2GiGTf+PwXDtASQoAkIXGmzLYqDIdj0tqwMx1fQUYNUTypPiJLivPpmN6Sd/37
0J0UoRddV55Byg4KweVaXMgqkkqEORIRKplQ2Dwggem10gZMAnK7c9RvmQ09OvcUjHP7pNyyLhuU
H/DvSJDhnL5EWN+J6dvkfFWmZpNHj62ACWLlXyPxFsjkznZxtZP6+E8tfl8/iudnn8BxuTSpIJC+
rl+hzg6TDtuFgG8BplLPqvg4VFq40SsDofCgv2WFdP7tGY+99beaxvFfhQykqaKfErhEpe6M+CEV
5ZYe1S14z7JPT78HcHsKg9QVqKBRPD49LXjAtBB5ZgQDm6r3icjoPcQw3D04z+4nUGjpUW9r+YBb
XvFGljXc0Iy7sKqMzGGl9LoQ81Y7HABsaeETEB7pM0Q+Shu4GOPLuCVei3mSkltqv+dENerXJvsP
7sbSwlkLSCtNrNkow4XwNTAFA91hFwASwwKA7MbEhrE7pAt44W7mqRHbCdLmb9PMF4xLZGTO7sN7
CoT4UggmfeTxX80+7hLo1mUWHfFKVba9MWhHNREQSBCcxSXR3V4fbtkyq4/NnUjTkVY8Peg1qqBG
KI8mTlT70O/jXavWhj+Og3bvykTegRFN7hxrHr5dH/T8CyNwDu0S0Am9EOrCpzsMC0I7aS239fEn
rTn3MZrE8APt2PYx3ULQLi3n5lYPm6v4bK4kYfpCl1nAa2c2SkG0SCTTUPXDpnPEJkYzu9/UdTM0
u7+8hIe+L+dXR9WlvckHRSbvs9t21s6CI/rc9hSuEYZScBYtImwYUi6kKEhzriAQL1SvKmjIaYxY
9QbWXW6+xnMVlF4XEvE8qVqv157VQSHyZdMZ6ed6ykrxXgh6F7S1R7Nb3LlLPNuwPa+3gxl35a9s
7EKbbkDUhKR0VZeXWzoqaf1l0nABx0NVUJC1s6bPd8rgRB2mswhy702IVK9iaJ363YyjNN3hU2C7
O0t2inOwxkXUA2WB+ncNkzfeyxDu4n0a9H3Cz7QhlSm9a8P8CkYNr0ZdfYMZgpki4jfdS5wOXYeN
YdngqdsnmZpugPrM5UGLW0X5Lgx1EHdqNc8Nyqai6r9pBqli6gVh5iq7qglS9S0ZXGd8iiSJxG8M
n1OUBPJwGtM/gx7U0YPWIBpzH84d6qiZmtXDRostFDviPgu/JWkSqYc0n/No42QSpBKlHCtV7iOl
dGiejsmUjIydIuZk70Yni/W9ndp25Xe9PUZfUqUMwwgbVSe1NimmqTW8cqInDxieOjy7bqZxFNwx
lZuxjyET1pRztYObVLZ9x7TTbqO3Slx9CuY21Ra10aJ562QmXFQptLm6w00o+FeKds7fYO+H/1rI
k0S7GEn38LGqVCeoNnoRQPsemgyOf9aVyFo0VKpQierKRnp93JnKLqAvjGV12eoG4iiNorw2RLnt
V6etQ/XLRHGZBlsk297XzalBYwnNa9zJuxI1mCjJ7W4XAxOVn/os7f+ZdaSkH3nEencTIRAUbhMl
c2d6uwOyV5jpBvW2y9Dl2DVmkcQHbDi78X5CpsBEAqKYqj2fmj2ma9x9d/pc1ta2TkcrOqZ2kg57
hbW38QIXuf0PXW03/FeOapds1cF0JUyXrIYOWih5+SybOCq3szPI/E5WdpM+KJGifZ/jKUueYtuU
kV+2o4RI0kT4dHcRGslPMpJQ+FGOydpNGQj1pTcmp36IE0RINtmg9eaTxmenD9gizPBga4n1iFQU
ntQSi8/mIaQNqu5REuztlwlGXvQaYw6fPccueJctMCHZvstwyp8QYke3JGeh2kNpq6E4Rn0CBRuB
FUv9Vji180+K8gjSyjlqZ09CATGxj+iMTIe0tibkVTQn0BSvSPR82OkGz6fqd9iO6q91V0fx18EU
k/psBhVapCmEQBxaK/T6YuHhmDRpOJViVLMfXfzUPepSMjiONvpRmzlGMvuxFIN8iylSBboX6Hny
WKVq8zAOZY9OeI6D78GuW90UngPr752ufjCW0Ekyt8881Mu48rZILUXhCxlYGOMQHKeVuzVCYTf7
Bu/Vplz8TAWzFmEa7HUAZ8rTlHE7e0GQd4E/URx/AzjvxChUueY3Im3E/sE+DkgQRb1mbaAcCwqd
kXTc7UjBUm5HgaoWsih5PXEc027ENMUtEWezJzzEVFxxsYt2TKy4WznYvoOJr3s/KFH1rx6xze9T
hMjKH5IanuMLHa/Wd3NKk99aZMTJOxSgoL5v1LH/BTnOwVUZDSnXG5RKcTbCCXtjO5vh5Bx6Xn1x
jEdMjp4Udwx1P5J82xezx/bgIBLdzr1CDWX0Fo4mpTkcQetxWyOPIdHM0VvDV1In0EHd2UX+qPBg
TpiDDOYMn6WNkUaNynbYDFVYzVu7Gx3jOZrj4Rdwyv6tH9pGeepzJ3VQZUOp0SviYur/XH9Sz0LD
Re4PCy6EVKlPAOk4fVLHTmotOirRsdKL7FXTejnu7Rg9vI+GJ8s4UPXALf91uFuFJwLtt3jui/hY
oJqtbwRPV+2x9yLnMLUVAl6dNWaKf31yFyI0FP6XwjknEnDUGmQpE85wVM46TP1E2cE7G7diNopH
bJEiX0dB9oBWloG1Ul8/9oZE4sZBiu76j/iL+D4NlaCNmHAHuDmpdK3zFNCCtSwjQ/fTNsQ2c5zD
NN8RrMERG3qslSf2qnUvuwaa05CTH37VVWlX39RcTJ+4aQu5LeK5Q8pEn+vB9DBTTzEil5pdJNEO
p+xMtz1unaI7Ok7TIZcB4qf5raVcRMNYON0+aJpe7EAMjXiQQ1Iz9mxv99sk9ZqIxU4ArXlj17Tl
puqQqNvXsDe0AgUvuoS1p40GJueeFfb2r3xQg/nZAHgw3NgglzbiwgkEBc4+pA90uhFDEH0zwk/x
sQnVfjcLnKTLkhvy+se4OApAPWiBMMgpR5+OIqupmGdbj492Fg0PTk3NNDUb88a+O2uiodWBOCx5
MH1CoASrOHUyhk4rB5EcZ0qCOHepYHy3XFGw15ramCevhmIxe70tOsvL0ry9QVc6C86BnZAWL00Q
0GXkRKezHHosFw27NAhYNZNIB9oPhtla9mAmojkSnLs+2/6W+9P52i6jLhhIHBPoLq9y/96lAIM8
meFLtO9Kr1TjuPeyxkxu1EsuzQ5SJyoV9GJp9Sx//h+0ZapTG8OCxvRBvHT9jrihi196/J/1jVaV
U+l3etb2973URbu9vn3OEhC0IxDMZIokmJzE1RRNiTAbNxfqN3P8q8uHh7ruf7qp/SeKglvuj5fH
WupPkNpQIFn+/D/TlMVkVh1ddr+GqodulJajWogX3iapdEQPKMm/X5/che+HywsQM6ZIj3uNMUMH
bzI1weQKrcx3oYkkaVjr+o3r8C9+7OQ6pDfCkcAvi2tx4dSdzmuoMcEqC831Swsy8w6Om6F5hQaW
bmOa6PNtJqQo63sTgdFs65TNTOySTbAQcRYT9zKOteiuic3Q2EZZZMYwBl182XfmLMd+G9h1Md0b
loxR9Urs3vHNxQnO2mhBjoacyBon/tZyNVh7DXXOV/TuBpjOStjMG6IyvXlVURJrXyvIDGghOF30
PVJn4kUzHpU/Fb3xzg+SPmx8s0zjFoVHy063OfBaMgUSXmRxMABCHbIOHWUD1ixv+X2ZmI6VOsM7
zkYpqjsziJN5h3xg8FZZIus9t3PH+KPFS4BuC0IGlATIHyBbp+ucRJGRRJmCgiq6T/HGQiIPQQNU
R2/gMM63DeNQdFnqpOBz1zCmcFQ1ggjE5VWrSXy3NbN7ROfKW9uGX3u6a5ZRQHqo4M6g+q9Og07q
AwcD/SNUase7LHLijaF3t873EoWcjYLK8lLAprK4NkyWdR1R62BvAsUq3iQ6xTsjDtrPpe5GN96I
5QefDvWXzb8gElk0+oann0c38QYv/o+z8+qRG2fW8C8SoBxu1XE0wR5n+0ZwWuVIUenXf4/m4sCt
bowwB7tY75XZpMhiseoNLTVAPATHHaK6SCE7ydk15Gc377fuveuJ4ZVMxUQlEaFysq6XwxcVpSxR
9wmb5qem5sOxhEDkzxZA9bdGkcVTkjSPPvyiGbW6Ye0IQ2Fau2T9eULtrSj+WuXwZhwTfzNkXKr/
NCxAtq3isGNXid4mikKVL+GZ048k1E3/ZuYbo7yUlzFfsSmsrU6QTB23cfIpCqJyzH+BL6iC0cq3
5I+uzw/Vf4pDjodENSWR1SgpwAse8E4UqFlO4bqsQu8uFvaW7+aNHbBIl3NM6TeRha6GiaZWimwq
4kApY/PZmg3jDg+uMXD7RN+/vgVuDYVgFqVYqoMLUuJya6ddLudSuHGA8uiwU+m5H9G4TZ9Qo6k3
dtvLxr08Ru5CqjeXZAvO1Auw6J9bsjUEEo8ahNkhrcx+Lz2z7v22rAlFuSWpdoNkbvOfbamlmu33
OmqgvufCytxZ8YTQ72y5cf7QAUPI75s5SrSjPZfQ0EusYfQ7Y8j6eKNMfeN783M5jQiT8+5aPwdA
HlddV2tpIE1qimeNQrVxlnPLM/T1z3A90HKbg3jQwd0QoVdf3DaLuW2zKA9aV1S8u4rsveUlW75W
13FsWX5acDzt6MSs8/YsMzHjQKYhkLkaPaElubgrix7NWw3SLfKmYXN4+7wAqqCyAXCW7snq8JtY
rqYYrsLnlTOKXajzJockTM23BxkPMOYCPGYTA4RfrV+b4lRrJA6kf+r1AdXAOxgHzUaqfn1WaJTA
bCGvJKXl6rk8K63XOFplyirQR96ju9YdU9TApC6fVQC1W/Zty8m7PC2L4AoxhhTPod+lX46WOfMk
kw7asFtN5lMNUWGmci6VAiGRFi1GDXh1/iseinIE7jdSmiKeI3vw5g+4PEzIpTGfXjBOl7/CUUJB
bk0B3xF25Ftzrjwgv6l8evMo3ETABQBQLdnmsvL/RIaxSpoitK3wroky7RE+SudjOlBsfL8lW/13
RZfmI2o1cNq5kMAnrFY0dGu1CAfI5WheyObkQbmazlGh9pmPGO08nGMXxVS/skKcfV+f4LJMq6GX
nUNtgywabsNq66h25OCm5sC+dVIXBdlRowav6UOHUL8Tt37MZaX5QyJVkk8asBvDr8MLM7fgacMe
5MkOt2+Vx4/u0E9FUVRBV1TKrtOHcaerU7TRtr6xvkQwdQksL8C+5Vf88xVhbUQ4rMxVkE9a/R3x
5LLclZ3oD6NFuo/0s7ab0sT+/talBQa9gAnJzQg1ax2LcUKDWtPKNoCF/jdtp/qDVhTjQV3awuHs
pCfQQsOuE7b78fWBrxcVPVFghWwp5D/odV1Od1DxekBYow0Sw8MMCE7hU9NV+samXcfsZVo07fA8
XJ7rvC0vR6mVcXZKsxYBBm/dXezSqJOdNhxTPR92k2mkp7fOyqB95lFgBBKCts9qVjJH2QyoeBkI
lXK71fVA6CnPbszq+jzAzYUmtaSfzGyN1kC+2nVj1W2CSHRh5+sWRd1dY9tjtXdybder52Se2vau
leqWwdbLLXd5FhdqOs1BnlpgqdZ6OzwXU4k2SBuEctajB/7vlxPl0dFctOb3GkBt9MFEsxR721IX
vp15U31Ou2i0g3Suu2zHg1HTfbAZWFYwQyqyqQf376BM7pwePXuS+eO8VKUjH2pnHx8LiQDOk5bU
039zN5m/yf77ioK+myIBHIVjetcaueXsVEuh9olOaysOLW6kOSxzLQlP4dhIXB2iTv3cUTOn2F4X
yC4B3uxGHz3ratgpqhtG/oh3sbMbwsKw76cw98LHeejs8khEnaydsIYp9wlSqTjLtLM0BOJLHdFn
KOHtpxGhbu/JC/Hl8ROp0+nr2uQ/wxid+G9lzN38xVDMOD0DJKsbmndYVCKmFvcf68Joy2BU0Ivf
F1HtmfdDNarh3miiMbxTzR5vARcz6v6B1oTxeQw91q0qeMnvUWUw6GwoOYKtSm1b34C+liIYRdl/
M4VR/9EbNbH2CJu3xU5BCEK7j3MXcHdq8fwLSrB1b1Vc5AbCxon0FPMeMF/ru8iuhBdpYUOBNvem
IMtw6rVFp31u5k69w4aget+0YCp8qsRbnj7rBINaxuKEyZjLwQDke3nWM6cifMupDUhrU5c1a6ef
em3XDVeDN/XzFjPnOraQKaEfR4WVRj154eV4nUun1w4bETTIlNmnelCs9sGYCzvbJU1jf4zLTHYb
FcEbc0RzAJ1BLsHF9XM1xwjwFAZ3M7x5jasIRcfWVwxea5kxv1V+jeVkdkAQNUIazKDVpauH1cSF
Dm8+t7gflv5Yc25QWfpa1V6NQYOXyePrwfPGgiKGbIHfQTNygdJfLmgB83WeqYkHsQoyEegoHDwe
L21pHMLIFB5Xb2VtyQPcWNEXERvWE90cGGqXg05xauuxcPogdfF59xNNDQ9q16GulMG623gRXc/Q
frmM2C6LgfFa+8UqY5dn3DgE5L35M89gfMqhQpwgxw3vZZZuZS43xltknGCCou/K2q7yzzAb0UfT
9TnoTb2J/KTA48eXKnR2f46Lnj6LKMItAOv1imKXCdGPf8hJoXldrihdRQVToF4NBsuunvKxzE+l
HcU/W6L0xsPv1lA8ypB1ApwDDWt1vetC70x8G/QAqfnkR6WIEa11GvpBa5VyI2G5HstZ6LSLgAkN
NsDvl9OKG62X1GiMYDYGeUdaQzDtcXkaHFTI3noQSFdIfij4kB0hBnM5lNlMiI8ksY1iSh7ybJDT
Q9nq2YdZ7+IDCnfdm8cDWkokW7QNFjnH1TuzmmLkxk3FDnA8SX0lRoOjyPRjresfwLWIjRj2Int5
mUIsuQNvIop0C6tt9ZKQ1hBrCpCVIO2R5dshOdDnuzysc+VD2OfhCEYoFCp13IyC8ahFSEiPpllF
J0W1R/klHtVqPFITdX69vuzLsq5+l47oDnwGiri0dVYblxJcpskSQYKxw7GgwLzmqCtOtFFFpq1x
PQ7lappH1CehJq21HxFfENxVXcyujUE7VYtO4dnGIcH4KJtU0C5uOxtTjxJj8O40hYCw9gLu3UQ3
wG7qn4Nj5PMhq2vp7NFVMNTnrnPxT4xLd/hUzbmrf87cLDf27K0GYxhVG63jYOcunVEq98qOPotd
39eyDOE4jEnZ/OgGodaPuRGH0ZEYlVX7SO/c91gFp94hXDyUPts0bx9opBI7dITMVSwd0C1/oA9R
4eKGdt9wn3lmk9+ToFRBBbSLFiyJv7LDqsr9XDjD+IvHGdiaqaa9v8/gw5s+zcvE3oHViAwfnxIM
PtrRsP6IPGzcM1DaAixVOQ+YRkQtfNTWzZV5H+Pimf/JTbwn/mRRP8u7PjaycE8v2TCDIgQceJxl
TAxXZVrMf6saq6N3UBrBGscoORZHA2xF80vkcZGcpFoU3DMhwRmfgxDfrg6EQMKVB1unv8shf0eY
v+t1OkQ+WmV5d+ZRb9b7VCvMd06Vyu7dkHj2V8Mp2+mIBTm97wy9AuVojR6aLDHYDhcVgzqkV2c7
YbhvjSJ+xiGv9O5B82DY07TIY2N6FI28v2bnCxWovN7lpDriwOPTKe6cMBMmJoVD1RxCOWjqQ5er
oXWA8AwULUacAqqH0xS4ZzrCcJCRbOIuPJaeKp5w+EOZECiboh176Fu/kT9Vhl1DRqs+gGKwIrik
HsZepZgw0VFdZZ4PSkw/ab+YhvyyhkZrTqqeN18mnHi8oKAO+c2LM7Ph7Z/q8ckovFw72LhTtZ/n
ER7SxqF5edKsziZ4/qXKagMt4NhchsRIGytdm3nypImB2EyhJ9XPRFtMyS2Ukf+MLuLLhwhTkN96
nPb3RsLnbTBwsfdTRBdkZ1hZ5R57qXofzMyIUhqobdruzNzUvjhSoRxdh0il3LnlwGFBxaYLT57Q
pi01iBsxhp4/KSOCaRTc1kVEZ+rmyLKqKjCSogC8VLbvbPypNh6INyIMTUdr4Q1QswA8frlamgj7
zG6jOuhMYMH23MaHsG7ak1Fu8oxuDcWElkf8UhtZv7Dzwonh7k51YE1DiWuVM76fM0374ym2u1Eh
ubF2zosUFgniUtpbxecmbck3bK8JWm8wH5Er0Y5iqJzzW28B2hPo8yGZBzuXi/Zy7YhjPT6BeROY
Tlg+jG5VnBJy1TdnLssofB7y3aWmtizrv9UexbTEZKRNUI/J9C6KWgWYZQ6mEBnZ/dsnZFBZWmpY
xCVjtWxF1CmWHsdtUEutOLiFLfakhFup2PXHAVLFk8+AcUatc23l6ymICGXa2ATzWDnc2vRa+tCM
N3KH64SWUVyXTMxADx14y+WyKRQgzVYkVI0AlzwgZjydJg0m5dTq/X1MTff09rXjnFLzp6vAn6vx
Qgv0AZC6NkhtLLnyKjIOtdq3G7O6tXYmGsaGpS6s1PXG7qa8lHTTly+UpIdGFqA+a2cLq3N9Uhcv
AuTj2XYqj4HlV/yz5bhKgLIXacvdLO296kjvXHpav5NzFW5M6LpAxVBUTAkLFE+JQZdDGZ1B9pMM
fCYwcLuij7+6fXqaB83w1VkdSUlKA2c27cPrX+vWDFFnpD61cPqRl7sctsvtrAxtvaUulqY79E9V
zCuxbSWt3dqIt4aiscVzleEWpu/lUIqceywGMDq1FAuzNPSdaQ/tnWIc9q/P6daOX+Lq8qKCFm+t
AoXtxYo5DkUbYIn96CBzBX4tkehrFgURI9x6Dl+1GXkscnUg/wuRfREcXoW/okuVRKiMN0RZ+qAl
Xf4uch15Vjzsg82p9Pa5JM1UeDV/HYDpPw1xhRUn5rXfwqgrjhKg5S4yYMR5TSZ9K4yUjQD9Ymd8
mQvQrkK3csnTQdasQV+jGPVcSbEtDIuumo+elZGTepnqJTueiSXgdbVNw6PVgG733aaNlX3bWt7n
WAzTT3fO7MGPFae1/HQwq+FA+dsefSfyCIwhxnmR70EiQgpCm4fRH+HId76NpeRz0vGC3TtDCtAr
A0odb3zqZc+s5+Ut5X/gehSP1zbOpIdhpwKuDRoEnnZuPMhDV+DX+OYNtYCSkDVC+ZM9taoJJLGr
OJVViWAK9W5vlHHyoUGbBz+HtvqOAipP6LcPSMBxGRMzCQo7l0cFcO9sidEVQYS5A3BjPCnTejSf
dYy+/2ppGG7kildHU3vxHoKHTCwlaq9idsOrEqjO1AeWCxPeN/Sa0D23OFXu7N4xPr4+uxe9z4uv
xihL/Q/ZvhdK1uqAVpUI7QYTXcS5tVZ9amg/D3ALmsID92SWtebHw6S7uwSCuXPo7MYqfuEKWSHf
Hk62dselOjr3U+em2qGJ08z+1lfou/lT1RTIHAu7xTCp0Zxw3ldd2HvBHId41vEUsBMdFAXI/ua+
F/kIebdDUvtRa5WB90w0aPgpylh6p7ooNHlHXtzFCJBFHpX1CWSt+n4c61D8jhWejH9K/Ca9z6VR
8RgyVSSKH/TYzuTz0HbOH0uLyh+U5Jf+F7B5hOiSPJPfU+5NgSevkXl+jgtveEjt3HkaQajkH43E
TH9BCXA/mQtJ6L03zZb1IOcuHx/qkbLjW6M/3BuwKzRcQSBzjpbj9c/9NsJnAffTa0EDVuDgeR2Y
zATMG1L9W5yw6y3GUMgBo6DyIsG52tKQqFy8h20tKNI8/dSUithTwoN1II0038h6ry6ApZROhoj8
E4RGXj+X04rGCd/qstMCZTSt/7yhi+F8dq75EfnD+FRqtbm1o9dhiPizYLhRxVtke9dqHIrZKaDO
ZiNICB/NYZxmkRzmWaTvRVxob9W2J9qRisAr5FFHp35deyoTtkZTCSvIkkjdIyTq+q3ax76hjr9e
P6mA/a9nxkJibeNywyEQvAp9bjx6HlrRc0AGqcQ/9W70+mdbnYb5QFEMjkY49eBlhNY14mML/ebr
jPZnHxQJfKHdwAaHD0FVCw9TmXgPojR7qgWlK+r2SQep5bm+UMp+fq/Bb5n9CI2Q8hnfy6TalWNj
PzTU7zMA7MgS7mdtSG1fcbQJBuecQZ3Ihg7voChBR8GvzageoankUXoE+DJle8GilEdCzKR/mKcq
dvauNrnuszSbGjmHrLMMIP6FC7K9z/GM7Thh4oH/K/PjqNjj+EzMD+ddLy24QmrTivB7bLjxD0QL
aV9F8Wylx9DrB/Wko61u/yjUxDMAg3iV8gF7Qtc6KPjARkfLmoF04lKZebuGjj22wjNW8w9V7to/
i14W4W4YRi/z03kEyW/x0P5P7WjrESfKzj5hIFQOey+xEu1OM6K+A0owpeQQBbQKbZ86RZ5iqtYt
IM6k1pXwL7wAzfSTyhrtvSgRvToWRpokOGNP8Sc80/FZhu/m/dcMszI/5lWdP9UIjn4gi8EquJin
PD7kUnF+9FT/oAOG6Jf4g9XzOpHd0qFK4sT9nc3qRO1EpnPiz5Na60fB1sfVN1Ti3whlhYXfgD3C
6LpKEu17pAx9ddDjXNqntJWzu/O6RI13lZvnsLNxJIF+PdrqV9KPznuX6+iBPg6TzKqjm6cyvXMR
DMqPaowEPG7yPBQHX+81Yb+zYj3uDqZSetg5JzypYH5OKUyK14/DGiGzHDwafPwDoIx+2bpGAOO8
hpJo8+iovZmLxO3wHjZiVwUDkJc2jR7ePhOGFp2enEYDg4Zd30ztFvbw5f15eYHSLKcQiJQaAgfc
2pcBDiYcXSUoloFmScN9xm899s7ZTC6xM6Wh1icF/Id279Z9UpF8tjhlUkGxerS3oyg9dGk59u8w
ZXeLU26VYXFqFBW/5UWjpt3ThLPiBQ1Xo7Hllcr3Iqwng6Jnn3nHGj/Yfpe7XfE1kX3/lcsZQzRH
isLc96WXjTu1V1T9uanqRn/uisz4aUcIHx+VKS6tXZXXQ3fm1BrJo1lz/eBxP4lJ9buylKCRK61J
N3Kb649GU1VFPWsxlOLP1cXjFj2yRW2OjXGVOZk/WWXmfPRoOgL+wZhGOZsFdtfHpFCVDD/1FoUZ
X8rC6r69vnmuUlWuV2jgAB3A20GAWOVYNby9KDE7LxgxM9h11Lno6Jpb+i7L33K5M8juX7jXCOxB
mVldfaOHYV0lFC/os16fjsBHMZGcVdxvXWFlD4ZZGsD3+1A4Gynr9TLzhCRhJa1beN9rNlVJ839s
SzW7b5u+pyufHDvNEZBtuzsGnfFdF+W+UpOTVXdfX1/Zlxbu5aSXsamZkaG7C3js8jh48ehKwIXZ
vSrDnoqv3je/FVfNPthphOZDlKjic1opyVfwBHV/Ht04rneKgvgErkaV9TDRNf0O7N4rgQuXg753
gfOKA8qb4/AYS7VLjq//4uu9QBNjEcVZoFGAbld7EvBzjndxnN8joCvxXm/GU0Z9fiNcXe8F3ise
rXb0ZgG5reGv1CzMOVKa4j6yXKvCo6uaP2nUnJKjnaj4UFcHbxyn969P7Tr3oubMEx/AC1R82oyX
38KuO7Ue9DK7x0bAOVSjrX9zjFIhDjbpF9Ouq7eKY+LyQ9/dgEO3MPmMK6RbZhnJAF35XkO7pvZN
IjTmrcpbKWjLMIugyKKnvtCnVqkyD+G4nNwhu68tVNcmCZ6visYtsML1J6PKTQWBOgJqDSSvl6vn
5ZMbzWAUlmr8dNbqaHrXC6d+PwkpnrM86X9Zajd+fusnYwFpBlN3AiyIXvvloDQCTKmHUXHv5ll7
SupI++oihPXbUxptX/W1tpGeX+9+VOvQqtYWTDB8g+Wp8M+royN7EpJm+j2Ir9pPZoqfpJnF7vVZ
LX/LZVC4HGXZqP+MkmkmvSFAiPdqYsbvbDDuqKZjmS7AfL17fagrFifwQ/xg+Q9KctRY1xWgeEi7
bLan/H4oRPufnUqPKzXuaov+2iyzc4uTfHi0azpUhzk14+Zg2yJRPlJYytxdWOpspDLxRqyc8gIo
ehE5/WfLrusfSeflfwnpBnISE+1AQ5iiPZSqbCZAbEgIPFE/G4DS9JrS7qa8kZHfCbPId0UZRg7g
NnpL+0pThHGIVK/6WY4M/UTRRlT4kuOuHmIJLucvmGib1RNV+00HvasPQWXRWkT9KKSjRH0lPqIN
JhiyOA5acpK9FSOEIWSrH+ra3mL/3R7qxf0QOgtNr8tvTvO3wIstigNhJw66qyYJaBj/LEigT69/
8qt30TIpbnNgU/TCrohNWWKlplfBmBC4H/mAeeOvthNZZzPVtf3YTBI2yDDcu5PXbgTYq9PzMjJ1
fFRHSCPs1RwL9OzdoWY5R6tzzxwx9dQB9N24zm+NQscAWSvC3tI/vFxJ7PSyCadK5c6Nmu6pdsf+
MaxS5633IHOhuo4k8HId8u/lKDMASAX4sXKHAnXy1FRjfZ931hYs68ZcLFoEBJrlGgTxdjkKHCry
40yi/YOlgHNKqqZ+rwPosc+v74mr4A0yFx45PSqNnhokp8txENMYkOhIo0Cx1f4Hsvzud1wPOvwO
5Dg5H4eqEP1ptrJw66K/se2B2TAm1ET+WANMeZIurJ5QgZnWLjizJK4520VLTaD1vGQj2t1aTp2q
JMklh5nX6mqaGQ/ZEZhpIDrH64/0yvRqb1U2Mef19bw1ENUNBNyQLFKJIJcD1WEWF3kYMpCH0TZK
KOJMrzn9/PZRqB6/kFSWespqOvAg0RAuhiiQjvLXa/T0kOnhFhXpRrigafl/g7ir40SAh4IHPJdw
YU/fC09QabNC2Z/hB8c/m6Qzdo1mZ4RIk6f82ye4oKzIKBA6uGo3q7QmeulWYIZr4R0drkS/wTl8
45l1a/MTMOBTIGsELUa//FgRWh99E7dxoDmTOFZ9JfdN/cFqnlCyN485mfDGtG5sehtNwoWLiQkM
lJXLAekvYYZpqUmgh6b50zNaPFnH0Z71Ax2OSXt7vCehpW69ANUpyC979Z9soh0jmFmemwRTQulr
mNECwSOz3ve5RwNHTbVzSN32S5rGabQx0RvHgKCFciw+MMD/r8h5pdIILUO8C5bDcEYag7eLVUUb
p/rGcmL1RMZJ0xv6wrqH3yDM2KUJzDOYldpJtcbfBsixQ90m7tvnA1YP0VgYMdRS1kiLJtbkICcn
DUZPNk9ZXao/ACSlG8H45Qdf5H94PC+8v6X7DWprfU+OHbFyqtIUOpOj4BAB4WyID8JaWhuj6yCd
RAyn8zVHhmJFu75TppHUCdw7zc9RGfE/bwaxl7pN7W2OB4Q4jdSlsqQjNKbuW7P2tPuqjrtuH8qO
FpAK8OdL5Xrlf7Joejg3XmJ+nkFHmY9pqySmP2NRPLe7qE8t+yMkb9LAIust/Wh7Vtud7cLIm/dl
Nhtf40gF1/96GLh6mHHBQkIAA02HAROBVT4Mrp+bOBqwX8WrFPEcMe0FHoT+pKhPiSy2CIbX+4nU
A2MmkgcKEpCmLw9MHdMySZEiCUQJWUBNEarB8DD3IbNvAUOuDwhDIb9GWxF3Jh6dl0PBZAybtoZm
1aPeemytPDrVVfnn9eW7jm90L5DugL7Bv2yty0Fas7LDXEEXdSrc5GB6g/g+6G7+UBWVtkcZdnjK
4n5LC/LF6OlyE7N/qe8t0AAuwjXLuDOzqaGwAdlBZLlt+9mgROJJX/Apd0pSijT2M3PwvCdt1OPi
PZJZtQnW0BJIC5SqGsafcDHt1S9Kqmfz97Lqlcc2m0vdH9m9yY56d/vJNPvpoRohF8KWcpHwikRZ
Cn+oQx2pI7OE7qdWIvuWVQjf+gKN4v4UR0qx9fa9viMRGlr49ZTHgBKtKwd1O5Ak2m0b9JEtBj93
ivk06bH6LKNu+qL2tTx1XToP90U8CWMjXFwjbMlEORqY0VG00Igdl99X07MpN9JeBNSl0Q/AKQsB
KGRRQvupTj2ZfZZJXouHJmvc6gNLP0V3mszKvyC6Y+Or3YhJ36kJNdgPr++76829uIDBMSf/oXy5
Tk88Mlavc0URSIOCjT6J+Z2G4MF/r49yfVqhlXlAp+k40zpbm5kkTp8A4ILM6Uxg+P0azGiyGyNe
tWf4p/OWe8V1LFrAGahPQ9JdqHurxUYYRTfmkMOErXBdHkxXod9jgZ+td3Nsj1+tzLB+vz7Dm0Py
WW02F1FpDbpz67wdPVShgxbHr103qPahEW5/rMraPTRptmWHdHO8RUsI8BCX6polaGOeUKAPRlAa
h7A+pkMcftGzsnim88sVk7T0UTYu1htDUrzB1x1qPQdonWRWrarxzknqAIi0OCtx2+50o43PWK23
+wx1mo38/MamgaKO+Ax5A/DXtYgIyma1aNy4Dswpa4+alk+PQ9Y69wJlu63jubwELwPhwmYluHMU
SC7Xnsa05sxRtSUQQz0CYpJKa3KgFbj25wk1VRmkonbfd+ZQvQeXT9MjK9i2O6vrzOKYGAaii5Yj
uglTPDGUh9e31vXVwBrQGgJyRDkAnt9l6CiEyDJqrWXgNoVEqNc4iCJt/lLhKnZjSzVmLwdRb+Tb
txb/30GXuPFPQopUrJi7EBqcitvVUeSFt9fKCClOVav+H9+Z5NN9kValRrj8lH+GmpDaNyDLwHU3
S+1Ycl8EulrIPdbqW+JULzXp9Xcmp6eaS10FvsN6WnS7gLdoZRCit574jqqgIxkZ4fDE+WVxW0x4
Kl+XXvjf1Ffu+KDPU/SdAqbZ+mGep29VR0YpmG4GznousYqezOraV+LBa7QQnn+NeKSvdJTR5i55
q1cyowATWkTgoIoD1lxlMJ1iDDEC4mUwiwwTUssUoDWdZuMNc2PLkEKoy/KSwBAFL7+jPZizMigN
QOpIKGeUr2cCXzkHMiTuvn4kbtxaS0WClJKcRSXtvByKtvDcx6YN/5u+PjiFGrvuOrfeqBWwLBt0
Xuo6iAcuEMbLUWBHCYGMBYoFQ4Msv1IbT3LOxP71uUCj4+9ZbUqq4/S0gK7Q714XyAuvd0IwwUOA
XVU+f0/AuM8/DPgO4sEoojKvdrPC9f0tF5lS0PJN6kYc3H7W+105YRf6UZ01LNWwuRn7g53ErUKr
FRPKu3ZQJv2/IquNL6AAqvREtQ33eT3N0Io2pNVEuzmNjU+qmfNqEUBJ3Ece8ynyrvbYaO6htRrQ
RB0uC/Y5LketvW8t3vY+BZNSIF1FuvLOVtq5Snwr1RIn8kUD3jP1RZkq8Wly9Ejb5xNiq/vK7c0K
JkuZz77TW20OEFB0Xf9DrfrJOUurK8ogUXI12eloaNcn0xp6QmzYdxI2XtwUu4nM7UcR5mBW617X
4g99WTjVoSOR9HxDE1b0pHE3yV2ZplP+IYrAaJV+PyZ64qeqPvZHxGbtHjeR0CzPZZM79u+y1icJ
bcyd6jskNUvzQ4EqF3BpOr3O79RSIztw0kotDhAxkvAPs22tnSHc0AYwEhoqJfiytx+iRHpoac1o
5x5rvtajOUUi+uY2dv09HGZBUTprUCVtqZs3JyxVhx8Tpd16b3nSNv1xaPEudxJTac6xqcjk2ZmQ
dkUGEYfI1jcw6ctPSCjqX6N+hGbt20mdTnKPkm6n/xHTRNRCwAyNVtHnzicpZ89ChLcFxFK2CKRk
SYlDnVtIB3eM2Ba4s2MIlxePc8eb/RSqYaH7WjWPzdEI1UbZZzJMnC/jwN3uD7Yh5mfAn43DSqHg
tAPOOWnfG4Mqrt+bVvJjNpJShx3Um/UBDR7X+TrppfyQqzkCM13WivnRU2ORnzrEP8YDzqzclL4j
W8jT/th0aXeXRpXSnUet7tF6djwiFXxPNp1fgycofINcbjhifqf/GQx7jr68fgpvRJRFjYCy6tKj
umrjm2zbosyUmoshRbNfzD3Sz1HVeBtJ1I0gyTiASRe4N3X9VUzxkNYtMaxsgnzMoESj541m8iRh
C/nUSOotaOmNadG25IUMrQ9UyfrRA+Nk0HFGbAK4as1ejZvwsw4lZ4NEe+XJS6SkKkdZhwSRFuYa
Lm/WoT3GNvqO4DW88BmATPcdfLn2IQfZ1v2MaMnN78hki/k81SUekFXqNWzZvpSudVcbqZU9TpOb
NjuvpqMctNyG3U7pHP0r+na6eOqmYUqRBMRHd28nZtHwGArDv0nU58iVN4qRfrK6WY3fseON7jGd
Z1vetQmITX+0epioqtKhI4pSgJvsK0gKxd3r++f6u3Kzgt6l9EGvEwT65V0RysoRczrIQJVaeVeY
bvY7FDrwMCoVGx2apWK8ui4WR+plsyI1cSUEqXWa19rmBNDdrPVFpRy5qTRyaT9agN6VTEWrtbDB
OqmxAWXOUuw/r8/1ZdesfwGlChgYPLDA2a42sQUJY1osDwIkJGxrP85e/S4USlr4eRti/izjzFN3
E4JXD66tpPO9LOe63Rv9pGt+lRU0Ih1XaQ3e+VGZ7mylC+WhMFNh71AtbeKTDNvkh2zG+V0BtH1L
iejGfWsbyOKSQCBOCHjn8lvlKrZcQ8/DYgTf5DdVv6+QL9tFon0gsbY20qIb6Tt9IU4I5BiNcVdp
UYZ4robQMypYztz6FgdoX6OfP9MlMuf5njO7sT+Wrbb+OiST4KyBk1EfW6b/Tz7NQySuEpkRyrJJ
fdQNWcKLFB0S+3lzxupMDaZsdkHhdfbGIbgRbfAUQt4FcwZa1esOldLbEcJ4ec1UKW3mKBrum7Db
4uZcHzWKOBBz6OrR9b1Gp5XGiIp5WAdGVfY7RWBQOZetsnfVdNyI1rcm5FIzIkuH1IBnyuVSCmlG
tBoYKnLDofGNNNROZWb2G1/sxobk2YlICqpGBrW/VY9ohParaalVBzIOHyGDlN+k6f410E+7M8cs
2r9+fK8nBRGHOoXON+I1v66OuGmdovbnCEoHbX6Xg4t9HHUxbaTo13NaGhpU4kFM0ctbs2SayAQE
iMJLUI5Z+GuRSAeuY+f1kxaaobozQk/+eH1e13FxOV0cM3iWVNnWJdReQ6F8yEZCcF8040GajRzO
ZdsX5qHP8ijylVo6zblyHEKkJVxD7jJFhuGn13/G9XmnI8CceQEBwbLW9sCtqk9qpLZd0JcpVqa5
aj6BZNZ3mDK8KOEl3+PQnjZO3q3VXsTcyCioUaMtcblRI0/vw0hqHUSVIZ2CJlUlmDgvVSIfs9gh
OoNWrbdcl1+SlctIszDzF3o+hlug01eViQbIlMwg7ARc2rHywUtkq3xG/ELK95CW+uhT5c3xBNyt
pBwG+1nN/VmTitpBpQH/ucs1U84UNIr/cXZmO3LbWtu+IgGah1PV1K1y224Psb1PiNje0TzPuvrv
oX/gR0ollNA7CZIcBGGRIhcX13qH6j+ArL3ke6w3gKMbrGXDj2Pf2e6Fl6v5H1V0YQxDiPrz19gc
FO9ojVU2vVfEHDc7paCN0wHSD4lqzhmZ01ryRNSKtwx4ZgSuha2GPWbLx4JCyc4ZvI/RsqoFkh8g
FjvlT2H+XzG6gw6OXVHfBzWvvGNBclIfBDnW4KutEX+z8ik7h4hKXfvISd/esWVw3ptYzVHIQ/bh
drMM9tj1k9L2wQLo/lJQX/JtB72qx+dgYyFp1IK+ACnD83Z9DS2xQlcqYhQ7U8zAmLT8m1r15k7q
eX8ZyKq9VDpHUQyw8ip0upMXlkVksZBFMv9l2MP0wkNUfzJKvCn+hwnZHK8/yBxqA7fLFhErRr01
+wAqmo6EAuS22sj08/8wCtVOWWWFs7uuerao50W5EQ0BGe9wDCtjRCm33Cs6bH4ccJtghsGZUxq6
nYvO5tOTqBoCJLG9c6LN7QUrgOXH47lsfRzZD3S52cAy3SEsGq1Jos4dgiVv2tdu0GPubKcEqWYp
O7Wa+6HIv4EHYz4lO41r6V/opeHgteCieBb8dmgB+5FVUxsYlD3P0Pulg/RJKe3PNgBju1o6gFNz
V5qxVAxCmmNWSkRdESnZ2Wz3Af3/Ib9AlJOl3qkShPokEkxVxqDv9X455jRWLhAtSvU1Dllv3km1
mRwff677m4s0F0q17OBKrPPqEgFwD+sgY0y3be2Psz3Mfl/U0klFTwPbsOOz4pZ7+31joqCmkAxC
Xps0a91Hx/kCOQ8o/oFqdOAZI1R7M5wwXiPXrt+JUt9zPNzYKDyHEaaVqploEa8maTszjI7BHQOl
h8LS25gteaIMz0kzeG++Snh58zLmwU/5njB1e8hSZEdgWuVT0Lp6+QSJYXqGQrqH/dlaQLgaNl13
xILUdZXSMgcIEGk0BXXZ2SUeGyl2OmWvx3MQ607/NV8y/e0YC0l+o5IJ344Mb919LwbavXZSo+Cc
ArEV0ClRrUkzM925Q7Y+FuAbjjVCT0xu9bEms0wQdu+mQBhlE6ShrV8KA5F3JIPqnc2/sYykMpRJ
TKlaRcPp9mPZMw0PUXlq0Faa9RTNQ3qMWrc6xESs82AU/c54G1OjDkQKDvIbyPe6gddbpWo3KH0G
KoYE/8zYYqEhKKziSlZu7VySW3NDI8syJbGI0rz8Lf/KNtqyDWt2hRZMdamc3AI379zM8g/lgrR8
LXZVku8DCQ0AKlwgwqD16WuwTxZlXa3ktM301LXeq9Q8jxpJwPcizctnAej0UzYjIPQ4et3HZdkM
xXaAB6gp9dlvJ1lOYN/whxoDMmH1pCWq4oeYPZzfPAqvagl7JbklgVs1bOC/JEuaY11r1kszP9Ed
QnsCxZB6ePPTEzQIEmCMASCEYuztdDobC4q84Vg3Rg8JTLPFx0VRmrfK0oCSYtVo/NNYVGm23o6C
UZeZ5DinBZVLosGz2jwKlJr9sjTfqszOncIFTZkQXDEMxnViQ6FIiyAaT0EHft2HFln4TaplB8eO
qv9h7cB4uIRfKdW97uZmJRXoqVOnYIFe7vdCSRGDcPauy/sTLGu4DEI2TZa7RggWraot7YyMPdtd
wfBy1HwlHqaLjafV6fGu2xoKuj58dnIPCtSrXTe6VmY6Vb0ElePS9SXziHof9saYXgbwj7/fPJoJ
VAMxYKlnCVfkdlN4On5iLJdKAclDa2y282M7ju4Z/8a36qmzKYBVIRFPuAAfsmaIt1Vat2M6qkHT
hN5Rx0fygLxV+fblA7jMGeKe5LmzBt90qEVPVbyoQByL6kCfHXHcXCwXI1X29B3vohC9XJJ2WV4h
hdfXVG3dgBWC35cTuJSpf05T3B2rMU4/Pf5C96NAAyG0girmwufav/1C4WimUdUgkdlMbXOh7r+8
uF0F/fDxMHfbzsCijlAKn1mCv9dJ9dhnbjYqKe97iWfJYw+zUKPGPcaa9zbC3RXFUXJ4DtMI599A
Sd3OqDfyqRksbwj6pBVf7CHtj122aJdZzbpz25Z7YPr7qXF00Rel+Q7uCdGY2/Eg96M/kWljQINZ
eTJmPfHHvorOk9bunKatmfEe4VkihbU5V7cjzTU8wNRSxyDBnvpES4s2YTyV50orq29mVO49U/88
32+qMjIqkSxJ7Xna8eupOb26hA4V2EB0UXiIoINfnRylur4U5TsXrNePtJ+tK6J2HrRq3bvQCR0v
C5C5INExFZyNwnxnqPPeKbzLClhlrDKQtNT41pazqhZFsdOXvaFMQeaUs7+YxnKcyq58H1X5eGiQ
XPvspN0ePfeeO0V5ihvUAD+ELQgNk9vlnyqrrmGD6UFPwdz7JJJ+zr9kxtRln8sSDtSP0F3M7Ayy
2tRfKCbMSLx0tdtexwgB6FMrOkvgk9aQVHuNqX3wxskyD+CtzIVudo7J7KhXofjVUQN1fUqPmfJf
WwmtLD2r6qTCpc+TvDlEYxt7T12cuvWpxzS4eNfjzOJ9m0VZJUdy4LL1ee5lys8K7erIj2tO2xGJ
nyj0sZyYjeFYUzISh5LKZfPWdzqrA14DfJ48CXcUKgrf+UA6YwQuGqAq4AGd91CMl/BkFEm7E1Tu
twGDgQSHsMVrnWfL7QcRmdMa6eJIsWvP/tvo3Dr8VDejWRz10DKKS2NaIgvoWs57RJ27ohvT5J0E
koMMhJrUKsWvrcILkxk/jaRxTd/w0vYJ61ygbH3fvLQ9IpgHq67aU5na4tPjSHofsJkoOFue1nC6
mPrtpFECzifXrIygRDPkAG12eM7tct5hPt6HGkZBLgo7FHD2jHY7il4tU6aL2AyiUJ8T3yvttPlC
GbLyGA2iOto1+TjtpJAb3xMTJEC/uHtQrFjX+SwFQdJ5ZFCegnN/WGxEv+gAKoV5qPRJ6Q4ZajYh
qD3iz/PjVb2fL9Eb+3P6rX/MPFYftALMslijaQbgtWzj2JRJOdN2xFjgFBVRLnyzCevm+HjQ+5sD
SJBkHFK5lfY/q0/puT3ADHjg4Jo897kNTYaB1P+c5O6eNOX9hpVddd4zvLRNUPqrS8qwpripaTEg
sYkNsqGLD3VWfR0XRPzNIfraKlg7l4O5s4vu9yq1byn/QALIM25try41PMbEAPcy20A9EkyOjkMf
t28FGFIQAS8gRTGlStCa0I/xpAprDY2J0XHbw1QZ4aUzQ8uv0Crd+WL3BH5eUaQx+EL9SWrXMPfW
1EG/VY0b5GqY1/90M++DQwrkCsgKDWjnAvhZiHMe5rFzFE1oaIic0yNAlMXKrcuUhH31YhtCx5y8
p8ryVBiCTJUo3pYZ2ioVHmCd1RTpHvVA7qXbq1xWdoiXVJCAMa9bWlPiRVleF14AzqudglQdLbgV
sEPTYzbaWnwt3EprDrjMYmbjKjhPndq+CL8+3vH3G4KIiTIqEkSSr7n+VCMKRw6ULhEkatn/FaYV
In4wUr48HuUeIi+RiYAgaeyy5bmsb6OX5o5CQrRFgK4shwroGB7clpVhTZQPlEOfMJBAETe1JPxj
LDB4/Oj2BvI9Mwiv4Vnpm+FZb1JlrzK0MX2Xci9+TBbgPLgSt7+rzDH+WNB3CPI5BCbAm9mr/LHO
xzeDdSQHQ2obgESWGJLVce/mMg4rvIqvaMKmB21q+4tSo/TyeJ3vgiZnAN6ShD9QmqHCcDudcMxK
vEoqCgv0Zz94ddQ+VRCY32tO3l2Vauj2XBnuohgDIk4Csor2DO+J1bTIc5WlUChHmmPvvUQdpj4X
ZKuq0p/jDrnr0inSf8xmmRECYnPtxJm7r0efG8g6Nz7fTzL6bqeLpHAqlBLQA+7vpN8FrVJEWry0
2ElrNpaVm4i8VmrBoFS7unvLIk9peWbU87poUc6ZborW15OhfEFwLjLOlhFNe/fDPZwZjVKUuuh7
/2mxreuwCIbi4T0j7D+NyTQcmiKp01MxRN6rq02O5rtuH/6TYboHTA/M3RFYZOX62DYn3yKa5OL4
eGttrLVkfmGNi8+2hs/c7VqnbRU5OZlmYNgtHARriJ5FZFVPj0eR++UmKDJpRFkl0pgYjL/c7SiT
MsDDbAstaEWbPnUV6h9NLLxAY/vtbJ6NrUtRXbJWQOVyh6yOviiWNqd9rgXjpA7H2E4c1FQsNKmV
KT+YhWMchabOHxo73CPIb00SlCBsUNgdDL3KMhJ7NEKvadCYQ1fpBdjv/EGy0H4V9ji89b6HEMVj
kXQGBIqUjLldz7ybWxC+mhY0YFifaOo7T3pWZDsE0I29QbubLhHlZ0lkXxWVFDRTap4xnI+kqi5x
o/+0WmHsbMCN78WuI87I+gsNutX3itvQKWOFx15oD/opbPXqCrIVQJrR2a0/p7rzOcMy6FSE7bQT
VjeHJgWWGgDSqWC19/GdyRVhhLpEXWUfqxxNdzvNta9Lbw/fVOyRcDfyBMhhe0/6cCPyYAAlRWOA
Q1EBX50H0VhdPIpFCwphDi9h3EbnoeviHyhQY+661G+1DeR25hkP/IEqOFTFtaEQyCxNk8L1SPM7
2muu1D1+RnWC9eIAgO/xWd/aNbIKzo6hI4lcxO3erLtQpfSKnUiIa8kxydPoXEZkP49H+SMJswop
1OsM6qtAy7jlV1dUOwsbKLOpB7YorxMqKlmlPBuR8k5Vw6+5Yp3UwflvbZgf+8j7W2tcH4eMU28Z
0FsL3TlE9h5ocGvegLOoI9Kp5FW1/kHahD1akeh0bLriYHciveZQeZ8ez3sjyHAtysIIL3HKfKtU
QKmSqF+qGl3JJM8/92mYBmESW6elWfYwJ1ubVFLxQM2z0Hc2bKpa93XiMJQKi/8nFaohMKLF/ioi
kTynwuve+jSkkwe2hmSS+EnIWR3HTCiqubipGbR5n3+gQJ8ePSQID6WiirNq187bg6gsblHWQmgU
+vkqXmtJo4V42+lBA8gZ+1dDP8aq+WYBGmYFagPoEA1D3r6rD9bY/RLDeaBQ4ygt0qZaclz03PYR
ddpTud7YgajTg1NX+Uue99uTV+mGgGaGuU7UFvWn0QnDp8ody52oqcnLZXXyaGoAsyJm8j6762wM
9WhmoWoE4dJ5F/oRAvJkIT7M+TwUPhi+rkH+xoh8pYS/kQ69OI06RhyPD8LG7uQAkE9w4xK91rJ2
S0PNtCwR18wmnkJUSlsRKLA4wN6MHtakZrKnx761vEjimsQcRMvvumHTbDRaicYoUD0xH63E1Q9F
1S3nx/OSye16dcGqyCI3b7c7+fXBaarE0EMzsKzxt10pX+rZeqEn8cp1/9mN59ed4e7eqyDZJIqD
hwwIZB5zt5vGyXPdmMPKAouAXuUFxakhfub9tIzHjmJGdMyWBLF5Z0orcqiu6y5OnGXYCy1NVfyy
oiS3nxW3b16rcLDMz6DgYvcopiFWDlqlGO7FUUbnQwfnSWax8YTdRGFnetApaqb/Z8gShIpIlvv4
pZ3j1MN00fC+WPYyV4cqysicWqxfu2ex6Gp6maPWgh6gDG7+BO9/6Hyo6/Hw3ahnEwOcdlAU4rxY
ymM0teb3aswy9zTpaucejUYxwTLCaIINi/q4e9QbngZ+oiAT65tOpCOyNTniL75890vLsyk8pnWe
RCdDJMgzktgipzVW1K3OzH/M/Fmk+WfXEfrvmRr0eBh0c86PEw41PB1UoXy3K+ipHyy1CvWXMsrb
QA+dqjj0tdn8Fc1CVAcjUnvXR7TXyJ5q3ik/KkWlImF3uRn5M3ES/pOmpL8zdRjSyxhP+q9BwBnD
66dNhnd22sbFudbzXD1ivNY7O2dsY8fboO3JUKSa8V0xi0YthjY5IsYure2jkfTGAcrtmwmV7EBJ
RGFhKYTeZYBlQUnfG9nxoaJbvjrDhVbMeU8cZmsuXM+kWzzUeY2s4vAAZsJZwA8FTdtHR2OYnNMk
hj1Hg61RQADykiKllMopt6dp5DrxXEUwF0sdvixqOn7PhzQ8PT609/0ilkzyODAX5LPcBYmJmmKD
sxAFzcJEVHmWHbGXkqcJ1WrUS/QjTmegYVo7In9derQrjwkOh7+xzWyNY9QXenotkT9+P7Q6TXaV
8kyy9xs3rgmokQRM2cJVwefcLkU0l6CpBDhSG13ab4XVaJ/mRHEchEYsAy/TpFV9qVH0c27G9Ew7
bg7oMuy98bc+COpv4NqlpNgde7gLYdgo+K0G5tQuH1PEl98ruWHuVBI2sjLakojZIRNBzWKNql5c
U6FaQu5HxPk1JyK8DBz7Q9YP/c6ybswH7RSKTXA1JCBulbRAAgBbUgs9iKYRLppVuIdccdqdS2hr
FJfzyGmBbMORuf12g2WlBbFWD+JeA0KYQ3sbSyLV4228cdUBM/3/o9zj+kZUf5tRD/JyHF6qNLc/
Qy7T/XyMl6tWt9WXbCj33pubUzOhQpEqeSQPq+dJH6ZLHrU5Uyvd3ldab3qqC8faWcCNDQEGFJSY
TBaod6yiTahEnamXkxEkwtKPY+h9V9XZOMZlGu0sojxGq3wBpUlqAY7NI53dd/upcGhL7AbMGkRx
cJhKndnzqZvdtD0PbZF+sGvlcxEtzTVphPnt8ffbWEqGZnbsePbIepcYLu/YjAZg0PB2PmUE8hNW
CXu1yHvqmqwLMDk0Oki+KEfezrBW5mQqvcwMsrD5KCztnyF3FWhr/dlVrJ9eHB8T5ZtTK+8JiZ8X
OqGI2OivLkARn/zqSO+19MN+/BS382vX2MtBW6ydj7C1ElyTACEQKZAsu9ufaNAFcfSZlaCThS/x
vLjnMMFL7fF6b9UOKeXzv7KkVhazuB2GdJHOk9ebgYBJD07ALGu0i4fF/BCPmEKfkfQM+3e5PRbZ
i76klE01HQ2bs0mbUSMPSp29N9vWxHk5QUwg0gMZl1n6v2CKYN2RSIbAGeQ9ps84eOQnNXH3dIA2
R5HKkxQQ8QZcI00milAd8zOD2pq6c6kP5jke6uZ/2M7U8MFBom/Jk1eGq3/NJV7GOUIwwqQymw2n
WrWLi42x+85WuY8MkCsk4xSUDvNZv3LHoaZ9VFZmYPZqeB6QYQZbonXnquzevmxyKFAlVEHpUqwZ
RjMS+ZnRltzAamjBp2/i8bsT7XJTtmYEMAeYFoVtSZq8XbdhyPpYMYh1hmUmCHQkFGPC1PJIXUW5
81zZGou3Ct0B4DIaZZ/bsSB9Aj232W+oeIfvptpoD+boKsHclN7Oabu/ncgWyeJcmpAmFfLVYet7
FPsnxbKCcsR73QrN8kNhdsUFbJL7MwZA7ddDp+7swT9Fh9twzqiQ/BBColxAE/l2gnHeFZrTqhYJ
JI+yDwvV+f8msVdU9rGMqiKHvxKpEU8zvXrV0WdYTiJr2u8jCOHhMLf60PgqrjmvAmGIBID3OCIG
gLEDrMFBMox5P/XV2arK/qPwovLvpEE14tCbZrYcUlg7i2/kXvjalGX8akWW9pX6adP4epuIL1WP
r6evK0OiXHYim1zM9bTxUOC7QgWRXezVtFGliK3WswMo38KnhWs8NcT9QyqIKGan8RZL7E/tkBhP
mcDKB78KbDGmOM7fYZpXHh//nPt4w68gQ5CXG4jhdTqn4Htp98gi40zThEe8SR2YXrO787ra2mDk
jLAN6Jlr3rqCqfe4haSNbgdmrEw/plFvD7hi5E+ijeNggerrD0Pl7TAuN6ZGY42eMGwAkB/rJsWg
6b1h9TFKSW34Q8MC5LUZCvv74/XbuLIJ1hB9gTrKJHWNQrTawXSXdhBBEYZW80N1FB3au4f0fIKK
G5YAyzSgXReGsatfuLLNMGgyzG599HCztj3UuZ7GvhfSXv6ChXr50S1rPX12EpGNkORtK0G7finC
IOmLzPFRXsyNnS25EWm4AiiIwAvlylkDEKZpLPgjdFArHMsjqnP4kXTQk0okNN5+JbBc0mZLduLu
ugHLUiwpp9Ah287scy289qjkpXJJq77bGWrj8wNRZ1Jg7olTa+uLesgGbBBmZgXgC+GZhr5u6eyl
bFujUEySpTnmQ1pwe5o7dfD0cCrcQFksQDAGfi+DvoidAL0xCkUrbkseRLSp/tQp/3Vf63mbVV0k
oVP0qM6dHU8XIFt7LLWtUWiYUKJAK5qLZ3XjzJVnxkkMYKlwezxtUSh9qsppz/7hPouXSEtuaj4L
1+ja63E2U+q6HFwq7Dk1VDX9akbzk2Ms8Mii+BgL+0SL+p/Hx1QG1VXQBRRFiwYIIcIDazR85dhI
yXupFThEdo6nEr2mnOXvblNo6DxEfLbHA26sJfkBsB7qjTAk1hTGYciBJiWDEiCUHh8q00iOcWvn
Oyf3fhTUaiVwACo7cIm1qBVcEsDc/eIEBuokZy/sc6is1MzeOheYERbVDbIQ+hbrL9ZYrdORXHtB
SN30VZSTfo7hS7x9FORJSJwk2Q5m2upeHJph0mfReIEjS5M90Me/7ZS+6JvnAm+VLwPWApzvGg8Y
J8iZtYBPApAA4evUO9M5W9L06/8wCpbwEk8pZ7SKCmNjzUg9JSLo2r56WlwshSIeqm/u6tBwIbJR
M+ZBRip/G3vICMIKBW0RLFCd/WkBsjyGxZ7FyP3RAV4AjRn8CAQ0KCu3o9hz13l173hwLGMzDtSx
MT5WYWi8zABrtLM5e97nN68egAb5wKfKxDt49QpGwgIbNeqxAZA191mo6XC0a2NvV9/femBT6IpB
IgAgqq6BU9hD9UOc5SKIllIhZZyT8zBXaTDqyZ7D5MYxJcviCQSjWRIG140Hz6hL10xFILB2+02n
MX5flbW7A3XdHIX+MAw1djaPu9sP5QmvXEanFugT1h2uF1H9pKJU9OXxx9lcNmplsnpNd3vd5Evc
CEfQilFwsRMnVQ+jsxUv2csoq7BvHwrsAMA7eZQIC7cTinQvL42uE3ySuj1o+uAeCuFgq9xleyiF
rbUjLPBw/FMEXJeWrK4du0qlr1bgV//eXcb4vOjxnrbJ1trR7qJgzkni76t9kNZaF40KuWIknOop
LD3unsjGpGws+ufHa7c1IWID2ARSLSRtV5thsHQFfuwsghRdPrDrsXV2sqF/e8zGqIfrWjLNMV9Y
RSA1xI7RjQ3akdGS/pUW01eAzfpOir0VgJCTkrcPy8Zr5XYbDIqZx1kdi6CuDOVCiy59r5VR7MeD
mn921KV4evvSUXjhBmN/0yqUS/uvZCtCb7BqweUFnZ2UnwcnMl4IE3sOPVsfCGoPoFLo5RJTejuK
DYx3SHBADShnTKcFt57ANBfv0+O5bO04hw4NfXKEIsFq3Y6CfzctyXYUgTFo8THE3folNNG/rDGd
PT8eanNCyJLIfvGfXvXtUGZTIoLrMRSYcP3vsmzmawykaW/dNmf0r2FWQaHBoirJu4WgUHb6ixpb
H5TSiy6Vgo304wlt7TsOkGwHkpewx28nFGoCGaJWF0Hfdl8Hw0kuoTKNflMO3Qkd1sx/PNzWxFAL
5RDRGkSVYrUh5hn7FCs3uc1T0/nS9mn9rYTekx0Fblg7U7vPwaWFKuKuvCYQFFyTsDoE0GCYDeF1
cazmNFPR/NVavfiZJ1Nh+nY9WtZh7pT6vVMqiCg+nujGRkGtCkIlcR04yhrRN4wL9KNhQLkStcFT
QQT72E2O8evNo1BK5+IAWQvleo14tZQuzzQQ0UEULRijUZU4xV2p7yzkxlxkxQyqrdQHpgB5u0fG
uhGUZ5iLhniUjEjjS1ir8Q7Qc2sUHsugBrHyob652onOFFZui2VPIJZkwPd0Uk9243RvP8DY54BQ
JFCgn7AWf7Tmqk5LCgQBSojT1Y2wwxAom+5IoWzNhVYRMEuoFfy5WrF4ScK402onyBdz8MvRFafO
2kV13x8mFNh4THBqWTB1/TDykHu0NbyxQesvGDIWpfdCk9Y9ZVGnvvmm5f8Pxxp0EOkqIKHbLYDD
S5YpaoUvqjMZR7VFsoMUoNxZtq0JwZQlvKJowVW4yonbSrcyz2AUbHZdP0IN5eANWIeWuFXv7GkZ
QW/fykxFZnYcnD8qhLcTUiZl1PWIPT337rc+VYIhqn+HTv+Sz5ykfG536nSbU5OKZLQpKdasd7fS
YUSyTEwtKlT9MLnj8NmtdetdZnTO8XFQ2BtKbs5/Xe2VhthXmsqDpKjzl0kfcV7P3eLSZlG8M6v7
24PNjf0KlAkAd3fIfq2ulzxPHRuVf+vVcprf6E5/D1u39QET/X48rfszJccC7CFZ0Nz0q/iQ46Hu
NbKAFyte7YMoak59u+yBVzYWj2aRTCVA45DBrrZg30+e4pmTE5SQ4JcDesHWYRinUj9SynR3TtXW
YMRkUgXSSvy2VokLgsJu0oa2E4ThlPkK4CY/y5ZfWFUbbw57NJPZ8Hwn9jsFjts9gZ6y14yR7gYz
demDmjnDuaGBvXOoNj4RKGG5clSheKqvokRTY11UR4sbgNr3DjMCa0elKf/75n1AV4rLSAo+8LJd
7QNu/DHOdAoCWtMpfld2+VNW6nvOB3844asAQcZKH5TWDaXcddY/Yl2OQ0hGUknVrgmKcUg+NUDY
v4yY5Nl+rc8o4Xg4Y79XUk7WMV2yKTpUCOhDEzZqW+fQ5fwnWoaz93dzXCr90DhiaX177HQnYAdW
r5rXL8vfIXFX/MpQoFM6X40NpRT+mIRR/D0qG609gCxHburxKsqt9Wh6q0QMSSQp5OXyjiYhz4Np
aMtTbEzD8zjby2uai68Q7CZq83H6oW3j7Ofj4Td2PpQkqsmyPAomeRWjzMIVvWm1WDZ70PeaukrO
EYLc1zCzf719JNl9A/IGeY+H7+3OH1xhzJF8vakmNpnuoConStcO5VFo3Y+H2tj+JGJ0F5EaAIuy
zpOEm3SmGhdKoIR5eBKYh11Ygzdrr1KTACGPjoFcP2B2txMSjb4oVRErgVE189ntK3hqdfjD7NQ9
hcSt+XBXUXK1aW+Tyd6ONBh5nuWzrQSUXN3jgIaGBWwI8v3Oum1tBj6MlCiFeEiV93Yc2jJR1ZVR
eHWcsjwueVv85bhh+bQszrhTS96AXLDlaEzy4iVhpv5/O5ZRKwuF2QaxGGQKib2fGqP8Olc6bqoZ
fG3biVTfLopPStFdkLn8Gk3zXoFk+zcwT7pRHADekre/gYyjbjQALoGR2e0/lujqH/2sLkcXudYz
dkSer4lWXNK8cY6jqzevbt9ph4QI/vR4w/5pfK6iAB1LyVmh4iCv1dtf4nRWoiJlX18XhD+yg4km
gPcV+mYSnedJTcy/1WwSPytzVpbnrg3RBqnIcLCe1JJCEUeSQoSr8BTWkc6ch0z50sazghawqzTe
eYjUar6A01S+Qovxug9Y19bx59Hulf5odyYU8bRWy/qQdbnTWr4zO3UPALhRgwrMgf4eij2xVBVx
c7K82Mu+j2Y1fU0ao0kOnYuRgq91k6iPhogxh7Z5yxpnZVL/dKdsZ3lW+2ZSvsB2pRjg10rdLO8w
VI3yL3FeFcPHalzC12LoQivQcmFHhzkvvC9Rkk3aQehh6l0NfLeqv7J5VosDeCYFyyoj8qrcb3l5
pl8t2EzFZSBnKI88XCL8UkRadQdRRh6QVG0a+3PpdoXyYoxOll3cqrXTYHasbvInK9c031J0XgWm
2+OYi9iCMfsjDRTnCTJFF7o+hcDmd6JquXemf9h5pFXaJPh1kzYlxaF0c1qmmVq080dnztL6VW/K
ovhLmZrJQNChc+ZfqZmE2SnT9Eb7MEF8cvwEJH2lHefEEcUJnEdU+m4YO9OltXK8KY92FVrmFf2t
PHtxYy+ujqG+WDxkFzvT9rT4N0IMPulU90lMqPCvM6CwyDGdEJoIpK/xFeOZELxC2O9kP/e8ZtJu
mdQBT6SGB7Tpdp9DbFWyqK0UQIK6dtUzs/uaRNp4iIWEeAOZGJ4d0bXXsElHfyqm5hTPi/dhqdT+
C7aQ6cfH525r1shngyiU1x/Sqbc/p5qMGvtATwQO4mwHjSr5KdHrcSesbo3Cux2AMlr1UgT6dhRT
q21t8bhj7SRyP4e5iOja1uVOf2YjeEtEEpUB0B5UzPXbUQy9QONYT8NrLgQUA6/UP8tm90ukheoe
g2ljRoA4aJnQgnZAj60CZ9E1+bIIRQmESrA+6GL4gmNDs2ds+CcbXoVFUNgIePCyBjGyFqtKnC6d
XYNx4mF5QaHmoNhh4idF9I44+dxO3lOiukfePu+mMX4/G+Fz62It2fbhh8zOjg2olk6bL+jtnos8
/0+X1Wfsx05pDh0iVMrDrE5Hq51LPzbMnQtu410LelPyn8A4sEKrOxsV2XRC7zq8gt783hP8fYrK
ytFom5fc4J+l/XZ+IEdX9u0p6lFKXsM5czhedrg04dWwos43c21+JucadkoDW5cmA8gr25JP6HUf
0KtjexJTEV5VF98akSeXKMugkQEdtOz3thhGDGbcn01b4HFofxx7Z+ey3Np8rClXJQUKwNqrlc2q
0MjjaA6vsE2037GW9ppfNyC73hwbgMTKngbVUSB4q1NLuRzTtYUPGKFWc0zSRsOuIdxT9dycDMeI
Jw4KVXedk3lQRm0pRXjNRjOkQlViWePrON8eH8/mfjtSy+EP5GUlCXCNvCrRe7cH1Yyvaj3Y2YlK
TIEl6pKiCRjqvZN8zEYv+mQUyJzsrON9XELXBBkAJPCpkVHpuY1L4EszKPJletUt45lkIb0g9umQ
xe4Jwd3XQCSfWiKKQOveV3YQ8u9UF5zXNSYPGA6VqjW5b9ZO/NHRphmTzgHC0c4p3xqTXcJBB6JL
4rzaJItQW2upw+Ja8Rlf50xr4kNvdghY1VlvfZBvztfHH/J+w/AF/8h4IUlIGXAVep3ENUAbFwhj
mFr/Q9i1+pxqRban7Hz/1Sgc8LKnM84pQynq9quR5WndENsF0mijhwnzYPOA9qZLqVZvL4nAeYRt
LM1yOGrrLLxIUkObK4bCLkeUz7MWi+kydmm+cwQ2pgQCA41eSpqqbITdTikpmhQMg86lFc6Kb1hV
fCq1rAeCpu+hGO4/El0pIE1A+Ckyomh7OxRkC0VbUPy+DrDlflJ/8S4uAI09YQT5i2+uRwpIgLyI
HCBa6VmvjlaFUi7Q1Xm8asqCSaCDgJjxUkf6mPqFFZY/oPBFyctS5/lw6cdGYAlUFc2e9cHdZCWc
k9yJIpC0dVkb0CUWRnALRIVrhqm1dsjzTkP8DY7+m+F8EmvNEJxwW3bPV/1fB7ODKuRivappNR77
KZk/t/1SX6NFV749PmV35xqAsjTVo2GETCGgjdsPaHpLrfeZMVzN3A6/NZk3hD6wJMyoAcjqpY9f
6/Lfx0NuLCNICixcpCixzBhuh8TxoOyKWh+ujZ5U77G3LfxUraa3Sk/gQ2ITjNHJpI3OR1iN4mJr
ZjfmcB1oKlZParbkn2J0w/YUiDcW0AHiS3yijS45iLfj1Pi1aOpijFfTaOmGKENnXqIm60M/6dxu
Rghtj4coP8ntYeAhT6mMxwV2AeraW2is8kppejli7fX/zbS2eBoGbbpkVohol6FFPwpedIdYn4f4
9PjT3UUWFhXwnebQUOUOX8PvaqfEJ5g7+2phmfFk6k38V4Ov0cVq6j2G4vZQRH5iMnFs/YBSF6ez
52gYr72wcaev1NLIT0uWqe+0eNkr2W1sSZTvQWKRmoCWW0NiwjjkaNfteE1L2/hbLzrz2pPwH9++
enBDcCCVoC8wELdbhWKLTUFDwWw61xMc+SK94GVtjk71f6SdV7PbRhqmfxGqkMMtQPIEUEeSLUuy
b1C2x0ZOjYxfv09rL1YEUUQd74xrbjRWsxsdvvCGa60gI/T9/cOhP0jZBwKZh3bA7XCFPjfJbEaU
OGPJKnb69tJE0/dp7Y80FvfOAMLfFK8lc9XaKpbBPUZELcvnUF3n9S/AYc2fY7xo0zOqvkV60Zus
0g524u6QYBql4DhQma1yO532caqsYg5jCvbPhaEK26+8zPqjb5aywN8rJjz/D+v5wzNd6h052+Zn
oaVqZjvZHNrVWP5la8tyoSqDKtgUd0cvwP2DR1ES/CnJtBQdtDbhFqM4LSHVHPb6kAWZwh3tK6JK
ngfy3c9z5YxvRV+JwM2M+qlumqOm9d4dQ+OL8FnCg+7qBZq1lmNP4TWMp3bEaSsqn/qyzl/E8pc5
0Mb0O5e2L1hDfT1Y5R8VwM31xtGgWEGTirdvO/VmKtEGW9i2c9vO/SsW8kkb1AZaFEE1xtG/sRqP
qW/GovoUd934WVNMv6HgUAXv/tzklvwGIhsQl97mZVxa6eCJbQ6PcNZc2nHFeFNJ/x6taHh+PNJ9
pvmDW0xoAzyKnvfW7DlNdGgxTsr54TX8qNZKfLHLqbl4uGqenNlbzs6kYZYnZu2tisYBao+in4n9
jkDkO/cgUu3SEp6ogKx+s+1qL1MN6rMzmUUznmejzy5DHokDZ4Kdq52oFN0UbiXZIdk8mTi1lw1B
wBy2Td+cK62uPvbOMJ2J8dKDKGBnN0kFVhd8hywYoURzewkqGZ5kShUDvBD2PP+iF13t+MDhsg9z
mStT0EWJqHwjWaA3GtTh8kAxYFBdipie78GOuj9U3MaScU+RB5z+9rc0mAhobhKzs1XxV+UNXwfX
fumm+ZuAIOBTdvYjc/jt8d66/6K3Y8o//6k1v6xt3ohWGUO1c9ZzA2zx2VDaoxrQ/Rcl16byQccX
+Pcd+crt4hSvYflYO6XztWk74w8zz9rUj9xo/ufxjHbHAlAqDeJ19s9mj2qxIM5BQSbEhWwKVHOa
z9S0lWBKvPff+JJUQ8/LoFnEq72JIY3UKapYZ1pF1CvPS5oVz7ZaVpfZdY/2xs53oucqCxZIllKI
2exT4vxlLpOJDCdN8ktH3fG1KOr4APEk1+b2bmVCqLTQeeGeuaOuu8vSGYU6T2HvQGwoKpijycdG
VXN/rpMacbtDla39efGWcQixH9u6gthK2+tqzxL2Ey9VisrEtR7b7ACjvbsnAGhQg6RWxyG73eVs
BFwEEJwJxYCS1ajEMxIADbhmo3o3AwVtPinOS9eV4jP1iduh4kh1E5NaQdgPYkBUEtBYSw/5/HiT
34c3VCMQdIdix7KRWdyOUpKuNVWtTWFrjqBqrN7HjjwPOtyw/XIgY/oPw1F/dgG8SCCF/Dk/3RJa
NRmDDes7TKfM/UDvb/rUzbrz76hqyjPlpndjFVlElNc8nYqBzv9uQlOnthEfy8c5jFoa/36DQkzu
p+7QvX8Z+fth2NBQ5vLfxhLGIgB3NcoSGkisOle3g894Ktx26hhtWlN0rrS8fnm8mDtbXqZJgCRR
/4fZLjfrT4tJ65piSz6qIYVxIMhR+z1F4+HyeJCdHU/Q4KJ0RmGEF2VTImijbqGaKdTQbDSsgO3E
/qyTjr2YrdscOULcB6OwrSSJWVb/SP82d9OarvQmYzECPLaLy2xnjJC76XrGL8aWjq/phBLyNARZ
qqS/L8I6ssXZm+zPP2BzGopq0KIqGcawayHuO5mS+caozJ8UrZ7/w8f7eajNx6vHEnRU3o8hUSi9
cC8xfCPHOvTx19uJBCRKmOgaBXX6g9sVXVwCOrGMYe66c9CwY/wpxqy07JYiqBLtz2zIPL/r7YNd
s7c1fx53s5A0/tdITNMYalY2vvRGm3/AqfkI6b/zykioCLAH9idq4ps1NBRefTOhwGNi0X0i5k1O
ka1F0Jvq+B9FHSN/EK17ev+S8n7+2KEUz7bF1QTRr2V0KWR5ZV98X4qhCs1s7D9l9NkvPPJdkNpd
/Ilm3rsxpBIZA0cZp2AUPIhJbs+76mIWLAqmq1A9fonj8bs7NuI5pT96EED+EMPYvN/o3ktQIqpa
fMjNvpnsMqvMlPpLZpbzk572M8AIUaC9W3ruqYxXLRgrAxuLwuye0rryLqabeE9ZTLnBmLv+rMWe
ewb2pRJ2984lWsURc/deWUouB8xt0LjEGPSubpejWTK4N2YyISvdN76rleWHxqT04ObtyeuNGGfY
1DohMtVcipoEHhs5/RU7DlR7+GuDyc30oHCd5oi4vHeJwE+kVkClDpj0JkbQutLSxKCOYdZY8ZPi
ZslvuF7FT1l96BawewBkT40HgNr4VsJ/KVW3RP95Cp2VwuYlncuyBgURF8J3rd74oNpKNAXZnByp
tO6dbx46Mjg6/ZKmdLv2EMsz01lyctbJ7tqzJbAl8q3ZWs2DXtfuQJRfZNkYSNO2lGUrnbrqbjmF
rotqRIaTny+onx1cxjtREFUAKVJGBk6osNlKHrS7fjRMRqnarPCLZBiCsuvr1Of2xJYKjxeM2B7f
I3vbRPqF8NlYxTshLksAwXFlKTABSB/7g9Wsr5mZLleN+OjgOt6dn8tWlEQKQFGbizLOM0uB2sOd
pTgjjRMTgFGp26WvgmT6UK1xf348ud3PBvJXcmelh6N86X8KTZrRVrSizmRNY02jp3FZi9wfh7w+
EpndmxlAVnrXUE4xlNp8OZhlaGRPPakugBbdt3KNkHwwlvk72pRmc6mVrjmoKuwOSXhC/E/Kdsf8
KlbsvpSUDMpLtORJTEP1JW1VN0QY3filo010cAR2x5NMC8Ck1I1/yAv/tJZiFHmdzCQCpTBPapst
lwaniRfFruzAdKdfH3+5/dGguYJDkPClzSNDQxexghS8qliUDKegzE4+mr2ISHHs5dlORPPH4wH3
tgoNFJlMAZWiDHa7VeK10uzU9fiCmANofjNV1CqWzDyY1/4wPJ9U/KDzb80+q6HKVi+lsye6Pv8l
17r5Ixqc83/5VuB3uESAJgGyv53Mktjj2ky0TDSlj/9QEjs7266T/l5MU/19yvOjpvLurCSAlYwX
tPYWAqxFwpxGbpKwm5Y8uyggveagm9Tu6+OPtHdZydtD5vOoEG/7Mblee1NSJHPIG+qe7SpvLkjX
9q9YX1kH9+LuBvx/Q23z3qTQrdWqKMsiH5gGdIEaP9aGqxqZL21/qHm894KyfmRPJPRsjs39sXrY
rjQtuw8FOvt5qprh7HX4lo6IaZwXeFCx31E6P7ge9+ZILkUfmzE51MbtNtGrAW5JxiFzsfI6T10f
n7pJ6Nc1AW/hozd5ZCy6l1lxwqTuFYAAtE5uB2ysOlLGle8HtEfH5KXi9Pv1qBXf+qgtfp1gBp2L
fFE+Swqj8Bulcv95vIP2FtqVQlH0vXiDtjSrfsbXdIWfGEZzP3v+WHoqsrvl4v0eDf1yXeLsrcKV
OTlY6b2NC3CAC0a6kCKUdDtxpbKUASbKHA5TrC9BlOf2Z6Kk7K0ueCoPtu7eaYQQDFDMw06HN+l2
sDwqvTlSaWYUbS++dKMxRIGqONMRh3Z3HOnIzN1BiLl9EehYUpu3BXXtQgP1WmFpOSSjOLjL9nJH
GJ60fomugUVsXoJMJEbbjIzixMv4yV2X+jK0uOHgTpOtJ6036pdprQgySzs6qKbvfDU4jKi9YOBJ
p3RrAtDkqrMSz8+hACPB+fCsAF+e2F+Vrnz/BoFazSKCoOWB3WJYFBEXhkMDKGQZ4m+OUS6lXyil
c84qvX96fAb2pkU9Cu0FkEBwAjaXjbX0mPNo6RJm0RojPxdPeX1RCnVNXnVtFEf1oZ0jB1AS3jhm
dNJjaBOExZO7gJmCxx2ZQnODiCjqLwIGTfcH1Rz+J02o1ifbLRzzoEq6sz854YBZeZFwi9z2H1R1
bFwt5qyjMZw/tyjyfYirujgI2ndHoU7Ea4stHTogt6eN/pJQ1p5NAuyifMl7PQ6WKj0SOd/5ZpK4
CxoIko2O/PjtKJVTrlUlhjmshWV/W/Sq+9ABT/imdBUDPt4fO88CeSNlUfqR3NZbzkJudrFQbI9t
PziYoaa9aQVeZCEGPqWZ0E9ua2nvP+SMJ8XDKALTCt3sEdebU7wyxyWkhd9FGEMW9nrVjaItgwFE
ye8jCVDqV2WTlAGlsf4/JMtg1eR1iQkZyYL8yD8FtxocnFYRC1oDRVP+MtUoiZ6SFq/UwO76uT24
V3ZOBOX0HwhiCsNIX2xGoxvhLhADwlx4I9KPSacMgVMva33Wcn1pX5o6az46aaPFl8efdmezymyI
G5uSPuLOm6NfSoND211UiEBGeepVJ/vodLb1XsQ6iq6cdZ6gH9WA7SObYRxK395SgTKKJixVs79Y
idQmVEf3YKidXrLsHqGjKb8claLNWo5mJ3Da7LUwtaj1+WtCsRSISYzZKjClK3oOy3wup6w0A2pB
6MVXUaVILmGf+NmodUf6C3srzMUqQ3u8Y+Bo3n7bbFnshOKUGgpEA/0hU8ezrtDWfu93RKVL0pwB
euFtuQWhC2HNZZENajihuvc2KL37rDlI+T8e5f4iANZLlCbrfKQR2+/oJS2QdIq14eIBOpg9rfy7
rZf5j8ZWehzvzfR/j8e7XztUGpBnp05MsY/G4O3a1S2WnrSjzXBZ6uVfVHqX5bR4RnIU29+HFDx7
lFioREO1v0N7pJ2O84ZeVWFap8aH0R7iq10pyUuRxe3nrIisc5ZY+pMhrObd5w9MpS5FtvhqhDOb
a3wcHK2tzEqEZRZlZ8daacYj1+J9ee9CSugmiucEm9jRbKE7uWEt0GSxsxzsNruAJp0+rIZzlI3J
rXxbnYX1iXGR5L6ASNoSUzRbCE+dhja0FLs/lYVT+GKxfgWjZVIBqc4OWmx+11af+Qx/P57gDs6B
saWgPyEFvXF1k65bIjOHZlHb0FUmIOCJ5JCUriNOUFEHv6r74WIUtXOiJO+drEKrvxiodL3/awJZ
JT6ktcGjvAWTGhPFoLVROh7lNZ19kapDHthrlx25wd0fRBk9yZCN9JpC+OZgpA7Asq5UelpsuvMN
Hlq/nOx4cT08Rc1lOGWx3q6fHi/xfcRBkk38RPmdMsKd5W2Tm7Nitg2cMfomn4Bh1c6fYsny5jSX
dIEP7vH70Qh/ISqTIhGsQdy6Pfo0iKqSW+FHE6N+MvpV/zRwVSO5Uh2W7HfGkqURZGrxYpfy2Ldj
WW3smXGa16E7ZcmzbWdQU6uyeFZWXTt46e9vNEBtMHdQUiPpRKT4dqiU62xiheuwVtvuZDVz/2Ud
iu6Xx5/qfntI6UYJpiI4NAhjbkdR9baKYoieYe5o4lTVtnKNLXcM3TVVfilFpx3AKnbGI3PmYuHl
wQdx60CXJ2u0DHrahIboTSwBUqNYfGWMsQAHL5BnQWxB/7y8e5IMRv4AkkgGipsTD8O8LY3cbngc
HKRx+3V47UFanKNm6K55Y0cH+//+0/3Ql2GO0lIXHsPtohZ5MlAupsGGO9v3zOiVS7y08/nxpO5f
IrpiUo4MQLWNNN1mf9gV4iG9AUBFzTotSJAh+KVBkOWpipffHS0pYr9xKvdM8/nr44HvzwCRAxkt
mR61XAjvt7OrYlOPUGihDlJW4/rmkRj9lrXaMn4ERmu8+xRwQfPqQReS8M7tgZudKa3hpVO2a+M8
NJY0CVrK5Qdp7f0H+78yW5wFDoGxlVAu2hzAlpusYTXN8XyCreNmAdLns/funQijFrADYHswOCSW
t2uXRlOOYdKgh9k8l9fSTcagc5L2U45P6WnkrTzIx+6/FcAHoPb0l9EwoUB4O55ixZmNZZERlrai
e/itGlUTzJFovWezNu3P790ZuDJwzEDHUIxAN+V2NEuAz84416EjOj1Y0Q24xNacvPWFqhws5M4r
TihEqAwKlEN9p60tpl4vvCXpw2qMimc6ofCr8qT/u9chtaNnmI6nuneUk8SlfcyHJq1goRiLcX48
5Z2dA/gYvWLJsaQKszkMipclCn8yAILI61PfF7nywUYsSxxcKfcfEj0sgKYEZFKPZptlpnqUVa2V
jyGSRCaNKJ1eIgB55SXpJ+3gTbifE1AqigXUkmDWkI/dfkbQFVo5oCkdGmvsnXS1mc454Yn/eOXu
M1k05iRdlHaG5KxtNgtGTZk+4lUbtnOt/DEl7rx87CkHPuXdFP8G+i1TkGO2liNjD/nrb0NP6GvU
Q2AdkilAm7udnWG3miPqZg7XqdWeumaYniAO5+euzvOPCqqL7z6CqL9xcUFxB/LJ23c7Xu/koiPE
4wZLlhLNhqy/VF1nnlIoNgeh7d2HQ90HwD3cAk4Fie3mnRur2Zog+BgsKYLjozY5l25M8/dueTkK
+QcUM8IuHvHbCSVWaQvgS0ZInvSv5raur4/Nu183BpHwQQko5eralm6pp7ToeqY2HNg6aX9rSkeU
cZA5SZk+aUtt/1MOtTe/xXmfV895YxTuQaCys5ZklCCCKQ3IFHZzc7Z1JvKxyNXQo2146VXFDQw9
0Q7qjHebUYqpSytAKh4GOdfmi8UcDRiInhqOdIg+pOYMTU5Tuu6DKdr0vNhTPL13OzIVgK1ErxTe
6ZFuDncajQ1eG6YW4vOQ/I7bj/u5VHP3raz1/L19UTkUlwhcITomd7p0vUUi0ESuFg4CD8do6QGB
wuE5eLt3lhAXMPpY0OSwHNsK4aRmGREjOFaYd/b8JUlVLZjrWjlhG1hCBjCKy+N76+4mphFD3k+Y
YBOUk4zfbv+oTxZvWjorRL7b9s650WhU3dwGAoC2OmP28ni4+33I8w2qg6IQqSLFjdvhPLVFgDjT
rNAjYsBqUeg4lENkan//D+NwH9L2BZCJ+MXtOGo6o78JGSsctGz8WKaCKLKpu4Nn7P5jUWgDdkCv
klyD6+N2lKiFBNs0hR1y8F6EWvYnxWrCVnOVU5a13x9PaedL8cLYBMe8y5IhczuYGrlt6tajJT2u
05PhKQXml3qFwH97RELaGQq/Fsqy3L88LVtgWxz1rjfaixMWCqiiv0vDqXDKaFS0qdOBstRBoLWz
jDQCwftQOaEtuEXwDWPi5BZC8qFNPfuV5pcjfM3riyc7VkGq90I5alXsTJBFJKrjxuCfbUrTeERQ
tt24oV0P06VXsuESFfieTaM4knTeHUqyFdDqgj22RXz2dmE16jIxVNrjBoKMmzGeEb7Bq7OuC/Xg
nt8bDQSehKZQvuaxud0kqEZU4zLYXqhHyOwMSvtriufqc6frBwd5ZyDqFGid8eGojW7NYFJNxHY2
jlFYwlYI59QdrXMvOvHV7GPlyHhvdzBAj/wHrCUAyNtZQTsrygRnQ4Qq7Mb008gd/lC6AkAHUO6/
3n3MANLJKgWPGEnhJsCZklhNCMejMNOt+TTXTf0sHNCyirBPj0e6CxlJYSiZGZJlJ33ZNrcHuP62
cVotCm1RZ9+RgdFe4WoWT1U7L6cu69enJvaS58eDyqW6iRfloFLQEIl+yiTbJt1aFTaevAxaKoZ+
yR36t2nmHinN359o7g/pOqJKfBQQ2c0HS7mdRqwgQxwT/6in9RvIalRWa+H4S9r+/XhK97uDwVxZ
n6eSDadgs+ez2G2VIeUWjrU2OmutVb1QEG6ejTVLDqBm96snh5IAEeCP1JXlvH/qjlmj1w/LpFgw
sNNVPUf8nzPYYzLgfjynvYEA3iMGyeLJlsPtQE1sJiIaCgdyubk8F4llPXPBHNmd3O9A+qgUymRl
jqxle88LmlPz7JaOrEQUPoaZyPU3f826+mL13qfS8749ntW9OBYvMoPRS6VPRVy/CRBLpbXTtJ2c
MNXGtyETp6xZ0LqHAzdePXW4pGaHdBHl6Xr13pxqioPWMY44L3I/3B4BfgRx6g/rFS7/zQmHLcaV
BYM1tBHGw+ejaItApzr5XIoEzcwateZTnjSLHznj8MvjFdjZq8DFZbwg7cHIoG6/a5YrptVHtSP3
qvDBwCjPMO6RfBP5kTHa3lB8VCkoIeE9d2ewFgmeuasTZgDjX109tymh0QKspkg7uMl2disn6gfB
EdDb3Z2ZNZWDvQwrWotc/K+E+vOvcNp3a0SyebhNeHFATLF4m7UjOertGtuvMJ+T/FPtTMmbyAbl
IBi5nwtjYH5IYMDJQ1zz9gsVUbMWVr5kV/R/DYhXzEgNzKSe4ncv2g/TX+5JNiK4480RL7WqHSdh
ZlcgNSpqEUpxQiVQ9x9vuJ3pSPU3KacgPWvvYqu5QaZ7cbPrkC9z4NXWx7QWR+zh+63GVCC4MhNw
e7iy3K5ZqiyE+rGVXfu5m8/Yl8Tn2aw1v9fU9N1xB/Aj/gucH4DqHefCSOoFTb06vyaFo+Wvs+1E
Y0DnYjWeqzYqj0jp9w8Z9xTeuIQdkh+31QsdSmR0efrzK8oate2vndEEirCMt7grQAaWxFrvvvnl
iFLkiYCGm1K9XUuME5I8b6f8yjILDO/hgGdkaQdhwN4X+3mUTeU2ynXoOFqfX4FZeCgM2+kJdmbv
N21aHEzoaKjNnV8rLRsOO5OrajX91V2F/tFoh+7T4izDe8vrdEUcdiKiuBI/trUTrZyGTM9gqDlG
MS3OJsfvwP0eHNzdPcHbJSN6NvwWLKpQyc3qXs2vY6YqPg6bT3PvIE5ifxhE37y7wMGUyI1ojsj+
9fY6wnHPyrrGyK8TgXzgleNyjqIhfXWz6ehD7c7LlmgNopt75F0913PJvZhfU2N9K4rsBC3+dUg0
KxBjdER7vn+EqazLCocOy1XiHG63+TAupVNRo7zWq5V8c7puNXwdYxXNz7RuMvyxkmoe3jwO82kt
nEPhxb1diZCOnCtPChDq2/EbFWaCURb5FY68wb63exHkgPH6YKSUdHAEdi5h2asj9MEsDwK2/POf
wsYei5NCZJzpHi3XN6L6+okKfvT07qseBWVaxhRyJPh8c9DsxLXnAfO1azrNHn7hZvo89+NRKXNn
4RiF9AF2h0PZefM+GouqU8DRuIBrlMXSyFmRu45clPacQ9bb3lgSliKBEpRP1c0mSWqzLOJiKa5j
u3j6WSub+C8nirrVX0avnoOhqXmcK8eG79YmUf5vBe9JA8XsqEABkCT9UCvW+u8gKu+tzlxP8Qkg
VPPdSQGQccTWuAq4dWiG3X7ddVC1QSmi/JpTR/sT2d/2PE3K8Nfjr7tzOgFTUeSkvApAc1vBzWal
TVGdzK+LYv+WG+mzC2j0tGLBGOf60Ufe27AyXmC7ythhC0Jok6Rca1EV10R360s71FKmYgFR8v7o
RBZUZQmG9xWH7tuls9moWu62xbVVouKUIOzsJ05qHlzYe9uIAEguG8AKUMW3o7TJ1KT90BTXtDHe
ZlNRMB4Sqz8u8fvTNioHAClkfx5o25a3VlueUKbRLK7Kmk+n0nOWy1Im8+XxVtj7OtI2XcrGyChh
M5+iapKeImtxrbyuPJVLMSIOa5h//odReF64HGULZnvQeUGNBJ2S4goas75Mbi7O5gC46P9rlK1a
GxVmtdFjpbjCKE+DaewIhfvlSM9jb8Vk51i61/CGbgtITswUk4ZReiRqg3rMdW4CFMAfz2Vnn5FD
g2DgH/pj207jZFWKOdT58rqUscCFDg+G8YOaG+WXZY6NI6Xp3dHkpSN7YCqwl9td7SRpatqoxL52
E/xq361MO4i03Dh1qan+/v6Z2RJtQtWUfHKrh5JYRZTRalle9dbtn4Am54Wvs56/a0UyHjxj8nff
pueyWUvSA8RbVlk2l36jTks1Ntb6mmTgycEt9Hl/Hd1Jbc65HaXmOVeKVg1c7GePgpL7bSIdX2xP
wlxov2yvvbVYaxOovP5qYtz+zZrQYMwsaBWPF/N+FNhUyLiyVzyQx9uKcC5mwXpi96HH9nrRo6V+
UbWxeS+ODGSzjAVwe5FSIttYWNEqscbmgK8kGhufahzgXwal0S7otR+90/dfTCbkUkDvRxq4ZYjF
2DsusyMNBYvSCYzGLv/SkRr6OJixe9IWRfvbHo13IwGZH66CtDPpIlHE2kQ7OrTuZc6ZH83SdPXt
wRtO+sLnC8YUmL4zjmNycL535wnNlHotE6WIenvi3CZaJk1akxvppPrx7CQwP7GREPh3XigcL35m
21/evVmILdDfRb3HMO86x+UQWbqYMMZIZ3u6KlM/fOQhfrchGr0CKHcgKmUtHzjP7cw8mn9OWaqM
kiiAxO1UfzYitX16PJcf18Tt0UbdDfcCHkjJ4diCJDw3rdRYQcC96Mxu+jVPjKJCNLwW3ZcSnF76
InuGk1+mdT/6ETTKYQrWzER1zmpVZNGJzMso6LRF/msd7ew3LwXgG6pJ60y+4VWiOJtG0Qsf8oBn
oXqYlkMAeyA/erbuL19mwkaQ/XTo29sneEX4qjYdZtK1BhZyWCiY/2LrjK1ql6/1oUr8zpUhMyWQ
7lLBCf3UzfeJhspLrCoJV2u21fOAiFr77Klx6z7ZUadp13FCuTscNXPwvqLcV8Uv/MJSe1LWlBYC
yrxVBfDZUtrAWPADLn0rWtYYgUZl+qIPzqAE7mJE1Yd0EHr/1ufRlAWiU2f1j9Quy+jFNtt6QsQA
k4GvU19747v7VlJwkPyI6qhGH39z6VuLWFu1U/Mwb0ry6H5JL5UXF28dtbrz4114H0jzaMKGoqoO
XJvA5nYtcVxBQiYTRdh75gy1bC3OQrgqQAV2T1Sv79YVgBoA+wOIIfUc2IGbs+U2Xq5G+lqEYyRE
eVqtqHBPPSYav+h6ZqkH8dQPQ4fbMwarFNF6UNhYJCNjfzu9iK4mbRCGK7Hj6Ct/HVpj+O6CBHRO
Q041vfLR1vYcWD0mkmN+l3VWHEyW6jafcJAHSpFpQ/qnIWzEc4EDdPYlz2LNuCZzi1oNxh1e9dVL
M30+NbGj/4MtblRC3bYqyP2xoSRnu6cg/Fuhk4xdFGOF/DEnpPZvVjV6/1BvajNf5/d44TosavdU
oCA9Hnzju/OCggONNYl/5KGFX3u7CJBZq2ypqywc5970F0fJTrlXHMER71F7wMnYr5RlJGuYJu/t
MF3Tr7lhwqsTOLWcF6Eh3GxV1iUTUemPcaL72O7gzFRZCP7QwnzqljU9wNzcTxUKMfbUP/A2lBg2
vyHp6orwFvw/qg/6izZF3a9aknS/Pj40d/cdZTUkrSQMkvwG2vLtTAcP/YhJ8wSypFFzWtylCbIy
0p8sNTlqz+xMCPonLztwSFmw3mQ3dW10WG/YImwK/c/eyk0kY3CreTwf+ZfcnBLmQ9aJvDCMb1lg
u51PXiaNG6+rCDkKuXluVo7oKTJTyzgpbTdZL2hxWvZ5otTxP/qIeLZ2naEcvSLy22x/BSoqDA8J
jplubj0EvLrWsZH7Ltu6frPSMXuas3J6wiDSAhk8IFJTzW7xTz7Z6gGa6e4WJEuVOoDwGUBO0e24
XYCFGqopsIgLo2T4Nubm8DEauq9W6xqvapYUB7eSPG+biUrLcV5MsjAk2TabFD3VyFTStA+VWtjP
kWpAb2+yGk3/tC6jLlimaiRfFu56dB/ezxOuqGzmo90HUHkrSYVWn4WZEkorpUAR9GVycqbb6lpy
GduxKV5FVLftwe1z/1kZU7ZDiIgl2G57WEo85vosmsNuHYlaimpSEHURuG2lp05t3e7DGPVL/bFp
kvxrXXfrcnm8u+9PK3ECGTtxGyJcFM9uP65UBtGm2ZaKR5r1LS889cVUV7hd+OwdPNz3pxUpd65a
tJ+JUukl3w7Fzag3cYTwUKGn0xdzyJaPC/ikg2RmZ0VlsQPkKbxieHGbCdEoU4RacIvaS24pAaJi
au8rDlSZc1WPiwgxsXKiz4IkcfRVKq3lwS17v40IvIArs4NhG6KgczvNYdDMrqihxUJYVWQhJLe7
oI7tMv0ASwlRUAEz6Yjocf8ZZZJBaoOILZoY2yDTQ6kQUG+3hnE+1qd4mDzfU8EeQir5+t4Nw+1D
ERxqFVZE0AFvpxev84DaiwZPNbXsZ8QnurPRavGT1szmQfZ7fxXg2knrjg3KiSTbvh0KMJ1Z5Uur
hU5hReiCDXoHY2bRfyE0TH8xtLF6mxQtOTiSO0vJOUTKFZ4/wI1tG9QaCuLdHmSqN3XuMyIj0eLP
aSs+JzV6jY8X836zAoliOaVxLFfd9spxpOha0Vp6uJYU0vGp0BLS/ATN40srzc6DOMmH4aOtldPv
8VRrRx3EnbmSmUgi/v/FP26OpBPpOQxhNQ5NaTZmLrT78TCaXyqsKQ/OJdk2n+v2Zv9RZ5C2l2TG
xBi3n1Mb+wW5qrkMs6qu7be+tc2mJh9C6+01FuOanWJN67oXLkrVCfQuMZXfiirN4i/tAMM1NAEn
fBk7pA+bYLJXFb20yayy7tS70ZqeHU+q4qZeNhZf7cim4zoWfleRmibsn68klCKQYW6wzrHp+IOp
5BfkN8rXnGfdveRz2/0KyEIJchtR4nKM/3DNZPTzFF0J7MWdQkM8HsEJ3xzbIagLq+j9LhdlHZST
7Zw6e/lfm1v1B5qYTv5JM1PNwO5qRBuld+ZnzyrMl663ouwUNerFUby1O2PVl0FiX/vOA+GH8K5v
i4g6rdoYWtby44X7SRQN+mWl18ZT4hsAfN2gUzzn1cJAFEYQ+iuloU9LMAyL8q/oRyL0GO7zn9If
PQrmVPPeKre/pBOgJ0ToW98dtOJX0Rtkdu46rkbg8JT68domTwaClkNAJuvaPhJqf1aRZvi9jvRv
ZE/W2SVYnP21qdQFtJs7A2o2VgBUVnNKnZgD4qKV5EeRPQcTfiRD0Nf2xVgKVCrNSj25PKBKAMcO
JHuV4ZX798C/8Ke5tJiFdmLJTX/w9LwKjCxJsnMuhm54dZHKmgKkGpvGH/PVc54LvYezbpeR1T+l
8VqKk5GjdnLGLyTWnqkvRd9NdU7EiY8zcHarYZj5qcm6ln7SITgRdKaq9C+DFlfLRV3KtTu4t+5O
FQhOKEcUP9E3hGe7eYLWwZqbRTEhPnRuQtMJxMGvetZlpj85avfl8RVy96ryksLhAoJrIpbDLXJ7
qryk0fTJHMxQoV55trLhW1GVR6iNu6ML8wb+INVjGjCoH22iz9heMpVv4nITpyhEGhRl4mA1144p
rYX7WV3cOgpccxR860bJq09K1ajJQWh497LKX4HhKz8ABNqdTEDt1oZC29INZ9Oltx2rdPs80X2w
mgzHdA+ny8dLe/8dCW3Rp9TwYaKmdmeiMg09YrUD8nBahxapE8/p30kVec2JEnv7+fFg998RDLXM
/+k0Sz2bzVWstn2rJtRuwlGv8sCBvXaaq/oIrn03Cmh6qSUrvWGAT2+5k1SRrTjmwgi7OsN102zj
LoErEFXewbe6Wzs0FsgBoQo7jEiGcLstjboYo6isrVDBBswOCjOPv46jIf7prTk9wNbvjAVcmidM
Ir0QtpB//lPPfLHqMRlT18AsqGvXAMm1zn5ZskLXTriJHkq9/PgUNw8ZCCyKHMgHEscSKGxOgzLJ
ilE5UEyMm3GgmDh6ka/m5TB99KIE29UlK71fAJek6bPe/h/OzqvHbaNtw7+IAHs5pShpd8W11yWO
nRPCThl2ctjJX/9d3O/EooQl9k0CJECCjGY45Sl30al2W4tbDE9WYQ1d0OCWYT9XgmjtacGUMtlZ
+ZuoiV9Hpw9LgzVfZWGuV8NtRNbw5EPToAx8xCMqfm4adQI4qFSUeianfi4ayGA7afLN4Vwzfjbw
ikQCW7NVY5vomgm8w+zLPMXOuWi8fPwuJpk7576OhupIFr+8t5sOY4OMjVIggKvbzSyzJGrTXlTc
s0MWnTLTwc6sXdxx5x64idJA1NBDZWchfQEvarOivYm62RCl86UoteiYQO3303H4x6sz76tjzGgl
VJH5SZTjXpfw9rSu2rAUjdnb/ILXotJvG9tIswwacK1chs60L203pk/gYt9ddaRGAysXsDK6RWDz
NnFZbyVuo0UpRACcZtjHVvfN6WX0YfF2TYBu9ybWkdh2wzlYyT1boKlX9G1XOtIjBczyz33vuOe4
7NyTdMc2cDo1+tfO9mQvbjfmq48GH44u2ipJdn0e+q5L6ploFXx0bHwgT8qxZRs1Jw/cdlbmc6w0
hffeHUNdlXY4KI81rWfnXI9Z0qYoTWv0Lpam1X92y+Q8GElTHADeIN9qizx/kFme/arLTtsJPu7s
GYamAbQq2iNTuNmshRwpwQ6md4mySD/iT20cvWwy/pdR6KVR52NF4XVfTxC+V9KqreVdCkrW/qhE
pt8ie7OzjLcXO0Z+vFZ0mdZ6uLvJNSd16DKlU7zLpEfVAT0rN2jqsQntiur4O59fvhgDkJhQF+Uf
N7vEqSdvWGwQw22Rar+oKtbPZVnE/709ys1NwiiIwXI1g0cF/LzGWb8daCeuqm7x1v1P9Xv56eAZ
8tFY2nL8mc+x2x4Uh/j3ZCJb4viVohU/3x7+3t7gnuUYrJEUV8v18HNd9WrVC4+HMkoObYEtirr0
084DdBMsMkmuFKgjjAHLef0Vv00yn+tlRAbFveTIb5iBHTstqLlsiXu/z1Uv9RP8uH4ZdScXupQQ
KcEHZOMevubOrwCPYhK6UW9H6GNzBInB4UKSZl3afnCto95P5cdeXWbVj83RC422jz0/T/VlCdAi
j/U/zSLGBPndC76q/9ImpRiEq+emw6IpFbdD33oXb07KoxlFCJd5Zbczyp0bjquNKItyF4y3bYVa
iZyx1huXw+gOpY+P+o8q0hJfM6of2uy8/6Gn+wa6nitzbTBuA9U5ifR0Rq8UCt6gfoAtIh6A53Yf
jAYbN8eM9nigdy6BtchPrLq2neFOXm+nOhMxBbc0ugxY7qF04FphOiae7zT2slO6e12p68gOODCB
McQT3C4Btl6PJSYV0RJ8QsN2cpc2yHgzVzUdnFh9kZXGp8nJovxkI53731ChdvDR9mI38ZUWNdY8
1ofhEBs4CASDNtbDn1WZtfKbumRE2jEavIVf1u7sBKrwhPWxZnmnj1pVlOK8mM70k7DOKs7FUPZp
MKAtooZ90blVkM0RzbkJN/M+6G3sLR6KQSKVbYwt9hP6wFn2B9l0H8ZOEeZBc5ZU8zOvF+mL2ZcO
iBirsZNzTSNjOmgQPbpgAC3pBnkRGeZxbKfy79zBLeC8iMYYOKTmUB08RbO+D/hbl/7odaYMVIgu
YO6UKpUPs2EvlS89W/So1a+Xs5Yt0/w0lg7Cv05NZLazx+9EDqvWJ8EeAHsP6MH1lyHkBKRZs8fh
Vc9HBDbGktagmj33fdIfM9dYXrQoc8VOVHvnxgRHQNMDbsxas9psvmxEAXOMO+WiNl7SfFNxMGEr
jLpS7MSyd14GIkx4rau+AA3Zdf6/XZrw+8ZYawYRxm4kPxdyiJLAGrs5f0DA281iX6dn2PlW6Urn
0+DCCNwpRd6ZKcknXCP0w2kvbflWuE46gyMFFMO+T79Vs2oejWqwd6qA90aBlrlqlK9HektqmjIb
v1UO1GWcTXFM4ik5mGb77qYGAhtk0FRFiIDoAmziBs+TpA0tzMV2aMrR1518eUBMZxIHRZZ79nG3
O5OHlPmgZApPDMzb9ZfDgdEcZVWIsBVTHw7YMgXDxJ7MCyN+pAxUfcdNa89R9nYdIYQhPEnbmmjl
hvvfLJOXV4MrQo2s7uB1jSA8ku9Gw64ka7QSqS+twj1bzG1Ghb8ZYluESSO0R7Nw2z88egt+rI8U
P99+Ku8sI3ERzVxY5JQMtuqMlH8FSB9DhGa2HCq7+xsBFPxYqu7RppYUuMrOgbt9VpgbTRPAl6s+
yVaIL3FzLY6iLA690VWFL/IkP9ClM795kmD27bndPtA8KHRtVysm6gbbXS+ySlkk9reh1Tm0MJbp
O7JR/0S2OviwoPackF7hnNevGPUnrNSAMZMd01q43pGTg/ZR3UTKZXSllh76NXm92NYgVK7sRFF/
RNnAzRmPUZwdBHAhdKEBdVXnAd0n1W/jXDPPWmZZ3bGj5/EDDWIaA92oV0g1VZ2rHGxzrup/3l6k
Ox9kVWri99L1IQvdXLU2quqO0Uob8XgU5Olw/5MCXnpK9HwnCr69aqnbwBXgNkeIihLJ9fLMHo/U
4GX2pQMyANORvs5nnuppPMSKa3zEs6G/TIW0X6QZt3+/Pcl7Y1NIXVU0IWve0N+GRu3hUkFAdoUa
js6gH+w2N+hVaC3WWKiyvazI0mdQWNW7b150LVedYBSlXwtX17N2zSKzpxEdA3Lf5JR2tupT9fN2
dvqdj4geCVudJg94mi2kaKGzOUgI2JckceznYlZpWkDwHr9DNIn+fHst79yBa3yvrVVTiM+v8Kbf
n8wp11lN26HiNJdHUZbtU224e2/J3VGoacHFgUoIV+Z63WQ6lbKcYvdS9/RqauAHfCdzL7y5c0NQ
kqUFjwPdKhC4ebFaA9RX27nQYpPxL0Uun6Z61XEkd/ANiVbn+1eOE8CVxAVPnrYJNuK0Tq1FDO4F
y2D3oa9S41gr1h624d5eQIME3hQdf2RcNqPUg14gvSlpGljO9MdMl8gl4fVHVCf+e3s+t+gqsFUI
TYFffmVTbP0+vWIUdqXo7sXERaP20RYq88Bz++6xtJxeBEaTjd+rgTzTJ/BPK+BnXZscVBv1rePb
v+XefuFn4CO45r+gca/3y1i5ZZf3i3uJFUUj2xPzwbQr9+HtUe6tLREH3Riqnx7qDNejtE3swLSx
mfCQDr5ij905j8red5ZxL/+6tzUBhZPDrmIG9Pyvh0ojY6prg8YEaMjmj8JVu4s+mP2f6Gbqvlvp
3qe3p3YnEFh9W0kbTOIqztz1eL0+j1ae1x5+Jd0yruQL+VAtGhiKuOq+0JwtDnFfv1vff1WDIHde
RQ7okGyxcUmrVdo0rdorbop6UtQrz2NVVEfXluJ/uLfW9jetCl4CpI2vJzjCyYziiNO3DLRLhdY5
h3ap97zu7u1DejBAZXEqWUuf16PIRMSj1bAPtakdn5Qyi4+w/Pfi0HubY9XMW88djKltK0Qgqyvq
YuJ2HNjtY5kML0lclc+To5YPQpT1v29vjnv7nrx41dTwqNNtNeVqXXrkvhz0lLDuYRaa9XVW0V20
Y9M4vT3U63fYhFFUj8AyvvYAmeL1CsYuCk3RonoXw5qwpOPn5C+91xmavyyj2R0Kx+mLD01TabHv
KgYyjLqUi+KLSklfEA80vnWDXWpPc5blXz0rzb8J05q/1yi8fC+jan6BryJ+pGaXqoeqVf6kFKqf
iigFdNB6Y30eI2lND2ZX58WxxnUaWf8sX5wjZ0H7buZupwatm3Z4+iQFtTUtK8wd5N8tZINFXlE+
9DxQeuR+vV4CR8DZ7CMSKT2PXU/6eT6pvZ82BlBftDgsqky0LCfx09Vz2/grxoDdDYzKMqFPJoAd
LiqSsyVvGECNz2M+2vKgwqV7gJFRY6/UlEt9ito2jR5LtWvjFzNX8v/e/ox3Ii7UJiBarUXxVQvg
egp67JSAkrkpJ71YQBjoQkNEcpwemmquMr9ORvexn+bhqOlV9P7ygUG1l1sTiDF1wC0ZSkUTa6kp
LV/cCuKJl6IDQLz9/uCBoIGeClglolqAb9dTzDILntAE8XvKpoXCGAVgABJ63xVBWiY1cWyfv7+/
y8OOKBayTsBDbzo5jlM0SzkJiIUtFR+7LZPVJFHxpxprs7e/4O0dA2CauwX0ASBqdculUbFmL1TM
m8OUDg7Y+7k9ApnsH91qMoIqy6edXX97c4I/BSetMiquhVuckhCR6bXzupz5NBxjap0BNm57ccKd
WdEAQHSOVi1ln+1Hq7RZzeYqzkMrS2YMOs3znFM1m4ropLiTsxPx3RsNVNsqOspZRo7oeouMBK+V
p1cAJrSsD6TapCe91BB91+RfdmE1p7c/2St79fruRAEahgcM2rV4sFWxzCZyL5mMRWgYnZ6eqVQA
d1Lg07UPkekWaZi3VVU/TSY0An9aYAME42x55iFWU/MnFsyuexzVqs2P9tIA93GaufkwQosADJyl
469KNaqGYmaROJQni6n4NfN6N4E79u1Ps6aEizhA73y1NJ6LoJgqL/kjBqmyvBBZzE0ARSVTj3qG
hNexUkT/uW9sTfpynPXGL6YMdo4hp+UfwUYf/GXo3BcbECmW4bocvvamCf3YIp9Kz3YFbTfYWT6+
xmb1SJ1IBQifVx/XzcszKbG+mJhth7QV4oNmLENQVMVyfHuU27cU6C842bXlS5lgK1+mgTepe0uW
oVAs66uuTO63aIyq752ZvJskTtmeTih/UfYjUFiP3G+pmu5NXEqyL0NV6JaP3EB6tDp1T4Hl7oR4
p2l60ii4kepLnN7LQU2W4Yw0/gk2eXIsgfmdin43yr83FHzTlROAkg2h/vWEFMVOUHxqyjBOouWs
4COCKKzMzjWciJ3PdOc6IjNcm0grVByMy/VQcekVSqwYZYgwa39qbDc6raaOO1vu7oR+G2XTmaT8
XKVVMZWhgsb5r34E19IOjnae9DnduV/vDUWZb8W7Uuy5cUhpk7JVUfxmM7TdZ+wise3rRHyYpmHP
lOne0vE2YYRGU4eyyybSzqZsBPcnqlAIPbsADkgOuad4T+8/R7+PsokwGnRQZAsMJawNO/k6Jmbk
u9myhHhGdjtp390JcYRgXpL63VAUhBGrUsGNPjSw5PbJNdWDrSTu+e0J3RuFAQC/0QZD0mgzITkM
qT3oRhXmuR0dFeyPjk1X7vlf3tkGcFmYBmERbYdt15KSQZzIUivDglaTT0N8fCjc5rOMlPzdrQ3E
YwCtglukw09KtDlBGvWhrne5F8ppSGiQauJRZL37/n1wNcxmt0Wx27lWq5bhYOf/aKmjP5AEjD7S
YHselPeWDjwEVS/4nQbatdcTQkqxauZeKcO0T9wT5KS6O6SGsF6AGKbuTuhwZzCojyR5XKps862L
GrCvJM0buw51Nx/OSYKASlXL/EctnT0FsjUK2bx7VPSQs1rfPXbfujF/eyacVnipJ2MZriIciBlP
2seum+2LnDPtoBeJFeZuY+7FKncGXaXDaS5SDKZkfj1oVUlHuEMnQ5yHleHU2SLqg7j1hi9vn6pb
QAI2bVRqVvj0a0nsepycrEhvZrvkXpheplai5an+zOoKEmX6lFZG4ot5/oIt+Le3x71zmtfq2IpG
QiUBms/1uG6rzFMatVVI1ar4U8598oKtT3ncGWW9FK6/HSEL+BlUL1eM3BbqkNjLmMec6DCZk07/
rJeLLQ61yZtCbbGsm7OrRmn/aayN2HzuLeCBfod5dnfweNamEJvkNP6gL7RPnrpCn7znchBD80no
fVI9LxEiZP4yLXGL+H8/fAMOKP/2vDQVT5W5iOJiU6R1zrh2Lg0GpVZNxCT45EdPAsAErgf56aKC
xNYO6tiSgY29Gv0Vj2Zh+6o7i3+dYcKKSauHSn4ZnXr5pFtFPpyW3FQ+55SqsLNt0+Q/T9bxENhR
qn/X6m6Mg8YZ7X7nlr89cSwlGCT8kVYs5bZ/o6D+S086r8I5hzDu9HZ36C24DVlmVjuH+3ZzXA+1
OXFxvjRdYiZVGBtOduwgmx0lxN53HzFGoai9orl48LeVFDlN6DF6khcyEspZSw3jUGM+8z+MQlWb
lws2M5aZ9vVG780+TvCRk1wS8+I8DEY81WhKzHa6s2jr/2i71bn21keF3JfE+3qgia0WWQ1bPcqk
dmjcqQ3kNOI4bypN/4j/8aLtnK57O4IbeOXsUlqmSXA9YuvmydCRX4dm3Ln/WE4qvxlVV6m+RSti
ZxlfO6030wNtiokPUecN39Px4sxQukaiFCAt3AGtrK0/TW4dzycyteZ7r0V9/dWd0ZiiImVrZdB2
5jydrchN/pRJUas+DGS1DNxSph4EAXtBHXlp4h859Avv4Ere3gPkDN2gretZwyHrlnz8aptD7vjd
0FnuKV7gFfh9V87eZy7ubD6bqMHqB9GLDioxNbHZN93EMs+dsJver7hE+wAP6EU5iFpzZh8nQb0K
SvzNhOu7FEP6R9WZlizQyzjN3v30Q52Eb4jEEpg32hDX34dFWA2RFr5PktRHipTKMfPSzOeh25M/
uLP5wBusHUTyaiAAm3SggoNjd7Upw2bGQiRvB0SnW2OgM7Wo5yUX7wfXo7WAcj2aW6uj8FZMzBF6
TO9wkqGVltmvBUmx3q9F3dAyVxJlD4t85z5iaqvwNBJMawfxeiETNIPsOmE0VV3aA5Sx9ODEkXZ4
+7G6jTOYkwM4FmzpitrYFMw8ajpNRigdTjRrPrNJq29ZL8eAWyrzR0Msz03s5f++PeidM7ym9A4Q
kdc6zOYdNsYl05KEQa180v1BzXvOgPuPWYxL8D+MxDYknmGTINRyvYilJ6eo6l0Zim4GjoeChUTL
tcB/6WgmPC07m//eNyPA4Hsht06xfBNAURpLUxUVn3BRx+ho4LH0UfOWPf/Je9+MBtRqBL7yz7ad
Bi8108gq6ib0pLpYf1tQ00Y/bxPMSNParbwQJ3HTPSpEYHvwjdvIDYAh8RO7HzIQCf/1embagqHt
6DThoA/lXxnv8yR8BZ6h4iui0jI/LtsOSaM0zRbfEI7S+ElmxPbOs3NvA0F0ICKgPbXKEVz/jEbX
qnho8ya0tMo81Y1ZfYpGU360lqR5fHsH3fukNFhI/SilrGZF10N1CVr2uMw0ocy8IToLK9bt0xSh
PXB8e6B7txk+kCsyYSUUb/uYTa+hXW5ZfFXIm08iVzoQKXKQT54+L99s4JY7sJ87A6KARnt2Pf1r
Q/96ZrayLJBjWhmmzgC8yEh+eXGZ+a7IEjDKe3C3O5+MS5qiNU125rctXVuRGIFc8C5UiiE/xZns
j0nbup96c9oLGu98svU9oNm3ym0CLbmeWJ3i8aWPXC9gFgE2Z2ruT+Vgvv97IYvI8wPqgiBr238r
8kQb6Svy+vCKf6GsstABSir9gzVO9h8Isu0R29fnbBOM/D7gtvu8gIlAq8mWYVdpObFI/KnK8y8L
YG4Q1c+gxv6TnrXTgb63lKQyZDI0OAjCN695n5QsoeMwyUXRmsM8L15xQFRJe38JhMtkhdiBRaIS
sr05NSNKyo78J2w8aKlR3Sl+JLXyMM5yr6R85/pkKNCJ8LPgU2y9q5RkVppoKpqwrw166a46zqEX
ZcljUc/Z05zq3bFQoz0IyL1RyTypVQCfgRq22ZROZDlROsVtWM6OeOizVjsJc+xOvW72oTm08sEe
i72I5f6gNIvAt6DluS33jEUmPDOPmrCkmfLYyGXw9T4yV027JkhK3t282m1S3Xpqs64omgOo4dak
SrJ5JLTZSAG3VW04LFI2p0jJ6kd6q+0nlMbBDNtVWyI9kZdBoxoZmGrXzkIISVi9JRZ887ev1Tv3
DuAJDZYH/MQVIHp9GaQC7ghPNj+mtAFqyCnogDcfBI60O7CyO4uNmh8yF7DU4Dpv38ZoWPJmROou
HNsx/5kYqvgLp8f6CZZ++uIZSkMQUonz29O7c0Bp0dHMRZaZs7MVwzHlQKRhVl2omEv2YSlL5wk+
ebkzymuefX33UEZAbHat2KDXu52b7o34fJqsoi3r5lhMWo72fmMj04CxKVavKaz1fAnyLOme6IXO
QdHlc6DnZX/qih6dMORXi/d9WYjl2DOsvWzKpnzgLQ6+XezRTjunv6gulRUjqsvHdPHiizUu72Qf
rkMBeSdbX42M+dsm00jqBGhsk0wXBCEVX/c04fNf26d3fcvXUVa2PCEA64yg2/VWzXHJNpxJThfV
yNVDbKnNidBn3on4t0gGhlkl8WCtcBHRB92WFqEoZF2TJMvFaKkCh7lXx815bGaHu5COBPh6rW2r
h9osjeJo44b6M1Fae/huuEPfg/jP1H/sPF3KT6URL3Hhd0ln/8jg8xpHwyydcJFVDQBGyQzj2ArV
eadzzfr7mQHsMVruOKJsSyi0bl2tnq35Uk42lX+4GILf0IPKKox8Z+O/Ovv8tvHXwTjTQPd4ltj5
Ww1cj0qoqXapcaltDb4YFbIG4eAZBRL2AZACG8W4Nk8fUopmup9r1IdPOI6p8qDpadUHmBRZ/7Q8
Rt0fY1HbyUehZkMWmLKMEUxVxHL25nlw/ExT+m+dPsqMtCu3G90vutplAZOuyb4N2qLIwLT6TjsZ
MUIljD2n1c5knesAY50rxPE1PadABTFvc2/b0F/TOs/Mi+GhgQL5Je2CRVHFIdcj69NgJMXfldW8
03HldVR2IeUCgySNtOl61489giJKrRsX0hXN9k2ghOcFilzhm+17ob+vg1FOh5UO4YKK4roEv5XV
LaNtvSxdzAvKWgZXWLwEsI6bnS7LJrJmlNWKguuSTUrasJ0S5HZdOoljXmYUJB/NIRZfjNx0n61E
Wx6w4h13yFr3xgP9uDLfOA8wPa5nleTehCQGCgNJEtk+HbjqSbOT9NHoBTiAstnTtdtEoq/zc+lO
YLRBgef/5W1+W8Wo89oKOSXrwi+KfyCINp5qejuPFaw+v4oX7QN98+XUIvC+c+dvY4v/HxoXk1d2
EDjFzQdsK92FEYqfn1SSxgeFF5+7aPq3RdDqcUziImw0Kwlq8pdzFnkljpMetggz6/72Xb0JK15/
B8xt7gUyNZzgN7u2K+EsNxTc4Bbn9oksfTpE0EMCpa72WrebnPv/h0IQDW2kVdNqm4EOradWixTW
pSG88Yu8UoOkqMqgGCv1QW/6S98z8NwVOPHFldgpadz51vQKodaAYQEuv7W6LKCn5Fan4wlZLfZB
Jvpw5gixsFbaoZpTx0dI32gUZf28k2BtoczrxK+G3iYfddPaioztSyPleOy0GX2OTLU+mnrtnBbg
6IeIz/40jGV/aGUvzqZ4JwDq9Sdg+bZKU0ESvmGtmlBjs9pN7UuSFvZJalp/iFu5K4m5tl2vXxk6
RTC7CWRQFqA1dn2AI6LfCilQ9SI1e3JOQxORkXcSS8LjkMRq5TvoYNa+3ibaR7OVwxQMHW2mQ+M5
RXdYbEzHdhK/288Oz4kGAkLbpH76lv6Z6yhkdrmhXtq4viy8Q9OT0TrPBJt4aDvWhxRxiZ3AZBPK
stZk7ezzdZ0BRGyfHwDJMxqWJotQWPlRUWPNx1Rw2rlBbk8TVyTR3AqDpKC/LeIuWS7pg0XGZe6t
ES+MfnhswQYFZR6JUwV6GDn4pf6JqBPV63jYE3K7M8n1fV1xRgYx2Db5lPNCnScpzEulVRYCQV4S
OnT/d47O3VHoGnPvkG+6W9xeqVlFkyujeSFIVZ9Y9exrKjJnxzjoFTi92bZ0s2hn8c5Rz92W4Wqc
fVGeq52LWnn5cJFJpgn0wiRwM/wR67b8oCt1az2jb9iJ5zm1vck341L86y5OGr20dd2r3FypmcGh
c1oEAeIDglXVv+WMu9eDAttPtfyiiZyveqpJk/Mu5sRPVBdtOGlZEnCnkhWq8yK1vB39ZKZMg+9O
b//CMbRsQYTE6BMGb1/9dxaXyxjAE1LIaxi9uZasGMTbJFLzMkm3/CBRAIdz7GQ/3h7lNhjj8aKz
QcMBZQzO4PWVQMnRrKHnm5dSRNOXIlu6L8LtoJUP0jjSoB1OjVIMO1O7c+pxRVghn2Qg3OybQU1d
OK2+YGFba139oNuFgqegYTwQUpjYuXnJsfHc9BB3MtuTSrizqnQQeUvpHFG72z7sel4l2NZgvId5
1xCgsGUFWV/sSareH4WnDIljiuDbO0bt2KJgtp3LNMz5kQ6O+YRD2V4p95XbtTkYFF1WA0ES8xWb
cv3xEq3BNCCGKZUixYdvigJEctTwL5qa9iTtNPuxZKrxMo1q8sXj0/7kmYuDoWmHn4hMzy/v3kpr
SkkNmyI29ddtXilzzNFaBf9IUKRPdA+e2wy3HReaZ9xH0wdPMdLT20PehkfUfVbeJewEqD/bmEUI
UVuQqNELK5Xoues985iMZvtQmpO6c6HfflK+Jo1gviaVQ5SJNmvdW0ISBiqXHGSA7c+9U+tB4dip
vhPV386Jz2mDG4ECxKm/KWu50UQTqVUuSjNNPwpy4sx3ZKP/EY3envLm7UFctw5vxNrhoeCyOYj0
stTSW1zGitLSOaj5YJZ+kbmVDAAMxa2vmk3SHgbTmw0k51P9nfZMPMYWGDFyQP4OoH77/nvVsrRC
K0WI67Pr11Seg2mS39+7SxgENVO09OgqUTC8/nRxUnSdiRRj6LS17Rem032FNrkcyj62d5od9z4e
IIVXEB+X95a+oWl8swp1/7CqCv2hwQzhJLvCeqpioe0ct7tDYapL4ITVARng9awMiH5kQx2E9L78
1CRm/UDJ9Y/FyeVOwfF25yPrAlh59dUAwLN9ImqvS2PReiLsWlV57tSh+KnFZhm8/ZFuHyLeOmBa
aAK9itlsPlIfJVOG7mYROoW7ur325fema+Wv2rPaD1MruheJkt7O57qdGtHgqvS1SjehxLVpSxcz
PlqZnQDrc8H8wKzhH2GjOb/entudYaAmcrwI7pnktlM0QT3g5e5qbNla6v+5mXzoeZLP7x8FVB3v
AeeIEH+Ts8ZEN2kkQZFEed8daiCLh7zQ9ngNN9sOLATtUP7/1ByoAWzenDqyAQjiXR4Og4sQaN93
fudMP9pF749vz+fOSCsmFpsErl0Aq+u//y39LzqEE91Cb0OAP5L+ifqXKRswxULZ2Xp3B6JGCfWK
WxDE5vVAyMeutCGlDfVsiA65TTggtDxDDeS9+OhX5wcw2OvKrYIB2/sOCFxTZ2DxLt3QdV+Mxar/
GmrjnZiO11FIPkwyDzb1DYOaTH6YqV8gwCaS8Uu5IAq7JHa3E5ff7GpwI4CyMM9A3IpIZ/N9WmI0
rlYEYrpJq4KhjkXgLbviR7cfh7IAVTT+oK0FVPX645SosHizhNCFYpShHZPFzs5e4RljoNdYhLx3
y9HBoa4Oa5+xeJmuB7NNjBRaI/IuybjE9mPp6hNF1LKYI1+HlLvzLt3U01Z7zfXho8TFE7gNKWpl
qasZHMPFMqXt23mb+ZUVH5Wp+B7P5Z6m4r3RcNkjH+QaotG6uR6mQUFnWyzRBRCL/tdUTzh4ZrXy
2JGnCt8S1js71+zClVZPWZtqDt2Mbdqm9r3qKaA3QwMwUyDzpjv2Vjm3SDF3dXkmRH6nEt864mra
BUYLrgOF9E19I8mF1Y04eGOyOVj/DrnX/kyKpNgpVd3u+/VMQVnm6YBy9Vo7/O1eyiHaanShZIiY
k/7VqyP5JyQm+fD2Vrw/CtEmN8VK2tjMpYTqhNwV6AIPov0Rv2vKjXLck0u7eXWpdvNx1mrQqrW5
rS/iCYYBgt31oVcuzsdMTeRxwLzgyUhxd8rscT7mtfZObCWficSWvjgBGWISkB6uT1lvG6moK6R7
VCOZDnlvNoHa9IUP0WaPybgGsFcZ0maozdXeW3S7GtrBoV64y5e2iYzAUyyA35qRBEk+ZS/eHOeP
mZKNx7e/321yxiFb2zlkuaSbVFSvZ2nXVZpXsduHizl3oWyVATlziEUtbF4QkX7utsVxGtr4MYsB
3Zl2XgW9m4mD5o7uoWnAW779i25vUoJgOll0mjSoDFuJTFahXpqpH0MGsB7BbSofncQtjxPy1Ts5
zJ1lB+MH/Hjt5a5d8eu5I6Aqjc6Mp3Bo0/wMJdP2824YfW1q1lvHS4+unP4jqZmDt+d4Zz8jtQIa
gJwQf/gttYB2yZgryP2E2GKWTwKY2CmrzSF0IYNfDMxrvqZuutdauqn16cAekEPm4aCUeQMEIkET
RVNlQ1io1fxQeUpcPBVV5hwKFZ31BdHzQ46gt9+DGNLOg+Xsqrze+bREzatpAwpfa6/ger2tKhna
uhMjwnNRf5qcOQnkIEjfejE9vr3Ct60Rzj/mhaRszkp/3rKIBo+iyTQbI55Toi39UjSO5Ys+yT9p
2SpvY6RT9LNklovfa3qsBHlnoue/DJKiWdSkwtr55vcmD92MAJvoDezlZrPVPV1uNEcw4Ctw/nOs
wTt0o3L21KI578x9zQc21wkpCk1ESmX8aW/P9OphYvfJFEbS8MYgmhAmNuwsmOdJbdEaTKfvvTkO
Kl4Ko1r6A1VB38LLa6cRp92bsoEUImEK3iPoYl9/bxVGb1UMnC99aIHRZZ7XH2s79p4tvbDCRGh/
1YaOzFVSTcn3NJOPsep+tYUZZ37mtidPL8xDLRA6OCcSacOdi+bO6Yf0wodAWYzjsM23+xn2v5Wp
Ew9kr1tPFsVvPB8VgdhC1pnjJ71vhX0wESlKfBoOYt55oO+cR8IcfAyJf6EgbhGHCQZ83qB0U8hD
1EyB7SLmWNgyetRSekuul/UHKdT/GqfJ/xrdDsXUt7fJbaRFQGzSmeXS5x7aJmLIKzdSzbmEkr6m
LZtPH3QMOA8FAeuDrOXObO+tNnhO4laNu522+vVeKGqsHpw0ncOmiNtHVUY16YuEmOGbs/jgqkXt
IwvfhjXh314yuAXsrE85PE8Yi5gfUsrdggWjJI2jJi7nkGpvcWoRRqBN5GLfkir1ixIhf2l0FgYa
UprSRYmhqb54aosPSOr1rR7g37oIX+ss9efbn2A9AJuD+v+4HUKbVwL+9aK4ytjquHuAuONLnHrk
M/wuNc3/4T5Y9YX52JxEgAWbSMaoB62u4oRhLDU9xQKokqLrQDNKoWEmsJjHfsxmNN0s+Xnos+ZX
7iT9n29P9dXC/GauyPhZuOdAYtpGvYWDIHrNIwNcpJ/Oy+iKo67GCqoUqPB2uUu/iXLomTJ8fRFc
pAfXApHnCqX24zwxT8mkOIFWFOZjmrXT0aU8/P4DARMdNISOMiTKjZst2iYI5GPxM4d4fS6XcpyX
L5OHKo8fG00jzrqddf/uLMqaFm4XhetnVVECUEMx9XoDNLIru2GY53BUvPpg9U3mD/E4feQ3fmav
YvJYV+XRqSIvMJ3V1/r/ODuv5riNNe9/lVO+x1nksLU+FwBmhmGGSRIVblCWLCGHRuzGp39/kM++
Kw5Z5Hov7CqbEpE6PP38U6fP70XnyKuZbin8cu//UIqiCiS2HfacDn/vrBQdllJTSZ6tRyAXMG1d
V4YZju7q2gxNWR5E7w17qwLmWXyt/PD6+3ihLsLUGzY/56MXBG40eqfeRCN9JAJ7TENsMLzIs6jx
B3i3YVcF2amqyuCNDsGLywMtPdTg+FOjIDibH9iqVRaBX+roe5N+VL6xttE0CF0/lI2pY5jssFOE
ZpbrRL5VMvugIdlsLksM8xw8/st+CDlo+Y8tKfGfXn8jLyzS1EnYc3BzkODOlepY5CUe1hfqCHUV
O5CiQAwfGpkHXLP26Ulachze2BdfWpQASCjQIO5YwPBPxyQRrnqjOeQHrQPRGZqs3Id1Wus32rXP
+QysybD7t9V4Q9nO6/wx59maRBBThLjS2BsqpfLWlnYoLgNPmPeN6MjDrSQNAEJ+Sf/pURXBXplM
463wk5cOQQG8WJdtCQ0uXjlPH1k6NlbIWr8eu0Zl5m5ApGaG3YJxazRgsLTXob19TU1ih8PArotx
D9BgJmEBSktFQ4TJ1yX3evXWK3rpSxCUblDGbf8+byqNwWJpSTaux2Sx7McWywodRpiz7ubGpmJw
DFUfgynA+gSfp6+l3R1W3LYu8yClvzWhUfy4YhkQmqOUj68PS3ObEk8XLjRSONSQ44IRO0XM0zfW
67IKjKbWj8S+VX5UDI7qwnrVGmKNssXAD1qJ5qFIbPPSFjbfkLBMc76ck8X7nmtB/s6RTfNnLWV/
sglsuu9HtbwndTmQu02WDKN/GBHL94Z97Wn4mcL0mZLpjZrk+ft9+hDbz39pkeDs77p9m+lHU2Eo
M1SBFWF8GFy+/q6eV8FcxaPIAkN+ActVQ7pxRxP9aEEXKY4lG+Sy85vOqm71tbOK6PXLPR/M7PGI
/zd2Lk1wLKaePhWqvKBIPQaztnrwJ62xt7pQpTk5M6tf7sexP83jsNxpnmopgWglbtxzbXlXYVvT
khom8Q1/456enUg4AXAOobuGdo+15Wy4SLtai8S01iOklqUN56apdguMHrLM6DVca147e1FvNaUe
O8qtnGOmO9N3w866Nyqu52v9dicA6vQXNt7cee+0ly6LN24Mxw6W2o/KL7xs19rafNQcs+JE5suo
xCbrEsssf+dltD2LUaPvoanqg1R5F2cSQ/TXX8+zccg9EZGDrhZbQx+w8eyLFdh5JvOoHyumbx1a
WVE5ITYyloxfv9CzIny70E+7M9SGdKnPhoava+Wa49x7bJeqotKov6VSftR67btw2hge897Vm/3r
13x+EgeL47L00iBAUoCfVRRd2c0rHkzG0XOX/OB2nbGGNeT/RxIG0cyrORHEccqpv6X21Wq4e4VV
hGttuUSMtwbk+jdu6IXXDV9zI6tQTMIq2aqQX6a9srIGwEnpx94eA3GrZZRRVwZb6Y0omjTY15z2
Chpw9nhZ4XP/USOpyQ+9RSdFjiR5gfE/rCVqwwk2JabE9hul8kv3h1gLH280GhSiZ0Vh2k4mr0wY
x8EaxXUS6NN94ajgrdP5NueeLOF8ly2LDi4/bX3ORk9fgzENk2wpTo9qWdw/3bGBYZ812tzFTZk6
daSxhOdXOvEGRiw4lSfRSjjGl2wMVBDKiY3SCovG7MjtGFArvSVo+CnHeXJ/tF/p4KCv5HDEwDm7
P2+tNXNUc3kqaqNydt1iKO3OxNkrsUl2XAghN8xZqruG/4evYFCQybZPPOrT6xbGdLnTPU2JXQW7
Hx1+Wer9hciIffw4iVTJuO7qannMrcJe9qazaNq7KvFn8d1X7TqcgiT3nDEszFy034RVABmFONM4
zhCnxBHVK0q6xWritBmIuXfVWsqvLtSR9EYQdzEdm7GstbdW0W2mPH0jG8AIwM3CRbHyXHjhSlPI
ND/5pTIhRuL686ddutZnuRYLrNPZFEZok74Dj9vWCuuTKhQi995Kizo2RyOr36GOEdbh9Qm1fYiz
22JFhRO6gV8Mp7PlC1FlUvR5RZyYly23gzOOX0AbkjQ2XG0JbjNP6hYJNiQSXrx+4WfLGR0u/Fk4
3m9elM8Yd7qit5Q2ZnaaMqTMF2LpUv9QYfpGqpgtKviZwXhCRZUK4uOxU33jezybp/RSQZn5B2wC
HefZplYtLWZMrpudRBUsIiRrdH5velSErz/l89fL6KdEZk/fzNvP+fNTwpR0Vqs5uSkZIqE1BUt/
r5e4t37zCs16VF3pPzgFCpM3FspnhQsbNpAAAh9WB7iR2/P/sk5u3j5mm+Oy0sncv+y1QDu0ZA0f
bKfV3qiRnr/KrTag4Y92FMrbuXFRMC+1r01Te1LCVRcmIaiHDIvw+PU3+fwqKDngBHAZul4gwk8f
SMsqsxXT0J70vnKQFEkvbq2+ewNVeHZkQ9i4PQNOGUyLZ82mcV6ToDTH9jTZQXvAs3E6LH5jv/fm
OdiZhkZF/vpjbbv20/kH5Ex7x4CTDk/5nB6VZwtK40SIU1+Xm1HG1Or5wbdgiu6Vk7vJLXVp3j6k
KA/lDhsjb/liLzmSv789XmDgoIrl/IQaHUbx09c7r4ElMPTrTnR22wtdmCrZr5bfGeHkGW+KH154
zRt4sjlroDCkbfD0ao7ZLJWjMnHSGFK7pq/7i8ZXwcWcWmYRGvBn36K6Pp8PMN24WkANi9r/nB9T
lK2tIPCKUyoLl9icArp/wBnwk+Np8sfr3/SFoUp5sjHbIPzAAT0bqpMv9VzpujgZuSXGyLZScj91
c6JT//qFXnqNIMSQ7Te0nar46WssDDISoVUJwlJzPbJIIjvSrxI35jQKgnUX+bfxPVgEtHjY0H9O
93MnD32YfT9Xizi1Cwd5GNP6FU6Z65XrU36+/mwvfjBIdTbREaye59C+R2j9tDpMjCUJ3Doi48vq
4t4J0uAyG73l0+tXo3N+PhGhXlJV+htbcRNTn00AtITV0lAxnvBEJvg4iIRltLe47tZHUu3b2ALe
++i72lHTlz8KdPS7eg2avRL09hVFZ+Sv5XwjJwgPIQGl81d7Fe73RTWRkuB0WVoZlxlCtLCxxDJE
pHFwWDDzMjS71mBjqLKDqCscSMcmyD9mhjqK0fJugsk1wsHWtLBttqjeMqhO9LXltRxs/7bPs35H
8TuTMDEf524E+tWSSp1UOYmdnrk+Flcepn+ryj7myhAt2Nkw7dI0I6NnmmJ+1bw3J+1zPRQ3btLI
i07HpW3Jk6kKc+HVWeilQ3+CHm+kcWH59UNjOf01vifldSkT/dA4vWKl0JMQg87bJvGrHXclTz65
1PtuKlU3ZZfglzL9WNDKf4cToPxqiDop404F5XHYzHyiLlsG98ZDmZ8/eAkMnKvOXXlZAcbZwQeH
wJoihurI59nwufdLM9OmqNrK7C4C5bVfe7lkWdjrHRFaLTmX5V7VLj3rMKvNii+yNlR2vG+7ESeU
3sYaXOWp5jVkIgnvm28vRX7hy3kzWBjreemz05islXrv6qjdL0h6sZOPMMXywY2mAnMJJ9InY1wu
HK/sfszSgYXsZzKz9xiZyfYwGpupmZ6XWb5f0SxQu6Gw0uOaqdXvEo3wgNhSw5LvsRsT6w6xrLzW
ED79YU59R15nS7k3r72b7jNjMWU0eiOOzMuopBnrhe63kdPDQA4DHKIJdNGXQcelea7ExVgNWXMt
g94YL5wxN2XMCaFu3i9oIMcDEPKMfWFS0RrHsMKlQCD4Qj/C5HKMQ9UUdTeHXdGZiEd8LR0+jlXR
a++tpFx+jHZvOR8alqOhjmwQtzIyWn0I9llQevMBNQGV9WxWaEuV5Q+CJhx77J7wgrnZGUvZ4kW2
TP5n066xYYCxNJVh30FiiAKaY+VudkTw0DVCL6O8V0lNAluSt6EdpEt16Jaymz7YaLHXz3k2qPxB
VFP7ZSbJSF0IkasibrphcEOvdbr6Phk8kPIwLzxkN27W02ezVcEBwMHOJe3DopwKMyIt3Mw4EQ5V
9cXqsgakte9nawrnBYgBV/NieoeHkm9fTWVaPS6ySmEqI1sb7jrYe1YF28IwRy6zmWcB/StUsRjP
JVfpQKLZyRk6z91mUOKPV6NDUOpptVtapcPoEYiU5+6y7HE4VtVNUiTZ9EHzW/0HZXqfxZnDqY0J
RETdzjeEKsm70Of+XlqqH98NwdiNm8FmpS8n8n+EFRJ8ZM9hzWlmvfLaQu+itXVohrvC38y0SEwP
BtqeujmXlz6HejP2MbtxO5qNq0VLeqxd7brEAMy/bxdpZQptRloB2+je3P5pQ18JPmTF2GWxWN3O
jbRRVzrt9WnClk96CyJmUqgPqnT85c/EqNvqRiu4KCEhZir2y0JCvWknPhs8ZMsCiLjIiuIxhfNd
7+3CnudQGCPRRgmuCh8zlYo+dLw8m25JIFZNqKtyma7xiGvKg0atrcWcEByFbHqyvXtXWe0YYfBo
e6HujbbYKb7bGAZr3xdXdunVU1yZddduu1bZ/Eicqk13lWvP60GJsaqPCSZkQZgUlikup94xl5PK
TUwcJqfWadtjYIWApyn6BF1oFqBcXDvdvHNcBkWUJ3VK8LNN3NsB1KWrL+nCE4M2rRPYi4uU+hFb
QDoOyHhQdmuVbk93JC9ZNHiZ30EUDMFQH/E8sLSHVjfz/p4bGbRPy4yA/eQZicx2DQPcvfC6ylpj
rKxGM+ZT+1a49uX60Unx3mv5vJmdsVrQEo+8wVaA4pisL8yBJDGdiDTjwYnr2sAtm0G/TDtvKZR/
6JQcq1jTRZffJa6hNSyixaRCH6L+chA2Irqw5xA6hs04rOJOGTaaL0Pi/Bc2YmCtG/hl7YXafAcv
G6Nw6mu+nawu1r6mIbwEXf2YSkpZJpVgsJZd3z9ORRHUcas3wgkRCQxfBH5Bn1LfS/SdN2KIhDki
AYnXHSANTenUZM3PJYQ/HOa6rD5kCoVJyBloQHXeNiivtGp21SUOctnM5G5bchraNtfDETbmZ130
9hAJBxHohT5IaccLy6T+0CadSuJStioL82qLS/YbHDFDWefVupPK7Z370h9VcTmU0yibcJo1SwK2
Kg3zOjsrpixyxzkovxb2ZA+nTgsIBGPRSkSIwZ4/7sGgrWPbo/pYw0I1dNt92Uz4rspk1fZDV9vr
V6Pwy27vysT7PLdOO8QEmNH7NXUxyVCMdtLgTkWU7AGriMwMMfpuUOEo4m3DwZT2w9qsTb13uMN3
KwL/4XO3GvgZRFqLPidi6ajavY406WOur3XLCrSuzV06EvRB0w59Ugx0OaQHKGQlxI0lV92u4C1s
M6hMVajJrg8icpPA+tU8ys89XBm5bz18TqK5NVZSMpslMN+hwZjq+xljr66Ha1rnZdS0+aTFKZpv
/4js3vq0Lo6NR77w1E2N2ydEzcqy5kfiTeRwNa5zOX0aXZXZ4ZpO2nAJK8prwtyQuhf2vpMNO9i8
ZXXAGanI47UTyFfAJKf1MqmGNf+kGt3r9wN4ax5hRDWtp8Wep2Wv+0Pvx4udBurGsbrgg2cXTX+R
dIY5vJNtDzXQ7Jykv+i9Lde5axOcXKC0+vM9uStFtS81f9Wu2UzEJ7ynSaIP2jInOpQmyTfaSEUW
D7xs8G0HO8WLMsU/4sYsvMb7zPGPEsEaPWvZuXOnTSfS9szmkPqE4UXrQMrCTjptVbIkWW16gspQ
k17B7PQuUHfqVdTK1Db3mLJRCgJ+zOtupVLZIGewrsivOycLB2nZ68HuzLS6Na0R88q5SefhMhh6
ZVwFa+aR1NQYMNAVQx+QQYly2NOub9xYN+j1HqpxpXwRhZk+Sp9hccXoh1mnZ3TWdkS5VeqaSL+5
30sDgWs4lW1WPiSWlZ/G2jO6yE3mgmUjsVRFGpoxtbycRSSIuzc8jl3PymKzbhOe1veauyXH5nWf
26tZH2yDImyfTkE7XXWC6nZXpZnQ3hFtZvmxPQyZVob4UcwUeqSzBMkaLWZWqT/SYCiCPBwrjVgm
bS5bERWVwEoDZXsr9lrfAbP2PgGqkTeKdImlkWjao70m6de0GE3znZaJ/qORGCQHxLqj5HDhokgh
6DvLW3WVL7nxqddsmF/JRLcuDAY3kXuK8E7dBrVNRkzfNP3DaLZBcJmSvNeEFHhDt4Om7zZ7/FEz
zOMspwrYuLrp0aHvd2UUiVtcYjgwIkXkjZQHWTHy8RBc+iWuGqf+ZkDwcmJZjNK+aKdV+6BTgHkh
Q9eR8bQafhNJt7C0kyb1Ot9boh2vWquokn2la5YidiJzGhwEtGYk5KVnGTClZ3OWSpHw7TKW4+AK
h5SO1T6pp+bSZdyP4Wr0Etcbq6zvNFO5PgUY5e9psQxhxRWnPRW65ZI6/LuVbjSTcCYjNWSBd5XS
uLdDTavMdyQPWMWF3ZWNF2qK1ee6W5UbhHaHSSPThEL4wJeakpi2zmxct3Viq+txHUiHkr6FZ0bi
CMk489acIYP9ISvRIEV95Zpe115ScIxtVJC+TM5GMi7fy9X0loOx2lm6TwDa19CVo9vvS1Hn1m7B
Aji7Zy4U80FMGaBQSciRz2GsXttjY6SyOtSbkU1IPiZmUxGWpPO9lRtl8TXBbGqKjUErMhnVnRB3
bVqKLyorbGwC3TzpBAuBNfrXLezYNKSJqpH2y1mySPZIBbfDYTusesY+rub8ptSDCVh6ASq9UiaH
rgO9kCC5DSiorH0g9SCNyyZbBxnCH0v6k8ytltoLckmx0xVy8ouxJcrQDQN8Ca3YMfM1O83tIERc
1KO3Rm4BbzLif9fDzZaaZh0o4ZA1UzP6+RViA7JgXXMEyC281X5nl2KhQ1ksQu7MghLlExJ+YSuw
Ac0Nvhega+PJyrHxSeNlqnJYVXqdomyHaanJPoRV0U2AkXUw+CF2HXP5DWbgKu5/ntH/45v8z/R7
e/dXV2z413/x39/aTvWEWY1n//mv2+57827sv38fT390/7X91f//R5/+xX+d8m99O7Q/xvM/9eQv
8fv/ff34j/GPJ/+xa9ge1f30vVcP34epGn9egDvd/uT/9of/+P7zt7xX3ffff/vWTs24/bY0b5vf
/v2jyz9//82j2fAfv/76f//s5o+av7YbxrbJwUr/+l3//Re+/zGMv/9m+v+kFUNjdMtnpDW65YYu
33/+xPgnfRr6efwYiSesrd/+0bT9mP3+mxP8E60THWL0kKxBIEi//QO2w88fef8EtIFPQ98Ywj6+
VL/99409+UL/88X+0Uz1XYun3fD7bz8dmP6nvUkAjmdayKYwm6RDZT/jo6xmZ+LQVBhxM+nmtbcO
n7rUHcjWWJ3juCpO4UbdXEPnCg4kceH13asaLSoKQ47uqxfA0IE50DRp8eGXV/jvO/31zp62e37e
GIsRvnm0XpFr+mftHhzstGKpbD0WshPXJAnUaQijlhuFRxY5mv+W38vTpuB2wY0ruiGW+FTivrT1
u35pyNss6/lAumXsdckU6b3fX/U4Mj++/lhPURUk0To4LflGpGN5MMHO8QZ74iDid1Q5uQUbivLS
YukXOTwozTI/NKaZfkgnYd4ReZm90UE+Q+e3a7P0gmw5tFG2Jz17wsS3xNx6Mt1ZCKi+pBwArwZ6
M2E6S6CPvrKaQz26yz5wi+1sj0tvuGaTeahR2txU3uDejlbjf379hZzxmP+6q80GavNVg8VwztT1
Oso9K0mTjUmt7bEo8C4E5TEnGa1RYUdR9FDI5TYHW7julIfvqzKyC9ed9Y9lUzIAjeBem+oEV3iL
fKw3OrhnhI9/3x7EAWwGTVQ4P3/+y7DAPsKnH9EksUwDfz+WgUV/x+5x7ZjkhadK46NdaxRydGr0
g2EUWOv3TnZIpNted0hW/xb+8fN20JCyZjBXgY7OO8pQBaXKCKLcOQVnv7DIajhSPUk7Xqdrn7Cg
UH+Pv/fXFdHGYo+zMX1hQD2dF6YnqiLPRI6pf1vtYSRhPla2vf6u7xXhvYQ+kWa8LD/oGGZhVgzj
jeqcctfCJLuCYEVRtMi3MoeeonY/74mhvIkQIJQiLzu7JzkAFJB9l+8SjISgNyVy19M3iW0MLC6I
Qxwir6+DN179+QIBDApICMPDxrkM40XW5F8XCHPqQAdhO+9aL0mBgIb5sNKkeON9v3AVajDogfjG
wGw6l1Y0rkbmfZmUO1kOvFB3LFzkUVb98Pq0e/YGoR8iNwT6hMm0aSOePkyTs0yUReHGpauqU2tm
9mXjIhoOOZ8mh3XK3UOh1e7d61f9yYH5dbthBrGeo3bcwBBYoduq/8tsGu0mcISe2zHBWlpygWeK
9sM2ZNbs6fNme44SQxopq3L0eNFIH9thu1QPUb8u5hL5vta3scbeOIdGQJOt3LwsDq0FPM/xp3Ai
7HWIPu5Bkh56TnUi9OxVPhSFkx4ZStZtsRTGvcCaDcbDyGk3FLgsHNPVMmRUTI6qwg4/VhCGpJWH
iYc5DHphtje8RscJ6WUC8TVWtxca5Iiwl2ZbhJxuNt0aEPhj1kn3RkeC0uznzGyvGCdFGkov4ABY
2pklojIv2wVjVK96N2CKoUN7IFgzpu3TzZeVSXLlveRIeNG5WA8eLAOIMSrXufoyOs6a7PAIrB5l
AGUm8kusPmKjyIw8TvTRqiOyfLyvmln0fazVehG6k7gcuiB5B1ggHiu78KK87pshfv2bvjSSWI5A
ZJgd2FVsO94vn7QaitVMIMLEnllrcZtXyQG5q7tzBT0LC9jjJqtQmL1+0W2CPxtHWEWhMOF3QY94
etElSdLJwviDY1Dv7jidBjvRdF1sas1bBuAvPB81ATSZTe2DbO5syA5DWlI6BVyKWXFNY07fJxkR
7p3V2VeMc7V3Xe0tGtVLFwWiRMLPWg8r5fylpimp8GvpxkYLy6JU8jaBlhzbRoJO0qM+ccde//vv
dEtMoBCkEuQkdbaowrfIOKDbPGiOIgBM2I06tIEcW1Pv4vXPd17cMXPYTSlBNp8CrHHOVp+hsOuW
3oMTD66kseUE/aXe5Pmu0IP1hAxBvnG9rcg+Hy8QiMhs4nrU1c/YJHTB2qnMvLh2RwocFOs//HWp
vsLFz99PZW1+sv1mWg5EPBlrXGNf/KAnnuwOegmLO1rxuj+4Szm3MfNLvxOpQZsdXEJdDo3mj29M
qRdGN6ZBqDM3rTt777ZH/DKlkiHoFm1svZgQ9OA4TXkdiS4hdawb3iItvnQp6lFYajh4sZWeje55
nocApQooQlZv/shafllomh9VrMpvfISXvgEUJmbs5k+BgcTTp4LSRnDuXHjxsDrJcVqTIVypWem1
DgiVFoCsa8u25jeu+sIDIrzZJGg66kD+9fSqdHxymUHWjScPoKbMyBTqzQEhZirNw98d1RungLyD
Td4B+/GMAJpJjFcA/N24QbYX0/og1med+oNdVHpslGP1t5xLqILgMFAH2hhwOGyn57zfBOJ+DfTu
xq0rnD2JU+MxYId9YzA+n6v8ZghxXInV3T1PQhT5qHUBvLc4B6+NNCOfDhaM+BtoD2BXpfDfuB6/
8tlkZW1BKYI0A+YE1e7TT4YGJeAc1ujx6NLIj4tcNmPUGPYc7I1RBuhNWytL4kFl3RUdJ9Rj04KI
JkwG2jchEqcCiNoP+t2AZ10VS9et36OOLZpYaQClEdQWQcOHJm2o1+vWBy7mR6p20YSJ6qpvOTHR
hyy3lh9Dnbe36TRW5l4Q/U70hZUt075d2FvDwcecBJtIkd/Ite6/yAI1dKzRwLtr6cXT3nSG6jPe
kRIZnk6GDuBPP33PADxIy+pS8O7FMpevSUv5FQVJ640cqQtxzSFN/2b3nUQ55xr1h2GaxIdNpvGj
zIbkJjEl3VQazAkJCv2oC+A6ramj8icbwB8MuwgdrO2+Oq1NQEbgVc72EhN152i512wqczqQaEZV
GZKi2t8QoISGoNAgEoVjuVYc/sbcu7ZoHpcA2Kn8bo7C47yfuvUfbjcKNOtTZ77nsDB/rEql0qis
FiM9TpVFRgcuw/JrMvduFQ6dT3iWcNfSBrJtxo/Z7DXdflwJFwrhx9a07HMxrJGRAYsCt3gOpZO0
RivkpliQ0IrX31Y1aA8divEibkXCjSyk9/bhRK6bvU+qlP9DSeh8g5OV/XDNeeG5yjwltjNf0odK
VUkXmfAXb3tX6x4p3UaAqCR31jCf18aHJS/MNRTYbKWAldBM0cyaWH6mtjHzXtaBhAAQFasJXQvk
4oiskyDkCU3ph6qtyYrNJreZQ0uo5mo0G/jVwH7BQ2A1IjgI6S7XulHBqK2h3KuoCwJMPgISKbAX
LJrkmi8ojYjqE+6+Wmts6hXMh2X7tvxBrzPyNSoSa7qZ/BbqR6D13vsCFVEX523p+6fFr9tLzWmy
P83WDEoSoa3kch0XV+3KQjSXudU0Ipoxib+f3dV8z4WAK+TQtwDmzfrAuAbFT7Ju/i7aPpho+yIf
Cc2aTS50/ETcun2OJur1xfIpr+7n4rVZx2DssmWSEtL3dJID1hoVdDszFsAbB9FAuGALNk8TtNYd
ZQfkG31ZYi9ZeloTb3ljPu+FUMxhWIM0F+48R9szgltjGgJ35NaMu0bLIDvXq4j7ylxjX4GS4DvU
7Se7SylQNDr0+NzcBnbr3eIdWMegR8uxIxL7jV7D862K6bwlWVGlUIk5Z1vVqNX+otWGGwuf0wUU
+/JO84kVEcQi/dWqfdKp/bW79qzvx95B2bU9PPx0xLtn1wrK1gKVH8kCM93lUrazinH5bo6EUuIl
7crhj8zxmnguZjuE86PtOIC0EQm/CdM5ycjHUyxUvv2WoOF5kQDXEn4+x1/Yv3CAz4ZF5S6DgQ8d
biAkDejTEiyh5XaYQ/rdGCal2zxquEi8MRifd3mwy2JEUG9x9kZG7T+97FoARTrZ4sZ1Mqc3Xc6C
Txuwu2ymkdZO4k4wqNhbXK307sBgvMtqnQYgED0fvmjdWn96fXIg8+KCTw44NIzht+J3hEkUpLft
Pf1SAgLxSM2arZQKYp6ubCIDnX0Jq4PVlPgBUHrkMuah96bpJk0LjiNmx/CBJq1boDzK+HPe0lej
YG081DYGZJMaa0Ym1Ypvzk701JdR4pR9d8mRmbWuCRJ5lXZ+gI+8IaoOawDLIZ9Lx/cZNMlk/xVz
ENaD0V+YeMF1Ibtk1eJnYbCNJiaLZLQox/0ILYaYD10pAy5PaVpo3mFG3VSmCfVtJk0pDWu/1IeI
tpn7rWski8xYi0VeWi6kaLwb+uWD7/etFSp7hJ3X2Ut6afAdPlmousbIWlLA917USMw9Jx/qbyJt
7WpXq0n3ryolK/a1XPONQUYe6RGkNlm5Z96Cyg0fXBLuxr2xWuJ2Yt21omR0jRR2i9LXOJdu/37w
NiR1MmVtXCy+qa0xyvRT3fZuczezpoyhlKQnRCjbqkecoK0IzZLvHuAd0PDKoDg1sdAwNQvbHDAz
kkrVTmRNYryT7ej8WbR+ox3YF6v6ez0rfXyfr6yWH4iTcMwLgSq3JpK0L/Sdhd3tdMXGPVyuSyIw
wOvc+Si8gsD20koI1VOVbFFsL6PoDyobSyxbnbk37s3Sn/ZaZlsinnoSQEMo5n2OAroTXdTCP7vN
ZxG4YTcWy3s9lY5P/wLAga+5MWHV1Gsjt98ZIjb1BMuG3tKHb/CXlns26vSbxyDKwxUk7itFr2uF
QdAok4RxrfuEyxUbZZPpw2fOkxPNKxg5+Li2OeYLvoIaHbrDMtOrq0s6BcGYQzfCMtRGspaN72GI
bUu/VNVhVLgo7pam9t63YvG6mNwPue/gzBdR6+E6F+pDUsJZ0+Sk79eGYQogVnYwrezZuy1U7ptR
6RQYj/TJmC1hY47DI1XDoMPUCAAXW+yRVbwy+4w99MP6w2i1Wr1LlsWhvEMZAD00aDPyKTpk0nVj
mFOUuyXqrmrqq/6A26lzLNY+qEI9T30TB6XtOp7SsB+VdjYhsVImmYn2AKU5GfMsHNcFrJJBKLuj
HBL9Q2YAbhK+4WhfXcgEXkjy+ODF/To45UVrl9mn1JHLhVYHaPrzBPQx9owKikaj3M/TCMcFTnri
2tiiAybECn+jMhwlmXfbqVUTBCnpSjCkGvll0Wgkxpas5KdVW00RQbToaRTpNpSCXm6VTep/0lpN
wqoaSow40Z0J2HbdoH+YhhHMMmdQXcnVLr473qDdp4M+06QnKPOrAYtPjxav0j+XRDG+n2XukQGr
Tdp9PVqLFea0ad4x1ZMxXty5+lwWvvtpNoPpvfP/mDuTLbdxrFs/EWuBIAmQU0kUo3PYYYe7nHDZ
TpsNCDYgATZP/28561aGkJa1EqM7dVYhIBDtOft826/Fj9kw80oVfU2Re4DeCZDOcXtPgTX42kyc
eztNtJb7GviQBeLKEsAyrDMtU2DSuiZtBj/G/blfhnWPh/WkdjEDh3OP/DOPdjNHSS1SnwlNaVgI
+FHmjQ/prW781w0u1Q1w80MnsxbX/j+MLCEIbsSw3sVmhtoT3Nea3nreAJ2kBo8fmai4ir+NS1TM
6SwmsdzzhocwrsXL8k2+DPOnRbYQllHWxu+FLqI75H79AC41Zqlxnm/FK4g86mDnC6Sc90Mzx80B
MhEa7n0B8eXdCCx1dIODRZX7uZtRD180EK3f9ppDiCKMrB5lq4Z5r6aT+Brg/NhPoUbd5KH1Wf7U
w0nuA7DAhO0q1LZvKQUl5s/AAxfpEBe199pglywQ0ofKaT9hYIFDUXWNLNQiyId58pJ4F2BVqizZ
EODcVzQsPxAUmTY4UlSbQO3SrxmUW6DEzgTMsF0Rd0K85uEEqUqcTMuabUlS/AigYGE3c6e9j/jS
akBeIIBCaShnXLOjomGQJRm/gqwCtgCfNN4Iu34oapGC0YTQQCNrhjoAodl7k7c4swrdNX/C24K0
iHdy8XEixfA0ECQaDmCgtg/DWm3wuc23EMhzHS75fgrDskLJ1uSpFEVl0kBq0i1fC9hGwaIK9+ZP
uT9sX1Xp5eam7OBdCjdUlMQf8DH1wxIOHXJMPEKsduq8lac58gwzV3COhvM4bme60/4nqaZe3ZRt
AHsEQqXJD3UOCvHea7wcEWCJ5MFf2bx/lWy/mEI/S7v/NiX//2GyHXHPF7elUzL/LNt+2/55nmv/
+b//K9me8P+EqAtCMB53R9D/TvmHv5LtLP4POMonDghiCkCJnipa/ptsDyJk1P0TYj0CrwixQfyn
/ybb2X+A7cc/nnK1IXYHYIz+RbL9dKf++07nIcOPOkskrKynzpjDGFRUCbspIUiLXo/mX1Xa/92u
dWlFGsCwsVk47uZlU+62bV0/lpQtV2pZL3XbuoLW3BNQobU8LdWg1NuZbaR4LmBG/OPF53vz1wC8
fIucB5j+7r4V5knkhmuKyFkKOse4PfWQpxDQYOrIB3KaSLrDUTNd81m+9GNOb68X9+mREchncDNN
lxG53h0eHxCZd1BP/fH7H3P+fvn7x1jvKQ7GUF8nK0u134evfH8O5TuoHwkD8WRql8zjG1MQfw/9
lUTepR9kZUD6mPSGn/4gEJd8AVwaBIf9yUTkmsHD+UP9719kvcTiaptRaRJEOOBGPt9Bv53TfS9G
Wj5EoqzpK18LLfbDOMBmcEcQMB6OpC2NuhLAtVgmf3fg9ER68cl6LkcRjWuUamRDAP+lcYaL949e
oD5H7KATNHKnV+6h3r7wBa7sHa7W8IaN6TWcyqUxtiLWTbFK00QzhgDZw32guh88mqsrv+9C49za
FYCyZXO8TlEKRhX/BGogYjBG1/8qnfy/wbNtOYBeqNgYqCgVQVV9JxBiPbReBerZ76f7pc5be0Pn
zVE/lFGU4mpmPvjzEO6gZeFuOw+3dgbVzHXf0wHkKhT2bClZPKMOqEPpuGP3rd2ALoUfr02N3aBD
7dh+ZWwJd8OApXT4/fhc2NvskluJmtuo1gXPZDMO+Vsu5aA/BMOWkLvJgxLzaS26gN3+/o9d+hin
f3+xUODP5rVQs3pZ262cvYE7czl9AO/e++HWvrXVjDHR0HBEcbZ1Pq7bBUKzeFGK8Rqy+jz+9fdc
tXYaaLTDRqOeNesg35bHWYFZlDbzisw2Cg7C5MpHv/RnrP0kCLs8nnuPZ9Ok6XSDiGNL0q31myXt
q2m+lu669DWsTWPozJAHi0TNBhXbs1Br+RogseT599/iwo+wISMzwClQHUdJBv1ulTaj4sFDEa7d
8BFlPf/SKeV/X4RZN4syLlD2zvs4Q+R1vfXkRl4nBYDHu9//iAtDxOzdI0f1LQaHZXjN0GVH6iX8
zLauT92at7YPbXiH0BpjmWnwBaamkGmoPWQJ3Jo/fZoXy00jnr42a41S/dEIfIM1XrzdSPDwcPwD
1noWoBOj1Bujn/gS8fvej9oZUl6+zVfkOJfG31rQnK7B6HsLy5KxrD7weBzfLFUxXItnX2reWmh8
VcBEwuAy64Nwqm6Q7VlA0xMgs7odnXYp8FIBZDBRBYH6WPTh7SipiXc1GNLXzubTPP/FjT2yzuYV
sh0iZ3ziAQlBdagLqOHfSG8z7K6YcglxVkHX9lMj4+AP3RZze2Unv3TnsSEkzVLkvEO0L4P8p0E4
ERWWHDd7gZqFNJ7mOjwVeNWo5alK1sujWDak7lk4B907Qyb27+zN/7f+7ejzmjMPRbFenknu6UNQ
zTyLeRNcmd8WvOjv5q0FCv/WpRookmMB2VSXbj74TGmUb1tz0wO7vr4uRtn96FHRIW/CDcVejwts
XdpXMGmM60+xgMPLla5cmKqhtRIA74z6SawbnB0Re5kD1IWNEoEhp53CFvsinbXFhg9b5k3I8IpA
I4MgeOjWd9v4KG7rqEfqLsx6no/Bnm3Jd6SM58Gt83Y2qlFIVqECgmcwmJqzYvLDZlcEcfGn09hE
1shrX7EYpWVhVvRL/Bklqf0jrGWk2xFgazWHoGghY+FJFjV4haHUMEbps0bV8nhlC7q0Q1h73FgN
a0QXFSNKPef0Ng6VIl+X3sduUdKTjWIL8K/cUVTiFt96uY3U8bNY14tgbhssAMUykPKlRrCMIg+1
gl7oePrYLOEN5t5gxyme6iHyU7aa4rCx7prfyqUFdxrPF4cnA3CrrYdly0YU8GTITiH8rPr6yv55
qXXrYsF8MG8XXLMzoKXkHvWwNVxZO+o2qWzxKl5sXexX3ZZRvHlRcud/bIvw2iX4UtetW4XPeuAC
4EqXFXydXmmUSOJqMcDP3W3ehKe/+2LgUQQ7wWQGO52Xy+QW8lVxyCFTypxWc2gtBxQ9Kvh1jls2
+Ki3HJO22Jso3I6/b/00Br84jm3lWJtH5bb53pzNXvQdz05hjuEk4B8yzfya3PPC+Ntgx8Bw09Yi
n7MAk/9tMnV1ihpq4fYcD6xpPwFIGc5wkQfjKWK38H/XB9QZOy5ZGzbuTxJ0ta3WWTE24X3VSA6q
VOPYdeuwxkGNJJsfTNnQ1bm/VxGFur5cUCT4+497aeCtiR/lxSi8DWGevq2WO5CJpwed59fc1S+1
fvr3F9Me8VEUTGtAZZUu5vFdMJO4eR2hZLZ0O4VtJbLwkUotDF1wJdTbXvTR5zVZr6kiLvWenvf+
xB0L4zg3KTKNYNCMmu4GcP4du24t2qAHbzGvY4OR9z4rivtdmyz5we2zWueUgM+IB9/C/3YdYEe6
iwxz7Dq1LugBZEk6Ln2TJjOCxvTU+ug8MLYaRBDTo1AdrS9AyexhyKJ3oKrVbsNui59LoAdBkCBo
PaTfhypsjkVVOEa2bHtnscgmrgo0nmxaZg1PFF5e7JoByIX5+I+6GwCPciQOTRpNOcqAfQPOAfLa
bkeUrUmC7TSFspPotIUsbzeX1Xddb9eQXJe6bt03xw0ZOiDEdSqhAQaNIPrsmZE6flJrnYJBpIK1
9KaUg/pwGJfqy6i3f4cO/99r6Sct+sUWNozJUuM2qdOaJSgIqqsG0kf673iLf7durVMe1F4BZjS6
nmj/1Yj0yJscWBm3FJVtYLxooNxRyaYzFK2jDB9qSxYdvMmLR7c5Y1ef0GFJpO4Lk60hEuIoouyj
rJ/p9M1pF/tZV/Bi7P0qp6pbJE7WHH62ST36KI2vr9nPX5iTdmmJVnkfFGuksykJ/vBr+jSGwZNb
x61TdRlX6F5Wb8qq0nvE9vgZTFPH8N1PbeGLQUmqCiiJlk9ZPZfxQZfRcyfya7zDS2NirdP2JDpI
Yq0zr5oqiIf4A6fDNajjpcatdYq08IwSithL22b5E7i1jxQcHLcBtw7TGFJjD+f1mqFZFK9CPFDC
IXgMCrenzc+I0YtBN0WkSxGqKUM5H/kUTtgHdmO1+Veu2BdGhlgHqh4aSpq80xmUbtuhW/jXsupz
t+3RrmbKY4DqTKV0Fq1q3UvZo+viWub1Us+tN18CnQ28xiTQadDCvILvrv8Koov+o9NntbGUdEJ5
PArkMR1LVGMGcv7E48rtkxJrjYI0lgAqJnSmIgMpULx8bobYLcRrl73AzX2ZqwBte/X4HGqgzgA+
chsSa4V2p+K7KSimlIDSsvfq/KHaiOMb2zYj9P2+55tHvRT86tdy5Z9jwNfczgpiLVGvxD0dHm06
a8r2qSu6Yy6vmWlfmoTWKRr28xosiKmn3WZu1Ezvw8jpBPUTa2H2azSxrsfbjkkUsaIstVW5U5oV
2pjz10XVTEupNTrdy/dQGe9r/sFlhvwDHd0kteo3gY8IszGQH5OneGNO+xRUO+d91oMRywq3ymwd
a/95Wyea1Tq4VtP6688IwdB560GbL21dJVM2epAS0FbcJHnyyW1QTn/zxQYugGWBzpR4aVThdusR
9gXcXbeDDcWb541jYg9DA6weypbYsovAIz0ACW2cFg6Mcs5bjwGxncLIeOnA3qECG9plp4PBT6wV
WYIfFQ7lOmU6hphjDkYwawf27Dbg1pqckX9f1zYfUx9sdFgyJAeg5q+Val6YKbamS2lNBOyDQDpr
ojeB7r9V4XqNPXGpbWtdQqK2kiFORmCngjcQbX9btHFt2zotfVjpBMHiI/RKA/KgoQW9g4MMOzgN
uV25V45wusN9FhMl2hiqO+v3DSudLlgoiTifhDCECGeRYOUDsAmvVBLmKBkCQsmv3LaW+PQ5XizQ
fpZhjnzHlBVh/8WbzUcE8N+7jYu1PA3cUhQLMC4aWuDDoOHXCFtc7nSPADDovOMKRXWI6S7o+LK8
AZ/8bjGD4wq13e1qCe8dXgZjFovgFWTeDGg/Th1H3FqhulDQXGozZaRvnuAFua/B9XUacVtdpSLA
Y4pAjhng+3Q/S1/tURf5w61xa4GuiMqPsZxGCAzY52Jc7ioevXNr2lqfC1gmAlUnqOfwG5Sbdnw4
ggbmpoyAQc/5TOmiuQWAFa0jDbMdYAr/yAPUQrt13VqgqAgdBWDICkAORKF2o1bevWfI+tateWt5
zgDmkSHU+KJm/RMI5adljL+6NW0tzwkHT4nSqjETrHi79P0tkdJxHlpr0+SxAF02VDAPG8rUzIB9
wJntm1u/reOzAvR6VODEZHD/AGAEsM742rXz9NH+mXLxTwC0l5sh4CuoVei5ykppIg3OHatfDaxf
dnNN9bp36r8tZopEu7QCwNGsQdVFU4YfvV48uzVtLdEFiseG8Vxh/ZvxxozK3/kmdEt3oWbzfHQA
pY4qFVB0PPQ/SgMcL0qfPrj13Fqj5TIAp0vKMQM2MJzTLdBruGtjVO+5HdI2Bgz8xSLWMcqXtsV7
qiR9rga3t/g/vJEb2MHgwYym8zV5mkj1Og+YUxoKsJnzIW9iAMcHs6osyCWF8Qednvxirq64Ap42
kV9Md1uvSbkhkakwE3MCfOaqhgywPDfBGEp7z7sulxxGxGOpstb0ZEcMPw5g77vturYWalJwCQgT
DDm2x3uz0vsmWtzWkK2CSuai0fVQqAwco3bHt/U+gXOAW79tpVOCWUIWKlTmd+YN0KUPCqWQTivI
Vi+pCtkJNntDNrL4Y+WrJ5RyuT3ibDpXDns6gRI1lTGMzC6BCB0IKRm77Ye2omcK6sGru2RA3qYc
gCkRT9pL3K6gtpwHbifl2kZkyIoqkPVuRqAi1cRjjgNjLU+AwqFKq1esm2SV+1gz9rapyOb4Re1T
tI5YDq3dgJoyRff+GD7iJHXLnoNxcr48tdfGXbR0mC4dfEwF9tpVjOUuToxwi+HY+gUOvhAEi6rP
UB73rirGJ9QMvnOa67ZsocjXOWiaYsh4m/zRdrOP4lfUHjs1HlmXAMiKgbpdWswZ4LX5vkXQL4OJ
weCW//BtqRE8UHSsZN5nsTcKICrmXv6As+rs+Ng9AVZfXmJ8SUk4J16fqXIdD7JgIHOMZXR0Gp1/
WOjBEiQmhvSZbhjdEwY9PGxyHPd1W2w0NVDfjSgBz8aQF9PO36j4Ag5YW7h9WxvruFSKqXnB2HRl
DR+OSb5fUAvrNjKnU/bFSxpGYLP0uMa4t3F/g3rr8Tg3qKN2a93aagywCKD0zH1W59H2kXR5cRPy
uBeOA2PtNQH294iu+KwJDJTHI9dAde2iHIwlxz9g7TdIIsILoTcY+WCcb5WK35dD45ZTAIXqfOgH
hMzh9Sb7LFB1/AfIEssN8GbXoFqnD/iLa5ItNJqIt6xbEHUZZnwC5KkZwA73eOr0YW0WmVo95Ogb
tB6ZFaXzwCmI9pqK6efD5Vddt16nQ7VA6hvTLjNMFPkO2WL4yxBYYIh9IZNC3Eggd99pOTa3wRh4
ADqU5RA9o8SND29CWFiodwmX7EYgL9nd1KINwapoKgTji2WIybxDTfyg3s8D9UAPhj+z+AIbEtTf
M1ws6cGPEGsHpFUvsDkBVmjdM2Spl1uNGvY6oxzWRLd5V8/r3ieIJnyCgUq9Hn2YQfEDzIfQ5txU
03YshgQcDQJSjT5KSpftMBoZtH+AGx/mb6aQefXX0Y+GIYs3mphMLfi9h37aIsD1TBTvWxgFij1b
eaFv4CRXJA8sblEXRoYNUPgYuBVDmbrtq1FtwOEl8XqcZWPCg1FhEaWGzyFC2E1pwn3R9DCqICZJ
1j34EgHfSaCt/Pu5zevktgn8KcxAGi7mfRQIc7ttnnxUrSHhISTAV+3qXOXbu8avO+52C7GlNUoW
ANr1pstEXOgPKoZzEyhS4AI4TVBbXDO0IL90G3wHE8TydhGtH1DJv7hd/mxtDcHIRWHcd9na9fnJ
dWWuswWsVMfLpa2u8VtUzXtB3WeskBE48mOrtx334Ix1cBsda18+QVxyr5y6DPmBHzPgmJE3uonR
fRsLBPyGMgNY1TCuTCDfmUbwHPZBUtMfbn239mQ4W22BgTNw1gzJBjti+LgitQkEu1sK3A+sI1Eu
oWZCB6BIRmWHeKS3o0WQuM1LW4MYhPmKJ07TZyWT3/NQvMt55baiAus0NMgRgsWHfkc6z8akucsj
3y1sfSq7f3lLAKkmWH3ENjNw7pdd7iWgojV+5zgm1t1VwZyHCaSTs4LW9W4Rww9Wq2e32WLlZGsU
XpuWky7Tq+4fUTpY3cBeQrrdb2z1YckqolsKCH+hRPgQ4mWFug49fXbruzUuc982PlkKXBDAloR3
KCwrqqpyvCDYeq+ez3kN95IO0YhJ7aEoA0PWm0nm1Hdb7DWDKjVGFWyV2q5p7lhgYCLNBsXcNPIA
SZzPyBEG5RAydZjsreZ3oHmQP/CmXd1Cwbbaiy9ygN8H7n0IZS23eZjrjJOJu+2+ts09yCwaLnPY
A+pKFvtxHkDFnOQ13/DTNvWL25Mt+fKVv+gF7+TMW9vgewm1+fdNaumm/PwJ9DjbCmjQwmtO9FnE
uPFuQR7y9+SEYbqSO7xQVwes4PmXRblpnjNgqLOt8QP13IvKAA3EYbB+mMfOe0bB2aPnJU19wC1O
JAAj4VF3LD1A79y+vg1rnWES3LbAb2eVWryvsp6Db8rD4nNbGdZeiipgRmCY2GUzMOrx3pM18Bay
bPvG7bFry88YCTYEMU4HcD75+b2sClSGrcM6Ebfrjy1A24hWqKeF41YQnHBAy1zPIVwgAX11OxBs
ERobAVOCv0abrZpCFL3pj6gN+OY0/MTaOJpJrlOitzbrwVffL0XwY5si145bCYFi2PxxhD9ihpvz
saHijtLR7aFuK9Ck55FiBp8km0J4JggvRCJj3t66DYp15ZnKRhX+bNosB4Qu1Sdgl4wqxxuhLRQD
QrztwtaXGS79j9xs981QXGG5XNjsbJ1YsSDPyFTXZuNCyzu/UfEOhkGz2yFG7ANYsCo2IpBZIGLA
EOs4Hu5Krttrdi+/7j34nudbXZgsXcBaIjOwdOv9kMQ3IvRXp0VEbMmY6tuiyJOqzZKwnB9GJUNY
ttXm6fcz5vQW/+cpA/eL864ns1jN7ON8b7ZwwMWKjEWSNgQ+kSnD3bl1uuwTW0MWrywHd73oMqKD
CVjjaKpPk58k3eH3v+PSJ7BiDdKrRsAyK8zNiL4DZ/Jt4edOGz3we+dDBLjEFBOFviNKBSQ3zDt3
m/Zbx89rPeFgYB17AqpAGBuq/K1Zvf5dC4s6pzOE2DKypmp9mEyN8ApGXPCpl0GUTVV0jR9+adCt
I7BHdIHksm2QDEdUohviJy8sKseBsRatXqd21WvVQCEAhNMexYfD561JQJBzmjG2nAxAmjzvJ9Vk
m+JfETt6JXn50a1pKyIYGoJsNSoEUfjZ5YAPjtp8n4PBLblJYmvNVogjtGV+GvY+zhFwHONbySLt
Nt1tQRkw3DB0VOg8LBoRdvIp3ALE4naGEFtSlrCNrxFMCTJ/nvz10FbQI+zrtq2N0xOX2JIy0CPz
HjfbJvPhgg3wIiFvOtTzvXX7stZqXVmFOMI8wLkV9ojdXU188khpH+krvf/p/PGL/dgWlrEwoIDn
a0wdBpPl14Pvt/qmEmZQRzzEND1GScjGAxx7lw5epXgVPPS8HuRn+FaFR83odstDb41gUZtrEApW
D4hI2UYL3csBpEYYXZb59rXL10of2x5nLjDo9fItkGF4b/p6ulur0hyDXM9oAgyMEsB+mJE+lz7q
W57EiVPx3FZxP8K+DlY/+K8KllQEys/HuofrA6xMwrF6FdC8M05XPWIL4qBrHOipIDktcr9+hKlw
8kArCgNet29qbTSdJ0DtJ0ZkdCHfGR2eEr9449S0LYnDW3MFcnkWWbBBZ9vQ8JZ24zWQxuky+oup
YvPGtPZgsD0uIht6sDpu1bg18yGB66iCn69JilvY3DSlUwwDdiLnh6A/JPB4MRFsxnuPpaGY4UvW
N8V7t3Gy7tvlmmu8EQORmS4sD16+fZxqem2cTleAX43T6d9fpMZ8UlRaKC0y1ujqHVTV4eu4LJYv
S+17V+JHl/6EdUUgecIL2g8ihdswHIRK0KHhkm4Ugu23sMrN6ZVH9aVPbm0/kCcU2rCmSItqEuKo
o8WHOsxr0kpuIC9D0e0WVYJl5fmgFSViJ7lqMGgt9SB0Yx+xETkeYLYTAHyzfQQC4FnvI4MOUPFx
CvwrG/SlL2EtZg6zkXhDDe5BFAOfbpNmjMCxT5A/Z4VpiJO6gPxDRYe2WVVxD6gLgARR6158SgaY
9DmtBhsFNq7JUFWgRGecR9MRmmtA5kvf8bFiC+lMhVBkoP0yq+Cqc+zNCneFpHJ6xwH4dT5tCOv9
puFNfvBNdUdyeIp0zHHMrWW8BqQZuwlNb1uY5slwlKDxuw24tXxXgNCqMREwvK9gyBp59wNzi+IR
W0MHWeHJmqnKD309D3f1OE6ZFwXv3PptLdI84qVZAw+T3S/GtO9VuFuTJjy6tW7d7kkC19eIeFXG
q7G/h+r141CsbnBYYmvoCsYLz1BdZc1Km6NOpvaGDI2bFBVsvvNp6K0LEntSVVlV18OhL+MHj6sx
dRoXW0YHzyH4osJ9+jDJsFqOlM7vYeAt3MJ+YLad972E+9zQwLTx0JrhEW7tWa06t0PcltKt5bIU
MKkugRDV1a7VLYD1TXRl573wGLSVdAbq/A0VflhEo+l2UI3tewaisNuYWyt0AzBsNFNfoWpJrvu2
6LthlwOK7iZIIzYaK5Erai5ElKDQqtvoLm5ydd8tonKrg4Qh8flHhVlRDm/MIDnIeUNm7OnkyfH7
kbHsZf4fTYDYWrqQbT4AT0WZ+bDaMvekkhEKjAqwPJ9BG+qyKkq2YMcHI6OUIbo274dJRAaEzJ6t
x0EnZEi33i/oF8kjajJ4FlfcKQIPhPT5z97g7zJM2oxp27JmDxYuGBNh7sZRILYQr0mmYAviaEwr
vqhjlE8gFnvCLX0MH9rzvgczhZOmmMY0mGFWj9r7ZxRsLle+2oXFYqt69DwAwsPXMV25v+0EEWrP
hePuZ4t6IqD7vWDAqG8SAIh5Wn8QVbpVJ8Fe7XxYFg9O0YROpxewmorbCmahOi1HAQ+W30/oC0Nj
KxThSTmx2Idv5KJKhjNnrXW7LyN4Cbk9J22JopqE3kze61R3ZZ/KOJwPcNtzCu9j0zgfHtzCYXoT
wCHaP+HQYGqC4vuQO0nmYa543njPTTjmExo3GjjuZgyHXddQN/kjseWJ8E4B4EC3OqU1/LgC4dc7
BJm+un1VawM/uabByBH2jIbCbSf2PNTkLSFxu6rYTMkC8mESesGUdhBL7TqhCpinB9MHt75bm3c4
9z3cw4Yp9RKkmkKxwRVmjRwHxrplVWr2O+TWpxTYUfqmlYv4ysjG3W62tsGst/Uwf2kCnRaonjkk
c1nusXjdkvcwDzufjxvKIPLK4GLFe/p1lME7WVK38mrYYZ63XUqElLs+1GlFFNktPc3TPIeM7vef
9MIz0dbYNL4YKPzY4iMMuCPzptSykseV0UYd4QKJU/D3f+bCXmbrbXIT5KFf40fAosI7GBoV+3bR
bnob+LaeD1Ff5nyaGFovirY6xBDb7JNu/dOp6zbuS9Q4vKFnVGkP2xm4WA/1YZS52y5p622SPiST
jCKVGqHNUZbwwQLAeHPbJm1J4ioDxjY1q3Qqt+boj+L95teR2ye1BYlbKcOtQ6wn7eOSw+FtqfeQ
pLrJ54mtSGz5yice533qSU/t661vd0G/upGbiK1HzMOwUX7N+hQ2aeV+i2Szj0GuP7jNGGvFan9F
yFkV8bGu2+15I/3yAZ6Z11DyF5aSLUfMg3n2NcTKaaR81KOcTqee+tdihJdat3ZhONwgXL0myTH0
EDo33reuaZ/dhsVapcKnfg7/DH4E5ytvdmaDTHYql/GTU/O2/Atme0G3EZUco162kDnWCysfGMxP
Y7e1aivA+jHWuPL1yTEZ/V2d0LuGOB7btvgLIK5hWimahu9Yup0UC62bMpbYyi/4M1Swbx+S43ZC
H4nZD/dhGc9u13db+VWTppy2tQsPoHDdtKp/Q5gbTRCCwPNNHRduPGqkDA8M8oe69R7CtnpymyrW
Ao2AESpV0IYHyrT0s7BvUHddzlK/d2vfuie1vT/Uje74Mez8BQj1cAzvTqV613iCpzv0LwL5P9nm
LwL5lSf6MJ5zdpQ93P6m3Bj5OHICR2jUqfL8tpDbXL6atvzq4/rCtmArpNgatrJrxyYlyac6fGbG
7b5qC6OiJjDLOKLdoHobQ7VURY6BBlsW1UE5nOQV50fWLsQc+8SQV7DSFdcg3BdkfcSmc0GQTyes
W35EYQrsAGEyOd3L2eugxx1VP2QzNTWKp+HORN8sI51gGtfXHtnD4bC7hiKF4fpp9/zVXLB2Vb7S
vDX10ODpucztsvcbGMj2qRDYDJtjmS+i2cFdEC5CuzYYcOVa6lXBmLVrelbKI+IdNaxZm02Y9bbM
Vy//EgQz1JAtgeRd7IJ63WZ4WxL8pAfB/Lh/ZcZ89tnt4oV8EDu1NYVX7RCUqOCqpyZY16YoWMKK
2kXJ0BVfelVK7e9CwSt5G2wCJOvDijgLLw7rYGa1F2tQL+9A9ptNtYsEnJdAMF+rZYQ1cqI9FsLV
G8R+ceP3gsGRQCKUPEl4hKpGo4Mj79r3PZV4jNS8jn/IXuKflR5Cc4D5M8iyGiMk9sbMtMq2VcNp
FYGGYGy/dIilcw2jb5/4M+ymWVF+bqtQJN9koeG/hPrarVNyBwhbvX46qRtPtoiwh2zB8hr381yN
vjhw1LPm6YZMGk09mi/jPo+xASR7w+BKKw/UbBG592PDkmMV6U2i7G3o1huYN7R7znrDXtVEV/GB
wPYdlq6cDbgcxzI+xBJc4t0ywBi1hay27sriMCV4s3N4i5ql6NCzoVV8F1PGUc5jqiwPOW7z2OKZ
1Hf4Wl1ZwXMQF+5d4nuNPGjZ0j+GSbLDvG4L/6arbQ2Oveoi8bgpGrMP5UA5fwymPAgetryMdXGA
4TBomsdk1j5AFRvjunmFwpkY3wuWqD06V5Atgek5AWwal2RJuk3crCxY5q9DDB/7Yt8ZxOhvOQrD
kmd/4WBE7ps2hMFbEXsnOmejm3b2UFy0QUsHsBHXRqcrvmXX3dII8U16y0QblzvBRHJkomz3HVtm
qRARgeWpOV34zXhPYB2azgpHxyPrCl0/LwstYLOudEf1sQ4iGPN2RRlSwHvLtTkgOFTGn+MpaLv7
ZNkQPSsjohe1m/sJOZYd3Dw5xcV2moIg2CdRENRPvogVO4J7A+vNls4+kg0EvqDzhuz/ZApUwZJ1
ZBMksAzsO9Lor7TxUMqkDA/7dzySfnwo8zGqv+JJGjdYNDLszGGso258hOtxwZ6hmhvksV45qreS
jnTR3RZ5VDz45Sy2P6u26TQKmZTXhY8DFm2Ztn250tte+vXwsYQZM6E4dUTBoh2XYdI/kmkS/tew
znM4F+dFIotshhFudEdUFXafahi2R3vg/AkgAcUMq2EQtyPWfMunuYDlqBhE/DUK2NB/RNH/Vu6R
9MOVAkUO3foK8uIxxv+588JvXa3Mditpv67PYiO+v+9LrKRvdYhpflMIuj1OCSmOhA5x/TpWmrOU
xFVfvh0E7HzfzKhuoB4EAsA5xIcTIJrdjvPUtj8EEmrlfc2GAN6fXd3k2QAnb3Wvh4TTfR0GIf0c
Mxomf/qzyB9R2e/dIbu3fUNdh9zVc1QcCnCbvMNSbfF8B2uP/+Psy7okxdFk/0qfeqeHVcs9U/0A
+Boee2REZrxwcokEhAAhCYT49de8puferppe5vSpesn0DA8cF9L3mdlntmxHeDolnyVvU14qiUHO
R+obOdxFddVGJze2s98FUyPWI7JqQ3KgBAmlbyGpuuqpmXiNpGpvA1hVipAbTJD0BPmKC9Jz9a0J
NxueEkWU/IQ8lWq8nzNOm33YdCMt7SoW7J0uY7rZQ9Ye6duJL+S7hFXDUFSA/dx9s4YaW0kzrm5H
stFqpHuCRFxuOgHf6X1VzwqzJQFd6peGGZ6eeqUUyW0VaPKtabhQRT2YzoqcDVEVIhIqTdaTkb2x
pXVxGJTWIIo+H+Tm1JfEclxBmYV1BJfJFVfRBrXRuVgDM+yGq1NSDp/BrbubHOYFd5nS7j0OvSNI
vasH2KUi5YLcooqtPyo8wrQQson7gvQuG9/8hNhM+E71PZzoEO66be3JWQwBv3jEBuoqbyZLV+z3
m3LjmAuL6snlICIW893NC9LAkS6icSB0MBHiTxLvcv0ilZ31LuMEBPRucHGf5RhtHbKD5BHvdstS
J9LndWTZduNWUwP6XRH4xY9h5VG6Y8CwaU4G4XdBvum2DZ4JQsnjsknJHJQIF454Sf22iVcdbok4
LshP5oe5H4OqnFxc+UuCTLWHMDKifQb8Hntkf0tp+R5m/rU98w6N5Z0HrMX2adfivLNVlU0QyKfN
eunrUHTFuOnIFqnSFKnXRBsEt2KocTPRkw27HjMyQ2rtQ7tCl3AcweSLuxEGhO2ULz5FrhHs3vPJ
aR6dooQbe5+ZKRi+xu3K5IXIxGCNDQ3C138kkm1YCT2c9MxurFm77PHJVrHL+i5FNHm3NNXZ1K1I
TpgRJvJ21jGi0HbYjiQpkWCVVB8bHKxhNW8akR3N2NY1ROEYP8IaYbC3OjfCenVUok8gto4hvg53
RiGMMl+QpB4/43ey1yVq7Pou4eWPkXseN2OK6F98riLA/lQVa6XWZxETmxwZV5iFy4YBGuJ+0Swo
vJotkv706FbM9Sw0KsDzsOYBl5tl96vzdXsMhjgFoddWXTC/9P02DmcoqpsNVdGwrd9xapihg3Vt
GEaPVwItCYukmeh2u0Ht2hvsxJtHUrjAVw//X4IcuIvDhjzdI9jD6FNoG26PqyU8u57cawOrhhq3
0ZjccjzlIWwE622uEejsvH9M+DX4GflyjOxp2mN/y7vECX0f2ohNXzdtVCpyaZc1O/k0Cde7FKu/
+SwQ7qxGfMhkrO47oJTuiXW4iectFnoth2TO7BHnf6Bq3Fwk/u7cRqlDpnFnxw1fpq6X/eK6oP9E
I2/7hwX3bDlPAmrde7G0TVukohnN51XROPvSx9SzPodxWzgo3KlE1j8GWNmGDwgTSPnXMSW8e5/k
1MVoe+FTmRS9iAU99tQaj/qtCRkZ8ymYPY5CueL4QLUHJ18SZAstDbwzRg/pJA2+wezfp0WIQ12c
tnnqXuiM9b3rQidJ0a4biKueDulbFkOuUiSeIb0dEEFKEVQ50vkQS5qRBRHtYT/dqWZqMAkewVUV
5b2Q4y3SnV0gkfFO169inOy6z6I2Xe6jIdSwRQb9zV9SNrhmv0iEAD1McZN8ZgYBNqVJKyA0rA0s
ufODqlDWa+Hie9CCyfAkO2q2m0gM04gNM8WzgXkC6AfZoYO3rb6tesnVWrA0rR88BElBsZK2X57M
5ibMqWMcOXYF3CWrrqA8atV9ZwD95U1fy2mXeIw7yz1GWKMdq5JhKDXSrvFNtI2MbtNZXQN2ibkW
PwyK16ZGxviSxWU/T2E05922+jfBJMys8q3HyN6LwvBr8lobMl70MKPiKhrEbheRgFmfL7C7Lzl1
JLFv8QxXh2NNnMJ5T9cQZXqCuWplc5+kgT21uITwcR4HS4s4I1PZ+WYeDt2KR/1LFmq37GPayQjh
VRpOdFHaJqxMEEw/5CaJtj3HYeRsrrNKmLsZijY+FD3pqbx0pvL3zF9zaTe9JTeGsS7cMYTzrDhG
UXIghD7Ftu/kEtSnjgyZfZllFS1Pg56jAjzHFL97WbmlqFyTHlGuIcy0w/gRAsuTXK+iOTZWwTck
xbg7Dtuk2DbLVT4i54mUVofxsUY98OZ6mtzUcLjqc8LFZIomikkNK10V5+OYCnJmrvY/UgxlidsY
j05/2ITZ+O0UxPohdHDeRQuU2EtNWLyhdopS/bAECmpqu9KCYLr/FpwMZuiRKZvAJB4zuLdes/jT
6IJ618WCdHnfr/Zm6SS/rx2CDcoOy7jI1tkVcVO1xzRN+WUmtT/X0Srffb2IZ55IXbQheZSZ7j9l
gg88r0NloAaaZddNORLbuTN5jWrX7z1C/fyRLHH9SqJVna3wjJdYzqTot3lb94MW2dlDVZp+cgGj
z7V0Cdzy0bXS4Fj1dHEyr7ByGdwLfBP+aG3l7acsI8TnS9uvDArbaHG+bK82DSfp1w1uNkxHXiHw
eJpMjD6mTUZR1mSJgvMSpRhFxti5C8+6iSp+Z4LV2P0C+4XwdSMyJgX36WJv5lRl9Tsq137aZTYO
4qNqVZtexLpIZPDWwyJzFynNXpNZqvB+SuZE7WB44wc4RRjSnMZg4fJL0CDiWRSZbzMkshvR2HzO
WpSi3M60LbREjeLyKgmSROY+83P7fWVZMl2WdVy2b8jbciiHGssyrG6JZytTucCkldjB3KiKD5rJ
VjyuESCZ3TikSb+3FPtOiY6mpqfpqorcTbSPk3tMI4nsBrLmJCojvmb8FGHebP3ZQiPf38/GMhUW
ntdLczaTSUKSwy+FgeLcRCz9I1pjGqMLhpJ2uwF0YrAvNAN10a3q8Ug+d2hW3Zcu6/gpHaEzSEzv
6JfIJF3w3oMkRZu8jhmyKcENNAVWB4qlvJoX7O5Gz2u59LVmbwRWC/aVOeztn42ZeCwQRD8FOK+q
IQuWZ+I2AdgjiGOa5NZWui94lcj4zmxs9T9TuDDIH7rFGOCOCQQ8PnnZrBw+ENmoHxC9nXXrblhg
unvgbRCPDwRPGXbEMNETw/bUrBQYbjMAZTmKJGzcMemaLuzLdNMoAXJJCKnhzj+i/0DFJ6bCL+pa
iyBdx7pHYbWu3YF3dadfpQnGZT+KwPKTMXzO8I1t3OlyiuW6vHc8w1AkaTpu3q3rJmBFddgHBe/m
6Kad6ooUE8hse/FCpDW+EtpiRtOA/Ci0WiYUpROBW87rvKWcwUBhqi5jHQP/qVb2NCWxt6gOsm1T
915KmWukqOaYpqvnBNFpTIx771jmixrBs/NpSwwatIbPNDfWjYHK7WydeaSRo83PBYkzbLd1YdiU
xF3P1bw2iP44bqTPvnnkF7YiT8aAV2ekZKckLYzcRIB61IfBYd2wgg848SN6ttjsxVe+tU2JMz6t
7sfY6F0bTNsMYUpQBSfUt4ktQsC7Jg+YnaoCrlfJp2SxkAUurqnViTfXEwN3y0Yw3R3HtsCJpPrX
DMxKuBdNM9hSBVnrdsuK+RI0fQEgvo02UXvHhAvRMLe+u4M8fz7JqiUDnshqPo8hgI5bHtc2Ps2V
le8MxYq7Gzpnznaig2xK5v1aZBk2DkAxdfUONxLRlnWPvbMVuru1NkQBt8Eexp0kZU2hNo+4GAzl
hMeW6kTeTjYx8lZXs7mZlRrF11ivrNuNrNMvaDqTXR8kGOXB9RB28htF1ppcU/eawSPmQ8ckRFw8
XFFaLGLUGbl0tN8nCAOfiwnl/Vgw8M0LUv/YCtAd+6YppkmvhZzRMaKwUXwtMIjk6zxqsHgn38Wy
UNAvQTkN25f4duSDBbxig433Z+qWrPm8umXaLlu6evEJ7itjfOlJO7emsMmi2puRQd0EZ7t1LZE3
D4ixWtL7GOmM5TLSVcBXokKo8YBznj5GTYLmtTJojXKCVL/zJqpghepzklvZgQnO6ryymO36Xg1I
TDnFHUrnvIJ3B/sYLUAInFmo+ZE6uIaQ7WwW29ttwPhon8EZxfriMI0v77VDkuddOsNsqGBMK3ff
g9L7lm5DAMOwOrPNWzPWGPnqrFISarY+feljbtscubZN7jokfaBjRiog9r5FvTUtekQgcmbfmdlH
OfaItWrzDchdVnaUNI288Y6izcwxJRW9o8AekmJEI7rce1Vv7jFUU0A/u2oa5vt5aXl7Zg2v+3bX
z1XXnpa6WaMG+22c/ewcqsn3ztcOBfbGFbyeu3HaPgFn7aH3WdCQ92u+4izXx1UYhyc7nl7jpEn2
YCqiG1gE4CBhGYy688GRmX7C8+Dkjje2gX8Ni4b14tg8dF9cjwY21xoY220UxGT4UILzruzGSscv
Qbz1y50P0ZXcVSNyyh4ZAKj4t7Z7vlMmSYaf2WA4Pa5RLcMiTWH3fMFBVuOwrtcsdmVF6MpUgaQn
iFeLLYLg6nmBN094JvAZCm+wsGh3nkmSKgTPhetwyxXgqJyoxMGtWzX6A0rBtrmLt2qAhq0Ku+EI
2/QgfsDUHiVjgQyizYF9GLzaI8nU6T1EOaovAB5n87fB9SZAPN9m2SmQ6Bo/h7KfULoT1HdlpLkS
GIVEndnfzYBJugLqfmvmHJY0UXwTkjhDDZ3ZYDi2YPmXby723OBTkcoeXN0yV+pMqW4nk4RNZYw8
FNvlk+59s0fRK/lNlcJEC9I/eQ2nQlbXWIqm5eu5siFlBaYUap6V8AEIDVy9qx5sKoi4sT6TZU02
bM1WpUfskyO44glHWA64KepyjCtuopz6YZb7dJ2j6YO2WScDlEhRahMklsLL5afqeolpog78jDXF
0uM4TItAan4gsYr9euoilrBXOBb39nJdc6vCB29TkRYiWpPxPqOtXN8CfBoe5E1kk3HeX72UUXcv
bFvSu/naKNxUwditOGOg1oS9ka/q+t73kUFNpueEhAt6MrTmtACknKEoD03Ph++tx5YNGZKnffih
7RJM+zmiGepCPOaAzZGVMuqz4ePM7rNGLDVORCa2H10D0PVdCDd2+7ROh8Dh7qpkQBIw0e1jiqoG
R0PMaZrtFbb26aNRaeZYbiMOr2BH05m9RIAhWoSPAOa03zjMRLtXFcxj8DDWwLUfl2s9jol2z2Rc
0GWCqy6GtpSWp6YHvI9FkqpkrynqO7JDit883WD+rM5csQEqH1HQt5q2tAwzYtmNUwDMLygiGLl0
c5qa50GKTp9pnbjxFMxI6n4H61KFBQgjgpGSsQ/mXNLYBZcxhAPNYzCbuf0cbEjFKzgKgGHn557p
u9ZYjFn0WUiXl01CfVWw0ADLbhM5wOBE14H9zohR1UviTFPEA9z1xbKdgw3h0Rr90tjIk1N14nOU
GQJgBV3tfPTjwJOjBpjoDrIjW/gK8CTLzm0HwqNQYQ/6eYdp1lCz6xm+oYW/AgfBftJxPBcJ6UWQ
45m7Jcr4FJRKBvuEfRhB2Dvt2yACrE0GINk+lwj4YrmfVpWVuqFZerTrzLejStcgHGAoFruZA7qo
kdQ1zjwSlyzSxrxmBp7eH7RO5/4SAgKke5k1M392Dgh0KWsmaszGQQ710A6DJDdVLYfu2THcmBsf
s86cwxmBLrcLrjVGnrbfsgcx074+rwJM3SfUs221FOFMfDuVYmQ90LkUDmFtWMx4mFVQwBuCeFWC
7qCM7ztIR68GuvQLLC9DExWcw8aw3/VAvM18or3TuLGWCqUfVo2bBmoIKwGR2jHl/jnBbcdoD8+a
bvsEkLha9wue5D3fNnpBr0CCmzioOJgtEsI7Lb6yFSw+hIIQdegEnbLLJkfM/UaxH+0X184cpgbd
DGuJvUXUsG/yyJGMgsqJIfkJJ8OWgqB/M+/9krL4YcTQv4n3V6PRCK3bmiFanOmNL6LgvXNd6Xt9
zTOzhtxlukqHU4o5UnecBjUnZb14NVxiA5cUIEEhaKXRazrvW2CVUR6YKAr2oGJsW0pWc1TXajKK
5iTp2+TrSpFhflNttVifYAiQWkCMTaW3H8mQJfU31Y2hPIUJBu1OIcCt6RYz69q+SBgiN5/GIUvX
S5QGxv/0UybUxfs6MMAx1pgVqGAAjgNGmwEht8ZAajbZ9HYOe+MK6xFbedK4BFHOWxx3BZTZBNRg
ml6VgAvbc4gw7+SCjOxPoetqc6vtFg1nitA11AX4hBWU9tx65JIbmopvQDOCpBQZC5SB5SYKscIM
WO39Dth7B3AAG+m1m3HXeoQHekkKHwSRxsPCJg2xvsqud5ArdOV1HuqM3xu6yADD7i1tf8zX8/EH
nTG8j0nmrD5NI0cpEmK/k8+J1rHFs1dn/WRzxQxmetFJI6aINmEblkmcBRB3JPVU3cUNtW6PbRRO
fIsc2uXDilWtl3GjffaGYoCkay4mMZ+9p9v6xmivlnuc2nVyNChX8h5mKFOOKJr6igmqdcGZC57m
AcUxp2fTQOd+Bzy4x7g1zPc3dPBTh+Y8Q2ximtmvGJucWI6xltjtVqI6gBN6ap7ABkd1uSyIJ38S
0NXhXETCA5wD+cIq/kpVyCGKHULA9sthqPQ02rzFtFmajwx0aVKA4tPzB/rlGhgV+tLQfkVTtrVB
TiwIY5Fn2GUtoBI5YtYgh0W6cvV+xXAiommGNSXNF8z3+lnns0OEynTo0XK0onAT3KvdGf3wmkWl
Thow1uU/12tcZcN/h0P/oxVJDeBxbQNN9yOiE2WJfPv1FkqlqcDxDFAdCDP7F2PN/0C58cdoLD0Z
b9IkIXtMH0/02fqxmktVo6zBqCoq/yLErLlEEbL64V+MZP4j6cYfxC4CYhRsHnG2JwwBABYeF7sJ
CMq/+ED/6N3/IHVRiA8ztOEZ+ND+W6ejV8dU9S+0qf/ovf+gRUNVNvWqrrK9R8ZA3mh/ameZ/Jtv
/gfdhI0iO4wzyfZAVnagB9q8itBP//MF9XevPEVFiYX2NwKdal1am/GW7OswMNjClwp9Hjb7f+/d
/zCQEXcqAeeN+4LOAEagliPSbhuf//mb/90Viku//v3fXDrRUe/UKrBcGsrjH2Zoe1eExMcIMWFx
r3I1Q/p5hPw+U/9OFhh+5fWx/Jtf2bDaURhEZHtkL2Zv6aTNnYiABvzzD/SbFu1/PN14+z/MS1Lh
E7L4Ot33jDfAVfjgHSBD/PfhI0teUxRa+JshjQZyaJV4EVv7EmGlZcfKtHOD0rRudoiC+7EuCXJi
c0txAv/X1f3H9/X/1B/jw39dh/nLf+LP30fldVs39g9//MvL2OP//7z+zP/7N7//ib8cPsa7r/2H
+eM/+t3P4H3/+nvLr/br7/6wQxlm/eP8of3Th5ml/e39cYXXf/m/ffFPH7+9y4tXH7/+8h0Yor2+
G2yIhl/++tLpx6+/QKP0N1/Q9f3/+uL1A/z6y43Xtd+M/fo/f+jjq7G//sLCP8cxzyiJopAlHNzJ
L39yH9dXCP9zTFJEUXE0RozQq9RzQMJi8+svaYKXCOMcP/PfL5lxvr6U8D9HFGgkhc40Y3EIDfp/
f/jffT3//+v60zD3D2M7WIOfxlX87rQgnNGEUejx8ftYFENS8ftl64OhA+GeNkej9bDmtN22XVvJ
AJ5TcXxMlAFQTNAP3K12m484X92JokHcgZkKjjja1A2MReUPqeLgXtamfYA89pk00YYaJA2mnRVT
dLIydkmO8Gp7K9Cu/ARDEskcG21VZoNMP5ZFmh7p1n2wn2fAJ93gqSpA0i510a+TPvRr8joxD10H
rF3bB7DsA/JxcKDanFdD+rlOefUdR0RwFgsgmrw1KdiDbAmq+6GPohzs6tYAsISl21gfQXaz/Szl
HR0bPDOjzeI31Yr0I2rb+mBcMwDl6yHZWfl6mlaqZUHgibHbDCWPfQOsmLfx1RiXGqA5izmhrGaf
GXHANpWe83aR6oipwdSW6DeQZ4yss+YlA+h3DhHPDMGTm76bHhSOxnA1iMDm3jcbLdBUxgAAt+EI
PvEb8BuB+kJtJRZgg1pBtHvIovLUELGfqbiEiQcjKZcd+JwlFzV5s8F3M/X3jK2oAzM5vweSByXM
PEiOCtIWs6vfDQwy7trtNkqPtSYfDihjMYnoyVfqHd4jn5WFMCuIe7B14JJJc+WD5hZt8EBFsTKy
2wY4I8KCZAUIqr85rgqMGiFVnU65EqP80qKCBR/GggNr2ttMJVA3AGbuhv5GE2BrtJv8a2pnmBRm
uyG+Knm2I+kT3EW3S0N/lFDkFNDTnFFCp+dhqH84Z8tFAAzt5iqD8wmifsWu8d3BSBZcJgzsF4F3
OF3HDaUq0D3fo3HVj3NsxiPIjq+z4mAuU+CEhmcwOYHrVpJUPJ97f+xc85nT8BVDaQiGnkD39uA0
2bEKkx1pqqgQoncn2LQgcyyK4vmIaJlgB60RzVeNTI+iA6XxXbEQFAYaK5/3JMQSeAQJC6sFlxxE
jLaNcxA2Kaa70hm9yyj1XPY+0juwIVgQKcr5Q5X17MWEst1tS4yWJu2eNoxXYeRhwQ2bnPguG/Ao
GWhCmE2LAGEikIMFGdKmMT3bJjdAqZ5a+HLloU/YDlb6yx58Afb6rm+W3ZBkt06nID1i/xlKlvWw
uvXU8iHP/Gj2FajRU1a19o7FeMTQ1levc530bzZ7ykAOHai24lBLwp8XSOlyAlGZL3vW6geFV3aq
c9MpSTt4vaNxvqohFv1pQ5aiWGYwHuEwFFEfyb0laj5rEUU/abXUJxFWxQz94nFE8Ox92IRrCdAG
vLFFkwUAVDyqcFLnGIO8BXM8+RpQMZSBWm/WOLrEczYcO9M/uTqSxYT+91SZidzysKoxQqqOcsAW
gnnS22yUHF5xNvwE7jXIRT+Zr1ktciGzAnOhE1SatIyTudhmfqdDf9Um0GOAtgwSqbvOB9BDiGHc
sU7xfJX3cuh/mqAZc7RBG1Z/ht0GNtl16D4Jv4aFmkpsOf6EK11vHR/fWish9oFeTIrpSw2Vf9Hr
5Wxc+xzNuJH1EpdCLdATrufGsxPGuXdSXjZaPa5O3IGLPJuZ7pK6eQU6luVT76o7H61FK5r3dq15
gSjpMe+lem3FUiZEni0w2ADQqMiRadndQhm4HUEQHlqJzRnZHLjq8AshU30j5lY8JRBUwDwOjzu1
4Nm1KOFWD1GAiC4LH+Kbq8KxtCnbgaQ/VBt69T7cDAQmgNFhsLAudQ+1ttqNQVv6OFDQljT9IUij
0kE2UYbws8ljNhx7Cd2JDVUebmtzDMOXwJr2CGOzDbtBe0709lmFwVQOmOw8TLCczI3PPoft/Ebg
MeKpVCVJgRNFXGL3A4kUQJd0Ewxky/vZfOkm8wWx3RP65diXMoOREYtdnvhlLZI2NUfn6qcE0d7H
OdXT/Ubrm7Hrdk2jIQDljL3AuP2th5XqhWb6cQ0/B+N1Q4TXrLFqyUPmzxAyHTBgsosYuw1EXyQ6
wDHDCWQpKivQnsMEEko9j1+yV8i5uUuX2Z57RIwAEHqPpWvxzE07EG8ePIWy7z5G3FvKop+QeiXv
axCRHHLJE5myrgjN8plHFWy1uuydIW+XBVUIQm0IPytyA8vP4H4lvccCbtRTFh0cH87E/kTmvXnF
04GNsCX+bgXLWEILAt2DMCdqsvqQGXeoQ17hbJvuoDx82Lwoh15Vn0aefKK8EyejsrWMs86UYkno
WxW6m810Po/a+q1xwQ1Zh12VgnFeIIIuq2lezt2s3N6oKS6grso+9XpNHxKb9g/QiMHXHHh8FSD0
M7VwxfcASnRnP09hBd4WZ14Kc1R6WgjZNam01y/vtq4oBGYctv5IqnSgHCByw0ioObYTjWCl1dgD
yOOia2Gx0EAyhcZczEVU91BIjfTAlHqTPHaXQcinxIFZ1D65ITGMO4wfv3Vqep+5K5GLBRVSgwiM
FbDZvqn13UBlnoDoxhg++P5O+r2tmoOgJi3GLPppO3ZKRoBhjYJylZIlxe9ipYDZF9SLfVRWXfQ4
QbNeDFEADbaYPqlIHKPazvkA+vV2hGzpmQDl3I9r3RaNlnM56iW8RNhtCyKiIliH+KkOp+FSQaGW
19ZiaK8iw3FbQ/U6JdN2aBCJQJTPbQ0wHBMyx7jXOSwP/A48LC/Af+wTl+7qkbUwgGzTUpGN3yOk
r4SYHoZhfDmTtN/x0Iw5D7rtOMIPNA7gCSVdtt8QwB5AdAxisEE5MEEG1y2pP5i6Oqx62Hc19I0A
6k2Z2vANsLUoI3DGMRxuIIeP9itsQfDIq7s0bV8qUMuA6MGwIUAR8mVg30mKOIUQ2pgyHDEKBmk5
tvBVF2ar7HHYgsIywoCO2scrN5BbBTY9mmQJXRYgxQGDAWkld2N0X7G6280C9QPl1Ul2bVWAgrY5
vOhzX21dkZrwWQfrBdpImgdRdBdDUpJHw8Qv6M1RZkERiykXCeiGrjmU9PLoEj/satQjtzVB1TTT
uxbuaazlR1at9Yk6FAtu9ixXQMyrAUdW7/r3BdX+yQQLuJeleQJnt6MbIEnM6zZI+qBQ/MdNHZ4w
7KmLNIR8ZZAmeqvrSRfrqF/xzBxh7gz5gkTihXbiA0SN3UOxQ48Z5CMl8TOWXBt/m+k4Pm3N9GiQ
AIopZkd3BhUWMqoFzl9svhSC+uAZBakrrgRxviUtyBNygLfEzzGYo8cAJCV27eHWyum0Db95OQA/
UOa3skcWoQ38HgC93kcrW0DWrCfITz7INlt40fIjAjTeexuzmyqr9G5Fv7CHVrD56iiBdd1Coj0U
3lDFxoosRxKPYZ2rcHuHiAZpMM1aHdo6sTetDf0FvAfITodltUHm+4lP5HtSxeYwZTbMkU9LUUEO
LcJNwxVLJKjtc6irBGny6ILvp0V/yaZ+daWCius9zUaaZ21V5yzt1EN7DXARZDugADvZaHqm1F/g
x4RobQycPMPebtkh5CX7MYOfL/SYDZeg41sBCbwoO0wn7Iyqp3ySZjtmPgK6Z6cYICdCl+DOo805
I+PZL9FPKAS/R9s4l5Oqb4zsyqqa3rN2rB5GTGbtIIunh54n41FmP6Gf7IsmTR4Y82+2DgEvg3A/
Qn3wCrILY8wDwYyAGSD3my0Q0TT+1pj+iCip7RZF4oGipqb/l7nzWpIcSbLsr+wHNHbBySuIcw8n
weMFkhmRaeCcGPD1c7xaVlZm5m2etkW6pbuqOjKcwEz16rlXM4Q2Qe6fH+f2sVJULeotr4xAHDNf
d9QpmNInxuIcNyWB451N0T70O2mmIKCuYl6V0fKT4jp5RnJW4OWiwSmyW5YPJsAW339ruTPkeBl5
u8+Wp/Lv5stVf3npANM8/mhxo12L0YKZzJc3cLLfnZvde2E8aS3L7hRHk9fYaSvfs3Uur6ZLQ9uB
W23NGTh8EexhmnNdHhfNQg+lirmu7rheQKHWSBtEcrQEk6PMobZvmECGnVuqT+Osbdq5/Rt7Iii0
6lyuKXmW5D6AyFCpcZ+LcZ1Ds0vGx59hRKJI6vM8xvOHEYPfFokyvdA3wujUADA0suPf1BnjF0xm
2t2aqvnHSBnie547P+mNqrO4U7OL36KL9VMSs6Y6quwxjpY2Ham8puYjYWLHHiXd+E7Zx3AsDOn4
SUb5MjXKrSmgP9Y039Rd4W1wcvhgXX/tRvF7JjZ+bvERwEy8JY9cppzAW06N5tPU1mAkNS+0YB38
ugMXYMlDHE5QP7gKsnVvCBidxFh9jdYkZO9OGlRNtmEMUezcUZ9OedbsxynLAp668WlSRbMxZ7sJ
RSvxI3B6VkT07bA8fA/mmvnEyoa6x88b7dFX2ux1TTWmGobRtP7Yz+p5nbSnok73C/jKtgE+PFhC
NL4ei0D3ekoTb4qE0w6h1SX9ufHGs16sG3fWA8+Yl6gV62e19j2yuWK3Fy/OvYNpz1EzG+a7O2fP
lumVe0anBn3fjGmhXH6XCc8hZFD1k8fds9XKDYk7XNaZ48N6Rp4AxlOU3HwCWKMx2GfjTtGXoM73
tlKc06rZL5at/5o93YpgbN6Tzt0ZyfREi7qSk9T96UoPEy8n5aA/GsuHeLZqvpROKDxtiWa8Xafc
ie1jDQkV0oK24Vh1RlDlfZTUYxIk7WodH0R00KsVBKWuuhtrLINiaS71UG0K3s3nxkZAKXUb0sDE
7bOW+8ouj6pFFTOvFsN7IvKDTlHjdws3gz/NEk+W05ZaVBtWDhk9GFeGx0agTcI9YHCguVQhN7OR
TjOv2egHxHjrHWNG5czssHWsOpSNpz17FVPRgeAgGdiC6N3NrNddJBpNMsAr42fPa0iMisl3i1Cv
ppNs9ealhNQ6qUuXsIpNzMAixOje9bi1oxxyfkM3SUK+l1d7tzDnHfa8OBwnDUYDFGr87pOVYa7J
NLHJfxUKqThhL0yeXQ34BxZnem661T0Kjf1IljpQpBjFRk+SOhKjxTh1yd8N8huGhpyVAjbmDAvV
PbdOc0KzpOjlGfa9DmihlGruRoBR3tGa2sM0siKpUa11n8u6YcVCPQXoadlGlW77wFnTt3ih44a0
U7YjGMGPmVHTRE3BphppfJGgl3DE835TBNC5aon+bhcF5WZr5w2uGo/MipQdUbHYegyJWMomKULH
g2PDUFtzqtGyjwzdgfRAD8Y4aE1FHEopvVCYBdtW19J9I+z/PZEUakVh17uZSiy0DB5u7IFfsuGm
KRv9pV6G46Dn1RZ3PAAlLLq9xPVZX3ky8UUfVAdFp5JsZIk7pnk0qcpmaez0tedQc7tW51qtcD6I
H/gvLiMxVYy73WqvZq0IAZoaX8v1V3VssDsLvfCFa0kYB2vZq5p3nnsugsSQeqA0esE/C07jD5m3
1WLGny4O2lOt1R99Apy/JJlK1zGqvqO1BqbE5qRz3eiZN6FDExY22t5TbauMLtPytyzUcgNkMkQM
yRI/g9VRes/wGduDQ1npGVz4W8TVLVb6P9C/GzUXL06TJW+dZ+Wh1ipaYGHE8eM11W+kHl4LkuLe
wNy47udifqhgpb8ouhXWMlF+ak3Jtq5rvToOsZp16RhRrTobkblHo2R0tWCMoaJfGNLmR8h30E+o
u40mxLM26Zeylue0SJJoxMZCnZr4jQZk1NjuW9ujU8qUttgQpxhkrxRmGqaNeyUb8KPt5T2DHubm
f4L/wWpib6y2DnEu7RjBGYzjgHhcPQAI2zn2/BIXXZb4GDHajaardwbwj68UCphdZb0/cVHwiLPN
FAjAnwX4B0tTk1+xKZEOB4Ycm7RIxafAocYmjmTxkVbEpjcgIeXAYtXVxrNUrHetF8qvuMiS87pU
YcJ/ObSz6mDiU9409NE/Tc29M4zlwWJS6XcN7qnWMJJNnP+UssK/mGuhwPEo1mljY0WLurF4G7Np
hyBT/TGTgV8vFm1QK4XYYIvcVLBOL5AjUyAz13kUn2mUeiO3iG4MT9KCLG9TQ9uWjnxp2C1JX9RN
77zEel8b5gcaL79dJdAZHAzVysw+gdjx7I3euckfxh/3ChEiyCUXGDtPNo93JGwRDPxeR1AY1ull
bhCqMAfGnO/OFNajxAQ8IW02Ke8R61wvBp83CtVy1yHFfZS9aWvgG8yr7gclhhj3YmF9nDVAXNHa
BFalIQPP+fTVchz6nDYvVmfu8TXcM6e5FcALu3Vx2pue8ynDfr9jtL0qMVrNlOLHSmYjZqOcOofj
bJZ3cmr0ezo/js8q3Zpz/Fk34jzy/cVtodzHOCHAsl+TG7Oaw+DAnSrZsp/XagrYFAZbXpMqIqS/
9KmC5lVWUaJNh24aIovH+lUh9/V3M1uY1USBzgfGi/zIvjp17i7smOvQcrtdozS/xzUOGCRutXp0
NmvM/al7h7lYV78p0y/049fKkH854nOfDqt9qqspdB28f43ZnZh+OCHLBuWt0rEKpSJuA7adYtui
BmoDlvF1UZd5ckeU2bBT0IJTrxvoMJf52pb1ceqzIZQQinQSMyGvZVPv5/lQ5unBSiyQr1pZfILt
Cl9zVqoiDntfxIhNeXxKXAPvsgUSr/RrOGntl9JWbQTjuaekVQIMMeaBVwh1SPdsYVhhK3D8aIXA
uHiBgk6lvhfDOrAwpVKo0Nv5VSFO7OjV60FMcQ6Syn4MCsUeeTl/TWZkxIRkvZCdW85L3/G1UXLl
lOdDtwEb36WT9wWmIK466fxxaz21njkFMMlH8Nhf4BJXfVn+elS5eDi9qCrjQ8uEBvodGcNGfv5b
xdqtZwvggKTpqU0SsI1505bCgIL/a45gWrHC+0q/3odGr94HU7/U66xuFqDTjUpaSJTl1GKT/gDk
uvhoksV5IQi1CPvWqH5KlymGvtwHIQLbBq0DTqFiXwZQkwZsCPuDebZn3JYLCHiE5S7h4a3cqG67
U+c05tbCyEUSssIJ0ddYbuN/fCiBE9frJa9427lU0009q8HgfLLxrzlVrLYLsnoOYik3Bbk4vk0d
+mzDt1yBBYyojWlgyjIZL0WXHlWzeQhddDJZ9VC92CInyvG50J2nmFJT1ojk1FEjM5iC9ZwsnGri
/lCRcsx9jnKXczKp482xL4mGEUbrsUiQ2MjC6TqTvimMqwJZefQAxDZ2igLSYuJOqYt1pWez36yv
BxOXOMs/HHuj8PMx2/Qb0xjPvafs6VFRWazlT2VkfwxsDVh98xv3ZYF9VWybugvTwml37jRgKnpz
idHC0B/ntA3Q2TR/6R93VD5jyiBoFc3cE42nBn2sjUE/UTHk6XYulJtiPZaMZe0e1/PiN+tUbKfG
2cvskjnOzhjrE0CeHVpo7MOgAkcJhwZCY7dIkwCtDVp6xpJVYSbh8ScsINnp1hSfAN7ETqtEqm4x
BPeITh9s8hSHERGHr6E0Xhs6eD8xsqNd22tQtOsmc3Fya8PQnmgvvjFlPgO6JD5v6/Nku2y2fNaq
hJBmCFhGxsMdwBOSKRVp1AG2xS5EUpIkfThT2IDBU1KNWfyrHBY7WkAaI6wZbaRr+rDDs8gpN8vu
bZQ4ZDlIzPZZXcbxhRHqqcnGiw6j94f28t6Wq3Yehzktn6x26CnlgDt/pbq1rymd5GOaudTiVAk7
vi9NbUdUmj16kLVySEnoqJVYZvbVMypoy0K5T6K9Or36jdmqiGRWloj9045JQe1PrfncECKKPLly
fI5byxs4UGvH+qWY6pMTswlVO7k4ZczSVfayLehOuooB0JSrHn2S/I23fY1iuX7oa7Vsh668I85y
FoxouOmEFpa0d003+k1TllevqPGKoJXOhhO4LCyJwCV20IRp1oQoY3fORCXoW3ixXogXHNBRKTM2
OubaNEW6O/xgchro9Yz8zbJNGtYp20xjHqoDvtZeL2+0fUHMUjJGvIJpgpJd88yC4sEVM+XYdIxR
RGzR3Mip3imN5gWqB35OD0Trq0Oj5wCqrA/2LbF+u5RtB1F8a9DkG85Bq8FmMDM8UZunpc+VrUL+
1dMywNes6bmtpLfDI4pqqJAw6yOWjX42Tu4+72De7Hh9StWp29bS5K8nQ4wT1vNAp/kcSk650mqf
Yrd/B8DKfG2xrEDp3ReCalp/Me3Cd7J0uaW9nW/TMp4hJTrrkKw4FTTTe1MNghkSLrQgN7DTONdm
7A5Trd8GJr4+V44Orwcxp62TGyyjo9H/l+ccaxerby/5iK6dTFm40hA1kwjxfcfhbLB4MVHXnTYb
QwjtXZEVH/fBCkbvr8mKkqAYis/oxHiOVd0O5eAdErHwsDtlgMSYhkQlnOnu/Y7QkZ1ND8N5M46+
KxbtZFTG37LXkSwkFUpRMRMhgyMe69gMPXdN9vB4BSXQyK7laR6TLWYEYYKzzfqmc3Nz53VS21eg
1D7jp3jxF4p6EWplkV+HrFFCt830VwawR5INNrbUgt7JrlyZu96FK8cUBc43igXXZ+rUhZ+Coz6L
RVG39CK8XBDislKbT90a9WdLlB9Ts85XS5VpE5am20fA15kIBqFZ29SbZr+dGjeL3AXfS+aZbJnJ
0kuik7demfoQApbr13hulq/Opn+HOFaPrlK+odg2ISWqEiSKkx4B+RNmT3MSTmtyz02ZhdKOf+mK
+aRRnMzVB59s4GWPfIIqibJ5KvkVmNCm42vG1TbrWaQ6C4pMae2oNE9r+xgJjAe8jcyBcM3EPW5E
RqSXJi7uSy+be8vyHRhW2qVBbuscEaKwAA4A1dXs0+ZeUovpWqzy4i15ngfjwJ6VZRbfo/FrtFvG
ymz+ED5LV5luflvmk6ScmixnA3F4cxvUgSwzDsCx687T+pQ4gens2o90kgcuvUmM/gyVepQjLDDB
cmGKwnVPa/2HoJb5rMgsD//5lfPlxwMAJF00LHCQPbwmnEjjfI3jIuEonzASNf6kJN/kFLwLe1ct
05a0CG5/OtdS0z/JY09IUZ33pGIRn+Nos7cpeBsYP7AAEN7IN72JAYWqDCwTUPYenpJtZXCMCSNn
Olt4n+xVuXctyXet+VRI+cVCEnRsSJquyQ/pUOH2ru/ZHLsH1jjiL1+Ng9XwfsxLbByJtdqtdXtp
VkaN/0itZeOiVnrW1Wwtxk0jIGylWkroYGIKPVYvkyEPhV+m7vi2VLMX2rNn8r/j6m1W0yGILQVo
XXOOqTWc5VjtXHJBZsu4NQ9WPWsr5VhZBPMruUtn33f8YZNcgtlOD8OKmOgA1fpFUlFwEt6TWTqn
TiZ2DBiGyO1qGu62ds6OVuqRqvZkZDkYFBRfKdafKmeFR9+JbmMAKbwQalWC1HQ1Pr62NjLfk7O7
T7vWeDd1eFl/sSexFZqunKd/phGFVbCfsyPEofGx2pWfmQavIsdVcNfW9lNnAnlsU40Qp7ZU3swi
dW4LCxnOWY+kuMlsWms2ivCtrfXhCQ9ychJECl/JKOk/i8yxLl0tvZ94yhrXX+WcnxAbiOZYXUYW
SzvmlQ84ze/VJuWe4WMcEYJjHPuUaGnmJbH50k/sK9Um6TD7dfLIwaUUlFbB7pp5sbeLauU/5FrP
gREDEPsEtFTbOjNc2lIvmbdjOs1Po1HIrcrXjo3dqX0psDx9CP0xt1Xn5gman8rG6axvKdOTNLTp
G9E2D5Y42RSMh0q12bVSe7LqNjvxbjUnsEjjS9UW9bpOw7gZNKOO6nSirCkELZNSBvGkCzKs83W7
LMPgW+1i3Q131H5K21IjdqiRSLjEC8Vev3VtkEHMKO0pLux3zxreIAZ0xqjxxkzndkNKk/m7Meu9
o55VT54XM2ae4WjZV2YtVBHO1ZLlc6XI9wmTny+txNnKhqLfM5vHgNW+xwWSY8a/cn9gscXfSszi
UmUtL3KS8cnrpvzhnoqcwvMQSSW0zSbGh3eq1Ne+gT0Me6mkqd/CGANtEeuksI9wydqJKUnC1KEl
YdEsbTqRopTHTFuOqu6KgMmQh1OlD8lmCV1DSSL29D0eq56ZL+zWj6m3RUDvDx+jAxpwEeA66oqv
VKedneQ008f1Q6TnmXFzSYfDDr2WQTpkuzEVE+oc7k+GhvYeud6NQB00Sn/X0V6SupgA34leYo05
iee+nvYZ0zg3/ZO0pIAsoP4DlvgalRtjN8LNv8tqK+yLxPycLDlBhTTMDizzeyqdAOC83LkPqSVZ
J1xPjlKFDNfoh1W3OMwDgzCnQ9Mtsf4dQNOU/ZQv7nvbkdFUWS1jamdRDnnulDfiw1cCTUpleeok
TzjTgOqhGS/+2lMxi9UmQ3Whx/HHoasW3x716lvkTRmBo09HZ+7XTaOz7KyoDPOIJzaN3H5R39fV
+uFa+nIMb0+6hnVCfeCaZ1W2/WtJhXvsCoITJgSaM+Ie61N5mE8Es1nncWrlc40czcfrKSgNpvaq
zHobh4iz02kam/qHRbv9TnPc8uFltgdu5e5IkAenTaVk9bkxnNKf4nj8yYYkf7bscfyQemslodmM
y0puiUCv1+c1nkJBdsSL1O15l45dukOuykJHDPeqmLubZpvaseXB30ttqfcDx/IRRL47EUEEbGRZ
cb4x+hL6XK2Un6SH1eryUfxmEzvGVb2Zmemp0uD6HdhTuuBQuVeJ3oZzhkcwKnoZXxKz0jelAmdf
5W5BMlXPNQYu8shUumgpn/zQnHWK54jm2iGRRTyqQCfd47bMotKOm1vXkHE72PAuptNqzyzKTvbW
UA6MqOhvfGnjZa4QTnZjsaxwYdNs+LohfhWg5kGqVdBy+dzsrcws3uHv2sAcOo/f2frplbQLrKZt
zqpGdpOmGMkr+Sizw34yQuScMbkAZqmP2o9QSd9yxLSvxDD/dsaqedHALM84vudA1GegNT5vTVWC
eDWK6+ql06eou/qv2gwauJ1VlDuj1cezAbyD0KAm0wc5VdUa2Gz7DjQtQVKuxr8JVv+nuFjVCBFX
RlkHMGeVdnbXTYOkkaIEEpFTdpsKi1ZyyMtsl40a/b4gZuqmzxxFvcqjrWaVduL56sPVVR1SOdC8
Fs8298Y4GA/vZcEn1kuXV+CJT2VwlnPlOWBhaCR+Z3fpXk26dZMORhessho3umWOR3fuFArCJAmT
KeZ1Fz2GQ8WRtwZn1JvSpuWNn5Qf6ezs35ZN8hlzIryDftGV2iuUQIbqSOrPJXHta+L07ybZSkEC
bRsWNtFwa+16u2TU3LuKWtZtFVXPL7jjp3NJ8N8XEeuMfPO1/MSDlDMqNLwnmzSOHWH9Q9jjTbux
AVvdGHlXPjV1bSOFdSLABPhY4zjUp5K+wq+xDUVpVseQcnlyNdwCD4rXJLs11slnTMfyFmM/3s6i
zDaZVjFBWGvnSSv69Ijt04vmlrz0rDfwApowb+OSnHoSdAJTTlaQ4dtmUSozNt/LTXHB3DB/CUui
Ci4tHuyuH7zfUyzj51Lo3evM9qOwblvvW6QWLt+imG7SWOJLb8l2jph8FTsmCkSF8G0nKiprH8WQ
6xY3bKoJ6dLsNf4p1yl9UxjQRYnyoAm9Ln9Skv4t81QvUPLC+ZWN8mECx2yBRcYVYazV8mSQ6obk
vaKQWgV5AEadB33Z8dfUxt7MCmc9KX36y2qxnMjPiGbDBCNtjWQGG9KKnrZxz+lam7taN+ZQYMb/
C7ZubhaVmLyhRqPjCORXcLDn70o2CGBylnYIw49dVi8QSIl7pB9M1QvNa5LuFFSozgfNdB57Qgmh
K/Vhkw2eg7y2UMqlNYrilNRVc5hs9lCC0Boa7X89/Azu1Bo+iWvasTGZeU6o4PuVWIvQE+B5UpDb
zCRh9XGQWQcCIYfNgClov3jreDKnOIN8Ha2JYd1gRsrcqB9x4y0RUzNGb/3N6ARCPi0sPnyi27A9
t+6zthjiYhHJ/bLYVn/qseAnwWCZDw6vKm9LYcJtTpV2xDlaRkMDjWcqaPOpViibWsz9USO64Fql
hhESVyH9SSUX046rdpcXHbk3mrTEkb0hE6FT9HfAcA8LYz2/p2wj9BuC1x7DPYinVK1+jMx2b5iz
ym/5iF4LHLL82MmEkNKX6k9mzTqCXekuW8rcbqMQYrfMBPti2cLbTznl1d/6ZCuPYA0jNG0DRsWa
io8+bavrYo3tb5p/SBlwQtHo2O6+6xlfrgETtcg8+6sNdRlifl3OS2u3vV/bXntzQAMf3ynWImjF
ZD9l8bVPxYweazTPHmEW9NtKrr6STN3z0QyK98JUD7YWQ2m0EHm3w1VtqT73ZfoHvzCZJ4Vmrc8E
riUkdZbypzGAEjQnU3+j/SZ3Rj8IwyRtQVnVyns6ctgWRBIClxQTpGlPreka9lNeCsYB+oKVfNb1
V1HO40a0hXtaypGiwq7XowVdsFP7ngla3UHyqAx1/LniCGEMTiy9zOr8pvAKD3AZOjFyynDVFHe9
C4WErZFUqAfqRWqC15VNqCvCCoVL5H+xsGtGK2MZzRBrNoM3zNlYu02uFYVlAGp2k9IIFUNt7+xZ
tR/UZ8ZLBq0L15TooM6EFT/OoiOToHCaa0z7S9RpobH70WAVCgkHc+IjBY7Peoom6tdzb91chcFZ
3y3jq6IP9qvJprrttBKPiUt2QEuQTbH6SyV3kOz9gQy46ns0KT1tIrvoGftxW+lrzrXQeq9dOdo/
SkwVHLfLVqkTLSr4gaEYZX+kvgPvx+ApfFtBFnqERN3V3FIiEgqQ3J2UN8tb+CaXrvUBuyRONCP1
XSvWEukzexScslyJ+ZDeTbi5cquJw4tmwhChQOrirg7tl9uD2i4rZR0Lq4qIh98L6riWjFKG9JSt
mvNcm4/RZqc+Bvl9Y4NpwcDTS2EmMoo5+yCR6qDNdXemT8FDzP7Ez6lpsnDKh/QPgJc0IcLEsF8k
+QRZpxFsYg0ayfsCBfSaVTBPgALKqSjiAqHc6LMdO1Lqp3oCZvEtby2BDWyR4lpHDqNi7vVPc7CT
7yTOeAdI4PvNQizkOoIPt0mRxhvXBTIyedS6g6kjaSL1zuLDaCGirMotz27tdvs0xnnoL46R7KxC
GP3OU1DjJe2eP5clXvyacanCH49umbbLRTDTCuN6bDYjDo6bgf54esS+PumVPoZuXBCo2WB9DNbE
VcHeUm5IrCav8yqbLwWt7+54SXe0e4DhMseM6lu6hnO+ojSTssU33yBFKanGSIG/i5nA84pLFpO4
4Fek6b26iNsvBbMeyRBHc6bDOJP6isY2GGE/yzLKFhOoryW3cWukA9onUAODmGzWitdRiE9npanG
hmzJT9BZpJ+atNfzajGkDSodb3deLxrxb3mXkMKaWCceCA87uByvsmw03iD6UV+pS3oVd9BQtu3M
hVqORzca9M48ED7Rv8a89COmGXIe2mL4QHDOIcBGYGQDjpOkEolEi6fl2UhzzWd1bRXIkfwKhwSe
bTuXz64+XDDUxsdxTo1IuvF6dBy1fG9WKybUoeY/HMTEPtOdcBa0pjS0Oahb1fzikxnrYFjcx5xf
z3adyvYkTabZpq4guHK0oZfCMhN2wlorSRNJE0ocdxdtUNI95tfpuKT86IXU1c24QmwnvRMHRNvQ
P66AriXSkyJfBMX2sdEUxS97Q381vcbEZKGUV+ESEzQ2Xv2MX7r8qSccS36pTunZtDAm+j2UUURU
nf0YU5lwUatQvwwwpkvZxQsYCLeKrVrWLdPMMUDtV7+yfp5OpllyUS6jenEFOzZ4DsqLwU65K+Ez
2buRiWHTA+CcvKpMLzP1x4ERP8q03hFbYdDVcb8weReumkaICG5U5ZZz8WZHhhnRni8txdd706By
Y6qLT5Nolk3W2u4Pea3ZpwmX/GeuCHASUDqBvRoVTZZZbrwCX5JPxIL9RNqd82UTt+VLM88x0Cyp
R0QpkT87N3OS15TwcsJQYrRjZYbiXayeLFKWCe1RjeNPlaC/mzBcuW26LP1Y7bwMq9pZf4vWqAEf
zOGYKbOz66sHkGWuYkF+nlR/VBAb1ZRfXLGU7LsEaX2x3GI8TY3WHZbaaA5ptVIpYNa+KsSqYtHR
zBCvB+ZqUo0DWsThz5zI7DibY/Y9TywflfkjPsG0LC+gqEk593svySPCQmnKR7i932WHVdM3dQ3v
gIeq2HDv/dJInCUbK79TJMpdP1tkBTO2+AZc74/5mOV7gsvtHvyP55Sb2FVb8iWn5Jfb1tM2eRw0
Xu/WG2S84eAiOQUcuUyxY0wHPdaYoBpAH3NbGvsZJ8sX5X7yx4N8fNUhZJOtUnoE/7qCS8xrmUY8
fEse0F8pXkTGji9COhRvZzjSDMkAZ6zvmC7Dw1luaeTrs9Qx5MiOkI3QGW3MN7ZT0zJZe2UhPpUb
bWW5UTw7z4RgM+fDjiaMWfvV65751mj2sCMqxQiEnSYvWlojEcjeQsrMEXDaOoFKa8TEGzqa8vrA
wXngpyUHiZgkeUrW2voV397tLJeZHiM+cBnozNr1+JICSP5V3BYlZdAIe9WVGTNS26Z8tzU83gRT
u1Pyk1qVuTNqogV0cGlmNl610zLRBBi9Zwpyz5asjXMZwidjme+7Rx+G+LIcrK6dvmNPj18FEYcW
Si5TPem47Q+ZyM7GIitto5NOFlrqot1XFlOHif7QjDvZXf5VT8xgl3b1toNRZpfZmYw5wO+yhi2K
64szZoWfII/v0Nd/9EQzysDhIEOD0Sk64/gRwESmXxKtylTu9Ewl6VIHXYERbOP2wCWl3wwX1//u
EXr5ardj8UGNQzKz6nbhv5hre12tJmI3xl63Kxtj+JutEDqwzxyUZU1UBWN/cBRtZvOVqgFzjfEa
jS0ZBigvypbkyX7fg3KHTa/X6F/rnw4E4Mn2KpDOuZwZ+YyVTcXoagajV7MsXkZmpUWUM7HASVgx
RS4Hs2E4zGhIJ0ku00+qNRa7JVfMU8dG8YvM8/lQCNzv2WCktOOCAY3ryPR9dRrmm3wLmWpROt2o
Ns7ukI6/tWXW7xapm2/pALMcNQ6DeGlAO2ZGO57KFhbfhTELp4pnox9E+lxK5cMuKDSJJdMPjqcm
B+Lk+1e5JhJDR2neyMVzD1Vn1qGjkiOaZUty+5cxTLTsppPu+pUNTEareJvGctyNYSNopQ0IcKa9
cjUxrCc58WFnSGG8OmulGVHa4VsQLB2ycwkzhdGU6+KLii+X4+jdFwdDFdHZrBvsw0ZIaLbe+P9K
oW1krc72NqPc2ZKpBv3R0wn/a+gT202MItk9tthesxjgWLGXnACnbN6SY9puR6xE/wOb8jn9xq9U
/x3+qwn5P/mWL82f6nno/vwZzr+a//pP/n9pVyZe4P/8X0fwf7MrPz38xf/rWHd/fv1nkzP/r3/7
lfE7/28WiWOKt1WuI++xEOLffmVNNx/WY9fFC+mZzFX4O//Pr6yqHL2up3P2eprJj+MC/sev7PwH
Z+e13La2ptsnwimEiXTLTImSINkK9g1KtiXkjIn09D3g7uryRotSHd7sVcvLGwRBzPx/Y/w/i/Cz
4wqdK9r87/9PXvkjEoFjmEvBFEoFtkM41XxwbXaumPJpe2xW6gXJ/fnqC1iAbfkc2fiVcp/HcIR5
JVcjxcv/POf/SV7/m7Q+d+cLKkCjSSLXrP0f6CbuqGxyNo1pmxdefMEEMNgaqDK98++BQP0sLV1n
m5FY2mV3Pn+jf3gGRteww+Jz581s3WAH+JpYmvEFzmC+wyXNYH7kxn9e3DUnwbZGGjywseFvJcKR
1zRXKX3hfOQCpsf8EYtge88nKBNajwdtlMN10Sc7O1X9C0yo88V54f99OE7pEg2JHf9+SslSgV96
GlqVNve/TfODV+bcs1kwPcAFxdMYRe693RVMnGqml4yF4doJvxI1zYiND57+TB749+7bYhim3OLk
PbDL6Sbty/JQm4CmBjNqGbvmAmdN/lJUO9l//pXOtIKldCp1OH5s2US6j6W8nahFZHNFjF+8S+cu
vmi+JmjrPDct+x7nBIH3Ll0Xtfn8+Y3/fSQfPapF+4VRWEq7kd19U2lbvWI/YSpWjn/U2ydneixq
or/MqpO7pIq3RFAptDyk8rfvH21U7/6xcH9TX/TFF/0rpfvoZhbtHWw3wFZOKu4lyKSenOUUXCtk
n+Mbi1WnafxiE3k1sFnZ6cfOebFZ2+c02bRiYqWeMmCM//OPqjPnv4Nog2Num4MWDBHF+xyI/+Kx
zY/noztddB7M1aAthV13z4ni0TB+jexzWzwRY7gmN6j1hOQJaCpA36Zqp8hyDSthZafDGsMcR3DV
F4yZv439o/tY9DNUdcdKrY+c6GVzFsKlQrlaOVm71yyeECkvncUFW7b31ICxt83c9FQAF9fAKVCy
5gt/NbTUpFnHJNmR8VkxD/r8CdlnWrmm/2cbpIAjoSC4jO6rrCOvVdvHnqyxUwkKk6iia2Fg9nWh
Ey8tv+G8AeLXdNTGm/ETgItTo1bvUemeojJ7gZf7oI/KjXSjF/wQj0oDOIXIPcGPq57ZYR2O146m
3NjY/Ii3NkekOI8csvxKMnXTsytAQnX4SXnKNkyrDTaJa6lwvOn7h9pBiDAhoWmHb8wLrqi42ktp
XyvQ20NFvZqfWATDgw2E26YD6Sa0+xiiYpRXN+jDVAqOq4NLKVcYpfeR5XLSqRCRScmHp+lTr/S7
dEi2tRmz/c0pOiDjKzMqr4gq75uuuma78tbQ4Nan5S7okpx6LN9jl/iL0fNcL7jow7U+C8gXJpWn
dwxwyNQHohaUT8lUz27UJhccIRkNUOn4i9/8XEe17NgH9p7MkZU5p947ParZc8i2n79OZy69NJvB
+I9IUOmlJ3peiKm1SF2WPy679gLUJIoM2mRpVF5FQGgVWv6t40QPn1/7TCtQF313pzQk22yz8iDh
gHsYqYy4j8lD3LEd42aXPfd5SvvvcEf93GiLYGy8sXfvpUivYjXxPr//c8990SPbdaO5hLkryonh
bMJNfJCUtG0+v/i5hzN/6D8zMAVOsRIbQUNE0+nXipmwAdAk6j6hVvHC92bRPw4mhpLK0mqPrK83
KQpFQlZ+if2USdISLSRdom8d54QeuwSYu8ygPvR1El42p1AXzZcz6LhxRNp46ZDOe70rWOpvnz/4
c7/qoqFmbjhGaihrT6NMny2lyRMqp9+XXByS13/+qraj4EqB0O4hghBrlztf55l9UVsF1f6fF48N
JS/mDR0vGdzfU8pWQxGpX8yFPn4qYslUS/V6jAV+QC9rnH1eU8TdcBL8RWd87uL/p42OM/WRi+M7
3LEzMxFwab4iI567+KKV+uZQEy116GWqOjyQizM3sQ/U6fMfdP7h/u8cA6LXfz7zrON4AyJo67HZ
J1egjvCyJN9gRF5zNPXei+gqb6kLNdlOvcDh6hjCXbTaBl8FYor5YZXJO+/TGp3NJdr4+dqLeYlb
2EHSU+ri6XVJb++CESiEOHz+qM7Mx4S7aLQkbZ0gKsl8dK2dv+aZqfyYbNj8kFFRAlSDukt4zYDg
VPqtY7vQAyrSj+vE1B6YMlR3eWf6u8nmNHKYLOM2Vam0zEvoMooF7ppKnv7EUeWfhGMnzkY1a/P5
fZ97gRYdAvUy9gBFuPVKx3kLBrIWmMS+uPbH0xDhLPoDX2Z+7VKX5CGhUQ6ZiQhRGvaTCpcAsHh9
kmRitjhBmuNF38VZdBFT24PMZhvPI5C50moEJ1oL3eOyiy/Gc1snb1VLhaF2tPy1UtvtqnHomz+/
+scDonAWnYRmkKIiFtx6xDEjqvDM7Fr0bbZppKZdNKALZ9FVyNjkwBL3lBcq6J7awRKwXSi3+vwL
nHmPnPnP/xnR/cooW7RmjWejmON4qfljjSQmP7+4NjeiDzoiZ9EtAH0bs4gzTw8XikDzVRAh66Pf
tk562ajKCWVKR3jJCZH5cI7BkaJRbdOQU5PPb+Dct1t0HYWNydSw6tqbsuahKOtrmbvvl1160W9w
Ni3qOkMiV9jid6mKPxxe/vn80tZ8ex89tkXjpvzQkP6MMYuLQR61arTYckejZbUKIZ6A/OqmJJSw
gY39jJwBxm2lVcgkB/VKgYkIPolMhjsR7yKOLr/ZWa7cUIfu73pSBKxuRgV6lJ+tAfAxHPtJvZ90
K0V2qbp7LFPfq87PNtrUVxu4afq2UzgcCp3QpOQIvEKntdmhZbd8Q524sXOAdwGOqSqKbc3yGBJV
WrWQfW6VmdLNaWazyfTJeUk43mflR320QezwWwEC+MVP+vFKq8xyw97+uB0d9bccm3it9na8GZOm
XE29BkbftohHWO6L3WUUmxAmgubXwVQcul8AhvF8ZOgPP3/4Z14Ze9EgAMynSFCKyqNuAjD4CPRf
abMverozA7O9aA8cdzuiS7rSg6+ExCFy7bng6Y20KnsO4IMI/pY+NPOYlceElfaLiemZXspedOhd
HYomUK3SoyvHzOjnRJzcrDoOevfFJ5x7aosuXAddmViOSglP7Z8UTKyrQq+/0nLPnekHzcFedOGJ
3hd+R/7S47xUUmRZUxTnYvYYQmU8aqOSfPHrnPsSi858mJKsVG2t8ZqyusOe+VPNi++fv1XnfoFF
Jz5ECfVqVV95RC2MH05tZA+5OkHyQRay+fwjzt39oq8bpyrJ7WgsPYiFJ8JKf+LEef780ufuftHX
1eWox33AHKlOI/26lZRUj1S33Zgsjr9oduc+YtHlSUNPbBCHlqdHKgQseFUclNezCJbK3s+/xZkH
ZC1agVSkPdajbnkWp+VUSYyPsdufLrv24v2fbKuKupJrIyCRKxnXN2Vz2c6+sJavP8WNgcXplxen
69rch5cthsV8evbv0G8njjKaIBC8tGuPmdu/BoZ72ZzFWrzu+jBY0KZVy7Mjl4oyP0hWcQ+t47KH
Pf/A/8xZaleZfDx7pleFGlErUpnrUQuvLrv4oos2+qGDU5tZnqlg1avT9hZ5+1f88vkn+6An+zvg
/3vnQ9XqkhI+j8q38rb3OUgJXNIMyD+g27iCJKJN1uXzb3KmSVmLVktipLabzjA9Z6goJ4wp5EYW
pdxSoZnvPv+Ic01q0WoVbEqU02um15cRybTqSdHdt4subS5aa4AMQy/rkR+5UhIgpg3wPpOSqsuu
vmivjkXeBAosNz763Upz8m9dqF02jJjL9hoS/qMSs/byuADPS911WIqXz+9bn5/sB2+QuWi0FlUR
YYyXyxviE/rQveokJJt3ev7dD0EblTdDZG5UbT9kb7rxKzWeVTFdGxbBMOrT+bfqKpoSeBpf9Ht/
z8s+up9FS8e4XIxJnNmeQ7DZGnC1gjzRqPEZXUqr/RMHFULe2VV8TLrbPKd03ad/rMQetkxczYcY
1ZdE+jNvozn/+T+tq4/jYrKstPCYHOyK1EQEWMfysk7HXPQLmFuikqVk4fmOeQP97arXla964jPH
aMJcjN0hvDwyoU7mOcADfsMMkDO24ZXN+WhXTnNQsoKGRHz5V+h334VWPgHKch6G2QtSmpCiYNUA
b0ugG3QW51ZFh5LOKPX+DiFocF80/L2mdexDUZQ/ooay22zQf3LYcIONI73wCS36m4HDf3ROde6R
CXrXdaKa+HSnLy4+v98fvWeLnmbKCqsi25R51ZDi32mpiGBhB88me9WD/rKWKxZ9Ts8JEsnPPvXs
YMDjEuC8efq83Z55NcWiv6F0FS4a9WWej6wzc2Pqisqvnrt+pqMXiw4nasMJ8+aQepIzyyM6bO1b
iRL2RldgyJSgmADYNGWJ3riqN22gDLeUfKcPoIoAm/ZluuspFN8AvbN+hVHRnRwjV3dBxNZhy0qQ
Wgjtu6kP+s5v+7ehNiAu9CQmMHOxasmiy07khVj0bEEKYlVinWUnAsSBHs5yrst6e7HopKiFzo20
DhKPVrQH+fhktukXHfK5H3bR59iOyco1bRMvcfI3t3RfNOuLrvXclRcdDgp4zVZlEXtBbQZb0Vg1
oahmf9n7uOhwTLt2hD31kUdIJNtqQaVtoEZ+1VjnKquPWuvfP/+nJzZyxSwnyr69zN51EEGY1bA5
dp/LI0fu2RyDiUETFK/GPLRH1NCC3BLk0QgwszWXaBM0MHNDKpb9gydHhDsTxEHghiS1qIzXvtFO
qfL/npBpdspnChuYI68SQ//md9W2YXeST2qdl54/hVX73x+LnXF92cNb9EW9quiUh6eph4z5F8DD
dTPXjF50bWPRBXEarcVGUiRe3RWclQ+7ItIv+82NRR8UYe21lCRPPL8KToXe3JXysn7TWHRAJLdi
GNXZ3G+y5ePAag6G9PGyB7LoFlI6mJDwYOaZ1tEXXnXheG4s+oQiS3Ott4bEQyeqE1rLgiPVuPbu
srtedAuJj1uCBSdXLyqA4fKFfbnnyy696BfyosqSrAZfrk4JXBCZQJckBrC57OqLjiE0C8caOj0h
+EvBdVOgmfV198KLL2YIZaFbwFZl7I1p8KxZIRmSGThy2Z0vWqU/IW4m6pN72PqSXUC1NJrQy35O
fdEqE6FS/8as1tNiJJNdD3sxc0GMXXTny1rSiV2nwNKiDJKIgPOf/4Kc+9VRoGbNzfuDmdOyltQP
yiSRVh55qo4r1u5PNHvTeqKvNSvnqKb1KsqODVYZ+miK+bdh+wyBbauP+noMJliULLEz5T4AD4cC
fl+DtOybP0bynSukbAwbqXnSuYpF9tKw0EDO+ZBsPBraicwJuhle0uIZi/UKWR3hQqCpLZCxyaMD
RzF+KOSxU3dzV93Y/apU4z1/MvFaKL16ZPyojBBA7c+hKOx13d7wH/VEMEEAKeCMvxz/j+o8aogY
hbhjsXtiMDAm5089HJE9bOj9FX4shwR1FYfzsFDI2Usg9nx6ZbfQgarVwBeJyoc4OyZ8HyV888eS
3/d3I8Ef8TlcUmMvmJzSqotv+GuOKrbchwm31snYws3++zE2YAFqY98K5i/A/ogsZR2k413sv8mu
3PFAGM06tbzyU7GRaAszG892XV216s71A/51N49xI/X+WZfeFRogrqF69l0qLctn3TwmfXCSLGs0
xMqBbj1zDwH7KwGRfF17qRsit7n5g6DktZ8DW6hySPXkGgIyAu2Nbp1sDpBCoEsWO6gS62sA4G6Y
UB7X8jA/Qg1LCIsyqe5kbZET3bXtD2h3K7UfrwlnbdKQ8sFyk5SEENDvyBcnsYDnu+B/1U114abC
30XSP5OHsOe41wWg6DXx7Pz0zZ8EHL8YuucR6aPGsOj1A2iaZMJZRtht/x3Mcs8JFPB4A8juKqrD
FoYG0ffLmvViDHAK6AMdNSFeEgYneDSPIrCuL7v0Ygyokoq0nWwSz5KhOBK2hGU62P2FN74YA0o5
uBb8NNbRSvGS9VAz2uyLPVhtvsOPfoDFEFBxaG2avRF5Oe9+OIRrlAJXNLBQmkTUd/OMp0nuYaq1
XXgIJ+1Wa58+f2bnfvrF+JAObZ4OsR97jpG+c+aleL7blN8zy0nejch0bx2yIV+MRee+5rKeuR59
YZWTFXmOcKvr3iVRmDc+cCKCKyspleEmd+JoHcSVJEsK85E2qbnHEkcEqAdNHgnVal8ML2e++LLU
2baMNK3TLPdU8sw35CHSW9CE6UukCihXYgzwVKTNZe+ONt/EP42XkDNcpTHOwQv1r8TQX7IxeP38
BzwzkGnLmWBrTFlNEYunBXAIM9cOAFOQaJsDTUc1qd2D4qbjBmZjcdkS7K/58J8vQ4Rz9J0hST09
j7s1BS6cNqYXHjRqy+7BNnWIVGPqJX3xIyc7m6n6z8+f1HyJDxrZ37fyn/s2wrpRHCFTb/YgaFb3
k/3OL16mc5de9A2jRM4eCz32Wlt98psYWJH51TbYuWsv+oYibupWLbQUDpj6DJB/l1btFxO4vzGO
jx7JovVrvlPI1BWRV9t6djWMKrFpE69fA2diG8Z6FKwUkukDvLBKn0HA97awCdC6ZhZvQmxz+6II
dVQHSrZRxqrbQsWHHR241YZNBe1QQ9xeiS6wdglfYtPrWp4Asq78L77AuSX1sp62bkZMWKUbehI+
e2IS3KQngQEA/N9ZDfk985mRggr+oSIuTDrOE5hq9dazCS0hNr15RjURJGJUbyZPT+BbX8VI+ZC1
7/kzFtWtlW0TO0PNg5lAbOepA2ri9TzbioyfWfIgGyxegjP5BpN590eVL538Ylw489Orc5v/5421
MlstzZhvx8Q3GvdYuj9vCTpa8o8bw7Kgt3aLumd3NPZSrQy/jVEpd2yeTo/C6p1DB5Zii/ay3iZa
BmMNSvI+V0BczCwfY685KpFDwLDMcJBxuWCP9TVlFtlToofsVyiNwGHSaNkmavr6tq8jNr0Ly1p1
dky+V4YIwNy+ux0KM4FSQ2lYVZqIhDq9IMlutdoOBlhy3bd5s66DTL9S65KZCCCTbhdSc8gvJJRH
p3Af1FTdmIN2F7ZoGowBjCe0C3PVTmMKH6WsV3ZYzvzU3MZIn3cgWaPIOCmhazCTH0lwy8x4FL2Y
dqOeQ/xNlehdkX386kDueOuKrnwLy7i5m8iuA4V0k60L03tHCTcoVqnJZ3R+wZYWYq/QT+ZsLsOL
j+JBPfkU8e+sckiPRqw4m8KAuqaZv+LQGLc+Ef015J+a1Gk4XFFnZ1eQDmJ0N26wT6rqNULiC/+l
EzeOyN6EoQdP4RT+cDHUPCOgMa8RFPr7HuT8zlRRjqsZipNVbvTdXa6m7b5vB3kYLWkhXw/N9Wzm
uRIEOTfUVjBT7YFzZkX0lEZ1eRsrQDGU1K+eWBPZWA6c0noV0I7v4ra+Z7het0ooDmMlgi3Xzlea
ihMsGaXGX+BUGkBsjzamSLapbQd3ftJEdxHCCBbhrUKGOv7ZDwDXxoRuZMxgZnbZqG9qRevWCfiV
b0ps005L8U7hEG4uPcjvuCyVHrXyKFMKqpNgoEqwAz5yFXXReBynyCdiH1vKL9hB+sbIJcKUJmoP
hlYpq2AysNBntr5pgrA7BEmuHWOh8esQloZe147BUc1Te4+KfvihwpbcuJXAS5IP6r51qcHC7QaA
De/MVoUa7imOzH/NfHvivBQE7WBtxFe+FQcr6ruZldnj+D3NUzDLqhKyvw/8hOB/ajnNqqZvpXwM
Wo9sXSqQgEMBedAIsq/AA/bpGiDsdHIZQ+/rVgRvreUXpNlT45cIRJ2xLvRxn0HR3LkKcHZNquq+
8HVnM7oKcHdnADE4qcZzZjYGWXLFb1/j1LCPeV8G22ZMx3UcqkgCdNk176oweUMLNblyyNu9QtHu
1mJkdSlnEsOoKcleVhAmOiuIIROAXWEHlzCzWSLw6+TQHiZAK8ca/vyrbwLrLXsb8kCRlgMtohVX
vQ29qe5Y8EqWVEaFCUx/MSHauHp4rGsQsNkAqa6K7ImojOtCUArzq9ydjB+NGhk32iRnXeDoRleS
hsnUMwXgBKPkPmxKdxswmuzV3mmqbdza2ZPW5aBOFAGBGGAkJ2YoAFaunRpvZuJk1jo2VImFeWyu
a8l2DRunkXYbhm7iHzrky5C61SG5ngwTAgRZHu0IMju/cyo1cbe6q1M7aprZU5+b8T4jUfPYNjOp
1TSqgmB46AyYBrIEWkkVaYDyCgJUU6izNgNYPn2DO2Wth6qf/jTmRGLFScvR2rTmoI47+CaEEBwn
0yh+dRSGH10UMKisMpDUgQ/t71gBiMSFTPkk3YRNraTu30swM7An5Ww+6XRD3jtTY207Xc+mbeqm
zUaKqgdfXEHMHtBBIpqciA76sryt9KzbT21hbM1Skq4SdpNtpkDPr2IEuZxZ8G3yENVv3Ri4RPBA
bmu8RacMo+111WjKNitqNjELBxnMBNMaRdQQbN28l/cqG4SbIbbUbdNS1ZZ0vbuOcgPDHwQjGDd2
8Ra37fTaUBu3MsfJBw4drWVVrf2CHPuUn0qENwWWHYrKcl74Ad+UYh/iRuobW4GYOVouAIDI7MXK
75BUAVtSw19OV5Fk6lXTMwLNmlZ0FWJDtoAsXdmiODNhQUH0gxCuY+GSpoT7ZeEYSrVwWiPpYf7a
wFEswxY9JaSDeiPiprVutabQZzhD+7PtW/nc46k6BZTiHipbDsi3fCf5Bo7Ivw/bqGPXpAbGbiKo
2UjdDUGv+KSyViJXB2RQnNlgVoAH6KbQviJLezVGs/01gh1bA6evblvILEzVg+xKDLg7jHBgB0HL
EW4UtKPGrErgG4Z1Z41RM6wSq2B6M3Iun/uA4MO6QxOpd2Kruln+CCk/P4TCjG5LIIrvcWgR0xuG
O6fxmbdEjXHHtzKALwz9m++P431HkfO6xS34K4uFs5vGTnkW0DiOvSyNHxIJLG8XsEH4mfRtEPZX
Qaz+1KL4t5rZd2GMnDduNOM+LcS0EmOHdkOTPZoT/1uvMwBkAnKo0+T4Hlwz3iC2LnnzBolm2Xyd
xChWOqCataMPKR4SzjCcUJlQHwBjoUyuvWuyvsE1z7Sy6wwghwZiwkgD954aOvwYohOrMgzxmxjM
7apEgWmTUqIJidxcSxsXKLPW1Zjx54HxWuYxiIlsjT42W2NbK++Zz/xWczRNsTlTczNXuSE5Xx8z
qmM3aWk6TFoHal30nVulxzGso31Wz98oaINdHWpoMgMsYKrq5AgzW/u2Vvxu5yal+tBbqbbl4C7Z
JsI3qOpVE2MfgWPj82vQejkc7u9YHQ1jVzRayjxLKtA7DVsPN8g51aM/qTmFnGO9k9Lq16h6rN1o
OD/qTv4uML3BwtX9bQpodG8xd98aWaRsUrC4vPxDdgXLnhZBG/W3uj60OzuREPX9QrTbQjfdXZcH
bxgHoTXaUSogmOVdtI4ykLMkJ6P6uzU6kM1ZCWxCDfEovMBk37jFuKczYg8PS+O+zhFsxnM2MwK7
d2VoHQzysic1WtaBe+zSyjhRu/YgItxNIjKr1SQUHNoEmKl0qN7mme0tQV25AsoPaRThRmCiAmQl
UegBuMewRpCo4s6LzNLcKwYY0zIPYcOCNtlmMgYgwkhylRU6CHAI/tep4r6EU2wd80gop6zsHwO1
g/dPte+xqzTjh+ViW4hF8l6PKIOTtniySyTMgokcW6cJ9SH1ZCqPAsjiKzug6rouzXyXM53DDgOs
yaxdmLrjLjQd+aPhBteN0PLbSDG1g1NU/qMlgatODJ+bOd+J8/AbnUm/aZWhe6wmNfztwDFGdzZM
R70Kqh1symZDiy1WcF0GGkfjRnsjbdx9DtRvTcheAYQ+GPop77tiV+U2FCCjIyns1i3GNu0bPCsm
ii7Z2LKxrRP2pOC6jK2E/cfcuIqZm+BBrHMHDlE9vLnYKu1134zokP0caMBKEQBONDqIVSnS3mZG
47KGUpxxLXszva0w9JysamD2G2idxPw3ON+LuoaFG+iR8Rthhrazujq4BjV3x5xR/x533ROiGH/d
U/YPwi1QN7iesoc4KZhpUC8C4t1w72q/lm8qOsyrwI3eLbdUt0YZ6YioYQyuiLYj3gp07RCCf6Wy
P7Zv0gLeK/YRdt5hSo0nv2JJsc7TsJrH7GpVyG5c0Vf6PBiIwmpfqQp4aDv/keQ4htYWqHfM3lFC
XwivNoxd3PJRcztWgX0NPz36CRYQtJosrdWUZenGjsLxMDjZO3v4rG9kE14n9LvXkoTJbmjhmft+
/paadguWDF8fDyy8HQ0UD77GjK/Uu5qqU23c1bE5ISgzXAIQSb0SiAoPmmHQLYpQcGrbo6KVcgIc
N40gsZx4WI9K5EbbBJ8RHbar1zu3VkW7DgUuGg68QTiF5Uum+s4JECyzQyYxRHOT30XVQTQeCyQd
SF95o1QowatOTCTLc5XZRe3q130YZKvYQSAWzNnewh6HrRIlbwLyy71h1ONWskG7GxCxtGgFlew7
JLGMCETGzjr3/UeWWQeoLkDPrcf2bqhLaw8pIjtWqe0y35X5DjQpZe5tX/6oLAjfZYRB1rAnPHbs
jgPciiAPJVWzUbpe7nGuNKce+MwBSH9+IwetONRtBzfXHzFrURO/ji1037IzxGONgvZktjW4NkoB
Vm7LKxUQqEAvSfcGPDBlMYAPrCgYbmJlxLzUFZjBIZczzvvOmlMH+2gZZf7k4J1i3mCpJ5VbAHUT
WZSfMyO2RlhzQ57Wt1oYtKxgOTurBPhsMRThBlAPFjpbJt/ikTtg59w+EqEJI347xQVCDItuhbD1
R9a0wtg6ReA8Va3dxqthhOftYNS7qf1+ukuZfKzT0hbvE/sKE4AlmMOsY/3mezeiMHDUwfoTICiG
wGrX68QC4+cMNrTbIBx2kWm9FLJ31p0Kf0K4yrswVHUHEMYADOUD8yIVBnGO1PR3N2DUA6meXQdC
WtdjoWqbsnDBi6Ug/Pl60w4e7nxI1FpXaq5R1lLm+q8CjFudE/mqWTGwvIm1u37CrLMyRQ4uMWpm
xuirmZhdAR86DbcAp/70fhhtMyzXq1TX5KFpGLHbEmakKhv1lpXwRBk8kcqkrszdmNBDObIZ7zpJ
7zaWgGz7OBgfWEq5D6OuYJaJw2ErlT7a5Co/EKkHGLPQQDmFmjBn+DYJDOEUN/m8JjF16W4xcapH
RXWsrQEC+qpw7GmFKtL8ljos6emFWOSNSpevHd6+h7Ipwq1PwIGKn86mJVjGt9yowLix5ASGVRck
1vRMWTsU5e1aDQJuh6VwjYizeoqHgboNOnKs1NF7EIztumvRU4e9o21IKaU7zdXzfZzLbl90lrbt
Y5LBuT7gMu6G8rbT6wgIfFO+h4UfvaBEDq4ZKO3HomqTo2Lq83K9EuBVMZ5Nge+DmK1ZPU6yOIL7
Gm8LN0WinE5ib+AGvPW56n5QOwzRiV1tNIcySH+GkZUS0RlRo/6eM1oefhEqh6bTpz9jZVgbEIoc
3pbu5EUjxz9dnv3O0ki5t9JO2ZZ1YT06U+YfSqbf1xW7vytnYjExZKAhnWFi1mE40U7EZKQIy5rf
sxL675QK/76r83rTmeQfMqYnzPLTMEKcphkPSISg8lPfdAyqqSYOaHaPZJpZVbDSOHaiq7dW1b/0
wiJWB6GQU0Tb4aDSbg4tAxQyr0he+xwprKLRtjHocsIqq9y5aVSZn9oB/URruSOewyzoDqNGyUGe
iYb3Is/3Gp5YbJtd9KJnPKbcNjHMJLaAbSB/+hEMRIaB7AdS0GaX19lD3Yk7vRvd/TCG6QYQWHzb
EMdb2UWve3jZPeRjqgUNexBXahHKBtCjiuhmsJVw11bOk1XYGqzG6MWBBKmrcYvhZ3pjBfaShv6P
pEmzd9Dc0bqW9iayB3UjB4kFzoJRhz1l+Kn6eOYdYuDbBIbh2oCLifcVbx+n0Sik2MjZNVGZbItw
6AgFddFpNBViSApNObDaaktjfx31MFmxZ2HSptw3HxIYW2UYGbWWdaw0muiKja77hCq8mbiXb7GZ
4M8CJzusUmZFWxmCskhlan6v9Vq/KnJ6K5H3h3Go5IM2DcoujX6B9p3o89B7JmL0WB7ZBxbe3dqe
8UQyLZ7jMLgTWcebXDc9qzNreG4b1f6DR1mnVcjSeUg4eb7WY0V/CEVEvtKQ2ROGFOH5bY3FEmTq
qoPIuMX/TpV7gm6TjRMN+RsL5EKFjdmo7ksjp1sjFNe+4BwfEGqBJlrHe1RY47UfJtGmB9PymLHd
cKMyNf0TS5xNGCfiQ9eO7qpFkJsU8SPPDIqaKP+krVaxneTKbZ+hfR6L9mlsnW9MyDxYAiybNf01
ctPvbZbHR4p57TVulRydqolBY/IZaoaeXYjRuGWt0q5oLDfoUdd+H+eoCqf0CDu8QEii2vGNjJTm
pJDpYb8hh0yYOuNPXG3zJKPW1i3mJARt9aYqTFwt7smVsVgluWJjufEl/x8wkJMcERNYoOZBb7PZ
7crwSXND0PHOqU11Y9u21otlmo9CmMOTwet6iLSiPllZaH1nqz+CIR22e6uF51tnvsPPaW58KfdF
42R/ZCBxHtd2D9fUUIur0EphiuetehCFYa1ZDOBzHS2AwH1O+cnKzCjJ7kvjfjYsqbnjbI08ggAP
IOVKMRqIA6znN0UWoaQE4rhRQ1ccMtwAWJEycwecFAFwlYXblHnQxlIUG1CmGNdaNWTPVehaV1Ln
vFeGaCfiPL6d9GZc2eDzjpSRXKnlrE9rQsZRrd/BXB1PgC+Ve7D58aMR89T5pd1rR0dJKN2WWYCi
39mOxkrRNGleDhTaJmcFyWzgt9lCwo4K0axnqzn9FjJfBs+bahLX0i9OthZp+DEqiivyrsbiBGjQ
N8ZXuJLhOiuZpJg21u9iyNK9IpLuv5g7r+XGkbTbPhEmgEwgE7g5FwSdSMpRKrkbhEwVvPd4+n+x
Z+Kcaf0dXdF3J2JM9Ex1UyLBNPvbey9OAMunuqhQuP0edNN7PrAbvdIutdTMlWLqNppPq6lfjOhi
SzTjm2HC6se4Y0Elte6nLD8KGdBPEMqnJdfUtlQe+BZ9qkfCQqLtT03TgKbhMVlReH1qSzr7QUGD
fBqsT8nWVk8VzeY56BFzMLgb9G8DaorkDGpNwb3teFzal3zem3kTP0PsMC4onui24kJxNc6lOFIq
5wARdJWvPO9Szx4d9CIOqmWmK6xdDWPRQvXUVv0jqoV7B62lZGkx3QNkHsofBfe8CU4uU4aBbdk1
16lSPZBE7yqOymkTQTVZ6fQCTnDoa8dgmnxaPXyjyvzBE8EWaMQx9KBOryxh7seOliw6azjr7dWQ
nRYzfG8lBMesvAHLlaxyY6IN+L5dFJWL0y6O4prxxIjbwzHCteuoZmvbYl8LICna8FZLXVzOfS/Y
g2kILrz1MLPSz/l5WIKD6xogYiNa/GuOmfdZumxq6R07Nriuc7cz3uCwWAaqWgtoUXlzm1DS3BgF
ZZB5/4Ph6R3dOkcrmO7blk+/sCE4Walj+3m2jPthGO9CrFD0Isf9enbi4i5NvXI7Tsvw4IYKRTxe
XsJCVNvYeG+q5H2R6Po2bQe+ohmXH4ryVCZ68dbVDeCGfDmU8zDsI5qqV3HCoxJxTIPa5mXVU98n
jxkzr6bTPzK7WNctHf6TUbzqtP4ZthlOajaLoMisSyrzFLPRg/myro0iPDNi8Zd8uReNmV8JAWqg
EwzTlpoKezePniaj/5UMci8V7tfKm7gANWfkgnSXqNFdu0sRrcJpOHGnO2Wj2UHQs/YTPlg/TYPI
162XXkeTadzoiB/fGpeNnZjHGiczS0+eQn2NvIelMyN8RLxn1CcjhNLbsXR25te1s6Ha6MHp58Lv
44DaKC9few1K0hhV+zgNcceKHLptWmSrIuu75xoYzMaOAtoN2uiU1uaeOvgXUlXmZrQ4JnHG6ynE
bD1/yALUp3m6rirMu9b00djdnoOkQT16DpEm+VSNNxyWLurRwZq9OxW7oopfkzo+cT8/OjN7f9BF
1WNgyWOtvxxHPJdmc5BmuG6mW44G6zRGDFFeGh+TpMMVjDTPvWY0RyAjRRs/F6r4bGFWctRNt42M
X8ag00d7coeD26H5ibCW17koz2i5zgrL+mOKwr5qxuXQdk2HQ5UYtGGNhi/0+BoLVpdadtdpxTjU
6e7suTy0ZfiK9lnClnv3ihIBjC5qbPP1iorVk1lzpW5iy7qKGnEhasLja8L1EBNuGXpxS0Eo7bwN
TE7WpuSq7slqeMtz7pkQAcZqN2NsKei18ntmab62q5rnTNiHBfortGdKTWC43NHpXq0m943l/jqQ
P8cW+jW2ak57/dJdT5quZzubfoa214OwZImYbeNXKo29JVR9RUbliitPcYXTK2HU0mcfY1BmxmGw
ZtfZEY9JELKXUDdrfGEZE21o4xzkZb/imv6jMryZfcWVIUumnjy8bLp5awVQd4PRFFNOeR+J4Qe0
aT5oapYZImiub1Zlc1gxBpw9lYdAO8A7SAmwG3V/Mzdc0fOaEwTX/fQRff+nkRnV3iBVWtNpv87S
Co4211/4gas0JqYZmaazkYN6RRpXa1FZv9rMOyvsg1ZBOVwYZZ2PqFlvZFDmuzr4iKkzno2+XBtT
0yI/ps+zFbu+neVwYU74x03fBEiZtnxnAVKFKw1lC3Daasiqnz3nP1PQcaYDq+YkW+CRm00mP6a9
NbCsg5cBU+eoYwZavQy5XMFOy4jo5MeBt2iYwbKZMV3TJsQl/ijpXnCdmflw2c5EPR17syluJzWd
icpsItnttN0/ay/Wq0J33hdNnztTseEFXISYiX+GuUXH+jj/TNJ2ZQLQ+DRd4CZNS2BtpgrNyO7c
JjybNVfuShaaoSQoLRVsB7dMNnOQ7OkeBqScF9G1E4tk54nuaWwb7c+quGbGCW19YkwiB4pNAg7U
qDMfZYYZrmdvXS44qRAGbWwlr0hdaGMqSmnGY9DW9/W6NeA9lODclYpm1p78wZjSR9ORvD/tjXQw
SATVW8fz6bd19+hCLNhERb+QNl3easv7gN3zJrz2gxnjsjFcUflWMRVrNhgFzK586BdxSswvy240
MqmT7G1c1ad+TLPVEnYAlgrP/jFxWN/INjpYtOOtC5ehRmLI+kwDvLOuunKfxx1XpwgWYCHQxQOI
ByvDqrOveGocv8rM52owurWRIDrUc577zoI5rZZsUFoU1bmPuDiFlHlzl5ybZ26B54AWqR0AAiye
ekpZlWZ77wZG48d6qHzTttK96ocnpzTaGzOIg83iWlhRnQLi4JROD5ldp09gOxGG7ah9cDVSXBSF
4zWTP7UxJlc96H7Q91XZv9aRPXP+cOn754Cw3E1lF1xztbEfciM2H9kJ5FmHoIE9+EXgVScafxoa
s0XPEUVF+sVchnqn87bgvWYtD8xRnuuqGDd/HFWpKgdoTtKnP1VsgSdovbgJ27l8lHNpbxwnOZcu
FEaDQtoVt5JivVi9dz+qxT2KumAloYlqFdvxO1HWYpdzSKahfqTKwGKMhQNB7JgsgHSugfwudf4I
rrVj5ZbDfdY4wNmnIl15PX19UYn4DRfY6Iz2euBocFSVjuH+AIQsjSBdp1YP6wjC/H4Zy+1i8fTO
UWJsVCPDF1ZsSJZ9+waM3AH9AOyGeJhBa7hTgkBUYX200sq+MiYhNrCRZp8ihmOWi9anL9u7yUJP
oAQGPaETonOPkWUXJyGWmH4SWil1Ot+D88EFkJoE7qSV0NLoJGyUAZ15WSJvMSZM91FtXNw35i/Z
8XmlhSMfbVlka8foGDw2/bKecuO5npgNjF3WcJtgSD96wYNWNrLdwMJZ+Xw9ZM1XMJnX6AvGD1oz
EJYmMs48QKCvdevAmBZ9vbcGNAPUReWsY9ddjlPEmzjMTnMVBkA0fGwyoViDArtQpez4sUjb+VA6
RrXORme8G/VFcrBHDeo5KzhIGfHT2NOMucytB4RrfERdoGibMbrNeh70ewBN3s20uOFJdOBUginD
TzCOzW6Ia5ChcKqhHjj0ZFUyDq6nbkqu1BTL9zq2l/VCyfsphuzcgJ5lkgXvgE3BiaJdF3MVSZmx
7Zj6Sj6zKrePsR3EyLCBu6pHlX8FrU010JBbHBDxkQgc4osZfACxSq+U54irrm6Xq1H09ok6aXA5
kUryz5Gv1S1/uLL9qDaXJzV0tDdlHaQz1ZpnXXbZm50KeQC2zu00Cqpn2x3lB0MyhQcG3nDCJM/H
3sVegWJqr+Nljq5RPkN/CkNxU7iNt3KkmaMgK8TUmATsSRQT3K0ezGsVa+JzadteNX2GnDcP7o4p
tHxuctO6G/hQrkRXdMeG081jykn+7NVJ8xUOYgYgSPv42szN7jJsw49vYXGJO6wz1lgb68Xoo7sJ
0eyXbUT5zlqQW2HmlePgQ4lH+M4Cr1iXSZpRF1MbKPkdbOAYXtM19mqQYD22hJUFp/iwDGlyA/9x
+ZJL0fEdaWjzHKr+vTFr7hdl4e3T2WRlhOCxo23d/slTD+QhBEKBf9E9L0PX+i6oVer76Yea0aMd
5zWEb33dNG6xTYeFK75VUre7YkJrE9MquynazTriZxgj1a4h3zWnUU7RXVeE1km3obHOY11uEjit
8GwZ2SGGurua3xNvjtT43+rJfe9tle+tFuE67vtL3QAQbgOBWog3pSbgU25Rzj+DDG8o00KGpWER
vg+GHq9MU+pHXWdJS8WMPa6FaCfmNSy8DKTR+FADlAn5yvaQAUu3/pXw5FpJ0d4kmg8TW5ztvjvM
Wu8ZihbvIlbjr9Ib3FWSBAhswnXuukaz0NdT+GtSdnqOu1yvdS8Z+wXBeAA2qn3YD0xyLJlsc5tj
bsh2f8rslgTOPB4zJZurTNlYJ6ZU1c9LyebjZR9RqMP2otxke0PUoz/WDfWsnh3sU3inIy53yN5z
iapkkBsoR5ekuxvdMBd7Sit2TpBuPCVm8JB5SfVjaWZwhSGqRrnJ21x92uGItGTwTw/HKTt4gnU4
gaO9FVZqnSC2mj6Ivg7rGTaeALX73TS88KbSA2OmFBghY19920ubipO6AcvX1A1QzSVmTYwW5ycM
g4F4GzpLksAD9VwIsVBy8msgo126qpia3JXY8rawhqKHtq2wCMQGZgFwHSh0BUv9xbi9beErbeXA
j2P0YXlVkVddR64jNkZac1XXpTwWbhC9JylDSDPKnsOyMFYFK4HhUwrmxOvaKuo3HaryeeQ92Whn
YncgX0yxGhagecBWs4qNIt3VUfs+plD4Wrt5i1097chOt3dpPbYQsz2xFzRX3mS2kk867dq9Hc85
UziJNDVVnPRbZ+Z+01hbs4S6p4cMp4eTjX6+VLjVQDHxo3CYrcv5TTjzBVI7BlumOC5XZ1dvdAK9
oEisFDc+8+IFYMPWcw3mxaPXXbdLqhiYMBsKAyqYrVF2q5rBzReI+AEpGqhUj/FnFWdkWha4JTsZ
TAhdZpheh9oBBN1JGe6EtHko48JZqxbwUOzyTWB/zl4j2TS35eR+qs5sTmIMWRTaC1se+uUP1vxh
Eyk0z+7RpATqwZ4rpIKmlFdBD63BjnR6nNHIToVgat4VgwGgo/mV5yqniKrLT+OY1BxvEzo5x7F7
GPFnMld3xidnChIGnCbzDSrCCSSnCDWyKNvrRaTz2gqgnNJnlG5VRg2foJnq1rGbVx5/fQUSbFpz
Y8v3U96ar6kbDIc5Ghkna7xL8CrMH0lj4ORMqzPHsQowNsD1MIiM29FpgeBqV69xqFlc/LKUMSNm
2Djo4hWFltyrw5ZfP8HSCaTkrQ/HBUOQknwtmmKjo7LcdG7Dfa2qvBtM/8m205ymDabbfqCyr8it
3N3gIVpFkQlRE0TRns24PSq2oZJJ2yiOQzmCnwU+fo7FDNq0nIKdNIKXIOjEboogS01RL96DuuEv
624+pXpwriJi2jsI7tFVCh5vV5VDeE4ndIHVMDrGTVwPo28PcvjsQFGW/G72gwd0lb7hYcFfE8XV
TgcLY/xm+ITyhomY2/4duJC5YrLsWicn1Ik/O0ykamnZBxuzD1j1tm/e0zKY+Ah77hFAgT/T3iqO
0LPUHT2dGPNT4wVoe3bqasaSwhb5pg4QnAw9dGBz5LhD9ZtvlsTo12FeFH63dMuLDCO9jnItfWnP
7QMs8uaxHvNmOzbSvqKSEzYZe8NrPBZbHG9w7ssB6STy7RiXhWH2Z4R0ZPBW2iuodPVtMFnpJhZK
hCsG2vyzy7LxuzxiObQE4GnmkMzrNvYQD9sqqnEC51cMwtejO0eAj9riAKucd2s0h8chm+uNMczx
Y7xgGtOh6D9dNCpEt6U51HPlbPQc8JdhzASCM0S5cib7ib+1PTjsuZBexWeEi5L3sxt2Koiz94Ve
vB+jnXZbFobg1PRDdCywf1I4Ib2NWog9zFbavVv4Kt4Mu3UV35w2WOeD+dTzW+14d+1zALP1wVNu
Ha2qpo83dbnU62CCFDwZ9WaGTXO0BqrGRCfmB4KSMx1ytlzrOSvuG6vCCpVWeOJF7Sa3oec6e+rQ
OHs3Vn/AuDCdlwvVOJnmbj2I2rtuGUo9c1XmhhnBefk0JjjgflBxD6oSjbTdi+6UWMN8yw36h5b5
vKNMFRy5Ffb1KbTGH9XCvVbUS+0P0n0fYkccG/qwL4Tk1czgMWUUiSuStOGZDp03Jyk/3SBMkAJi
9FXKGpAtVDX+MsXC6CcFsMqiWnRr7qrQhiPuGLT1mR9CB3KXl05yZVdeRbSNkWGwEmEoQey2Ymqo
ged/Bntq7GcnTPeuVBoGafFmjDMe0IWOur3yYhCs8YwvyiXpqCuIeU1RFcxfHbh0Kr6zgpIJl46b
+7ldpsdYU1JXMa0jcsfEPMrTcZcmxls2uYmPE8vZOxWjk/TSHbmjNTE8Zi4UZIaici1DFgdKR4f6
Bv/yj9mAbN7YVXZV0JvpD/AmgdI7rw7WlWOcD/LFcbGjJNEQbb0peFLZ9BFT3rdO89zeYIggDFjy
SDWBDM5l6u5N52YELR2pGEqeyuOb2m2Ks9MoNkoAR5hXrCU2yA1GCx31uN5DZhcrlRm3S1bBQLfl
R8WC7LO7/0rgRXbOLqzvTdl2NwJ06o0inbj0KtwEkLI2bhh512Y2f8DSLtZWNSD2tonL3tUX7Lbo
dlmuueJAonQ/vZomNqjluKmiBVrlLM12O8U1vXzoFJvOwQTaerjxSFq9DG0JcE/0lO6YgTbWmH7V
A1D75hZWZnRX44B4TeJy+SXmsngUJkYM3fXWGWNHykLUF+jthobbOCTPjtES+8T3B98Sk+Ma0z0u
TUPsg96oDobHDRBAt8juu2zCS4RmWzP2C3T94Qnysdh1qk2FCWtvMYLFpx1Tlg1XCXtwZvn4YNk+
xtLezWRTGXEZ1V2ENHc1eSLez8AfGe5Y7YlecI6UAAmCdsyPWTYKkIR9wNg9DMeHHuPdDrMXO9aY
BUCn5+GxNstszal+3ldBEvoWWvspis3QxzaB4jNwwVHMU1Z/lNQGBrJE6KUeEq38cLsAoU1bBjJi
uhje7ThxEB/DxNt5mO2+amasXMcXjE5iSDftEBdPtbJL/IcNWojfA5BbO6oWO1IEpnuM3JTxXcbd
4jqdWwAQBC5j3DbKuY91x15Jx0PHbeJXi4x/09tJDI1VDe4vXbhY1Hp8OwET0V2QL+oGCiLSTxwX
D+MFVk9eDlWyS+YPD2fqoTSIE1Yp8uHgEMcJkiH5MWCcQpAaxmPXVBghAq9UWwiJ48oCDsQvggPY
mL3musW5ihSfYDcIM33WZo6lxBjEKplw83FSMXeVqF8QHwGylVBxlxAL+RINX3SK5B+eOXU33MGD
Hzm61s6rl/JQLunEfhZzKal4QJtYzXtuRMK3ZN4cvL6I1z0Xo6clXsA3tEPHPgTx1IsUiPgybQ9D
MxIG0Alejkk4w86F8XpTBIX3Pgyoeo1qg43Op2YfpZxmyqGcgFcw4Tgs4yD2RDYGDq+K84zHFS2a
8VBOabgkyMNu/do49rKZWAtXKomnk44JKnIiUkA4OT4ATGC6KS0wpbDYup+dMKbYt9uyfEGuzs9T
i+2jjGFD1tQfbbRk1rtYkL+6oh9PU4+ZklJRMjM5d5IL1osZWKbO2ooeIrMOdmaRMI/LrVeMNH3i
p2yGrmyCPY7ZcleMgXXVVRoHlx3KZFWGyn6QEONOM445nv0m9Wu+R2g7kAFHAH0krBRKvgFDeKRC
+JkveXIT2JhPuSTnT51H48BKjGpGv3HbaOP1crwFUR++hfz/fuIO3IoTNs+yCqjxmOP+YOVusmmp
CN5UXgjtduSenzmoGiHNbDRaseai1z84WNvX9GcyRwzj+qMFmcF9IBn3IcZt3zLm/jhYwOvqeEyv
Cs9tt/HiTb+0E/Bd8NhBd2w/lQ/vM2W4OkLTMNqBTEqbLOGGOA7rchtnSDXh/AyTUPvow5+L2feb
QeKsNGU4Rz697cbeVvUbrHrGlhiMNhh3QCJgShnJiMDfQCcl4qHr6Wt0FoChKePPXg/ROhnjaFfz
Dbwxk4W0UW92L4yMs02ZkghduKxembOrDlnlJjgJguItTbPXwTIROiPWEFsT6gjK+dUwyoVojO3g
DW8Nv8LPe05JMBChz/gqz452UtwjwGpU2PN1sOEI/hHuusDMwp/l3b/je+0fCLHPspoJGkXdt7/8
P49lzr++89D+RE7b/Sxv3vOf7fc/9P8lNI3c7P8lM/0vaNrxfXlPo7Z7L/7MTONv+jczzdX/kpaj
hGs6FoYe98Jy+TczzVb/op1dWNpWrlCWviST/8NMc5x/Meg1+ZtsRzm2uNTp/4eZZpv/cpSrEEHw
hSvbte1/wky7ZID/XwZTW47nCseyTRf1Udrm90aKIkLFh6QJkY/cBLO9KUh/WhX2DwRBg35RmJc3
djzG/6yk+z+ve/nhtZIWxNpvAeI4QiocA3PZtoo5lEmd25a7W7UXY6Z+0x55+Ud9/xUxfgphu67t
UkzG//9fecZ8iZKl70jADESHDpnsnzxuM1uxLMOqEMbdf336/3n+/xvl9udE9L9/Mc9SWN1dKSQv
++dXG2uyXEk3zVuuUnj5tcUo0kRsxHBAf9w4jj5rlOXnqnz4+xf+i19TKccyEco84VnOtzqFeESr
JeLDJ+mSO4xaZf7qVT5vwHxbG2Iw5W9Sx3/1ep4CT+eaEv3uf8Xqs1nRldcv2zzKLo1QCZG6ddgs
w73iuOdtkZW632X4/xxJvby5Hs8rnXw8sHxxvne/tKpTiYsZaQtOG1IkTSpogZa7+/t38vurKOaY
AIcFgpDFd+N7Y5bR2OiDjR63wHNJpFZdtK+T5He1F5fP478fS15Fk3rAR2ArLLTfg+HUQBtFoVCO
uEtRIS8z+J9JxZBlRTLU/E0b1F+9mPS0zZZgec7/eiq7yOL+qsJpawZVvFPR9CMU7IgyFq//+L3T
tmkLV3AXI0T77SmswAIXMQeireHp27RyGrQ6b/rNo/cXH5DGH3ZZtxy+ZPa3ADlPtHbdFmRpIO1P
aTNmDZfA/c2y8VdvmU0WyTFZFU0lv72IjALgfaTQt5arhl21LCg/XnnKwvh3iKk/p6F5zvjCsmJQ
s6c0//m9M1CJeUQ8zLKjuSlWv0OIffuHS8e87Cym41o2e4/3vQF1REnCC5an2wiShr1aYjNozlIl
VndP71Yb76dOVBxplgDFb0Chqp4wJgTT+e+fi2/7zOXHEBBDbcW/+UZ95/EYXOLcBbVn25ljurxQ
k1K7qygWbYkDK3WrvS4i+Tbh4FL/7NH/45VZ9hFkeCMY3H1bkJ1lllmz9Nk2iN1sNyOobueEqEnD
w/X4z39JPk52eSxnmMkvn8V/7TR2RDa08Exc+xFeaiNsm0/WtP5qCOyFWv+8P6e12/+GS/pX7+zl
K02lu5SCHe7PLxokwmTQ3ZAQji0ulb3uuueBERVFTR1mzQkdDIfYUMqf//CXZf1Vnokx1OXz5BDx
7XWFWRapWeX0JIXdg6E0ZUVRUby22VjvxrYv7wqR2c9//6LfvvkSlqY0hekokiqWyYnlzy9qj8LW
hWfl23q23Puxc8dsLcdYDqu/f51vX/5/vw6nLGV7fPM5av35daIYFHhLBoWsfhhcO+lg31VCO/dR
SH7/71/q++fnOVI5JJZcm/eSJ/Syz/7pocFojQsM+1Lnd2/xbyBAQn6rJ9YY8G3SF2wzfF4kzr1v
S7LsbTKgUti7oYscvTHnpTgMUWrG6zG7ZO8SZu+YAJqcC7suE5Gus8IdqQBjyl2sRgufCXhBgyOh
tAmq6QpWwmpKQu/F7hzb8IeopUyMfmssUYPrhJRnObimCSfX+rVk3n3I8GqEvnSnCf1KtkQU5BBT
mys77YPjzvfJSMjMb9NGHvqlaZ3rTCwGKWKRI9XZsWRMa6jxWTMeuTCoRXQuUk+9pC2EIEZr9o2V
dM4n7iH9ZQ5mcZ8ZSY+A2nb6NU6dsENlkYxduHlTkNIsmAD9qA2Zo1c1P8ladeW876KyxWoc2sC8
c22pB77EwU3fNku7bh0X2nyMR+++UQvU8qEYbBApcgivnK51sEVZXdyubQvPzx71jvGOkXr6MRvI
E28mt54UMdWQt587wmTviz9myNoz5g+JHPESZRLs6VxYebby8hSjtR2K+pCwtF+aGzqn81XflxXu
6JCphx7D4iWMgzYnQmJm97VWFX1ZxA2PoYMtmCYRZwn2QadCuardi6bYEKhGXDGGrN+nTo18yjmn
JCUx6vYxSGlqLmKY5mtvprR2lUH+kUyYVTLtyey5JtpeB5BEYhrhfJJnVzo0UHlqMCjpdszc6ivI
neXWiReTFPTcSAbXaZVdV+gT8o5R3UjRIHlCn0axsjv18VJMrPwjI7BxbopiD07C+lpiVbbMlJhy
TbOQb8KKR2bGkctNP+QZ1OtuKKgqDDujqdZoB3ilsT0wq0wdTNzIk8OIA9yV5BZV1MnzkKYNERG8
4L+8IalcyLIu04yI8+NroOOSktMyrJK7JjGnY21nnrGTuASVL5wpf+XQZ8ldSfa43eYle9g+C0m7
M5yK8mJlq5afcJJjsxkodTb2Hcdyrv7U2CRbpHQsnt1CULhMFeTMpqwNk5gP7b1+ktf9J9MjizEx
YnLh4+YXx0qJSG8rq08tv+h7854fJyG1ZrYQUIOglwaJndrCiaAW3G5NXVUhc+KqugQ51Xi7FBYU
TKHk/IbRpCLnHOqp3VCU3bWnNJg7yinjGtuXQZRwZ+JpgAZjOW25CZMqz7cyw1d1hQeg61bCWtrw
HuteYNP6YFN+oqw52aScUo9EAC7J+LInGUnPR0bjn+cggBStWRwCa+aRW3oPY/ZSJp2BLuWNLCky
0swZcM0iuRM7GFZG7zXWCnWh9i52/TDgDmFLJ6delwC9P9sVNs/F7MKPpmFats7rzLGJn2EZ8usM
9+yOXoeuePTssnfXQ5V27sZehsAk4+Ja4zpqcHWsokyT5ilmvfiOjPpni9SP82N0Kv0Ux6FJMEOm
85fhdY4gKmx29lW7zCDHKncqaQORcXuYau04ZM5L9RoweOmuQooaQ7/UqnkmhJ6l68Fox684cAqJ
3yZTFDvEqepZuWYs67ruCarrvgrGrZsty7PNyf9U1CaJR6cQkYu4BZibcZYZ2tvRzMvOL1Sd7Zp5
NqINIbeZGYgy7HDrVVH/axwmw/JRBdObQDh5tXXabPlZ1QV/zBa980SlntX7blnwCFStxE2ndRe9
D15UngcdMy62MKM0K3LceD1TVZRULODfn1eFrRocrRXj3V2lIgaYYeAZw2ZKGWasCtJ43kpZZGhX
S6XpLGoZue1zdwLSDUx7yJB2hZn5KZTIq27841Fr83pLUL8rr8K0H8Ra4MZAfcXF0lNhmAdiIyI7
uMNUkX0O6YSZZ9b8sdpMGEzXS0oZWmzYnWSX6pyfvakMfQodhycfZcrzNvQcKHjRSAfDhs8C9Gw8
FxccdjMQCMnGXqGe4kN1sNiHndpbtZc6u5nzL7PUciQETXcfbuxlZj3KOwaRY8uQIc3pGRJ6ciiF
zIripWooQsmSnOfcoWBmTUddcW0MXfzBzOWLu8KI2zAwb2noo4QoxlYsl+xS08EJA62tPsuS5Wdd
ZoAjQe+61esfIgtB4oCBiuZSyzubtgzvOCrwM5FtOmYzrp8ddeE92nM+HAJMA6ee4xgLQ7npHe+d
dqTb1sm9TZHnX4VB6ocEFMY7o/ty+nZ5GEX6S7h6G5liL2P3Iav7kg4d82XGIB2Z6Qtj571dibMT
lqVv1hfGqpsk10RmgUwthHTcjKYqMdMqYdSnOmrm43wxNZcxX62ZXc7XjlFg5u4ONgZ4fgW985Qo
/WzIm1ODS/lJdl20tmkTcS7dHRTtBSv8vqVfDXHPpBWDaKNJgGAEag8JhNdVX4Rbo1qgCTV5dMu0
eTiNtGm1dEmz8IElu2T7TIfvPPbS+ieFL9WXavN+2iTYHB4bc6gPuZ7dVZtzu/Mvd/JdqyyGxo7n
fLZLSfVIZPKsrRjaigdqfbqznUvOsbE3P8Zk9BBqKwSvhF9k1w+jubO8Irm163B5slvrjSoXfZJg
kG4Z88Whj74Sv4RVyPDJKtzstmYWanCeGnM4HF1nf9UqRyCx8j4wHxuvjeyEN0R5P8ZhptIGY8bs
nFVPtDQduh+LgR2R3MlD55qY49pJnEEYOriAg7m+UoNkMBKP8lc/tGodIj1vTMR0pgTmepnYlQpc
Yb0vLeJAm6Yxm4+Ao2xCh1AbzL6bTtjSlqExN04KQMwv+C9jLYNRvMlWgrcWsNRWiskZxSMt34Zy
bO9cZdGJQp7kxuDw85Egm49PXT6PchODJ2Sa2JdZwky1nn+SgJoO87T8LB3db8rR6K4DFID1UObO
8/A/zJ3XjtzMmmWfiAdBEzS36bO8VZkbQipVkYygC5qgefpZOaeB7nOARqPnavDfSJD+UhqS8Zm9
185E8bcsFvnd23jAR6YpLMa8+TW7YfA4x4xDLrcIl5sS4XQFfKmt4dH43kcr7HhOpkD8kBD5OYMZ
ePTwtTwvw3KiPCr3ruM6Pw6r5psmSc3Fnfeeg9h/C+TF9DQOJJuJbNroKcN8kBI7ezfp+qzwDmwj
wkUfDSuxFUswapIpSypWzfGPnXE4kzDJ+mtW3l4P0brvI9Xv2tFhfj9O3vKikwCvbO1nez9ANVEg
/t4KN0ckHkj8Ri3+Klcg6NATUdVhMZ0Ssd7HDt6MDfqN6MrIhq1ilobhd58vNcdo4xCx25Lp/XtC
J2cvTuBpT1UqNiGbosMSWmBnkyh3hecfplQiEPYKD75BVSIy75BRYTxmYUAxh5tcziBu14pb1gWY
ZFC77ewYJjs9AlPatr3w/gRBGm6TfP6VjqF+bhvCtTdZmyxXRiAaTlIB/mFK6w8fDcnLkKA6iRVO
xUXP4YMaa/8FfGjxJJSHs4tWHiFDMbjY6Klu74uVJQo7Ii6qKp70TcCZtom6drxqEZMdkY1Mu3BF
hzhDv4JoM3DLLcqVJ4e1lkbNt4+tXba85/wwY+1FNNX31CsDm5o+unBN6gX9ezXWVyLr+3uKwG4r
q6pH7yBDvrgKRAfFtdMTD17KB4UF9FfQ9rMPyaW40IDCkmVia+aPYm3iTbzYpd1XJQf6YV297J5p
7oqZwAees0mUxcLiNQtPjSFerya+JXQubu5sKQJb7qMlOgyWKnDT1SWrnmn1cmhboZOuLAmnnD4E
vMSjkhTkJ7wa8qtyG1tcVxgd/bMPSsrcgicaBhwQSINu/CoOV5QdY0PF4tZwlLiW+n1sGuqPWHPk
FY3jvgS5g9Y7prCFDwBTeKuDYp22sSvW6rAWJuDnVdJbLns7nL28BzBmarhHpdd00NFCfOtTYsaz
CXuka0nc5S+Yd5vx0ZD0BsnH+cZILzFzsTjy+0Rs+1E6B99vKl5GNrwm1DjfAKpGXB+wPp4uO6N9
Q7bJ/RSojxFlEmo7fV84o9mGRe5ySFOWwUkiFWk7odQckTW3iPhwpY6oEPMMN8lIwbVZsmT+WDUE
j53o/fo4T4s+zByy5Xbpupp+E4d/Zehf68JxdjjIedCGDDzQVgAky93belVvmZMFV3mWYo301T6k
+Lkq8za6jQT0fevU43Po5PB0AsAmuN+qnM0hkByruxrpd0ie0lAWRf/Qlkt7U4yB3nPzeA9d1WH2
D9vQBIdOZPjTkpA/D/rwTs7osBzZnaxDabeqTLCWL7LsgY6KzR+u0A3jGXNCAL9Av5xKMs3RondQ
AY5+tLhfiAmWX9LXOV2JR3ckHYT6yGGWa5/nU7RjDtQe+AR+sWsQBmGKG+NbYcOBFh9cTrCBwA6d
OiuDhAYSosyZ0jA6+p3BhNnIJjuGKr/pVPzlrYBzaF1ug3qpvM1c2gvMCrjZKSqct3pph1dYO/Yu
TmPxkONcQC2sgcGs859wNtV968rqvjPN/Jcr6xeTNoxWiKObTdRG+Q1crvCqMv4xFrl9YjtyjqYC
vMLSZHy2SPXE2a2zBXZX84Hn4nJuYox0y9hnh+G662MaMV7aeP4qrlUWJyc/w0oR8FDc1nXlvVE8
FC9DOSKQ6UKm6RswJVm7V11aTsekn7MXoGwJ3LPFZtgKUs0VS2X/ycmIPLwe2l3Ms5RKqqLAwC+y
Kd3sfhZ1eo670LxPrRH5VsErfnVKnEebCZHWdqyH9Bnhtb1B8QWoKImqKNy3Ljv83MdMFFrtvLr1
Ao1LQ0sptraqut00iveA3z+XTdjN26m0v5fefWXCFBwyjTKNLGOFel3aXVF3rt5M1JGYJ8ubwmL3
aDCvU1s20Ww2goYbhXslXpzBTN8ACotTVrVvvRwx0sVOiqdVtCBMAKHBGqqpOb7bpOPB7udIQHC2
zO38KroO8aNs0wNz4PoD91nwNmSJT1wRGN89adjxn2heUrwSF1fHZh2ES4gNmaWHzAqcm1FdCUzG
PJN3cdF8AycsNq2bObd4dePqKrSZ82jKS+8A0Wv5QAt8gaVTRNyl4CDskblaXe2raZGvBXkqtBVU
d58izoKdqpby2yP1+xbww/JrklY8+257ISQ4uGUaOYAHBExWYpv1GnsUjosIfFV1jDda4ehsBx+/
PdmthzxfcQVEtcdKf4zxi7RqdXZt7WCkSdY8ovjk40DK0g9LB/iI8Nt9lfPtb6sC9YzyBw/UoFx9
D1WpRVRP3uLwa4wzSv25acOrvo/CtyDX6LLz0YSWJ3Y8dvt+FJLvM5vremfXyNxGcwfDiwuknHZJ
WcEbw5PmbFo8B9jImrH4PUL8BIkF+uKBVD1Iaj4wE0Hx5LpqV8HpsbvJXcVX0fNQ3yVzGwJlnxij
bEpcNC8qESVFaCu8cQeMBBlsOCE52fP0yNx9hLH0aZpVCUSkBxewjVrrVds4jtwfJ754JtZ+cFFi
9pEJIYumOf5ZXQq1qWereuo76q+dMUFzZKSgLz6vC3+vjKL2J2VPPO1SW5V4LZk33TYsY28UOc/j
VqmIp3pM9sxD4q/a3YHXcR8cmyjcUfAB0ESbjlaCWm4ebpI5Q02DV4edGLNeukJP0ZyQtRUg8cS7
gbnWEKHVWcVzbwnG9Z2BDXnb/dQPeHj9EZsFme4W/Fgu+VytxHPCAb4eGzCIaArRQ1K5d+S9KjWt
OauPsXYviqOSbWKwpFDA+4XLhFsLJ20XLFl9nqrR7fcr0qSR6tGVNw2y14Q5VDQ+ZhxVgP/5ZNtd
wKN2xj8YlZoatIycawMfUu2jDhbNpsub7qUse5yN4ewwqYqw7PyxLqNb8DAFjQejP8tE2y9JjkMm
1d4LJTg0m1bxRILlhGDRFEwrdloSxUOJZavPwh8ND9DZVnY721H++G0m300SYN/q2wRPlltKxOOh
04xy6/tiuQ0QO5PS0PvmPlojzOa4ubI//MTwB7IypWaKG/NDekP80/vzelG11vPBd/CLblWIvu24
JDqn8Vv6MNjUbB1JIS080+6bcGJmmwmGb/iYUIgfkjHy3xeMzsSjhY6Qp9DUHTXi4oRql4DGWnhI
jgtwJeMOlyEY0w2wFZndM9my9xkJwPHWiZMZ/EHiQLU1XdMzryaGKN51VEXc9iSW06r1bmLO9Wgy
yA3Uio856k//HAK+WsHe5PVRplhXtuts2nHjNo6OHvDeELxFPPxSgvds2EklprjosbwcRF+JZfwz
igr5yntOnot40ZRYnp8B2SySrruCr8PbinmNHJxRq4Nr5NB6Ppd6CN6FyenqB9rYdztQZezXNPTw
zc5j+BwrDwKRyZBWbFNCnJf7DKy52ZaJN/4qRAePLkyGOvizxAgo7gA8TcstVS9WNFUV7ffsAsJA
34NMejOJJA5uhpYROaJdQmOAOTH6CnbYx0WPUg73xeJan3+icb1zpdY58H+oUh0A96JQssfKnc5A
Eh4yHWZlcZ30iPc5M6MomZo9Amm00FhtWSNiL9d8rOF2lVHjZKemkSXWA9uWzbKdwPs0DzGH8bTB
E5nRTbealt0TNXiskqUOstFk1QLmKQYA8D3U9uCVEK7t2k74II4bsE1vwq8xhgNey8wx08ZG2zGZ
y3THyrB3tyFzvRYbhYjtTmszUnHzsOadD66IN50qwfP1ZO65W6sv3hRYt5FKrytN+bpPTZnN77Y1
LjC8QceKySOt5i6fIybUnkN40h69uB0raGEt5L0gsOEx9ye/eRsCNVF/4DQvuPxV7Z1zGCQ5Kj6Q
p9cicMdyb1q3bX5zjoz+taeb5q91M4PaLy7o05aJrKwdI2EEDH6P+ng7t1S1Rx32MdibTvvZG7OD
LgUbFlcUu82SYFT0Bf4ySd8DV0Czx2dMYDPzrYO+dY6Eh9Vy386Vn3yQHMAiVRu3p76ClYXOmHeU
X4W1Gt+UYjyydQIEc5RPY1rsHEcN1bWzYC2+slUaQD+OLt3W/ZpX3M9xlsYDsysZvPiyLS8fNgb3
wUrx1AZd2GygImMATst0fvOWbgiuJwvG8Zi6M+bugBxKy0Mtj64c6c/RvrA2Ap5mkzB8GHWTPTH3
LXgc53PvOAfRpgAVZRZnCdfUONVIHpvE21hkm9N7WjsiuwmkDcaHgJmCPoZR6izQNwL0bC1U3d+A
VxFtcymJkJEZCoF9kKnoR02jy8SZ2UYiDhQS5OjNow2DneU6EVcES5vo0YRQJjj+NSX25IZsw8Wg
QE43fh07e+bZRb0t02yuTi235IDRsmrr04SQ74eyuwg4Y5DBPhYTqJzPos6AumWtK+Yduo662Wtn
HmCEG007DzM78su/XpaWC4XOgouAWaZz8ZPngAQdyyZsy/48f45Xyqdd7C7rQiMxdd02902bf6Mv
unhXGr9/TtIcmikwZYiMgW5gtzSN87xmUKeOTR3aGbhKFvVHaCLYw0w0DwrXn4CsgWNAFedwGvQO
1gGpGL2Lq3TTi9V/qII2eMblFgHCE9X4N8kQMV2vbM5AwmBdfGh9O3H+4hh6DmiGf0svJ+Bwydfs
xxeodDdSZ63zhFsqfMKsBbBnGfok+Vh8fE4PjFMnOMWeCa8Qxpr1OgmiNjvZhR7yZoT5rQ8lyQPJ
0cdUiPt/AUaCzrZUsbw3uiif5yyy7qH3FzFQVnb5r+QyEqKZHrC7qHT8y4yMDnzt4BAf544BySHl
aVnfpfmY0cpzpVkI2CtuybxeZbDtubrv1z7t7qjDKlrlHtE9zo061sdCLOF0A3qbEx6tEIE+fuHA
BMpoZfduaug+Y1pZ7kmj0i9Kl/G6ajhcN2tcZgu+qy63hzkL8ufMJJzMSS2oHwmxZ0punIBUr5Xq
dF+bTL+aXiEDnb21o0gZBdrUGWYQ0xwXhrlG2/a3hUkOPTXHxb6VSMCKZheEqVNf80zV3h1dMVsR
wah24EZ3/YMc5upHgEbIgYclsuSyRCl96Dxhq13P7tc960WV5UGObYWjCE92S5CHyCt7ateSlwoc
GvfujV8rin412Gi+144AKDE3ZDgdoqIwzXM9uuC8Otwb7D+W1B+3TTJ1wCe9Onuv6vjiKa9YUmMB
j1x73dQVbTZ0TUgA2pMaSAozeLIGeqk+k3lt3V1n6uSzArfq7IUeIPzhWRRcf3HuVyU3XVpMd5kb
4njhbsjF9aAHZmyoqcNvuQqJlpffq10quhGUyADZY+Nj4wbjk0fV1bCwM935wp//BNWqrlnkaXZo
vRbXIIlbbvlpNh8CeBoNtGVuTVk45a+u4Oa8S3L21uwH9ILhJGB7gw0hD/cuk8Nolzj9eiqGMmSV
Dzptwea8Js5+rCCk3nS8EaprPyD+l2K4MwxlcohFGND96rgi61UbtbjhcJxtRr4Fc2Wm/pNo6aB7
zkRAphidP72pYgPM7oMxO9Me5iisOB0B66RcX5u8NOIqAaw8XQUpDeh5jSOqwwx8ZbfP8MfG+z4m
XeDqsv9G9KkYj0IgZdo3iwh+H4EVJazPQbSsnoKpdze2LiAblVP9LXoPNWOOnBPZtMmV3SCbnkml
MApuqsyokImnn29S+mf82cvIN2bjeGlgNs4Bo1RJkX1o2N1CA2D0GgFaCRYI/hjUnC0POfFOSEez
8gCp1+yqYtX9Z0kygEpNIhsGWv1wqb+YwlT7onVD97bgcGwPKFhXalHO3icPy14M6pvKbUc0SB0e
48jPE8gxPMw5/Vt/eigtoXQbYZVxP9jVei/dyHHkC/xvp3CVEMNA+JcOJ9Yqm92gdDVA4mtxi7hp
5Xyv0DqCk+YlncvaeL8oSrTcAeLH6TMrmb4GjbfoHZ/1pSFdNQ8HqCfBCLEsDZZ9rL0lPWHLC5Zd
WcxuBaNeNAwLY7fI+5PmenuL2L7j2u4ZIu0RdUBRGchACBFxu7l+LqII0yfxYh5wygKEV3dYp1CW
v6chTIdHaURxA0wwbW9GP2bWtvroaTbG8Yr5mgGS/Kz17A67SzGZnk0bsEIw1JD2AA9ehs9Sdck9
0Bc77Usv6J9ircAZRm3ZgtoqW8LR2Te2PpvrcHrRrlimYy4GKa86J4jTk4M6MDmNZuIlUt7g06N6
QtQ+0kBjz3LXqb3XplC86IxO/s6WWBp3iZ5wFLMg8QkBSEcgsaMzu4xcFxk3+Dzq6AYHfRcdozHt
zWdrtPDCbQX5zd0r8Kj9O5KA/nPObQTSK+9Z2KvogqJZR4PrJVXBV2Yy9bLy7c3gbEB8Bjcy5J7d
uz0cR0IQV0hU4dIw0Y1HhVhGptV4LCyTwDNGkChksy+ZAO39ZQI/R4Ed/TFxANN3QOEfbea5ghFP
skLzO8MJ2JxqFD/JdinbUR2R6lfmyisdxuIr9lZ5tWZ5ID5TN+9dkkHkKBcmdqkfbYN2Mf2vaPUY
Et8gMJ7nXdDitvsV5RWVCKbcbIYdj10CEvYUVfRfrldU03W+AhPfWLBs42GMQtOf27nx7NWsafP2
0bjm0ynkTLMVQpvA+04lD8rdlPsaBJAtXXXGhjvhJY9j9eWXEwtSIFkSqfIcduH1RLH2F7hX2e0K
U7JqLE0no8cR54x8jvppgv+B/y/fsBbQ3xaJhM86gj7sSl/+tYEYAViLCTOYbjKTOaFSGXG3zqYD
L0WJHkLcltNVN3fe+DR5dv5g9ZeX+ziAJrTprTWM8EUe/PRaO84dt1T52s9WvOYynD6jocDfT+9F
WWvH9g9iJlVuJj/qsONLWT1an3pgFwZmYj8QrW2+i1rGE5s0ZXW2KTx3/gk7lWZHvuOoP6tMQmep
Z/bit4p+nb/YlCln1OAGn5RhzBsaydb1hlEnhRNyG1NsuJmrd29x+KVD14f0uouxMi5FMeesIjoD
qEiXngJvxwce3iyRo2JAyMLF++THxBagFeu8DbB4ZqP+XFgg8EnSQ32qRuJOYqNXc0DPp8aj08ig
3EOiid8NqG4kSmTmDFtoGcRohI7n19TUl6CMBeZGdBJZhnmYFoyDrgCBkNyg2g7dHTklpXuiaE7f
GTT0VAXacdd9iKDwbygrh33phKuHTJYUVLau+uIQIuv63VeuWR7yZaFwdpxadB5ESWmWU4m7dL0G
H6Px1ccD5YSD748lKe797GbxvOrCDIhwVK9lGjCxn9rmOmPEfvHn2+ApAaAL3ypI6mu+fZVsnTzj
3NbpNPwtYHUSWu9S025mU6/ttiyStkI6igtqWxeMB7dkhhNPspYGqhhPbvo/+G5VdU0WC3Vv7RUp
UvyR//ucr1bh2K9ZZm5Lb2zvsdOTnhGhPyTEyejS3blqupiKJm0gVXQx+/xE4ICacnJQdiIuQatH
UA8op0f9FvULVX5X9rgCe8VWc6s65d1mUGi+Mj60V7QRct2kgS5/3AC1zIXQyqBumiVfGUSChZiQ
OvHukeAyh+ZlFcdigCCxQRHQk6YinfBhtlSAO1zp0+fIOAJYM5XTE8FFpdw00C8zBus+6CbJurXc
+DQ8Dzarw7uB3eUvLmN0MZOaMFk72WwysAQggTaMsvyXIOiaS9QMlySPdhDaWHib+sFPBhDxHbhq
SpoS0eDGgOF4T+n+GwIm2gyMcJb097kdhxl9mOYC84bSHIowWL6E9ORj5Gv/w8iSdY1yiCnbJMxY
7/U6QyfLsvo3E83orKdxXt4svIjfU0gmTcQMFH5nMwSEGolR7Nqy9J4EoLX8vm6Nw+hw5ObaQY2V
X05QEZ4AGaeg5cyq8EtWS+M8dIk/wNh0UUOdApWGsG7VhXLgV/2hRCGFCGq1DWXY4hW3kHEY1Pc8
GnBZVo6bXo3FqM1n2PsgHgSgKtydrV6mjWrgAm8rnfY4GM2wsDxeHRHdzzrlGM96XiP0VTB/CEzQ
ENywOIlWyIq9Y3dERXbcq4E1mjq+lbcx7ChYqUVEeYeqmCKjW4fix+MWtniTIx9UfwVm6YCuK3bO
HSY6vuO+YDyDhd3GUB8WcVK037ANKyZbt3JmB2QR7SUEOETeTa5UMh2WJPcemsoVP3D6hoQH6oI5
18v65lYGwcqTYJ3XH1lp/eogYrYbxVT/L8fZiJrCwcKwGYIJ9OEgQT0hNxhU9zJiOGjyTS8z/28X
lMrcrJcJ9E9RKFF8mdhAva+qXGPpDxrIXGWVFH9Yj+LKHaexmc9NRgW8iUqL+CpP5gV76mKGHTno
6tYgfgIBqURTvHoj6CyoHblcj1GbZ94X6gI77gvmc+sbPxHmLNEntDlpEzH1ZDFiy+061chyGhjJ
6FVGAEl1scaS0KlyWDAlVj2cMN4Hs0CL47sBhAZaD+RKyki/khmtxgbLr/G9LQpnNGp9gJF373Qg
RDbM99i/sbXJx60UzO6RKaThWxumlfyAoKLXm16vhICtNsLKq9D5bKSspxn8Gyi+M0y9Rj/3HrCh
PrUROK24DhgZw8s2JzHCwDux9oMBKKJw0aeV60zfJbBKCQiIE4SrJDsy75DCtym2vkzAhWHr4YCB
oA6lUwPslG+nhfl0y8iXUVq6KfHVp5/A8lfSsJJMdL+saBvvngoHH5biJKu+1EouxFXVubK7dfBT
58XtUhYNG1BXN3Ob0pk18bqTmcWP6eiy9fYxPXt8U5mG14xQr6lvnCyGIcUeAf/0zqYOfCd3HJAN
UirFmGnaUDjE8iWxyGIwmE40enQydcYhiRWV596BPZ0KtnaAByypIpy6QWQR8pV95YFRw1Xrr3Bo
Nv086YnAn7n+ohax3aGbpfowM2SWw9iu7BFmLpCXyiIVAQo6LkzswSn9FmudlXAB0iTaT4h1quvE
yYsKRdw0Mf0Pgzl7XJqpm94LUpbG26X2mvGE3q8s9vW0pihN56IR3nHRQr4rgAU/PVdxtQU4m867
rPHKy1ISuhUiD2SRsIc5DzseVo4pn1puRbX1UNVOhDz7Ut7gIFVvXL5zdwQIF3xDQi1gQvSDRZu5
9DWj35KG75wqoFYH3mMIhjtAUrNVUxBozMR0mb+rOYuD3epjjtnmCKBzcYFysfR3qpbzowBFlt0F
fgR+NbPp8IaQ7YIhVZp1eIDSNjul8L0Zy2K7R0QWq2r8I8cKAIALFydES5GHxB0aAvGuarbeMYFQ
7Jv60+q1F7f+jA89ekSVUjGWWAP/K2Xuq/ZCBYFgvlPzATPKyIp9mtfQHbai1hIJaYmqq90pgcbr
EEQ2eocbjURBVYgBDoYwnIBBdNjaK1lCPj6EWUOUOHzivLrKXPYiJwzKkIbaSpcc9o5WoK1mkGkM
6EZVgEmcF3LCodQ74zEaMAxcIytsxTZfB9ngw1vAxzbeyOpyyLopOaYJ8qoPx52pYOh/lu7kLZXI
rxFn194uXwwsyaAvsAazX8KajNoRwJO/MPHE+U2jfj+KAfhMyXAIKg3fe38beBJdJF+1UNezNw2w
DZHI8pjB5zk9czdo90V482VBWTrAo5xudR5Tr23DG9dJBWna3WrwocYcZmdDRLS7CTnRyWlZY5xQ
8hrNhuW+yUE11O9p2AHYa+hOGeCYytGPrZcuBZ2czwyo8Vqneuv7lTk9+ves/+0otoQPuk2b/lfX
IBC9STy1YF5M2rktt24TFPHfogM1CEgwZyDuUo9VjKm9KcDCDKqqrh/7qXHHtzEjTajG/hE46HLW
NBrWvRto3X+EjBUp8ljax0Sz+V5JlM5KkcPVP7lu9D6hOgkpAtuGOC/PS9vxhesfFM82FWVCnrmG
jFPdBbgXSqh6JYIgJx+XDNEQ40e7Swqn685Kt1V2tZQRao6lbTtmFOzx479NETfFW+SWwjlDa3Ds
4zp0C/IVgHW5e79OREihEOnX8aMZtOvdtgKG3w5IVmTWi1wclTw1bMYOuNRqHZZrDPGZ1tdQwvra
u7dJadcYZbyTdvCD2ZEc24BkozumbF1zw8pSXgjWyGiuiyYnd2LqGxR7dZUQ68bR5xF6JjQkpL4H
PR0SBEEaSOIhQkyU8uHYtUSTlSmLw4IqDiVIh1gRVwNqwY2gK/oqhxbdoNV0xpuE2e91AseBEtPy
B9cjtvKIcDNKw4zcCk8iDUiPIN+yYD6mE9Vq+5woEK/DWRFxJOsTixCv6n7Homi4I3WJapEIkdbF
GrBK242PVojRY5YkqzIafllmLRdiYqVVu3xVxA/l/oFHWyiGq2C2uYkP0zwwJuMAk0G288GYBOXB
ll7uInsolp7Qr2oJEYK2bZpcQD9GogfA+58Znp4e+0BO46wLHVS4ebUAVp/XnD1kPliifPYTjJPw
KU3TXHUbVpyx358RiMn5gdQuwVFheW3Jsx8W6XTqWKysMARMxly0rKtuM019fBwaX/0Cpc0aGE6H
eJzIOP4pcMWMG6km+c2xZgNKUhO/RWudfiaXAIJNi6z4RY1xcpyFu3anynP0p9sZ+VY7kmiovs4t
hpiqVw3xXZQGGzvIuYTLu7i4WIoGYkrNdvv/wYd/W3yxCm1+hn932f+LFf++/a6fh+77e7j93f77
3/z/0o+Pw+2/9+Pf/G76f3Xi89f/6cR3RfSP0L9cdWTFIry+mM7/6cTHNf0PEeMnvVhXcdJFeKT+
w4nvef+QWKpjHOSJi9giwXL2H0581/9Hwm4eG1r0T3N//L9x4v+rtc3BLhhd/rvgAf6r/6ttnCKB
mpicg/Ue4Usv/gd/GU7Si1X1P63G//mj/82iR9Z9PXWjUzIJqrE0ANyNODCCGEsPsPjOz70nglwk
4YMiuXWVwu9f1N7fGtBqBql3LRh4MO0FX8fGQG98SC1mt3b+coii5hK5Vpt1I2YZwHJLy296xeWh
d0vGKj2Aw7chTeK98BN7vw5D+0DSyPTqm3X+rKaw+wBC3vwybs6qy8TDN0Ev0MOwFYDlj/32UTlD
8hyTqfvUi2p6R28533PG5vTzY/ph2DWeMc0yfpt5Kgu274X+gW1jnorQ8bfk2/nPUo5AgBia7ppi
gEDbVMLdknAllk3Y90QJwcqrr9aKXfxR5XBaK0S69PvM0ParhEJTUgbrXaWj8m0gH2MjehxBu0VX
yWF2JwZOiCf+EKg37hNO6UMzjoU5K8ct9j2xVffwrcgPprP/O68VOO90LqgiODuCBLAHGYMyAFTo
hSfj9AYLROIyxekCaOlKXRP5SwZEOfsZ/Ptu+h1ka5Vv7SUeudbRfHfBRrDcRpJyp5gsb3Vlwx3a
YW+fDCa9RSBE5lcR+fehYbOJLWiZvybmxh9jEbABH9T6AHhM7+kx5RPy+YjchYH9FnFoz0CfwEQb
T8anZLEpvTob+oVDGKi8ibLz6IhlPxfEjxPEAm2pdePqzAuSsLq9/0sjHK6QDBPtgQoWYqw79D+e
s7SMR/refUFwEr8KrF1m45U9AyG+wex5HGV6TD0dnqz2mFWJAMRLZLU9VNwgL+h6wma7ANV6gEwx
3hbtTM25EqNxiMmte9ZwveAjxsWJt6CuO1+Lm5GWsdytsiQzcmzZGRHGKu6lIv+CVguUD7OrKf1B
vzEc4AiIY2BZkJFtEkODi3Pm4vEwPSLy7HZZkkviFEj7Cae4F0QPl+nr2iyGVEcaVyye9QkRRfCr
IHbgoRm94lO5K6DvPojvvekShChtr09zOZJyheGbSRDS8tcwnOM/EwEMJOZRFhNgrtvbbNH5j5VF
QHyIYh8yA3LBn2Wa6GEBf3deBnb76Zihfyrc/sILDv9WfZA/jl1d3Ld5VRyZTiZH7OvgcCLSaBSp
CWg2JELbrjSPNuGFVw50nYYCFfJc4pCvDninO0SIPwg5WNAM+7y/vzF5OWfg1kgrsQFemPteRIoX
CyLkAjW1KOymqC32coX1RCryRdVZlSQ/ANr6BL+XvQusTzdUHORHG7d5LQTrSdb31b2KcdI0KC/f
Bq8OXpN+ye5UsY6/LcJXl5Yh7A8hn8yVJc/vWXI9PhgSPn/7Nqoc9ksFLiNjW0bEsX/VsObZm0SI
56zlmI5qArqDpfLNdVuO2FnGeDBPDt6mgyxH5xb5XkJVICpL/VXbBDgOgZz4hmhpHyZUltdcCvRR
LfdXuPjzo4ecB0+JTvwPt4rQzaHZ8PgXLMJReJfjmZ/ILcUm6yNcnPk1deg3Zn+cX8Y24stjZgzk
upxD+HjrfBGimCPap5jxsBjvbI850GjtvwvYdu9ZoN1j0c09idBdJ88jc6nDDO99x1vvSVeoooNs
J/ChKi+vIgVGEJPi9J6gqdi5bFAPzBEg9tvVma4XanoejWq0TwMufyiWw8RTDmjA8zoL8bL4IVMm
yC8GTb1LFYnE9P+Qdx7LsWNpkn6VtlkPyqDFYhYDFVqRQQbJDYwSWms8/XyR3VOdeUtkV+/Gxuxa
WVVdwRDAwTm/u39ubLKIQYNtisZ0TnBh7Cme5NWgaoXfYKySH1DQU+dm4PY8IdDT3qZKVlqFeVJd
aAvEnCkuZvOAOUVz6xgS4hDSaJ5IQnshFztsun7u1mC6ii++jfhEvkk7DPpi+bowDDcckqZNi2M1
XxQpbMkgkWEkDTjJpYi/kLEeG/42AK3PGtrQKk6vRhZWZUVvdJm8a5I8NEwsAuyStH+c4kbFHU1B
koyyzszoW4hLHdd/OFerJU4rztRZ0lyAQjWbelK1xymZhvWgCua+EbP5LOLBvqk1bEkoWTmQVaoE
9hQSc4EL2eIjPYkAK2flxAwKqWAEwra3WAguHbWa+BXjxuerxVI5pg9sPt7imDqmGYo5XJE71x84
mvajC8nkE75NfSnJrSvlovf2v4S2Wf7bTtQxLLtWzzJTDU3yWVXRuOmYAMJgT/LXiAPRE3Ctdhv2
RFm9BGvDNUrT8RzByt0M7bx8YNcU3N4srUM/FfiFsSLcS/BCQh488sadhKS5UhVlYgGOLW7WkCoO
zJi0QJrxTWLj5A11Uz+OmmF9RLLMYsLlFD3lILtdqRYYnrOYhftuLgdaOfLle1Bbw7JFMLiHsDEs
t8cX7ILSHV7LSRFWCX72V8HsZm/Efkr8M16EnZAgvoERGRGKNBEfFhGrHPN5MZ6YcAVsY0Yormx7
c+S6QdzfHYCbgSMBf5BAhNwOCrOfRDoq4pjsBEhur9gf78VDC7Y9q6Y7ThdnIlIqudTOm5RlWll1
bl6APsY8xFIE1qqPNubYyBtFaLLHsZqUA3g9dYucapAumWsmADx4yIVFHbYDQhqeERZS4JRKQLST
nq6XdmjmB2U0UBXngMgzi0yR7qRiVALSsZX1oHVKclGpBL+yNtcr7AIYy6eaWj4Jpa1yA8nCVIhI
kRquVpbiLkDTOmiioWxbQpl7Y0aWDgQUZfZDOIyDrrMOgcqZHts+PARDK4OTHGjJVmuT7hPPB84E
M/bqQUKWB6JLqsfq9Vs0JcPnXOnKAaa7ul8MzSQKlnHgzgdJWdgDBdMaqwWamJx/48pGLQn6Fqhz
yumJv/JgpckAf50ObSYZpvVAiD25n801L62AQpCbzk91kxvbuTVrojEaKifZW/1NDU006qlDgBph
69spIyWAAG1zS3M9gWOkiztu3GVVhEnMDm2Otl1iST/0+NHcrZUWrBwJ0iM2ugb+uW6QV9NxEbwW
E7GTUi1NH3NL6ZXhHB6yzAjWRobqjvqgHCbJajddNLQgke8MXYvpNsI/dLr6PsrNtpmmCdxvPcZw
DO5wCdRGep7BE+2VRpoewMspm7Rq1ZvWRDJ+Yrm64DXS1lZJdHqlVaJwY07bseUQgBFitbJWEWvH
eSKC9pBbWepjJwGgzTVdP2rwBt1SjciOVS1ZMq2qIVTSAZ+5QaVS5DTpw3s30mJQ58OxYYuxYgUL
Ngtu5ZGNpKL6WBMkutzy4DZJ4vgM2dC8iq0VXsdgjPcFg9c3Jr+1N+qFtsHGTC43rfTvwIR8O6nt
DUqAt1SEt0rmLW5FnbbmsNE0HiCxaquBC3Vrxh0TTTw11nFMRDpK8P8dTY3bwQvlgSW+1WjECvv+
KVmAGDhtlI9XqnTATFLM/qmlcviOv4Q6lXRJA8bE8nIhapp7I1beIzVo1k+65HXNb7f0js9ZzkRP
0zvTlhVIq3T58bS3yyjXt12Amc6G58BYQC/G2cdmPzzLg1E+iyU+zCSSMdJzpCPnvJhJ9dkIenDI
6pnelAacKgjzQJ7XMjOJ81LUtAiZyHnYp1Hzyq6lRiWXugIaoFCsixjxBIriTNwRNycAVarn+yIx
j0iK4w45XmfmgiVsFcmBFJCYI5QdoE+ASVZotYNWP+yqQjN3VXN/RxTKGY40c9zBph6CrYyas3o/
BtIdpn8lWa8+RpSxrqccadBOlagUvBbQ6wV0QnxM1YXukwAWKFpZ+DzPIbeqMhbGlX0VsT9yOYci
kmGbZXgi92OPylYMMhNnYirDatIzGLuoKpi8ATmOngyRH9qt0opf0CtMoI5DTdkhaC1/Hpd8X6EC
rwSpiLYxhmSqj4OFLoZeWa6SFYeb1qjGszbjlLJiubw0+QiMwzIZ7lERlbtK0HQraaiZ8A59W2+B
uhhrAVLorozvLA9Dhu0Lybi8ZotAaJJjmlNqSbi3BJKY8iDIP0YftysajuqXuNJwj3XwOKo0kL8q
pMmHWi1g5oYRxeMsm/PiDVOV7410GleEu/obtN2JR3UTktaTjXPTt9UjaZYYN2kHj3lUtMlN1UQ9
sy6GX3KZKM/yIiVwc2Z5ljiFTJFfmxS0RjmWCDo8QOoU+Io6GxHQ8tpGEw5Si4BoR6k87PB1K4c+
aa2VCkbBITFO7Ve7WKFPKytHUEWU7vJ8p7xIUg2ZX9XyBoYl5uk2pAeUTqb0FR22fEb15wGXqKJi
SypBuFLX8B2yqdNIF4kmwZXc+MauPa3MSkwdhorFcQmlZUfoWuRbnrDiJ/LISJoIxxU3IoEUzq3a
aoHN9lPh9Ons6e40tBANbjL5TqiXVoO2PGvFtRmscdNbgfUU0AHMqTShy7U2cR6xPNxdAlgAA0bQ
Wo9SSTYCh5MunedWND6RlImPpRLBcY2d7hEWANGmUa/yc9ai84bE9EYsyrOtcSWx4Z7y7pkiefMD
ImXS7Lo5lAlM4SljqB3q7xCBs13I2ORsRlzkdK6gX2B8Nd2UV3GP5rKkt0vQ7+kOSzFrdGwshIlC
sqhbwoNMo++Go6O213qDjTTPcjdNKMOCCKW/giRI3iU6lhAaNP0BNFbojrnVyChcobZRWjM7l3Ty
rlI0qC9TAkhbyWwzbLMYXnoksFxZqEJPm46mrgjKBC4EOXiySlo29UU1Djj2xGPFZNBvx8U4yVTP
dPj1LPU0Kz1CbgPSZClF6Wkxi2Y1oU8Di+nbRz0RxD3+3gnXeZnUjhBP1mGUm2IrG9iQ1YGT85ja
cG7gPslcp8lGK4l0aM1kfRv4Gd/I6WN8XigVw+85KNfAatuNGObpIzAVsgGaRbZFkwZ/QZt6Vkjc
/4DFaVddaETHeYS9AdEJPzQA67dRxaiIfU/AzdFW+U7nCe+a94479gPZHo0rgXwQjbiTFkvb8bUs
sHYs433iEDBw9J4ZVhMtSncyL2WlTmLvW7GlPDNjosQjDoU1G+crKsTyaBa1CrimpwF3KOpDwfp3
f6j3Pl2SCMdiY1SbwVpmrAOkaudFGZwQA9QRKzePQqAa5FiS5tXQAEN4aiP3rxFzWTuGvvLCtIHj
atHdr30g1y5aTvHSt8Ej/b4D+ShpPuRxyamPZx5d7Zi3160ukKgTCoMZit5RWUAlvbB8GEb61Iop
vFuFKiC/03vhArhFOJRlW90GRWq/E6FQv6L0/qLroSVzVYqBL/Ksom5aKByR/ALDbkCUczVDpS+s
7SRRObaULBnsCu7vW82HandXqHgWWNmaNJVw0HAKqHZYWHAUFiygs1zqb2gzAf4DkoFjxGkpH5p8
VaJ0+uEklMeu1rNVkvT9oc2H7Dgw0aaMYRTJaAZiufgLma7WxkOG1G2KdXVukUDxLeVmu2ZnIm05
j7PhIimdP3ZKGr5GacmAp+4Gl5uqeMgGw/oySHegamJo3ROeQUBsqij+YCqnTPjjqcBGiuL4ZaB2
n1AI5RV7PMwK1EV7VJnfwrtTUGuqAv9WN+yUssAfi9NiCv2JEZTE42SWt9KssmVKS5L5bJDL+kEB
EL8iS0K0v2XTpzltx8cqTcQP/Rq9W7ZzVY5mn1MOa6Gs8jh0u9FI1m0CGgEq1wQG2WBhTjigAz4I
ZR7NHWy86Q6PuK9zbWDHhNnOnFytndVEBaYWsah8RvzNUekEfd8hPohsvZTRg57Ru2yaMsRrbCa6
bVYx5DnKdPV8C55B+qniNLvBQyHaEoep0IGkDtpv3UC7tQFo1QcqXsyz0rex5E5Rly9fFEDM5yEx
dLo35QZPZI3HAAdxPDalrRg611ISa+FDb0jMcORFi1ctrJGC2WCpPqtZNW4KnGB3gzOMDF3vulsY
oFVKKEI7TUrzLRCsiCL2iDRMRanLsarJSlmxKgwUNcfa4Bc8P7ClYWK8xQMeDRxJ1T3lRQOWX9SB
JtlWW+hPisoScQ6Q8Fe5lGh7Jg4GXVkKOneOD/aSDqi+vT62X1Q3jDssb/dAa9tQ6md0WuHr+jA+
TVovOBwj1adR0IUvk+zrSkfJO+i5lFNyGdbdFQcFTlA1L2kwCMZXepwIjGMquDvMKQKtJHW4aMIQ
bsV7Tof9u1kQe7LMyVELdXiowzL+zmXC7OlipLIt64sEWweEdZMKyOwxON93TNKwiEoDAZAcR0lu
MyA/Q6p8eYyqtsNqEEdY2QpB+KlZ4Gi0rK1iq01G6ls5d36eonp3Mxta0nCcAuWYkFAplsIxxZ+w
AQZQYtNskYWp+1nezCnivjMY9uFyFtiEFiSVZcawmDxmc9mAkwoeUc/K1x7cwzcjSuNFV4dw3WVF
87X0gnoQMeq+LeECWF2vgpUhji+atGCTHRKl3hetpr6V9BM/IAkAFTP6XNlmjZDdAB71K7BYKRo6
3rU4USRO3VUbthRK1ijZRVaXJ9z6zaeqYx/F5yh3JyIdmQuCm7A4PWQq9ChqVoxaNp/J4wIxo9b8
MAqy5g1iCoJhjtdpG54CTBg2lYFuEURrCWWii4IXuYvjr6Q0VZ+27uExwPu0IjhEn305iAy5KpKZ
XtziQBOrzLzdodgqK1eOdmiauJ1xHpTmS9nIy88wStPTDP99q08gsJmfFt0qtEouX42H2lYWR1Dn
zPuW974B280Si8/TMlBWHVy/2YE5qfYZc2MOdtmPgUuGkei8JAXkgA1rlejTUq8k3Kezk/M+PJJ+
SemE+dh7nPawzwoiRCDbWKYMjsTcmTuBVAarK0k6vx7U8BUyYv7aGOHyKDOGebC42hhOFOEhjiys
N4yGVmMnCKuKkw+tWhJnAk5OHGbqGdJRT50KhYu60V97Q0zIIgn6tr13ec5UkDEuJP+4nQniXrWF
1Y8GX1J1VVmsYnWYqbFu9VNbT91lJlDvyCKWRmOo6XBuChmxODG8LFDGC4gEKBvRIqzHUFV8/ECc
fYKh3+ZpUR5HpqK3ROx69sO9UGzSBMchm9TomSS/cspJWjc+peKNr+Pyau1sLtV3vBj1Gi7y7KVq
V71akWK6WtQ2BDx+S+kVEnlStU9qlw8MXP8ykDhTA1KXY5wdxSzAuRj2OOFlVT+iBDfrsKXFgAeC
uscp2xAincXnTBMRg80QTTfAFuQ3SCe7bMrzS1Z2xBiiNOQsrJCnkSjlhJ8jmB/ZzGnUkXSzrVdQ
sJNVj3/pG1uueaA410hcXFohAWbWuPcxygaqvOl+esmkwbwWDSSXbVGiKG9IrOnULWY0jeAJM/Xn
2TDGfU5abyNF47AXWjUTHBVblPrSFiPm/XqAZONLcjkWG8ZKw9NCx8EBp2J7HcRQIEzPaI1NXKWg
cw24cyKP3b0+kHJUpHcStP0zk0oYfvEc7BNwFTfqRrVDM6gRk2iyFJ4IUoA5/YLxzTYUk/gkJY2G
6XemQNUbJ6bOIl0WZ2ui9myZeewItB+QZ31MegksjCp1gUABVTdeQWJKR3qWhbdCVXCe1N3CoFGv
1dFCX1PKNaty37O+L82tmXJtJNEg8ydwGkrqCh87fBpBq9JrqTaB5KistJ9dMA+i3eEYpwSF0hAN
NCEAFtYvBVoRZdeYuC1y0Lkz6fBioFoH1oWyXlz6c9kow5q1LFiVWWqFO/5sNb7PqpQHbxq0u2Hd
tlivcawICydcriyrHZyYqBTLdqY3jafn99VaHbX8PR4XpTlGwr3/MLIWGU9t1KFzLIVutDwqJXpt
gHTQkdsIBIs4wbWVp5kNhzTVWhRrg982LqnHFCDqj1U7TpsuNnOFCjHWF0My4sg3yfk95CbbVI9/
uqxxiBgUFTUm5cSrcpETvxfRkZywEKSVKHKTLALILF3P52id4POdfDjsDRiuQcnWzAvzB+rjKZTO
IuEpjmXhJKXkKBy23OWtMMxk2REVqh6aKku+FkIuK6KwzblOwgopM8xXSazA4cMQBodvHo1ppwky
TbxFmSw/eSKU0CMw8DAppgLllcCdtdhVXLIvE/WWg1JGQOpJC4vc8JppMUQbU13OMrQ8GQusR7tO
KoMQOPmHtTGS6EKxivtdJk/DNVYKzYnERt+I8Fk0vw1p3lAyNlezqLH/jrpuZZZdf8BnIe9Z5/ob
npvGT2SAgAT0rGRHRqe+kYRaNty3BW13YbQGpZRRZq6F28iqGcrgd1evVVaoP72Y568dhV8htbka
MSyFkZTTp1ZLp41cy6AYapIf2UQlRsY+9btjlczAE1jYxWapfYwlOfHIXFGUuWiQwemmfsyJPZAJ
6lXBhv/RPzZzHz+AOpodxr7lgxxN0o7biiC7GdGmp9e5owTdcM0AL0CuSvV9q8jzZtIWBLppkJ00
XTKa8QjXDFWl/WgkIo5WWNDXyogP/S0OkSqSxayfZxAj0LvrdDuIChXJ08x8p6Mry4nTYnzu4tzs
7Hiokw2mpTs0otDfcQ0aeOmyVvIn2AbnWGlr3eNOEW5dGmBvDuo+gvsWhoOviACQhlJNmHuM6nPY
NX3qtmDzTnApooMp3xlF4hgqCIh6fQQewQmClILgFUYGU4t4WKjYnaLdG8HM6UTgp9/PPb5po8C4
a+aQSmzcbKI3jP3iYEWI3LsB+5VEN8Zp6oOGtySYU9ND/jG3Ev8cnYV5n6H0a9Ksn/CTUr6dCbX0
1RRS6QK7Wq54fwfB+809cje2/P9aaHFHNf9jA83h/fO9/LfH/w3g+7vApztvvv7X/yDb+lcXDbYX
HdQ0xGlFUlTjDiz+DxcNv6MRy9UNQxRBjSv8nf900cg4ZZAMRYXxn6zicvkPFw0GG0nUoR9LiqLr
OvfQv+Kike5k5l+9LqYC6/6PNhrKVEwOL/WwMwbVC6xjWipP6DZjeA91cyjxmHHd+sGnhajY31Xc
331G53//Ab+vffgNI/73fu4v+Ga8d20HxXzYDbO/gDqWHsWxPBbhkxTRG1PLzknrmvcgq1w91N3W
mNZGuUXs7dWHuluz1jjAfChp/hYBrfRZ4Vl0+5X6aYSmPGLVMSwK79PXPnXYJ+3uKNF5+vjnr102
/55B6P6h/YKGNqx+yJMwGnZpvJnE70T7yOI39nrqnDlJQY+ZX1efhfSD32T4lPR1FLrLeBaT2bam
ozWfRx4/RnYUXuMP/td9cFEu2IH3krynlXdb54/MSVKLDUvuy1AGAntE1miRnrblW/2TMrq7D+o2
zFnWxaF4a9FDbNWHMuM3K8h+HqXhbuv13uQuLsHyPYMcO/TgSLp0UTuJm3rFSbA/EHft1gtSO9on
e3nGHO2VwU2zVErDfTm7yuNx4hlabwLpVacYNHsqpi2uXUN5SrEwjaI3ZjdrYg6O6dC8V1mT6KQo
fTgRLzVDfyDYnG3fWuawWxJP2t1kYWMnUBzszzqzrZJfgFhhDATHbgavN9kMKmrlks4n2BeUyhr6
Omuu/MABp0dDtqjVHchLCd5rEkUYW7vnutgiCSvaWqrWdEBJ6noaznV/MkMWwJU4bJThS6cdUBbs
fljnoDzvNE/Se/MDnWVMi52S2c+ajGL1Ebn9E2gJLX2IlgM8bZAojEK8zHJx+9BBUtqVh3e3e+bg
qLcc9GdXbU6UvPJL2pYRgi5RHwZK8euo33ub7OFd/RQ/e1Z1DlA4lXU4IyjK4NYwvCPWONLDZMAp
hhAF5e0T9dH8UKPstVi1fLCtTpHxenyMXya582tLuo06T5Dw2Aarub2iCjkES8AkUhoG2CblaxcO
cQ+vAHJHgEninU5TwqzNKtNcPqfImwx2rkA62cC4UbZWjB0qqPK88B+Wx2aKdjRtE8/PPUZkJT3q
iEbWczv4tS/7g9duFA+R78lay1vNt3zNFz3LvcO81FX6UcR/AumX7svA31sefgHWT4xKo860+p3w
mJ2Dbb2V1tFJOWoHZVscp2OxLQ7SOd/98xtaujP//95P+wVbz1mAsoyUn1bs++f62Jynx/IN9sBK
85Jjc8xf58fCaw7msfzv/sRf3ItApOEzkJjdSSdxG2z152VTr6JTetD35knbcnLb62v5Zh6V65+8
R3J//+Bd/mJrHKD6SpOk9TvlVNcOYXgsFHChpJt1jLfThp6s64TgjoL9PG+lTb3WvcVP19wCW0qM
t/x/fuMqm3Zb7K1PMH/75tydKj/eFecYsEIGDm0dBQdSUhMYd4gtEPtclGt19GViW7IXpkyEnZgm
TLZ6kDVyDxQ6gghzD/mAraj/kMCIXuLJZe4AfK6eXaYOiUftlo16N4jO/lj6F9AcuD36GYS8o71U
e3mFm72e9t1wERvO+37VrTSQxZg6jtZIbeoeazJKW1bb88/MpJS3/YyRcP6ZMOYxK2DG+oNJjrlU
vsovIhMh+27xeK8f6qO1u7YrIk2cssn0MjhOD92aUw3U5v6lISd6hswZ+HdjFT2C/MgNP+DE4Irh
nocCYbpMWiHXQmdSWUrIIXXrPvRNeVXn277+tlh9y+rHAsr/mVWvHTpa8RMyFzXWZrKePuXDuBNe
U8HRgJDAd1uh4sL96AGZf4sfMIc3mJQgWGdu8xl+LK+jYeMnm9haf0xn8YKvjkVrN6VvQ8+4xW0U
qE0w71xwrg1SdLYWQaUHYN88LogW1dBePuMjGdx1uK6flfpiqffnCNZQjpTrdjfvYAmMN0SfB/GS
baKr8tJ7qU2GglsyO5Tr3mm4iTr3i9G9q/sk+k/WmU9fGlkefatzQupRuVZkt2LtJT2yUdzMT1fF
mhO4t9iqs/jyZWTc5Zge5h8vPeL1Fp1qDxHEt07iT3TehW5iN07s8kXZIz8+cXBevdQeCXzaQrn4
bMlNFJuy0AMPvY3hUUNtm1veYrXBuEYSkIvf5ckN1e42n6Rj+Namq866hPAT5+eW+yC8Fpx3ygzl
Xnfm4kP8tnb1Q/XavHIR1PxKPTVZNYvbtGuityoDO0fzmtzmJPojMuvw4qdspwPpMYcNsYruSruD
E52kerbLJ7BG/FX+Af3eo2lLD+L8aDLxvohnkwlA8aCZvvIgboRL854ctUv9Il3mk7kXPFZoT9nL
Xu1gxnQ7O3EX+6o7MKUehBfsbfv7hyk4KO/bt25j8aeJAzmFS7Wwnx7widivwKD8/krN6Sry8FL5
r5PzOXmmT/vyF2OP+LV7j8/ZMXjsX/CDIe1rGETO6Zbk6/1fIzm/XbY8s1yicq2tvqfKqovdhH6A
2mVU3Y6e9AHxsHAJIOu2qu/oVbGrWUX14fZ01IXtha3PD1x3E89gwmEquznbsi2/8BExGA58kUco
X8Q7f3Bn6qPDTtGRQNthd9H99rE66ETk5hVzuNwVVuWeO5HpOelsr4o4f++h9R/DSyw8l2+wZfcD
w04Qpbk7/oxUY1ibmQtfhkS+ahVfpFFB8SfLJ5ihtU76Rr52jWvJT9gt6RvpJt2Utep1G/oBzVXW
brAJHhktH+sjUaRnYbecx8vwKWs2ybk2cpra5Y5EqY24ktEgCYV+wrjLLxQ5EqwmAFxQWwi9ONvE
ogMVPoZcae3NdNcjRPVuO100Zd20u6U7y5QCiFiKWxtMj5G58gLh8DjhXlpNkjdO2+pWPKa7cNcR
nNyW1bMsvVbGh5W+6cLNeAmX9BV1eY0iGcQQOWGkt9dw/oFzWSRe8pRdsqm7tkX2gdLhddD5MY1g
IuZ1rJPDlNhsUCN70k0P9YKhB7SC6Et4Ga4wCW9DVuVOWdf38fjewIJYyWQb5Ttvji8+tevv/Nt8
NR7ks3ieT/ky2T37PUK+n917+No9DJfwpYYrMnYrhnOePNU4kuCksCeUvb6u11TJB/FbmK20AiGL
bX6F2Zfqzie12UQpGBHqkUu7eSB553SP5nf3Rd6WXTODxHTY98fupL7qj2xy+vlFFfQNOH/kLhlC
Omwl1gjwNvN7HJ+GYRUOG0umpsJXH8ovsGcDtmRknUfzWRw+0vZrljbCS/7cvagXkStu0OyangM2
t0QKrQ/i6AoSP5/PveAgd6oITvvz0vsBruiKtDOfIbtPcqDGMO0rtsKkoA5W+6VYDmFVUNjVSIKW
HOQmeqoykPyYfbqb6hoH8JDLbMcs2yyymlPTQmY95JJfBDulO9eSXxGcw2kies2O3TMqpr4Hs3Kq
H6m6ZvL3DHof302Gb7l3itmpZhcpoqvY6sHrgenJiNANYV0OOwqYwIqOqjcxUc25whiev/J0460F
e9W1LsFn+HU3ZEMfo4XmPOevOhpU1PvZ7AjzZlB90D3gfNhljuFKVBiDghDD82fjgOOQgb9Lelis
i9btiIWxzvGdJj/wu9KzvGe2zrVXraPmXVF2WbDP1Q/sxQEHQG3DLIOzndQ8xQ3hO0CD1rhO8YkA
2CcDOdGq4WrSTiElmH1I5J91mcezngMLdqL0OWeYrk80TVx5bBpsYDpfOM3PrI0XQhotd72wU/qj
1h/Ti+rFD+m7dqpelPItA3lnl7f4sTwpT8ES2lL3jARYblp3epDezqxJXudUT7Fb1l5Vc9KCWx0R
0QRjknoIMVrokP0kdgXbxRypnVVg94w0GdzIi+1CSbLFYXDEzcxTb0Um8gziJ5vX80dYXuRHjVg1
5BOgEOD2rv0jLQ0YaMybdBCv9RnvTLU4KPqcOuiK53A5XcZPZWaZsLno6tgbsg1eg8bpfS7I9LP0
7tqio96Mq+m354xyjhVJYwIbJOPSx+7NRLMVfVQkq9oZ6rWpdkDacIKhRiLPtutknbv1h0rg9wl8
krnrH4tL9i3A4ztwhaPE3rnvOOE+4p9kD4gEQwva8FO0T2/BESyBoDCFcqRwjeC6fNU3iz0ZZo7q
vrGRZcj5eK/oKLGZkje++MDXbN7FFud/4veGlRSkwy4OkhHn/GyLvbLWzeQivDBtf8JizhMgBaWL
9xD+2jFpDwL9S8G24bjUts/y5NJJUfmjMBBLLOi/cEVxXFUkeVXhVarf+yzzxj4/ZDhDOU5b0gvs
OG8qf37bfv9LY7H/Wr7s+E7u96f8fyBZZnJ4+cdzMb/5Lj6jf7vPgorvNn7//Xjs/jf/PWMmMBL7
C72muqWp1GEZjLv+73hMkDT1L8BcmJxRLSmJqMh/nY8Jxl9MKJ2qZVoGEzWJWdhfB2SCbPyF3IJ0
H55ZGMRw4P4rEzL5j4VjmikB3SBLBDiKXBs0k19a6roE+hNhgfkwxtCR6yptdwQCGDMMJgfwZhzw
h3dsfSSMl4ahLNuehhgPrTBzx8bElaFV2EfgnNiiGnGb6SrqypLlW8ggtT1FcX+Nc11gH7U8N1P/
VHN4H5Opp2WqRwjSAEeDjImc330Zf2cAJ/1xhsXb0g1NkywMwTqfnmL+MgAca2RefA7TISO4scHH
IL5VA8//ZhFWv71QkXs9bOPorOrxjOmhnP7kJfwyA+Ql8ArQbOjUpWVNN9Rfjt96TM28UkniYYH6
92LWc3EuoBGUGOoZjJsNXZJTAKUiVOXwRcI7XzmDGXQ3cZHKC4538gulPqPfd6W1rPOUMSxIzrtH
CU8krBmDzAwtDNtRaQ3Jxr+fbCZllFlnlmSjEzXaN/AZSjgGVivbXZ/wvKhbqiYkObNowOmoaHVS
okd/8tH/Mbr42/s2dUNRofUqXBHWLwfypiaIjZ1xOuSapTxQI8VMDTeK0Nul2tY/gM3YMQ5ZNvo6
Lb3sIcZA3TLHP0VybXGgwu5LAU+evKL0YF3/k1d3/9T/cxhyf3XcT9yOliYz4iT8ye//rmAvSePE
wrspHxJNoTMni3AOY+cKVlo9q7RajBqaNHzzE8LYtM0G4D6OStc6IUEIWqQRTc5O9ZgGh3/+wv72
U6PEVOYqEVWDhKf2S8FoG7eWnjbteGji5K1LLdiUJpSUP/khf3NbsJ6Iusz7F2XNALH+x3c/BFrY
aEK9HEQIKU7TjB2XH51DohY9pnXdbU1dWb6lSBa8aLlry5RfNH5edfk1z8qQg0MJz5DPAhLSIuIs
cDVVToFBEOCg32y4dgr0SpuBfHLUIViS7Z5BP0WFecklgV0Opb7vM2Z9mBnRzIy7BYb3qE5m/mbk
zRv2IkgKwDfIEgZt5Kod7T4j+Gt2iSRbZCbmbK6WVK+/uPDgoahyVvzJZyT97TfBssHSq9/7eCXl
HvH9/RXSLCPG32gSD0pf0ryezqrJULVgf0iMFPcfVRZ+cDdStEkFIWrpjUc9qu8Od9oHLBeTOy0t
Sfb1z7866X5h/vHCtTSDq0M3Zd3QYb398WXBAuhSwi7zoaiG1qFERD6kZOTdQFZ6sqpUShBfHDdL
OYzPC22L9JpqxnrO0vzlT17J395C1LpouqwT7bl3SP6iE4A4C5OiwpsgTGXtdkFGNFUl38/AolV7
5ElF95OwTMDElOL8JpOYlO2y5QNMJ3ypnJ65l+x+Zov+z1/ZH8eqmin/H9LOa8dtJFrXT0SAZDFU
3bZiR0ntMLZvCI8Dc858+v2xz8VpUQ0JszdgzPSMDRdZrLDCH1jark3/3FLKgjgyP/i7vQ2/qvEB
tHcnN85+FibTJO0gXuk2sKWYDOn6aMb8nu+/CMMJJRiPzcTfMRPI3w+ntXT8LVt2J9Bj37gF9F1V
PSM5MJLTd/EaiEG4DuL2t95axV7o30r1r8Tl8s5G956kulaozyObcv2plquXh1KuaeDfPjvcstMX
D4XHT2X1jn7C1ab8bg1JsE0xydpfH+XifsXXlsAFKXcphe5ydC2GAcsVo61O+QbN6juIM7ASyjR4
nDxdrkcMAu70VPwoXOqAqP1Cf037bHfjGS7nnw8tlWkZ0hYEWHPd+93nnlQyIrfRjqd2UMPOrcFh
9pZeb1yTvQFhEWyr+yxrB8SBZwL5Up337Mr4BbFGC+S6ckskortp5aGOeeuaWe5WU6d9Lm2J9a9y
4QEtny2ipW2iEXhSmYEmawOXIpQD4HDEYoDlkvk2nksyFTT2a4yUysokTnvCmN3b3Jil5ZH/9iSs
Bexruff4W85nyfIzwDa6SE4YAVJzQBwKMUFcV+X6pbOpR6V2ET3aqTWsbOHpt77Rh/PwbvTFHkG2
qhVmhCnp0IPCEkWtbwZkPUEHZOUXr6QgGmYg1cM8MjAvpYoFGGQrI+XfWrAXZ4MpoKeyUufY2XSc
xTSglW4N2aAFJ7fAb8AjWF8XA6x/D5eNUxZl+doHLL3KNC/Db/M7jIjvNebQQ+U0X/p6cjG3CiH+
oYu2BfZV3Ti5LvcTj2fMq9m2HO7lt9P/3VpuNdTpPDcKTzCmSHw9t5oVR/b24PiPCA9y91QQg6Oo
UY9O19pbwy/8G88wL8mz44xHcIQlaNiTXJAQnC8UGWZRIPI+POmW91KOKLsjBovgP5AgxEBJ6vPW
C14kikfH60v0o0/jCFQzhGubilzofGCT/+2n6Gid9NKut6JleQRod66U5gZbJ/GTG2vBXF5g5vym
lmEShmBaLcUiORgh4oBfjaKTrXCU7Ei+Mbvy7Du/TJ37sKGUDe3Q3AAwwQDSGbDLRV5t14NOumu1
UkMcuf9RAqHfjgCZNnY3q7QDRV7rUW6hWuGNtK5TZ20PzVengn7tO8K/0UL8cM6IYqUgSGZfLwM5
pMimKmzDk4nMBPRLMa3DJPoWGVgfGall3bhV5hm5WBsggrhejfmaXcyYHHSErQE3nsrA/YyCRLdD
bDTY6lPwL6gzXPYAJF1fFJe3q8lW1W1hkr8hHWgsElM7Dqck0FWIQVo14NRrftOr2rvvQzrp7UwC
D11w13H+quQLgtAvIEObJ1Biu8o0nY15V2vM/PVnupx0VGJIVXTkhPlJzb//bpNmaM0HOPIFJ6PG
hcTK3a+mOWtHBUADvby6NQMfDScNQiyXKBRT9cW+mGYXW4jx4QlVUjtZVX1kUTC1fUrZQOyq31Zm
HF0pt5OGsFmUwAdCzVWT9Uqvg2nXIQOOVZa97/zR/iI9JKGZbkqZ1+fk7SnOlwY7yQXHYzsSd9W3
zfZuUsgH0hLAZHQyyQIO3WBMX5quD+4DleBVA7wW4hEWpYlAdGG2Dxp6hCARZizTNRwR8am3uxaS
YJL8Qt0J4YveoK0R105L9azOxDMEnfLJd7TxlCW2+e36089Io8XC5sBzEABSlFtcZy7CvP+krkTm
zMCl4ZRk8G7wFCnRuU4mLLkncxW2WGCTYZhUmUMTedx4h1iHeBwRCv/mwMnej1jQU/+P99WMjkCL
N1jrBtX8Ar8HVCrdO1PG/QO+GzQBNJRgcVaYrWHv1eB5QCyAcOcdpgNk5H9Q59Ee7OpVOln8ybMV
9kFWPKzLRPuE+Jz5EmQVDlDxUOx7COpbWIeQBRpl3iOeBj4Slcwb6+8ikjQhvQMDdikOgc21lyEe
coa+O0zacSz89s5M62Kd2VP4cP0LvF0ri/UjyLPgyeCeSOC+SMiVXxu5MaT+CaMpYCd24d6bWZ6s
Y+6iNeQE/47OQrOpUSL+FFHCWtVl2B7yov8ceNn0bJoyf0gUpj6GVfyED/cFHCfa+7b1GZGb715P
8wxe8Eavy35Xms2sKkPNycIafAUPvbxxiX4waRxbcwovJenaDJR7v56k3iKwURvaUaCdjO2EmRxx
FYt+XZ+0D8IFziFHoLljk2EArzsfxtMKil+6kwJRYGPNmqEvKeyuTSCyAxC0Q+RhHg6NE0O7VH+2
Kzu9cf8YlzcCT8ALopwFlZ4Q9/wJ9AZY3zDaKVRZF2efnWu/aKgpuP9GVrApG3dTuygcTBusirYV
NgCiVLt+aJ+L4O9M6RwidaOA8vbO5wuJJ5IUnaRFJGUv07GpxD3Z14f0OPmN2AuPopiBDdV2gsmB
G1GWPqL6p3/uSoBovV1nu6zBjkj3unytS2QnxBCDjc2n6LdW197DmEK8gffZYuXnRwRcsfzPa2W+
TMheTIjOlF7nMOXdyQkfwCqN2EqPnSkQNu1BYoUqvnWNXGRJlAuoMFOOYxhA9nPY924UPKb1ZsRT
AsZsV+/iFsxdYiDxAl9f3jgxLi8sAJtzeK0cJfhxsSaCLnT0vFfRcQpTf22ODZ1hD8Zj6EI4j4V+
64t/8Gr/fzxQposL0rSiqOqcMD5GibwPZccZIJDQjdU+sIxNIYLnTBYPiShWGuy7UNuj8LXr6SVJ
XKH9YXt9U85vd77+qO/PtwhVfkkBb75q3k20nzZNNYxVcoSPDgDDptiFQtmuz7tgj7cfMWIIDJsw
nw6VNtzM8z4a3prrEJQ/BKf1YjXZVQczyx6iY4iC885xq+oTHtHYmgq0LDU0mO/QgX/uUcsy7yyj
xbtq7F9SmsxPGVJUE+iSbHwY48rY+zqlCaD2w14r0MpQyKs+NYb3+fp0XaYbLghgSQ1BWYJK8OLj
YZWIqyq1vSOMMwzdE5muHDTY19jOo+qTZNO2drVDLvNbRdAPDk9qF1RuUOqbiwdiPsPffSgXzyHW
hxccqSuO2z4NXztpTV+6zvyN2+T0T2OA2hIVnV6o4TOayE5vBE2XC5cnmFcKXBGhzGXUYZYDAt7d
FByhYb9mRWXSITVB+CKdemOWFwhoamImQzHD7EjucsNZ7MkRV8OyaHOGGvJ9hD4DJewYVQItrx9R
j3opMuW8oNe+LoAOoM219iuFOG1vvrRj7t547w++ObZrRM8EFeRe5mKLmD3qvq0Yw6NAovjOa+L6
RTqxfTLl9C0EcYQWR/pJRzDsx/W1Nn/RxdY0DOofc6AHy2MGqb//4kDXy9I16wiVZxuVf0fYK2V2
an19lMvjj685lxcoi9nCecto3q2rHEnwKRZZcIyqAeBF5Pcryo/FZnKsT7UxPl0f7YM1xMluUXek
DEuFaf79d6NZUFr6BnbOUSvVZ2if8XacKKtSSOjvr490edWTJiObRnxPm5JA7Xykyiz7oY6T6Nj1
xu+8QfnE8Mzqqy+TX8nY6L9tul+b60N+9HIMihKngfymbS3CqBzbRbOPtPBoREJ7QpHsq68cbZ84
+p/rA33wzSj002c1KPc77I/zdwvyoZtq7mY4KWa3LfDV2Tvh8Kc1++Jx1LVbZ88H2dJcM2dtEKIw
o+5iOxoIBVJrMhEZRr/i2TahRcognF5oelHwwK69lFG3xz12eprF1R9KWljfFDz1Kizd+yrwzH0F
Q5gWC6TRX22DzQIqFn8FSmGvUVnUK7jV4eH6HH3w/Tmq5kVGCKH4KudzZCLY66F4JQ5V5VrroivA
J+R4TLoEm1kFRXBQeX3jpPhwolyKM7TCKArhDnc+KDLARda0pXnA/mk36v5DU3+O279CM/8QUO0R
awJS4sHYTVd6pwAMItkNl8LydjXkJYiDX+SkKc4YgBSescf678aZcjkrHCZURPB5YxuacjErs0m7
iLg+j2auH9tWvda9Ll5KUz5ZepW+9hmYkevf4fIUm/NUtsOcXFBTXaydoqgnrSw9/0ghDX1GlUnM
sox2d32Ui0YTGdP7YZZlh4yIv88d1z86gOMrzGVVguYDfAKaq99wT/02yWaX+tpTZQ1IX2Bi+n98
gMXM2mPoixBPgiOrY6v1WLraoYJQCM8TAa4tsEvcCNS31HvwHH+Tqqm9sfguDwXCEla7nAsijr78
tL1XxlYnck6fUsxwLsYa27+Gj0Mf8pTX3/at2Hh+N3FHU+KhkkfT5qKvl6D8Bl1T94+ijF51fMIf
8NYCgY2febcyRb61xqj6S+biP87F6O+GXsrHxnKwgcdjBuoyAG/CHPWEYKb+N2oKkMJZgp3uXSHL
P0XtUWNH8vIr9QVgrRpiYZoLk/POQjdyVsRDRtKDg7hGOi3ahP5spDUkeAzIAOioPcYvJiqYWzjk
zr8Cw4JVU4zet2Y0vCfUGNSNo+ajxceOkvNhzKxQnT3f9p4oWxUXYXhsTaUeHGQDJf3qB8/UtqIz
2weMHSjAT9C4TNfPN/SzjS+FKPbXP8plnEKTlbSaFFvNHcXF3droFgXfygiONstw1UfxXzWBUeyq
Pn4iyynXRtP+TnGm/PufxyWAABLkKiFIDOcz592dbtoD5mZ15x/9Ah5RRKB/ylESffVG0KYEcfdD
6sCNihr3FmPj8sKlj2fBqhAOIQWt3fORc60FmkpP4aib9O5sKf82HrI+KdL8xar0w5C7sfceVKF9
1QcQ5ehhmTuDwwgpiABzwDoEHlRYqLi6p+tz8kEES12R85VSqGW5Yhk0hlpWzTUidYiU+bOgFrIq
/jFBB3xzqNTT140/OU381Dpkm70J+8CN/9SxUT6Pse/89xN4rrhQ6jQN7vFlxzGvakTn7UihIRoP
P1VOH1d3p/jGKvjgW6ASSb+YBYgby7IXlCchRd/Jk4c0bw9dgmRZDbN713cVBu/XJ/eDS8xW9CjR
QAUYQhv1/LObGYKjDlzIA5ZJeNOqLtr6pQ9b28W4vhTA01HANW4M+kHtiA3O7Im3SNlaftGsNEPs
1QJYD2kMysmqLKR6cijaeEt8j8cKAl/nBLukHTl+sVb21tisnMQkg72ySjwNmspViPsU2gMKcu1K
FlL/W7fW1+uT89FhBHKP2gw70aBEuTiMpl4rO7SW5cHvHWyDzNJZxSM2Pk1ltv9wgPzMDFE8Dc2o
P/BU8l6WMHWwWvl14znmcc6vCAXGwKIZQuxIK2C+r94dCyrWNAMZ7+KIQm7xj2MnyT0JZEQoVoG6
pcG7dkjW9qbjfUECtN90xPHwCIZVoQ3ZGpdHUOiR/dRrI/6EUxJuhyIArj8O2mOCXMB/vT2pPhAt
mkRtghb4sqBr2FTNwc9zlJSwE3RYaHdtE31R06RWwwQ35vrsXCxhhoMrzDlNMEZgvZgc3CPxhvGE
TwrdRqAYpxRCuyzX2PYmW2dW0ebSTW6clxeh2DyoM5/TXNqWu4wQkLon7ZYM2lOJWVGbhnfUpOON
a+itN3/24QVKvkwhhQJH6a5YvBt5q4M0Y6EOcR3tKJNQ1oZUi/xH296jerSWvlin/q5v/yRoIWr3
Q6wD+/9i5jl9luJRG+Ap3ZW/hrDf4dC7tYsvHpwVK+z4t3XjYS9wU4Qu7GmiXg4vB4jSMk3MXH3C
aE87NDQONm7avboT+ilzHvQZGF28T8JWW4+VenXH2n7AgmMOVDx6VzoWsZT6YXSESjr319fH5Wkj
+BIzPofUxXUokZ3vHjLyuEdpxj+2dNO3GKpDAiNJuq+QidEDJ95bBd1gUgb/RepRtFMGu8rqg3bX
AKPy7xop2ztVMWnNGP7x6UaeQINNu+uPOX/Ks09tcb9x5M+4yblgM6+4d3vc8ouqMQLDfB1pzW/T
7F+/OdUCJ9skRDnz+liXVyo5FYEGG5Tml0WBaDEYiqtEi+RxhSadQ5VbBzccejQ6OsJGv3AfAgRW
Hud4F9nc6NEJDJytU/1f0WLbpNFv3F5/oMtszyZ5mPtMXEQgZpcQAFwcFCGIqY6thVrm0GKEvSbp
o0gJeOi1xQUMHRv1XYKS2fVSVhs3L01tbduCb1gO6Q5HHW/l2WX9WQIJ+gVrgWqw7jVVuUFaEVc0
Jf8CWoa/df3JLz4bD04JkR4MUbxxkaZacTFNhu5ZRwxVN9MQYg2J8CkNOq4LGkD/fTCQmzTkCELm
Ac8/G3gs30oq2zpizDc+YTKQrbyMbmPjsHVqjMRujHdxyvFyFF8s2wZohdb34vhpMhYgWla8XBZA
5DbR+HI7/dYp9+EorEIH5ImOTsQi6MU5vihl5VhHvGYHtE5KADgKp9Trc/dWpTrbYJwAVAC5RnV7
LtEtjgHg0sg/a4N7TA0TRXKtab/ksd+v27q3X6XIZkuulAwjwkkLbgXSOQ2QSyzhNJAxmxbTeHXn
W06Hb2IH+2IKRu+v24zuNzmiGdm3FeJsqKhDZZkD1lUSUL4hi9ORLu+GSm5MN/df3DiNv4D3BuMT
DnVdobqqlfvRh0BiA7oFNTfmcXdHVJLeRxWcel/jv1cgOYufKuj2hU4Zd6W8yqzwQUZf8a50OgPt
A8yT1jRIPC5AIJhx4bBDDK2BrTMYW89KwL4Xfjj4d52beGuNa8u/sYcvdgI3lckJNmNnuRGXsTFZ
yxS0hdKPVpiFmxocMHys2uKpkngtaDTcWJziIioCV2+C8yc0IliWyzu4Se24a5JhOhid/iDd70Yn
fjStfAphKzmgMfzooZQ/8gCNO+RnDXDeZYQyAPIDnlpRMN2YotmbWPxp7p+6/ZtYf2gK0ys26QtD
QkIBqKGrHKJ4lZgnQY8ijoLHgkZSRtEu1b7IboSp7RintlLbHB9MPdHWTX+jP36RDMxvSf8PeXOD
wuGSn9ESvPd6X0yHduzI9M2qfhr8MvkdTt3nGztkeQPNI0GV+H+NEVq756cL8j1BJwN8hxB+G/+h
yf3Iys7ucetJNtdHusT2MBQFZZJcyCcA8hcHGYhA5MRUOR1ye0BS3PpVJ8lJOgAB867ehx2EMmts
/oaVtwtsuGNRcuy5lOOgXxeSAr5e3lhMC0UG2iTzE3EpEkeac8A1VwTeXb+xaWIEpAfTIajh8Met
ad1jl40eXmMhSwlcrthU5uDs8A+SiKul9GpQ2kthLYhBy9auQbWkcwr54gr4ojnG2Dca7henpKQe
4YJz1amKzn3/8wfMkccK3dw1DtqkkPeVJRFgXB9vfJiLwgejENfOX4Y+iTUzmd5PQ9erBhKGqR9m
M0+06JDB5+pM7PueWBSaqie/t7k6ihxaqYNh/cqb4Er2EFR2ThjAO2+K1n1GDvp3H8yIqDAM+JSx
Ed91mpXeWEZvCJSzI51ok2/F5ct5Try9CGNwBUXcE0X9g+twC3aY1u1cK7S3KUKXkOuHGh9UWxuf
Qx/jjcKq9R0ZfHAcsir46vmiOibK0nepqBxOKbB0xoDOJorwkAONqh3xe8F/bzLadNXRYL9DpBxZ
+xal1DvhZ7xSDsXV1VGhaq083SkxbVWGK2ls1pgxAQXx7kvb89dZMza7TCGCZhk9dKDRDbeUEcx7
1nm/CTDPnfXFwweaj3/SMWx3XSGaTyG2QFstDE5yxFmC4ooR/ugHXR2aIkddRqTYxnT2C7c2wmEI
wLda2t/YFeYHiw5SCl5Nb8knEdr5cijiKtRj0QwHJze53pTd+Ce/gbeJ2jLA/1JfY0D9FUFw74Xu
u3sILWt8BD4YHquplAdRkHViMxbuymCodyjj5Y9NG0DpqP0BkTbDfRy92P2DSp9YU/CHZ6kV9V5R
fb2xsC/vChoJBP/8AvlDueP8RTpniG28z/tDZffGJuhJRFi+3Q61MP0Pq+tX2YQeBOKxa7bxUBm3
kArzvlmsVAtUPpZyBjEpOfz5+GlJjwPnsu6AmZf7FfVgcM/uIPHFIiIlABl3BoqYX1rbr3/UGllK
i5BjbXgITLcyXF/f5W+t9cXTQMwCcuVy4AG8XRx2GGyZXVs07gEWX3SvI3bHcp1s9wk3yddJtjpk
c6T+kEbvBKX2qP6Ztnn7y2iT8ZWGQ/0Zn2EH75wpfY4qXZ3KuMwfR5G5L1qdpofAUvEWhliK4DG0
cnrT0bbBEGrjDD6pDaq8XK81zsQ4u2NnZIaN82N0y+BTVhSFurGGL8KSGa0JBp7onFraRes3Fz4l
z0q2B2EUSAbivIgwIgoVIIBx1y776kZl4DINVnOPmTIkGGNwNzN18/0R2gOwLwwzkwfD0+qtW2TT
DxIIBF1VUR/auNLXUWXAXXaNDu3zqVxVidX9bgM3/wkKr9pwoporc4Q0d/2rX+xlCgg0wOlLgwO6
zFTGTkQW1inqUJQ0Obs4d+4LHOBujDJfQ2dLi67JnGzTKyZNsZaYJoFlnm7i+HRQZvPc5ab2tTF7
JFEL49/rr/PxQGSKFgkKNNnFjorSwE66wFGHtGuzZ8dFu8T14OIXiLXfSM0vs1NeCjDf3G1/K5LP
U/suOHBgiY3STORB68b0N3qv4kQOqn93qrTGh2gKnpIx/CY0/BCHEnsGPG/UJ18fbRTw0/qHpiFM
EQaFsx/TEantSou+ObmGXilJOJKblBRhAtnqz/UZurjL3wjCtLZNxcKXcvHUY5vIKO8aeUCgPLsb
dAO5gFCgmzr0XY9M/6ieNTsbv0wlygbXh76oyTH0DNlmIVDPYCucT1iX2wGJXqwOsp3wfO5f8RDD
4xsmftXAX49H71b16aOXddnqc5EHbP/ySKtsPxRxrMkDuzNeo5zrrLsi81/4rPgUw84LniS9pebO
CYZbFabL1JLXpYYOgxqUjc5TnL/uUEUKEfxaHppwND7pWdXfiaBt1lMl8+e4aw1MBD21HWXVIB4l
Z8v0xMhXmaj9bTiUhA1+2T31dkWrrhz1H1M002RCZ0LaaWrxTBxL9KSqCUZkGzf602RjtGdHWMka
CbdW4I1ahXwyFgcTRM590wTuGyPB37AIEDwMRtx162o8aM2w8inm4BKIoyai1ph2brpUs5ByVQi6
gpIM95Uehg/BNBUrG8GnxJLevZeVxX3kd81zpNBfy8se9QsKHFg+yGFcOUjVfr6+ghaiZQTkbG0w
77AdJVRmtt/5nEZVYIRJG4tDrgnUkMIOLmOZ1s9hOiG7ZDdobzVM7SMx/ZeySYxV1DjhurBB3hAr
fgoblEACeHjwWFtwAl7a18+uZ4Ub3TBvgRUuzyKeFYwC2EcKa1i3nj+r0WH4UIcJ3S/kVH8inr4R
E5xufwpfr8/K5WVGE8KgSji3h/hxcXEPU1iA+2nEwZiOBKuAVHvX3Tdm8Xl0jBsh0+V9wQAzcJQ7
E7Da8oB1UbEORGKLA2i5DlPYxl6l3aCt//MbcTnzkSilA8FZAn2cwcSu0dLQbhtR0226Vt8kafBv
YCFR4nogD64P98FLgWWntc9RDgIHddGzk7w00raUFn3KCU9rpLBbj5aa17c3vtMlxJAiLe+laIBw
OVnmIt5EjrpvHfKDg+77P+w2AEA/egZSZHqD2rKDBMk4RFtk4atNVKfWyQziT9ff9C3OOL+J6enN
MBEieHBN+mJRooA09UY5iUMzxfFGYFi0n7ABOza2dwJOMX6HkceVYFd58tUoHFQaqdoPCuZ3G43i
uTKDf0JU8p9hMLSP5dgPW63R5U5IdCZV4dVH30A/OZis7t5Legp3HTJqCQI/PoY5dY0IvOzSxyiG
mpMA2MYOABzNXQWDeV35YfAQIdR7K/aaD9rFOwvLoQ/BPU22vEySq2AsK6Va6xCm7Syu5w5PSU6I
JeLEPPiuLP+pNHWkIsWJR6cAWIPhdt+vT/xFqkE0AH+PUIskGnbqYt6Rk6YonQpxkJCT7lvbbqlL
p9ZjnsoW74jmJ4Yz6CfJDi9e1P2vD/7BSYSK8tx3I48HuLI4IHJ0qcPeRTwpCewns2sQDMoz47lF
ZP0/o5E4iGzWFxgt+l+AOc+3EiLmI86fuTzk/Rj+66vsR9kF+o1V/NFG4jMSR3LBUphw5xPxXeil
OVjnaYJRxOjMBsG9BsJxtplFX4UWUh09uVqHRFWduTs79f6U2OCsrs/pZWhhUBSCTyEsk1DTXkSa
caQJ2YpUHXrffTKt8cUccRBwqFrjwJWnTyriSkxxm7w+7AdHFSSGud5DPD0LxJy/+dTUoUW1UR3y
NDa2hfKNjV/gufS/GMXGjwtEtFRghM9HSY20C1DNVwcN4ukxCfUnYQzJ6fogH+RE0MPY3zM9f+6X
LKbQbn1Vt4MjD0UijnQJkZyCwPMggqJ4KnAXehW5NT5bbvc18gf9ZAepvfVqt94mVtbfx67fPLR2
c+OCu9yoOPrQqQSpT4PDXcJ18XeiZwQu69BZ4w+tq5vHqIQ+6Km8Q54T/fSVcHro4RFH0IPmWfLG
XXS5rrhdFcML6PPM/2JpV1L3DZzR5MHymvGhz/p8XTfo7Ir4VNbrSkPAlqLlLWjT/EHPj0g4AgRW
c78FkYTlzZTgeS0xjnMPqNJ/S+IOuBl6FnkfvdK6/Snw271xJL0VcxcjGjPf1uQV577A4uPHXYxq
e6VNB2KzdjdWWBIVagpn+Gb1bDj+1pWVgWFDmK/hKqQb2drGugfHsKJx396qxHzw/tBTyBM4t6Cc
LbMiXSt6ElSO5xYTxo0ecUndyTBKf8R0Vh7rbCwOTSaN37ryNfQL2hV+IGs1DECNIJCLr5aOxI7p
oSRXWnpwLISglIRf4q3G4uX2NyGr83wEKhx8S4JvFKaVXprElIYVOkdHIUPatsGNLXCJcFEUvkG3
UMAWNvjnxbcBdNxGBt2yA46SEyqIAUKPUdgMW8xqHoM4zdZ2gxZb1urmVon2Uz0VLZVUT/29cUJ8
8Fm4LnXgdvSOCAcXGaOnjS1hrGYc+tGI7/1oyu8LyyYBooQUdXdKK6wfXjB2aydrY9Qq3RHHghJX
Qr/+XvuFRGgXIRtyvoq0ZsTD89430/RBtbey6stTg9BCh2NGhRwMyDLWd2j44p5tOIfJ1KY/2BFM
9CwMHIzwDBfuHgPdL4lRTz9ypK9unNVvxZPzncTY1A9JjuaG8xJZg3UsTshqcA4KqTlqIk9NKQrs
glDU0h6m6VeV/i674VceScQi43v86R8kBYm7bCLOg86i5P0QPbtNfdfJx8hBVGCWjrS7P5qy769/
0MtAhLWL2AIQWjS4qJuc3ytBkIMN9APrJZDW36wLixfMTou1wrHtxkiXOdGcPcCAn8MdeJeLOETH
SVxLi168FMZobUuBK2OfuPmmBnCxmRP3G+HAZfOKsVC2AntDlKlgDpy/mq03NESaRLxUvScp86fW
TktCOL1h4vwyM2U/OGWGmegc79ux5B8eTj25bX1OnED74cvI3VazzVIeoQ96fdovRMeo9UAUpxbB
ApkhQ/N3eR8vcbrno2icg++9AAooKpw/x+BXYH3TUgMJUxrAMcq1WfaU28mwQo/nLjb/bezp5Pj1
Y63tHYnk0WdN++RrxXCn9JfKfA7lyelA3OI11YdiXSl646hADaBwh3rf5LtOw3z5+pt8EPnxJkTR
rnBNQoa33sS7NyG5x26HXxTYgq9BhaCoNjuUNlFbnHxPYkCCVse31jHwiPUhoNaFdoNhc3kmkUkg
k0XD4C1XXKwsRMBM5UeOeXD60HgqEu2UIibf9taz0ZWg/cL+y/V3fssNlhucVQXwGbAf+gKLkMA3
GqcKBp9s2E4fLLvadDQqAjtHprLexO2rBO1vaUDS9XA74SXbBkAjnfw+LfOvPoLO5fSK8cVKtx8C
7ym3sPbVisM4bJoYa9UGJViBM3eDPFHzev3JP7hImCt4UxwjJlhJNWdm775WqeduFsTCPJBWDy9B
msevfjdEB7fAZYq7jAve7bCytjR9V9eWvfFCM5ydWt0b68b64ICmwMM2YIOS+y6vtMEMM4kDvIWc
3ATuADMdqSGuah5j/I1V/GpEp7TFsFQL9uXY3LOJQAqMmFGVG2pGRxVszUA7dsXXQXsAOWlXXyNt
V9lI1slfof5iI6tXHEWcf3Zwf8blb9+75tcwu8dxkD/iH9yo3vTei9chrdaEOAwFACGa+JeHcXaJ
xzWc+k9JVlLAa+iDTJr7NWsVLsHBmtTlFod/1pdchHuCPPhN04UKC2Tj8+/i4I5uG0WnHyrEmSyN
Y3/Cqjf+Rxv6VUvoE7rHMfpMwa+m2ZjhAo1usPEUDH8n8c8gjJWP6YX7aeiDbYEosQWTOs/0+1aK
H0j0OehYJyf0HA5Ttm2aLznaQrq9v7G0LiMhxCVgRpBicrQJd7G00I1BVK5qp4MV2NNToJlIHpAt
HtPCS7ch7ly7qM775zb3op2uVdiE1HGKDn5ft3hC6AkeMEl7H/idvEVW+ODJxBzVctIiAeZYiyfr
u1iMBYjgw9CED1GNDnvo9Bh2yETeTcLVKO6mzQ8C0XFLENf9arIp3NpTpM82Zp9zLx1QIq9vHCIf
HZw0feHWgmKgcfG2Qd5txX4wPdzPoLQRCxkPtWV+J7wN7iO69KcuDZBadiptIyoTjBqV5gc3ELdU
FudbZnGOwTVFRwgmMlPjLG7/TlORnQvwHb6I9wYyAWAEYGw9TkFwK9C4pP3PZRaKeuQ0EnLAkjFi
e6gJdljHHWo5dg/IbWHwXSYPNrS1Zyyx0fbtoclUmR589wHTNqCAUhZshwEntzAGZ1HCrViIsH1W
nWn8VJrv7s3Kd076OLnPIvT0G/fKZVudUgJLGuwSx7yJlt/5pmyNOJRlqYYDRmQP0CqGQ9jQ+L4L
dJN6YGjfJZzQaDu71qnGCfdRD2mceyocHpou9h/QRwzvTBmML3WVDgfsl+VLb7ubtnCbpyoOyg0Z
1M73a/QLsjI+to32r+8gzHLjqP0o8rKAI6IpRpAHYOT8NdJ2sgCxteIlwicOkQT8MZPk0E2iXanC
ujHY5V4j6iJPpo8F5MldBjZA92Rgl6V4GbTWwJcen5eyrv5cP2su1y2sH9rFnClkPVxo52+EZWpU
AEVNDrjOZIdS1q9jqOznKS7+c+4/D0SLlLqWzaW5qNPBfPc6y6yTg+tr2R6jqt9Voh6iPoxWvRE/
ZcT+d1Wc/mcZJ+DqGHGh2YjrFqDOxYHVITatIh2n3NBV/lcx2d/NMfhsFcjad0q2+zjIve31Kb38
bvOQ8AAErBnygcUF5MHKdtOpyQ+aL50nZH/QRLdvgaMuI7UZAUj+SrYBX9Q1z7+b3gucqzA3PoxA
PzZRM0pqrnm0cZ3UvBtMc7jTki6+sY0vAw2HKisKOdDVSAaXgEdXZr4XTm5xyEa733EFa691YbUv
VSR/qsp6oj1uUIMW41PuUeK4sR8uuQF8y/fDz4/37pgP3UiborguDpNe3XXpyUueNVBZfac2ArsF
ioqfvbTbW8Dd8/bfXHYU09AOqrJPZdTQKPtSErvHzW4qnzoXvXBH/JBFdVQ+zpWt8RqoW3qNH60E
8i3U3GjaQ6Caf//dAys9ywo5hiUFYxSkG0+ZG6kQgb++3j5aCnRcyH+4AjlcFztL16FI24FeIIMT
+/dJGDA5cfZ1lCmK9VFbHd3JuhUHfDAm0kWwxznOJS+3+BRmOTr15NjpYW7vO6BfLbt+tTUsI8SI
W463qtB2brt/EZd4iYpPqZKveaf9D2Xn1Rw3kq7pv3Ki7zELbzbOzAVMGboqipRE6QZBqSUg4b37
9fuAM7tHVaVgrS46OhSUmEAizWde43F536hjftS1eFuM1/bE5ekMLmFFG7E0AfKdV3anpZz7KlWK
Q1KOnzvTKqmIyOZ+0XNUNerqalp8OQkg8DidCYfowXCwnX7eSm1qwTv3h2zQi89phutEU9vLJzGr
QK5UATc905PxIW3VcN/pzoeCDf2xEDXRkIXOYBOCMXMdM9I+5F0h9kllLa+5Y8TP7y+Q36QqK4Ce
g5f4CPEk8+ywKAW2rmNTIXFO8LJrLTXEtF0zWw8/65fJ6Y5h0W6akhKfq0hm8bFejBqLA1m7cgdc
fiASW25OIlowadQiTycssZVozFrQi3KDOqkmjdKmbx1chyvcMGelvKbUdllvZjyCjvWopEd93pgC
cYjbAJSsgxiw6VbzGs/azk7u80bfdPak3JUjugK9mBL/yoyv8cxpOAgGhYYoGLy1g6Kf7UnVWjTJ
Hqz+kArZCETRqtthNqSbsIXhkXej9BhHeNtaVYdEGpTeL4KfgpEQxmEJ8e0ec+eaXM5vViv5IUAo
QFEsgre86ZfDKNWaCRPYajjknWruiGTDG8PAlZYuXfkFsK2DzcT05f15uDwAuSvAxKyFZwPJrLPb
t5ujsS7FNFAIJyW1ldTC5Q7Ns/dHuYxhQCq9kUSQO6X/uP78lzdLakNKmqypD4hltOAH83ZrK5X8
uMSOuNJv/d0Lrfwh2LkABPjGp0NVXVbPth1Wh0kQN4RgWqgJNcuVe/atJXG6fFbqL/AKDlfm7VzB
Cj4o6Uwhh9hf0IU2cRPeE0DdFblhemor8CgpjW8YMU23AzpyP5wOSrtmkWFnTQpzgy5CIGX40JjG
8joRGW1GNcShixsPLYEMlerKzINZGvTvf/olWFekJRCGwX5SMzydnsbsrBkARfgwxD11mhTeXmkW
7XZsKN++P9Rvkj6CkDWglPn2HPlnn6LFDEYBDlMfoHq8dmR5H0QzhMGYRtEmF7bjZpzcO02WaN7b
y6rF2LVXFt46xK+fSVPWPho+EmgnUFQ4f91u6q2mMLrugXqntBltEQXCme1Pg52J3ZiWYjcYbXsY
Yu2uHDJ8Va5MwfmWXv1n1xMGkWP2ln6OwhKzsERlj9ZDj+bz7Wir9V7U0WYKV6k3OQmKhF0da/pC
bp5+Eb0Z7qUB+l9HvvGhklbH5ayON3OsvkzY2exKofTB+8948YhMDYkf5XCWMZfyuqF+2ZsOZspz
N+viODj13/E4GtRc7GYvGylWPA2AWU0U/cv7Y17031BQXXkyxKgEnPzvbNCoQIsdTnlyzDU9ehoj
rKTgsKMgk9HytCe418ipxjtJUztvaqXiDgn13EvNpTLc2MCV9P3nOb/23h5HXaFya3RCtnU6Bz1Q
AiB5tjiOkvMtUbuXXDO2mc2OLOpyuLIm13c7WZPru/8y2NkWJGcWlOstcdR7Yd+G6HCDFEAr909f
CeLi2soluCUov7hZlSFS52kQR7Vz8mc7C8lB+MpeM00YNpJRXlnq50c8ZQ4F4CJhDDsNZZ6zI16l
niPCgrcaI+PbYujp3ki7yotn6do1+duR1v4NKSo31/kJX+IvZir9JI6Yh9iGW6Dd5WbToC0uyWPi
vT+NFwf923sR9QL9W68U+ey9xhQmJ0c87AEF/ykt2Wj22r0SSAiO04QrVNh/qFJQR5TDYeJYgRHN
OzlfNlWe3s8YiukKRfGMBIbAxkVWZRNp0R1qMjciSq8E/efR1PqsK+FcXwF53Odnz4qMnhUmpiOO
cTWrEEAK+8PSqUVQDehQlLIY/XI2wkCvpmt55+++CY0uAylHsln6gKcbqEjtpilGRha5gWlhn2i3
IgtDN5L14g9JR+tL0hle3xMkClf86VDSYs5GI5DhioWVeyOODZ7kjOOV7365SdddCiSPZUaUeN7W
DONU6pIhSo4VvEaaBSlhGEzCPz53GIUB8ARZI4lzQSkTkUMoiqM4hk74kEXhcGioyd7U0jg9CHTU
9u8v5stjbh1u5emidIGxy9mFDHAH05OKPQrNAyFS8ychJk6ekv1NzdQpeH+wy3uFwaiP0yfDcoBI
7PQ7IbeqVskkc8xNePhNSfyjlmukuvpk3Ga5fUzU9vv7I14uQg2pBSbyrcIM6vV0xGFRq7jXR9rg
ugmuOJuwNivH3h20erxyul5UOgjQcO3RKXZwwK4w69Ox0sGAUFWoBpANbaO24WaiCupPdgsdeexu
pLGTfDu2vxnlkxqpu0lgd3Ysp49xfmwbIIf6jQKGWY0ph2bLRkiT6jVW8RHXhRC7oW5jZxpKUuWV
x77IM3ls6nvUKleZPgA+67L/5bIfK2FODunlIcUox01ybfTRKSd2jRPbT2uj+pygGOiaXWc+KBjm
3QwKKi+J5XRXVv5vvhVJDrRcUg+DUODsWxlN15hJijh3Jzrldm3N7yZJwGkFvH3lpdd3Or1vrdVB
AJgChxNpyFm1Dxl/o3ZyaTrgMotiE6qBm0luis/vL77LvXU6ytkLlVFVmU0YzZQxbbDpmoqBg61s
U42mVhhV2/dHe+sYnr/UasMGNd1CLOEt9v7lQyoSwjt2086HqFA2Uhs+V7YaemkLqTDGE+CmHr9I
SXTXK3dFcjTHm6T+IJJPc3Iwwjt1+h5hfZ0cVQyG89nr68GrzCMwuUNWvbbpt7a5yce/I0xKF+xF
kdxS/7aXb0uPlD0eA05AycXtwy8j8uKzc+PY6LngmF68dNUxmu6E8210NEwKGhjXu0RKPEd50oxH
aXmW5YDMVhofOwe9sGRr1D+dYT8qn5DNHyhHYr7hWvFPyfFKI8ddeWeuOkPfiujziClnkXynn57G
UFjaV0v8KIqfOQx5O9QJM27m9kZRP1fOg92DgFL9AilhCfy2le3xPXHfn/+L3IZgGdTYqmJMXZ7y
wdn+RwxBTDG5FOjBnhZl7yifkOE3vnfOFN3WahwhD58re+gS+l0JrM9Fd9e65ujyFiafrQLSihUt
SOSOwve6y35ZBXk62ZC5wvHQNRXmA/JNUu1mo3vFQoJCUZz9oAmY+UtmfFfsxJOV12Sm0le4PUCc
Gis97WYQy13WvtjT34vyw1F2mQ2fQ3ro9VcJZEW5VPcpntbdJimtz3qpPhr5qzXRPUYZw6Nsd+VU
uAxggAiTm9Ls4Mq9oPoachxbo5lpB1XAv9biZ4nKqScg6Wz0wihu0ex3Nac2rgx7gQXV3tp03I2r
ORwgh7OQXKkLJM6MaT70Oh8psdp6Oy2IX2ZG2GEpDiIP7eFBeRFauO3yIntKe824F2VWHdNy0O+7
vg89E2jsH1/YlGWwC0RvFEzzBTCyTFNsTpNIPrQI0paIV2/0obA9amZuvQLR3l/UlwclJi+cJZT9
NGdFgJ6uJtnOI3kWJaMhebuZq76AAItz7/ujXDRHmWxuaY7+VUITweOzrWNBz1WVSoXWnkv7kBO5
2wNldrPsachz1uAQ00rD2lvBaziJQGcuyrckLL6bZaW5RdM+oTW6bdLMGyY499piNVcil8ujfGXW
catTtyBxOs8GRcKPuxl5g6oyRiS+NOnZcCThhRgaPdFi0X6+PyOXdyG/kKlHyhQkMrDu03lHeKM2
KY3LB1WCmd05cbsZonIKNPNa7Pyb/UX4x0Vl0Ehc6S2nIy25vsRSBGzBQu7MjwSwRmi/vRvGy10U
bymqhd9Ho//4/vtdqB2tX5yYAxQRYGsAYOuE/3JMaXkJtijOlsMIO/xTDkjxltYXZraJMh8KCtqH
uKhHTG/I8XVJ+l52EtpVYq68TsOTes3ztgOM1L0JA96Vs2bAM2pMv77/mJcBq819yklALWTF9Z/F
CQJ3j2RuTbQ7tLCE2NUqj0Xdmg+VjrXvKIwk0Ib+WvfzN9+eIggIZHDXZDPnSIECKbcmHBW+CBnz
Mik21W78IIACDFdW2QVGkK8A0xwEJNQb0qdzIcdZmoFp2Q6YFTUxfWWQzWPWLB+zKl1AXDqd/mNu
0ehyquyRDoBrYpf5pXKMaaujq/ilmdJnLRqazdBp2h9HaPBSTHI5Ho9qxTmFTM3yJm6nqjnQ2ojQ
RjIw8J6q/NrB85sPvHb63u6W9TufLcOsrgDOGHVzEO0CqiiL51sbAT9XgTp432mSvkmmOpDVTmwI
RExfWCNS4EVzQCtCCwBlFZuyl79AO1u8bHVgmdNpuvaQ61VzeqWjgEXuTreQmaAud7pX7K4Hg232
5aHrXwSCXzdq2DQ3emaML0UBZKaIHEiQ4WzcLZjxHDvcVwI5r+KXXh5vxvyPnSe1VTIPbANVBTpo
ZPenz2N1KlLhRlMdYmhpH3VjrB4WO3nJJ+G8SG1iPQ0zuH1J2HdSE2cH24zNVxW9UAwIx8+JaOiZ
1DIu9+/v1curahX0AZJIv4T8/Pyq6jvMb/qWjmoWxdWzaMt4MxTpEvz5KOSu1H2gYsAdVk/fvQfD
3dXA7A+Wncd3/SJQ/TVn+8rqX5fd+RfH/xWgABUApEPOzp0sA+Ug12UNEZ98CDJlHdS2sfimFAOy
n5I/bJCsH5SxqEUTOGoAWU9fajTsapkqtTzgLtbdyr1MADhaV/qIl8ca5wxNXuKW1YrlfKupnRyR
eZsVIh1RBLG8fSwnJfvuoMD4/ie6kI3jdSg7rS0sruxV9uz0dVRlia1MctoDFxkiHr0S7lQr2ZpJ
O29LNCH+rhp1J7pu/jpMs/CAufZer2opStHac2IV1/TJLvCy6wOtxak1vEEIyj4Lb6oODEaCr+yh
jcddrxuunVTIdOE1HEJmzlPZK/NRe4rZyH7pyIHcjY6/yH3/GePFlfmpOyXN+nJ0nRjdGgf13Tv+
re2meTcEyYggLnejMXy186R3kZacn4fOkfdtKRpPzrpmcWNNAJ/Lcu3b+5O9hgcnK5VuDuHJCuem
Z8rHPZ3rqp8W1D5n+SC3wFf0eBFIAZbOTa+gE5LnttgPoDGfS6USeyFLi/f+8JffmvYocmk0yvWV
+HZelLOzuHGWJFMO2ZSnz6Ht7KpkmXZhpm1AWoJ2H9pwi9zX16JKUs8oB9O3sHNQF+zy5mUsrjQB
LxY5j7MylmizY0Vw4WITKWZHcylXDjTvs5tMjeK7Gfrfa52H1/LNi/NuHYp+I6Q71hfyN6czH/Zx
NxtOqVBdKJejZFitN6n0yN+f4IvwkFFsbFqpycCUgElyOgrUgixG3l4+rORgL1O7fKeVyoje2Dwd
2FrNU20YQ1AjuH7lPL/gCNAIoqhLBktdDZrAeekasHg92E7XHnB0xlYuT9sXCZcQf8pH9bbulHln
xcbnQgaImJQR2Ems/g5zH9tPs4WnLM3kAeuQKHzKEBvfVQN2v2VTfwWzfiRLl10ldbqb2ZnygxS3
3OOUZX7q2co3QSBR3VXIZm20CVvWsZI2FQgJPysM6QttE3Uz49l6ZSlfhCK8LlVYyKr8R7PkLBDP
SuEMmF7TeawbZFGpX/nWgt9nMisYBWhOj66VlV4rGq1H++n+ZdS1RQOUEFegCzdNa7HTfNDbAyp/
W1AdVvvJoAIoVQMQ6aAntq711FPLbd48o4vjjuNNBxlDKl6iBGx4/hi1rb8es5WuU+t8DEcEI9Rq
1T/bSQleVs5rNaqbtEv8rHzoYgkHhA3yzXFP90PJd1WoYWWJ0I7oPFtPg0hl+mN0D+/hnEep4Uld
6cfDuEmsZAMTb2dlYwAP10cNLweeEDdIfhbxbtKLoE0yfw0UM0QRM/5ZaATptOv0CMAncBXwxXag
Gc2msPHD5v/RKOMCbW/0TPihtAe9vc0sxUujbzJPM+nbXlW3bThvc2okCEg1Q5xwMUKNf3+PXaa/
FDjoj1nklWvd+LwlXZitTK+qkQ9hv7iVtOC/i8kg2m3OnaTN0WFmtrYTsZivmlkD96VdEKBM65vZ
tH5KWl3uM6Ow/JAWhYdfdRRIMA78trG1e9K3a6LCF5oXyOEh+0WpizXD0X9utOGkdqhImUqJyejK
XVGJ+g6VVoWi4Sjd6kukPMRyJtwYSLcy2nogN10YtJmm3GJ9/QWIw6GwaJGvYjK1t6TJuAk1pzhq
+XLt5r08I8EY0OKnzEvXgT7k6ellLnqntTNYqYpqgT/nU7SZVat+fP/7/W6UlbRAs4bAk9b16ShO
JRsDxMAeqp+NlViJEK4po9D2/ii/ueqIZkCsIY20lsTOg8KmL+JQ1tr+iA2SdUMn7IuKF4Lb5OqP
SYbPp+k5vo/DlrqclzYtAjZWsmDeHaXilvlVrsSol40DklMQArSUSZ/gZp9FNWXeGE0kpdWxcQrN
08p0PNgFqt2FiIyNqONXPIqHYATg5xUloZfUFJYn0u7p/Xm5nP0VxsF8IHIN/fx8WgwRTQm+L8Vx
caxXR8eguYrk8so1eDGIDhQe9wtknOgxXzRJCqeNMPtIpMOC6OYdfESqf+1UXjmNL4KpdRRkDVn8
EJRIAE4XUiJYppoySwdJL5egy4Yq6M1y2DkVOAjbjpNNL0ZzL822tQUfKF2J0N+0EE4uAzzLAIau
8uSUZ6h7no6vqUuhJcZoPBijQIwde1ZXmXCrqcs48sk8dRha1AldR1DBt2fU00T+9+wMmivS7Ki1
SJW1ajp7COJ8ToYBIFEkDdgrNpZ6nJzE2tm0nW/TdhjdGcf34P2FcHGBkv3B6ULYC8+ZVQf49OnL
Kc+7rjPSQ5rXik/1qYBPlVAwGrtto4i9KXr52p68uD4RnOGuXrVk+WR8udMxG31qmEZaPDkuSl6H
nclxTJAOsaZS/24JTeynktq0sizGPX4Y+FyGZrVvF2FvZ+Qdvfdn4CL6pDbJJuBhiArpH59VMxw0
9sNKLBVcCxu3FUNon2sEhX9Ks6Rf2f2XG4LGmYoQK406sJLnuy6eDD1MJeAKtVSkG2tY4UrIKF4Z
5SL6ZNZA6cJCWb8qbZXT6e3hN8zUCpJDaPXFJonxQU2RL9sgcx59qvNRfE7LMN40tL2ujHx5uiEI
hnEorlvwHNcs8nTodBpDvTe76tCPneFPsdzf48CQ4D+YbEp9SjcRvE63yeJyb+FxMCDW6CWFPnx7
/5NeHgmruBEXLgAaivDnaLHQGnV6NW1+MAxwIkiKdNvOsDwlmcfHKplnZNBp8JT6iMRy2KpXZuFy
S5FUIZEPePJN5OMsJh1VXCIWecwPUGtit4AwtdV7Y/DZgR+SIbWDQkmueapdloYBP3D+2DJZDTWW
84o0cqgLIl+2+sDFpQcEqFVApFflfpfq0ZdIkvNdLC8Q/EskT13KPrFbTj1y7JGZ3hdVqnplt1Q0
HzX5q1H1bPq0SrVbLZOdP91vK7MaSQzY1TRcgZWfrpFkKQa7mib5QZfUj3TJBypOOto94XDl+rn4
DuAzSIKAt1CmhdO97sZfquVSDl6iKhlokQ5Wnn+xsJ0sSqQnmib9FObhtV7y+vtOLoJ1PDoPawFq
Vd8/W/xLoxcNrX75Aepp58bWJDwzyrIrb3VxXK2jIBlNrkP5merr6VsVaRYiFjfKD5KUo4ONN9xe
5cR2KbMvVypcl8ETY+lQWd64bBwkZ0djNQklz5dWfohN9UlbgbWYu6SeDiLqh95Pw3Zo5fuwUp+E
2boqOPvaTZvI2UY53dJisv9+f1u/qVSfz7AOzoGQguYCoePpu2u93YjJqeUHO6pmvzDjMEAKJLlR
Sq13Mzl0tokcp7sllJOflYkzpgsnOf7qqIuGcnuXOwGGWu22iazOxXq82IS0KramndU7lCb/nsws
3gGflLZyavwI07Ty60adOaYk7dYY0/xBLGX8Wpvh/NKg3b7LStW47YVuHuqiUzzOc+xX9aG+4yJz
npWiv+qus57dpzNAExNwDvEGDDb8409nwLLKJOnVCnah0pu+OUIdHwflMU1UzylHw2dM02/HBt0+
zY68upHqKwHDZa+csgJeTURdIIPWcuvpI4SmlahRARdELaQbzZDuei1qg7qxptscrb6bNs5ex2VI
bgsZDUEMJit4B4mG10aai7ssY0K1aFG2ONMOP80u0/2wbTBozqDfJ1W0awhytglXdlAT/QSjMsl3
rZ1XN7XQOk+WkN73lhlG5TJr5n0RCt21y1y6UzSlxm+x4Ky30GwSxfH91febIxZhEOrkq54Pou3n
50k9SVXS1ykMm1mTNjpK9KGptQhtCKXmuBRdf5dLTuM36bLLxuWpqzM/07C+lYfW2OcJPViCwC58
ov/p+BQ1Dr09aldO18tDj4eEA0JaRYzBRXD6dewIHFVjtxJYcb2+aecYycQM5lJig1ERTTK57aDJ
V268y5OPSi1NJ0peDhffufJeghVRtfIxDnUULU9ohjX3cpxca/Gta/tk7a/kIw1M5qoHggDa2b2K
fnPNSyCgILP+1Vkfg3Ia06AbkxpA6VUPgsvTj6ICAl2EUdT3gTSsb/3L/WGbnLRGNiuHJK3Q965a
k5pIP7Uv5ahLQR02OBNo4mFuFXWfaLHhpSW68ao0tb6aZNMTsLdrod3F110fCTEvYgsONhoqp49U
tJKQrRklHeTnXvgv97K8yr/nJTCVSJfFxzm8JsR+8W3fhgTRjngPec6bfu4vs4BB9GTOZagcZmFE
XofsqZ9M5finJWBUkOhZriKvNIkoip++mCwjW53SED3ojRJt7CWzX3qk23e5VGpP7+/ji+CQyIxh
6EQxgTDFznZIUo0JssPI6MlN2j+I9LZ3GowAHUfKPMSFNNmjxR6oqL3fQBK+MvglQgaTrzfxSKpB
tFvOMRFLip+ZMLv8MCJ/t0V6MdylhtVQkFAUiJvYW8nBWMvPsh1XwdBmCi4F5RDkFMXdajRCL4rM
+cqRfhm2rw8F7Jh5WSmF55x1Ox0kLvY4PwhNb/cUtWW/LEtnm0aN4aY0jfaDrH6IjclL5QTVJpHu
QjW7Vla9xILxGFRHVnkb0ggSidNFoAGpxOBnzA5FrdzPsoju0drUAqJsgExKXfoZnA7f6eXUnwrM
vbO0uBJcXe4vogpSB5IHqgkXNhn5EqVcLQMc8V5/0nUp2ncJqllSXHU+Wl5BptXXtvRv3hqcFgBp
ODoyJjn6GvD9ssEy5Dq7Ni+zw1wVDTKslfO1iSXc6LqU0uVoy8A7qBwkVMxYpG0dtJNDkeD9TXG5
y08f4iyuyKkRpU3TZwcpFdKmNqUkyMok+vjHo0Dup8dDgxYS/jk8LO8cRUrzJD6oYwzGTlYkfywg
Mb0/yhsb9fSioAxDyxDaNiKA1FxPZ1TMsl53cxEfImf0uczdPP2UacKHq7SZjBdHPSbGTad90sfC
sxLdBUTrOlnvzxJWw/2DFc7oMQt8CmW3E6/qkj5oxY2h/+gjHcP4JzX+GE64SqRAL/vRs1ugJnW2
IzLf2MX4ESLUnR0Nn6rma4lHWtBU31A7/vPvBQGQOxBsAxfBOSsZ0k8f9UKNDniq3Nq5pOIV0V6N
eNaM5XwibUCESAmuJIHzeBuN2YkIpY4PKcL1u8qYLS+EobebnXITS1YUYNHReKOdOJ4Flm5XZKri
grtor3zR36zOlfUFvhnsLMnc2e3QIurh9OiLHMYh0WhuYDYorxXS99fN5eaHW8a6WU8A5GrPT8Gq
d4ZIWEV0KJbmeZQX56lure5Z4qDCBUVYpDgs4A9/PCjhNCgV4nrAW+cBfdwCooptpIUWuc32C0YR
twDL8V8Jp02WSoNPJHrN6fTyRUmJmUhSVey0Ibef7o9Wn2K6wl2Bqgr4QMNMjE+yvXS+XUyKzzKK
bkWdZ9v3X/TNhuN0MTEq4CSAJiDmUKk4HdXJ6aPVc1McOuewlKGnxPgbGhmKY7lbwjBYxk0PR7t4
nsDgyuNzJpHN6UE47qtwV1GrMtOHrt8j3OJa9uMgvuq145nzvEvnnaLhTgP9C25WXm60MXYT7UnJ
77X4wXIoA0dG+2guymaWway3GRqPrSu4Vh2Rb8Iu37ZIZQ5K53fIZVpt+poDfA7mDMys3QBYjDvc
gsZm3L0/JWum9OuMUJKgQofbrLUibwBIns6ItbC35VGMHwouh10t44tWYwa5k0pZozeHhkJnDVaQ
9/q1I/ItajsZGq1bwEgE7aufA6WE06FtJ48XLqXsA0KZqtshQPvUZ8axUbtoj38LLbSIuQ7tPAy0
hO1t9qO+SzqQ5Lk5I5c15CquvKa4KQENeEWaO5uaI9PCvPVpybHdmsJP70/WRb8PaQkyf3uVHWQV
XVg9TlOUxnpjSo+k3jtEVKqbErjUoYqzNpAqo9lJfetnhlz50kgAM0+yHYS6pBwTWzi7qcPhuKek
bs4qduODoj3N9tD4XRmlx1xN1CvL/SLQWxE7EPIxJ+EEpflxtslKyal7a2i0x1CJSBRUvd1AJChf
QJh/lcIeFTJEDDxZDcv7aLENtzYdoAJOae2XvPp7aXPHxTw8+cMbGNQejb01i10JHBSKT797Wi5S
6ZST+hiWURwkptT6fRSHVwpH5+f12ygwZPAcg4JPk/Z0lKnK4mJcVieNWVQb3PfYdXXd7d9fEW8i
LL8uYmps4K5AdmtvicP5tTDkSqZ0mWQ8JopTb8xGn70KoVfo0PIrwgA3Y6qlQWpnz+Yq0TG3fVAM
SRXME5q/jt01QZlP6c4pHOUGrZXPDSY+bh8/xbGIUUq2PyaGPPmDVpQ3lNlNDgcSIIRVak+NlDgo
dKu+c8Lc2MVxVXjKIqUbarOGp8u5hXBnh+gbNtVeUev6s52amaenVh0ksp1dubgudjMTwSzQUOBs
JQx9W4u/hJCiGhenwyXwkVAnMDbIvXuzN+xFQJX/dvLK+9iH4XeovnY/xFN45QZbl8zZV1jB9eB2
1mokSeLpx0ZnuVPjplMfwXvuIHHqjeWb+lYhW3j/e19wxd5eE9AFelTw0AF6n46E86Kds/nVx+rO
3prb9GHaVHtlA9HajQLFlTe5p22rT0NgPRpb60b2i23kx660ef85zq/P88dQTx9jMvteDHKtPiIS
7BoowWXGV63aNqoJqPTKGj/fSYTKwFrW0IvABCWRs1fWtbWYEiO2NimFcW/Z0ae2cJwryffvBwE6
TVWPe/lc9pZ4qm7CLAc7LTBTLEUiAkCs4sqrrPf7yTpBlgQEBK3+VbmO2+d02owxRsl1qYqD2UeY
N0O1Rg26jFZifuijlfGVzkB+rIHMeVK6XFs8l++4Qgn/Xcyhqn1O2KM2PENDZfRaTk3Ik3O5JljX
fCvPRgHrtYIMsN9du+tU8LTTd8wzCj85uhMHCrh57y6gfHcZ+fTj+yvwTRXjl7n89ziUwJEAoRTG
nj8dx2pQxgDal6PNCPwo6+x+O5bVo1oYf8uLoSBKaYrZjWe0oqDShf48msO9UYkqwEvJ3CFV2Pq1
Eo+uPCiCI7LzURAEzzlq8UaXsy253yZPhC9jr+w5kfWsWOl9IqeO79TdZtaotJeOZFxJas7ioX+/
Fa0h2lgrNvtcQWGGOB52BW9VO9HjrFPxbfhWBlxQFyEf4eoRMpWVItt/tqHfxtVpEnGKE1TRoT2d
zRkspIWMOTWZVjE+ZnkmbqqerK7T88jNautzW11zhP7NQgGUAkiZmhqvew5aSHUuk7EW2aGz9HgX
zovtZRrsqLd18r++T/87+lEe/70i2n/9N3/+XlYz/du4O/vjvw7Vj+Kpa3786O5fq/9e/+n/+6v/
Ov0j//I/v9l/7V5P/hAU0Efnx/5HM3/40eIr9DYmz7D+zf/fH/7Xj7ff8jxXP/751/eyL7r1tyE5
Vvz1nx/t//7nX4Qmv2yG9ff/54cPrzn/7v41614v/v6P17bjn+r/AOu/8k64hah+rwHB+OM/P1nB
riSQqM1gFrcW/Yqy6eJ//qWZ/+ATsGOhWFN+1FYwbFv2bz8y/kGsCViLTIm9TE3or//73idz/z/f
4r+KPj+Woujaf/7FUKyj/9m1q8Tpmyk3yB/CAOqdZyegPEY5zX+KDIaGmqhtBeqog70LPcS8H4tq
8MT8Sg30qGSvS3y0+48A2JCtdc05fpT7ZKuBy5iSu7xLg7Z9GkPO6hZHp08kczstlV2RYyOBV1oD
pC9cdrbyuCD7YRovsA9N1AfXocfqWZ22nZJ6w61UfS9j35ECUKHRR3N6ZOdbzXOZ+/lgefFU7DsA
dVrlruJdYRlSFNwtdbalcGmGqwtyc0OZEHCh7Jtib+e536iRK9cYojU/sjzxEXZ25fZYIUkFK0Yv
j2Yeu6JunoYiwcf45zIa+PW+zFBUlLz+piD02cnzXtIyfEVhvtIMMrT7VEYKFluQKX+x028gXz3B
tWFBIsBVHNszODjYVo1O0MyaJ6ffVYwnSuNJDtVtPLxOWvnJsHG/CceNMSOWro3lLg8/OUOxUSoE
dMr4NqrjAEDKRpmUvURaGHHIjcqwWQGynYRXooW4Xjn7yvQTY50tyWBlPc5rBrofYgDc5Zc+uo2x
dyAacOW08ebmIRdY0zhREIadN4bf0SrM58k10GmWfyjLd3t5lpxXxey9jhIn1kVQb78Z9A+7SByd
MH7u7ThIrR1osaBJ063czt5kvchi2c9S7fXVGEi65PZGdx8OqK8p27CMgzjxWnJ4p8i8aEm3Q9Qf
JuTKhU7M2k6bFNHfPta2dFIgKveUpoiVpupBkwsXGISiloEMUpQeqTtKqqfYdRDXr0UWeVLC0hG6
J9+OQ3wjaKImC0ZjaC0Ps7itcDVcyietRp7gb5JZiJXEvdbo691+ArPYNF/lSfhqmXmFMWP523hS
YfJ9te3Usr6NLCisiJYlcAl+Ff3EvdluSYP9CaVCfcS8MgeWHEFbhKNcFWK7YDeCaZVmBZEY3ULN
biLz0zB8qZbKzbP7rA15UZ6BnbCOGBlflb5H3jjx8uJLOgO5ApYra/tEfLemMagaurza5NfsNrvS
vKhe/EFeQbVY5FIFoI28aWtto4tlt9ql5w463RG0bmXycVTwC+17nopdkeO5SGkazDOtknje1JPi
muPkExp5mXU0G15cvhuUJ6y7D3no/3IS/ufE+fWEeaOcXBwwK4mZ3GvtXZ2FBeRKqhN3osdL5yci
JVabf0xHviVayuboL+ox0jQIFIr/f5g7j+XIke0MPxGu4M1GC5iyLHq/QXCabJiET5gEnl5fjUxo
RhG6oZ0i7u52T5NVQOY5v4XFubH78rh6dYJPNOk2GqDSZd9WBDC43W62DKyTyDKpo0cqRNwPf82L
OuOPRj3SJbH58fiTmyWW4n1r9JGBF9peqxgJ4VJiORRBaM7nNn/c+h1belSbebQSlWFTOexZnwTN
mJYiXv810NrE5G12MavOGNdxwvvbjWt/52URlo12duW5r0H+5bHMv1DRwWiS+bjXwIf4IRpfRoya
oeviEiFacI2w2f3vH+rfaMD/OLX/24f6t5V58tZatDYf6la9UBxzb7dlnHcCvbsI6+ZzRcPb6O/U
X23+3liHhCa7f/K9/i3o+99/hKucCXkhNBy31F8HFCREmr9IMcHFeLhZy3DNI6HiTN5XeVy6f5D5
RQQaBh4SzRPdjxzz0WYZ0d5776jShAAqjgrdfNWLG956bT0q55z5+yqIBUYZHZ2/PnGY/pMUnb8u
hn/+1DhxdZ7F60/OmPPXn9rgiSkMcPVwCP6YRlTmhNhv3s0q/llE01/nxv/8h5je/gzX/x+iCJDw
CtMe8zZvmVkB8yPfjXy1L/xD1v+T74K96++3uMGQoEPRo8Bg2f77lAohozQzzSf6jG/8xn30UuNY
yOWQ1e1hdue4sbe4odTZKK33paOu3rFYho+iTZwamcByqTwvJC2c2IC1fPHl1VNR7bKSCNOqftMz
Lc6452GAuDvrQ9W0T2VWx4v1mvPyLsX4jSSYOGjm8ooQtBm68nqaT13YZbeL/EWlDGK39X4zYukv
F+UOJ3Vn6w+9PyUWPoFsfaB+MYQ9iQP39+pY0WAFES7gUPMEHisiVVfwVyD2IO0+59o6trq6UVRN
2jTKLYtKvKE6mNlr5fqcsf2xG7JYy7VDViXl9rvW7jMhT0O+96UX8VSEZarikZLBOTRbSWShGReG
waxihn4/RGP6rFfHwu9CZzx4zUNrrZzq3W4pZGgAuQ98DN7HnA27pXvTnNfrNewNYu+sb7nthhbV
PWm9HYJ8QH7z1HlrVBQqXPXLoqZQrd+GThtqH7vbEuba81oWUV99Exh70usE4Pu0TvgGgt+UAnl8
BJaeaJR3LM3XhHYlx5CJZK++m8fDpB/F+Dhzc7jzxlf/lok51lHicwPU7ds4BTFmQ6IhCmIfOhS9
NwtYOu4pbZUh7UuAUtO1rHO/WWt8xaNc3laboW30TyJTsWwVp+caau4S2fLmCi0MbhCOmwrp+TuO
2zV7bNznmc/9WTixPS9x5dnAxDQtjNCDOK355S3RhSRnhNs08Uj9Mnve+8o4b0ZCWUAUFId82GeV
GZWpsffWX2Xex/TIJhbvSWty3nP3TUPkZDfV1VVn52Rc0SPgxE3uJuQeH8s5DYPhVXjbaUHrIPeN
taftOWzI+k3dVyPNqLXoD557P07ocjbvcL1SrYUSXKJHyaLea81w0DWSvCo3Ctxbp/hOp/RBiSSt
HN6Zcc+jt9PFrjbffVLNTYe/NmUHC2dJ5vjR7Jxnn+FxzU9OGRwdoLYF/4BwSuoKi3BIGzTmj5vp
PFUWVNx8sewpRK15Mrp9mr2gDwp73wplZkUSANSvYmFC9aWPgt/E1+7z1IiM6aGffi3KYvrCTQ/l
beuneWUkYAldPOIP5UkGKTNMGZv172lxmUfcxG9NkPwhqbrlaNRpZHa/W/3gjo/dMMNHxAvvFkr1
cCE6Wgg/DLL34irq1nH5BFrYtuYxD+4Z/xb/Z3PryM+Z62DWNq5I45XK9YnuLGc7kNN2ri0ucUD3
+ZqpULxN6hnFzFGjhDdY8icaEcNtzq5dIAiw7lJdS7xuOEzyF3KKvbTfF/z3eZCDCyy0iWRP15Fy
odtiCpqkljOWxHmXd78a+daJ7mAya67iDh38bpw+9CJ/QcobowuM3D5LmO8sedDSiwySjERIj5sS
kXaR/TY7Rk1njfTCizQj8v02ZOiGmA3XUQ9bh92idqNFeTyq9xVst6V4VmgpZxz1pzfPvGQcs3J+
Sw03tHFl4lqJRntLCIqMGvKNVvO91U9SSzqHd36eYnTFTTOHqTbuLPPeIPN8im07MfPXXstPmeSM
bcVrsOCwSAm8KQisZfiYDLLaYTOhp3ZWs+17MumcZkystQlJKojrvIppAQpVRWhCKu96w48yVx1K
mKvKPVo01yiXcGiX13j4zIZ1F9TUVzlGqJbXqXwxmt8NsxLwP7bnKobpPKYrs1P5Kj092VojLp8q
9e2w9vTtdFB1xz/9qGnufly3U04Vh5NS/JIPD5p8pATxmJrMvF4eAnlHbnEoNmhu16ROnh6fZiUC
UyV+88TVII08rMbqWV/O+cBTWh0ph+q1L2Np/vxRxnaMDe1eLKRtsa9k2Zq4Az9pOzBWydB2fpFj
eU2z3Wv6EFs8raMeraojfcgkOYUk0Mne5Uy1mUFhDfeQYLP1hyrJHCc0vTeHmBybqjtZYVlqT6X/
bYzb9cibUuPMxb6nLDSkLD7sI+8PfzvNwWEhs1I4F9s0z+n4IvTDtFThPOzFfJj1j2Xi2hxv+mJg
BWuOjn2nOXsyv8QCLRQX8yHT9116sscbSz2tAnn3oWIq8I0bb+hijJgRKeYH2eux1H6kek/ZvZh9
AnhIKUzOgnMncEa6+6X/3JrX7vrv1NVtPZSQNn04O/0n8GaUTk1UvvatjH2xcbyYO6meB488wvUq
F+U/qKtQL82wyfRoUnfCWeMFrbvXZdHaebca+/e49LsNs8gwt59+cRCzGWuqPyNnS0gys9lhMfbp
6tloj617O4uP2fs0zOrFGNzINn7XyOpX0hHLNl5zi+BGntNtl9MlveksJrkZb59qHiKx7dImSlmI
8uJoYZUjR9L3ZTgNcWrX8ao74epxgAtOIqrEg4eNL6wkqYNs/1jZ3No8qmpCbsnq2rlhOcfK4JIx
eUcH0qpSutlnYHbjNHCYOt2+Hq3DbLxsoJ5m6yTKz3lZxF4M806RVdsF2lvPUb+0M3GsIsy7JyVv
pqkPPcJLq7S7Maonya080oXkL3kSeAjuglvLByfpUV78aBrlGFZ91Owlwl8drlL8vvpZ+5HsJoId
ggRUgi/mQ0MVPAZBgrcqvBZijXpzCWr6ohUHsZhiJ2Wdf15QldY1yXr1RM4W+wqPdefO4aAc7Ixz
6K/sRzmtlnYTuvpIQXa2nxp6dVpSu9rrJSdO28BrPS5IRtKkVFri6pg9zRj4NlINmp4s1rc0GXjY
SfcMqXqOLH5DJ5253JuLaXaJm+dJxRVTkfGnXTsqO1KjAhpM9ENel6dRtxHkr7HIC3hpJrmWni8u
3zaqhM1wskTI86JaV7ca73IOrjKmv3tVx9KsDnmTxo6HmehEtFroWwLnEb+LFRFjs89o1vOAfAQV
RlQ5oaV1wq3ebiw2fi0tf2bdieb56pqH4rC6gy2rXa37t/l1SrHkXVmoF6vT48I+GCtpR3KOO3KX
Xb272Fkbt6nN0k7J1fSqSKWZZJm4KU9qGc6aFbuluq0oqMBOe+nGu1owftRDoq5bq2q+zLK/nYbs
aA4iDet8jMXMIDF9S47M2a1O02wcM0omfXthXR0i1d9va5HIutyV7nYMGETzgIWe+HG3/rY8wi04
9vvGAHT5lErtTCVDwffYVk6cetwONU5WqoMXPiPfqaNZ23EYj/rZ0rdYaQprVrGz3Y/af5pGO5oz
rr/mnafZRs+w6nu7lmF5Jf6oqBdZHlfppzSYTLT6QOflvm23eGlfBxMjgsX33b5szQtLgdlJ9A8O
ntqNM2w3dF9Z5SGQvtSb9p4N4jTZxrkv3zP/vRaMlMu8X9aLpdqCBDc0W/QLLJY8bmO/L8xlDwjn
2NVpZnSqm+Lxz334/4QpAwHyv7+ix39Fof/1UvwaWtn+Hv/XP7X/aa+wrvz7H/oLTP3/BJd2QJP/
5T/x3/+JS7dNRtDyX6Hp61/5D2jaCP5BzRXCIgKLr/loYMP/Dk373j+g5KHdEIIgVQNv/i9o2jH/
YaDTQCwD93fNLvsvZNo2/oFIEqIEuSZUE2bS/xMybfwt0wiinoY3XEsYqdlo0QT9DZpOR2hV4vTr
S27nZpR59njVHQ5mzeuiC7lcqN0qqQekGLleeJUxual4K+iUQVDum1r3UrbBov+4Ocr0O5fzkzhE
d13+MKll975EkDIKi7K23S/RycUI296at12ZyW07XYtZ6ScuHfScIrAHDi0icDBsVOkeNFlHzrPm
I1xM1w2Gcb8KqxuZNDZqHdSsFc+VZIstnX6pn6Ucu+XeJay3vtECu3qcx9nVj16+VUWSNUI+jHVl
v4qmKjViDJyyfbMRKtRZ7HPHHTQtdewyEVrNATTV136YsFlkXVwMpLAH14W42aUqWNn+K+UqljQ1
ldnTJm0Pge4y9v6322n+jVkas4qWypqsMJ2n+VylOfW3ZN9d8ZCmGZuLrOqJSMCZMi2aDxd9xbiy
kOp0rnND35KhbGvysxdhercZ8f45p6AD3p8ZnSm/cZR22TEnLKABuFmqz2zrRjbZQlvucMMUeuS3
uVe8bPB9cU1MRBeZfrf+cu1F7idHqr1BN0MTbaVpo3UbPawTNdCDblfVsafm3I/8DMKQEnglSGgq
00XjWHPSTPspim5mCW3sBuBTjM7IUi+BMxhDTSYItwAM4qEY+mC3yXK7RUlEYkt9JU1v3Hkp5yJS
uVHoSSedVRXAIO6UppAfbpmG9ECSjdU2KMRi+qfQbdWW++dEN1czyaqmdvDUNZJgab1HnmRt24kK
vP7Z9JSw+2QlBm16IkNFrPvJ94pAhO6CjPieuJ6MLAXa2q8Pyzh3DkOLhbYKaJNoU5hF6ctlvK38
2hBvvUVOYuT3aYAsjnXDP/i5mwf6AX+j73/PWSrs4xKU1J/t/JmbOZyX1ap2Rmmk087VaseL52Ad
F0BJf7zZjHmxPwyeBOtt6XRBZ2gz1JO5m9VU98AYRuE0qFOEab3YCwLnUyvHGq1z6umYmOYmpfNW
aUt+7xm1tfH0i0HD/zDXDvaaJjPUJ0Uz2Fe3Ti3T0zjVOngAXYkSg1RGGB6NVOjYEDUq7xCkBfrh
RgHYJsoxAVoYjIqrdkOCKlHseK0QIVlBM94Hf2pkmE5tkAHy8puvsapkF/CVU19cXnRv2FSdaApY
oiZnwehyPPYl2vZw7ChtylFN27h944wkme06rEySiA6bNKbaDvNWOsFbMOvBoliVRLH+eLlqnT8g
RRdGkbZ1hG6E5SDKzIFXmp0xKUoqVF47ag4of9XW4M/5W7ipd8kprdOgUYPUbAkNt6txPBWTKdr2
NGnc/0U4EXfjPLn4iNVerctgfXbWqoaDFcjRjzxdWi61Sph5ot4Y3S3CMDZXLzOLBkmpjSULVvs0
J3JjG9PHVHeoObDp46sPha9v193erttzYAqngcxxCnHqLc1jo29XIjCX0u++MxL4CCoiQO4gJFMB
PE6p2ZFsNgEAk9r2c01pAG9PU5TNjnz7617rycJ6d6l+5WB0iqHfT6uve+9L4GrMVTNiZxD+bn13
C20q9r0q9P65b9fVi4Ww4Pj7qbXfa2oZYugIdbRFHgzE5dfTjYR9uawk+W43i8OXOpQ9y1aTkUWw
x0JvjALQD8dVGBjF/LgVc/t+dfjcWlCgIZqr4OyQJngng3Zoef2FfmfXxZZFhNC1UdEURIpPhuUx
43ftbmsL7SPbtPFDQKUci4KaIQavwbMOy+L633ot1iFs+buhvgLx2IFsTi403NHv2Ol9o0vv+o3+
lVAyUL/6q5dRnVoZLvQ5qvhCbeJhMZb6h6SN7Z2CXqZ/QtTXbjdprXKO0zYQ8pHyEFt3sockjGzq
WFkf1gXIvJ4Gls4yb/8QmtDfBcPqtTuhzy5mocT6ZGpTfXFRCYT62K/dcW3KHpKjsvX1kspJMFeK
YvbHI0B93pxEl2ruJdV0AuhcGJmnFjy5OraL1PlPOdbjiqx6xx6/JlMuhuu+3tXNfm2RIia6Vrn3
+lY9CzHxkaya96xno8EMntYsIH6eNSosae5bSHLR5EtmagNEaF+U49vaL+I1c+ZhIsYl1aOUEhSP
xd7uLn1nrB91s/bHxRP9Xab7nAsZq0KNnO1RoaSjLn7KbvrW5Pyx5/bc42hN8UHM2nnNNt5IV+MD
yYiNX6K+nqsjPchggFIrBc7PxtnOOta4D100AxudHdynuBRPEn3KZQH7PBE22oS5rMq72uCZ9DHq
1dCi/XAGBt/4DaR8mddJAWys2sXftDwyF8c8u/b4JO3B5CEzgV1rqKR4rSR4Us8llhTTgEVQZUO4
mHXx7WrdgdQJlkGZiYfBk+WTWEr90HbleLQtLeAkGEpJkH/qv2eTqijK6114E5tnh/SvU7p22Ye+
SWsNp225NcF9zukyd1HNcnUkQtCKFi8rTr6nAY5aBjZ+RKWwX141sY0XA4trMXuP7raBs/VuP8cL
Yt9QDpO+w5TPuSFsVX7ZpW93sMcQ5qRXakFYgHSCg+rBk057552uOny9yvLPS7n1h6lZS7brTbwU
2twCe6fuTnhlcOtSNRXqE/2WKfrxcAnM/im9SotDMYvg3cxKL+RON249sxTHXjA92eNmxUFrBbdp
n/tfeIp+aPVi0U1H72HMbGJ8jGI6U61rHHJPDx4GnXrdlHot0oodqmBnU7PuZqutbytSS+Kuqe77
wl5DJlkrXo30Gg6E1b8z5uY0NV5wmEXenDmMNdyfa76fW1vfrSTghJLq93OJmaNhOe79c9DmxUEh
fH6WRkZXiS7dG2XX3oNWpvWbKdKGItABMUJKTFu7Qcg1Rpd0tbPt3Na237JtbK4fKPSsnPo+Qiny
zOJ1uyq74rXZrCpuG7+5uAEj6Tht+9Loqtjq7Q9nnH/lKWtc5lrpzqvK8iCN3g77ASOv0LNf4zyW
z/6AMqDgWj2UdVlx3q5mIjuLlyzvT9VY6DfdOOwm1Fn3ZKUVR+lJ9AJFeetZ9Xj4s9xyo1dpL72l
vbGnZkMRkWsF6Zk92C/PhNXuCKEI0GKAe1r3bSmGW3tKsx/yBspPq53aR69GSSpbgoRmN19voFg6
jRZ4h5V20nwPlrvN6+9mM4bX3q76PTGZAR++ft9MvMjXINgn3yy0qOGkicfGRo635Qc9LWicryti
yLfFgykP6k9Se0nwbFEsL1Ex2uV95qc5vYujPT50zIQ3Vuo653ab1h2XdbYrh21InL4aCKHK89mP
OrLmiBHIN4CZpSWeyX1h7i3vR1no3F4TlmtLpYyBsrfXc91NZmKOc3ux1w08v+SJjSwNcymZ5rN1
O44qDWdV0IhBKTW0FSHnmkvRoWVw72TL6jxdHVske86a9jWh+jqnlaS30Wq9lgrtbiLIyt8izxXt
r3ydMLP7Oi7KfuhfeKx9al2ubMJK+3mz4tKtxxzLnSdJHFSeeSuJQ0w2OhjCUWXtBQgbbJZxaN+W
dvZDWjlaC1o4CRY03TSy2Fr2ecdYxj7EVOjUAAh5xf+bT/luyQv/LDtRvM2S2o2S6opd61rNRfHO
Dcq0Y6/BjQe1lu6CDBZJk1ZZw8w5wMyo2dlAWCyIZnedz2zu091iium82pwxap7ND78y56MuG+4O
YqjjzPSa3/mo34rSXncuF8uFAO4xzr1hPZv2VO/8XqqzsfV3I5kAj50zlQe7Et6xJlfi3c3lS5P3
/s5Pp4BkxArdy+braUyUyU3L6HXMrKba6TqCjTYYmsjVUvsp3/x8H7hyfjLs/p1cTrAlk8l+kkO5
o0+QA0dBorTN0MQyV/Cbsh4es6ysDk4PpddIaDhVlfK272ufD2lJVwwjTgtrEDRHk1ywxKT06CS7
WgPyonSZ5JHPPsirsyMK95RntctL3nyMqqDmut70fVC1bgUKtoCaW8rT49Ei+KJ0Z/9mVDUdCkXx
OM6GgeO3Td0jzVt+hD/gSQR+99wUoIBZZ4t3jt/PxnN6IOxaRbbLbKMZftz3UEbu6JOk6MovHrD1
gGZ0S9zVbh/XtvPituKzHqy0QWmRinsDKwbQeVNf7Cm3Y4YBNCKqe0JC5seZZa8nZ6znSB+u+29t
278rK9NDaEfarDZPRvraEAo2S4xXGte4p7T3mXk4RANXESXUOxjxKdg9jKW1HdZNrYlcOyQTllkv
kejq9HZZmrmKaBpOMd4608moZuC5YSPNDvczwoYJxpfWnexLRyx08buF1HvpLolVBf0TWz5N4owZ
18d6qVmNLJri8vUBtVr2kLW+9jS2lr3ftCA4j5ic+MNWg9yAszTCYf0itTz4Cqale6BojiHAXliR
g61uCUsiOXDUarErKy8LpT7mMLypiFRdTU+2XH9JO8gW4DMxAyXAnSBephSaTOuGD2vQxV01tOKB
P6Qeq63zDhyu5XHLa1A3QpY+Vn/V79O0d84CQ3DSaFmNjsQtT2vLEFIRbBBzOmAPahS2wKVpz1ap
3mz2gregLfJPHxMsYU+IMng1vWjmikkyV1anzdrsBzx6RHiOD8Yg7BDnmjrDCvRfAgIZ0m2dDobe
2XSVNU1SFUF3l82teu14Wd66GT86PCtTXZ5P05nhALLBMJLCkdWlLjl2B/boLzdnIPDXMs4qrb/M
nj3v29XNzu6msMjoLNqNn4sTRo01WWvnAQ7W3tGCKXaqNtddBuW6k1brvrOhqIuaDZdaAGkNZPN3
06nT/fUy5sMz5gIYBcfk7Mwg/SiRbCPsDWflavbNmALQTqID7WgnP06rdIq7zEoRoRm3syHTJPe2
F/z5fTI2mckpBZxQDOMdB/bysw3uyCqBMHtPlZN/tLpiijo7QACI9uLoqfHeria4atOeXwvKsROj
u14qbqDiMh1lUvhTv0/rhsr1wH0ordGI8sYEMl6ZkfNB+hHZMOgHOzNIOpEal8AY+hBCYYw1XZ/u
SaLqRViWBAXRgRTUUQ6/gn4664ejP1XVfg2sW691rq9sx2ts6F+9nmYHSs7WMOWbCM1ydg/lUAyH
zRNWXPW2f5iu4knu8+ncktL/QMha8ZD6YoB729g9DWtg0MidE798c6pl5yMJ7XoGT/PZ6aSVBPp0
IlTeC2WrT8/BiJ7PXwrteZOyftR1NUFvwPQ4WW9/LpTUR01X9XHRpNpZs03pIa2CF+z9LLuTVTrv
B6/7HjYjP6dasyaG03mhybr7I8gCjlOjBV7HNR+cCBBfxrBgaItbL88SQMtgp3gXSSiUC9PmZL+b
/tZ9VVvvBTuffJAY3Ebu19Lt74ehK285ducZdlJoYAyFnR28TMAHAnz+oXubE1VKcxI6KFzGm3FG
OLo00H/rMJ90hmhUc8ir9NUNIlbX5lTpcnqry6GLLOaQe5n3xp4C9WGP+C195UpOE81yxVdppTJJ
twUrIZJrZvm2POv0nsIZpltMqjbV8D5OHsbkPIdJGVkYnaa6yQvyTu3FBbrH/BgRy6udFqO80Dg5
J83opnfBgHSkMYsGUQwVQz+OK/QiKgjxPsgN0q2fsg+wlGwnt3JOKgPELuyoirsvSM8p8RNNTlJK
9IV4d77oCjZufPq9UAZ27NDtZvkJWaPzvij75n0lx/+id5Ogo17Xornsx3tHNcVlXRveVNUsEbHB
DeRgbjM3k128kvUVhEbr+ZhT/fVOeZv5NlrFsmvMvH22C9bEcCDpH9UR/rL0WrvarxYyFEOZ9IvN
9Tc1IWZKIlRtxb3cxEfja+pRQtWmnrnd1GpbqFcClgk735z2ZMP6u6JaoYChz8Pren9xh96P1yCY
aTysl8TNtKuSb1loRrHTxk9KS9MewEzBwUx3eXDKtXginVRB8bXOXofRJ+O0cYuorKFZSBLZQiUz
/WEZtvGskabwmE+bugmE26GiRDi49HA1XTDDziGo9nZjw20YlAuqGvb2nermIKrdFjFEWbqfw6jG
WJbesDPFRtZn2lvcfKY1ZPQ5G4L9dE5j0PlpjxFieTEgx3CMWpZmhqlPuecw5emDq7Gqa2O+IboO
rjCnQDbOnWRp/jcdLqK7YrtgEwA67lEnPiCPlxTUdZ1aBDVY8vR4xpGbuIqrCxhe9Qfpq0JRHQoM
55dIr82MtXYz6/GYlTmZm2s+JCb57Ntu9Wb5h1u71/lZTcaXRpbis7sKu4Tr35aXXLLO2maLK4qI
wHNP49RRJ/sK4coA2Yi3EPAnVVjIQnpxS+St69eCDOgWwwf042ozUWq+evInvUogBaufVhvnb70w
bH4Mz/jMilG7vjXzg+12wc3MS2ywuA/Gnpx65zVr2dTL3CZTo/fmiypVdnRdDXgc66r2Y+hSi7CQ
W3uS0UiQlbCQhFs++FXr7WyeTvZUR4WW2yJpSM3P2k2LCOqdZpJMb97krFRYSLJv61750dhvNwLx
a1Rb2OrHzvoWZbkcGG1//GK60UrZRaBGv/zhmu6xCdSq3mDcb1ZnQ+wbfWiKBaK8RHuVg7vBQabm
iUbMYefyPF7DF6ewXCc3Svkwisl/tRUHuuJyZWbpHuyiPXXF9aKotAez88DLhuZ5dpu4WdUfWaZ9
yNZiciK88KMu++8sFwKwwjeYQMpuZ9pmfbcaHfphm0+cMaIPbcDMIlyt8UlDVkQGYYtFEHm/eVnQ
jOy0dmTldQV7lVt3v8lYqt4wih9Mh0PTtYDF8wlQZ6YYFuVGgR4aLdPghatjfK09xwWLubPn2H5S
JHdFFgqPGDDtAl3IHKhLXTsqKR4K+lLZfEZcs7P+PjSZeu1za4wHgqiugHkeITdBrqBtdDgueXeD
xiO9YMcgqMmwH8HQX/rMMHadpr04q+Pcpn5/cZZui3mfijgolH+vlf65dWGpgW18njR2UTXNF+HJ
6tdocyBOXofAsARRcCjkOgzpVBy7jI3UXDU9tBXKnVFV9aNfCv/TMBSDlRkwubWtPCqh5Kc1m1UX
pqbJqu1k3hE7+5MlBve8rUIe9aFfdjbL3iHdWg0IZTWxFizBvZsZ1dn1EAcYufDuGofkCCYs+ag7
kxamXbk8oobLdsuGijm3s/E1LeGtWYWqt0VcD1lbLCKqjQV0jShzK0qppcTlofES96YpD/pKSJvq
EFmXncTDPmVzFha5/ekbAKz0SfIPEoYV9kaj/YG9K39wPY0g/poHeAqA0Vq9k/eZXW97ma3lxU+d
5TlDZLufSEW9lalVgKKt9B5rW//neZ6jfg2I1vTzKalH9F8l6/EzRFS7J9a9JwHDKw5j4C4hBBoB
VQZgcNqKm8WV2V75INIEqtYRTrb0ZiDQCrqdYbLh1/rZfO835A1yhir1aErzUDZQeR4kStPKR9Xm
nGvl5O60Yklf6rUBqS17yXeQVyNO2WF59szV6ympcYKzrCy0VtXMm4C+UkWyMziPU9u5zJVD5LhM
F9QhSAaQPygD0ZmcXSu0y85ltsMXYkLWXCDBAF3qxkdP4JgkUxTSjbJWfnjjv1F3Xs1xI+ma/kXo
ABL+tgpl6Z1I6QZBUU14DyTMr98H1JxzVFVc1mqvdiM6eqYnppUFIM2X7/cavbjjIIHwNzipBaWk
hkBGCPBelQMwd9PZt6rusDngW5Iv/MCNvTwvrwhIAotTu2tDJA++Wfi3ZgNpCUDCt0HOsHRPiD2+
BtcNMb/oose2JFaqTm1CYCwlSlbkm6Ku6EDXF3oePUayfehQWd5gWd5e8yDUR43mU2uTuYp9tgm6
mY1pwak/FhsZQZ9027S4kmVpbhOBuCagT3XlyCy/dVvHeBUkEEHnJbjzPkaXsJCtA4cm7yVCeN++
pOuSUQF2iDISN/yJ1fJrnlQJDDE9rL8BTCHRIEwmvEEqKD1TNHJflhyF5NaY9OSKMd8mEw6D3Jvm
WAXMw2sBJSwF/F2kWh/f1b6E9BlQCW0dxLBFqfVvVZb319i8K6BnNUYrXEYWqkkQB72ln/DT+x3X
O9zRQ4ok203vKou+b2kWV9gqarspseUtUz3FFFSfxmElJnKU7yQDAd7UdVZHqylG6+wBaAiC7Cbd
L8s7msrZfVwF1P9uYuiPXOwtgwTxwnoeY9uvofwGMi+WDcemtqyiwSS+Qkxt+5a1HYiKInp6MI4Z
23I9kdBovuRVl9OTHWuj2sZRWnLBwpeqWZlYrrxpmJHQpG2FL28NqVEXkq12X+MqUntdZvekUuP1
X+I0Q2I5lFsTriOtjD5ei5R0s6AX+n2DN1yxbrBpfypqTniQygKP/mHMb+nEYas/WMFeoQ0WEHOd
46seDo01QvQKnR+doeANQG+df847nOM5e6zN/KGfuzYwr+pJcfagY90dWyb4AhYgKKUyUQ1LtUof
4COHb7bp3slysn+ONIegR/bass6d25qJtNDyCCJXQ6/jPsosvWcR+OOlRoQdvXCt0R8VQS7NevJp
dpRpbXSXZuoX/xa50d+p0mTVS25s/U7xbfOuTgLjJQp7yKmY+8V3MRfYBNCnL9KFRUaes5rcQl4b
qIqmvQrA5D4mhlOD6oTsDa+6oSTIpzofn0PDzaduacW0Fdh/ub6mg85L7EDQUKi0RlJeN2GrgEjF
WfdgV5Np4X9vqPIpdJta2aV42odvrWJ0XNIUZo9ZZCNXFEgsQgYGGYkG73XShbyRYxBtEp/SbKvJ
Jv8+cnitLTLeuUW3Zroh6RN5St53UUHLHdah6ivyMbIUc80LExftzJZMwh7MLxW/jJ4Nfd4Szdrt
19z7qq2jVPhFc1XY4UvR/aTkTZYTvn10mQk+RSXTeoKzgUt3Uq8bunubYurVLVYC0xX6bANWrzH7
Curju8tB8JAJl3RdaAXW06whuUsoqt9UnNwfp753nlVYesTTRjaaq4ROrp8b4WUnrGxf0q9+K8wS
UW+co2uzOr3fjBWtWlrv8DJpsFWXOP45oF4VyO/CAWq+smWv/5JNlW1lRXMKttazITs2U73am0WF
yK/JmuqxHcoS0mw5vIN6wrhs5vKqF+J7UQyvQdkUFxF23u9KbLa7MHHk7eiH4DxRQLXLDq0uk5Bi
U8QtkHAN3Vz1pbOpcpZsL6l6M2bR0oE+eTeOg9iimCiuqgBC/EIZRg3qU5t7lgZtQVAZXEWsyl1m
a8/pEIofFe6JP2OL+ZMoRfg4yNG6ht9OEAqRj4sq9y1PGqO/tac4ebQTOe3ozTxQdsOtGlO738BJ
4BNHk3NlKJhALDo5OhfExThbZr/9gPhVfbLQ4N05RWc9F/nIMRvB15vVAWm4CCQchmi2smSLwl9V
c3Qs4Ar57JRN8hjU4XClikEioJPFlW7pT+xI4rGt8nDfZfRnl2PLnVUklU3PUM8TbjquoCkDBzGc
4enJMosnTJP2am/bD0ramctRTvd+pf4axgCVWhsBOmigrftcnTquaKZLezHSVmaBXnwColiydnNY
IQBxFV23BR4nFw2wqJeQibZtVCvcJditcOPWK2s9sXnBdcyKb0nvT+vWLt6mQLBlsDliwy4tcR+1
WkG4I1DNaOtwvgc5dXNpMy+6JL2uCsgAFtKInRrgfMINjGI/wFSW/ksYXtVaJTCp13/WemBRhsaF
tkydelgGraS5Oxq0dTKz2bK8xJZWNWzIuYgnOIFAKDE596Pju6uwbO4Cw9LvEr3rvoVpGr23JCqh
WNRl/cuVg7hqy6r4OSC6eOjZAhYKiuFHmbfyHZ7C8F7h0IIrIdReWnz3ht5VqB/94VIRLDM3EPeB
wHHG7synyIXxSXeB8k9Pd4nv/gxwhF86oiovIn5DtMkV4sBoRVWeYsI/0RVYh34/ifs4HuvbIR3e
xiR8lbYO6JYKN99OafJITlQB7b+pbsEtifgoa4oLv9EuA2ei6WuUln/hDgN6oMoo9PWMwqLsocUa
cX5ua0HsZSjthm4wzsjkrvUQHwydCkRHCJsE8YsThqFG5EDcfkuKFOTZSMxHpsb4kWoCndKytknA
jlHJip8kkXR18McA/UyBAdpkrGC/uCsVhy60RAgVWE9uEqwEt/Ir8nL02yqLN07b1N6oq/0rs15B
kDi1DyhRsPN0YZyEPf+uE/r91iwoPzTIlq8DPYOtpTfUV3LQBCZQeflAlEL4QKuofzTB6NFh+eN9
3UoqhCoh3NNErNcvZJSL54JWwjZO3Re18a297bvGRU3k6EKBp/kv6Ad4bJgpCWK+kOUPEb83w1+F
kZGU6kfZlF860vA3bVLvCo01e0kgbXIzKMHUXMLCsdbo3PH2byJJvm6C2Fqhz+oxy2hXNVP1wGzx
v7dtofBwbajf1NikA+dBc6da1EOLm0/abd1J2DutCqZFohgE/FpTvCxh4l5itdRF3xA4hnt1CmDr
O7W5SUqMdxtXmFd629ZXuSZNf1PTbhm9qFJzXG1sLJMiCuoeHXecGIh3aJjGhieFqgz7qYK5saZD
km8tyya+TMQqPGdlgKrdTpYefY9V0Ow5yHZA6Nnmkda+Zw6+Twtfg9206Me0iu8sGYj2ymoq89Eu
YOV5BFp1CA8klxr1m0HorHOn2WOgX6JpI8srpLkro5WbEfeBwKd1x2FfBIOpQMWOTOeqS2AdXRiZ
7uOZTmSKgwA6zNqf7SgM5QYuWRrc0crt+1WLtU77NhquhOUO903JXial8tHZ4FSbQ3gC44wRk8g6
Jw75FQdFLXkPlR4KPE1fm0BfrHoxsLH2nVlNGQR4YA38m4kiUZrpOhfDtFSdeEBw7loP4DGTXGpQ
Cy/SOh+vVdb8NnSaOtxhu+pWXqvBnhlc6MZaldmYS5uJJyPVRflo+A+tENvc6sEU4eGYWnIZ0yp/
B0uqf9jWqL+aipnagGfCSrw8Hod/QSjGX1PZa7C/XetVanprk0xYlOltMXLZWucQxY09WQnMubEx
xa8yCpVlOYeh2TCjaNlgzUO7JVHUTWb247sVzjJ6w/DZrses1heU1i4UfdpH8N8x3Fm3DneiDBPh
rclZMqyyojY5CjvaDfctivp3Z7DkrtYSrj8DIZELkglHH4gCImaxmAxgtjsTNXF7EViC+MUlTQlz
vDGjsiCRFQ9kIS7DoY/ES1dp+NstBy0Zol+QPkPQNGHFdScflcTCDjOTmhpAitNHu6tuy4k8Bmjx
qZHC5EodzLWu22iwkz2exERrByVGavHacVociERJ6AD0QhX73iU8kQDIP+x8WHErO4yKzRgM6bNd
iwYZc4mjr2fbfn8NpN03CleorBzvQ73GOsEPftBIkN/zYrJjrw98mAW6C4o0eprt02heFSMmIc9s
jmny3DRcvrCeadKtO4w13vtcG4ttL10NXCFX7BaaBrlcnJmKrgftSjpFLW/iPq2TRzhEOiFJcelL
5bdz9V9Rtv/P+Nj//5mFwIn+gpT9mv6K5L/NoV8I/8pvUrat/0M4KLxq1Ly46GgmUt/fpGxb/ENm
qAXDGpNgGuh/kLLtf+CpkpvH33CoERh//TcrW1H/sXHQxaAag7rZXdgV7t/wso90zQa0bINR8Kdx
bXKej11+opGgRatp0VbIe9e6L6jHlrDP0oWWYrpn13V0of2dFxSJDA4+6fh44a/F7R9HykPRtu8O
YQ7bk654lSeeltI0GHPRrv74DJ85FUCE/9MK5fcws7eVhs+PZn2I7v9wLNP8MtOzPlRx97EQiukr
3d827E1IEEekft+L5DlJtyXUyHRfTTjBLyMUcAk9u8UY7Kon5IQKcU7pdal4KJDadtlqC/5C+oQe
kQ7jhHc/UFKH3gIyzDKlWNRWcAScS+16sJd2serlxUzbrReWttDRKGXL+DX5pb+6xcacloqyUoXX
QFFHI/U2vlVI33oPNBZp5MJCwzxd2O5lDvVbwfKBdDXS25KVLQFNPP+M8dnJPOCbsFmqSABwKCLQ
4vCb9DWnuSaZB5WgF6USzxr2bnARx/I+MdN4aU7BQC6jdff1R/rsG5El4sJMtC2smY+GTXMMX4uA
YVVY/uhTIEER6VRefz3KkVvv7xmH1I8H0y1rFh8cPp1sxDhUBl260N5hyFjZnpFvwuaqd4tFId8Q
eZezB079muXfmvRaM2+yIluU7PVM/xEG+3JYoEzW4Lwi+idX6zmxeywZbmyx12zK3ptI0jKa/N3Q
fx/1JysDJpPfg+56SH7Kc1mWnz4ONmCWwasT8yo6fJx6JPgjs2PVC5ylZt3A9lhCxFiHwWU/Elka
4TuGyBkdKLK5wRsKd2H2+BHzj8xkSIrOpitvMnUdVhfp9GpG70q4kxUxivawrBvulJdp3ayQGCeY
s3SeHV+7hmfq+HTXczPpzuogp3GKdWfs22YFyB/eIh8rlhxWlb2QSUiY2uFzIdTwoWhbHwo17irV
tAbQH7gM+jEEcclqqc4Z/n+4YB2PSaiA6Zps0uIk1Fs3p4xmPhG+gSGu3Og1jRL/OjQN2MrI0hWC
OLindNvCZTsk9wDPgcn2vp6e8yQ/+gmGbVh4pJqzz/LxRlWAMNp1jrK3g421nMSlTlhFNuRvPRrm
M1Yjn43lYPbHSp+Xu3s0dQzF7lQYT5PnEBTq4V+gkroA4Qpjn7JXz8XjHPrxfaw7TrHZyIKJeprO
NpZ6gUyegUSrXxZxBfcaZtgiE+iyx3TW+NvLOGnoTTpnlvwnGwsj27M9KkGIJxmlA0nQSYVHhQdS
kdMHa2MciazgzBnzySgc7K7FOtSwOz6esPDgRI5/IvtKC07e5UjVfQPzha/nx5F9+8drxKGRTAoT
W1VbPU7QTiK9yHXCnz20Aivi3YDIobXpHVHFNpA8Zkc3uZLAhhzoNyttf2aT/uRsMBFmzcFlHNbs
N4fLcnJ7cE0YRR531LmN/Fq1UGPUUUIpb8ZxH5iRxww+M+onmwHZhYJtwMBnSBxXJmBk0NPSYIK5
NySbkPDoZeNCXI9eLdrggLR++dvK7sDJ7sDb6HQdmqSmz8ZuNPxVFf3cny75iVYlQT/QTIwLOiMG
fTZudL698CckmyWu9YspdoMzH/eTBTkne+PQMk8k99iysvQJ1miJu/bmbOJ6Ar20RhNdT/E+OvqZ
6frpWDB453Wvqew4hw/oG32oJAlj0dJY92OkkG7SFgsrxtGKxI8zS/Cz0RhJJaBMRat/nETnt1Ea
pEwQdLlPcsROwECesRQjPclJ+7vYu99LhHdIpWfxFxvp4aPpajDQ7ePOJCKIrgId09JMYbB8vRJP
HwkrTBtTRfZrTDiPwwW6YOoDciV4gYk0Vmb6gyzFnyNhqYbQozMV2cne6c5OuwYGnKZhGZxOh08U
Va7e9Zg3eK7B8Ye0p992+Cgv+0T9NjbuQq21addg/kug6Jm8SW2uhw5OJMa2wA0FFpnzxs115s+V
EI6IJWkyzAVG9DbV+VMTo9IcoE1iIgOxRa0QSAhkJX2GKBqUjbiwJygA5xbHyR7A73BV0yaF153t
aY++qk9yXE7SlOr1U/tLsDpWpWpsRh+pv4BSFyl0a77+wp8+OuUohYDFbcg09MNHjytnItStUz09
AVebuTl95d5ZiECAGA2iWyNxF3Vz4rtZOUDLxnsuXVCiMTn3S+aRjj4C3HFMbPkpGkbfR9WQqmDp
adsw2GGYdKuIDE0UccpejSuYmo55MyMMoBS6s3bV9BGUVVlJ1dmbbnitGDI8Y+B7cghw4eSSSJNU
Vw3246NDQIWuEk1aPEHCwmAiCcN5N15WGNFVfW0hTgn3WRm+f/01jJMD1gUZdoXBtzdw9LeOJqLA
AkWkkTN6qlYgln2XXBCC4KUo/2XN4ENjLlBR+PlKCVeNtXanb5l1bSTXavMjld+6bieUH6F7HSFg
RAVzF92Y+xQXrR7SfbK08w3cdlLYoMEPLGFnZ6cPfoiyZFWKXRF8i8fvMgSMvOuTq6E541ymfex/
h9+XSncu/NBsUzybRzNtUiwtRn3DcVNvMf9RuH3aJr5Rtzj8revme0Uqr7Ru/PGxSC98h1vro5Nc
0PXNQq4w5nXdf9NgJgfVnQF3IWpfrG7T2i9OSUbGtiQYHK8Bd11VG3gXDhYgeCYskQOWyjIgFv42
6Fd1uyuatUnMc7xL9Utmdt7dKcEvkV5JcaGXr0V+he3BdxzMca3Cnryz7jAFGkJPfxm+p2Ldtc8y
fEjTa6gwZnfpzj6Li+KnGb4M0YucIOjTlnuYjJ0e42u4dGe1HELC1Xg/E7qnhdpDIW5hEd229YWQ
6FOeChc8nnn12L/FaEyi+9xfRcEmIQkNJ6Qnm56oehtO15TjaInoCjXTyi09mKJcs039AkI4HlnE
xucw7LT+yfYfqm7p2Je23FC+KM5uLkUhGFT2BRRCR93K70j7BhQZsKJaDz8J+aZd4phqdTeqWGfJ
bjQWJQo2ZY8OKkbfrOHglKyjdjfJn1n4c8hXo72AzqFOW6Ne2xlmpphRaVhrOfqral1VO5yYBOpP
ufKHi6rd4ovmGzuyGyEofb1gTjdM5pTNmgdaUlWuvIe7l8PplGFzSUFa6PTetPiCkjBeBUr2LGM8
uRz29TNn4mdLlCAcql8gHQPv28Mh4TsXdT3MNT7/BR8S+h1Oit7l6wfTPlCh4+VCZabOaSIOd4mj
rWDmVFTIFDG5kTfQr9BTWuJO9xdIE6a3BtKN+qOsH8fufjB+6ca/DYo32RBsHC+EugsbYgsXuEJZ
SPak1znEOWzbaGW6m35mfodLjfAP5yVGL513Kylfwru5U3avXGC3UdLTWIV3XFoMsegoAy/ay2Bv
X+EvF1rr8KK9IokWIWvBH14t3Q0EievqQdik0C4tQrYjD3+l4g5IoXDR/W6Ca5lelt0203FxWuz0
bJHni/RNto9O9JC7+mJ8n9aBuqJrJzoPBS6LHsh9ge0j7nzpUjWfy+kNZZbpXzTmUpOeM15H6Hga
VDwvdX1dhluhwaz2BvkAIuBgBkjXa9h0+Iv1V3rsTTlLZBFWa8PZN813OrftnT89F+lTZmA2yyqT
2g8H/XSb9fsWjzSJ86ylvMI7N8obvQEOg41YV7cy22MnZdPsHH99/cVPai3ujADZYBxskfN/Hs4r
bKNSu0Kv5fVWXHlmJN/M2uR6YxoXk0//+O9H0wikJxBDJWfAOZpdwiIhuIE35OXEJcYGKF5fCTzB
4WPhABqfGe30RgfkCxaFOQ8hcSo03sOHq5NmRucxcprI5VmOGWT4QIc9DJcUjQ4zz0rsAbVUgquS
9gBrwDxz/Mxv72g1USZTy3Lj4f1+wCJ/gKOxXRZhl/C8w0QwXZJGMNKE25xZtZ+NQm8EfJlimZL5
+DHVZnKwRoSWUji/ImhkuNrKc5fwTyYKf7guLPj485c7OkdFSs65AV/Ry2xznU61PUudkFdgFEgD
dzoXvXxaCM1jARahQTUBNo7KsrjCMgkbMjRihQV1S9m7KjAat50Faa+en0PIth2C9f5ufpKKSCSF
APYH9Yepcbyxl/5UmWjuPD3vv5dFjy7VuRLTz6qJlDOT8/jiwVAMg1E5RQntQfdoKcRyyANo4MDa
mttdcbyWCcwRq3Kf5h6y8Pcyqj1bj8b11494fHbNXQGHR6M3oFNfflTmf0xJTYEXBXm1QXTDTltl
HT5MWmLRLEOEjtGzOin2mSFP1iE5t7ZDTBGwsG1x9T+aoHqo4jghbYB1s6RDq9RXKJo8ux8h1SvJ
aoInQO6t2OAdthvUSTuzPo6nLsNjz49z7RwvQ8rMvH7+eOQoVaC1J27h4bMKzDrC7S8om+oRrIEE
svuvX/DxzJ1HI9iTcFmNbo91XBwAL1l+qsSlpw43TY9EUoWM6pDRgJgE3ypcC360+fvXY558VLLD
WCi2zvcki9w9ekJEqSR/5HbuoZSpIflUrEmYrl6FzmFZl917khXRmQn8AQ39ubnhtU/pA+jAJQBj
I/NosaBgU7Si8zOvcG4nwtkTqCL+pVM/2ZV+09X4lZZUjDCUashHLok+8IGyS/6BtujU/0iS9aTg
YorL3Y9QPtHGp/m8juAtmOVlVxBycTkW8ap3ufLKhV13iMCgtN522hN/BrIR/gAT2T61dZrM/6qC
2aPmX07F09cv92T68Jwk9M2ZOCBztAIPp4+DwN0cyav1xrJ+8PtaWValgbZtKDB+s/BZ/Xq4k40B
DIeZM7dRXPIPjrMFhr4crSHMIkgIXAPhiFFAuNA+S7FK0/R90kMIsGp0S9b67f/FyBrDU9wS7abP
s+yPdTJpkPjaooq8MU7+DQetX9m9aS4rGSobV6WKaqYlLCgxuWcGPn3DPDKAIIg5xYEhjvaHTkQJ
fn2klGipuhnVAFFcZHPZGlt3WWbnTrKTZgSZJPN71YwZewFzPVotqdnDVMaPFwFvQ6Oq8eoaJlTW
DDuzt8brAn/9nFCBaxplgWelDRaEwTnMxZz398PVA5xGPxS0md9CM+bwZeulbQ5ZPQyeDl0iw6pJ
JftIPmmSalQQB2BEKxVm5FbVgkep0D2lwxrtDPz683THhJ+Kbu2rCQzV1ZhAvcIkSyAjRNoCNY0F
kj+EdKacdq1at26142LPPRQBbkfEQglFuY3XfvVK80U07P3z31mEGm4UNQAHjlRT+q2P1i1SMB5r
oZcMdunzR2PfhaXImTn/2Scx56/PPkKTkl7C4duQseYEGTI4YOjrSMP2GM++9iLlIoIuSMPGGZfZ
rjC9OjDvirZB+mOG4ZkN7WTjnpvl0AgAUvFPw93s8DeovhmhSOIqoMlUWUzYWg2OsijlN3sg0gB2
zGoKziVQnc58TmLTMUky+WjNHi25lMD6uK2rzpvayes6cu7RA2F/YACLGOri6/VNE+N40ulAXYDF
UCQYllPq8BH7vEMDqfStp97pb8U9e4v6DQ8UcoiT4A41hD+u+EflLUcsQjuz9oruklCBBg/HZCmS
RWMs1KfpItgNuacRLoKPj/mLv3fDc+feQNGJq42jrRXRsmGjCtRfZ7k1U0hZClzKjV2JrYK5SOtV
Lu6L8ftgYOxLqANGn/RESRdQl1yM+Dt0U7RKyHdjPJ+rZZN5MfkmFYAM6MOK4BC7IuTSs/HYRRGI
+72+VaJNA5QRrpHIV+bGj5c6dkdU3T6ajEV+q99Mty2yy3iRPtrPGp6YyMaS5ahstXxrxBvX2BjB
r9xBdIj7vzddu1zp5JL+B6CWeCAyvLC2yFdT95p057peY6/b1otY3eH52Gob/D3H6brEbAp6pYu0
Z8P/iEEDNgqT2IztDk88Yuesfh3/aOIbPdhr30s8+8NleCmuh5f+PbuwfoiNcpn/i+GaTEy8d29w
mOnHy0Jv4SWT+vHkj28YXJTJW5TdZQhLjYVGKssq0Paw0wg4sYgW/hVeTWd26JNDaZ44s28gOQBz
V+Noh1ZSDXaUT7Ko2uDF27glamwbUEcn0Ukb9HA/Yca3jGyBPyrd3N2ZifvpvKW7weSd0fJjkDYy
iwHJKrGeppqvihq/XMDKfpQbBXkrX8uklyORAULzhSAgs3PR6SfLlMe3oAKA+dhELZ4UzTxwbNUB
U01p9lmIf6lVdQ9Ip0FF8uHMJeRkH6IuB+gxOZvIxySB8XCROlFot3aDXi826mDbjP4VCP26RAS4
0Mf0NWiZDPFYyTO7w0cq7sGJ9DEuZCFi+ehHHyeJEntS1ZDzWy+LYZ9qUsz8DVitOCwSAuiK7CIy
9ZkDoS3hDww3bWqZK0VGGha4lCoZZdqqSMOLqQcHyjvxL1xbZ0/dJjLkDzJctxHB7H7U+mQF5P3f
7t46JQSTc67wDRWS1eFbQ9ckpOL2lSeV6qI2O0RdsD17asauSWcRc/Hcx2eu9ydl9zymwJ5rplIQ
vXp0aqHhdBoc5yrKtGraYOeysaxuLytxQSNHYVvNztGtTiciHAqwbKKvbMEt9egppQ+p2pBQogA+
2n2q/Exxx3L6Trnux+rx61V3Og/nXhA0snkaaq56NA+jgkRqO6oLT+Es2lQqaByeJOwzygpavJcH
rrunLP675HaWF34mrqpxAgvHAuo8uhi70SxkzAuEokJWCOuaFXQbdUOE74goH0O3uMvOTP3T8oNY
RhApenDW3Hp0jsCN3CQurgqTglwoSQJLC8rYSzBNa+r8XS7gH7dW2uMFl+Fm3YkK66GemBst+ett
do4bpPbnruoa4vgehwIKC4RKz4gkFzgzIUbN3BRb8ihb+lWP9xdTeLBCbzCnu68/9unEOhz56K2j
xetsvG4Y2fbswfFX0o0IC25McpnORdSfHiaHYx0tmxL82WY7w9K6Un6MDvf9sNOhQQYLvb2e2ksD
t+i1ZtIG/PoZ57r+cINjXLZVtgJQMhifh1tEFiEGLrsQEBDr1eUcI7uMFfKdvh7lszdJWc8Vg4MC
VuTREg0mMw6UUOQe4uF8GakW4ogex7ggQpkYniMbfDJ1XQOWERNXtz88fw8fKoYu7k4Fuup4SN8i
K3lHmIBCSPOvek6Owq/wUM+vQ6JqdnQegy2t0N3XD3wUWjuv2PknmGyAOibHMBsPf0JQ06zkcMRp
RP4owxlOJ9KAvn2cX6K3xqmjltFFgePeojW0V2NU0GHTCMBJzCcCQOsvcY50CNu16lXXmbjqxtSc
DiGjy5BgjgUujH99wvKDMZphonH14rUd/uBON2NdgxbrhbFyUxJ2oAVGSexw4qUWwRGh2i+w59TO
nFAnE8OgvwwkBBkXyN20jmooR/FRYDVx4s063TUehj+UflgS4vqsZ4nzfzMYZhS4VHOTB6M5fMTC
dxCcNWGCWr8OOL0TehqJ9r0rsaujb/v1DDh9MviR2FtzecN0+oRqDG9J7euQhgfOjT/rqsm3peNu
kNB6uYYf498PNjPOqEX1Gdk/ejK/6dCGIjj1wC+3SJg2po+hA9YX2WKIrPevBzs54ZHt2HQRqMc4
b0lGPnyNozJAakNH62GSCegUEw5Suc7rLLDUMlvusrC3zuxS2rkxjw4jBWswWxLd6zk+3Ae8HDZF
abVYQXTqS9doK5AL2tiVtk40a1hqYb0NQuHuE0r3ZY6hxMTlzBoU48L2CdDKdfsMb+WkLuCdQBYA
p6FhZKnHRLVhRJQOHIkRROkoXpfq6Y1of1aFj9NsN3puEt46aV+e2WXmz3qweUPuMWZcnmHnO+zR
1TUj/krHqhiLORbSLlWmn+j1z+H/R9H0DmiQbuGUNIsJ5ol8zKZy4B4FgoRaL0nDcq1GZDlBo0fs
kfV36KfKnwhz79DAadtRwa2rc7VfpLm9jMZ0EYa4Nyn9VM4mO69svOWuV2ezHU1/aGpULF/PzMND
9PcvRe9NkQBcxzQ/2k1wAq57XwljUEnrSnez67YiMYmw23hXcsd19e9hRIqJNRpnPv9HBvn/fAlG
FkDoIOqzZT0C0WM4PcwDo6MdxJqI2m2Mvn2BvGFbV2TDY88tNiqs6MaEUexrARkXQ7iKsIMkz8ck
PTLop29fv4ij7sLH7yG2UP841uFOmkcH7hArva3iLE1wBQonvdIhmXhKYNcrt8lWfVAUm6l1X2De
qIsMZ8sz6/Vwuf5neEAjA3UHVfIxgzLyO1XKmOFlA6sBAfOjginnpKi3iPLQT0vCJr5+4sMF+F8j
ckszadrqJxe1csCpj6bC7LYYw1AzJ/s20ontdDDMC0d9W0ncUtDs/55xfyU++lJWdJBI/L+VKf2/
mAgxlyxfio9eMfZ+PRQf8a/8TyIErUp6lWwZHxj2f4mPXPcfTnxqIh3YAgmRxdT8T1ix/c9cBsCd
Bv9j1+H/8t/iI/Wfjw/rujhgw45z5l7rf6VV3P5eiL+joT9PKzYPN875Doch/1zu8J8s1/nw/gPV
T4wJWwlZNhujm8qtYwIvTgEWXanvx9s/Xst/hv6T2vvZULwB6Fbw6wX0mMOhsKdHXwJxetMHsAkH
HRE67oKdVxNde6bKPtz+kHrxVDS9KHBMXUPBNSNGfzxVmKTFwD7cbFRjcoFl2nHjyDkVXbGbdQF4
cQ9rsbpMZV2+pJ2RPH39pMdl9+/xbRBjOsbGfB4djj9ljSmg8jcbu1KGh8ntmjWWN/Ea40D/yYzy
eDP5VfyWizG5iNPa31bqqC8wKynOFHofx+3/bMf/eRPUKKDntKxPMjMr2ZWdQu7MhmMTh5qW+Ig7
vLzot4UW0UpNBtt5tMrwgkC8+trFpO8q98Pw3u9VgnTlGEJZQ176mFj5XBC3NC5bom1Gk8xi2Rfu
1ddvbp4DRz/Xtml3U1Txg0+ITOYQpUk8TO3GHWuMdYXE65NgBSSa8WDvCzsZH78e8JNJadscVfRj
abeI41tflAh3aLGShpaDL28uSJAOfMPCQLE9V+GLoyLlN15iCtdBY+XMgOHhrBhd2B1qVzMrcBIg
LRL/akI3Vdl6eBdlL7Zt5ysLr/BZe6plmOPVk/OAaRLJDdmk5zeJcMikzNysJe6LPKTnKUfNoWi+
5q7MUGIqpemtsbfihL6OjqPzSh2HLiepKvLBkeNkwjoChsu53NrTdwieRKYMewgPRxV2+Fx5Gslg
jPxmkzQYNmNvIJdGDCriT41/5nA7PE7n6cxQFuAxLTrHMcyjuqZRpAtlpmB+RFK57gy87mYjG6IA
G8e+CS0zRAGCJ8TXk+T0wzFFDHyh2ElQCB3X+eHYYojuULhQShi7QG3tpaF10fovR5m5tRgEUlza
iAM+0oH/2LTyGpeRtiUCbxzUft8MJoYIWDt4fz8KXTQwNGGDPxzjx2XeGN2QO9Umxyv10fVNZ+vj
2d+e+VBHdSBfClIF63e+ycKrALQ6nBQ1CQ1xXKl0fBqkY4QnKskv0FCBOaVqEeOiRXBDhxDFgIdr
kIV3YoI384I6BcOsESJOchV3ASgPPvy45eNZDYH461fxQaE/2G3mM9RGFkVeNgfpca3qjlgAEMsI
B1mpyhX0/3xX9o3xMw4KcztNkqzncKBotJTAyyTdRl6rvU0c0XtW12n7DGO6/ZQXpPkVgXPx9a87
3goRv2Ci70BMM2bA6KNF/Md00LK+xm6xzzcDdvALTCmUhY5bRhsHhK5MQjkzx0/OrHk8h3KEJruA
JnKMcrpdq2W1auabvohWtlYSB6d3T4bMvtXJCEWjC0gzgKeSCZpb/4uz8+qtU/nD9SdCAoYy3MKq
bnFNnNygxPaml6HDpz8POeciXo68Tv57J1IkKxkGpvzKWxYDUKt99/mMT8+R309AAcTWJcUiEqz3
S8ZBm1dXyin3Q1cV29abi30WozPBAWjsPx/qLy+XG4ZdRqUcmO5pywi1o6Qmkyn2iWOjVWNrfoye
YJAMQKCVcs+82/chOZxuKsdA8CSvFbjfB2IM5P/STc053xtuCpTV0qaCQrFBV52oXN0i6CoP2B8I
sU3NevgfBqenyxe1TfS+9JNbR0qYFJ2s872wMg3LwJ4jBbWf8cIskHQEEIa7Vtk1BaKZvTi3qk7P
a2YOCmjll7O4yA1PToFopvqiGyrfL0ra14YTZ7tBasOXOgJ0CxVp/pqkZnNmHX0YlD4P5SbP5JqF
ZClO1hH6KDJSgrZqOhq4ibKqdwvrCkHe8i3MWnjBqJDM289X1IdvzKAujTGLTQsv6ZQlEeadZ2Sx
bu6nLpVXTYPVJ30m8zDbbnqYC2ns07zMXsZSK86wQj5sG0Ze1zEHmUuQdwqGHFXqLXUr6SJrpXfd
Vcmu9kQZINAlzyyl03uQY9KiasgQcIORCRHvN+iStFFNq04Q1tbxllsEqn03qTN78/c/8+exvA5D
zcJhYwLM/QB+bOVC3QBbdfq3odqNMsXMFO+PjYszXxNYdqtf9Pk8HVBLro8ucviXuF/2gb7A1MU4
J79B5qPPz1wWH04M2MkmbDACHUiCbOP3c+9tu0IvwTH38ONDvx3pZedaiDTlEm2TTCVnltOHV72G
wJz7xAFrb91dl9sfp/+S4bIg2tjcY9KF3D2Cn4d8aPt/vWNg5RL74i3osUspY74fBS7pgJ0QowiF
OnfrJe5eT2B6NL1pHboBMPTnm+TDrDCTBS6HRiL/Qbw5GY/YRyXLYuX72jWyAyK9LgUqcPCfj/Jh
KzLKytoS7ENwcmte/ee7S4cy6gER5ftuqabXajGcK9UWle6n0kkuUD1tLqzI1LGuMVDu+Xzs08yT
rg5Y0t9owBVXfhoqEl0P44j4895uh1D5fYcXzyY1QF6FlYDMX0Q2XrgreD8x8wggDAoZZ9qEH1bq
+gi/T0AOb1ueIpU6q104fYx8nxGU3MmuEQF2P0XQSIRDx340z5T8Phy3jAdcjtkioMKCWj/6H0s1
qR2pFbLK9wU253hdASYDz+o8yMzId3maeYepibvD5+/5w6H3e9CVkbbWLSDDvR/UcpsFC6oO3X7Z
2htd1INNxbHP7UBUmjrzRk+KiFzgJ6OdpB0rHNIRVYsLUOhVKpiW1njt8XsIOq2uv1aOWxgXAEvk
dysR6DeMDvLgR0zZsjOz/vhpTZIQeBgO4Gy49evP/3jVQ4wcKsHDuK9XBn+GQ7WNEjA8ERSKtKz6
1zMIAQjSBIdGClkXN9vJaELHM62rx32Y9O4OqX+Xrg3eJ59/yY/H/aozsZaEYCdQMNHN98NgmY6H
gKUN+w62xoAxg+HtrHoefk2SuBylJDejEmGn9SHvSwkMtEM1pvaI4Gh9jxFML7G4Ky4sI4v4/Nk+
nlfks9ytUA0goqL28/7Rmj5HkjBui72Z85olTIrdkI7amavlwwYiaxRkNLDdqQrASXk/iqUwoED0
udh3knJ5XwGDSxfyImuVTu4a5ytWl8aZMT/MDEwtdSnQtNZKMTBOvu2kunIsMeHYS+L55yS0yxt4
zueywL+OApB1RW6u5eiT95e1OjmMOff7sO69o+2G4Q6Sj3MmAPr4/iDhkmpCf6O/bFgndyWnQIzh
it7vHS0fA01ghNVrs3nT2Bz3hBfdl0Vl58hwf5maqUPvY14U+Wivv/9oIXdLrVUUjjokezaYadHb
qgA6/eMChOjO3Qwc06B9Su7wfpQcr0eNX92+RuVV+YD8gdoaqXv/+TAfTlNCR3pFdOy4MMGxn5ym
4xDh/1LhNC4UTbs5BcCuPLvfFFWkdp8P9fG90ZQ1mRG+RtAfTjt12O9OuRm6ag80AWx+bDtbp9Je
/odBPJeiOiRF7oiT+QzNksuodNR+HDDewNk9vPKicDgTPf1tKhwPxP3IWRJQnOyh0S7jeNFGtS9Q
ZUUhkHovTiXiTDbz8dvQR7PX/A1YgM0uer8E4tQe1NhSB8BxR15SWMfaInWHm35o1Jll8HFCv5FO
K+0e+C/d+vdDGZqY40iW1T4xMAtDrW56nLVFP37+cdbX8i68pz+/5mZk+Rav7/RaienMU0uDCpxH
U3GgOKO9ZH0RXtAQHO8TWc5njocP4SDtN/TasBklLTPIKt7Pyo2wYjSRSWAPDcW+CRv3Hr0+C0Gw
ymgvtEl6F4XrpMEYF/2Z0Ojjt3s39IfUzJxtzBzzEZ0rEqYZG6wNprDGNm6n/MxJ8fGtwlUAjYei
G5XzD4vRwVTbxuyKk8J1qiuzLXDzyPvpzUCp9YCM2HAOL/7x1LUNBBGQSqLJDyVkXUx/xCLaWJmz
wnyXEsriXDiNkUq03j13K3ARuUwT2Dy5XZzLi07hRCDx1i4qfDHaBDANTw97FTYhIoxI3IpEDSWJ
WJE/51k5XDbZ4DVBGmXxM4blpfR1h3MNBLjIph3NmOmxF6WKg8mLlntEOFXvl4teOtswkVV0EAUM
odtZabPcWXnVtAEytfbPMp5Bc3y+AT7URtc5UOKlu2dJAAuoB757dfiGoIU9perQaXaDrG0doSSE
nwGWpxjDXsDyBlWHmj89gDEDxLyLUaf5aqdDqG2cAYR+gDiO6Vx0SwoTGpldKAJnHvHk6wIboGaz
in4Q+BFwnkIdwrLlyatQHBVKzcpH7iyxsMDK50d8wKo3SkXRq4hSIoa4TE2wx6ZXZ5ulzwzw7VM9
g3430hE7B1lpBqJhZnjX6+78rQKShqy5nqPJ9/kji9/Yz/cHy0oiXM9iqgcSkMn715qEVokWlFnu
Aew4KFNkjSy22Dp0rwrsCJD+uqozLJ1gbG1TbTKfVRJNbzjCJb8QEcfMxe2a2dqW+rgaRJQpVmaW
SiM9SDnEUsjaw3yDx/qQYODQut1Wz2Mz9kMHZXAErO08C2wczi9rsZpZoswO9rkB4oTGusyqYzbZ
2TbrDWv199Pcr2mPfrcZ2d/0sHXnwMOTYVe0UtsByYoKX1o5JQ87QRAMhW6sgrf4IInHTNZLjqT9
AugzCk3wvUlNCdvHmIvSeoV6GRZf9jJaV4jy2sZBVcTPwVybya3V6v19b4mxDTR9KV/aUo1Hb6A+
FSxe0yJTgKp/caeiUp+2KNgCli+JjG8rUvp+g0l3dGsZBdZsWq/34hLbhGWfZBmSz8ZQF8/jTKHf
b4bZM6D3D820q9IqvslBl3k+08adDVuqcD+0mYDIHhsTDIUSKr22KbGjh/qPp1V6tdZKmw0IvDk+
5O0c19cNtW874GjJVu6Zkj/7utHxE3bzDuj2QEkq3lqtQjwwajDMCEYryr/3VtldKjlSkLPQVVwO
Ee5AXxZ4Pe2uH20R7TwT2Xw3Nlv0S+SUfRVpr/3UVC7eMAunMmyQtCP423XRfsnF1G8bOqaj72Jx
/pQPRepAPcFabGsmHdz00HVBuOCz4TxrIaK7/7lDKawwMJOl1/cuTtvI9Faj+qnX3qIrX+Df+uJA
a3zOJzBAO2ShC7XvsC7Rr5x5kOAxi8jrkHtEHioomsFbNQCHDJHgJfHQI0b/pnkN50XNaJrjdrCP
ptLC2nvE52sTTV33pSlaHGyzAn8hykkIaGSpAEWL1S3EAR13xPBq6EZshaoEq3rSqj7Ff4nuuIS3
Df7Vz3UdOs6EaPGDjnFe7yNBb9xhMwo9xkyLZPJRJJifaWJjXh958bTa1+oPswF2c5uYsKJZ/8Xw
EHGFoPpQYFSNhGDXjXgs5EkTmHWyvlwM2kBLI+RsQTWLmldMJrUftV5pr3FeuphzhU+kjmhMTDIN
GqqSW8caEKpvx3i562XJ8sL9Ula+pVfOVdks5Q5KajZuzKLqxQHzQ/VkNONS8tLtFidn1Fbve3i6
ODWj2Lu3bHdadpo+ep6fxpLMmnAENRFBI/WhyYwGn3Zjrq8WkXrZdqzidN4STYKnmkowdJsx6aE+
Gno+IZRvhnRn9GheHcHmSKOnXy0L+jAYlbapSB9ZaeltFmlVG3DH9b1fDxWVqIr88mfWpGG5ES2r
Cg8bw/gxVaPr+Q1C5LegvW0jmFs9dQLDHROOpsiOL0FyDhg8JnkcbaxstdiaDBkjiA5QDVixVFhR
eXFmP8Wm2YmNXhvacxua9UuLPytsDR1FTSsqehWMNiLoaKwWKL/0XKIrRwshdFeGbsxKWG9B5Zjz
l24y02SvkVNOG1CY2UEhIFs+5M4yoohjJhbLZOjgbJlAxJ394DQAdw10151tWuEn/+CMBVI4OBKi
kOKWvULlYWmMp8pNuJG1UdTCj3Do2OalbQ47JL/L0V/AybSb1qV8yNudFp1cHJ93EKXTgFFGDRkl
Q2Mek2kzD+0L9us8Xk40yr+ZOJy9CK44F6Sw7f5yk8xDN2pylgcEUtDy8NKh+WYtlo09kgKtB2Fp
mjSAlaJ401ESMNkSUdrsPL6mFuQ2LKcMqfaCjrvdvCTMwsWrN82xhmgLynz9PNv5NvOUluFBk7bK
n8SwPM5JUufgUBMkO4ZYV8umFUWDFm3c6zUU07JABtJa9Oe8G0axshyzaKPNY4RVrDs47pbL30T2
p2950NDA34BGt8hv63gozGCYsCjqFq12NhNqKx18RIXv1UDZ6nJEq9+5wDKSK8yUqXKuMSzsK4w+
0s7cxUvsMAGZKHFoojgMv1RTVpRbcyxdFEtCDuJA1PiS+y4OC2yhTpgXq8D6vWPM7suSewJN3tSE
E6ETwWS7EXMWFONLw22fCqcQ86MonGHeShGxpnqjlf8Vwou+crILPdBx/gJxlEzDfUsRhvitwyec
bm8ohk0K2UwgChMbV1aLAUgwFnGUYd3M0YLVveTCzaKJM86dEwmJT2HxsBGRlyHJxq2GTlmdGzvP
WNrGT7wBNngUtYW1zSY614HnxNVrm1NcwtZbM41Lq0MDNJgmcJO+WmLrV23jleIbGUfdrd7p+jf6
IqW787DZheSUVYW4rEDMpAcUPsp+V3PNI2sztEK/FoiWDb6MtN66iktRLAeQibp5JpMyTSKaPyKe
31EapUmBPzikJgAY7yOefna7EuNL6zizfq453gqXth7+vH6tLKi8maImi0mL6jz2DSBMQo8KRa5y
HB/pxQs4XFNNsFFSj5/9BPiFsYXoIa/nOom8DZqXloFjRO7+ajTplLsi9aYv5VzXBVbJHtfY5yHc
+rgfprM2fTw60YCIT+Jib0qTqlSVdezssEc7twHK3I3iTAXiJCn7/dJoxhKAg75D9fuk3GaXnh1b
qnaOek6MYI0oR7u41h+lN55rf/5lKLIym1Y2+TRsqZPcHXDn6E5J5BzDkcYHbgXChbEgJTE+Evr/
Pi+qRCYeAUiwAL5dM8Q/ErJBDYaqs8I5kkObQdojqqTNDaeFDavg8w/113kxK2A4Dnjf077RrNPW
navOOUoTRYnRmvRNbsPl4Hw5B+U7yWvXrwW1lAI8y5yi9ymUrlaiMVHst47gyrOnBSmeg5GYGrRg
LYp32sor+HxuJ+WC/zvgih6EtsevU81H7sHMBTltH6d8fiZ62nZZ+4Sh4VXbpf+NE5mZNyfnSE9/
HxSpl1UeBCjVSeVlbDyZg8+zj6Eu40u1tMM27oS3TWEQbPtII7hNdJTa+tD6R3DT7/mySKmLwOQD
BndSPfUWo8V1traP+Bviktm1zT633eXM1v64YtYaJnqWIMIpxnxQ/x40NFhK/JXKcA13XKV/X2sy
uGt65/b3x1MEXgspKzEBKDs+4vt9AFmnzDBRnkA3kjVZ8GR3shu+fb5K/jIftBipyLqooVGUW0/m
PzbbvGAXZ7ZWd+yyGgJV7ZnUMmvvS9sJdQYTedog4QtBOqRFC6KBNhtDvh8rxJmnnmvZH4e0iy/C
qDIuSuynfzRVp11MrTbd4rriBqY7VFvpRd4htzzcpIusP3aT0x1o/tn/vEl4txIwL+gOiJinBePI
BB1lzGFzLBzMPQqhGc+lo/XXtZ2bWAm6mEg6XX6ZZ9L+54VET4pqP3YJPIA4bSFHRhmJbq6HI5Hl
5C+z6i+IkhDhWPR6//k3/riQAO8yyO/+InjUkwO1Lis7M2RvHfXJJPAHqQArLTp3lp4yq/m8FhVq
ZGYh7gIhOa1otV4XZrVi73s5GJkoqpPAcbTOp0g67Sh2mUfK9hKpAdd8cZoh3Hph1yDk21cXutdn
wWjA4SJzN/x0ikH42GPyNI0C5UeshXe2aMP9Uhu1j/OyCjTH1raGDrHxzHdZF+Efd/cKcF8BRpyX
tGShUZ5sCEMo+PnToPbm4lSBLSPjQbUdQTW9572F13Dlx/k4ntE3PvlEVAMBi9Dlps0N4cE5xXHp
wziQ5QFVLyAjb0SRkFblenlmtf9llN/4fY4UOqHoOr7fgK4dT1Nmupi7lqMBIJlU5wBkwyzPvMOT
cX6vBATwIQpQIAcCc3IUd9gPwd+PrWOsd+qtNnoWQR57b58v69Py4+9hABXCNcSXgxLqSQA0qrwF
UmiLYwxYP9nbKtTbYGmE2V2E5oATWdKvzFs3zP1Q4NAjSG+MwFpwLfVLd+jTYKY4SYGVi/k/OkSI
gn7+hH95DxTq134hxWzy2pO1NEUyTReqBkerR3awFuiMlrNVHv59FLmS91g74CxPod91QX1Srhdf
FrcR1s2hgJTbn0MafpyLjeAAdMSVArmiUt6vHdRlZQNYWBybQf4APUCHtywFIJB/nQxBH7x40MNU
bsGfvB9maTxjcJZIHKu01R9N/DEfvDQ8d1b9bTL0jfkfkwRAJicnoqWtpoqA3I7AAoajjY39bqGy
cObzf7xbbeJlwIrmatgjfx+Yf9ytTT3golYMJlbFhX2Dc+V0a89IiYBV6s8gO9bX8sepxVYAz0Ww
DGiPTgbDvX9tXWIW4+yFBsCcMZabRq5O5ZOYDpYV495bh3NN1ahWSBm2Zffv84SewjIHPU/odRqw
A8/pzLgi3UHUQF2VA/pzMP/nCwewWfD58vjLKyVIkWueSKnjQxStZ60FzcVingtFNGE02NXFFkXO
rDK2nw/1lzWyKoUz2vqbnuX7V+oqc2yWOjKPoNBTfFWbCLnj6H9YIwjewtRnY6EJcXrw56GyRDhZ
4hiVfb5jcmEwDfqA9Dyy4P88IYZC/5uIA3TBaZvX1Hrp9sRox9ksKVq6EhXWKpx2n4/yly/E9QVa
ltokjS1x8tqsIqobr8xZ9DAcbqhBLRgR1f09x/i5VuHJVb0ueob6beyw9pVPU6oy9qakzTrz2Dv4
OyeUifGV0+1RHCeniA6YtE1PCW6N+plF+NdxUWYA08l3AxT8fmXo+ZLRDmrMY1nH3xtq4j7Gdntv
8n5Z1tz4+iAf/4d3uqp2rUciadXJgJNt9R72bSb3iNfuKUjSmwLMjstK9u8jsRrXBGpd92gevJ/a
MPZ5m+aJgN3bG3fK9tAmwZr5C7XAf0RleWT4EFppHoIWcj37N0H8j9PRHUPIySygozlGE6Dipb1u
veX/ecn9//pw/N9RAPmytxgH4NX7CclGU92cs+gx5pnw4JhVfdu5uGXZVolVa06LwyYFj/Pvn3+y
UxoCwRybgJL7mvGTB+snb9Iwc7eAQF8du2FwkYYHM/4o7XJ40qwa39PMbiVF1sFID51uR86m0JG/
upTxEFGuLBuIA58/0LpG3t0QVB2gE0KWIdegXHSyLysOOd1b+hJzpnwJKly6H8dJ6GeAAuvrPB0F
vApMUAAidC7XrfPHR9Wm0HaieayQgMdOVivgTs9TFe6MKH3K00k/c9j8ZVJcA+56ja+801PInZzx
5LWtpTh2XQw/shb9LlfhOWXVD/sdZCYxHGAEi9xfiPef8vPPgHTSh7uaGidBFOqXK+yKe/P9O5JO
YaRhH8YHBVDwaxsW9EZiXe/f+iFTb5TQcbNWngOhkf5I2/mF5Q1tUNAGuG2jUXseiWyeRrig/9mT
Y2CrnU5ZgzD4OIVbriq33cdCszd1WSIWEZeWgTyGPdD9qWOjR/Jn0cV1O1czzshJ2d57A+2pQI15
XAZLqCN8pquyvhCVs2RBXVsU9FGvwxQ5T+KGvz5B/EemMKPy7kVxoe8jp6qwDl6UGeL8Ms0/Jxdd
ryBptVTfVmUfqqDBMpL2JD3Hn3VXzyGiDUsotp5hDSjfFTGAB08LjVcbyaVsi/ZF/TXK4bYEaUp3
H9vPXDxX3bgfkmTW/bIRndwluUQCYhxn+74Gd5kHUKs61DEy3QaKYGg5ahZIpI2pWOb7CYAHEEwp
sXHp5zzKfLOPaFsMrjU8QKmVMTIILrp7gA0LEcygDY+LRZlij4tqfF/2oBU2BHrxzeQkVb7Nx5ZY
yqR18VLgaedng+THPXyYKGtx3AvzEFpjRzU6WLJZPSxGJ5B2TWoEVmnWuzSmeyWulashP28A61O+
njb1Q9uWcHg0zBy+LXHV3dmxZrlbDR9ScM/RjOl1bTn1axVZy10coheHZGrSQ19wJ7oljV0igEuZ
BWQFLUcK4su85KHfDTjDa7ExDpj5Wl7Q2VEe4L06Id++JNEm7XnojSS6b8iUbPe7F7k4IAzQfCYU
N4oBLf4GBMGG0CK/0rIZ/cG6Dt2HydXMJ1FL6jJZ2/XfMNGY063sRvN7ZqX5W9iBb9i0iR39iKwp
d2jpp2PLOwodFujgaivboeJpB6jGjM2JmWKm3LlHiGyGxmuNs6/RsBjYSIwkd+DTpLUF5TF8IUnp
WJMOSzqou5ToE0pw9YpVOxqKqZ6kfASSvAMCFvLFFkt/GZvOUG8m0S8oT5NJeYEZe9aI0QnG2f6Y
G32xdxqZT35W40FAJ1iLqEV4Ok67k6VmdEbTxvxll7gLbxt6zS1/CXvLIJmNwaBxV6uLLlww+56x
e7ucRFOZQWUI+VMurbrrPNov1ZAnIxWMKbOpcsBS3rYzqPNNKcr4mx55yxV+vTQ8Yi3q7mYnVt9A
EQBgHPMEiEbU9xNPVE5oNUaLMb+56eLFl3NdtRYd8yg70gobkPWhHEQzbRCTF6DpESGSodsvJOWS
VqOpj/8ZVVwgTNXRkqN3HCMmUeAgDCCPG+tZ87zll5mG6rVsk+YuMdPhqeAeR9JRS8vvWZV115OC
9Ox7icLsJMLW9psHI9zZxANYoyDXsO5GlDVO39wsiqx9ZemFeYns+PItymMtoaFkAS2pphL8Q9R5
8qVAsLPYOkstj05Fc/iwoJD9kuBbjEOBmqrMFyKxbjGNnF7HUtDgB1CkXvqso3QXj1bmW0aibqrS
XrKtJRr9y4yuS7ylFbo82IlCdlY36SFtjbExch/H6vK1hdIQB66tZfXeHiH1+2UHMiioHWqNYMKg
kunNGNu+1gJNwtBFQlasIqcRG6srXJ48nDvMNQdkE/3OamsaiH1Smj7aAC5NPgifE3+e5ReTFd1w
ftptE9A16RYAKdb8ZS6N6iAWr8tXgnpubyZosne0dI0YBp9KbKSjmc9l5Cbyxax07gJ6clQSZksW
qKjrOSvFtJVbbIeoV8UWc/Pq6I0zJnKZlinjUDkWs1gWFb9GAnq1b4UQcwPDJuaAvypVHcgihk5t
itL8ataKfzzsbHlne5XFEd430WprErK/47jEs1oojmpbTfFPxOL1l1FmtekvXhJd48Fq44unaeu3
0cZ5hbBZrdioJfKmoGpbFdJ6TXFgqQFvml+jOms5vazF+aZGYAkHejFK9z19cL5pkq3hexSp6Dov
svyvafNw2tpcaTHYoMZOdvNigEegf11+l2JSl6pAz3aDeC7BAP7qWYuqo7NgeGHUeXloqqZ6yU03
YekhufC9GssckdK+BU2YGl5n790iN2wfTMdykzqz+3MemirZD5NhoUft9clmsBfakTHNbscvU639
2QA0wfGztW2ESm3tRwp1MPGnyHYOThQlcTCPafrWYVzOQdPHUbmx9Ey5B/A40dvUJ+p5apfSRpBY
S+ncZWYqcDSs6H9mWY5K7Kxj5AyOgEl0oNSiDZU2A6N7ZWrD5eBONhdHPLT1Y65ixzxQZBXaxqq1
Yti0Mw8YmGiR5YFVNo2716YBsi9IkAXMnbTUF0pmuQEH38H9K0JjVD+uxit5EuAxn5lHsh9UqR1X
SRFg3t3rj85oJMMBt8cs22RWJF8nAyCvn2A/H2JjK/BqHzpN+5YWaSv2ej4gdoB+Z0apViKhzlqq
wvvEBrQwT537Zg3l9BbaUQSQBzMCFJxyt8VThk5w6C9AdfA+4XvhigWo8BtFDfPOrN3pmYeYn63W
mu8zS2X/ASPw3oYxZ6F1tOcvkcXkQbRKVtvemTA06vP4uwZM4j9jlJjRdu3aSB6TRHM32pSGb2PY
Zk9ZJew7gIvybumniOgmrXR0J2trPLh9A7iCCiSVBq9B2WKziuzTxYoFToWALYHYdVqjS+xcbPFD
lf2cXCP03TxwSunuthqcHjRSTXd2i+1Ml23aoV9ekYjr2z1Q6aGC99+Unl+0JRic0MpUuO8dXEOC
dIzrfmcor3T21pyZN2zhcMTI20jTLZ3e+RX5bifejwask2CBTvOkd1GKOIZcMDVMLbe+VXae/EjD
iKfMDRECz8PrrPFrui09fOExwW2Ly/+r5gH+28iJmpvTZ14ZTBF+x5A2AO7gytbn92lbjFcYVPYv
TQcEkGnMXuKPRcP7bJK2mALhTRPCx4UMde55tHPH0VxEEI5lmxIHrruF7h2hYkkdGpPApEVySuZt
dKeUPQAqQWr1VrL2Y7xh0Q7AdA9rMNJpkGUbQkLk5MxeeMNmdvuUZdSuWJ4Vc/PQjWMGe8jBGcQH
O5T815My6EdC1/FSqlhNBzm0L/oUvSSpFSU+QQq5X48P2b4l4HxsCwex29AGqrPaylc3mUhAJLLM
3GtlWxDV59RM3A21N73fWLJzVGAWgwiDxZiSG5QiBAXEvl8inset+8AyVTh+jU03/qE3uX696Gn1
a9C04UYjbH01MIA1DsOEsMQmrwAGBVVuTOj+zwvm0A7bFud4Q+OrJkWRNxuRojZ8aHOTZ3e92np1
wsV8jICJNztl1cNFms7OzcA9N2/dRcmbKewN0ItZOkc+ENeO+B58Trjrk7gvAH6k3vNiYEx/0WQV
X0tIbtDN0GvIslOHMsZLb0FqdtOYLYfsqMXa6xyNUeC51HvtqsjFhSLxHTYqLevxSXOi5UH0UQcs
wzLx5oqNxZJoizoEHVnnQpOMWrSuW2HyDZHSar8kuhheQoya0XWtvZamztLV11aHl3lgDcp1gk7Z
QDR7vAqrYFINsV6XpjUIzNRK1bbO00WC6/Diw2SE6RWARRO4XwJgOShcPX3JbFP7bgGjIuQlrmNV
YkBmPPSl5wb5bF5qefddifGg0hlpBmDBflRPm2jWWO5x2Pq229zW9rKzLbl1QNrPnbabITc9hUrM
JgDhOUbeRDXcySoff8JHuW68sf+e9U2zjUHUEgTyp7z1HmwigS+pnprfAaZipLZENHt3fVrJOw1Y
kl+pSN4gFWBvm6HdZm61WbLuToxcgcBPbQBSQ2psqVaAU0vVRT26D4mVOxuU9Xejh254EbLnAkDg
JFGafQXa52JqENYvO+C/YXEj3BbsbYjtmQ0U1wIVHhhj4vmha30xWwX0M3OGH0ZoLlsXv5bHQotd
UjZ3vCiTRr9NkcC9NXoXu3JpJhezV12kbtdutcRyb3ut77E3FJWfNIX3TVqgoOrwUVAI2CQqXK48
L8zuZ0zaN7r6iXR30k3j3Wg6NynQL7Ukh4HzceWb0/hEA0X/OXIk2lH/ZVyyn6EJFHQc0BPo8aNw
tMBVzRb4oS9j54j86KEvxi+uu2zQ5LvXo2uQo5s0jX5FZIlZdtSNXkHiHB9z9F6HJa9BQQ14rbuP
DWGiZqJklyGRik7CSH08mssgFsIHnkFJeZM6yfOCazo+OWQqGHJpebTTADP4pB+beFq2eXyFka63
6URSbumJ4qTuQU2t+QTURgdigam7le5EVdKI3N2MxZdYyuxSE0W77Yz61Z1JLTT6Rlcu6jffuPHZ
CcCwkd410pq82THieW/n02ZxHKSfwu5QxsvG4k7D1JVLQOW3aVb/akS2lWGPKd7QWbeJsq+KeH5N
8gJrDQ2nOAdW197r1H0ho+RRrxPzcuhb/VevEGwHGic3zhJ3QYaXYTkZ1TZxZRfYo33nwHLaFBrE
kjS/jx2hXTZpXQaiEN8NAtYgBo/t1xVyHiQB10ZRtl901Xgvrlv9FBTzNoaT29uFnDywm/waecm9
5J7F236Z/b5JfqxyqJeRmoqgkM3B0asHU6T3MycDEMXRnxBZR0jo12wmj0J9LQz1Kvtl1wnjopY6
QM5u483ozyfyHlDnPtejJ10uIeA9KBCDQxbDqeCh8LGpNY/eKj+qAQPUfjfLH1ksvmNN8iPOxTdB
1RMZ4tUc3ImjIZh68kegmE/zBBMvsUAx10+mFb24bR29Reku5+g1nYz7Kws3+YjI/5KXd/QUAbxX
z5FWzzeAtKcHq4zdSyOzS99pjYD9u88cl9I0fkCD3R4boyaMK9rZD4da3YsKMLLpFt1F7ZYHDmhg
B3mmL4EdWRoJo3wjpeN8sc0NKsZo9afdzibw8a0a4fGu3lVx9yNNvDpYkXI2mWN4RaRcvVqJ470O
oUz/D3PnsSS5sWXbf+nxwzUIhxr0BAggZEZqOYFlZmVCa+EAvv6t4DV7dqtYzbKevQEHJIuMCAj3
4+fsvfY9bz6BSCoaVQx/LxFH8HB2javCiO9zHeyRQvrtObLqSxDtmquFT3M0SDMk/5T5x1mxz7Mu
fAP94GzXb5Xoic9Iypb4Tme9YVsLjdI542fddZT0I0o9YAuzZ1aVvreTud24zqx9z+6akrjpYnZp
w0TKa56Vj6Um8oY+SKs8NHFB5d+JR2DN17ES2QimmlnlyzVHMe/nTETslioDhlEbrYNm1MbBFW88
5+sGsTzUCHyGEzs1bRw8E7dtkZW5R8gt4W/uoB30trfcTZNmrh85Boqoto43URkv08YtjXHrFnVs
MIPJ2jnUAb1mZVfZ7DSaSwWsDvRbVHoOvihGumPxRAkVstUWexsunuW3raKqeydiDQZ0lWR3rjoX
5ZXaZ7pyL8CkkYWCANZSX1nWetvXOttQ9l1BUMt1UrTDc40Alws6N711pl2YKaEsK71/WKqkpj+y
Nu1+pINRBHiFMBJjb8nGLeO5GAUu/6DGQGon8rNjeIKZoFd5MAvXRFldNQ0IuSYqnOpRcie6D8Np
FoMNFuSoGGX6IfRmUUL+cxZy2mVRyPmrBIWeo8YIkqxHLe5Uk0SYOc4y2faJ0VRhnnf1F85YGJCI
o/QdAh6NLgrK+q9KWmx5wwC9YTtVzfCkQ9D/cCsjfTaqbLS9rJ0k3Re60y9rLO07tgFcEnIS9Tt9
Fd2Aor/OBGrS3n8YVOT6xKS08XTiQjXsF3BZhS+EWd3IxOCeoaUSy77QcVZt1LHO4muaoVHB2pZ3
90niDHBNkiTg5C+Lvd67I+fbtgY/NtMunXwQcrkMddaez8juW/7X66xg6dBmcglE0zf3uizT82gR
ChCreH/GMpvPLe2M0FWb9lXHw9TshMTiECa9gigcLT99fWWgzvSmlTfQN8xlPXYJIihau+skb+ox
ST/RX+MjWVI155TpaEnPjp/2FLvjWL0qfUzVvorLO7CsTvPCfbRALA+ji9nASCdksavRfthdpBp+
nzt2zq0pqWHdtlBpJ/cKYliGDbSdeP7ZJXNtbJ7YEoovRMcIhTvStNxAK/T8arVB/JFCD7fjS8yd
RePMBKiT6BhXMMmN82cx5Inm5UtBKyUmH4AM1Yi8pqyrmpH9q3LZwd0ueii6Qr5qSxVFG32y9B+l
oE3hZ5GxtP5SF7LcFBXo3V2qDo7EmVPkd/1qX8W0XN+zsZLjtUH6xIHMtWhmn3QWVq7ezulTp7RS
Wf3SlIZ0ZChfA7nyr0a+GCctMWYlUGeV+szp8kYLuiayelwQ1nqXlotyP3WpW/qjFA0ddg1WiNfY
qfZsjat970ZVW4W6Vky3RYTg2SszrX/VE6t5bLq1vDcjKx08+vQUZ8YQN5dIofUipYwKjBUqvq0t
0VKy+MNY5e9zDkegjr547HTmKr+Oblde5L7No2EvZiWCvlqN16uw+j98yt9nVpyKEOeBSMDZRwLJ
z4OO/1OkC4HqaqfuF6XRpi2lOxjgrH7pkC4QjJtrcG6taKfD5blH4FccJJ240KjM6A9znb8NkREA
I08ymKEhV2OO9vOIJKucmsq4QJfbJbnlTdlM07BSGnlazeRPpOe/z6ygul/wwugfXd35dYw8J4WW
57D39g3tvO3AMe5RsoUEi2Xy5jem9fCHEdDFtf3zkIy7yc1EKHfBev4qktVGni+Os+Peyd2o/9R6
Yb3DzEPzVjXFQBty1IjxK1Ox0BieMlNuXd4cL66BJW7/+bv87cFingWm7yJ4g63JwPXnCz22crJb
MhL3+iQaPmbut7Ve/Qn2/ZtPIdKGjjCRLw6DtMsd+I+poNYRbbOYRMw3Sz9t3SovTm7FWOqff8vf
xnToeVA/ccQDX2VB4Pj5UyQpU0aWRus+ai3tbHPs27WWMT1aKIk4bsVjaBB+5f/zh/7mScV/iEoX
UiC4nF+ZF2i6ALNX9rrvUxKpSe3ApKjB+UA6sv7hpfjdVUSCRegiSpGLdunn35enStcZo7PuZ71c
v7ShMc6xI/o/PBG/u4qgXiG88epdJGU/f4oT0SzrVnXdWyI3rnFSknJcTOTajENXh6XBUVIlaPIP
l/EvDepP7wQ/6AIPQcpHMBnD458/1kzapVM6a90zsUrERkYLFaY15PoPurGSExT8i/EyzpofTUMu
zwtdU+tyLHJzWme9MTOSkJcyWs3FSe9ihWZuqzKj7LWL2eqfb/pvrhECGsQYQCE5Lvyqkpgdu1Pd
WSICl3S8xCVigYThTbcqREelMwrRBt3rP3/m31YphtwXKhriVG6/+qvbIy3w/9VMhfcJE7aeLMFN
aWTM5ZLspWL8+88f9rsfSKF0ITezQlnOL49a67QypeJS95WxALir4ymJvVZJh0DaiXpX4bd7WJdU
e//nj/3Ny4RyH4Al3mcIAL8KOhPhzniIbTp3Q5EfIxP1RFVyOqiBtf3hcv7moxC6QJyD13NRNV6u
wH8sSdZSoNds9Xkv3KoLWnfCDW3E9rgvqyr/gxbkd5/FO0tiE7Zu9C6Xf/8fn+VAK3ew9657dxDN
q24uDFINmkleUSzuH4TEv3lMwP+C+EHVD1/p1xhPavhE9ObIIlhbVsxBu4Ce65T5IeZ2OhRxtPH+
+ab9ZlnCOA2YkQ3tApb9Zdnt2aZn9bIC5lFNZJAgwpFprnH3z5/yuwUCShZSSp2VD33JL8LQSanR
lmv8MDJ0u8+Vp/caaxSj9iGp9WfFmtSrMsUcjBi2unXZTI8Md633uUSF6OlGOp+iKJ2DMY0QU9Ay
jLfMnZc/3OnfXQtwd1T/5l/yl1++ZJ9WddMJZd0LhGmbfiVUcxiH8Q/P7u8+5cLW5SJcFLK/UmFk
vLjz1LnLPlodfVumTElaLf6TrPh3Ty3xoSw6/BxYcL+IxZNSG6Ip6tb9YpNgq5dChgsTGY79iEv+
urn/K+b+/0jS/4m3/49k/v8fmfsX4OH/zNw/fzXvxU/A/cuf/zdw33H+xcNuUIVfyO//jrGUX/3w
3//lqP9i/f83T4mQeUwT/w+4b6j/ohbByoOl7S8hNetDX49D8t//pVv/AtOB9si8MOV5W/X/DW+f
r/LzJoGTVKB+hHb2y1adKeUSDzLrdnZhdreYMsfrJInKPdLtNTAdRblV9bqgvzNMeDlSBafYVu96
ZZuxvt7VOZQJduY2iLoy2qXJkgYkvo/fZZlam9xc8g9pjNPOye3L6TLLpq8iSc1AHcrCr+WoX/CZ
MkQ0RQaHJZJ7ZPv9OaknJACkMuUQrY2agaucr5wyiu9py60BYgn1KwfzTtrg0nUMiXJ7R7Mtv3VV
piD1JNWHlRAnxBVp5Nwh79T2ljs4LxOmyD0xd8XHCujkFV81wJtWadvQqmnIy6F0joqmZaoXqzkh
6m1E47Sv8g3Cw+ogZ/KoBFPnfVsm9t2lwXQ2Etk+tyBJLrpY2P40L7TKhlogjHBu2/orRd9x2+qJ
wL8+JsqrLVFoeFMXNWcoBe2VpU5gP9LSvBkc23dqNT72aa6dMUfNO8ZOy92UNcVLqZvxI0BPi9Uv
cxl0uCowE5EY69tUD8OxLBUgyAU9RpqAeTsHpOA427wQw2lM9eZtNmnyQOXrvw287WcGkuOPHDLp
KevdufcBQTC9n5l0eGM+afuWeczzbOXaputX47Bgx03RRyVx4S0wg8WmTUT3HDE4ZjCNIe2zaZfy
s9bLar8OffMjN7FRe5lCMB0tkQxvgbpsenTgYW+I7jIZudcqaBbGQHPQZVKOBMpr8/p5LrSdxXwB
mELsemlO13xtxuwupuvVCJdJ9kPVUCpyjLIDOIDl1sZb6inYgi2ytds4EbtEG86GlnnjSss65qh0
B9FX20WZNDZK/R0TM79NjbTwmcO3nmKMQZWtH9bS7zS33CpaToa9SV7nRLaeTgDYNIq7vhIXpE2x
7qJcCRI3Dhi5vCMJAMPi3OgcLr+zirm4TbDo7KGEVX9IfYw2wGi/m2aST4CI+6DF8uG3BX58wV+0
Tt+NWaY7t0iepcvsoze6/AgQczP3H5ZOT1RgLx8Ud2tLW/EZ8yJ7eTM1vlaer0GUKPs0z7a24lZv
+jKboVPeocFrwkphCk4XqVAfRpyodZlcYQO3iGAmvCy1YcYw2LCr6RafAxVvKW+kEdFRHcZt3Bc7
Pak+UZQ6OIPLoGSUYVXznvwxaP3pal1ML+zTDhoDtb0W1JGHBJdTXJuvThr/YJ5NkHoHNF03v1Lb
usnTSHqlJFddswf6kjTlPDEnYJnonyGFUminxadyZTjcg7WgkXxjJ26Q2JJ4NR0NX0eysSjTuzWx
b8vI7h5bVyGEdkjzbTdm255J+Bn8jT9r1aa0mmwzANUATy43BbxdicnNG2wn2zUaT6IlRAW6u3xW
1dIHdtCG9YjGgHBtsS9Fca+31fdYPCIvUH2QYAS7UTN7Bu8nsEUoHbTbAhXW4wEege4pi7F3tUH1
Ot66B3vSnRsEmTwg85dFRX3ArfQICLC6GWeFn+7MXsM0JnTRiA2ssTkxw+C98LiPxn3Vokfq4lvH
pvOPUVS9XbrY/q4GEueSJQrGqZw3ZpcbZ1us7xBa1Qz3HZNQSE0oJZPa7VBYJsQJ4UAob62uG99n
wU3T5qq7lsKMt8rQZGeVhk/KfHQdjg3Hos3UaNEhrxmfe8q6gryYQD8kLLFHpGTXECiaz0WuxrtS
y/RzTdzqyyhV4ybueiwibQtb1SXkunAELTwpn8xBoetgRebOVLSnomZm4GoNj1vGIc4xR+lZruwO
K708zoFzzVgsF9a3MxtHEE5AmPpY+Kuj1ghHh7cCjdsAUHlDGTYfNaYkh4qZT1DMCJq0oT8DcGj8
oZzEQ0NO4q0u5mNVIZVI5+l9zLT8pjIYOduT2ieeXUfXkW2Vn1Ed2Z8Fg9bFM8ZKnN2MVzX/i1sE
cdCpfC1d5sBByXM7L1V22biWkTCHB0VOC2IK7baMtc9VrEOYmKkWmkh2HialuZCyNMKa8BTMLGf5
fCp0jNNRstovEKnv21KVmlcjinm/zK38BiWAD7pzi3/7BJaI1jnbB0tqXJohWE/2HFcrdiBqFu/C
V+U4b2y0uBdyk869qW0WhD+WHyVW99FYzDTQ9cvjMAnOsoUjz3Z9ySJkcxc8fKvUmoBlrNiIlMG5
l8vRqDc5z1nXXWnpMPA/mvZCL2ivTG68cbPW9OhN+hNncKMcrPM4vBRNV37UXWP4WQ4xDjFfFHBe
MIMBgojGqAtJKkHv3IqSzRgpRKbYGGEyZcdN5NZjc6gTXbnuZn6op6Le9JClegiTqrdIy9cKvauK
UnmW7nOW5IbjOavN1uBedJaO4nR+55LsbSCp98UwuZu16YicTm5iMzZg11yGxkT1xkUF3E4ZN9Ng
As/IUExYfbg63UuXDxs5i29HnQGMtDPUO6uPuDrTo6xhLoy4+q9SwkJaj1fJYTJI8GPZHRpDyYkB
t4wjBsnJW+AXkTS6Lqh02TgY8W+QPKKmbKOw1n8o9jAFkJIQT/M9rcrc18LiHo7yo8zbE34u+2JP
LjZzIb+mWTI87xRpsrxIGCesfpNQU28tJn2H+Lv28hn3rb0cnFwyFY790dZQh7WW31s6cJOocX3D
QNynmCqYGXeTpAV2lulJXZS32Worppe2Sa7nkh2XCYJWshrfdG2uV7RAqFXlwVDEzs2zqyxnvDOD
I2pW/BW08z/tnClquqyQd1zSsiHNeJo02sA2+u9FtfAEXVtm9zqVxs0s4mVbG0p7gK7vRQ5CeLst
v1DzI9F0NqxFCNLi9o0iZziOAznnhMemW9dptM1qyKtxMvPbeDyqC6kSZTvrgI+aow3cLb/wwzSy
T632ikSC6SWdxp0x3yHyVf0x+kS1pp9izQpAVW0GBhobUjh90Q/nSknCSbX9GI5ZP1TPSTWihKzK
J80k4ZnmxKLfYKa+KoZlrzLEO2QtwkpuC7FkyTu4QMafwvLrgflsbqy3GCJOS1qfQbTcTAOov6QU
u4k1emfq5BiiJgudedibeX/lpBagf2BS9kFMk9eKMdlPJaJCKoCDXSVPfaGI+2p1vvV6IV/+PnGS
1q+G/KWZGaiCvfl07XUNQBbmcs78uZg+rDVFSxLRvil5WBWmS6Mo3xyZZidkV36u0odAS4ma3Dzb
Ra55U2oAMptfYP2n180ous3lMpkoY0OrNNsrIRRxzq17RoZPKPD3piKDtk2LO2OcvxkPMCera9Wb
eo7B0hHdDyU1jwT2Gd4YVY9Tqj5IcM1kDfYnntmcoqt8cdyUAVojHX8pnJW3LA9FXku2vLX0wcDd
AG3RUB6ZqIAIXPVcJXf8rixe7QI6FIrW2BJ9qJlS97SFN80rKyXammUifEhrTZBX2Zm05VOJDs8j
NuZujK1dMwBRVJwHY5RUGvhz7kdg7qjuZmqMCtV6zRtdL/6Y/sgc82Y0VBK/0DhfhJdSkjPRLu5J
a1Zc4S0TwvHGiotj7ppXDGhxHE+Ix920mnZNPjj1Bsgdo3hQeRjjYRbp4PQUBC1LY5KpJxURmHMO
k2f6BM6VhabdrJ5OoNgWFN++c5qEc83yxcKvlPFxoRbdA2g66LFGTbXuSmrTlG2l19HaMuto7mky
oZbJVetRyY0DhETzpDb10bXb1SuyO4xXy0YTxa5wW0R0zjFT1IeOkkdvjY926jgpDOb11LOINpPh
66t2HZk5FW5Wn9iTTmpUPynz2vqgTg4xi7jj1NuaUV5SFAk6+eFa1a5TR9/31nJ7kctyRyxkVaPO
y6qT3GivzRHxwb1QBzfo++SNCK+rbMXrIWPWjcEzlZR1umserF6WLUpstzozKbZeI7SDZqZyDJvk
Bw8s+/DSJVsCtzwlIaCMDfTbNPEUsD2esoVxXazHZ2WGnOWoLxRTUcK3NTdZOlL4uKoM7K66t1Mb
9biusazW+dMEhpT3BA0dA1seh5VMKqvG8AekrK6Udu92PzoLMeaCvBgt6Hpvs7f4UfSkaNPBtgqx
KwtEUIg7RKEgt1LZWaym9xFh4UvI9WQjY3P1K0d3Pqs8nd9Gyz2nyiFVBtBPVhzQQTvpKl9nGCa0
ksBlOfe2FECDKMgvQ4xvD93WzetHZbZ2kuFqPkLqqgbQJEYufKUV26qJH6v+Uoa4bUhm0bB3ahOg
pQGdre+G+1IaCa8Y8atmNuphZlm3VY64ChLgdd2nn/ag3NrauptsE2eEbqBpcw9ap8fbdlSBw4P7
BnSmJWGSTv5kcCHK6axn2gvQrtY39PqEPuVrttf0jMYv84RefSz8kSHSi81EbynMFX2ruNrLpMM6
4GHu7wjTRN+hlvzpnjNCWliZxxL5BoNND+o5nm5Kp1xv6e/1npaqvtWZTMCztfPsprqp2+Eu1YTw
3RJ3fzNVJ6Oxuv3UjN1GqZSPckx+IIZ/t0UOPJJgIsbzCLXQUb7YdO5eKmlfl86cbjhHNBucCfyM
Jt9aWnFSbZmxFF2G9qVw7kxXeWiVYtllUWPC7XOO0m2+yAeQmE+6+WgYNmnmRn/B/mnx9qJnMZv5
YEj1jjuP1cE00+CSUlj0YMbo4DgbtUeUz+NZXg0DrY9clwH9jNgfEvoDVqrvC3AZ1dSi/Smj+17M
oewa2EjKkIMbm45tVO6sLH7QurLZzsSWbnu9VDdA8W8Z6R+ySXz2KXIV9zqLHT8enc84Y4lzh+yr
Qurh6Z0INJ2mgEovUbr6TelK8sMpqW0qr0XAJnHRYsb141Sj5sSlvY2T9NhmRex1CXQ7ZuUO7mUN
4S+58TpwQE8uCPiGTOVF1e2gyRZEAq23JO66SfFLbVa103ar0vFLbY6dLQpoa0FLOA1dsCgCUe+U
aqdGsZD0qsfSXKdAmeJrCInh2ssV2xrZq9xVr2ufO1bpvdSgzyaWlW3iJnplqT0LN7ovoLp6bUbv
KGfD0DsJ+LFLrutIf8EWesMYNA8sKftTEjmHplE/Uul8jXV6MVBpmT+qSonIZb7VKk337cyh2GCI
7rGvhso0jLeV0T5rk/HoJOy61jyQrzAGyWhuVY3aaoDWOhTobmfxUA5joDe6n8p+4CVN9koK0VTv
P4Yyf8xQy4usvqFbNvpx7vTeik2zWIpb5BnfURRfnhRE3HimahbZ1Fdg+YWKWZ3aJP/OASb7saHc
GUp2ozYrT3qp+a1Zw6y8MFpX9r6cp0ckADEUBFfYNGJ+YAYTby0wsY2y/+w1GW1KU4SxnlCPmm6o
ruKqXmDZxV0YieQ709JQDqanavP0GHfIBBSK0Yb2Csh/TifN0j4Zqf5RgPzwp6bnT/ZFFmSqfl2S
YrZtWuZKxRzpF1CgktxaBQ6HxaV+4OC0wez1wjf2jam8K8sWaJUIlLbsrqOkqQ5kCLbPk2Gi4+wd
mkBD+spA9GZZ6j7oDOu+jrmIqz5vlpQiQE/Mp2aeOXgsNho9mj5j3t5nSREkUQrnJ5u3uDkeOs2+
qlZ5laUTh4PyqjAfBUO/DfjA5xSXd64sX9gMTr3SXSdDHuDFbkPDUXDxOOMQKIp4LSuxUbATBSnX
g3kzQSU5JkEeRbts8ADUe91Udm5mqDzoRlCaRkJ9SeSDjKODxWADZbyDngfl8nN3WVzA/kam+ZxC
KtFguoW20uz7aj311hoSinI3Ocgwlyh5ysckLNEFh2ARjm07nbVRC/HN3I7xiOIsQcseM0BzVk4c
MvIbEecn+gJc1+rYiaIP3dzGoyNDtXBvpough73Tt3UFRVSDlcdU6zOI12sXLi31c34dCVAriN12
UVWFhaBZy/6Uq8ldsVbPYsbia00X4K+d0XCBm7PkWu47lXoLshC/Tjf4OL/llsyBlpc7Vu/n/nm0
ql1qhBdijT+aMVNNej8MOVT8BZ+XdKY+U4dgTDT7Rpr5QuCWudXiaJvpkRM6HYUKj/p+MpARZkdF
OCfbra85eB7KwfxBZIOX5NrDPBU9qGPlKalpYeFqp6hfnsc4BWmoUwM095attBu7fibb+6nHQej1
3WLs5HyvYviYOs7+Y5TCeYUWkqlj/1aANlXU/qggKENk1h3onvZ+rVpIF0djw9/cDMju/DVZHpCI
XmOJOfBKnYw1f5wmsK1IrJ+ILyQnsEuRU9VHs3LO9epsLesi3V4b7XapR53z1eKb03DkpdhAFPE1
zXiKOBN4QlF2RtbcZLJ7yRqqNs3uxi0aCca1RtQc9a495gltPlNcpyb4W73YO6NzTZoriq98M+PR
tNHYE51q5r5Gj6xoOdrpl7Ny99Y0GORHi7asLrdlvFX15WwuFatAXx1Q4qG1RJ/ndDqlfWx2Fzly
u1Ep9IVF8bnK9GwbnP1KmAiM6P2kRfsl84NTCeb0RgEGTPtUE+UJf4Lqt7g3yb9xv7Ao1F7n8nyr
E2vdlBfL3diPaaDUQ/NMb9HI6oj8N04yMdU5qr9Nu5iv9jS8gjNONwV2zlN0scOqaxefHbfbmbk8
WO2ahWBSNktXU2ZNqy/K3tjVcMvN4aClxbdEh/doqQh7hWl35CZyU6bcnW6rFe/lkuKM7nr05xZi
NaQyHFadbDwyDoTIXeQn/HW7yn7BHJsHS9/XHMaxm4zBKmielQwq53naMqf0p655dMzotShdbUP/
BSLeu1vED+o0n5wpCsv1rtApHFvygCbnO6ZSF0wmHNt404vus1IbaKdpMJuYBUzl2ezsvaVbwSqL
HRl5TysIyLXKfsDr/1pMypUhuVf0W6Sz1I72UbWKWx3GrzdYxml04lOUNUEDEypTrQRNsJIFrm7V
Xp/RTk2taTmqaSyuUiuVfpdwF1waU8tTpre6T8NasvO6N/WaPaxdccN8hPLWYSgQ0TrqON6RM4Mm
epbxg9XRhnZc1hQ6Rqx3RFa1Qt+OVfI+qDllbBTa+GJCyxCPVtRJ5ijaTT4rwHRFYyCK7GWIsm7F
cjfW4UJLM2iXKx1r5NzcdaNIbJqicK2X6pPdmyMhXigICzy6ehKfhwE3sWm/D1LDpinN0FZBoWk0
R+yeumTALVcmW/TChp/U6rnnyeqt+Z4D3DU5xwv/2rJOpoO9Um8DN6V2NdHbnvAt2ZtuVt7GLr+a
UlrdSvqDkvLJYSAV5A3PTE79tlcWzfYAvkZBrquHpLz0QDESphfTbIywzdMYEKTul45D3bOTbDcn
6UV9P/r6pJl4zlRAXWtEm7j7Huh14A1KNpNIq2PFyGUuxk1a1votOPV0x4m/ObopJRqNaCpc9ksc
cW4TTLpLeJab+j0EoS0zuxprCb4izO+1qtw0o0q3hag6Khh1l0S6FWYtpvJUfzNGXpwVf2HSZEez
Beszq2nJ2GLg7Sv0mrplsRT1ajLNfldi0DlM2Wo9VK07EBCGYPVmNmoTCrnjvkGyWq66qKrfzZ4m
GotbjMSk17QxHK0Sl77bIwDq89khJxSYu4hv5SJddTMypZ5p9s/WQ9GohNUoUdlcyTHD5Vir0TSE
uGrbPesOzQN9DPUUHv6iYiQ0+xt3rBPcCNmnuhSnWkO9npUXWMB6hc+qvxAGNr1jNeeVdsFH20TV
zVxgeDeLzLmNxUTjflxopRVOC1Rhiots2wwF9yrWu/dMnSpecWpgHRBw2ZNsk+ob8ljXA4D8zOYA
M1OANOS4TCTBAp4dVbTIKKKtdlFDeA8aZuLMcH80WqYwuqFx3ZG+eKyJoAgKDl4B0R9teCFWX8oM
LVgxGp9yiELnBJ7uppEjrklhwlCPqqb7WgDe+viPhsAe+Y55NQI2n1c57EgS0g8S/gHZgql6h0zZ
BrznmOhFVgyLHpV9lPr52OsWlo5x2E+rNX7EVlvsLTvn0Oy2K/qvPojMhsO/QknZYOLx63KRJ67o
EDrsx3qoZGs1+zP3djdQ5+h+pHdY+2nXl3O42hhk/aro5q2Kyet6MWbnFCkX00ncaN33DGYcz2XD
K+OipH5cp75MfTFOdItUTbGfoanJoM+betfpC8frNXeNfYmI59h31FZhFinsRGZSpbiteqGd2lhS
N00lHPooLrAROulbvpbKDwXn8eol3WiFRqfF+0grm9Dk4yoqbeA3Bk/sezzjW6D7sZ7NJllDJrV2
hVc8x9BFcu6tWBt9E01uFw68IrmXRURIL9bQHGMaQbt8Ll/RU60PmqbUW8PllMF+FZ1APs5nh3rm
hh7Gss9q7FwGCERE2IIug9mIvWWMyR2waHGdjHMeqBhStlPBId7DCCDkNWcdxnIOuBiKd7z66x7U
XkxHnbf/o0sy+9wvI9CxWnHvHIMDu09OiHJl0NsJmjldJk/J3PR1cJPuSiROcS21Whw16Xav2La6
5ZD3Jl78mqr4RI+dFGzVTpX+lQS1wV+nmaqyVpvyG7uLgcePwIAwRj+d7pw41mZmTdlEUyReGD9W
x6IamTkVEx6wMh8wPq1yxDJv6rN5wwJi0aPJsS7qlyBHrC9DE2/shmm2nGrscjr9i+0qlOhObZQ7
VH7cAsVhWYy0qjysgzs/rcrUPzv0coMWloNf2FO8ByQ8X0FDM7a681Y6rbnFhpO4WJU19z5djRIe
gtEEK6GABCcPaXLb51PLGlQPMBbqrsy3I0s8MfKJcUN8tlVveduj+CQmyVFQpjO9dkdKq8FAMLlg
b6L12BqJRZsR57DmWw4dmdDphxvdKjDpZWNy5XCMBBOlKEswlZjPjChzix/8s8b4hFyBZxtuULft
yorwAjaGYUbVVCBwUOXwEBu6bTCTlebTyOHqubVsgPWKvcjDKMb5RJcNmGttqqd6maM3DCYmLRH6
535drcvGSbToqoPgE9Q5XXw61VQRaha/l2LM71wLIuml+naOsVuIl3bGnz2JEhtDVY23rd2KneGs
ZphX8/zUt8k9qrLkNounONTI+8BzmrX2K4KBWIZSWIKJIDpOMVmVeqN066jcQ3K2z7a0X0XRql8j
vWIcQpJJn4nvE392w3mtIxrFl/b/Ze5MluTGlXT9Km29ZxlHkDTr7kVGMIfIeZBSqg0tS1Jxnmc+
/f2oqtOVCSkVfbC6ZmdzTCUIAcIBh/s/FP5FNos6vDOgCTytVrx+KLiUBKZD1NyWD/Qr/ccxseEN
ggYtT+pla/NB/dOSmVNhLtMJefoZMAQ+qDYUzkp7BlRtB1NewfD0+q1KlWJIUVhieWa5i6vJ9ino
aVqYXeo8fKGKUsbBgKvdjXAerhYYZCBhbdv6rMee/7zSZjhz7OI0xrYkiEY3ArDtOs+DX7gIkjm6
e+HHrOmJDkYigP49PaHW6BxGEC9BJireMoOz5vAH7PTJqgYq2w0928SCYegiBXWK9Xh42hV9CuzA
nbHOwABuD+KFOxzr6dvcHLvLJcvD+86c4AfFEdXQvC+uw3jR6eOZGW/aGWMVakdAYwRuw7ypMloE
KfYYN3VmQlSdy8rKTmr4o+NuzQd/PonYL9et3fbt+UKPMUNqohjv1kVQOg3d2r5eVisk6y2XCd0q
d4WdWte8NoA/djwWZvuKd14fRCDxKG37+UnuU331BxMWpRVSCeyW0OLso4Pits30R6iRGsIOG2+r
xXZORCjqWwcbt51WOk6+52ReIPsatfs0VjldegzoEx3sSlS/CAjXVWDZ5EZV0VFv1aK8T0gn0Pif
dO4jC82gBEZPlT0vXutH0IGz8Xppx/HFyQzzHklQ+lbo49pY+qXTJ/jGtNoshF+DyMt48dP6LW5N
exDduem3+t5iiyFEC0bA1Pz4xu00fKjTuTws/dT+KWhQnUyVu96Zjt5docEYXehkpwFUAORA/n3c
3FNV8L//eoN9+5//egOaO/tW3bwU3zr5P3rzd7r/+f7H0bdq/9K/vPk/Qdkn/XI/fGuXh2/dkPff
x//7v/y//uF/fPs+ytNSf/vv//zCVu630SKE8N/g3zaX1/fxcncv7cuXb/l/XHT5CwItP/zNv5Bz
iMf/hj+4b/o68EWUVxnzL+ScYRi/GThgbmJnSAAQ9v+LnDPc3wxOeSQYwdeTu2+I4L+Rc4bz2yYq
jmYusGTbccCe/msF7v7CsLN47yrSGT/Fzdnud3PWVzBgLWQxMtCnB6BCNylGjmZYHLJev8kqe7/O
LgUM7RP32s0M0t1sKbf7mDPjzHFuhGI4wVHkSzmHO+7a81dr+PcM/4Pb9Q5bkr777/90WI9XhJS/
kXw2+m9vgcmz05s4syzdIa31g6c1ETj2mhabX5Qo0ZGPV6iGAdMLMNTrrzwHZ7TG7vSTYh2+Uk39
2Hi9uZvt9YD+0YvtNtGJoXnuHiEPWsco5JwaZf5EM8c9pVnKgbwi+iMquk9A+MAdUfgIC/2QD8ln
21oP61o9rUV6w5J/XNYuov/VTuclAhHnRatBI/aqPiA9j+jMrN8cL7yIimqPwO6dXlVPINGemmK4
cYvM5a0Yo0LjpJ8spD52jWZ8mVr9ozHM4qzM9cfFqaITqnKM1IvbFRWGXy+o9RaF/c+Cbgv96hPD
yUDwupnHg58CQRoxLh/g3O2i2APkCJAD4tRe5PF+SABGhvXVUqefq9K9oG5pA3GK9mMHFIY2JiaJ
1XkRiW9o3ZwU4++07+E/zXd96mh7NDKiU6+cigtcY6kamgD7/NQcg3YpNgWKcUChZc53eCpx9Nri
ifo9fV13RGjDvfj1TzXfwoT/+akygH7u9REo53hYwumOpt9lW6ZAiKxrFvmcNjd3sj3mu9gJ3efQ
Yv9C48BWmErwuJKiOn1D14qKTB09ktycoaP7ZfB6JL47pObcKP9kVSb5aW2V9/ES3Q0RjcsjU9+A
qv9wTv6Z+vb1Xn2ljPc5Ajl6c2jD6HxZqW05hwS5Cwixe8D1Z7odPng0pyKK5pQkPo9C/yiynqZS
vM/aaU+1JN/lGdvXaOhYTGxalHSMK99CocytHqJ5evz1VCX0+z9TlagDMQqjTubG7WGgFGAk5b6E
pZmNcABHupc8r760DtvHq55yK31cW9g5YRzp52Rcu7aqrwpC5WRuj1Hm3vvoGzL91coJsgbDcQC3
eNZwMkC+dAYi6+9r7d0T8rvG+s8+zPbBXg2PoCv9K73F1hybKoqJELOX6aQReBU5W/FidMt+F+vQ
7lvbOOPE4zaP4aznZvEYFdSXUz2+DTeoSIeaXJRnZ5YDDdTNk8+Y+jwaZndepe63X3+bd45z3Xw7
WRfS87wgfXCYSwBS0Te/aOF/ldTPaeq57pEjRbLu/mcHSFQcPLS6BIm/5mBU08VWmBNNwfpEZ0AH
T+wtb2rrm4Eum+8su1//MnMb+2ffQbKdDcuoK+e8bACTrWgpgg7IQDD5dpyfdJP4E9nIcI9Cj/Yh
iwbU79LzVDhUJ7R1r5H3sTF6Sn4jtcc80j+lDQXArh3/8IEDIrGAMhiqqcdsjH+ORrdh/739DMJZ
NBEuXn3op/FznSwm7eut2WcDFPNspM2SJj8Tkf/BNDuwd+u88+ziuTUhMHsRiDqul2DR+0/FoO3D
iEKhQU7rh3vgj7ssxnZqTr40ifmAQsgKENHU9wgTBl2hH3HHMH9+GmEH8fYHrF7XwNmxmsOakBln
gE07CJimJZ701XwGyECVfTgr7Gw3Ru1+qcUp5og8G7RbmurXC5JdEIbvNaC+qzk8TBVt0s5FOi89
DwukiUEsH3NM/S54+uO+QDr97VTLkoZ3EfrNIe00IAaD6V2tPSC9lWfGjT+tIoh4c+7iGYAqoDEk
VYzsoRK1fusYkTgpNmwPwEoKTBG2lgVFbicE6lWGhUVDquvOsZ37oE3pR2rpHzDp+93H4Iv3Sn5G
deNF5+VOJpJYu2TWK7CDy6VX4OgoHPvJKo+RbIz3vod0O4TNBtexjZoOR7wTZXIpRHgoBDJj2FAi
Z3qTtZ/4XJfOap3yRLqkpHJa5qV2JOC/S7b/bJGlI7/0+nbATrMGYZvru3xdUCktSHpAs8V3NSkF
4iGogJX0dvH6+yOz7C81IscIrLnw2X2rPRO8oXQPllm+0Cn1h69zwRMHBQM0P7oUxkFhYFZWo+h5
giJHsQfYe1/XmX0+Rzu3EHurbi+LfLy0N3cNBEymfRl7ToC2jX9aDuaVV0/ZGeKY53lovqym5pGa
jYgMFIDFDY1siqfzh9XLLyx4mSdcSrQDGv0BxewJcaX2dwfJGSATIWr4MU30SrsZy/5DlrvPsZV9
HjnEQc0A1oqs8zqOgnnaZK5i+/OR0+0tDftfJyo+q293sat3E9pV5nDQZxLaLmqeuhEEVw0D+gSQ
F5Wc2OTd2KJppA29dZJPpRkIDsU9N3F26pGK7GhLv/gxJaqk3l7/Ica3OGwe2mnGunImEf71XCXN
4H/mKt2IMDWiZrSG8UDn/aYdr/HLRnDjzrawYWxhWNiDc6Dzbu5nF6ED8gKUIygiQALwSRi6KD+b
UYqs4hWyQXubzZ/XKL92Ne+soc5Te815PSN+hApc59rn7Wqd5XbEb8XEGp3HPBP7tkGruvqdMuh5
YZnGbnHbBxRsKE3T6KYVuYQGQkr3ubji7KVwclWMX2fTPY0QIE3otP96Hcz3vpl02YZ4diTxNLYH
B6W6M6rf+VNW0rnu4ZZfGF7rouMC/aDCU3FXUedkZ+p7bfXPBsNZX2BOR+d2ujYglHA67fTG3VsN
VAXDHGlK21BAugVBpyOT3Sb1swiWrmycl6mfAIo7IDrjIAGL5eJFItLlOizjkFzZuwUOhN7FFoAA
mt2dDU5qF/nVlS2MCOYIUvZgiePkzqOB+DgVHt3U1W6v0ftDIrGs+k3sC3pHnaWB6I7kM+K9g0+6
9ReQPRtZqzpQ9O33q40lc9Zn4jzrQBaOfr0GVlz34CxScG826MyxwJ0aeiVwy6i5Qkn4wW1CIKPL
uWMAWKwdcmaE2uJgHoS9G9F1OUmgrCIflfaoagLzFlDZTkwzFUhwFOg5Ze5McwpQhx/d9ajgACIy
7XPIKdm5RcMRCjLyXXnMHzQGZArgyctJ3cNlaJf0wQlJ+rasMezyah9n3fm45J9RkLhLsJCrbSR4
iKKLJqQprJVBGgJMO3ERFgwiS0fUCgjpRbhkGXG0ZfV6OZ91o3jusw3Z51ZRMIJr3Jl5DmJw8o65
fb2T9P7AszSaTAw8XutDqCGZiSUh2VI3oU0yFeG8lR0jPCIp3rnV8G224fj0Wo1N69zVgV8OU1Bh
tBo0lfFsdM4hW637MbWAGMQNrxPLuZ3N8couAYuUlnHkinrnVSK2ms3rPL2a6tJ20zo/ZJn3HI/9
7/2mvO3oE4pUZnyHLeKzabrPhRnfzuDbzrAh56QUGt2YEnwZ7qp3XWG8LGny8OuQe3dGUmZiceTG
s1tSyWiM5NZYQBshoWv2j6FVnseagGVi+s0ecSMniA3b2MOym87zRju0dhW7ZxwwwHpXakbXUbgm
0ITC6EhcvVP3EbI9ijmiadr1en2I4nUi4BuUuawuOrNyRIRIorDbRWjG1cRtj2U1aro9+pl4QQRu
YaBEBnGF9k+ln2rTYFJPQM6nZiMeuWHeeV8Iz3n7LQ0QZl49gFot7ewCnO/ZhBSWrnnXLs1uQahv
gmuO4+0KI75X/FrSDVwAS8QfgY5FmBhnfRae6YWDcmjiXYK/QwNVP+t8f984uOHO4AnS8EOH+ZcJ
+5EKChDs1QIRHveXR6bz8zIYiuRvl4CP7kyNYcwHtP4+WGkudlY/ArXL5rswRZYz66ijOFn5jW7u
JYpnF1ZcPeI6gEinvTqB1YOZQOHvS5XYgBXa9EV42hFa/3dPkZ/cJd6PF59eD9o8HIYYeAY1nOj3
kJz5T2Mx/EM7VhSlgQUjpGidJsl4mVENy7vud92prlrko3YjXPrz0YPiR8UgOZBdTvd9JJCuNfIH
B2XFVaSfXdzWwfwvgNP6218v6ns3tiwhEeYaaju9NxyMZvzgoPENiGs+mXsNH4K2+Gxk/e8Ilvc7
+jF0oXoguVgPg9mMqSnEN8iRX3dJhBf24Fqn0cp+ZxFMMETJt6gkq/31LI3tlfiz5ZXuPFFrawyN
ZjiYBoh+X0+vjWbO4L2UX61m4PVURbdkkOBLV0g4dnVl4KV3gpIOMyuYHifs0+pxYTXhs9uSnA3T
XqvN/uz7/P4tgvz/odD/Lof+/8dK/2Z19KtKf5Z0/cvb5sD2V/4q8bvub3jMYt1FXwZnLd0ix/qr
xC/03xCtMXVPbFZlOE3yqVHd2xjwlvubzl8BPUlzYKPUc+78XeI3rd82CQvKB8hm8Of8kVTS/1WJ
fzu/fthNJrpVbw8SI11Rq1pLEVTQIna5HyNst+anr9bh7q9hXlfr3xtcepcKkYMBCBnc0IqPpm9/
MO32r232buHtvaGlO6CvLDtL/cIJ0NEbTpDF1k588DuKo2//6quqXgYaBmhdJQJPzLdQsi/RtcuP
BPB7M5eO7mWBW0efFG/ZUfu9mJ1dpEOWV1tw6eiNp7TLwoHGQ2Xaj/mcvXTToPgtpRdCZEPPQLBb
oNYMhwFgrrOfHM4/tYlLh5oF9WqCayGCEIzSLnKrC2BQYq80uNwzsmrHXcYqdEDMkoZPg/NnYw31
Tm1wKbH0/WkaMm6OAMYqb55Cm/dDqaktui5Fp2u2Aw2r0A7Agmn3Y697m0I47Au1uUvx2UWxGL15
cAKnGD6HuHCI2vqgNrQUnxUi511RM7RbLOnWOrkqALqpjS1FJxKNZb6aPCHqGjz6avJIa9v+m9rg
UniG6TCHbYiyNXa3X1OeZknR3KkNLUUnu8RHOIUzK1qQEsm9/dSFRxLCbVl/cozrUnQisyk6U09R
2SC1O8HIdL2Nkqi95Pg9UvR959jSpQiNrVjDcxJVExOZelfXLqPpq8qyIK3y9rClSuCvkx47GJ2I
Q+uML3X0dzLyb94SjlyoRgOuwTcoohAIKf0CreTscjDMI/niz1fEkUvLAppmmOvITI6WfSXW4rxo
+kBtSaTAhPYCiWGLextILi6fhwwDcrWhpcA00NzWqX/y/tYEPEhX6/7EGjn9oDa6FJqIYSGsAKkp
MMPl2R7aGyrdimsiBaYp0JDAwHwJNN38uk7AYtBe+Kw2bSky4wwb9nmIlmDy5uXUGWt/b1p2o3TM
Alh6u8FLDxhtNHYz7BpxF/oOfIzmSW3iUlRqCGc01jLbQVKbHybH/ooW0L9nCfx3IReBGykuczuz
oiEZ5gB19kucgW7GbDwi3/pO6MjVmAKEroar1IK2WW6dhH16k0/+V6Ul8aQ7c7EKf6z0yQ7KBF8U
bxzPHGt4URtbiksTvkEjkhll2QLaTOP6f2rFqrgmUmB27VTVFY/4oNWnb7XWfYys39VmLQVlYc/G
6qesdmsUN0M13OiRdrTc/9OL5wddSSO17NqnrRzQgyouS7SWnwazipTycEcuJYh20cysrudgsrwv
uWM/Frl/5MZ8bwtKQdmiFg86flgCUyxgRWPjUIaxp5QU4onzNuLH1djwkNUchMN0ZnQmBfJ5r/Qx
XSkqs3D2tMGvF+hb5r0FVB6Eo9ru3nTdXr968tBZmxZng2B0N7keJ7mKUcNSnLcUlmnUYqBXtzjA
JhlExvzSKBK1m8GVojJCESX3tl2S0e3d+6AM6Dg4rdrp7UpxGXp12IXsxMCL4FQMMXQeFN7UQtOV
QhMLs8LLGjbKOKBzVVqfIvoMahtFui8jLRttzWCDZ7YOzqqcYajmmVIq67jShYkoO0pOVs+VVvef
0It3sCbSr9QmLkVm3qxxa7scKVVLd7d0rf2aZIqXmitFZlO5utHUXGpAnB/6KP40ZEJtwYUUmalB
MzNmnQOLZPZB65LxOc1bteNKSLHZWCgkeH2xwAMun5xZIBSWqx1WQorMOa3cDuPN7Z7PipNl9L7Z
jtqnFFJk2uUs+q7LZ7pP1qHw7c384ElplwgpLGNLeDro7DnonM0Cqy6e4mxVHFuKyghlP82ALBZU
XoJnTm/s8rwqTtUmLsUlmaDtOT4aUUPr/pnOWBTlYA8VB5ficuohR0UoxwaWOYK/wLy2KZd7tYlL
cRmbDTqQOiuO9uC1hbK+0yVq+beQotIfdCuPQaQHyap9QxbrC/pYaoHjSFEZV07noi+8BCkwnn3o
wvxFze9BaUm+o5Rf1QlHqFi9w+sh8Erc/XwqKGDsjvRRts3245PecaSwbHPARonB1WBjzXY6OwIs
XTEdUzF/b3QpMl29R3siZIv3se4H0YRE1qKVidr14EjB6WapZtVpswbwAvXPudH7L/gAThdqqy6F
Zypmo/A6Zw4g1X/QRfrg9mrhI0vj95YxpHPkUFXWepi7iYUyoqZWbXMcKTa7FvYQPZkVMQ37vlzg
lLXlkbfD9tV+tlek0NTwu4VegpWeDum8HvVA76c/JvxyjSTZqy26FKLAoOkpDtUazE18ajjRKdYM
aheQLYWocEJ/iDRmH5noTGn18GGioqI07e8opVcRGs1mhC5VhcngUGuBna3zyeho39QGl0I009tF
ZFW7AmjoP6bt9HtTn6mNLIVn6OaxOZoW5/iUf80xH+Utm56ojS0FJ/Rb2BzzinxuUX2uzPBOj/9Q
G1kKTLTCZt1fQ662tL/rUoTo1n9Puv1/ixG2dGvmeps05cp51UW0iGe/c1BFUKyJ2VJkWquVL4iw
r8GaLI9RWT9i7hOoLYkUmW7ceKNbQ5ss6+Icf19EkGq1w8qWI7KohceJYgZNr5FhhQJZRdV5W1JM
jvjihs5ITDaNedBD/clfFFPwTQr89TMzXiGytg6te2cdn0maD6K31U4SSwpI0KcetHtgX2vhPqaR
eFkrV/GU+k6geXWSiIQ6m5uIOWhp66MX4rYwOu0PStvEkmIStICdZXptYhg9X86efr/6g1LhHtbo
2+VekrZOUC1agsKqn7Smy4IIDUrFBZfCMkXp0q5ncwmWKoEkbJ5jAv+gtiRSUCJZklR4sC+BUZqf
Ent+BAR/DBa+/faf3JdbK/71FkzwWchMh9CZzQS1RuqPrjc8q81bCktEeIHlLUjrIsj9Ja/Xz97G
7Fca25Si0vdF0s0ZdWp/yW6rqECjlYeP2thSWOa6YZdmWKErNOSnZYgIpBUfOam28PvJcn8nQrwO
HS8r1xqt6EBPc+uPZIRUjoYajLoTl9DHr1YxjEzp2jTbJde6ikqna+WfkXrZ5334VW15pAgNexNT
y5XtqPPwFrP9YRXeJ7Wht136anlAd8+bNgz5T9w/ZDMc4spXHFqKz0gMI+xRqoWRPtxGGEhCkVEc
WorP1E6QDEqYdZ3UuEFvyulWpVYW+87yebUibe+ir4l6BS6eWByn+TJflJW2HMmWt3X92XaUIhT6
zOjlbsuJqC39Z+By3XURJt2Rzf7O6N9xW6/mPi+eY7gRD85SGF+iPoWPMIoXpZ1iSDFqFwiV91um
XBfF/TCDu51aX+3ckpFAs+27s/BpZ1LnxGUha8YTHQ9YtYlLgdmBN4TxSvPOHd1rEyB/ZFlq95sh
BaYFAUfgokHvLsc5dkTWou2yJ7VpS5E55QLFDz8moc0fsRN4KXr/s9rIUmBy33eha0Vr0E+ld1YM
ZXoZin49sibbb//JDpd95Ux7KnULdkOAPAiGPlGcz7e5s/YPXezH8V7lJ9hy3z7daNijw09wvOay
Xrxno/bO1IaW9nlcW/ghdDGrsxgvWouXx2KqlVUM6epfasjLvUczNmyQCB316suwJGpHokyX73VR
wJKgKm7q/RnKoqemdayw984XlTFMZezoxlpx83tdWl2gxLob4Yu7QgvVDkXZrArevMBMM6XAXGWP
sal9WBfvq8rXREFEut/cbDYwuqFlVQ7OhW2h7a4l0ay0VxxdOloGHYeWOqcynsfdNz9xIAGteDKr
TV06XOwp77QQk2BufewdEJz6EAG4VRtbOly61LOWfNl2YuLfT3l7Fs5CsWmlS8fLrEVltSDVFfia
VpwYsfgyCQSp1CYu3fw4lOd4/jFxLNsRBZ3T02Lz+1EbXIrPfhgqI1oou8O4gxMIFKjpCltxcOnm
jzUMnuKMvVJCvd11BT7PKFgobUSuy7fbvOtwTBkF0T/py3lU4irTjncqi/KDG+mECftSuHxOU8cn
3R8OY5Z+VBta2uEC+wVQ+KRaOEHGO7wf0j3akUrFd1vmLfboNc0WLeugDbNbKCU3raN2XtmypVeU
x05elqx2I9I/DBIV7HLv1ZZE2t8g6bzEb5h1HYdnMx8z97QLtaGl3W1kJfx7d5oDYwENvQyXIByU
DnB7A56/fkUIMc5uWhrsbXs9DbvsZkh9pZTWlpFAVYgIt7dgSuZqVnlCJeRydP89v+h/FfZsGQqk
tRWgyMRZqCsj4zWjEg5TRWmxZSRQWHSGrRtkESHA2XM3XGOUZCelQ9CWKVLVgv1J7fscgo52Vi/+
OQJigdq8pZBs6mr20S2le2LPNQ4Cm456M6sdJZ5062CKkho2INdgWPBQ74oFMntZqcX7D7SkWaAP
7nqk+Y1xrbflZVi1iosiBSW2bYPZtBYJkAVhGfz8n26p9jqxZeKPl1oi7Rv2YD05N33SXfoAGn79
LX9OKjJtGQqEuWGMriJlQ0dk0Qq1/btdtpH4B922u8cR89Frd529e3Qdd3i8TtcG9LXn2DanS+g8
HSL8uUBNcJwtezibxxL9UITTbi1doMHa9np4QXE8vl8mXauUkK0YRb89SvDa62ZEqlhr13q2zfDS
qY9ZdW7b7MeXiS1jdcxwxLNrqkbU3PKPZttfhFmvxqxA8PzttBfk1uvcKsZg9f+oG3Hfr2rvQEwk
3448GfR3e+xcEe5HEw8JORPfkV9vkPcWRMrUcgSjhsyY68Ats6sapXWnFmpXuwzS0cYEA5OZyu+k
iWJvNgnsaPeYzs9785Zustjt2W/dWqPz2mEBEHo55haTGgEHna+3Cw5xPoLEzKo0elGcriH8Ti8z
jyRq28vgJ3tQBuqYeagbYcHXnEFwP/jViATnssPt4bTIW1+p8YgR5dtf0LlhUwFdRKhz6hM9mMLe
v6GA2Dpq56GMA/RxGK/XmH6smMIrZPsPkW8cGXqLl5+sj4wDBOVRN73OcehpXfqx1UhZTrrGQ2jf
xCz4yD/yzv6RUUfhgk51Z2J0VNf9gp0QBpfIAamhDW0ZeFT5aWdnTlsHXZihEO/2Z9i7PilFrIw8
WuBdG2bGzPVBO8t087RMG6W6J2KjbzcNNqJGMjfQ5FcUKKuhO2hNrVT3wNb77dCFFiXw9n0O3rzD
OMNtN4roDKxWbVGk6zlsHdwRutoGaOjaOAXF/a7QzGOKA+9tFumwaZJI9IUA020t07MJKTdu8T5V
m7l01Kz48eUdldUAY5crI0Y+cNVtte8pg4+WqHa80stgKmUDKnJx0u3y2VEcXDphUKpvlr7FlhAP
v80pdL1unUrtnSKDjyLXnkcUr5xgatcv3VheuIn3qLTeznYqv6qPNwgRocEACR0jmA6lmm46mbpF
jUiI8uXb0d3CyiGRM3piZoG2pIfEmo5cG+9sQkcKzioJVzcdUGOAwPmMX8+VN6sRZVHsfztro3Pd
2Q7hm8b+gI5K5H8LUVJQO2ll3FEKmw25GeatD9GF27vXo6UYl44Ul21odJmVQdu0WlMLmrTYxW7h
7dU2ihSYiC33QzHWIujW1TvXE/Nxspdj8jzvfEwZc5ThuAMsI2Xwuv44jMbziu2d0rxlyBFuV2k9
1YDIkPV/aoSBTI5arwPb9Lf7JMHcQrcS9okosQ1ZRvvUdvB5U5u3FJg2Gvdm0cHdgkO87qwu+2BW
olX7mLYUl84aZZEIXTZhpN/grXO6arra/raluJy4HBynQcltpox10bc9xoRdbKqdsjLwiI+pj3bE
xOdw/EiN/LluxQe1BZfuzHh0FtMRJkNP7ohxb7tLWlftPralyPS8vJ4XOxdBUtV4jTaXeeMqrrcU
l9PipWmXThDYXQOFoTa773PTUNuEMu4oyjAGGSvWJFu1y8QdsemydbVn7Q/AI90Bij4wcd1bs71O
7XqpNDUeOH4Kb0PTTaLCXtHWD5YZB1ckkZ2iulPaJzLyqB8cUUTJiPLOVF2FqxZkrhqA2ZZxR7GW
hWIFw4xVmgjPtgMlQrhcbaPIyCMMinN8UVgSZ2o/hoN+ZrbFvdqSSBemQLFrsa3JCaDnYOar4eGH
/JTa2FJYuoNuZhOeyoG3ANQtUv3jGBf1J7XBpbgMJ6xrsHlwghaVJBR6cmzV62MKNu9capYUmZ6h
leOcQbrXGu+6WPynSVGJAK3xt9tbh4BXFcUogmLATyJN7hLPO1Vakk36/HVCqCWuroGy3qQCamRC
HUP40E2r+KA2vBSYURQPfbptcXwdT51ZzwMtwt5SbXDpzpw1w8V3ibnb2kezL9E/1wa1Hp79Xcb6
VaJsAKBP+pyCwRLaL3NGeXnE3lItwf8u3vRqcJwk9Mnftsqg4fOSYPp9putRrXbbfxeOfTU6d9qs
O9h4BEhU3Vh2fr0qNlC+S9K9GtmYwWMQRCLQ2uGwLtN52NdqeZsMOuoaveqsdBCBnZvXoxkF4NIU
10MKTAzMxsTbaj+uLapz0+qSUyQ31fagDDiqZrM3uzUW2C5Fl+GQPmVLrrYkMt6oiMrEcLGQwQpC
u7UyvD/SLOp2SrEjA46MjfgYlqQoboJ8nd9FF0vbHhOhfuco/K6692qfjJU7a2bNipcCWfmimpM/
lkTz1bIrGXOE1Q3HuI3oS13H7g5pvOKO3luo+EG33/Rq7nVlzHGks+pGujinIeXK2yGrnD/Ull26
OsNhtKcBRACSAZa567wM376lUztWZOBRuMzx3KH7hgBr+AWB1+GkwPJWbeLS1Vmb9KmSiCcbDhBY
JehZCa3QOfZqc1jcnxQ9ZezObGsubRQOxMK24us1SSPIvoVlYYIoxlotk5NRPE1tN/wGGKdZGN/E
DcKYeHEqrY6M3xG4c3BZbKdA6xi7oo3G3SSWYwKx74STDOExzYradc2WzGPSwwwnz90wr7ZaBiBD
eOqSwXsDacmsxdagF09z6X5WW5btc7+KpayI3KV1WBZrFPZNLIr6Y59N8aPa6FKkYvE6+XnGlrQ8
5/NYrmd12anVa2UET6rlJC0lMmFoa1e7PDHJFutKsej5gxPAXLsR+1wEkGdxPeszzFrEqrjmUqC2
VT72M5zwYAgHZ1+bMxBYb43VTkdZiEhrSxNHN8orcepgb9mf43CuhMiyZERjPiXa9F3iFAsnuMro
8dLZxxVUZbNYshjRNEdt59fUVIWwURVG5x+uYaj0aMH35+0+t/M1zMqIRNSP7GgfmsZLXqn1ES1f
SnLTWcSrmHmTh8t4aaDNFi7HiIs/P1csXwrPWHOGv7eKX5zOo/WnPo4PasstxWY++7j7mcw6E2Fx
6sbJl9JDtVltcOkSbSKrHp3c4mnbrxd+AhTTsKs/fz32z28iyzfffkpHW4oCSDMaSnMcf6zXMrzi
dkpOq3FU0yexZEWi2eS575WsTWdDnjfxRjz4m3Xar3/Aex9VynY9fxZJWeqs/BDeZMi+zcJTyi9w
vnq7NnGTmZa2MrSnu/DevD/SYlQLfhmIZLjA4BKXNXE6XGEp9LlhnSmlLpaMRNLtGkNTl66E1i3Z
YZpX7xRxXjX9E0uGIsUocWBDw6LkmvdxLimE+LqrJvDDPfZ2xcvIKRyoOzRU8iW/qExQpLxlOrWt
IqOR/DS0C3M7WvzEeomyqYXCaDaKg0tBOuEPWiU9g8dev09669LLjkHL3olRWZioToYoQprVDqLM
styT0ja7L3OpobFr9b2heKjLuCSMSZrQ7PhXpihNr9pSG3eYZKkJxFgyMqmqUtT8TTblbC3LDlvl
aR+ZzpFM950FkuEJGBJmetFyQE7aWD4s8Rc3Ffu8E/aR8d85Y2SMQu5ip2yH2+Sj4VHUzYVuqFEz
kOx9u+NtO9SKaNxqizXS9VVjXqSe36ldHDL+Cb/RcOmNyAn6urz2q/U8tjylmqglw5+ASxf1LJh3
UmJW0jX4UlMHVKqdWzICqqmAOi4ltdwQwFpQlPqh1FY1UJjlSoGaGk3fTxUfc6iq694ob0Xuq1E9
LRkEpZv2qFW2hhycn9wIOzp31YTmLFdKc9e8W/Ve3w51z34YnOLaK91McZtIV6hpRF5n25SJ57h2
T9KheZ4XPKmU7mcZ/zRrbQtVnyUZp+Ux7uMLv6rVipaI8LwNHsfW6mbRmHg3r5sP46NWZWr7W0YM
GQZug87EaeiW5oaNXU81ZATVbmgZMGTZmOWMrrADz0N0SuhaMNTdqrjg0h1qxM3shSU7pQ3j+7EY
buvY+KD2LaUsl5ezXTktcQkY4WHR9S5IIdvsfz34O4e4jBnKsgI4AoAVisTmc2jGJ3Dhzop2Vbuf
hfl2r4DOjse2RSBUxP2C5kLZP9TWlKmlit/Nql69/PumGeuw54v22FHsx8gHsBWbhVK5xZIVizSh
l5m+Lc3/4+xbm+TE0XT/ykZ/Z1ZCXKSNnfkAZFZm3atcLl++ELa7LECAACEE/PrzZO+cs216PD5B
dEd32FVFUrq+l+fSqP45ZOwckX0NC2i+/zgsXmtcD9NVhM+qy5OqCB/lJPi+pbhVLBISATSMuMMD
DGOuq7Z+hevKrk4522KGvBmYZSUwnbaBm125ui6dYeD575fiT+77LWqohTHnQAfEcp3zsn7UNzCH
2TeVW8hQ5GlkczFCFabXNmEG7qdVuLzte+/N/qxh2UPgnI1kTqg72X9sA/Zu35M3l6aKyLRWlxyO
l2MW63AFzNHtQ8SzLWaIcObFFHWKQ0e9u6Z9nYPuZd9rb25NnLEkimOGJ4voazXEb3DD/rrv0ZtL
c6J14AYIkh5A8xIJgwnSYdopUca2gKEa9qFM6uASi8fP6EIdTTns47yxLWLITlNUaOPjIIQJLbA9
yk8A7t23LbeYoUJM0xxZjIoMSRq040Nro30HeLApDI1+OUh/oQEcWeBLpcbhyczjrrYt2wKGSFEM
jDOMN5w54ZjVsWRh+lcWnD85TbaQoYBbBevvy82j+uGpUqx+4cuY7338Zmt6k6Jj3mFcqgbOj8q/
a8S+QjzbShUNk7QNBfYB58miaeLB0uCGO8AG990PW9yQEbBsqgMSHGAyfB+YIhMF33fObvWK6BCs
irMBLTnr6USvxbeCLa+7tv4WNrSGAv1UhhGHgdf9RCJyw6mO9i3FLW5o6ikRZMaL2yi+hxvQO4iP
H/a99ybXDC+mf4MFsBmmaRNJYJ1oz1U8V7+iH/1koW+hQ2G0yDDKAf2KzfQKz+ECHehm51rZgofW
CNDppgAacc75oWfyPnf7ZNvYFjoE4VevDXr0hrt+8q8jm5OUBs2v3IJ/Etf+YRb759DQgzW26wbg
BP0igA95x96kX+oyEWNR7JzZTXBb2AGCTvAEAZ/ewYM+dsnkxXpftrLVLyLFsiLXBAqC1H1wpz1o
EoMws4/uybYwIs0X6IxYDA/KZzeLYl9F37T73nyLIzI0qsrSoAPahwNPieLnodJTtms3bZFEBP3P
RtQIbhcTZVORV2mgol8Zb/1kK21FjELYafCCXBgOipZdUpkSfCor3b7TcStd1BgzNb3fw/LBlkci
m3fruo+KhGDzx4Sim6jnoKaDVmLOVSLLRif5sk9flW2BRKqpJXwt0Un0xDKmvIaXruHl3hnd3KTR
TObJxTDCiGKZikE8kGhfw5z9BUnUozysFEW5LKplgoX5u/uVQ+HPlsomxm16p5R0gIc0leiTta7U
oZbevgYo+4Np+qfTa5FRL2Ye42QJXJEwUt54o90neAE7mh/XSlureJGURAf4vrb3QSvtYYjksG/3
b/FEcLO3LJwpnu6PQ0Jgwa374XnX5t/CidZ2hr3nCITi1CzwRVxHnpRzOeyLAbZ4oj4sWMWaS4g+
fPMr8bHm+7xH2BZL1M9tJPv+gkpe8i91VBiUzop9YlQIgH6cTuSeTb/qGjUzuQIoG5fLcOtFs3i/
b8w321N0XqMG9IdAbwSYhYzhCapA3b5QdIsl6iL4u7V5f2khsCsIlh7sLxmgP9mgWxGgvOMtjFQv
SagN87u1Gb9ylqt9WdEWSTQiuFDUIhZltvcORNvvRo/rLvQD+wuCaDJyzAeFIosV5aGK+groDbFP
2QXc9B+Xi4KR5CA4nt42JlNVsCRO76Rns79giMZCL/gHpaeVjklF2SdWTLvQMuC+//jiWlslYOuM
CR3Jjer9L1yqnSO+uT0pLIFEeKkj0jx/vDw6Ct1x1/Yhm90ppGjJ2OMkH2eR8a66k0G3r/q5hQ/V
rI280HGk5vk0pjNCIVGTft8xvkUPadPYfu3Bs2lV9Zi3/Z37VR53GdS/ovDY1sdMSiOitVoRmZeM
HGBPF361xkM1Zy2ceNk36psy0aJz4nlIsQ6APJxzw1RSog6659n+FkHkEdd0qikwo4Uan2oFc2LA
odrs3z/9sg3/Ojr+FkHUNn3I8hbJeZ3P1W3bDflLOEwAWIJo4dWJqP34to4D+n3uIravOOVvkUVj
k09VP0mk1qa5XS81mBwqZ7844y9hxb/6jTb7dogYPNpKXKsgD5OXZggb/1AJPoATOkOX7dC7OfSS
dliNTvM8DiB4yDyzayH4W/CRXhphSu7BUBgowRQmq6/9GLJfzFXwk9/s8vd/itJICUrx1GCuOj/6
ALNXlVKa75N+9rfiR8wOdSBkzg6zcQoe4IGf1cLGu7a3vwUgobHulcuCRRxW5CHoVv8ULX2w62Dy
t9AjqDPPuRjx6v0ynKcOeM+c7rp4/a0C0jy3QevR6tLxQYEJy9U9AS9c/0LQ4Sebbws9imDDK7rK
8MMMYkN7KDnl74nSaPlOYwlLTlyZpD/Gbb2g72EbPuy62vwtLokYPcMrEiUcYYMQZiGBJ25z2hqy
b6H+BZuEfiSMPLALomrqkrajLvGo2ncebqFJq4CLfJzX8YF1jf8yBbZ6KKehqvat1C04iZVEKq/E
YoqjIjWSr4np6L5Wmb/FJvnd6DspMTC1c1W2FOy6k8W+aoK/VUqKIk/UfMHDqaj6I/GaL+O67MMN
+Vt0EnIsb5i8y8FW8Pyqbl8N0+2ucMjfYpImwEq6YsF1kAvzpFXTPFBF6C4Mnr+FJJnL4V7KGjam
BG72LuKfLzycf395/uvQwt8ikmZNl1oRAXxf0duvMCKqSILAvGfZ2NXLu3//IT859bewJKO6QhEP
o6O8+RUB9JjQlu5KcP0tLokY0IiWCccyiQaVNiWAyW0d7lztW2BSRBqhZ4PDMwqZTDQUJI+D31S/
GPyfjctlUv50G86sKaMRFlaIXNxXP1e3UEnfd35tpYKgKMU8DvmEwzTTFOrL91oGu5J+4Pl+fOuY
ouesGcZkXQmKw6X0IUVk9lGU/C1UZgyMjnWN2la9MpdwZOZ02efW62+xMnolpCEVsDLeaF6gZ/ig
Y6/8Rcz2k7ncQmUauMUPvW0u5WHlgQvKD2Vuf1Ww+KMy8S8iwq26zlqOY1VOAdAPzcCbk5XExYkn
Ci+4ampTP7Ykb5ZEC5ygKS/K+L0HBOmU0RBKCEnfqMJmFiC4y8/DQenoutz/lYYBpX+Uwf7F221h
cFLwlcgJLQ9wkHh+K01kxqTkle8ldrQyTsqhiZ5LaVWR0kiH+tRqNuvuyp9GO61Jt6xQwwUwqloo
/m4Gq6MKaHEubbx8X8o2FgnQ0yqTUtjzpEd/ORahp8asW1qgkRdY3FvIrFvIxYXOa6GxY8s4yaOu
edVrFfGDcOXcZNU65Sr1bZt/Daela7NSKfd+Jp2Sd4AfxjbJeV/06bJM9tkt0xp/91WTFxDAqtRw
3erGPSyw9Qvuq0Lx6BZiXKu8XUOYMtwory0kbGzXoX1F9zF2N4urtG4SR8MxXxM+DN0MI3QCQ8B4
HhvIRsIAis9HWGuvCvhYTQEgZHU+nmDTqsor7VAA+2AWfxFXy8JrPx3MkMv38HHsHxuNxO9h5WFd
J4pFbXktSFCR+7YaKEtFh2r2raeLxj2GQ9/OLCkgixPiAKNaoChaw621SWtVs+nWDmIuPzvq0+4s
FxVZChJZNJRPHoPLzm3hrxaqS9SSWD/ZwMoObVsKmHbiWzfRp8GS1pwR0UueNLPmBo4/9bIe4S4L
0+0sHPLaHIJC6vDz2Hquj5Ohsn69ZIbEhnMonivj4HhgGyW+ua7P6Xc4LQz9C4uBfLrt6tC1D14Q
e+JmcJ5oHixfJ0wAn1RuE7g2T22Ygq6/rJeXRBuvSWOwGoqXqbKhfpBVyKsgDXpYbnVJM1I93sJL
IOKvyh/QeLJGrXlxqghGGRyRUh55sea6SyKgvJ6lDal7GJsGRYi4LaYqdY1rze9Cu3ywh7Fvoe3P
ht7cAOnMR4boOuQRAd15nt61eYW+AkSaavpS5wXzs05Lng2mI1XmrQ3FrIcBgUtfG+giJaurVrRn
mvG+j/3+Xk5loJNWNuJTHvBOXkc8HpDpmVwOK34hr6qR+/WBTiPeXAanu9IYBZox6gaTjSosP5BV
a3PFRONdoyI5eCjTFg05LEMXPNK+oeeRT6xP20ZXfkKXxsZHzaTiiQhgJ53wvoZHpgjCXCfTVKM2
XcPe4VNTtm5JuOSSJo2HfpUyZLjiMMk4QkIu/gTqN3q23bDqtC3Gss6C3A1LQnnTXQ2dYx/dEC1h
YsKuUwAql9xl8DqW9qoLA/Z7OU4enFCr6F08CK3hCl2teRbGgdQn3Xfo0kzDKhMyheKFLaHJWhG5
+Wggd1Lcz1J4Rw/ODu0Z8ELzqe+pvC5tUXzxFcVbKQW5wrR2kWPnUeSlfu48WHilBYWmTrbWTS8S
2jVieOoXrp5qDZ58MricPs654kVmKkJ4FtW8gnNbo89arN1T3nlI1pbQy6dsbM1zbfrotMRw2Mpm
Frvh6DXt0h3HgS7ugOg5VAmkNuzbIFtG7kihdJEAgdJXN7Kx6KFpEMTcua2UTofcq9sTW/PWHHDn
LuYOqOBzy93wRleJ0WlklRlvkhLnTM/OStPxtS0CfDs6Fv2YVugTPRVg4/PEJ0v4OE99rK7hvxQC
CyArEx5ZMPN3qqfK3gSmAxWo0J1TR2vX0rvVdWXNCX4z801bwy454R1UmdJJMt89+qyCxiHr1/rY
DMs8w/mZLOv7ruXzVYweyW0ZFFWbUQaCcRigqHEr1qgm6RwtGmxJrcxtHbmo/T64uo2PMrTxnAjF
Bz/xdFvOT70o0AuRbG3w3wCMZXQAFacH6sJcZUvTTkAEzaJcn3VYOJZBRhjMOmKH9TkIcWTAYkJ0
6pMVI6Sy4Yg3saxsC3eXA92LBjcf5/rgFp8tKS8hBZUoGyl7VdY1vG2TkE11wsD0vqGsYMepqYZX
scDL0C0DH069AqL3eliWZXh0Tdvl6DkB5Bs9dXqp7B3uojy8M6NY3i+io+XRW0G8vqq4B82FVPUM
tmgwqYm+yzgy4I8LwnLQAUslrmsLcb5zC3VepZJK9qzL7AgVrLtxKkUJWyhKqhusqP6u4GUJWrtr
JLqvsOo5LH1B3VN7cUl7YGGlWWpVRz8HMZTnUM5rJCTmL7op73kX90V9wySPwwwymCQvobox0qyE
VOth1PJ71XnjKwr2awYyChZ6IUSfejG07JAeBPFTjZ7Vh8jo6ZtY67lPaGVjkeYiD89dyTpo8Lv5
LjDEPpcVZIJTPUASsFMVuzHTNLVJ4HRzg4qNTEfQ6FLa1eQcmFbczHodSeZ4BCdDjm+qPnWm6D4H
4O8+Kt0Vc5UEeRfpLNBY988AiJngNLCVtMkcG1Icq1qJKq1cPYVZ79voE81FhMq6N85ril0deIn2
bU9fsalsns1Cef2trNcCEnrVqo/K5GVwBZhV1SVYeuamDgwU0clKq3PBYCCcetwGfQLpvfiki2od
U0hRDMWJKxHfwUWut4kuvXq+CouqDK5ZOdHOpsM8LKNLBrIY9tCpIg5S18KwKBOqlk9130V91hlS
vkh/MHVCcsfG1FT1mLSWDlMyRJFy914lYpuWRqizbuumuZnjeK2vxlh55tn36WpTwHHQ7mMSIYjk
S8mOnHeePpVVFaPyY4Mmgc7P7w2d2vY4hGFlMhFKeq1mXZVXHP41/UE7UmZ1xE3KggnhlFGh/jDB
3XhKRoM7IFlo/anmg7gpwQhPoIX7WKkeRrYlq3yc9KDQqKyYKTdHHxFHMmMz5glbKC7pifDqfq6L
JimJcgRe4NNpVMghYkfjhGnKEnySzgaRP8y2/Lh0sA1mc8hOczlxVGG6CD1vNuIes0EFdU9vBi79
aSS2Ca9zW4QynebO2LtxHfIpjYyEoVLXF150ZF0PeqkExc+3CYIY6c6UtHGf1mNTqWT211kdOx6N
/T2bCmvTcWyYPOlVQVN4LkURX48x4pGk77vJfl/8OhRJsNaw9psQhLvM5I7XWd9Ln6QlRewA/fWZ
DB94kXsm6ynPbaYljDrxQrN5QZ2sK9MV4tO3COrB2WdhPv3uLIc+jQ5yUqZOYTXdRHEv7lGRXfMr
L0RwdVVrEy4vYhjqEGvZdyRt5bg0j30xsY9d2PnYI4unEaGI3OtTDgnaBn1xX5eZMZB4u2IeVAiO
LBcBPcMLshYZiFBSPktwn8h9I8I1ThAOyFPTUs/HCDT+eM99JBlZ4Vwu0q4W9IONvVmh9lZGqj15
Fi6bSVsibk1FWDbsvgZCoUhVacC7mWajHiZ/RBu0CCDikEQroHqnUBSqvukLTl9Qm5/iFOdmexX7
lD9U80LGrIq60jyvdHDPeG/ylfEcoogaogflmazwQkkgUsunb+u0cP8AN2/U6eZmdEtWxaWJX0Eu
joZThNlXcTrEVMivthnhjLqW6NImcm7FS8j1XEHUuYjIwYMpbpku3kjao2yhrpvZYbTLDTSm7JAG
svX7rLZQsksR9JPbUrbzhOjX1O1NA52rD1BK4STRnYX2ZN+NM4RF427+Ivx2pgVAJs61JzPhgD6Z
emz1wQwK7Di86yTgL1+FBcCRuHoPlvVe/YBzXM3vtAXH6GZdCuSq/ryo5jzPofCzIYZnU5bPdOUZ
Hf0gSFca9cGpdD7HeTP5BSS7x3EZT3SNkAa6Cu7Hr5hzFt7ASbwZ3roWV+hVGAVr/0X5oBelLKJy
flzCYqFPbPJscYBMUM6ztiLNMQpi+lH7dLwvGO7+zKe9DZEtNCP4D4CShFkd9PmaiVZbe+rMXLGM
B1XrnUUBtN0TAlFmUxhtlsN73qxdd6eg9oaIa2pnlD6KcTgSPPm+zVcEmE1TsPp95YeNva3aMBYf
vToM9MfJb0j0QOfR8dNCOXuZWMg6rLO6e9DTEJanAf4+YYawmqq0h95/e5itaP0U5Aci3oDsgnZA
UtLVAfa3WO/Wi6N8vA46tD3Ste7rDjum02vSV6EAgjcG5C6+xqoXGH8I+HgPJclz7xG+UAgHqtzD
DsJkV0VUg06FeTqyhSwOrROInyU0Gi0BXyEYXoKxjrDowBuf9adO28p9ExChzL+NKqfr72LCyjXf
fR8blVy8GusBKargUZ7a2ic2WWI9s4PpLxZxZSncjVVmqLJ6xu2VqEEiuZXlWH4Jmij6OMPA61KV
7ySJYBcfYwegS+Tk0Ta4M5eMefh/DhMAZd18kweu18sjhcNlsaRiYmrqMpwFRYtJtRySKBWSJp35
lUH2MhaLD1k+9CDFATK/RmWsVItJ4YPgkwRIHNnhVJihEjIh2X6dFEjnKEKDmtjEGcJGMuokinOA
gRM+1UvwkfoVixFpaOqlQVGX8mGijsk3HLN9mzmBtXQsbB/zMw+nDm4LoZgH8UkUg2+ebYEKwXOr
465OTRi1ElmGtDASrhkOvxjnaH4IKZWlAMBrZOsdpjUqb1b4nrzz26isrujEpv7BM4z62YQTprrW
unfvYIAKx9autUXw1JVqQnSKWgF5s7CTpIeYgFp4AqhpWtMBIff0ziyGTEm4Nk19vRiXT1eFoQxt
rtX/DmSPI4nTcv5CQCJ4x620oIN4nRmgbGpZm9XaBt1N7Fz51rZLbrrE+NAWQwivFVYhhcWhOrqa
xBV+Sw6tf9PdNx3XJ2xC+7Egdc4TNll+8qOVf69IjHQ1InUcpguaJebAVBnXdyNmpasS1VtUqZNl
bHSdrJVjmAm7ho9wvwbpbVmDOSGY3syZMZgyP+z9x0iMfnvD0K5jiH1wvSWybsMBAM7a+pAeNrj0
4Hwp2NHvoal6EJ3P1LeZytYeoCtqAtgbFlRgbyHATrtuQF9l9AjIJXNYhw++gL3dYwjHLJ0ylKHb
dEWSXGflOpriZp3L0OB8qwuWACwNkniJ/HM8MwjQ3y3WyiqBq5TjtyZYBuRQnmalSeAqG30Ia8N/
Z7NHxk+EGjM/FDGYeEcUdSEq6+swx68wtyGcwIBOK9IIRvRPeEQf3k7c4yPOIUothhwqctATbvpK
nUjkGhimW64jlkK7gr5SgspTMkNq4p2iMaoysHTJkWnOkeZn3DegEwYAS51RWdcRjM0UE6jnQIIh
JV4/lIAK4JiD0Ms0Iw2IOhJkfa6BY7ON7PObgbYrnMhpnPspUjz+7IpexAkRjrdpx035MYIo2nnU
+eCn0m/4+9xyoKX7ThQvveyjD8rGKkwpUeUX0L/Wdxw2EXhJhwsdmU8gkqlg4jGa8vJzTGxNM8+p
9owPWR7ZwrwDDlb1pGQ1+giWZtekNufmKpTzSM5NtQBBHXAsjbRTIQxLqglGSMcVYYA8Qky7k7jn
LNynXI4j89obnC7eyQvw93OnOoQ5PjoxwXfQcmXxrgG8Hi0ailsK9RqO1KHMUWi7V2Ksb80SkkNl
Pcj4lBiO/jAMleLPEMUlLo09H6dujlurtRna52GeDRbBfY8F5lGU0rx6SMIZVaR0nYsGotOojiRh
OR+U0Pd+GC/vna/sSdacLDej1O3wzcwkx2XRjKO89hbTgAVJeMnElFSg1DzOhLE6Fapv+iSImec9
sn4p7kZWcJLKsYvPK5+9/GzaGfrfWuWyfN9IuOc95rwMfMSodJpTW0r5RGIfDkzC2OY+NBODAUmd
6+VuRlJ9Zr3rb5bcD2yK3AkqQ2GOi3RESqYe2yDgX2lT12WmYkQmiQ5L8Q4UVHWNVngHGSs7DYgy
p3J+RY2mRQTtgeiK1KbS4403xBEas4NbPhDt3Dn3hpUltcir+27SzfeaxnHfog5BcVrkS702N82E
hO9mGrioErtSO6eLmpHnh23tQRwqxJxd8aqeTJFARqfM38Wh7PiNV3nldd2p2qVDoGbv2s+t7TCa
8fgGE0Elk9CORZzQNVj6qwAiU58sn+cpRRyXP5S+82+DXDxZWwA8CsE7Pmc4Ntc7w8rOv63R5H4D
kT5+4mhYfFo4kovrtqB1fhpoTcIrEkSLvYLNyzAmY+/K5xD0xKdgzIs+GfJ4+QTaYvzRb117rUbW
Hkg7HZcCtZaw/eYYtkQSGOM+on8QJEDHIFpDtx4npyb3EvnlA0P9G95ZBhCBw4Tw6bWg63zucXc+
gUNjvHMTzSiR1lHungLhr9eTicMyWXJRX8vu6lu3umRc4HQ2B8Rl8dUoIC2RRpdKcEEr+c6vZfGR
ciyukpctsEtBaK/gHQla3gD4YpeOjcJUVLAhul9k7d9Hcl2+5CjyvW/C3DwsnRjpSbT0VZAlWdzw
PZTTy1rXFIXlUcrrKlxVh5JfWNyEfVGcMTFe0hmYrABH45olG83gmgTDH77PvXWesgjB85Bary6B
FUKN7TtbITCH3cBQg4aTo3gWSJofSmH5g8eqxuDWWaRJKJYt9qlZ6qeKuHk6rh0L1KEoF9RdJxL0
n4BkIz5ubsZQnW+8Jyq88UwZGWHtkrv2WxCuyxtfpo6gALmEPa6Ehn9voYT2exBOFX406ieV5jh3
c9Q9UJpHJbLw3/kSBWpQ7Jz91Ptt4yeuZRAzqIdhzDMt4mpIfBnmM4LDZb6181xWaYj6/AtQMGyG
Eo/XSiSlxn1GibBrj1PU8zdsLP8URet967HmXlRU3bF1mFQSdcw+9JGQdziu46+qgRn5L1AXP2k2
baUBoOs8mi4sAYuPJ/8M7uqSMkgr7cMPxP6PDb6aoLThqxaIESxxb0K4Vfvep32t4A0IXJZd2U/V
pXlIq1M14TiivttndeNvjSL6KSi1gWnwYZ4v66eDc3i5Wm8XF8Hf8r4p00uR4xo9QGuT8lMZkfXa
N+iE7sI9+lviN9DqFQregFQ6Fz2T/NYX1cddg74lfS9LhVJLsQJ1FZhkldGjF/n7VuKW8Y3mEggf
LdaKlPnXzjWf6MB/Bez7ySrfUr5tG9c5K/DsUOYfDF/TKt5nwedvCd+lKeuwmtGtLbz2c9igjyWn
z7sGe0v4ZjhfGZQBIGjWwskhdBFDE/Rt37M3wEA29oVAVghSduO/rWiwiJ7O+xrYW8I3WkcgxPQX
embsfYVJ3JhRWQf7QGhblwhkNnPDQhA0oX5TZRUS6Fe00Pp9iISQ/XhgsWBBAdFcFqGl+S1FqaJj
696Hb07DAqe4a5QGGNOa+2ipUr8zu+Rj/K1RBLQiUXiPQJ4KxvkVpcU0mosP+1bKBs7LR/TKPAri
VD4s7LFURZC4Vdp9B8qW9o22aCTWogDL3kMrx/XeOa6KfQpMMIf7cTZDR4iISAfhLobaLHoXgC4g
r941Llve9yTnPF4h3wXonXidevSkUKDb+ezN7mxmKPOj0g14yeCf6tge6pbuu3u2vO8pWvs85nht
1HKPrq0+C6W/7BuRy+n7JxDSAPnMKLwI68XMrqljajmVxqzZvqdvtiZfACyQOeQdKysMDMOHjMKU
4hc3ZoxX/Be4ky3tO0QdB5K94MLUziJ2lCyHkepAZsAuWIe+MMpalepOTUTnf1po/ee3+b/km378
n6ebf/w3/vxNd6gZwJtp88d/vOgG//735Wf+3/f8+BP/uHrT91+aN7P9ph9+Bs/95+dmX8YvP/wB
lrtAyT6hGbw8vxm4IP7xfLzh5Tv/f7/4H29/POVl6d7+/ts3bdvx8jRZ6va3f37p/Pvff/Mve+E/
//z8f37x8gv8/bf369c31OrHL3/9obcvZvz7bzH7m0+DOIqDEKp6sHbDvnVvl6+E4d+E4GFIAhoS
3H+XyKYFuLv4+29B+LcQfxELCvgCofQSaxqNRO/vv7H4b5TTEPXNiKEmS4Aa/L8v98P0/O90/Udr
m0eN7MfgbX5YIpEA8w+fjI9CMRhvuMWGo4YUcdSTi1OTl/2lGdhfzV7vriCEqw6wXPNfnGT28U8j
9M+X+POH/ojfv3xohF86pvhATuFftDmE2Tghpwji8hTZJlqzfhK0z9YRwoFA4qg8QKJN6zvFfBkl
Hoy6I5Rh6pn+Yutdzsv/3R3/8xY+CvchiG6Y5C0UEGbDqO3WpDr1RXMuNUvArsdmWX2XjlHzufHX
FyH8b//+V8eBj6nbfG7sQ1ksigknaHaRDbqxhInv4oVGo2k1uveAU98ufGHL8xQG/Yp5YPMTauN5
fZNHQ/h7qTuDqhdc9VIIZKP8odAB+jag2BR8nobO/yBxUDu0MVcWvZ+L9sJUYaHtMigkt8OpCOG/
/S4Efsm/pfOElmi/thnw1e39JAZbXtVMoGzu2egRojb3qFkDz5lTMvsZfFW0u8lLNabegq52G8BO
+o9CZEJrMWSYu746t41AqadC4cGB37wGXdbqKlCJJqOkaVT76n0kivZNgeniJ6sXpIDBnYGXCc+t
dfINV1qeREB4nVBa+z/MndmS1FiWRX+lP6CVplm6r5Lc5UN4zBDAiywIQPN0pavp63s5VHcldGVh
+VaWhlkaEES4u3R1ztlr7+NERZeK2NzK+06oezFnL+U62pFXjdrDulgJAnoyPsll6Y+coN2dvpVW
4LqN/q3SaKTXqXny5ew+pXalHUjkG0NTN1Q0JXyTwisgMremjNmNXe2JHLtz+212okxTH41efu6T
BC3lmkJInxeLztIjzUvpfVdEMn/UvlXzdf1o6msDm8DN2gsGclFPDiHAn1HbTmmdiwhF1Q7dzWi+
opg6b/7UdRFlzKQ/4op5qeml2bJunRenU8V+1lxBtDpGOoFE6OYHhRWrvijVtHe2l4Lc1VMfG722
ft2QzYbjLFxG0BkrqAA94Nmqe7VoQ4k1fjTvCjU539rKaXPe974sWExrz3fo5UR8J9k68qGsrv1h
IZQb8s1XhXdCNZ+9u8yppQjHslxU0LWNZn+UiwFlMSaq7h9NwpnkE88UfTlU5YRSKLRhuvS9B6Hh
NILEhdJe89AWzTTuRm40P1yatQbrW+ZOHRwimC8aMnoaOrla1DmFPHlORKse8ZnXaWBoG0NsDZH6
CMwzprvM1AUTHzOvM37OwkT6zPLWQR1G0DDLzLUOXjuK5sgOp1TbIwYbb2Lx1Ltqa1Z9n9aaQKtq
pW+E3TwRZGNMqprTXVv0RnNJesO9s2d/LezAsnMxBn6dbU5k2+U6feY6vppSDbIXy6DRp2GfmGTV
BMXszNVuhQJ6LEe7cyLTLRqGwkIvwquXWNslWlcYsZ1n66NCONOOVdsY3fM06mt1Zr+Sy8bqqpQe
INPYIINOqemHnvQtJ5wGbbXDguW/zX4ZUQt2hgIiOZm82OdZaI0IRkX1FNY1hwpyopuaR7vIUXVb
izHrE86VdEXIl9aesqVvw2wk3iio6spXJ8ZYtX7UR6vmdWEtv/PadLL5AYZ6CrYa7ZiA3MIcdzCU
OI+k79rrx4Jc/uFmnlrxDsTUqp6WTQhkh8L0n/smmd+PDPmfhKMv/W3RqKWKLJdp5a7NcseM5kbm
5Udu6LEg9NR00heAuknuc9ZIw+rJzBeHurSaC6Fi/hKm4BEgEFkxuE+q03r3rQTL0nc65mzvxNPR
ktc9G6o+w3MOx8mE4A5Sr5nrSK2bWUUu8OX0zJh/fcvnocvOUtoamxz6qtkCj0itJLiuP2SqkokN
FGaez9bQZI/OUs8OyYB+N0dYZdAonU42b1sFFhcBD1uSdzJHwKd0UO/WwpE+Nn1TPQ1NiQbiJFc+
p4FV32reyaI5c9Nayc2cs8IeQ9QCcYUgW4UaYBmbh5rlOlFf6rUPeG7Mp55940Vkm6v8KvTakVGP
FHSHi9mZYs2unC2Cl5NveKxUGU+0RM+rtI36S8cmsFunnHo97OEPh2B0rZnYFsZer+ZSSP8ki2ac
AtdP2576T+/OpYcecShhsrbIqMrehX736jfPqsRDa3jDELi6yJawa3o9yFxvea0q2Y3BOlTZTivz
sWcG6ZmB5/nas2Ns5r3WUFGCLWTZufRRpUNGPpsOvLl6PXxn7kbtMkPJTeSYB3UqhMtwlzWrsUyL
RT1UkjPhYnTlzCrKhNXfgY1jJj8MfQ5GYLpDfuetc1PFWu+x7KxZtbwMB9eCSFnHwrZvS9kpPoKi
We9LB5FbG1vkhpbwp+oIQCp4MOiwQbABXDjwGQNvtdaaVhurHG03HJ2ln3c8eZO7rGCbp5xamd6P
K5sbd0R35TFq1/yJczO9M6uKvBeQyOrk1Do9oxyHD3a7HfulJrmyTXl+oTSPzYfOLwFqHTH2Z3eC
TQqdKW+fCzLjVp4Whb6nWzY/Qm73r72q9CoaK6M3dps3bDKmTfcfR6IkUySz6r6y9BvYJXlb67Kb
XkRhLk1oyk7L9qPfqndEuGv33aIrK5Dp6N6rOQE7MTJElni266yJenfQ7Vib18KMTG1dq9BaFSpc
7qzqlufptfCZXNM7lxiwk31PGOc1skxvRIwWAS5LKOKWXQWOL07FkyKqUDoayIi+1cLG9tP8KHVD
l2fdb4bstHTOyh+OLJNg/3JE5KHm3/bMjB9Fr3J59n1ZZnu2ZVnj3i5JoT+19tjG7Wr3WVhUhpSX
tmo3dONG+slZUAUOx2ExE+oC226/qEWfbvxCW5eDkrOATDV658ITexa7flDea1eOWRetw4ZEawBm
6re47ZKvyp/0+qzydvGjoTfQ4Fz47H5fFiKdOR6M+WuxTmlxU+lplR5ITtdUZLKwDtonM5Ajuj6t
2sCWVRqW7vy1mfo6mAY1vTGcuMtIvTsD6JBGbXX+JzGYITFnL6Nt7YSjjSe982SQm6qKBjzE+9JF
j/eNEXKizg7GOLCbtu/B/F2vWvRwsFjfFuha40xBlXXFDcmx/quvhiSYhaW+mZlITkwtm2M3t/Zh
8rfx1IxdEaHMo+9qo3FrNeX41fVqGa1Tn7zDO1Z+TA13SgOef9YZmNz0Qk+fyhuYAuPLmNX9SbPc
5dSJnid1bqV7Zqwonp2jvyuc7nGWvukFNerUvk6oEWZjesSsd0tB2uz7rrpBkfjU2rLYVfX1jtM6
zJrlOETEDpiHYk3bq+4xhoixaVyZ66kfJh2zRupFq4twxAaI9ZDpY372RqPYadAgoSe0AtukVt1W
fn1HGdSitBRyb+v+I/5YKoBhNmI3zUPfFBcU2SUir+bkGE1cZmm3X9feiXwoYVV7BxwiZ1stUEv2
/IGcuOS2zclvaVq0aHvkeLfrodhZsBOXel7V3pi86cDx8E2JtowdT34aUhGNaZEcdE+81/taBIy8
dosxtXdlMtQ7lvCc+DsJgIPs3lKz/NCmnM50ZWZcrtnZd8yDJKhjEPUDBTIIuKY/JJKIbqE5hxQ3
aB64AIMBqhabqkhoM0dm9WnHQmpnrXcjP0QoVO6ekitxldfFfWd4lEdjq134BJOQ3aHFI8wcFoTe
dDKOqzm5wBEkh8aaZcittISaYdv7Rhr7fO66ewp3qNGRbdqhYY6K2k9zXkcjm89m37jPsMzua7E1
RKSV/Sdnm5x7K6vGG0iuZNe1XnXSbA3aWS3R4CTPhqNxUkxIdXR3ob56H7xMv0iJLYcuaHwl4a45
OrUbZ+xNR41tnROxkVmUz/72eSq3GPI2AG3+CJtqRHORRK40Y21EZK+S7sPYSO4i4YmL6rYu7mRp
haY5XralgGlf8pdmyh6BAYtg6pZjUupdTCxjeRH6F9/MSexxXESx7NAZ6pmlnDzo+LdOAzsNQ9wR
ty67UoPBN16oXFaNRcNcfU29uB9G6b0vZujqheV7Tpd0MSTNslONfX0MpUGtuMzX8Wy1mEozs4LD
qGrr0a7r9oxL9AELz6OVIUrWm+neunPjf3ZmkwrJXT0Q1P7MNaqe8ejdAM7cdE3S3GS5FuKSuTSW
Xe9E2cmQdHQrSEtnPQ5j6R7xJFo7C8q30qa9Gqc1ktu814WBCyAr+4kNMOl8soWMbdt+RP6Py3wC
sMOmctat3ntbIRM++POUPqeWvAKgovqwNp55m3lL1QF/e2y/yVQS5p3MyoBB0UOleaxIhqoDcbC2
MC9yySk2NLG2rdaXxMrz9zVRsaDouX+jmimJNKGXe5C199VUb6iLXXdyturU6gVXqJWoh04q+LFs
e9aFxsretvc+LgaqmisZAXRe6+2aCSQRB9fJZpVDkFRI5cRdWgd22aeARkMV4jgB8keBql+3Tn9a
+9l+VtC20ewzPEg4/SMAtGcQx/RxKuaEU6yi6DW9Kkr0cQkbFuRGa5m8L0x57vU836914YGPNrOT
cUcyFljX0f2Ymi7RLxzgZ8vHohJ1YCIW3PmlVhKKXVkxSBB92NwuQZuRRuG5MK3G2kdlpkkeyq0e
bVZj3Bm24KhvR8CcVkviXJQb3bfNru/EsBRuk6054ewDPKpJ8H/1RDo+FGln3bk5kd48LwFhLC09
2ytO4HEpoES1PHLWRXtOSHjFPKMa5zMboh9EPopX2+G9orlUKXjxnHV+DyWNZSdSZAcarn5quXko
yKvxuAhdD3XZO+yyWIzL5GlF2OI2umRap2pYOX9gBXxa741VU3Hvu1CETjo+N0V1Mzdo20tZgUQY
pR1tUA6njSUzj1K5zcmt3chte/8Fr9dsA7/VgAGsWDrU+ItCqMqCWzNpzlmWv4z9Mn4bCO+JYE4I
9dgSIK9snG+s1sLW0OfDBXfom3I5K6dWZ0W1fWh0K966Yr9UNIVBN0mB33jrTrnTmqeq4XIdlnbd
Ir3p64VhgjVmwTzhrHrKHAhcIObOt5Z72yLJdjhqSZKheMOwDJjzRrKg8123bJm9xvRnch0QgKRL
Vg9oV1pDo3llrwV57wyKjlk4fRrCBbh1EWxJTvm8myszgyOb167/7AvAbkDxK7OZRssykoVma5vb
+Xu4OVfnYT4AOFn7Ykz1dn0zZiMV9/bQvxtxWE0sKs+dJQ8KIi5m/4IkoEx/pzuTVA/4KahFq0oM
2UqflLeT9yFdCrOWr+yTB9g4LJ03uONRVEr6FEi5bHIkIRd70RJvm2NMSTy5Vu1DSCkLnx/E2pDm
1QlnynXXYVRvk751AV3iYmn7LBHSvxTm3Lv71qjaT+lAAjXWK3NvZTp0kF9Jf7+1hRH1c+KEg80y
wC6RsajNNx66IyEzhXwCrQYga4Vl7OxcW/eevUCMibqmim6/td3U4TPkPR28/p3RdDvcfW0wu+2d
VNqp6MleLzQ2UNu9TQO7FXaEWAyjyhkQJHyGHxffkLt+4dLs88oMdKdX+CKqqiZUaDKmUFnztRvT
P9TOUJ+4FeU+zUrvIbdq7TJvAz2jqooD7L8b1qnrB2PL7stgdrQ+EqN7lpudj4cNtu/IzVuHS8WT
ZHRHPAWDxcsZlu7FB4jZiF6SKasWFttlWURP77QYWnEnmrX8aGhk7oyJW+5722vht3rNtQC00JAj
HbIYRnrIiirSmFhuMI42EwlcLfS/mwNtDuTnUUsYsIVH4l2z2MnNdMIG6lkvWW4kRZQ6ZXaCgKOS
Hgmww1IjaKDn6p3eFvhQM7nc9MPM0o1tvYVJLI+jkl/72g2K1RxCR057u7bHSK/8Xbas/dEid3zn
J0UWJlu7PdjbnBzaQaZ3TSLHd1qmhxqpI/sG/8htadB1BJSr3wxtTctgmM3hRo6TcaNp2mOeW1as
GcKBwZcVJGd2mf1a2+PYjCQ+hFOVVVUsJkrboJWVF+WwVCUk4+w96s7sBDrZXGGqD+tTby3uq6al
fbC6lXUcJtfGUJMaMfFG6jTk5ktnie5oKGJQGMO+c+vtglXO3QC2TBnrRf9gzQOPeYX1QN+mb2Oj
GtwOaQuraPe7cvCHo22vh6Ixlod2Tv0QB8F6l+W9e8SjZMad263jTgNXWA6eZWkXhZdGRbDg630y
eyPADVfFCyOaZGcZen/AA1eHoP9epBWej6/ES56pFYuj6+Zc9KbW3pNp+ujaOA4rYLOHVpgeBU+y
nKpEM7S91eZO5LCpLtJSt97nVp5C/IG1w5qNXM9XExwTzsy7uFnX5dTaW3IyO9uPCYWZ150tXC+e
E5XfpOWg7TDOOU+dWWGY0YeC10fmfkOhPI9RJqePuuN177eSL3GAMtLAMxjdsbG5JFbUc+5rtnHf
STH1T7bBBG9eYQrZd1XuGWsYV6DIN6Ja74rYxo/CSM0w9rXZ7/D47CVI/melX0PEGNYeCtXSHGj1
FjlLMocGLeKXghbjXKi0iZTuZPGo04LYhq7DESTVXhMbh3+5qhc6dgezZlanjluEK2PdLDIaMlAO
JDi68kO+QMuaDJN3idcNtyst9o3g539mtrHsHDr8T6PLUDKE43zvNFDaQalGeqS+SvfpgkUYaqrf
aWO2HAwm0dNsyFPiNEsSCjfV3q86u/0q7uPdUF1J622z42Hp+5OBNzIcbVu9u9qFTpDHxhdzk9/S
gSKZaTFQeZvU01OXOmxnIEdx3Mo1WldPXZJ2s47ziNWhcCklmjlhrLem+9y2qh3c0AcEhzYot94N
4FbtPf4aRR3HE9jPEy/u28m8qYdxOySL70dmM5rRuDXtUVb6sq89R90tqeUGll8ZMYM68X5N8/zW
k85XtSTNvZXbVey5BmUItfZbN43THoxc3k7VskSFPmw7r+lYOjjq6cFEhXmYk/EDk6jYrLRIiSua
7qcnQjRXAOoJZ2sjGT3I5tHBI3JUChJ1ZzgUMMC3q8QRl1+tdx23d+OP/eOoLay+7j0sC3mfHQbW
V/Jix4+1KZejqP3shhmpH1UdLPHqlN29jlsw3HocOwGQWbnXyDEWqzeXIZZIWunS60rQbml9Zv2w
FtfSwArYtlZL5Klohy+Mora3snTcky8Yqvg1jwVjNbtwyAa1S8gTuCsw2h21SitvsT0grfrzmD0z
Bmj2JkoD/qXOOUqpbmrj6ker5xZKGhfK2Pi3OW5L6V6h7zk7eJm2Hsd+WO6LJM8OMO7pi0+9Uexk
61dZ2G1Gd90rCsS5Jlirg7XiOG3XKY+XHo8552i/mE+MrZswKeQ7lfbePmt4d2ZzuV2Vrg6l6mPJ
krVHGuGHRSeROsicrccHWenDJYNd/wz4h2uoRDh2QuwKQ7l3PVHs+XL9ExOEYfq0zldLHUVId2DG
7x17HSo2xHvehSvVunEmAsA6uW3RpEfHSw3zQynmaPOclvFnl36hsFhflSN4ZulXlUk4Zo3Pgi2h
anmZippOfLlhCDKEyI5uGjRFd9NaTrXzHfAsLOQUwqS6M5Jcqkq/y1rK4L0nsqh3DI8Wx+yNcNAS
uH1T/2ymebMnOsr7ulr1wLO4XSKGms1tr6fmc6KEffJUQvdUWDkxYb3mPCRXlIo9awYGF5IWlmli
geZGLRBW9SSPpc+N6XQZhlarWJ+aDt8q202Mh9ZZxt3gEaIT5m1ixfVk4U5kf3jxaGsLxjfsTXSt
YzEe8ETMRiBmJK3FYEpa6XZ7v2hV+2LwfAtMpslLUPeSIl1Be9fDlO5GA7yZEXP2zPxF7StquJCM
y+Scr7RgA5HaL4nO8Y6gJE5rZZqPK9v0Hq8TowfmO84Jb0p/Wp0Ks2fVuOrgwWnHlS/sh4mn2nPL
686CGmD8QLnaRaJD/qjmYnkk6+vTwH6Bj65vEtIwD5NPmIB/fVswNhufNtewmRXnDY8VfiKaldFZ
P4340F8MciDwL3XGQNEo67fVzdHeJt/n+qA9xeaNbFMM1oEe22dC3WIIZWOCdoPhtT8Vhj3d4IlN
XpKlUiF9kx7prY4NmsW10/OovDYWxUCYJSPMA9eiCNN6zjimtTJhPOxt6zrsatda01cnby9t64ea
tspl1+S9oM8oXWZMQcbjiZfeWnY3Mu9s1RbnmirnFxY1LQVijZ4moaRV/qaWkeYmpJpm9ubr/nhe
dN+e9rXVseUa96RmnOtEg35XvX5eiR5GfEBPc5szF2Ld7LCqdk+rGrYDyWuw15lj71NpecXeZZBy
u85988ki+w11kYEbnkurN+/6Uv+M9OaBFPuttcfaY956pqL81z2KQ441aWHlr7L3M+g6CdxtZgaD
Vhgywg4znXDMxjikNZzL3TJ+9RuR6Y8sG2Cs29fbsyzxZxHGwWzddEU023os2v5p0nMuFDx/w5rd
QqLST4nHTiFbJoWIsq15zqX3ScjXTVjdZZz7AzZO/G4JV3g0LvaZszFksl2exizBVzAhKWxMgNF5
Y595KJO94kRKs4tPJrlZC9RnN3XoedWZFxw4FX45184epNmv+0Jf2727zWOo2iH03aua09qBKJp7
jCdoGInOGCa7Tbt2DzbGMakW6zAp83FZ0L966WZ011uYDRJv5VB8rIVootLlUZE7Fp4k1EdmFQef
mX9aZ2dt6tSeLb38Ob9Ex5gbKfloSiuwNSPOM0HvofU053kyYx3KvCePLnBXZMsdSU5h4osmFNwj
0VROkT13t7mubifYKh42wzfRNPcbnQTOjqx40FCK5aSOJitpcWX70Zr3TM6zsO+W8iBX3btPZ/9s
VGpiR2v30dCrz5bv3zmryYTSvU3IZYj81PuGc6wLFAvoH8u8Th/qVb909fJWpXIOO05ShiRu0Fle
XHd4KHtfkB+K4/9U8WjabUzJgoSElIClyvmZPRdGSOeeUrtnXoQknF1SwU4qWiokjGbuIouFzvua
sV+6qRum1TnARGq9bQ6j91K7lE3xgD+YQkRSwSbo0WTe1LyRqV6HZisRg+oB2/R0IJ/qbEjrxRJZ
l4W23XtnyRESU/ElPFNQnwpY8wuxDvMLNwJpN0aTVxjmuEI3e0HfGLHTB6J37BCL68KtWPkpt/Jq
3dG/GpKxM7vLOGsnYQad6Vlp5JWGfovN02Hma4igI+MDmqJpuBBU8qoRPLe7zicCJO5P5LpY367n
V6j0unxLUGDkqew0QT9Ffk57nxWZHC8JwtjCYHF256O0Zxq7uTdd+86rSLCNYKiyJ5sssZXiTrk1
xknB4XUarvvJb9CI8jpMnUn/pjhPg//GwL3kvlL5IesopD6aJo6LxOnH7jeM4veM+J/4F184VzMe
k0+0N/3XqM6rM122epYerFFkD5VdjY+EZdA86bQTS7T4je4FhjHxjudKMYPuIQDGsMY8/bFRrXkH
q2BrIVEclRfju3DmxwZlfAgBMHTcJGmuVztpTZiIp3r2DPr5JleQCEt/QzYP/8iKnYX+e4IOSRNp
7Do+ffMHdPi3gLRL/ibbof02/oqb/USo3XVfm6dRfv06Xl67X//mfyKYdg3//msw7Slv0teulSDU
Pzi37zDb9Wt+cGmGbv9h665teL5N7SiueWU/uDRDt/5AGnUwQ7mOadnXFSb/4NKMPwDYIMaEBX3m
+Xzp/3Fpxh/G9fdAonzHx38GsvY3uLTvwOk/r07P9z1TBxMTDOk9/r1fw6WZfNhkiGhNDGxQvmVk
JtVywsqdb4RgGab73nRXYhBZDlUQE2KtfrAkE0nRBPrgNR2GcWCEnDS4s/yVenSW2W4oGQqyZUwt
MqxWuu2pnwxvn3g0P2bnFKiomHj16prPhcqKma40teZOVnK7F31vcV+zLvupXIm1GayhRaQosTuT
ikJsP8JhFepiu9PbBAG0qwz3GkS0xQZCG0ZnN3dfKs5oDGEpOTFM2IQWlrN3xWxqt2AltGVgjCz7
7Tih6//GhvB9mcXPbyebuG3L8ByTnGFMXEBpf6JZKx5Bo+9WbbxszsFN9BZCwsmP/lDLsG5cZqn1
Wu8ldvLQK1Z5wpiKcaf8LBfJwy6dX5dR46TgFr6VtnWGbyEDa6u+tqkjdoOwHkhhcD6n+CFJl+m2
yzbBs3tFrtbAruQ0EGBD25XY22/Q9p8hvutlwuvCV4yL0tEF4t/Pr8slNg0v4tzGzax9FjhXNca7
l8ppmtDItGcG4rdZUva/ARivxPL/ezevF7sB8gCKeaUq//RuOhmzuMJeQPgstmyTj2Lt8zLRAlHD
1SSbbsR/unP/BTD5M6X541WCgRKSxf9b9q+Ys6SlWDTNaeMVVuSekQ5ggNP3kUGADfbwTV48wuF+
89ZeOcRfX+Sfv+kv2HZLKoErF59Se8x0UuN6Pxww5LPrqfB+Ayp/X4jw/76XTT6oDxYKlPkLEQpn
1aW+FB0f4/eQNLmTpnUarPS04RyL1pQhFnbcFPNsdVsykQuzZireGN+UUZ1d/ZXobZdm61FRe/W7
bbD/6uMmzusKjVAJ27/mI8o0rUjrqwFH/BdXDvl5lNt2RCOfD1L+vS09Pz5rWl/bMGFzIYavH8uf
rq0uJXWjK7hTqUlZtmroKTPR30Zo/6srSpCG4ds+ARTwvz9/F4mR3pYKCHUipIetOukYIkKscVWX
U+gstIAY0Zbdv7+Mr8j8r5+y8CydV2Z4Lt/352/KSLPFRMpLIyIXaq5hFSFqoPrNxfTd//Tzt7F1
HaYXdID/gKV//jYsBy7tbnXbOPOOqXr05TGROuYasWuZUkA17eb6kcARTXtR/RrZnRdeAQqhfdO1
vSEFw6KBYfy7lSETgYz7rULo/zLjiEzoPchRCnM7VGux1ymGpRcnlouiwNKW4dzrX2zFOrREMrB/
rZPtOGsnn/rItj+N/S4Tx6S6dI4TIITTjRtxmzxYKWTYtLKxm6IJ+LiuScJCZplTFXjjvIPn3OP0
Bj/Jf7fo6/vamp/fKh6Q1hVHNomDBsf++a2SghVuW172cZFrwB0pGvbMjfDQFG6xKzpvDXuCzEi/
4/Bnp4nBNG5WByJevOucVB71ucpv8wlqPNFWPe4LLw2Yv7/2eeYHjbCzs4dIejM7VX6eZv935/D3
7TW//vwuTzPgdaoO/dfEaLeypzWHG4pXP2T6S64OE8TqzXtH3X7DQLTb0SO+XBsXYvvSwI3dxwf3
R9T236ow/23t+FOV+Ze16H9ghfmdTf/rCvPw9VV++a/jUL02X/7r+uvyFrXNa/W/vzf8ufL8/m/9
nyOCctPiNLVNy+fQh5D/UXl65h/Otbx0Lde0sJ5fvRL/qDw1x/xDeIbF2cGnfW1a/mmJ0BzrD0PY
QsdNYOq+8FnR+Ddqz59rCqaJNmcH5xTtEdc6ZoWfbwrXTskoqWvtqDmq3idj5+4YwnzSykayuobj
SzlEIgDg/eZ0vJ5L/7yY+b5XX46FF4G3Bqb113xyMW5+1zJlOU3k19x3+sCwgUF/+0IDV79WTaY9
tgTwEIiUjKRa2Ms6ITi4pPlMLj7xhsnazu4MJBKXtC9cJ8Y5z8gn3DPkbz9QG1IseMROfLWUsrtQ
dUtBRkg+fcvcWX9e2e37TStUDJe30KYZat1h2lYXtzPSt0bW70BPCWyrN+I/gi03tQ+r1uT3lcjj
Bp2MmZHFkH0y5xEqU+8paTMt0emC8+LHO/W37ri/vI9+utv+7X35n3jHXR9Wf33HPQGTNNiOfrqx
rl/y48a63gfC13XLc33x40b43ztLc/w/dM/AN8St5Qnze7v3j1vL/QNGE0HOv17t3KfXXuwfZiPj
Dwpr/j4NH9Le1Yn5N+4r67ul5p9XuEM17hiuKWzPsa6l8691c2qa0i2wPAVbl5O835kbfI9vMoOE
W8CItCcEp7tD4ErakAHT/FK7zXLG5jwz2CwL8Du7MNL3pAw3WTAAsqBY2FVphsZi1Pu6rq//a7p9
syucMd8XxMY6QTZXGtBbb+Rh7czFp0LDSxHUGBGt2PeGfCKihKFLlMxOfaYtNF/tBYCJcQVRb+SB
eJkKSlOiRw5JYpqhtZZEWogiyUxMG6q7E6uvt8yrUsywRbvImJWlM4hbPhC/U5jb2Ecj4YMTyT21
54UEBNqf/Wlaxmhmr6mxV0QYEjI8eEqDsV6rPmQetZUPdpITLYqYyezF94eKLcVtIQj/tlyikVvG
c2+z72fvyQ+et70uRywX0DziwcbN+c0m/edd4szDO0me/xQIP7VepEqzR4Boovb6UdXkqZn1GMK7
TlfIO2nuiobcm3CQk0TQGuusCs0lT/xjl0KES1EUL6DR7ie4BI6CibGniwLkdj2sE81e1AlzaqPS
2iwkW01exDab9D9p8ogW5b20qarKICvKiu0tdVZH+pCr50YfEhlRpQALZ6nUQmv0xYeckN2HajR7
GYl0+h/qzmw3diTLsr9SP2AJ0jgY+Uqnz5pn6YWQdO/lPJPG4etreVRmVURUVQaygQa6XwKJiNTg
Ljp5bJ+91y73TWOYKfsC97KDzQC4IEGNp04XaRlInyqPkHPeOG85fbnttc1NCpea1V1WdhCMBQAR
q3vEsdYmQSt09QmGGBuCzAbhhhze+Ybx5Nu/smzSrJTmyrPCltfqkfu21yFse8GsqHoB6XNcO3ve
LU5c3QP3qTEMgyiDEWcgdWaasHjQQRbLN57VpD8NlhtvRRbHGbzqlGXZyo6YXFKRUFTkDpBkMbZV
tRv0bNbYWVq2aAODTU2043PUZ+C/USZD1tddHKwDfo9z0mE3xiJuZslnZY644gg1zr9Kz57Fsfkt
s5R5tK3ex0XTCHAcePyXlswYW29pYoIV3RteqSI+mTYBuKMbddHjoEdWQaFNiaJ89uzYab94ALnZ
eZGrfjSbSXtEwBwLA1XqwprE79nMh7YT0SOQas4Po6hwwRt2oRB8L7i4B+FCa2O7JgDZbAyXHBF5
NBmjh7cgP5VtxgP4mEIl+8rMrOxqktN0bdZSXRwTAIAD6suoFpMjqUC4WfE63NHG1Lhh40geMqyd
NVt6253VgqUusRnM+yyrdjCD13ZfLZk5nnTsWPXBEDXrr7ysSE+B6AL4qvNYX/V1IRoUzHaE9pzU
WUbHa9M4/InQd/gFXePerJP2EQ5tnmzb3HYGhoK5fwKfKRTCzeD/qCZ0lzDzc/FZTFV+66dGhlOl
5G/Bm5lZn7bK9MfE4jCFqxhPrHC0w+kHHfSpWX3UX6MF5wrZVK2QZeJMCxihdcP/lm3z3lnm2m6k
17vvUT0nGZ47Z/ksZBG9GRIUHGSC+hc8LUIADawam+REQxVSPbBm2LfYYHD3+Sq5IiHR4cCnuO4H
YVSOGkBdp1sAc+PIlYRD76a1U1NifISWiINkxadaFZa5gZjqLZuqL4rsGHvWeN/6VPmyfzNLY2M5
KRikMoUcHNRDR6AJkHTzhF2uiLYlQhHVuSb4bq2wOc6OdJx9v6Y0DA5prMD8JKo/4tsoxm1bNxCe
ZN10X0Vb4jlZ4oSmJz/21BAkSkXoz3aOXzQfO7VNkloLfCc9Bhy0SOhIXfcxkYEhzGVjntosxizS
7eJM17nrghvM+tg4zKODvF15URJvsDU0H7l3UfnrCnOBu3Yzjvt2Sb8i7Y9jaIDDw8uJH6ndzl6p
Sw4YGPwDfJdLu/e6bsmDjkTZK6yT+qdmNfWDjIpxa4F85J6TAfMOWcfaXPkzSznCkQW7yVETIr84
EWa8KmbD0a9Ie/MXPqYx2YyEkZww4s91DyHZ+UgvCFXaYE6FqjjftHmHPzwrl920zDTV9nrRwBPZ
Awdj79qPsLwbfTBm9tHBQJPgVzq6EtIocbgv7O40OgIelXS7pStJW+E5fDZXl71lwOLJO0odmZgz
KWp+YTHs0BywpngUGx7j10QV4iKcunJ8lMIiDBBlNmRy24rKNzfi9R171IYDqSmYlyLRKXY/MbFU
GZQGuEb4IHkSizZetSv4dKA4ZuYmXd3Eu7cz9BpRLs1DXJWGs40cMyHcpV144BQFNMtm9Vfykb/N
Tf83Rkj9s7uY3f6NrUD/b7ux+vE5EBH//2BBAAvunw6TRa0/Adv9YZi8fMl/DJOSs5jrKPxTrlKc
rST/5e/7AZepkCZZ40ILN03fROf5+yhp+3/jCOPx76QkVs3j4D9HSVv9TVkk2TnwWS5fg+T0L8yS
fOGf1CR+ITLc/Aqov6SF+R3/eEzr+yXvQCbqTdRRKfweJTU5m8o3NLhaba75ppGd2WPncdN002Ek
+eFlEY/Q0QwVz7rDBJuz2yxAiwifFtLbr5GVfWCrqY7Mm+07nrcxSFkSvsWkXl5K7AqbzlifnIbH
fEmCKsTaWT6tonP2k/bhvVkq/1kgJZ21nSdvk9LrQwaItPJ0fFV6qzgY5Hy2ODWrb0lilpTkrF8a
3TsXvpgAmD+IqybD8h0wl7Y7R03lgRxkgofN7U72UH11xovmNeTxB9PfDoT498Qq3M/vEvulAb1/
X6+63TpWqY8rblt3nGysTFb5CL53vp1AEY9hVwMtVo2JXL9gLcRMsd6DKXHfyM7mVYjZo9zLGApx
mU3ufVbE7tHX7nAiI1cEnCCGU2MRXHWYRKtZEPUYM++AMkapQ1O4O5YoLu1jdXuY4NG/+VraN5GN
NwdyKqDAaQ9I0tiVsJcChELwYGv2PCr6BgJBykpvXSOZr6y2mc6lZKytCRIxscTJFUn5aB+xVXF7
59vMnTHk2TLfVcqZr7VVVldRLgk6k/vEJp/eMXyZ4WBhbzOaKLufcv9FplEC1M/wzmPZ8xIK8HVu
3PcnAJFziFkFpzpGSqOzfwjiA8e0I4SF6eBJOMK5ZkndMXQOUPyhqV6xMiIOb2Xx67QSBphcpyOD
07vPWeq84zJy7sQQRViflHVVx0mzj9J0Dogdk4YkLWfvl6r9jjLuytNSWofcWWH/EeTZWszrn2P5
4vbNQmQ66+5xr8prctzTRvvDL2bsS0KlGc3bEoNfWJEmuJ75vbbMMX3Ig8iAC+rQH0NaoHjwAI1u
MDOVB5XH1V6vI9ZhWps3epiHF3NS08useeN0vhivVr8+O0ahz4Yq47OucA7BedU7PHITU3INnzRL
cSjBNPWmlpSG0w0LRwSyrNFE0YVrJfZHg6N6jwkdt0jXGNfoCvPWGtJ1r+tWbu3FjfDOee1143s8
CxjWygr36/xeQXE+ONgdbutK2eSBF5gPRMNeDb6EMDk4yGNpDVju0Y4OMGvVoUhNRrnWUbhOYYri
ufHrl8pel02Oj5BHPexIucokjGepTqzcOK4QH9p2aRo9l03MFZ31y1lqSRpQ+N33YFf49BpmlpYE
+LNNPuYYRalhBmwpq1NXNOaRwKO1izPyzWowgmqoLl6h1kAAzh5ofzV1YDST/4Or59PPBFMsesop
meo6tHoPj9BS9RtjoqGkb9Zqn7BH2vRGDRJ0dT9WL8lGyp0hCC+TMPmIZPTs6LY9lyr2j5RkYJFR
Lcr0yoM6XDm6PsFhBzedrP0t7ozusUxTfTIU1ZtJnWdbmWp9Rvstz4AyM2Cjpv/kZoAzLY5agYEs
xNskFhm4kRTHcWL5yRQmD9U02p/YCC+5Xs7Z/owftTD7ZuckBakl2chHkUq5BYZ1Jdf6muVV+i5d
76Gv83eR4pJs6hzDki2aqySJk6PI48d1WRfsvu5tUpUk9xRzXsFHOpATZTzzpMewwNsZOK03hN1C
W6IQU8zvU/MXrKf8CkSHtzFiW31h8lie535OYR3a6rHqaayhRSA+R1F0oepMuH94EF11pW/zmRhI
akwAObcECowjqcM7Tk9fqTzYtui3i5JkeOyPWByYFhPCKhIvbK52c9N+oRba9a5MpqslGfNDQm1U
FlQiFQ+SoqNby1vQ6htKRgRavfKbrU8aIwB/MYTErppt0pnRTjdTh9lWMvv106vInWxL6dYm5SRA
zJyFQLF6G4LRd+imAX5GwXk412dclLhjqXDB41zJg7/2j1j3bxecOpva0XJLIW15A81V303gUl8N
1MrtKMVHDwqRud7x7saS7WTn0kGpozd44ccWhQ53kfRPk+0fXNs7GRynHtWa7cyEog8xKVI1hIti
YZwVSeZdtMRLszViNw3jpa13MUuN2fLxHWV3jszzS1whwpYZfxp+3GwFoZWbLG2bk42JPVSlMwZd
563fg26zkJMMcVAXc4+EMRoz5l2J3OD8ICMXtC3nLqddml+dzN+TBv+jLUr5JKou3hmFtckBn/xk
LMX1o8yEYGdUHLDfOe/QM6AcN4kiPspxkDjI+bJT3NaRbotg5F5FT4JzqnmUHzNPtbt4zdsrrxmv
56VbTqoEPGyZ93zIdqab4BOWwMECtd6YXp7dXmQL320Hc1tLjcV45aQXRLHZ7zxMkftZ26Oxcxti
PmlRJ798Helnx7SaAxSGaa9Wy7jhJPEBYdzax0asjm5P1Y6bdL8g2xQ7L4GbSeilpnKmiSBCe0Ar
CMLHZ+H1Yt8PqqepRcV5GInIeWhXx76h86u5w9qhgnioFhYgSflAMILod0nSflyH6LrkaESoe2yO
61LUZ3y+y1GkU7whl88Q3mXi2dCJ3MB5mQjMZjzthjUlVE8f7frsx2lGiMdr+p+2t5DC8pcWun47
LRvFc+IrjxwVKDHYJ8D2/qaoaEbJ1nG8I8+TBuCbph9VczFUA32Jz5lRxNfUSXhbF/UjnvSVIixJ
qsQ9OHiMd1h6WxgVFAJhcQztLHl0mtr+kWNLJK1teMfCsMorbQ16O/b2vI2MCpmFN19dpEN3a1iC
YoxscQ6XMDWJB+kdNG6wj16sjHocbzxKVORCa8SMaCh2bmsQuVIbq3FaApYYO9Px2GbVAZXrPLI1
3bQrN2+MrcmOdT/+2mmTxot1qjUSkHDnPoTHTVfaWFzV+MN3LWFIWLNsrKPmftGuuh8jEhkX5/fO
jZdvYYhjhEd+hR5jzMsdoVHy0IFZp3uL9aPK4vc5762tAxbBSKsbL6aYBTDIeXAuSTwuZBYPHdba
lWweu64abdMlhHah1m7WbqBpefj080VuRK7FXvYl35v4gVEcSmEfKcioQmBTYev73wDHVUgLUY7g
4O3SkrlPdKO/T7x4iwP2qxUfnBdRLEiuzdcej7IQeGsZdP7ysCzOgxd1O2QXXNK9ae3wQlxlY/6s
LxVcmEyevAT1zFNMXXF99pai2acVMmnSbeoVBSBesmCpcZ5k/QBaYzHKsIr1j86UU2hxUAX+XVEy
w9J7sbyQzTtGPbg4RyGj71r7L7jyFzlel4zeQWVdEuNG+dBFLq9Bn62WCPDA+xwVNI8ZihtNong+
FmaMBxLNtvGJiy3wHezYfMqFOphYbsOV88QtDUg/ErD/czLoMF9Kdzup5OWS5M+N8cOq6kcK7n/o
Lv6F1ridYEclVd5eEofAIphYFpyHIZrIfRRN+Jabkro5w212lmb4HfV4RZbUDwExnmyaXZLRhcKS
jOmW5NVwKvjjB27ueI9E3zecCHARuVa+i/VrYl3kINNsX1YyH3Rg38QOHiIIORtVgwKvaYSoaqAE
RAxfYiVP2RyiLycB+PThfqYMKzJjIl12fTJZzNyKNZ5e5eXWKVCymy8xWE96rShhSMyUhjyCCQw7
DeLjMpOWo3YOqq7cmoNX4Xx1AN4U2Q2Jwu4kzMo5LElsZxuuPP8NRE8X9KWQv4o1cz4KuO0zJtpk
KU9M/PxR62Hbxn0dsKYAA9/c5FyKnC/mJHQKm6KUhB00TwDV/dQWqJZ4BOtdt1zpFHnsrFat28XI
NANcJW4mCB1I6+YXr+5UCHFd6sENaY7St5iuvGccT6gk5WxcgiwRg9HqbQnWkafm24bUVTlIgmP/
amY9mHRf35bmaO6wNWGLGFpxFk5nEN/xS/gCsfvsEcMOGF7oZ6wJ9wzNw4Ia6qDLp4MXOthNe0KH
qaTzKhs+NaiogkwK5MDdarjLlTdRXbAMG9eWN3WUniD+Uj8WU1LYe+l+0dn70g31bXbxQNa5PuXV
5e606HyXwy4aJmIjpm+ce1u3u4R1xjVziRs4E4mCCgozn7trkkIfuaHdnT1DAPcjHnqGbR01UbBD
T5HecWy9Ox4DNImt0XmYhnpb1O38akcmZ4sWssXI2s5zYyMgaHzSE5yishOUe8VaX4IJ855w83WS
9g9DW2Q7TpIuH2dInZNC5NZIojRDEYonwn2rjcF9o/sBDzC31FAJuwcrO3wVoGGQxmNeFyTLHZEp
WFz1k12UL5WRczv33V/apIOizh94IoYVVkCc/erouWsddNI1nmnNbrH82HyOi2XZRFPJg9f2o2Cd
+D0bv7OCaVjvy4mgHx3bnzKG4S3x+4d5RjUB6J50a6Sr/HY49tOOFg4ptYFTBQ+9ioiY1yQtTV1u
4wujP3aa8hXOGyBI2zz1KHRODl8tEojaKlMvgBzTTeE7p5yYQVv4V4m8NBRAxj42rGuZIbix0qrx
oBc32a4OxBJPbbmBRVTUJWSBCycFKa3eWblSMinc4rqjsnCrU2KycnxhOLodqSK7I0h2L5307FT2
u8xaO2QlfNAluCXPiyImE/BTiWm8IpNCVLcrZnNPRtu2myqOQ/ULrXxovQlUBstNY2ISstgzdjY/
vZSIfQ9NnzcRw17jFPA3HGf8MWYmkQ8+pnOMilx4x6US2VvtecO1o/oRkFpB+p7ULVc8YdPPCsjB
vnN/K8eiRpPoSQlSDS/g67r0S+C4qThTuDVt4sSZQroNa9IX8bonvu+TlVqbZ4nTOojKnii8587Q
7+n1yO7wcic8roCMEQx2XktRTPZu9NO3JBsQBlbu0oEypFvyz2W5cbGq72qjcJ+acvwe5748xlld
ntpaYq1pPNpMFsZj8vUwDGJJzDJR9ZVIbRsm3aBCNdTqnlanOqCKyqANskqfKrKEO0554oYqG568
aiC/40R2fzNYssoCzxCf8HeG+5EMOiG/wfklSs59+bqY137mz09kqasDgBknQAan3qPlQxqwCmhf
Uz0bhwGW3ZEPo77lAyXR8ZfSC9i9lxN9HWX0aDqRQOPH57x1gTQ9TIjPH+i+WAHXzjk4KLtcZT0e
Ab9dz9h0Lv0RnOsBskN1ZR3BsyXydrERGfQQAMgZ6rTYKVNlUdAACbj3ZcHw2BHr92ezPhcCYAhr
EPerayx1NsfeP/Eugn5Hja82dq/5oWvPB1FT9rAd25XH+FzZJWl5D4ABAnNDNDCWM4EKq9u1I1kG
EHM0QJQa4b4XKiWchx0XElNu3npJ02Jt8MhBVVGvzwQ03Hc8vsY1cCO65LRThKrN21NOmWXYlWZ/
pD0KLA3Oy51ny+wZ48Zni353zz7o0xEogDTyiT1Mke7oRLEVFr5FNj/hdpW38Dv4E8LQ9g2mvzp0
4zFsrfK6ZEIJUwOZDvNWXVfIJOuGausNpMpdTu/M4CRPtnehxuVJ2Myj+cMZlXdi0PfBBTrrIRWt
d3Captkn1WgcceNa71U74kyKcAhXYApFbDFZoqeJO7BJg7+x5zI5CZahh07Y/ndt1M3BHzvx1YxL
uhtYdO6pKG2S7YCl5pniBOexUuvPTACcqRQFPOQXrIfVQEyCN0gd6wzJSlBQuOFpT9K/vDQzqlnf
zebU3tuyUa/cXYpXXzsU60FvvzGMOdnXsrceIhp4lqAg//qQsco/rqlZvFSteyPtWPAbzNW0huUU
TY95YTPR4ckRPuPVBU7lpFl5Y84NkQ4nMa+JdkHwS2OKooI6ymgyrFrzdrZsWGV2vORXZK46RUhD
ZHullvouhij2YKPaIAs4xfg+1TZ8ljR14reJxxa5dW4Jj4mbOeQ4PYHPllKUWG4tNx7OlOO4/wdb
gn9qIfmD2eR/taT8P2g0kRKTx/9uNHlKPtOLrev3u4HfvuQf2QHnb3i00CKoDXFdNur/2A346m+X
wIBJhuA3jxYWz7+vBqRBdgBfle/5hmm5dMr952qAb4bbFaM/1l9l8i3/pegAP+J3NirlYTBRjoH+
bMDWhXX6J/sWgWIURe5wPBrFAJ/CLOGGrGgLGbyzZPO7twVnAmyq6vco28s3+y9Hy28/zCMmYUqf
jAL7S/Ydv3frMoWigZlWeyiTZAhFJIn0p1CVWdTHh8kWsKX+9R/ItgPnrqOsC7b2jz+QlXZteV3a
HaQvzJpG4lTcGNK/4PuK6m6mwfcvfuAf3XC/vUJ89Vjr8KVdPJZ/WrNQjQ1Udi54hSMIz+AS/j8b
iVfdEU5dNjW71N0ox+YHmXv9F2/unzY8nmtxMRBXYPvEDt35syucGveoApLAW4o7AM2IM1PBcvEv
fsp/u174Kbww3k2pXPoc//SOlhZRshU3/YFn73BKVeu8lLGQu64lTPcXb+ble/3hcrn8LGAitsEB
28Pu98e/XtTUDsFsMpPTVEP9niE36v5xtKIMcBMmmSr6C4T+//TifIohsUdyjfqXKM/vr0/IX2Jd
47I9wFPDaJIkCQviSewX5Xz/8wvTxA7/51fnkdjxJHZE22cF6P/pUknpJItdv9b73Jv0tcwL8Q5k
tiJVnTCNtyXtRwFBFGtb27OXbZokDge0OBn4PAJ+CN8XH9Wiux8dfbOEPAtq5Dei85XYcfIh7Aym
dZx2DiC6KBCGZSRA+Bb9mMgeYtZMCdq6tc3WfIwJ098g+xs1wl+6vE06Wihu45SMbF6j8uVtj+1m
SIX1CHXO5nRJagQhJW5ZbUNtBZRapkWFdglaGyXAt6voipNqHx+KzMLjrId+xVQwrfLeTGLWNgGF
UR1AjDovBn4vmQo7wmqiQROc1kqKVCH8gifelIzUb/LSYnYQBs/kHd7sIX+ViczRkRepFKdEa010
EY5dUQ8VIsnaJbctVe8Lkn6FDvU6Ti42kADYWzSdNc52anWGCAUw1LZbgrnMKWUMrbZq3z2VpgOt
MlKThbJahqEQjPFYvINtijMROLpp+91SdbQkMa4rdTUZdi9ujWwBtghdFmidFSUqPY1Siqe2iGxU
CuZqZle4oSBeknq8k7yX7DPXOB6wqg1eAvy0aZKT02TdRxsZuBvAkFK7XvGeFHLdpfBpMe34fVWe
AZSV084yshU5I23gWi0Oy7hzNOUl6I9cQTLtZkSm0DAqt9majgRfGlml4W9SMBnGo8FROSNlungr
tr1YWtiwjHx8w+eWPtc+zrqXuFol2mJizYjOzdL2LAtoyj4j5zve9Vhavg04sK3SsOrEcInyTBWr
BRdD2k4RXV2+bNBqUIM4ArnpiW9s32kBsBSgSUlvZF2mBNvhW87rve/VkfO8xF2jQ0Q0lppErfPy
DOBiUVuPHrmCod6flP8BbU+KgaCypTk4ToaVkuhNGtZdjt2Oe2rJE/9kQJXSjMp+FN/0peUB04lg
fNOQOCczoJMiohEzQ6kr+iCRFRaPCucZuCDcM6QWwBXSpyuFxvVBBqP37/Ok9sYrul0m46VycJDx
/5H+zTgUAMYBha7dQ2H6fn8puVN068VO9dw1KefcsiXzvhspbLW2AzvIV9C3vgteRWoSvFXeJbT6
2vl1M/focE0Rqepgt5VIHrSKjTXEdsbag+KwyT7apYWWULAk5HzSsfBOOcMVoTdDr37iavefY8x5
nHk4AT8TljUoNU5WOQGLcuYJga+Ke9LNme+Zal/4RvKj9aoccE3ODfGm75SCoY77qt5g4JtWLJ+t
U92j31hTELdNz3p4Bn0RGIu0oZwi15vzwbpkVXmdNEdD2kCQDaUu7WJnQ4vg3Bjby82AFbUJM5lP
2Ybo8MS+KofkdEBEAVuWrU4uNhlm1GhbOSXHGwAU03hjFQuoSyebyp+YZOa9LrXoN2bnZV+V0cb4
2GLVRaCWyqjd82kf75ruEmunk2f4riw3+jIyMXrkcms4roYsEQA5iKUU3SsPN9yawewOc9kD1hNZ
T6thZIqfTh1NzX60kvW1wTo0nlwORmNwmZqrMDaX9LTkE7uHmhsSfMUVsNhuyAXtbOXMZiDipgT/
wq7Gu14MCMB5HpP9sAyEFvCkFNhRiulQW1b0kXX0PSuFrcLhptrMouSKSPGbzYHNs8m6VlWbDFhb
k+jZGIf5semSSO6jOoH6NOoEPa9Kc1FTyed3t4k/gJtzU59wujPOPkH2SqWv1khP9KaWqfntjnH3
qdeO6lZAaarbkWhqH0dGJkxMKoFtsNIJXKEsu35zHfdDsp1lmdO3LRIr2Si9sFNpPbs5pk5hjHv2
p34e9svqLkg2rnWkZYnXUethbLHCKvuzNbwk53KoMFVZvTFh7m3SZsTMbNFaXtECcd3JqdIbDT/p
qlrdSrH7EPNzKrLyJwiw4ovFararAJ28++7cYD+W5ZtT9+ubibxCst2HMBHgmPcufzNcXmBPMmc+
Apcs7M1A447i42ny1zb7NdnpLLL0AS+l+DUbvXfL7I3pI1Vz+u7UpfdeWF33NJga6E5etxnqu0gB
JvRRDnJLpsvwPcHdS4BnuDGWtTLN7lNRRBlvZW21AWim7Kc0K5CDjRePvHN137xQO+kYAQq/8wgc
rfkAVLS10qEOx2bwtiv2lEvTuYWNL7XyK890drlvmps8qkGpTTSzPqNe5E8A8OiGBsNsFtX7pcdW
DlQ14jOTiKfSei/TVrwane++YnmFMsCiTjRZrwB65f3V0DsQeD1k7lHmfQcweK3QtijouxpEM207
MZYPbS7WMyLhtZQ18Lpegpu2Xd8J/E6udzC7hoNTUL2uIjBVeETQIh1hvcrS3E5W8tB4jbqDWeN7
W0Cpzq92kdntEJnlyajN2dmUfpFg1MEbPCIRh5ayMK0b+TMXBasGwhDek0VPZGgszn1Jt97JNjVl
1L2ozlntnnkJ8cnq0ssdd1XvYm2c69ou+Z4DNtWTABbWBFmdUIfbFfjT2tmT30Lk9k85SjbKatEe
z7P5NZ3Ur6zW+mT7q3XXV4VxKJWuQqxT7U9nSehNnPoM0KKLKgCBQXUkoQB6XHooXWS2YWG9osVg
vkI3NW5g2aPFd85wwkE9xkE6rZel0GAK2CWq364W2kaQOsbyxDJuTYAijvHPtKA4d+/lvnuveF9u
ake6D2gK32VmONxYbA7oJY3M11AY4vWuazr/CoD2sJOFtzIotZTosshbrBtE5vUCdYvTE67beBvB
r6sOYPlBYrYj6ZPdYso6CrqWtfwmgzoynm2jrsdgtNvG2A9TBrEck1bDJxiYRjIlo9zi0VnvG53y
QS1gtpnsG93U5Ji2YK/qRuD84C8kFoe8HuA9Eelz3NDP1a0DyL7cMGI5bw0rRJZt5Gyu7Goe3xoI
Nt47Q1D36tX1VD3mZW5+lQOhfAhVMzvVAVWkuUlMAMherjt9H7ut8IjQrEV2q1rVrfvVzv30KGw9
ajri8NT9YHXZs2JurPmtg9pev9XggE9za+JTw3BlApDIjaQOVgJDYGzhVgM6ZcLeNRlrfJtUUxAL
8KzocjJXe5Rzpq7JKNM3D3/oTKjdwcnmWMIn8zDwovDvpOV71FjdGkyXklv8Jhpacy3bX+UQ6+ss
sawTs07zYI24GR6E4/NwTy27+IUJ3SBaZyV0g0JbstUGunF5B43Pf5OQ0+LQaqrmFWsaNLTWTUBO
5fb43DmcxTeYYzn49IYPHYQaaQo18NxhyXHpFMcDx8WFzlh0yLo6ytJvAk24j/tKH3yEOFxxNRmP
qIWuFfUSHCtnvE0VRTkf/7LVL7mdLd/95ClNVkIVV4YYo9u1kThoeqLEIJG9JprPpRcxEppjGmWf
QPmbIUwdRFC23WZ262WZAM67xODivYR7Ij3zbXVbRGU+7IW24jc+sUy7XTmMr/MgvDCh8eSzjTDh
B2PfRXd1BGKAws9HB42ZOTYdravW1xgTM9H6D7U3936Qq6h5XryR5MBQ6WpHB854HlxKOUx7gKhh
59N0WGpz2qdWMh/LCor0yqmdj7Qbn8rBmcPLyhSlzI3Obp695harRV9my0sLZS3g7plfjSmDZi1k
AufgchKbklI+Uz/L2tJlulBqrRmCRgbsOelxX8nJfcE9c1/yONv5k6QhVHXtr7nqXN4Hzj+HEfw1
l+RlF2Mmw2uJQvlsXRhhftUe165+N8yIngW7uvVKeYRutnNmVXIfZ+8s/OHidcRv6ObnGOfxryI3
jmZKOAhxYU+R/C4tAPoIL9s7sXlL0zO3HZ9Hqqri17wCxV4P0gzyZuhAkRo73AmBgwf0Rgx0dszK
hv24AGohqrAiMu9dWb4wqduhBuQTG2z1Y49u9tiLdkZm3K0jNyAntskusCj7bH3qP0xVnp3cfjJH
lTwneqWjtaGoVdhmsY8hUjJiZO0xld7dYnC/DihOJtrkiSqAde2/jHoBXxczXUdrc5t0+ZnnRE81
Qk9uQroVJmd46xUAuq2snCUYsfhtCt6cTazn6SEfzGGTQbujh9c54jKd9tCpHuE9sWCD3uN1CX+X
MSOHM00YmfqJTbTVvkBv23kZXxsVUR9MeKx2Q1PMLKetxz7hg52NTHkBFbjru6/aG9NuObrRj/LN
t1+2gMIhItMJReC4+Wka2Xnuo/GO/bg/bEyVX3XKB3w1mJtW1jPDIXuBHGv8jp6py7I3+XJXyleV
w9I2NZCvq2Ji4Zh46dZaaic0mv7eqKbHOP136s6jN3JkXdN/ZTB7HjDouZhNOmbKlHxJVRuijIre
BYP218/DPhf3VqYEJXSAWQzQ3ZtCV2QEw3zmNZrcja57PXlCXSsczB8UYoJgcdFiPFg1natOZvpj
TlUDfgV6uciO1dWAjVxnHnBS7xy0dbQYWgfpCGdct6i4J2p4TooZkk/stfEzOmU5N8zSpQp980s2
qPzRpGK+GQiL6G3W809PZK86WkCUGto2OpTUsxGraBGfVM6Kvtqu7S2SxdZrvne+nV2PpNWbOcEY
pjOzbdqE9g7Z4Yz+twaX3P+azcMLd1S3spLRR9LWqLfKnUjiYH+uC9ncQMzRVp2je9cupkVXIVDq
jaTCQGt60F5NHgfApChHzW7xh6N2VRXTfUrfHJhOcS1KwljRHCCUHSgOPpB9Pza42SNgWTwh89uv
OrPud5la9F3xIyQFoSpYa884fW3hGnVfiw7J122YJfUh1/AbNqnWp4taIrfZH6zrx03l+TtyDEQV
Rs+/gR1TPYjByC+yAkJqMXFOoHHhIFTSmoY6hOR0Ju+dxuAbCJizK1pW1e9FdebW7XoiuUh77q04
vETmv3l0M1vfIf2/T7KWi7GBwLUOI6u8Gw2FcRIJK/hGRFba6qGJM/Or5sdPILhpA/fCvHAb6IAd
jzUkRxhQZevdubFVfqNiVP4qs/iAjlD9JW8WgdilzV2F+mWkRfddHn2v5izf5AJAUqhCnly3E99R
5PRfaJyiTqSZY/6dMQ6yzKJN33b6rxZ8/G4g6B1WUtT4/2myRUp9HkmRBFK9QliUoPRweEJ3qz9A
xSp/ZrpdmNcYeI1yy3YNfeoDoYdzRqwQVsQYapdRwDKwDsb2A1QJSCnypxuhshbCnz8gLe5IOEme
V3y3U/6qsWvsfRbJ7K5DJPGauN9DkjZ/6BQsO/AalfopEt35IhAjZlHT8jGv/M5ZAwXNgzBaisSg
hM2bemhh/aC2TEuGWJg5jS70EmryYhf5GLXgITP+coepJ6hGA3NVus5FaUg8xEBxBdDxZoy8U9Ui
MghLEaBmOjz3jUQqkTjNvm1s7G3W+JAXt/Q8HyKKcCAuneKqywgk1g5t8hklC/rqq1YrADxARdzE
U+nTPI8QyVtPE9K2W11W2OCURbyDfqLfKThPBSDttHiizmZ/K4TqvkTFrEOrqeLpj5joRrXz1D1Q
YhlwCnXKhpfdt7sdLxtEUF4nr1u7jo7sc6QMvb+06kb9aMgGvhW6mmjwOa59Z+LTI9i/c5EBImZ/
ryojTLUNNhfxFX5JeC7UWgYhoJ8aZDRnPwvXFtXc+cJeyq7rDswEmIK0yLEGipCe68DIuTxugPrW
i763u6ZZijQ2rt8WAGHouBTQCF7x7CijHD9mjKVBT2DNsbNrqvqYfOE2uSIRQ3WBRgBGIGHp5Mi1
0TBEZ02V/qVrW/lyJoriMLTgQnY2Xfl4ZdWJ/DMqP+WEJEPrBHiJkFa00WCQw47IjmpOJW7qsbRB
WFWgPEDi+O2LgS/T9wZcLHwqQMqgcsNipDhL8hWRxRjFPZriVUkGPGDywXWBx67yKFQhe+gBsWpQ
Yk4x/6ApvnZwEDc2Nhz2b5DbANrkQHyftdDp8j2UpfkOqGaNAF/kY6zS2hCOVh0gc3xDSpSFYY5D
SNhlXm7TXRiI+ndm0mWoyPc62IRZ5kQpbRdXt1gkzL9E7UADmerYyw/JUIMYRB84C3J3nABJgd+8
RuEf5RrVxPZ31OYHxOgkYqYHyriDWtSvDWhhTasv+vuDntNbTN1+6+l0tvlTt/45tXZ9bbUjai/w
BYhy5zrmjjHrMKtWeVurnwjWUovyMjt5mqcaPUXL6YhuRh0QPathQ48IsegLwTtzV6zGWlhgg+g2
GyQe4QTnt2n6O7sovIHIu6FGw49IZ3xec/emwmih2JYAp4gqqbcSg5jUDZ8oJcq7weyExo6gYs3W
TeppB5Q3CUKK6Gj1NRQgVg7WAs9Nj+0FG1of1RJ+VHArlBwjvEQaJOa6UqP97NEbeHKmEtlxP8tS
KARtMb/gmQtdjSzeHA46F/iv2RvjfJtLTOdq6gGvHDoYtognAtmbKyO+yDr4cRsXWNi8BhsJPEoN
Uj3SkrYuQNCKq8Jt8c+ixobpxzzX3nMjpXsJLQLlah9t+0PtFNV3n/rfOqzb52FK2gb1fzeU64G6
CAQ0o56+OYNd7yNH0RNC6zsWGxlWOYgavly9IeCm3gQYtfsyW4bSvmDHiKzKCEqDhnkH8nhL1EaJ
1sbcCXhtnzgGrom4kUB+iq+ph4W/67YGCV6iyYMhSxP5gsY4bivraZwo7xt9Pn2zPbP/aXbNkGwE
rGGe8XZu+KiQ54CXwVrQ12PVe8grxim07V7XPNS2eFr1XT+MAtU7P3d/ESFCUNWVW9w5BFnIlLUN
2KGs9Id7R6/sAZR7g3EAnbJ+15tuX+2B27VsygGxIFAsSAquRGTpzq2z3FlBmKV5vo6TjFQZg8s0
XJvjgNQtRKWCIoSo4HraOLt521bX0udOYhRwAYI5fYFT1d03jgUm1Wps48amxtwDdq57jo3uJzVl
3QVumod+7O+SuMO6JutcZALHSbW/wD3pB7r9y7iYhuDY6HUcw3ByQX0a8HyqPaziUmx9s8epuw2d
5IonnSiy62DYkmDzvqy0rJhfW9tV8JUMkZMfJg6giKFPxWEWrfEHXKdVrgwxdN0rSr4OWssxzMeL
0E/cvZYN/rxh19uk8unY/ZF523S7HolqCEDTzPWFuVZzC7JRf6ES3P3kZKPZ402Z/VulIa2yzpX4
bUzOlEQ3pFXJdQqaIVr7PEBcW5koH71Sq15i7hGwZ0kxovhT68VvytnhtEaCmioCs8ouMwB05Trq
MgIlai/o/kSlywZBZbK6qXLPzDeGVlPcCDt3alelXo8/wSjb5aZIakg8ik57jQqpmO/R9aW5Y+Qj
HJVmNnGBFqGO5JUgKf2Tman6GoeRfMo8QDjcxrFN/dCInccqCXkUYer2zxLTwGpdDXDiVpGhWcZa
9ZTyVm5dR99yw+WdM7WUEkIz1pYRKCOyb+wUNuaqlmnLTVbknb4Scva+WTRuf2mNWSKdBENkWMPa
wUuEVxxHATlDlgBw07dm4E4ZOGjbCgeSNDA6OShtuYOmJJB7BikYuGntHZgQAuS1bfav5pA3D1E2
sOEG+tuvxHQ9mqnTQvWvJs/7QW3fv3IoxaBOC/bc3WDjMelIHOCytycQiSjq11GBCH7jN7vcwynK
HTzCn0HAXiVArRp6LpWuPc8jD96GxgdsUywSmjIwcptsohSVQyeh7ybBE+llyQZqWGFuNNVxcJOy
hsXrAj6kl+FpyJEqNBbyp3mw5EsPd/4Xu6uc1pNQEtJ8bdyXYcNLMyQVDO0Wt8HLUU9GuYldeoqI
7mejc2E3JqFYEUbFjVQeF05mKzFTk/QoOI2RYof5Q6Hnt4k3LnWVXkW/ahU3L/2glsAcEta8c7CR
psoQV7VGiWdUz1bq6tQtBEkfarJgOX9kdRN9pSzIQjhdPE2wm8EcRWjEpA+t1XopL2tFyXiQhj5s
e1+gWZi2Qhq7qoSsGGA4a8U7t81Nc9dA5U/Ws3CJtaXV87BWpRmZO0+2YBSrEfBRiaumcx03CUK7
Kz8Zk3YraW/i6pG5kO9LkWP9aKDNOxF0p0xS5s2QX0JH6M0VDh2GceM3ov0JBDC3d75bVi+0E2Ch
wNqdwi0qyjAefcVbduCRmFz2eW5AgEg75PRjCGIYChm8IXQ7zHkx0lLR9yY26nmjCnPJWdqIFmVj
tIRPCdyYaxdp9GhDSByJ1RxTbCVchph+OzmLKkgyiFChFTzmjwg9uC+FcgdnNxQhGR/9YLoTrGaD
7ZjlqWe/yIbqKjOGztuWRiUIt/BXLTaRDQcUwXiztzdzykV6IBM1QuhcCLRs0F8UbIrBG6ub0BvK
3wr8+HBfONrs71q3b5NdBZLyG+Rub9yBAiZUo+aKMSKFmwlmA1vrZ5xX1rPgIdSIIaUT3dMA4Jy3
aeX6jy5AAaL80SBOSPR4vsGIp6eY7YUAKRt2RrcqVIhwe29Tksa/NkQgAa6BdfCwbb5Ar0VMK0zu
1EWIn+ZPdF0UeP84s5+k16T1rqyLCa5kKikNkRzqEHBAReJzh4cqpEFCaJ6jyI4vZR236Q3Li0Ut
zq/z7VDRFYUlKcT3ook99DDKkXoEqirmD4JPnfZogVLFCt9XBKF1DGBvm8GmQhhGPonz2E0RPW3P
mmoMBWEUrWr6rAdigHZGl5kAEfBuG5Yr9IlzY01EZFymua6NG2ZUX5X4NXhsxjR7iHhD3FUKI3/C
aaVFraahUI6Wki/CgNTAd9APT5x7E10KPEHDXD71WmqFm2ZujV9g6vKQbH8udx+jLN7gjYBVkAaZ
rm9ZJkzqE7CKLTTb6QCB7lU32N8cvZues0aNz9IjnyiQnojOoGOOvbqB/yB5aLL8JNSGizTXCaaj
oGElXU1TezDi3Q9M+lRM7xoJExymSxqKXwxKBRxsQeoDy8OkSlN2Of4tH8/7DY6Fn4ELCgAynXTK
XiSKjnAsi3s7zfZur9cYvbLLtU3deQ20n7i8/nioN6gjrIZ0bE8M8j7UxhbF3L+HKqSJNVut1N61
Sgf+uII9TO0v3388zNsZwYbH7Yv6OGmZq59AgbDQLLRB6GrfG7xRwIfjtXDaApvXJP63Qh3gw/dN
3t8dytdtcHrEuODVjmfEDavooeJSpCMstKHrajy1CTwNXGisrx/PSiw/+wjhxOoZxFWOv6iYGafT
yqBuuIkx4XXgZ3aQzKgCDmPb7mAILiMOfrileIZR7mRPVOCxuDVE316g0+M+fPxT3h4VfglIXDTj
2DC6c/Id8xqUAA3gbl8U6QFpnte4Gr6FeRLtav0/2DKLqIFrmOC6DM84XmBapnPkRp7aG1GY7lEW
sfdaYYszIr7vbUxgk461yGjptjj5jNIiGFOpVNShQE5xyLpLtxTyzFzeWzb3H9Cd7RpgDE+WLU5T
Yp4uVvtpDM0wkBlu37czhFWN6jdhDqyYgUbvx9/qdIcC2BQ8VMvsTNuGxnK8gE6tk37Wox6Qzqg/
ru0gREk5Kc629aSF3z4eTJgne3QZDbCpzm0GjcH2lzvvL4lVr4syiaDWiMyBLH5AHUYDDOxJukXY
EsC2ji3SaOrGk9GiNFBHEB6hgpn7sIRODdWmvjIIHe/P/KjTg/PPjyJC5Z51KPn7J1/Xg8+oU4oZ
g2iC0dXmUj6YfUaF31jY7AUgmTq2+hsL6Scs7Girq7IJd+DDzx3hd74F/PnlluWypeF4ctXaM/q+
dtLOAUJHUSCSsPpTwNm4g87jnNFRPt3RzBldORPQLzLjgqkffwgcqMsBeNuMnI5N/tB2xiH3dOOT
QsbLKHzoReQeR0PXO9lcAwRDzZr9MUgcnUpk3yfYoM2FP0WwZgcRn8F4vrd+y2CLwp0F8vJkuMyY
gSKKfkJPBMFWCHtg2Mz5GqOGJvh4z7yzfI7jetxvIGUBPS9H+a99PPpaqbmzrgLD68GymDolAFGM
u49HeWc+DgIr1EyBHYP5PrncCkHYTyaKRYrKhz8I+Hl7H6D+b6eidfjxUO9NyHe5dkxuAdf1TvaD
OQw0yCxaq7qlz2uKYy9mUVXbTw/i6iBrkK/hfbFPMbiqmvHNrv02aOb6NU1KlBYs1X3+07jo6aJ4
qBOsefrJFWMrYwIK6LbBjLvPqrSs+KLMfXkmhnhnvYCyuS5BCuhszuvxBsDRZUC93sIsfvGRn70M
71DqIp/fAIj2YIdrmzj60EY/HiXn/a41GU9BO1XGXSIKmaxbw9GuUnAD/ZktsPzkv+MHDqtneo4O
W8sAKv2PuPNfexplMr0zE4iGBPI9JSTwhzp+ZRPy5lE39Q9ZI8vhzJP3zjKSt/DqcIgshIRPQjF2
dyaBnYxBmjrTFxEXQ5BOllecmdp7wyC5LRweb6Ij42RPzElVUPSljdsDeG/uappPzq5v9VL/JOh7
WUP+NYTN/uatPLmBqsKncOGHCA84I9Jzuq1+CzLDX0nvzpcfH6a3l4Ow8QeF0CFMHW3RkzlR3KYI
SDE0wFrSDExz0tc9duRBVVOd+niot8tHEoLgP3ECAsC6fXI5NH449jTD/MAfnBShQdCzuR9Xrx+P
8nZCCFvZlLJhAiBEtDBb/r5TEx+ASeNOIgg7PQ0KtOFww3acdWZhWvOfDMUlwZXnkd2cXKxq7GbU
HmwRWFrdbfykoD88YBvkmpl9Zu2WI3p8qpiVu9x39NkcKj7Hs6Jw0cU62qlB5VP37XqBe4/v5sYP
iTveuO0r9VjO4BZC+hRnbo+3n40kgNO8sGMJxM2TocHOO2lohCKQZpo/+HM4UbrSjU/fhMAreQhR
zl+YHAu56O/PRsdTt0cRYXFEEWhfzm54ZRjyHNvnnbksFzoMo3/GOR3FGh1QEyhvBYUd9hgUZwoa
sWZ+Oiri+QOmZREIEqHqJ8cXaCmfa9RdVixZKIODI6Z1D/31s8wX1zbxegLKRujAk3hqAgCeN2/p
yOpB3ELQlpOVoVhpulBRsvLT34eHg5qFsZh18CyeXrEDbsSlNdlL2zfaSAt3Pr3Tp0/fsBZQW+g1
XBBI2p+eKDrvte0L9NispSsZYQS6BuxrnDlMb3cBTChsUX007thp7sn3Qb4BpJ2v7KAT6bAlb/mN
YbS++ezlQLFFh2NnCXfhlp08ulpGUzzyYaQDWFU3kVl6V6ZfdWQieV9/ftksOs4kRFx7HNGTj1OO
SU0zxrUClNJqQGVELslG4tD96Y1tYdLCNiD34i7wTu/WPsT4Aep2YBTTtMIZEgwXGNMzn+dtBEFg
B7yEIo5Lp845eSdwKO+ovNTMZvLsy9bCJbLpMSSml1fuK33Uz4z3znawuVQN3VnCSTK346vHlNKC
o6JbgcYrCUHHm/c08MMz3+jtrGzKcPDTqEwR85wmMVxrvH9+Cp5TYhx2GHAZwu5TZiFOywVCoKht
SZWdyZyWn378bFBpQw+fPcYdQUxxPLXC6HqP5rsdGPCc5X3Wzh2lvq5zC4S4gZrgqSDxEMlDEzob
ctGmdVvMVd+emfvyxU5/BgGagb2PvTART75ohzQ4aJ3aDtCVaC+AaokbW6vCHXpe450l+vGmMZvP
v1sUIiCccMh9YvjToLDJPFqqWW4HKQzEtQ0UfS3QRNt+fMyN5fk7npvnmFyJVOeo0OHtc7zEc4k2
bJPobZBIhIShkdn1uAM9vLB7UKr94iGnhqpuYoXWJknoHwXgG7JfEw7u4hC7wAVXVJ21aWvHdi/x
U6mQqa6VO1qHqUDgT6lkHNdzZjnR1jYXvowfDaWxlpgz0Ye2Z6c/CGqv3ae/GWRAHi/+oZRKJnw8
r0y1jZ32loIL2MoNtILLqCCihpqvH0i9vXUXTcmZYPTtGWHMRVqeFwCuqmUcjzklY+PUkDgDv0hh
rzuThrja5P+A/97/9mRnnskb3hmPIJHPRp2Eityb8SqEL9BibIOOnH/TwQzb9VWooVBj2xfoENcP
H2+WtzcNDwEzZHJU5uiNHs/PRwS546Zug5bU+JnmtTzUbl0EH4/ydlaQi3l6iOpRd/WMk9eAaB5y
qJazI5EM/5OXiMFAQ4y+hIRGmyRyrE+HBpSMCah444RjUco4nlXn9rR+Q10GSaU7FzBdcGlBoftc
Webt4vlo1ppE9C5itq51Mq2cCv6cJIMMbDXmzyNUGnRgovTMjflmFMcgcxCCKIRXm51/PBkMqMfM
AK4d6G0VXRKtUCyRwjl8/IneJCmMQrRLhQGfPou+yPEo8HCWlm/bB/RO8z3UuHjvewn4mbx3zuyG
9yZEk4IrgLzVgfVwPFQ+R9IRsdFjymkbT1nh6getKarNxxN6bxTHIuS1kPQljD/dAy3gWLidfRDq
ILu8rre+jk0h1ZlL6b1haOpQ1xQkCVxLx5MBx7IozXpdAPjH2o4RPk4oVJWfrNOTH+DAQQmDpgPS
AOJkD/QVKnBln/eBE1WUacOm33gKbMPnl8wlP7AYx7Cs08vAqbDnVK3WBYKKyU3mtBjxEvmsPz8K
29gmYuPjcPkcr9hkTWAkQY1TB45R8Zhla9xEyZjvPh7mnQ29PO72Etyg6GwsH+6vqk84awR0CDQG
UxON1QV4GgN+tJzALCRuUZ8Z7Z1tgEAEFwEZ6WIxeXJ8KhXOAlBiF8ymF10j0yN3KWJ2Z6LdJUI/
etmp4sO7pzoHupTr4GQUU4cj5BUVgppE3OkuMmOU6uKirMvrMaqM2zzSe/d6aHvdWRuZXUefP7lL
tk+dCSaIbTkna1oigofmZKWCTtbVF8OGmIhX4rlq6j/l7NNpgjpzBC/SP+/u8aeDPj2OzsQ0KwRY
LozISr5muHF0uzmW8V1sjHha2178UiEcsZUy9Ld2lvhn1npZy5MfQe3eoThEmYno/uRg931GfcZJ
hsAO5+pL3LbVDsxceDBGOEjgGprh1oXvMpw5He9s26UkRUxK/YaX8uR0MO+Q4+n3GCAh8Z3Br9ro
dq9dK1hL/8FQSJqQ3vJRgYGcZBl24XvwifQ+iG36V4BchvYXLufWVVtE+bnY973lpErp8z3ZOZ51
spzllNW0mEQfNEg072de46tSTugTGErUO4Tr+NCtnv/++BJ451iyjSiFLWUiwSN6vJM8IJ3AEfqe
smUh7tKwG7al346fv52XpBoFeqJ7KlMnC4kI9mjaMhoClQ1Ajmq9vYzhR5/5XMuXP92QHAfeGSLE
5e48ngtnoUsyKXkDxmbaEy54OMtq0qhWVg1AfFNinfXn88sHcAcjZ3r8Hqf+eMjRRJ61tOc+0Jsw
e6JjaWwgGTgv/8koRNkMQG59qj+jaDcgdcBLPUEzxrvDatAFz6MzadF7W4Fm03+PclL9SDAAMeGE
9QGi9iZ8f7A+3WD4m4/n8vb4mjoaRvZyddF0ON0KsMtHhbAlMgvhNC+MtGo7pa7aCBOm3qeHAutB
DZYkHibwadMp54kwZGP2gcTEFNwuZu8lSgbZIkz48Uhvl46eLc1bnfIUTc9T2EOdFarRs5EPpHDQ
yfNOHbB4sM8E7W8fNwx3OUIGD6nOgT25IXI52a0bZki9oFpuAfGUlLAhxOKsBcWxfPFC/TYs+hCC
Rl4N/8EU6TcsH40EhZfneKd7RWGJMCZacFvY05GGUkM3DfWZPfgGyoIaEDHv/wxzcrunk0GHELfm
YHGhoBuZTpDKKPF0xVht8HOyt0XmS3CSSNLH8xzDoAFYjMS5/Pb5T7rgn7i1gCYRJx3PN0GJ3naT
sAuysIYE5+fWnY+h0dPHo7y99EnDoJ2RIRFW0gE5HgW1Pl/q2dQFFHWGDFyXhsLB1HjDN56Y8TKd
tN7bShvw8pnH+50dCwQA2dMl7Vz21PHArSwLhbGQCvoham4cFSJ+jvj6mR27LNLxjQx+mCYfswOY
xKV8PAqCzaXnS6kCWUc1lGZ4OU1htQHo/3Op5ntD0dYAo0f5jC7SyVAqn62hz7j8UbCCr6Cpgiox
2H/ZC++zJQ+KRzQtgRyxhODzTs5h6Mu+o/DWByqOrjE0QXZxFK+YsaFnj2LvxzvknQ9FBR/AAfEO
1p1i+fO/ovQByCT1G8QIx6yqdzl+JR2U/Lj9+vEw79wtNC0Jp5aMg1rxybmDzJViKkCWNs0GSgBp
3G5B0Dobq9es53hCYR5lhv5C68rkTOP0nQnamI56lI2psNCrPZ4g5Xan9KEUBIh11Nu+KKdvaNwj
6/TxBN/ZH2SHgDdZRvptp0lVns+A4VByC+D4T8nB0EBUbw2Y19jowev5/vFoy3KdbHwafoDTuDr+
OdvHk7IL6fc5FBmEes0Ca79ZolvrNthXDf8g5cc+Cd0zM3w7JpXwpRnHnbXY9JwsZGm0aFPS1Qx6
CVyUso/EINj7XY3tcIGGozgTbb39bgTFoCDQcQPyB37keIpxXnuyaSg2xnZN3Wp2q4uKKtbm44V8
J9WxHZ5WagOE+/S7T4ZJUg3zGJdUx/eyALWzH/oosdOKotcocrbWkPy0/B46InnfQkX/dD63jE45
ddk5AHFORrc1LRqAhXE/w4H8I33cC1Fhmp4/nuR7S0lHGuloEhv6g8sr8dcZR8wJykXPEcBt01g7
ChPw1gLx/vlRnKWRQTxE5fu0H122qmolUkWBp5nRJaIS/j4fxJm7cVmQ443PYSYOQmaPWia9k+Op
DNJPUlUWMgA2EKOEWtm/2zQfd3iXpXcfz+ed/b54UAGt/efznBaWEqXnuKl1WH/OMmnXdTYWj65X
6+beNnr3HuXs+sfHI747OZ97krjVpPx8shuSFqlU+sIyiGo3ffDREjcgF3RTvYEE0aozW/+d0bg+
aG55lPKp056MJqDwzoXetoG0bLkd9UlunLSaVmFrpp9+p2ndEtXRw+UfAp7jr1YjWOEhPieDVHUW
kD2RPgEMHQ8qjJozs3ob8YBo44VG5Hg5V6eN3K6RYamN1O97t/frtSxKJW9FZnTJDsZRk96Uo6H/
HvQwn88gst+5SigQ0gnVifvZN9bJgjaNSJvIItgSbi1vdb3proZ0Y2tfE4wp15CgMDNIwnrdtP0G
HnL06SSY4T0WmKGXwHJ5gv865UYsDJnPqF4hJxpvpxZN6CROzzw8bzfNMghWxBTEaQWdws4VDfq4
dTqkN3CaWCkINdsuRbt5bs41R99eWoxEcQTlV/6LluzxdATS+khkzYh4IZe1w0nX2zc1DJTPHjnK
E1RESN/A0dinBT1olWaR1YQ/kyEWIuVCU0xbHyvgPj1zdb0zIWDAdEUoIHuL/97xhKSptUbj8n6C
rspw2+3sQz/kxfafCf2/MEGsX8sHJV9fFS6I/x9YH5JK/PVtNz/Uj//1Wio8Z77gnv1//vfjjzTJ
klb9KI8Fjvmf/i1w7Nr/Elw+FO+XrUuCy97+t/mhg8Ax4SEFmyUC8DjC/61wbIl/gTzRQUpSCeSF
Xtzr/8tH23T+Re5BNZjTQG7F3/gZ80NjCZ/+52VbbA/5BcAx6czTbSL2Od4eFRKa7tTMfoCjQAuP
y/LWU+jmL/nUW0+u0+IbGHqacSebsLkIbTlOWzPVgeuabVWgO5r48TaFO1iuWh0rNyoR4YWIBeEh
TnW/I0ONe9iFOWYXg/8IvWfe6Iou9e6vNb/99+/9Wzv5vwA5RxOhZkwe4dBlJzp9kykhl6xDVh9F
YAxuthdJWz+xgG53iTZFKHahPpcYgrr2tHFCR/W7vA4vJ6dE1gFHo1+thJpYdbp513nzEHij7371
4zl60H2vhcJWDiZddDv2IMkl0V1c+cZ+MMz+Dp0yJMY725ZiEysrRsV0Rh1dID35E+uWFLkZEM9r
bLSvam8uVh3SCythtDgTxPKng1bEfkR/cbfwT36MVNmoHqkBdljf4KEiHdtGFG4shvTCR+BKG9GR
RBoADn2/6NbFrZU89Co0L/lwyR9CoVwdMCgTMpiGSFab1uiKO0vhig7PNb+qhzC6FpoER6zwmV0h
H1LfmOkIYTzv6uaXP8z1Q1ZR6dp0ool/VbDGX5o0KrcuzB8Mt4QfrS2FjwWVeKuLtiOFG7GpeR2e
tKFvX6x8QJYwy+dFaoorrVhFoW4ssklpth6Qsvw6oTi9XjzDYBS7Q7Z1MSe49qqxPLhtmG57bud9
hAjUxvTQMKrlpO0zzOduJy+rQFJGya7Q9fQPxFdtW3YxsIYwleYKF5wO8rdrXEMg1DYUNsdrgX3S
Y+4m2m6YdbnPwiyDFYg2YNaijNVUvYmj9DB+UzaSJCh09sXvMRvzlxk7rstJ76zrvo/63ZSazVer
Q+nNtPvoCRIXjLFkjoiSAM+uRpFC46XOnq0yWIq/CXvtm9CSasP+wXhHi+oE9mcVbXKM4bD11vG6
AZfzpe4AvEx5OG68zlC7pE7aH8rzNwjqffF1uRUWriQlCjh7mCLtgYCxuVO1Yd6Uohk3Bc7TODFH
v7l8NGx9qwyXKRHt4lJXl/jvWDtUMbRDWubiK3kqXmiVqYIqET10Rr34nlnKvWvdafpTJCZ6D7jg
JQ+YN6Cx3CZTB0veUptaTP3VjOR1d1FW+vTNzdS80lHxczGq8eGlm7aatybevbuijOoD8ikHFBJ+
QTMNEYWtqw0H42fDOV45+HSuTRP1EquH2y206dZ2NO/VxAEkRlBSCb/a2v24a3Cn2Not9Zuoh7Qz
s2RhA+UYJme2ofRiXzaj2IrIkUEchxcqEvd1a6FYVswQCawDdswgmOruKvXbYlcW5XqGyOlnBlKX
U9M/D4aA2m/8knlqbEw9etXEQ1NriCRBvlxAMPBX78Y8+Vqp6VHilhom5iOSdQ8o89xjNLdPO3Qf
zWLjpUPgdAkWKAhy4FyMoTJQg0JxmLISZdNIPpal/KGlw1fpIgyHtgCwWNTjs0gAdHqa/MX/pf8Z
m9ZjnBnfp3hS1w6CKjcoVYcY+inztjXS33gi4bGixvFLjatrNjkXvVavRCv21hDTR30FLJXi0qJd
1FQhkQGPFuaoxD6rfdR9xPRYAjPEf2fuELOyau9KYQdNwCEfrQnHMd9ambhUxAMMxdne65i3yESs
WNQYt9tYmVvkRn7hjJbieOmoa1oc8SGvimyPRsWjhXnbhRxRz0CVovllxhocb2jou1HYmyyb0COq
XtBg8V4138QUUdoX6TA8DnZibYGTIwhl94iW5dGzMSIF2Pb+Gr0XBB/ii76YV1b6PFRKBY7othWK
GuuM+xN9N2RTvtt9ibAuRhxRlr6WRnOPyFG9Vj63vXK+TEMuIQji1mgXT0DSHmPvS5zEj6mJJA42
Zb9DhCEQ+kSwBYWwa9oRK0sJ9Ha74R6jwVXpFDCau7VoeBM9O7nIUe0F+/x9rvSbcdSvCbfRB+mv
UALTrntn6LdTUt/xcTej9PZxj7qxProxZKv2Hn3FTaq7SOdUlKAw76nQllsNGINoVnLdSHtrVwLT
i8UIyB/x/GnmLwY31ZBWd8aMTLNWIQNoUM90neQlSpwXo0axw+dbJRLVLWh0iV/eIZl0k0lxJzpQ
uLqXXkgH7yhd869SrY3XUMuRe6jRcI3GhHJYcpOa2g2H+gHoKbw1/rbIcdB99Q8iQ1gaGQYEa3Hj
aGcDvntv3/Qeen5JXd/gjnRVa923eii/hJ69Jqf6ocxkjaLKuIbK7QaTnlzOXqutGggypO7XYnLR
FpbOfdR1l5T88OsFu5VqX22zvBKDtkpjCxuXor/LeCwcgXWS7k5bbE30VVSZhyFCTUHN/kqvUVdx
cROimFCO417ZT4iyID2kuWhTjB19YdmMELv9cK+EvBoL+3qsnTSw6lfOV7wBrmGuZ3N0L0PV4TWC
A+s25oK/ElHerNNJF/BExse4HqxNhgAlYoeGXt6WOOM+zp6jXZSOdZ/D7Ufb29IRWmS0OTWnjV/k
EZt+YPdohc/+1nkGXTZrpLx9OusIVlUY0I4EGheJjtcibmVi1XbTVpk/asgIm8mCqmIv7rL+/2Xv
PHojx7Yt/V/e/DzQG6C7B2SQ4eUVytSEUEqZ9ObQk7++v6jb6FtXyCyh5z2oQaFQiiCD3GebtdcH
2t2XaZQfU0ec7XgRPDiAzLs0q8IxlzHQVGIMLYJ5fRvt4SGqy4vaW7erXuqX2S5m57REzrPDxAv7
IyxibLBJNmoy7lRhBgi1QyZ7rldm89nRT728OE2eeqPBz9SJ9K5Uru80Gv96uTGuzPZKvdjCfjaw
GFqBovmukX3XoJkS/ZIcM30mCsDoy9v+2gef9O7Vttq7dQZiVrFEv7TWIV45kVZ1Z6v9xZERdpVx
9ja0K1FLc8Ie/bNUSSVtO7/aI1TSa82RwNkYH2NlP7MefuUE47PTNcUPuyx8XH0w2Swz6Xf9vAfi
F/NASdKtGFezWNs3wtpVMr3r8uYxyZLnokuPkTD8xU7AJGBnZ5vFTdU+Dkq3K+ZsM5d43WHHUyTV
0yJxa1YZGPKkgDOcsCIyE8k5Jg8Zi3QYwpnPfOPvLsZrY1TvtVYBr9Yn3BvlG27qIFtrLLH7X1nU
nGGfHlqj3Lqt+33O0ocGNpHdOAHAQBNrtf5Br4sGg1lp+EmTvuIu0Hm1wSqeJexDbC9AkzDzL6++
jD1P/iLKaFsryk4mkeW3q+o3SrJZ53kTl+kGAz/AenZ16uao3dgCSGHDg+oZ0z6dExnITJ4yZ8B4
iwhmSRebVPwmPCnaOxwgfrQK3MTFqFIaQu2wQVSK98Ey49I+P8Ytgk9y/IYPtEJnaI65UPx0sLRL
bNoYLg/pQzaCPEwppHcKVj888bgjYJ7qadO4GxUtgwkqDXCdeMkOrBz6gAbiLXOG59nED9Eq2nAY
8E02h0BFGbDFAR/XXE3FqcqJwTB2qrZLS7XxNXLvoFySbygJtrBPD6Ko7o2ElGwionhDb7+6bZl5
LURAa8GFMm5wiBOkF5sRmmzIyJibnMbgRxu4DQWREgVW4EoJqs9RLt1Q3EfremY5b9rUtqQ8vwKG
Fxn9nBtzI8rlvkYFiJ0NaKhC4Ma9aNzgmZhI/4XYhCXdt7JL08Okk4DzbGHbv3SXktRtF8fOHow3
O05tGyqNY3hJXfvDmvxS3Qwf7aq95Ffjdlu70HPZxRESbYxmZ0yq/f76UFpQAGSCY3zm2rdz4YD1
TPI9VpMSKJhyxtzBCfWyeUU1c8WjAzhQWhr1NSpMLyuwuahLY/DjGgdn/Iru1z69QEDbsdF0jtPa
Ny3ppz1ucLH9AnVBEtpGfYsGJ98UtbLr5vyZfdHU15s5wELXILfqL1axnA1m0dJad4U9vlh40Zel
eacN7i6V8/MEYsDIxLbuzY/FOsZxl7G1tuCyPq3HdZyPqa78lJCtN1caArnZUYv673pHmuOu5RGf
oslH35dvMDjb6Z3ZvTVDFNgt32GUGuPUdnmtJH6EU7a+8V3fnAlb3U65kWmC1RAGJJ4G3NUrqvGH
Uxb3+pKc2g7LW0HI3GSW2WB8YsaYk7Y698bW0oNY1U3kQLw01FOqwOjOAJKX86litcY3ZPxUWUuy
ZfQPChZEYNK2cLGN5YzREe5WrhrEOgc7QFj8jgiusbHpdEDq7aG1YR1Y6RpiL5MYAUQ1uCKtRaDP
nnTsAX1U8ZvV1H+hO8FmaGRFMgksbXkCA7oE0u63ep1eWh2+Qi7J6wm5Q59vhk6OniH6cLoO7gdc
v58KPVaqTVeYer9hXlvvJpf32suTgYKxdL65dtntVYDU28Lpp7DGRWKPz591D+83C9rZbvHVxKd8
ryxRtVcSuwy1NI23gEv0nw2MSTyrk4XZzGSvu6qOd3YCKaKnlvCyeVY9dVbAtLOMK8liaF/j+KuI
QwJk8d0sLP0bOidsj0gzMJ9pmigFLZbhoVrNkioWwWAMEBgbDf+6F/hkgWIKp7GgsoQtp//MqTSI
GZDFPLKG9tdkDdd6IpkwtAQctgf7BV61adQ5NGUrbmdcQj/qKaqPY52KnVAdEG5jNu2hPA47UNfi
xh4s/MDmKu+8OZqLBxonehghg0+9WlbWN1x6R2y5LEx7S3WC95YoToi8yA4X25EfJrH+VCtZZaID
0aJnq5Xju8ay2sHp8+YbZiEWHrnYPnpKscwHjC/G/ArCq317UqudllbRY9bXsHRdoe8GhTaKNuMu
jht/mwtPF1Pp7FJMuAloroQTWdbzrz5PxC3WMRrGYNFhnpcpqN3qagFirhygLv7/zriQlHe9Qn42
GPMdmcUAqbpOAECLNaWGmTvzMOcwXhKLPLnP4VtKFWv7HnjbZZJCfat1fgdWdX+ulWs/YoTeB1qX
I66Vcwy9UN8XSX5xUuissk+VLW4dmEdJp4arVif1WbjTvG3l4FBswfbBBezaZxDubkIlzvNbW+Kx
xxTK9SMJCUKlzlzwOAOIGTWDhhOdrbfPqeskP6d1HF8za8Zj1SzHsC0XsmdDivM6lOKsRLiWttHU
HxJXBTLuXpHT1PvQtZPkrSC4SwqxhdRtHQt7Nzp2foeHbLZXa7M7ukM8h8uU4APHWNMb1WbGND6K
MP816xcZl9Ob1fUv3cwrUE/HmLJqW7X61XY5ttIfip4RYhu2WXMKpwGjMQPqir/kLTiIeUTgNBtD
9m4kdXY0aqDeV6tl3n0k2pBAbJyC9Cy6s5QBJKkyNIexG+VZGla+YXJ/y9eenzKrsratCk8dqxBY
sZZ5I3XKurpT4CJo801fDRZvuJjsXReP/bG2IEevuID+EIYoNignUFGO6rzlsCnu5RhH3zPURnsr
JtnnH+2hg05wlvhOUzpneFa7RBJQ76mbeb0lM8WnXwgbfelsyjDbvJnzqVw8PTLKkHEg1jC43fs1
pBivxsTlJ6jf7DvVhPMxxNhKLtEUnerGkJ6ME3yHFi1+iiYbw+DctG+NfnKCxMEFtdH7LjDGfPFX
pgyCIKEiEqO6PERVmd7iIEkAn80ubNs5ezHcvrrLNaW8tWMWwlIjUzC5sKf7vAMSngA9fc1VDj0r
Gcz7RHWWrZary9EY3eHWrZf1laPCIEl2KmuT18YQTAnmqBynRXpuRgZaHtjY6mPoGrJJ0tdTgz3X
nek2IDs6XXuWKlldovXNkWna8qTY0Db5XdGQ+i5GAf644lLGSFgL1zTq/FqBTUnhgvbNbqxb10oa
HPkESETTSHxnVbQnwNnFLonqLJSK2QVYwGa7AXf3zZjJofZ7RW3eBO81lHOhBB37/TCu+dN4mEV+
MUaR79hK+bI4EfgKtdYD1RTR0dZ6PHzLR0va6daNMPK3HfILMPVw0GHhPq52N/qamdArZZ2LIrmG
F2/Ea/8NcdLguaObHtu66q/jNOOgRniSCTNzKCEdcjG6lov6FAnFlSTSs7pTJ2e4E2xZX+K5NU8Y
07JOy8xP3a1152xGNCmWX2EnhuzEpIXC4t/8vcKSWYZjHH/Xy7Qk91dLcVrVHGJNVQGS26a8v49A
icpAmfAM66ey0nZI/dBz5EMMDkRpq/6pbOv8md1XCC2L6xa30lwqeD/ptSzEncmbZklnQG3kPQYc
sG5z/vsVvg1c3k3aoz2ZJh69c/Na0AG8aPhla5jhrpkwPVZqux3nJGynIj+bLqAMLIQA2w1iYgm7
aEqOEqGd6Her9yxcNqHBIbfpUrncrsPV63KswVUaZjdgio8HrCPqye+11uh2pbREUNhqaA0RVSPw
4nZfYEF0NuQM7lYhrzG1lLnUmBSj2I2W2JegvSkRoPuqUJ/CHAo3Yjon443oladRb3+i7MeGtW/S
90RD7V9jTlADNaJ3mv9oW6EH2K1XdNcEHYyVJzEYYBT0h8ZJxcFKrV7xiaS4rDrCvRow0fttQlmk
88V2QVZtopgQTz+l5ZWZVEhYxkC9irwYr9DFgsjmFHH91mVJAWWbVmmQYXW2G92Y6e+S9hF15OSm
uyQv3Cdsv9awn+0uvauU2aVtZceoUNsrJjgYl4GqsABxtzdw+SC9jbuGgiGNh4D6WuepmKftJBbz
Lsk0B6Nw/jz+D8NwqpAyhZNNUspqsovHLK3ybNeOsXuxZG4DotLVcKUXb7GcKGciUNOMh9WsShJm
I5GSYr2OtICdDO0IzqTdzbD3/GKppi2sDeM16nPtuyHGYVuUanUwQJdrfgN0gi4mCNqPWB26/Vyp
0S1uq8ZFkPzcmh17iF7K30camDr7rs44NdSm0Z9ZfQOtC4Y3fWoK1dpOCeN5qB+Z5RfXZ7DIMM/H
Qm2rVirIYWlwfiyN2eLtDyuMiZSCiRrOjLft2ohzWlnzO9sDGj2xtX5M5wYoNigV7WZoqukuXkpt
U012BzagzGu/KYpWg5MsKhff6Dx5kihxkIAWwzO2XGK/sFneeQ6t2m9ONnzE44J55FCjYvGXLGim
jXUSQvPVjK2VsbqL4rjZCdBdgYuB+n5REdhcrbRnZDwk5yKnvR8pN7nV2EdjhkFJBydtT7JVtWM0
dLh/CWbNHs9E7StyhuEGe9gjJH7EQ0O7u1b1s27O7VPXyOa5jhXaUomY1sPa0+rzbZGKQM3plLGI
aoPHGIz1drIjMHVImrSwmtiIbLWJVMEgd6vQJ2IHDpl3pPH8TMEYHUdrrI8Ur22o4UzxOMHNPMCz
hB0xsrN+T2uuPuiNzop9bszH1u0olnrjWismWHiqXclTodP3TBppP8Z1xD4c1M/hqal16yWLnW4L
76p+bl2RJFudbvJbBO1bYCBsArswk9JeQYvjq9suVZDgeI8rJUMuzzBS95qoOBCU2y43A4Sz2lan
iT5fsMK1bqla1Oq8aCitNhGy0jxYAZaEJeRneWukbX3rKM1g47BY4WhMHGq/d7WZvUvpwJKyqiQ5
pk3XX7QMnhcO+LSbWYF+X7Om+lVqXROS0gzPIJl4FQrX+I7nPUZYNvRzOBFWvZv10t5jj0pzV81y
ca60uLjtimG4gSws9p0JeqJIjeS2xrr0JAesx1lQALZaKM0tjSseqN7V3lIn06pt0S8ki2w29EEe
j+MznbYOaGEad0Fc5brvLPVVA+eWYSyGZJ8SjI45udMzj8VHV1kkGDSscLV2+wfRu/3T2sG38Wa8
M+5LIkyyUVedJ6Aok+recZlkKDRD8SgkBx/rdgyYK1QfDCbkdqrYjGUMoy6gJASvTCcHF+J9O5Wn
omIQgKfOfTvQUFPxq3zqk0YJ4HloBwaPUMzRqhaB3fGTJ9geh8S4dstam9ykxgI3Ak1d/MOcHK0I
tLSWGxV70sGiEYXnbPvO76pT5TX9TxukwqbvhXJnufN60yu2FrJop21sjEbP1aRQjxl219N5KUxy
Pgkr3Z7aOwA34i5T1ic3dZ/aLJofSnZAA1NY/ezxVc2YUq2RIbtn63NxFQRSp0zTAGcAJaAfTYbT
4lztiP26MnMVnRpt1NppHlqnpR/R2u2mcOLqtUyd7pXYMp0Ma1nPCqyxY0KpdEorY32ONc6t3raa
1xz3dI41lpgw1h5/FFmtPgHw/ijdmMZvnURhQ5fmpBmM5TxF6gUUgZJ51QAA76gaUXk7ZrP+hi/E
jnWs+aC1fNfiSoaGj9LJPU3u+c6qHAPH6Y6mok9rMC+o2TPYGRRtqzUXdxnGv+xBl82xVOxmYt5Q
9eQConkXbBXidoiGk4G3uaVaI0vT1uOiOvVG0eOKjqL+kbNI6XgjbskMXHK9LX1m5ulO5wgKrTXF
WrWqi/oiWPX/adn0JrWa4d8cFUtIxTyd23Udg2zBQrovu+owt9qxsLOWx8R60Y0WR2p91MMlV6O7
dJK4okoWurdSx1jTx8mnvBnQe3hIrm8KuGTvsaW85U6SXNyaVlobmUxDsPkySzqDlG7Wqcld+8wL
98KuYXddw18M4G7QUzyLH5t2+kKLaSWVcxqdpV3pXGLQcps4X21/7jPfHoe9rtTgrqbqPIF8YqQg
Hsau1Y9jTouPinrykujaEhggBXTN8lJljGhgkMUYenPZNnPYDSwkbjWyN7udrMdZi/cNu+4eM/+V
4nb16wS7art8hsrxLIvV2WfsE+7JLQ6LPr8K7Pf57kUv7uPMuS2y5mbKqoA28Emvldeoqo6OVLxZ
K/ZACx6yubrPpvYMo7DkVujFznGj+xiC+AV/NbzOqzEC54PdvWitfUY+a3nKNCsvbknHdBAGHaT+
YbJYURhNoYStmJ8oWugUFPXWmsjM2dIo31c62Ic1W3Tsuq12nECJ2saPdIZARs7l2r6Y03rbGSb2
0nWGpXhIe205zEJnzX3qmpeJ0LddUaL6a+roL26a936crJHPWO/avWqmh6tcsPTzwWSwiq6b/niX
67HXLRnWpo6L2XsWZafZmnDdn6dy39eo7lC/lq/MzanNi64NpW4yV0I07HEW3yjUqFvwnXDjqf8G
D/zCr6yZuQilRt1br6SOgBmJkl1S3OccdTeUtvSPW3eptqoVrTcjsXALn+nAgTW+ZEMNfYLp/mbN
e6YDVPhs0yXRRZEWCe7kMozsDYPiI1fo5HgaZEYMuJ0phFXAISXGrrmPseyddmxjxx7L6jk3qWZe
B35tmznZismi6w4ICQnNvhpP8HYapW+f0WevPmi5/Ljo3XKi6jSwgaTRWlFyF55IpuGby0jyI68T
Wm6sjPavQPbqB3woZsZQKsjNtVyOdJcrZWOatbkv1yI1eS0wi1WEUKEtmN2Jo3p6LkTXntgXHN4s
MYAEpaCl7jfVvvuQTT8f5sxKXtK66o64FdbMkJfU3LvMr7eVYuBQ3aH2iP0xbXQyLyVOCRRDXYJk
YrfcW1P2b3yFZINGzTKpj7TzxmfcmCAruBmekmhr3eq0zKqog7ifteggY11IiCFGW4ZIAzBNzpjv
PhbOmB2c1TbOtgMjhmJa7MUC7NSwZ4BsRippS1QrhlVpdEwsTVg0NOPyEClpU/ijK5wzNCiHscui
pQHbks4FPgJVE3POmjcGjtClWK0cAwMC8Shlda/Oqmp60xXMp62ueiZPNPb0wkWCe3KNMt+tFfKy
BDEoQKhisgIawjUyaANdQuFqSER7xz4ojf1UFA49LzOJs5uW+vaYmoiJIqEy2qJKBkRpcMAqytaK
cvuX1ubp3YoLO2PjttFv9YEX0B91TPk72yqunqcAB+Je3mYNEZA53hjiLyE2Vp5qPic218esEkUB
l5dOxng/RhXD6SSWInDsaXmqzKF+tqIo3gEerj3HdfpwtczoBl5Zs4uuW6v1q16lL6aEmFHDuvRc
UxkfIWbVO9B76jcDysUdpLd+Q+41vnYw+9gnzMSpqTqARrlSW34D2OFu7ZP0cemG5n4ELKGlNAID
OogNTSxASFAn2I9iZyPNGKDhNZ2TIq1Zfqyq3LqTRm5vbPActh+jCH+fAJXus6UemakbKoMLgpiQ
ivil8iP6ipkll9Kal5B4oO/jFjxcHpd6AupgTRi5qtYZskaCrMEdD81QUrI0rfqjEZG9YUpsnhTm
EAdAktXNUkpnz/gxDmO7+pFEzWMRKXXpNdSJdGz5DIkhLF3Amhsw6CbxC9Ki0Tpl0Krury5f16dM
gx87OOlPvZHdUdhFEVDKL2cHzChEhdh5YhyvPCTOMNwvTIrOaZHTUo3WnnkJ0zYvUXL3URe2NLzB
zty3Yi0pm/BKocrrS+t+1iqaV+vatr6mZRSUtrNUu2QCaWHi/POT5x8VSdMbly6u4t2w6gk9K+GG
1KE7N0vX3WBiyOc5tWWHo4CnqrsVA7sCYz6QGYyYzB5ELVCIMrmp3D7a0Hy37gG6MBeloFu3dpli
Nw94AZyENNnKVQeNLmKhxuaebph6V1ZOfTdkyXAD1KI+Z1OiT7yMCAewKVX3aVEytZgQ/KaF7H6V
Spq8DMJcUo87mDE+mYQT1EX5DG9FfaGtRw9O1sYJ/hEF4trIoJ6QHBVxidu5HO1TCuH8FrzNGDYt
DBGnN4f3SBrNpk1BeKxaXp1gbkT7AurOYdFawqxr9w+DuVY3+pKlG4ldjK+UlTp6ecf5qSslww+N
TG5apXrFKdzribFsUrfQH+omX64wP9ufGkde7CmQ6B3gtfR3VgSfeUABoTQYSjXopYJ6YI3JL6zR
pTfncsvIT6JjtRr2ZlgUcAe9bqfHwhiLozX2ywYXyAx5xLVUjvHxiiA0HVrM+V5oUiK7iTOmezVv
Cg2fW0TUKestMn9eV72/XUzIzAAhyu8q1d02rlf5LeoS5wXXfOvDKNtrQgFhHtXb7DuzqULpVgsI
1/Xz1JW0UfTq1lk6eVDK0b4ZlJWuTiyNs2b0M+zrQR6XrhZbxvywAYqxvmOOwLWq+qwOGxvpwJ4G
dXSxM2Xe5rnSJBvSMMHxLJvbYSU8tqpOi9acquG2k7b7lsSJvVN12ceeTu8IsHOePeotvxeMd9s6
MyOZdm6vlgMPeTudtFgD3FMTO0Cruqn+wRb3sGGAcHaBVdNxgSWNwOLqGaxdp/IiX8zDMJJn9t3E
LGcym8HDS8l8UoGKNoaoglG00Y+8nK+xFX7AR40k6G6ggHc2aqEA0QPlLoMKygaiy599SRqSrMvT
CAlsbtXxwOfox5yWXRAlmJ96uVXL1w5pDIs/8Uov1dASDKR636VsDuDENee5ooe4aUv2Msw0QSVg
ktrdtJgl3IxoygLWP2WgY3IjC2BNXkz+w/zdMNBR5rGBFkA46uTzwoivDKc+yfMR2LJMZOC+5hr4
PDvaZ2PVvlTmlMCU7oYoidngw3Nrn2YaoaZn0Baie2kDA/VCUFO2nRxngMk4tIj9/t904KzfYGdg
4AfNggfidvPTCksKSXiulcnaAuHR/TxJ+iDVu+xfm0X/Xwf+Xxix/E2T/BsdeDp90oBf/4d/acBV
TftvFrYVvE/+JdpmE+VfGnDynv9mHxclN1Y1NmbZ/D8V9mrJ//wvzfpvJK5s4VPwaqS7Vx36/9GA
a8p/48fKhq3uOKqjX5Xj/+t//IeHf/fp3/8unv60nSww9iCSXJdM/1P7PcaqIzCxU0/NSb2dT85d
udPoFnvWsX/+irrAdfxNZ/7vz+Ai/r4eYsQt6GY0cSfrfrhJLt4Uii9Wmj+9Yf/+09eP/Nvmie3m
qRArf1o/2Q/RaXypT3Wo/Ih/GV+u2Fxfjn+Ly//9Eddlrb99xETfrV+1Tjm1yZjfAd9EbRBTjLOf
1Qa9jXxxU7rtfCgmAUSr6/bDkka7iY2qsNAGtFOZNLblMNseG9DIAIprvc66+wZfhZT6W3fQVZTm
bpGtRVIrVRqlTRH2meMEk6F1m1XLmmCY1JbWe6ZsXSWZNleztMBqIoc40UkkiTQLVSLGi6OCtdF6
J35Xlb7+Nbm55duNaSCBGkqWgAj0BO5y4y705ZesQg3qFE27tWguVuiGqZweqKN3vTs2OLwBGc2K
IUHlmTtePgq5v+4hBfFcFndKobz3DpJiRHtD9qil0kQN5DoIhHRjO9L693o59R8KhLkgop2yxfg9
pm7VavTkjn7s2rbZariB4eHi5DdRR9Zd2yXlcK69QbzmjOuddENdr57HxEKOhaloIOJ0OmJ+3Zxy
xveeiGLdj5fO5SNoWfUg797tfEB1bBSKD3t68qdExPtcsZkX6aY8akk0+Vo0LSh4o9gvMxrvtc7p
VkTwOhF6fy/VFEy1RrpUqeVXNuvXp/13z9GnHS1k3/YAT0Y9Ged0Z22UydO3GtLCL9aK/loO/N3f
/7TkYy92LJfrq9BebT09jvkhmO+ALXpiOLjjJntIqqPhpR4KZPQh8UZlmyE9VIIB+MPfwt5vVjH+
2rH/3Xf4dMBkYhijdpbqyVZPguu0j+26u05MZopFYR8t635K9467jxHM/fNn/um2flpecaOK3VhR
6KcSv3c6IyMMsgV+bjtw5ZYmNSYK8xiIRO3+te/0HzH07zHzk9nivyPCp51CtnIk6kx3PTkyDdy4
e5rsMlg7d5PI7EwfPqhK96aqdYZSWb7Jbfu7aVzNmtq1PrQQu2g4pTDRJvUludYGCBZRjqEZtOvv
k2iORJQv7s01iP/u5/i0zm/3vVUYVbeeqAfAsN8zHvOMjQ2yNe2O5sfwlW2ydr3y33zQZ99uC1Ge
lWjxesrGbds+0eaKoHAxJv5mX/E+oY6ol0KqTo72YSr8VPhY18hnW9z1w64tH5v8CxOIPzwNn5cE
u55Mel3EcjK2jLWGaVPpJ6v5gQIkANz0z0/cXx4Pv7vaT4eOqgJrUIt8OekeBevxdgzFafHR+93k
53Fvhp2X+uV+2NQ+1XkQe9Tl4ezfoJ/buvcyfCy9ar8Ej63v3Bxo63vD8auT9q8N2t99tU+HlaMM
1YDP6HJSna2iUCJ71Okl+uap29S/9NpbmbJPB2Y3HvJ++eOf78ifsojPy+TzUlfjambrKU7xM/Fk
53XQqusStmF3Uz8zTV+PlpN94a/wpzDz2YusG0TZ0wThBdzGO0BHHsI73yWa6oc4/Ope/imgfl74
HmOzSByXT7G20Xa4VHs6ez4T0V306D5Xu/HghJCVg+QcBSia/S9u5X/ugP/f4PJ5GY81PVbbrH49
Ya3ireYb7Y1MD1onnMgJkpuJWtQ2nxI2JFLa0ApqPxNZl2doXzzd7vU8+t0j9Cm6WTbtSXYE1hP8
Rb8figtO3zeUFaFjZh671H5m70cX7cdrF7ubGhu/KjdCFta3MkHWhtlGkPK7mMBds/6taHXH600b
c5tjXn13aWs77sJSxHpqltfVSX1S3w3FSpi0Y6iPfSC7vTPsRXbq6gd2SzR7ZBHkiKmnP9QH0Vw6
5WHIeIX0+9R8yZaBhZULfQtPce41viHQ8CBPlSDS4gd1udUnCjt0U0v6DmARPug+Wr8NzrbItaNa
1HfYcRyWPjsmIkIT0FMgbvvV2Tg0uvTkLjb6PSYTm7SyQzXdx925r6zdbELcnR5Id6b5jNjQbyJl
b9bXTQoDWKf1aNFf6d3hdR455rqJ7ajevNGn5D1Rh7OEFfjPz8qfwq75KaXApLPoh5Ww62zTo6l5
yrk4qrv8OKR+dafu+mB9c96V0/xsvfTn6VE7dbt//uQ/xRnzU7KRws4YyoRPjsWdRt9nAkqSeu0+
KgLrUmuxD4dyLQ/XO7XIs6K/ztr9P3/0X5yQ3zyfn4tY1e5psMLCO83FcEaW76+KEbgMamEZT9vW
Ge/QW+xdOrHGeKlQILiC9rhDL9fZGsNT3Mlvnfuwzseq7V6TfPHo3QWz/URnH8ZgFCqqDLM89lb8
5LGUkEpQlGj5Wh5IZKbz1UVM5siM2flg3ceJk7CesjMx95BJTHmQd6n0jO38Zo1PanSI29aL8u/t
fFKs22hAzvaYTIVXQtw1ZIAM7TRoJKya1+T5F8f+n36dz8QOhamVM/bEkKHDlgjjvZnFVDbnpkpB
HXRWy+99vuNOAeM+ODRwbJM9H9SzovzCGOAPMeSziXk0lWnbFbzjyBL9ckZQctJV8cXl/dU2+d0T
cD38/1aR5Zy/SCuldkpbqbzOWbLuWjT8QT9WkZfhT8M4MTLDWkWb3mazdrATXT0Uau5ytYiCc2PN
fa3goXXWPA3VyEIiGeFF3hguYPaYiTHLgJjb4L0aYmGCCLBXuweNeTKPEO437/k4sfLyzw/0HwK+
+SmbWEthOX3MvSJhWUZcV1Etr7aXz+///Pf/Mjr63e36lBPMTjFURssLsxymGzdE1x8IX/gt8UEN
fomPNIQm9NXxdQ0Av/sw7T9/G7bfVANfmeWUxAANolfHsAKlvKf2grXNeBQhrzf2G9q2Rnuss1vW
dv/5Mv90Gz8dW2kyqU2BaO8EdLei7c58pxa37fxVLv0XoOp3V/YpmXansS7iyllOZSBflcD5/t7t
p81e9axLWB7sYxYiXffmwNlV3h19TV/bvKt+v6Uh/SP/wan98c8X+hfg5zdfxLhm+397/K2x6V0l
spdTrsLrfl/qUK13CLzT1/LS3Y9paG0RTyFIcrx2Kw5Io9On7AyXo6UPoWyue6O/yu9jvOuYYh2G
L3qMf5nr/u5rfXorx7iNxWhkywnhPuPI19y59GyX4SC5/spzjMvi2XdZDr2R+Ko2h3XYpMlWg9zA
CpiI9t28MbsDo6UFCSiNcPOrZPH6+/zue316v2SMGHvI+N3WkHgg3gB3B+VGe7HI2r74Rf7w0Buf
3jDNtda1HC0e+lMX9KfpoTujC2Kocsw2/5uz61iOlGm2T0QE3myhsO2NWmZDaDQjvPc8/X/ouAsN
X9PcmI0WWnQBVZWVlXlMaik78a04hlaq5xp8383kJhBO9Qxm5c5z97d79IazNAAFRDoFjQAbPH5V
fLNmezWLShUqg2CkiKw5phTOJML5Iur9xM+/Yit0b2Cjov0ND16A2oF8Dd5RMCalqFa/ZLjzDttm
JVfglr7O9P8f61UQRz/pZQGtd5cGsGhXH2qh3o/DBrzFtn0BUgagZK6UNL816tbxTLFEyw3gI5MO
9pBc6H1DBmshvaWZJXBOBS0bcH7RjLfjdge6QpdEoCkdq3TvlyC4gQT/fFqXdjzP/f3gqZSCfTE9
eGmAn6+HGkIXgbk5kVTYPRNQEFVRo1SX1GqieTZAcrZIzMiGhbWWO7gbqAAZmc8fZnGSZ4G1ZSph
iJkUaU/gb0qxNyX5PQF1WDoFtDV0tNZw+zJTVFgg6jmgrQNQk1WghjULADZYqn1teOHH2OB0QV9T
AM8GjVh0zHGjaMnInTpK0mDvvKZyc3fTeLQoZ/E4oqQJXzZtO+QeGlJ+Btdkj4y/ij1avZlKcwQl
xXRPSy+ANhQKYfoV8fylovBcb7imXChQNBSKwgf3JSfNJ2MN7xC0Sveh/nw2uIUEh5vFYLcE3k6J
MATcxr19cIN3+TknlZOag4X+qD0ayWd8ZDYgtd6onXjMzOCl19qb4riqv/c05GKGt8OVyc4u8tp6
nSLag0/OzSKwD+Qm1Yt4qKy3RPBRCidzNUYxUDPOYeKhZkhz9YH6Zo+0IUQaBYYmjF9VGQZHjF7u
wtZQ2m+aPQIRIvJolp7kXi0SJ89BIkR+qHZQIPAtDzytRB3fn3/Ju9nVo4eehWcuQQEPACpm22iC
AWy+yRi4wOnNi6e/4hQ1e5M3aINxqk385/mQSxd7bhauJUC1vLLFkKHNx2q/zTax2RutzZFqFwDX
ZdQq7tfg3NrDkdEB7U5+PR95Wh2P3nUWqCHZEI/pNLDoCFtUREivQw97J61k3UsL/x6Bf0RamLZN
hi34fRD0KQBmNOWc36BSwejhLiDP3+Euz/noJWZRsU6VQRljDKJcqEyVcGnaw89OU8AGeKNJZnvH
6LB2diwVlu6h+ccbAXDtt1DBwWAAa1/7C4har9QfEWWtXUShfrbyTgvJIzcLVj4g110+Yhjvln12
59HuvvutZIkX+iu7UmZljLfmsrb+lg7Eucqq3wSjyOQYjTUpXEN3I4RZvuJmU/v6CGQJE2rdkdq3
dh+C8kpKuL5a7bnV+EQLaJW9MXYUv3PgHEYEqsi40Rlpir25l7tjg02+5nJxN4J+MNFzg8kEQHyK
g0/7tnMGqHJkrFGNIpSK32BbhK46Tu2vpj0GQmpn4iaGSGXBHRs7T9QuMbKVrHJptf1Hi63L+ipg
8a2gOEorMJQ7sTi9LgKo3I2AuvIh2PbFRgLxKUBUXdmnwsJ6uB/CP5ZdHge+HJYeu6WVfROhLKC5
MikwL2DvUWoKSkiyyzPQBwwWsfKglDsqO3aiWiCbvbHdxVN0dFeAU0xvoPywp57RkOgCYSMVRgez
+SoygsTgw3fAsL0KJAaI6BxHFPIUq6+sfmJPqyAG0OGfBrKZEsJhB4UMkjRHr0bv7OCds0KXObD+
V25P9+/5aLJnMVFmeEpMwPrZtiTSE0cxWB1OXEZugNBkjkQkouqfB7ve8KTY1pq/g6vuRjgO5kes
5y/PtyE3hZBHDzGLj2LLgpyZ4LMLBcmBK3kbKBvAxcFsvtlc4xgddTe9F9TiAvat8v6J0op8KF+Q
4YRawqrtDRjJfQ6xE9ziAwR2XtIqGcow1+fPt1RXmfuKBGjIS8DcIUwEoHJDu4p05Q2aBLseeDCd
tUG9qzcoRogALevPx1ycmFm4TcbGhxMnxuyhR2gMUGVK9LYyQokI050TCPaCUsXLKL9EJsYV+leU
w3Ot++M1Gmt1dgYuRXXKxAMF0uM+XSsTLyXH7CwfnfppUkTjuUCTsTPVN2+MgeClw8hS83Ee+AZ6
YuofBi2PikBjWc3NQq/JS6/nJqNVtq9enn+he3rzaNXMgneSxwWIsniSLCGNBUihqI0OmxAAzxVg
pewMfV8VVIVb9RrteSs0UXwApDnB/jp4OjdYyWiEb8zGq/X+MujiJTkl3+5epI55+MpVjL6WoC1G
1FkJwYt7gBCn08x3f+UyyLg7FKzgfkzYGiKdDueT2Kmpi28CvQQQtL+jRnPNpWApks7dRmkuB8tz
SrQytdOTfeRkmi2cdNg66Bdp7SY8zf6Dubi/+Y/AOcZRGfHTai2xGNpto0P82sr1yKTRCXOJsiv3
wZF/K7V455uiKWtrKoBLe3Pu6pdwoD5BpZBBLZwjI4ECgQHsmcY5WA+HiKSOrwsrKdBSA/heafvx
ljxADmE6XTCCfW3zjkDia76VnQRVNUpLrsAJm7yK/PEY2d4116iNQtbUoxdSyPvr/xia7WjorIBz
tpVPDLn2Kn+AlMX6Cl0olsw12VnYc7UlOHZbzogsWv8jmaA6mZS99umWroXMLJx1LN3E1bRAagN0
EpwslSkS+RpouUoTRvNxu6aM3/5a9Fw4yOdmAJ4LAkTJYzhWk03RuZ6hpodu4ZnHn5EwxgEiUwdP
gzANSUil3zwCuvTK4AvXsXtO+2OqQvjijUqJsSOV1xMNV0F9LWG9X1Ue7bNZJKmHKpTFaZ5qA0KO
vDkaMuqNtFropZ3oyTkmleYZYItrggVhSRVwJZzkR1EtP1mSGS5CH/SwNuhLo1ZE1txm79ffB481
t0DhuWCExDceqyW0nhr9trm1auswKrp9dmCBRaTzZgOZDr26gTCp9t/Z1j00RrLt9dq0UPazwVgz
WWPAou4s3/aMtdC0FHznFrhQggbdfDq8mcO47XTR5LX8UGjgOausXRHgMm3pVBxh5rDi67hUeKdn
V9sIYtCJO42Ye1BMlA4h5YzqkXOhKww4EvGqTwbpJdgdWqTLPBBLK/Fp8VVnyZzUehBD6WVmO35R
b+MVjS1UgcrfyBY+wZrjD3kCXUp1sLlLZ/O/itfnB/HisLP0DT6aeV1O71uS5Dx8jyRH6PenVQfU
NWmww0IUQOHXvPaBpx9+tNx4/P/nDktqVPyAvd2OuKv9cblLU5zAecACOwkNQdqBdoNal4T3ifKP
OSA9C2AsZGfCGBLV2+GkHJCnJpXh/27BMlAb8EdrlfuAtZUaSedB3AVrjhJLLzpLtjqwwSZlFmDH
+g9GuEGfHSnvmt310iWbniVQNRVGUtniMwqMmogqu/POuRHt+Av9BnMH5vZ8eUxVqEeTNQtZfQ+i
Mdw4kX8MsYSLHBWBFkG/5TX08RQZ6l+5iytSH64Mt9AlFOYGVq4Ewj4dYjxwCUBX3YNnfCt24QES
REAGXUur2o5OYAPy/l1ZrJU7rIGWFalffNxsnr/yQgQQlFlFDpyDEVQ5LJbuWyDuDtUm7i08Qr58
NHuIhn1zTn4u9/5JPP/jgLOQo/RQU4I4Dm4oe+VLca8QeMNAIqd2iir8YV/ZS9AQP9TE356bE2al
iLeQEAGV/PdG9FMJbqgyVtChvWTnevrG1Ut86Ehij9+K411Ss8XC2mR6NKoiqqTFAez8lQbD480B
q/u/B6/h7NW4MbS5JNrXuvbsF7emEtTnX3ShWHgX6P4ZY4pOKerJGwEoINap7UAHwVudCv8jiv7+
5+cnbY36qE/HVb4Sv++F6v9uFVhK/v1GYI17Q9vjjfAtt3645QGidNUEdWaooR2Tj4JXkVlq3YF+
dV8lp5a1NL8FtnDuOqtNVSBuRjSzAzxksOu/uRuEBHNH/gURgu4VhHR245+SlSW+9PFnkSkLRw9M
RjwqACh6dA1WzpLHaa6gzEIS1TTgclb4WVF4c2EOJH309dl7p10iRxozmCuTuzTMLCaBjpZAsnqK
fF/Bmd0zNmewghra4Iu5enrlWFW8Cjv5wKvei0hiFUcKasN7wGeRr+wyg0J/dc3zdyE1/o8n4wjF
B76osNIGHQBhrC9fo7XYgDakKpI/nFYdfD0wipVdswAeEiZ5+Z8LmxqCSoYiKraNGugBrmej4Rvg
eRoiOeYqp4GBrioEQsMEn2LnraztheInXOD/HjaGySQlDZjZxpkqaKzK0lYQaNHeh9znRjm3G9hI
bNh39gqtkiNF+FP5VW38D+gy2CzuxKIhCAb9VjvJrjz0urvh1/yUpid4sOvkWRDjq1as06DGYqjf
Yoi/1ID9sIDbhTSNztiaq5e4NMwsXDXg63khzTDbWAREzo9abYS2K8RW9Uj6csVRlUJ5B4cSAcj1
GsJ1IfDaco1qQfZetpeahQQsIJaQGxCjxqIDLFYAiOvoF4xtVb+FMk8MFmC9D2pSw+sE5RAoL5wo
gJk4yLWO/i+eNhJwjFPUNd0+bUgxCAaUKaxQNibVjkjvUshS0uxnjCYsBGQEzgq9myKpIkC8gB72
w0cZXksIaIv0Le0Y049EdWzaXIWmBSQJzDB+jYpDBKYTNAEMVywJxbfoNgmB9nzb3i+Lj2Zqlvfl
UNtjmq5CKv/Fg+2eE+oXJJ7LS+3ATiP5ol1thPbd68poSxM2i8ZJE8PGAxqQ25L61UPOgup1wFyg
v1pCAUXv06PYW9UuFlUKfcbCbmCMgMJkDJxFyBrPn2Fago9eeBZl6bqUhAw2w9tmEuOJcCYYEgtO
XpGuDLDQhhPkWcDtuyyJ4fQzFW5aMuiRBQX/XW21vyidt7/C81Swi012Q10Bm3r+UgslGzi2/x0K
+KTzyxQ6/wBrQ+J532+YTXjxHKgKOKJRm+CKDJvUfD7YUribE51iP4avgQRqQscOV2Fwbc7rr8MY
GN0gECWcKuvhvvB5k5EhtTBweu8G4GD+HuRR5WrOyrtGC9ByqcsPHuDQQETrFvSV50830cMeTfC8
1yKyNXT8U0TFULZHxRbYbzbVglTnIz0TNBriCTHUaDqIIkAkQy14hx0tOrJzX4UdZgnZW9zsExKV
2wB9OCECB5xxss6HcoHqhrCmZ0kBQFRTDLpPbYH1COt3nvtM8NnR2Snyt+evMfmZPHoNaXamJClf
8M3AoeSBHGnHvUsWd2kPIUrUhEs+xGwroXYNafAtntoV9OYCZDEDdQdtfHGBmgcgEWIVr88fZgoG
D/aMNH3qH5fDIq3DqHGxuuThs5SvDXR/n//wQtIw99sL5CwLezfHxWLQXMYpUVhn0lsr2JXyIgSZ
npT684Gmr/boDWYnRRKimlr3eIMqAFUH6rWQ3NBDaQPtIzP2d1X//XycpXgqzeIp5FnE0M2wN9DS
PWSfhdO9eCdJjz/lt/HWfkQrM3LvDTx6oVkkBZC8gsE3vhxvVvtyG9u+FhOZjJqCbEMEnAY3o1aF
zsomf4kttDdf19KOpVgjzSJoC2BEAk08xLcjB/kHYKVRn/I+pHNqQSToi/uUIdTEr8P4l+ZuFk+Z
MuhDYXrVTqMOuOnqI+kt34hRbYLIjxmQd8gwaL2+1pZfGm8WSyFAPnTugPE4tGMU9Qqtu+0atWwB
VyDM6T28TDUCVLhQbURlfdhDk0ANrR7MlbXmxEL4m9N2fOiQgq6FBRjHH1z3WzgVdkcTv13BAC4F
/3su9iMWBHxWd9500rRG5vRWeUgcKLgT2Jru2027qfWMdAeo8+u+A7nObhMWK2fcvaf/YMmL04n+
Y2QBqud1yCEiYlbeIMBPq8Dpj64ZCZADs0aI4TEQKVVjC7KhAupVsV5BgufdgwtDow8bSLoUkFEA
qmiYnBA0iQQH7riy7ReyijlrR+rgr+x2+OoFMOuGqCHt+w0NYOoM9tpGObGk3bVmQuBiszLg0jTP
4gx0n0u5YGjca2/jNvqAYGcAtI20G033gratYqPpJe5rM3hP1vKaaf0/+v6zkDPgvhEx05CF7p4i
a5ptCJY74G38Y1CbE3aKCIJNLosRYhuFx+5U24nDvaIjTKItCMJWbg2k1AQn/kxRI6BN6bpa0l56
uVmQkQIosRVTWihw0FO8ZuYkGAT5lE0fOv7GX8HTLRyk/2ETRINLKQUuyVHPagOUieLOer4glgod
c55AOFJsHQZIe+DzEb5DKT46c4xWHlzuPRlMCJSHGWlaSChrQo1C7sXjzwpzwk1Femm7K2tB8SPe
NwewLBtOC09MbY687n1XfyAdD/eTwDXQCndClGwsYZJWvzx/7qWAeOem/NjVvOd6wzBFWxgpoBjk
maHB2sD7mvL5H0eYttCPEZKQy/NCSaei1pebEJ7LIehTQA6KtNAMrBog1G6r1OSl0sMdB/NjtLjo
4kjOOswDeKx6+yYdcJU713ZqRPZ48m/upd4DTJp/Ziv7cuG4mjOXBgF6ztAlnWodhcOkKrxvgMT7
s1oHnXbAg20/5ydBfHVkIG00SQ5gSb366HjlO5ogqKm/V2ZoIZjNeUihG/ApTyGyT+Zn2OqhXrWJ
GotmintzjkqhsmUvUONkOwens8EfYb0A/I9VrmzLpfFnGQ0U43m6gGjsFhWr7ju+tI4Laa611srC
2SDMQgvj0QMUSil6Ox76g/vZ2h0E7Y7iS3f2nA46/zDthsAgVHc08dfzD7qQVguzDMaF7jgtw0lk
2zZQdYGhDhqHmQ0BIWge/Vuxcs6cCCGO4FM5Phmu7b/ijc+vnPILH2vufyoPQgktRfyuCwm8uq3U
ltr7BfzG1g7OpQFm0SCnlVzJexkaFLCt2qdX+eSherNVTq3mbhmHMlM9OVBXdw0PuRDy54SGCr45
wRAp9BZq9zCgPhVcQaDIBketwId0AhmBU2PA+dxnV1+4ps3p+RJYWNJzG1uGHeFVMH1HoA9esGF2
xer9f6HJJfDTq/4IcZQssEnv4hN6++EWHrMbh/YkZHrHz+iwdo1fiqNzxkBcQvsb0HoAfGxeB799
I731duSwOSx2UD6GRZu/KQ44P2UPxjsrq28hlvKzQAAxkrGhaXy12kbfJXuBsZzV/JLWfn5pUmaR
YHAhqEp3yG8kBSU2WtDA1+F/NdLK0y9dPu+5wY+JqSDt2IvRMDVUh1KF2mLbQepSBWgGamxnF+ri
RsOQpl6JAQs4KEiY/L0QoGNbwFgCR49E7Zhfwq4DAT9UPds/uQmwtKiCbgFgXhltoSAyh+QPdSq1
kPhHhxrXPwCJVxKnhTm5l5F+fDOZ7quSoVxEZ7FS6+FGwXZLuAkCDMNWsOR36PODE3QOks+StlS6
SMLx4uSA8gnguAVOfU2P0gYYfUc4pSQ/QGlTzNRco8F2EY2A+MC6ANF+kzeVDnExew1Ks9TMvfMw
frwwukxyp4RT1wCQltSgHdaMUJh0r/mm2aIlo6GwZcDqYy9andVYFEH+R3jgy4T356FpIQLPofWB
K8DWoMMNshzgy6GBYd21EHzGnnj++wub+A6J/fGCsIuqgoLKUIJRuS21h0iKSh3d8/MfXxBMgKnV
32u+ydoaBwh+fYw/gq1fb3rXlD7a4uayBBYeMeApja+utdWWii1zOP1AiXCvpHpcicDzGXX5FIZw
hGDs0dfQgwyQXkYyocGh0uKbv9apXQokc1g9VYt0VE1d06L79cmVRscarWgUdghLDQgkWE356n7g
ev/8my7wHYU5Mr2mJJfLJLxkuB0Bw+oVNTtLBmSISLnpjF7Nr2iKorIlHvtv773/DA4VVGlu1drt
fSFfmmPUew9+uh5koba9Qd+aW7P3HG6PViUR9GwbOqi4fonA2qZnmsT/mBXet+ePVSpWsBiXpjrK
hPUVNpkjGdEp3wRoUdYa9U5v6lNtuivlzyVUwb3K/GM0FnZrct4ieDLGrTWQy+/qa2GG52An/Oq3
rp1tfSuzgaNH78f0tHD//4DqLlyt51Bvpeq4kQ9wkgNWajGQQG7sEfbEsTpmmj/oCeSTiuHfMvn7
+/94TwZ6sgoTI9vyORgr6e3Fjd975ca+Pl+pC4fFHKmdF40rVRUWitvBNwcWKFD1OINzN6w1Tpei
873s9uMFoDEFhbRSwEQR/mW02Rc6UhPTPXKvU3aKChIQpAPQnQBfY1844TRZ5keKq0OzshsXEtY7
euPHE8DprmhhmMVDGD5sVcim7rKqXTkKl6oU957Zjx9PXCHkBQGvB48z6L7b6ZVmDdyJeJtTSK0Y
rfziFkexuHUpGQEBzvXiLA9Qln/N4KcJw+80gTmG3UtO48I2s4N0dAvBVadFvQO3KWHbCmrA273Z
wXmSslj0EKVkk5fwcYZlVbuyyhZOmDk0OxPTAPcf5FnjofZeuPo8CcMGBvyvqXBlFpaS7Hte/ONL
iTnVcQxkJrf0zb9yVo0iWI9rsRrvkBestF+Wkuw72OrHIFklNlLV1EiyG+nUcPwX47+waNcLVqJA
p/WbVyII0cNet2DeK/g1Q48WNliwUQatWcgOubJ2rN4lGh7kSPfz78eTNKksQJ0UqTEdbYQBjEoa
gtfXojnD3UeEmivlw1bplT+wIEUFIaTWzHIYjWwv5iYHAIMPGayxImk8CdXU2JngT9BWeEj4P3kY
G5DqC2G3DONbSAkqMKbOaJi9b0fqtVHgTmAGDKCONVHwWrHmwT6Q/UOD1MDAaoePd6GEulkXqBzv
pMGuLHrSeAQcN50F60GutzT/8Ty8LJxDc8h4XI2KkOfoHNNaeRGdP62TOvB1M5//+sLGvh/2Pz7x
wMM1iHFLxGHhi67fXW9lUy/kc3NgOJQEvSLxMHVjckAhHsZmcP9SvVWJqoXz475Dfjz3KMJLLeVx
3exCW3BJ8tI6nMPoyNghj76WAkxF7Efrbxr8xyBND/8fqUWRsDWgeaJGam4zVmKHhmugWqcc45Ut
t3CLmcO6RfigMSXE+bcjB7x8/A7vLhWWD89neKkrOAdmK5lX0VhFWEC4/h0YqEZCpQ5pVGKVNlBJ
G5TPdaz40kpvwC079a00o+sq6mohLM5B2qwMIVY+81H6hNmLhiyOv8EoYhuAxz81JhQtMEfd1wEr
Vt6llcvEEi6Unlblj4nLIgi0ywJWdWy3hmtWJqw9r8Em0WUimLIBKR75a9hK/7hO6FkjeRhoVFVS
bNHO6Q+yE+0AKeKP1BlmtxoMLY7D+flULmxWelZj8cusDRMZi56PIT0NyFQoXJ//8lLQn8Ou+7qq
OdlD0GeaZhdxFSqpPvAv7kHioCYm9DpXSVrmvvS0qBcjWsguRwQKlMmkwhW13uY8BxPB75WnWdh4
NPv3/LnQXIW6NO5TNen06tzskt0f+PuAgiFb7c5fSbeXluas8hL5RZ5VLKatZKItzcLpps/0toCN
Hxx44SRtp1W/sgmXboj0LJR0PISr0Z6f6FO8A/6eA9yPuoVNL9giwsogC/AQfg7JhssNo0gTwi61
Wb0yp0E8PdrBLI0AcWiCBltuwKI0vUtshi/SkbJ9RR1wpVBWnmChcQMfpb8nDgggAB2m1wRmAxQZ
+BsDcADOurYWkxX80H9DMq9MSfiPnT3IYUuX8K7dRvBUSXB0WzAAqwwGDMjaafyVU3GhiMXPAdfl
CMVcqceXpKxKde9TBh6JA2YNtEcGEh3WcFNL7zMLHSM1xgrHIjjDhBO4jRwE28AOjuVpDabz+HbC
Q8b6rw8muC7cRyQMIDqViuz41O/WgOFLPz3t3h9zUbewxAkz/DQnvXD8rXUNLoIKyCH3V+rVjzco
r8zCQMFJjUT1GGBgzObsQlNFASKrADVbE92Vs3cBmcfPodD9mIYU7lf4+IkOYb0m+/RjTUaN1OGg
XD/sGVwwKsgNeXDJBe24+GYVAjXkALrya926hVoHr8yiA2xhubFj8AxwYYKsEBx8pHgL2KMEvbtI
7eibTDLqBid0EvZmU7/JgyVCWCTZyUaLdjvuPvmO2kJ86vdKAJ6+8INtJk/L9cfUDm4Al4oODzRe
WkJtsj2rByeTMQVBBZ9ipQCx9OnnEOnSF6mA7nBlqodXIbPLYUPD3aaGnuAofhTyoPKNFfgZ7nck
RP/SZ51MtgZqI/VX+jPt1CBaw0ou0BD4OWyaSiXJYxXUCISOPTZeaQTvAfwEFUm0WsEIuG4XcruA
g/cJXOztNrxB3S9hbLrGVWKX0JAW2Lipv7ImFzbWHCnd5JmvuAUehhpSralBd2Ihcy6BUA0pTn8F
tPM4Q+flWeTBbRV2GT5CXC5Z44h2l3AufNR6Vo6C6WceraBZ3GnGCHLfOd4hbcBGYuBLDnVcX1jr
oD3OEHh5FnvgIgRbwemgAQfTzLej2m64fauBcKkD5oLyx/ONsBCe5VkEohQgRxMZw7RG8wllaXWi
J9DbtYbWQm7Oz2HBwI62PDw60QWAINfRuwxafIgckUhvyWf7yr5JUGCAvJO3Y7QYvo6w8yEelDnW
mkNLa2AWdwImj9OmnV4PsJCotyHLrvgJycOV9sxCAP8PKBg+dXBTnV4P5OBij3RAk9F6XtkmC0kr
P4fDVqMHG0UKab4cITio3S015Auk33W5UxsyOnDruw4oYQqn2Hq+HhY4mCA//h0Ym9Efs2y6L7Md
kREYLMbKKDWGbkyo9ujRsFYZEhEGamZ0hHdsuR9WRl7A2PFzWCzcUOkgYzFy/wW+XVwSeL+I6Bbr
nskfYoPSwht0Q/Cmyi66RuDmI/XS19KUBVFEXppFCyXwlCECsxztKu8DBnzOaPCaiwB58SyXDO+R
OeyaHcClBOSd9EydxlKFCvYu3IhGZjUwPFL9PytzMOXnD0LLHE7r+QrvsxwiV6elJDXazXiqDBi6
mZWzpiS1OM+z+FIyPBwdBWD3kr3ylsJfKdDaLbbizSWFBrnkrWsIOm9AHkgA+mlluyzEzDmIlk3H
ig7hZ7SVA/abqgHakwdIDcMF9vmXW9ju0uzCM6Di72ciPpxy8EHGrLZrUMelBEaaBZKogw5syOPC
lm7ZTxTBsTNe6y/OQL0s37bHYhe8YInqgZkdsy1bWnGgxY7wzm6HlU+3cMHi5xhaqYBK8B0QXEK8
5xNqwbCtAPsA7sWfQaf1f2Q4yq0V5BfqC/wcTztUY+GXAjonLUC0sJzUcqDuf9NHWDXDChl1ri8o
ZVevndM54mpddjo5Hyz7Oci2lyjaHaYlWb8ltwI0DqSjXyKB27Bd6/QmMlZptdOsPRppWj8/sr82
55ix6IF4aM4U9BpUyYTTu5HuCoS5lbv30svM4kkjDy0zBjV6sXLSWDIL+8AqKsqVY3vpHirOsg+5
gGlUyGA9ep8QnqP0VoOskae9MGuojaVwPFevh9vL4DdNQW/hMn1G+zW8dt/8DVAe2BQEAajX4BIy
x8GBYSuBv/NA4Cu/lvwsZOdzSGzEh/+HhxpxCXBKY5QOianoKYQIIkMK9ZIUK9tqIWKIs4hRMX0Y
j3wDoBKK4SNdwWR+LzcMHCjXZNAWMqw5+lUKpdIb2Kl17hoQ7S4pMvjQt00A5aFSrYROULhym1xa
FHM07AAzobGWEP6k7tIHxC0/YXKnSRDAb7x36o3q34I1bdOFxOc/AFZXEWLeA4A1DQgHpmlu18nv
RjF6yeirmPxTOJ8rW/MJIwu0CzNvl/GZTzHMEy3uQ8iSlJ3fqHmitOrzgZbi3Ry/2vqs6zF5M259
LeyAx41COJy8xS5pgCVMCKS/CQdlp6xQs9TmR9K272npE25tty0dx3M8qyTLVSyF7bhtXafLNrAg
VFNIXqU6DaIgRH9h5TxCS94Jejtx7eELYb/x/iTxNk/oleWzYEvCzzGvbi0lCnT5IVdbXsETVJk8
JN34Tku6z23DXh9d6DTK477J91H9MRQukgZeY7K3BO6pRaa1cfHS9anG02Buwoo5H6RzGFsclJmV
3tPLptATrtAS10KlA+KtMa5kpgixYSbZsHmuJ+Fnh05UykIplIZb+bWSfg+N8Y9TPEt4ApoLij7C
F6Y2rsN+p1egKxxJG4x4X1rMKbumkXoJX1ZGW9j1wuxeFShdyqQtvD8azbNoKDh1Ovq+hjfp+EDj
0v9ErRcS31C1Vlc2y4KgGj9H3GaMKzMwoIJMMtjf7LWqUElK0wPrQeApfqlEcDS8Iy9A42e8pqFg
wpZXFdNIj4N0K0rjoSiukCWBUQG2AASJRVH3OKAVfLg/9xr035qB5HymtkwKR4RelXydb/YDXJKf
f7J7lHpwKM/xu7IU1aPEdfAAcmvITaCdMvLGKFhRKKEScZVBfakq7EuUaBp2MFn/d0Tt86z8DXFw
1Yu/xuizyRhz8P7I8WvKoKBldzyllrxVh69UeGigDg7NaOXiRmaEqn4AJQsh7DYJdrkIbe8KyCk3
JgXzKqKRQwvpgc/MPKdUiobL6B+onGgwtiWsT6lJ+taX8a6lzFjRKxhlDPg5KOIoXLqTFFmTSl0E
hbfLVlqkC9Akfg48pgKpiGoBYsg0agEMoc6MlRIUbG+F7QOwRq00NRei+hyHHMKjvCkEftjKQKLz
EKJWPdhgeBmo2cNVad+fz/QCWZXnZ3fMAAsq7gToYrek28E3RTGi79IEeFOwWBNnb6WiPzgystaY
4VZ6axkdjlaCpLJa1uUqu41QvDTO1GR9VFmtrzUVipnQ0Wj3NRRD5JUFuXQozEHMDcPw8IbAhkJA
jtJfkGLf8IdRpycpouhN0uoaRHiQTDQmJGsXjQW+Fz+HMAuuWNNeH9IoCecAylcnfkRzAVw/8RC8
5jLx8sPIXLv8q6kM+lS42iCrvfzGM71a1dkrC24iqF9fjTsSDl0rOjDabjcMmh+TBEU/YRf64sqN
felKModEhyz40BSHFJGpYBQ+GkqIbwKhNMgsMHrlvStg7QMpXb7TxVpJZGmFzqI4/JPzPqIxJKTB
zrHh2aJVHdeup0u3vDkSOhzSKkonfH8LZoKJ2ze7F3J8Ybv9xV9RJocIPjQVN8NGuCqn9Ls9l7E2
HhlIj5vZZq3LtVQ1vp/PP24ng8gpWVxNm/0kOuE7vIbMcMfYDImcdhMfkh0qHxRkMZPfPB7l+Z4U
2PuyfhB//4OjlnnAOuCVu/WT8MrTyoke3nIq+pW2zQkmubUEVIjPqEwEVNEIjQKmeeOYcyB4ThlU
pKzSXVZ4hEUUTE+De5QDIytPbXYJBfjopZFWoO0A60S4tSvE6/ujC+lR+L//9t3Gqb1hXwqJJWfo
zoc53H9CCPaykGmOKiRAJS6biqslBWwog3IzujWqMJ3uxZ7eQfMy9v9H0nnsNq4uQfiJCDCHLaOo
bMtJ3hD22GbOmU9/P527GmDgJPIP3VXVVZ4SMSMrDs+CZK12Z+nYj9S+JUtuu6gu+QG2KYdVeSzG
9jRbt5YpSUUM0bR5Q2UmzLxdpMgbFtMR5C+uPHeIZn80668xDUVtciQ+rmbes0xFkkPmhGhH43dZ
kwJTFPfVapzK+It7a2cuvZNvcuty3eSD3yzvYukLA5h6bXaZU8TYIuRTasvrNVGL0lak5hyXpOia
64zOKZ0bfxtybxiXPcWS2YXEZe1VTf+M4uJAbuf7lBWulVev5O8GjareE6twlr78Tpb5MixJKFnB
2OAEOlTibhgsm0kBuc+OTdphpKSyC1c5q3BQUtOK+Pqa0HSF+ONqI88Biyv5nudBKe+z+KfuR1fF
AUg0VTvJTE7fyjYmZlzViVGOsRGHp3bWP3tTOVudlQWdMeqlZ5R69m8q5fZ7rNsSW5aWhIjKWniC
uGkR6iQslRuTrhgKMYkeZdsbNk9xtafO4CsnWfdWdbI1hcOLCXmvsnCFFrqPRO/iD62u3rPycyiG
6ajlWiAtmltPubkr1PVT6tdiVyta/5EkWNNbavW31W2wzT3GyV423KLkMo+vnX5JCKcnYBpT+hUn
inbakSVARW9UyTXpnDyyPCUOcsnJov1alURElEQsmtYIQxN2CYGtT3m7MqP1E6m2nF4V5nCTQxaH
ZbYbmv3SXXpK4SSPHGVs3Ai7p8XGMy+ZbXFwcWtl6Sacw7pbCsFCtsCQHtWRrHtnVJ8wpC7UHY0o
BnCm8Dwtx6RH0kLccucAYBseSb6KE+Vv4nYiY6OcUUl2ottJdiSsh0JsTxGmISU8ClZoV3NLni0C
G1cmOermPOe3hnVrfKwiEWMtKZ43zRyPdfdbtr8Le07tCBWRv5qFRaJMz/2QBGauvkPXMVpl0JII
i5uqGXI/McG/enTo0p2EPS41L5V63aKXepbr0KjEC2Yjl6KTTp3ceS0pX+E6xO+jZPqxDp64PefS
uWQibJk/t7w+8DHWGW5SwLinf4vazZms4bCKMV4T1n5WIiscKvmmrOozmbbKixnN/a4kCldIXEFZ
ioOWAUqweZuyIrCpwsiKpaFCYHV4PWV2U4uOWrwrbeIua/aC+/a88s4Tomlbw6/b87RtrWOSk24o
XjmV3kJY/dj55bK9Ty2T3US9TZZALWov8Xm8F6vOQy0v00yGroCfVDIBladYaRANI8QQWYMnsFS0
IvVpz5i2JEhnflmkzO+Mza01xamNnpcktqHUupXsiY8hKVxf6mMlVDHG3CfBcCdQFRFTbY/UKPfx
c1RSIZdjpWESLVtBlmqW34p9vVMS3Dssvbm3jXpt5DU6lvFtni9j+ztknU3y8LAGefti8tb1FLRo
cBHssztKvXaMUXR65aALu9SsIrcazxve5GbaHoWkCEvA/ljMS6dLrZeIcGF34jZUBP0mDz0W2kK+
5wHPQVucQJ6s2BsHuzsanGwXEejauE4D9s6M/CTFk0jwe/HJeLFp3UhcEadv3Yo0W0Cu8VlYgbju
SB5hTDfTnaFwpG++s93CbHAaAklMm2x1CSkjhIBiTzi56+l5Jr+oPoqbHZfPtXRN8byqvIEGJm59
UzoM0ZOw/SUls23VP6nE94LMEAMX9nyMX6cu2QlZEepJ8TpkLU7reS0HfblPIDravgzMKTF8hfE1
zSIBeNGDnvtqVGQyL3KnH7vFybGhxZZT40rTOAUfVo6HWHnhJE9X4pRWLIs+NaiEWDtY9FdqNePd
YDSOpu0ScRucqm74DfEwnNrKSL+lW5f6i+ZFBUNyuiM/6Fn0lmWgGEbAFBUGt4vhSHpqs3i8uFcd
oUaBkjLAE19nTXY3YyCDnihF49QTUGTGHKJbWP4VG6YozEs8NyQe5Jh7h4OeO0NNRl1WzXe1Hy/L
gFs6huRAH6tXFUei5HIZuzKS7CZvlPaN4gmJ1ypwxrjaDPxe03KSOR2wk+GpfaX5ucepO6ctmhle
PFVbqOT0kuqvIjKir7prfc7E13IT7BokYNgbuif1UCzdK9ZRgdYfY9WNEwbq2vFJq8/N5PVYdqkA
AQSjlsRiDbftaULgkw3PzDBWUUdyXuXh0m0a3pgSMqK+rivnUbX4OjPbvTw6w7oQWO2O4qeZ/Rjk
Pwy0MX76O5ocEoyg1pxTCF4QzWIQL4W1pTiy7EuSZ3UvXfyq1XvlcVTY+nSqqwNsVFye9dXr8P0F
oVbt2nCahnPuLiy3cnupaVrU0Z2iUGYYbAyqYWeR/AnG97HFB/hHlc2xJV+kb/mmbB0tvT1R5ZHb
O4PkG9LgjW3JOZStz82qhTFvtInFi0oXWjTpcMyIO6q6DjoKes5R282ztmWf4drhxWLPFbPmF90E
N5ISL9P1L/Mz6by02li0maPo8i7uiwNWVPvp8fBBdM0590cSQtsNp/fanzjoG94FyM2wLHsMLxyp
Hd1qPRew9FNrXLvBsYZ9kQyuvLTBOk6V03btUQMH0EnSVpX20g5HWbhFSnHo5S8CpKs1Yqx9mK5K
KlwZOXFaDEJxmXwZDTAlYa8LxJ+2WEwus2Sri5OZ2WleWoXjqdLJ6Ky7wygbtWNtK5WVtJPjj9EA
MhpVg6JK7Cn2KMoS2fDXcim/t4kLPzMUNyt9xMv4xFt1oMa6vxImrgy9O26KPYL+A1qKJ6Nh/+Yh
l4ChMn1db3t1NX25oq2U9SBp58syf8AX263aOyLegV05uzIZjGutOol2tAoNXXa1HqytJZ4YLw4u
tlS/NXPvM5FIfiRpsmABllASnywmH1VkBEL0JQIZgLbZm7W3jCdSTgMrlgk+fSxmBoGiSrXNp64L
tDLaN5b5tyqx4k6ZcC2rMGrELykjvyrlVWtTG8jNzBMDmX8doJ22wLwhJNc007aMA4Lvlipk6z7X
dQmsDn+k6a20PmXxbdje1JWyzmuKp404AGnwV/J7sJqOwgTPSkoBR9az51lWficGoxyRAA1830ZU
aeWlTZtTPVmyrVRCqDesWKHbGZMv14FYZv9Uo/USa8BC90Er1hvh8YSzdpXuzYWe2YydL+RMxYe2
KufjrPeECVZDEibrsp8I9LGZgn2eaumkD2uyU8TpXnOH7xhatIK6+5K2zKsy63dZyFitM2fS3zKd
8h3JPjh7eiXanVBOqfzOMxqTqSQ0cMYqZWrdvkC+tY57qtmwjYRDJWW7pIkCYkbfsO87qKoQrDMl
zlSlf4pFGEpMRp9GqL1hfoqrQZHGstNJYee0RCVRV2cu54OCurjvjlv2mVp3UeOoOBu5ldg5G76a
CPXEtD/3GkCmXus9oeUomRb8aaC7D/22EO/MKJadWmNyXAZz10XKpTG6owbpFjflYVss7LpoBrrI
L+LMraWKx9eIO3WoIcq39bjEpZ9uqaOt76KqfzYLbZpUHUqJDQXimmm/WX9PqJCGsiFOnUkAr9U0
bxv7i5wOjqj4ifzdw/WaSnUTpOcG15FufiUT9ViqxXUZYiYNTH4ScTrnkd8g9ysxJsVK0aa89119
XxVrV/f5W5XMbzL4zCJf2/G4VMkvySBkhpIYR7bYtEbci/A3pYAvjR01LzGJohIr8DaQa8VeyL28
OXPC1rUn94ccElryVysoi5tFO0Ct8di7arMfLHknVWS+cfu3M6uEBPEXY2zDNuXYbTV3FVCGSl+z
+KKv7pgxOaRKv3IxfmjzD4vQpR/j/HCisvS6JHOjfHGj9p9uEDeu/NaTtxntcaWQ6+f0KCmiLQy/
uinYEqnU1atiPpWpWxq4cAN11/g3LGCpSnVXtOxqRRKRHkIeroyTtPrKGQeFOteurH9sSbFfzfq1
TVEP9OVOFp1SxNCaIZpCcw1rb1AnKv+y2OVsHfJP1eAhOSljGBlPbtw1qaemLxFjqdVHorgmzhei
cDTFXfkNwdhpTkzYT3WflQ/NDKkStiXIe5AMaZ/OZHv0yd6wfK3lpqZNOWjLeN1m8xTjNMG8kdhX
rgDdOwyUtBimTrozYQM15HimUhMNP8tGchJxF8pHtAYZvvEdc9ZpGXtydlbbL53xJXPKCJSktZt8
UT/lILeYYJLTNuR+a+z1+szp2XHDTNlRwZdOfJIxllzYP83gmiJBJGQ8qqZrmZ8xXjQdydhyqMFB
Rl/ra4IwoX34D5eyb2xvCyN9feEMgE6kAEhhw4Zqz5Hia9HJtMgpc+h0Giq+QXBH4zwoJWfRoRhw
u92ss0kVrOatJ2GkBCA8drkr5SMBZhzZVNl9GYcxHZdi5V5MtyDnbGsRTu15rQB9B7dZ4xMOcUE/
0FEsw14YEt+S8MxMH0BCSrhQ68XDb0Qaa1qsfjvVnHG1nXbBFAedVuAE+dqpmNMEpeQZRcSH6A5Z
Ebt1plAbp64uLpe5NkIthm9XlR8xxsWp7HZc7VdhVn2h8CMcFpePiPmNrirCVfQUfV+XfwZHz1LR
dngScGmUhTLKSttk3hkmJxzbT0MNJ8T19frVN1eVqY/Khl8aSJ3jBChsqu988orVrn6JMLLbWn8r
+1BOzoPwQbp3IMyEVJhM1+PCxtM3B5f8W9M6SQWVUXSwuGqnmiG1rKnByWot/XlYQ9ItG8b4lNTz
fNdacbmrUdsDVZqjuheE2lfmJciqwQOfaJ0kyX2ddOhooPOVmZXO6j+TvRZXHYbss7ovumU/x2kg
W2Qi6dt1k2QmpnJ/WKewkrqfTdfTEyXwiyXG1Q6piYPV0cugNM9tOf/FMY2big9BFCVGMCTVc2My
PxWZ1rO4Wrq96AndyxqR/is81fLq9MRR87lccR2/zWJKgjiS/gRT8uox+lnn57w9b73TfCrtPzjC
kdEPep7RVQqn+KfjzJVNnbeOjwLOGA71uyCTU4GNG95uZvAgW0w6MvXUpAz4eYZAaJ4rzfZaedLi
D/VXnfLX26r0ovZ20TiJ+hhPCNmxau2lxd6UfK2PnajzyRQCYljLD/wpKQQrJL/uIB4kELumJQw+
JCnMsq5ljTXkn/4tXdQ35S6sPuHeUiCNrqS7Te8X6W3MTqPWOzDH2nXgstZiF7CCSVZ8sZMkyOtz
x/8WfLwFtM3ui9OYhRXWm5NTZUGL46V1UbJAJzwbUXFleC0xQ3TB8V6g0KlfddyYoueplb2xtKf8
X6r7EapzKVRPCkrEesOm8NvIcruIoDzfWqbW+l2mHMqyCTM9IASeUdd5+E5GV07DKPsVkq9oe4mH
f1O+hY3kd9g4NS6tXwVMGHeYBNsk+fatZzWX2tg4TpGzxWBg+Z5CbmtqPzO/rCk7FxqewjpfxvbQ
CDpoyBlWK2fJWBp5mN+UJqYDfW4zj7tkzVy5wjsqS06oiYO2T46qedQvWnPEMdPEgQbZTONa/4Sp
pcv2YuOtBJmoLv0UShuJ8DlUPX5brU4ffuiyPWWCwLy7SM4BQ5XWa2mFjfaRSAwgFvOzrv4zMOjN
AJgIqZ85zKoPtSMTU9A9tT2WlZuIP72M3W/1baGfK/+a6arB/ivMltceDpmSBsBxkss7ONOQXKIm
bLVblZ867VjjFIoEvMQpFHGTKHhcemsXSnJIQbDVP1XkFeSWF6VrANoNHnaotgxWlS3DYwwRR/hk
0t3kjyspIppwUV+rXuWY9UcBoIXs5vFEOdIwZfaPGs9tm52El9l7WdvmN5dK/1b/aq0fty+FHqr4
j5JzT8LHwGQHlsaDYk2XqKyfSH61lYaHSVC9+GxFAcGfifnKZzHqp+qmJm/xcsFrWNheO4XKJkmd
LK3OzUAfT1OtJyVSpjHQRT7cdoreK2FjZJrwFi1UMVnLG5CbQ2EVgVFl7Hi89SxXSq7CXsVDusI5
/Fi29ZvOLVlQhMkJzWzxptXXeLXr8ikaWPInnXamUnkDSAJFFftn8kpXJzava36zto2y7wSzPnUX
5Gq2YRzX+lopr2101ihoa1iwwlcid5J3ZXFImbMeFcDD3Ae3yqqwf645BzFn7mWWLH3Nral8Q/8c
t30pgPEG7Wef72YGf40vhew3kUuTscHlk89lJMEsEnMm/avUHeCmXdR7LfVxLyE80DL88ZddJlje
oO5gQGcqkO2aGq9N9TsWX3rbP4G3o0JQ+mMzOGrOu/vgb62y+6J0dttBGRrPiEUtXl9vibsELKKp
n5byvqbnDWuN+KOvYrtUnrIoqOjHY9uwXtXFBXazzlkHDqYEShWiznIMTqqJRgwQqCC50HiX2oOO
7ChPDhOlLOeI7nQ96/2Yce+POu28xJmyCS7QECVFV4VUQDTLKfuRVD3WQrQwUW3jzA7qZTHIZvkR
d138pdb/5uKj7xyVmSLcW6xLVVcOFr06WIl06GtwFP2CiGGqSOsLjOxK71TJXJt6YRvKm0lZETn1
5ogoYvunFhPGksvjL9euSn0tC0ePg1j50azC1fSXPHaKLEy6YFR3kBxcw5PhzMQ5NK/4BmcFfl/C
aa1uPRnkzXnMrkn/rlUAuIdemL2JmYGs+FysUBH/qOhaIXZ0qhSZOiY55BsjbLkrLGhwnLYlFcOu
WPNULyL1iJ10ZjhH6m2oY/gTPh8OJ+SbaXb/M9c7dkqTuFkXmNmu6yheXnqC4fr4N9IPerTfEMEm
rlEE00+bUaphfcSYvuYlbwv5xYsr9xfmhqkFexo8+cUCcT8qxEebtCiASyJ7OeUKDHRQEiEL27hw
i+4t10mRLyE8DtlI0WiEQv+1mYajp/sSo8C+dkRjVyFxJmlD5joNjHO+eKr8tv0q6btMFL1A8/se
MSbPuaxXjljy9glGdOPKNTixyhNSEkH76YFbX1bVBNu2y0eYDedoQaDw4AsMTJISCyOw/CyqNxxw
I18lJEDAiy/cQEaE9Zu8k/V/+fLRXWsulmSXYnhCmRb96sX7jBIYKKvgqFUdZYhcNDqTTnkO7Aj+
Yc99uKKW1Ix7rJx6FauZ3J8THtLyKs8HVkLRghE6CuN4rWv1Z3FA2gnY68rqewr4YFynxcU2SaGP
lN4E+G4VJFlodXdagMQQYxi20f7W0XnGVtoK1bsOnpNQNu9W81ITGDnauonvwNss1C66R3tbfx54
4B3ZryEexeVpQVJE69/Uwdp7TeaLs1MLbtR7/RBiWy2mn+YU5lnlLjNMmDg+KVNkb4YZxDE+8/1T
tbDDaD81kg1Q6V2y5jmevK7ZtfO+e23JAsZh/o/eM0IKqb7HqBVNL7qNCMrvxt+Yu4nk1CIO9TvZ
spnyMefdtB/gD0ZP5o7+VbK99FuqOPfjwhdHqjfGn+bwsUhP6ouCDYE8PfUfyhrU/EWKt60bUOVz
FUs7ahCiOB26+Cj93BTRUZBsYZ6gVUbIlQwuQ7fAcwjyB2TH0XuJtS8p5aT0hvIAWG/Jv0nsFv13
WgQgrSSLm8urJBz6zs2XXSQGNHz6n5obTnfP1J9m/ALkJWrbzj5xzh9ueWWyyJqHpkGpgxLkvThH
Sxt2+gke2y7Wo8qtK4ygsH6jgA8uRJN+jTgAmE/iX10/00oU+k6Na7tdDlrNNb3Qt4ZG/q+VfhTt
+YH/46DEySaX1/+ApceSU+3smCY7rGMsR6t38AOouESAoWT71rNQJNJQfC145TPfvDEgnd/Am224
ViO6iTd4k56QQ30J2uVVK24ZayppcOHG43V+VsOhOTdKYKxutPigJQjCCAPAvbpE3Ugvw+7CGCjo
xLCVfNabsXyOXAvxcdA8I3LGOIiayiUZup5vW4LlwcFqb0DF878xbp36Q1VvvHaxdwssvvVg6nyg
6pmRh+9NP2QRsQY6WMLotBQ1QstbW9806Jn0rRd+t86RWTjGCu9xeAQRqA8dm2PFpaM0niXV7lj+
4PZgxF523bp3RQVfkbgJsd7/wGRNyHdU0c3qTeilBK7/oFORABDU132TYm1ph0ILsnxXSI5F7UpE
jokt1xCYJme0X9D6cgoRNy+Uu3wM2Jp66YNwC6QYAicVvmi9JV/rQKdewk3JzpTsNOMsIfOTT0O7
s+R/M/+5hZMRNrldCe9R89p8VXK0j7JXmJNH02ONiPQ7/LH6j/6kAul3i+IoxVOnH6SJy1xibPnV
it6XBFFI7fASqNUkCu1NczMoMU7inspZhyGfbHF6mL2nbl6j7eZfa6Oial7UpTwsOk2b6s+srZwx
VFt40Rl2KH9VRbrXErO3BVjeApHBdFUnK9wch7VyB705Gf+/3klsqEmAWufZSUhpqusvlfwDJlf0
J6OVPwQACFvQxgeHXZdO38Hacw2ZIM9amYMSkVYT9y+d0u77NQnlqnb0sdl1TfQnZs2nNZnfgpwG
LdSyneupo/Y7Pc/9clY9w/RkfeJisavYV+lmrwiZEJDapuTWyY+cfMuoEeRDZAa04KTodkooNYcH
DJe4ov4HZV/+WIKySxXcqpnZqy/tbWxjb1z/xklxUaD0XFxgzjuVnywqnrQpY7AMbeLge+ZPmtdJ
/mb6FVSLNqZ/i76XoU4Wc7xXqkcz3vaOas6nvMW8eJgO68AmLsHEZMZrAKnl9Fw/W/091kQ/m/FD
a3M/NvInIAA/Hx/xXfLzND0ae4DahSDtpnvUySK++FxBS7d4ccvx2mwnMLVom+6SeUuV7KmOwoyv
1jThWRVumHJ2OdcEDvHXJDlxb86rv1nUWEftL55/Z5TWMQiATYGPBYXhSuphRrqokAwQkx7gcNQ+
il6Y4eGBPqwA38N1jnfVtF9BYiGroBKU+Mmq4C/geUJNOmw6kLvsNTmn4LavV2CicNtg407cwuno
mLqvLrcKo+rOjnSvZkAzIsUkmMQ+rNdz/WOgucqN6Qq4DEoxTVdh3AvP23AkzoIZysm4a2bM03UL
OSiNndXEaBt+daxS6ot8W5SwzDG9Cwm5s3Ni4Tn1ptGn4Va7F9V6Ru2CDzNyAkG+ySx96mTe0ay6
S3zIqDJECgT8Wkw8yCCMYoykSM+e+ELA6/67MO7jvDPkcMWpiLiu5WdCE1hC4F0mznJ1pForvRya
OFow6laSXT9dyuzN0k/rfM5hWQF6tb06oLcD3G0f8d1L6xdjCtr/gTUO7MmNIo8SRcLY8HVaL610
G/6snyLV7TH19OhfswBgpelt0ce7xM2w8s1j8l43XwVKMGs+TP/l/s6pDymqDK7AeNcwOeaxnSRK
iXtO9UgZWfjgd8piWzuLpKroUuRBUd2s6dhNnlBcRLjlMT8QXGwq5vv60YJ6/or02uCeQfNTR7+a
6eQWTT9a5Vx0eO6idt4WV+N5Lw6Ws7qzqhSuTvWWzqQlSaWXpPemPYnfJl8z5t5S/kT124gVqppf
aQEhIWGPVPW01Zk7qNyfTAz20j6u+4PawQHiSATFWIrhNtFJgBwD9fns5YHa6aQXb/kGnY6cZUQc
UPS+yuMt3rG+WdT10FLHybprDcdNuhSts8y4JQcYbfjqITIe2d2qt7b3RYTnd1Tld33IKVDUWB7d
h4JspaXYePQ3uUxhgYqkcGoQP0oGlD4Wg77ZvX+RaE0aZ1B2y+Ypz9Z16t7a98xyWA+AoIAVUgy5
JfwV1SeuZE3pW/eKQlP66IBZ4mwnVpa7VnaMQrZ0FcNuEtGVr2kFHe4+arf7uvpRtGMSSDS/W4LE
L6DnjFjDFF0sroNa4qHPgTrsm5GOxiI0Qz604zcjuUcDs2x18wVozO07mlBLVC/zXXg4wQxHAZVG
1xCoOfgph4YYLrRK9YZD3ilWUMU+7hlYBbnxovG0xed8vbfpR5x4lvgpQtGl6rueW4F2XERv0eEe
DwUIvAX9Q+KFmOqvliR+j6VwiFtumgiHxDcTbF9oPvSMY9ZNxi8J9/DpC6/5JHfpNSpUhuZx1bC4
0nk5CPXV3yXal5kQiPDXSRSKMw8ou41T61tlHrQGHA7E3XZp0NLFEKAIsadjE3FOxK7O1m7qf1ly
TkGm49jpEJHE3c7sSmclnY2GIem+NeFFKWfEQTOafMY92SGxQfGO9LFK/GyrqCHAtXVuqVb3jHz2
Vg09ThEDPCj5ZShmu5GM0wijjzGy4Cjy0xjfiJiE644tBFI29fZkdLT3+XPS4AgwFVqHBgrERG52
uU64jUkXXhZ+Qq8I8wxiMrybzZcpBaxLmnEgRWE+dfVXYbEmUgAXqlMzqc+SKTuV+ST07uNRT0/q
cCn5hXHxxU8zMmSM5lOh/kQNNtPvmYg8X6IBl18E8uMTzV+2AZsjml3q5AhVOEdFuZP+ZEB7K/FB
Rtp1Qw4Zyapb6e8CeevWoeEo3L5q67uP48e3HFj/GaoYPaZNOKkGdXfqyOrzvCQov8o7V7YpASca
uj0h0S6N/LPXgVCLBU+bd3AQxnQQkEEMfIj9sUr+enj4lW53+tvU3v1PqHLZtPMItR7To7WciaJp
ftSURGn3MRX5XjHRZCXZXuYPj03jQCzmoVyk24gnwbyv1Jcov6poGePoTezn3t0s6TIOU+R18qPa
rO9JkQXlQVjulgR+jdDNGfko41tqPcvy5C/Fvt/gqaKnKgZRUp6GeF/LMIfPkrDTTG+zIleffrva
S2BXdCNUS4dqV6vCVHhN5YlK+59ef6tATOkQaip0i511JE5WIO85Vqrl8zAP56yUnwt8PWziy5Jy
r2GjWP5TO+QSwyrCOhNnX21fc89Fmlg3/J/Zc0v3rS/pq2DBtTeb5lfSBP+E8lHp6rAd2eHDqHGu
Gf/GAaSEG1iaBXM35uZXlKx7cvpe4nG/yK8GsuKaEYK0fdeE+KkH1O5oMFJDmE4p7D5wmik6VQqx
m1O0+JoiJn4ja8+GHqc3RUUg1MbU9NVWh6oV32qD1BsV4Wj9T45zT9aUUGhRM5bb+yY+ICCOnFgk
dV0+FwlMLkIoNXooA+kbVat7Ly2i9ARz2qvzxCwAvmq2Wsm70Uoip82M3BnFdgqSQf2OOyP2YUJR
LazJyYwQkKjKRHaoRHVfXSLBH4qdKlnMt7nMHczK/CZwv0fadZ1eaD+77GCZzE60qVuhSKq+NV11
DRIENlvraKdyXOhNJmGcLv5LhWeFdB+aUEZlLGV+ItsIEk5C2JBLzJgtg0JMYFs/F6ZwaCVhdkxB
8TR8OWQ2quWaw23UUleqdqvypZnwX3JQDKwG+atbaPFL1BRNBVcCZ2k+CDrse2vFMTAy2pr23CXN
u65Lt5h7Mx5kDzG7us8k7TJhvAlMsFLFmkBYZLpTBu9SHa5AuasJHpVJMoVdXx6neVRhtSLYLpx5
EzNoW5GXycCcY5hl5ERCr9pdq0peEvO8DQuaZJSz1YXgOfVVdy1lyzE5RYSlOSv9p5URco7RSDuN
NdFHmrtY6FA1pfnRhKNRl2Eaj8zGjSn4fhmI0UWb/Iz4EIuxLIVI6lW4KCZOsDgFVOdMoXB2/sfZ
eSzHjSxr+IkQAY/CtoH2bMemEblB0MJ7j6e/H3Q3OjyiGHFWM6ExaJiqyvxdUkVayobpDRqnxeAf
8CmFVJ1jej+aO6laqfYuN9b+cO3EXm9nIdSC1dYUzYXP2l81TLqAztInsPpIAo/U0IApSLOUZTRo
4P6KdY9JnmM+I6QpnJ7rodqBr9CN5o2TVncF4yZ8upsT9LZk7fXg1jSWNVETtWuH4EwQvSEnS0tn
kUwbOgAbgxSWViGWLY4GbYn8YZUzrKsdLVfzud1i65di247BqkWB0Ko0luVD0C/Ltt2UibYt9UaH
e6NkitAcInpm/30ob3Pg1Fa8WezbFL9N95I0NoE12lNRvQOceVV2bPzwqOSbRO1vJvtDF4DdKR1K
pe5Go16NJs+hkLYieNV0pp1ILvYz0qJ2iVIXjp3JL7K9ZuSjWxXIX+zKe6mykskzkYeIBDXeoOiu
lJsvoaVMVD4MBqzbx0aRN2oUXEcvdrxSMO1OdwwvRAmRS+hwu3pc15VF3OeQt/Z7VxXyspVH4UqK
Hy4Vw/tQcvSoLGqtrRkoWTTIhiOZQQWpoeX8A+iDoOAkn1IZSWfNKC3Lt/dIsDUXBpDVUbfpKo6i
TVva+2AYYPKYGoOKqYeQzwcfbKwwBieo8xVQW57rSM464BvRZdE+GkpwqeBcYmorgUfaODtIkHFa
p2wmlIhDmz/1ir0KRXxCnnuMw+jizQZFDdyppbyf8K2kqG5M05SXcpu1K7OYFWLHwdjLeiRuJ6Sd
eW/aq2wW7aJzd/qAfHkv2JrdYhLpxkbqb1BQ6XQnEd6kHJWCdm1Y8iX0kpdWlGyNvDS7l2561suN
St+pISerUNoElCd49CTXN29r9ThYNrVO4TLZ2lONhdrwEz/rgug/z7yJUSBUFMqZRZVuvsRSSQcj
me6QPmZFfK+I0TyN0NxgCQmt+azeVmLNTbqTVZzN4EGqQKl3cpbPCy4LyZ1MzdfC5EPTfqFpWbUx
djQZBXGglZ8FUv7Y6cSv0PfXWghZUYLCxbJuO2MjtszbYWTRZ00mTD1Q49hXJBxVd+qy99h7DTrg
TpawGD8QGfRU2GmEH78BpRhlZVmZq6ld1bgj5HOnry3v4ilHzWuCc4xzU0OFeDWG6T0sun4X1Q8i
WTeJ+WGkIfNJurWBXIxZfiuU8rl2MnsC97sEYsVtCidu7kJTdUzyYa3eSVDjxlqzaWblHUHRaEMG
G82vWIZNAsRwzsvDGCB4Qr0q1BSWP3XNoNqYAUrsJfF21sgIBL6uRU+41FzUZvATMsyetLETCfPk
Lw5fZCdIuCpUIDJdd/EckuyXKmyv+rLK+uPUb0Nvr4pTbUSOzxYTdw9ddQvpBLXcpxCpKzsDeUN0
amPLdSTFWHUyxxoMTdDFz50UnGKqcb3aD9Jz29srNu1LqJcrqb/XNZ3o1R5vguZmsWRcDGq9NEHO
0NXstMnFN4WxaaqJDBDK/2XutfCmyoX/f6cGDiImCmQWbR43NyGdWJpOB19hKiE4hQYI1HQRtOp4
Eok5q5iUdSpvkvxlGkn8GHSnmlRHUZ4aL9/ZQ8J94IKNXywL7RT/YT3DgfCQymfaIoBV64UFJt/g
1ci1JHQBw6fRxHIK0pFMO5v51erkpkUAQcLQwlT4PboC2t5I+kiFiYIUdSNC+zBaB/6qIB8mB8CO
w01XjIL+bluK7jzII+6Wrg4LQlUhtLME4lpvaD9LAlHMegRz0FZd9xmUlrhFGVAuuiBrz20Aos+2
P8Br+YEyurKMz8MGqIpu5DYqna7QHyxkKBg8ctM4F5m2DvG57CpcyRhXpGwjUuYgShTe7ShYsBMi
ykH1AndOdPpVFOT+jtNjPHUS4o2N0sgZByDoSBU2a9U/DIxAKixdLEo1OmXSMkEg0uYEzGka7aIl
wSzIAtdjUm3UTkLSOoABUohdWsm/+l3ijoMmbpphfBkkcEPNkCtXqKiHc8u+LRVmjtnDLYhrXD1W
c6dcq/5nbhPPHipnjUJUL/rYyW3rrNawyslJ9e5QqSfLOHoumdQxPLYVh2ZRXj1x0QiwRk/YykTw
i4chfvNovqryMeifFDa3QNw15uNggOoq9zKgYTQrgh4jHbJY4zoun83R7vEOeEFZ3lgjJJNnJMrG
CgP1xcOtmkKc+hOcXO55rk1xJXcrbW7uWohzbyptkFRr21ex/tJM5bJXSwzN3t0QdhvNs9w0HpQ7
Wbx7reRwLBhlGD4gkWKggYkgo9IKC0VwL71Wso8DJXqp6/TDnwJQssdiqrdl5D1IwAtyexcOQLKB
ieCmNpJ4E1iDyvJB1ZvLbsrnt2AfEoalYATwb3Rzk8hvY8B0PqGhK9be0lAcAC/aScjQydQm2HKQ
vrGPGzkbprXOsk8tMyEYGyKJBqXdy0OgEBb8lvePZotPCEwepynnXbyux3RjguL57UtOSnob3OHE
Qu6OCrHjcbM99PdtjzRUlzO6lcg1QFTUCXbI0sNNQxkNgg421c93E1WrrLxAyyZ08rZ4qi351s/s
57RIKaDBL80xldAWzOEOiB7XaVo9NCblHYBbZHYHAokjaYVu3G+GtYUhCgWzDiEi3Kqi26miWabO
bIlFIEFvQGinGqoXw0T+XUSG9wvglw2s/DDV4rXjzaLjUAKko4TtxWeCjIFJpFupPQrmuTg1/YU7
lo/kOqJm0Xwn7UE5SUtusXUpLfskzVyaG5eUvyrxtGy6ZtvKiEAmsWc86AJb8aAgaqmEkzThOvRG
5hgDz0iPo88bK5VDYd0AQR6qDuBbmGfFzzfIp1O/r34NzJHN2hz/EGo1Ep6thr/PYD9olsdpTSLU
tq5YWAbRhsVn7wHk5YP9q40rqOeArlvC4ZyaOriMXqwwJwxknB6RtZfbOrHFZrJL4NdAv8ki0D5q
Idn1c7s8aC1KM6FUiI3lnadSDEe1G0UGXZ3PV1jLHXUpTpTaQJse2LCFuncxexMAyTKOkiWuVlw6
infMx+rGpKLXRLCqBWCxcNjG9rFNvQIB5tePZYw4pR82ua6dmKYHdXcPDznisVj3/YdaWvs0spe6
4A3Df3G9O9DdKu03flduQ36WUqPh7+5zpV8Z0TMb/2bM031oWxuvXtMcB+3BuPfQ7BQFs71RrdS5
4nhgu5PVOciwd4H35FXsjnwoiGuCcLopfGPVwG7rwwAUK+4LIuLynnEu5tlE6o3dGupZdsrpQ0ep
1XjttsyebYYYEf8wV0492rjs3W4fJf3aWu/owILwxZchUtCxtW4ovfTkdOumza2CaFSMyY1Hty86
TGQR6nE4NyD+WD9r0ZPXnylP8wYMq2AVI7qQrJXcSFc1rzZ2oK0q4uOdceZitMHf0qWvNYECfsw3
nfTYl/HaJMnWDvfq8FBgRlI7BqLpsiPCeqY5TCWpnKSTACPnRd+zsUcEtrRvttEHG131trFhPQcM
hu3KZD1YOmPFMbxlGG9SBHlqbKIyQ5hgKvuQOkjHvOnV/qHurn0frosR659Z7DQsBJgClwQqzj74
VudJSR1kJ7IrS1/QI3fY53PQMtok3xh2MWoPA5QuDa6V+SqFV9l08RchX3sa1Ve1eLPg5ZWSVNf2
Kc8mPKBR/zYOOd76IntS8uhchITY1lpzVgbrPphk8gvSySnscS8l+8ImYq5mLJzYKqBiEV3l/Bz8
gJ9pYUGseE8YWmQ/eEeUxHm8BztmbbF75la89nPk5zFU5qEtzoF3pZkJckjhferPtslV2UbLxoje
DIDT/jpK99T7YemdOwPqaiAAQPZ7xNZeQ78BJE//v2tidOBG319kJKkTSlt77DYNzYkQYbJQRXZU
y9GdjHQ3BoZ6y6ApNLFag2cybIalaFHgKorP3p0o68IY31RhvWbqi5WcJ9E6SSUhcFFrJFmp7R+F
MbygYM9je9l5iMi9QQZVzufqKPfSe6UCzacFdv2oafkuspkJn9MdqGyGYqTXJXZDy6CyRnriwrc2
slgpFdMJQ9Sl2ZFBM6tGrRyL1Uw2PuGF+ziFXG6Etxti7apHwSo2NNe3B4wY6yJaKxLKUqTtre6q
1TqLjpLwbjFDNOFb31sXf/xl+O9YfaHy6UJNQ3LV4FYxLpGknWtw9soqjtIgO6YuVrkpm7fWEKOE
CixtRRNHgFPar7AiPoc9rquehLZURPqL5cWkzXYlUzST/v/LdSlBVKrEtCeilCDOSqzAbct7MobV
FKA5wjA5ZI9CvKD8m7S3ArJAQ/LQuYNEDcOGUjwIc7qjZ9qanDqZAjdi+/KxwwQlNa/DFB+tZD+W
MB1+7oZZgrXCQjQ0buJhXAfCP0poDcohOhhRsVN9A4/MYKzaQlVd/D/LxChBneRd6YEahEXwUMXy
kphgHgG+kxDFcF6vmrQ/+rXn+NAr+TSiy58iVxOWm+Q9Grq6VF6KyTYDoBUiXqXH2qqc1mZH3TDB
AeB6qyJu65kGYOJWcxMfkPak9U9svK3yKMat7vHSHGyWFPu3U0B8C6r1Wwrswr/yfej2BT23qLc2
LbMn7orMhI25TuZqyG8aKgmlBDTQm3UvvCvrK5OJ05M+ckTy2hA7ld6ySpICYaJdIJWKCslVNNE4
oV/zgJUs3SV1TxYdIG8UuRWdux+6JXxN2fc7qzBvmVpVuLWRX+r6OgZrTXP1UNsXIMSKdt+UOSW0
TyOwzBNPW5QllrR8JcO6amJwkjl9iW5Fy07R0GIcf8TStrXlbO0rsbqelOltMG97arNiOtvSezo8
QofTos+OUIbiEMxriMnx8mgFXZuMBrpNsStRPoh6IwfKa1cXiIzT3QAQo2Y70b372oT8PHyz1AQs
XOLss8kFe2jy8DAQAs4kN/EaTDRrnjbtdRj8iVqiHU74XUBRxuXIQT6eJBZ2JxtYEZRF2A6/sAw1
9nuofSrmZqrrc2qcYDKhiUf8xlJ5DKrM1XDkR0Z1SKZzpSdrhqUuK7gjLb1U2ZMVPYwV5yBec7FP
erTsFXJx7ViRTRVXApBy5itWuYV1KnSTWYUIP2tQtKJCqyfrUEmfGpG5Cb5hs8IGM4uU2rDAmy+W
OIgCcunqZsOcIScNgyUU78ioQRXH7Qrxs2oKx+86N5+OupnxL8PIeRAiIWerVAItIkTFkpglm7G4
SdUblfpGXjfTjsxYgP3FRA6SNWBonR5m4stf5sUWh24IKmlsAYx0fd10p7J1UmAu/6r7yzKjyEad
rX+U81ApgBER30uoO9BJoFQKbhCTL2LtVdA/wyagr5I6iNcKh650bAOkKMyNjRHj2TTlqsY7gh0I
TzCaksHxirKi9FInrLNVP/Y3RQ25cQjbfT0+jbobmYajxvsmutTDwUQwqoanQpb4NIP4qUj1rSUE
T+/NLs6VlO1MC5a3slFlYo2UXik7trTlwH0YtcGRlnUSuFMjdrltM08P4xYtbt7Aaw/Gg6x/GmmG
rsvchf50H5UvttKm+FawOpS94uJOdUe1Qf4Qr6UIgazY+/Mdta+06bx59FKg01j/Wt1bZk1xL3ft
TQgd01oER1d7qfOxiUnLoPLv/Gj+KsKLYYe7kietesoK1sXRqnbbaAchjwaJqJSwkV8zJi/eyE19
xGxMcXcn/PwXRg0EABACK+aXLSN168UEJXcGopJxytyxezUMDbioBR7wizW5WOCpFZ1/35JUbjmq
PW4VeRzdsteJ5Mxu8ighmSWgCsu6BnTF7Pxh5YmGIWUlbW85tOspB4CIK9ydIE/tUN+HVc5qr32Z
0XAGGSt6o6pnX1LM+zm3T3ZN+nvX74x2aysAB74NlqDb6DbFgEwUCxSWFGl8LKcT0s5Y+RVXuTPV
JBWghy/hnp8sjvbBv5aQQAbGCbtaeVH1ojfnysQsMeIH64f0I6sxO4+1R43aouxXygeLWb1V2lJ+
9c1boKk3VansxJwFUaTnguwiMxfhJu8uFcAxnNqkxAsfEExAHFsKxyKWmcEwVqX5znAjco6iYev1
Hz4WZTuggQu8i91RJmViLE5ZhUgNf31H58ngVgNvX6+cvLl7LKBCNPkpUYxfRB9JebtNk+hJ8/Hj
Zul4azFL4ApquqH0bHQwr+7cJwifFFwNy5q1VrW3grgeZPth8DY2WzWUlrK6FFa7hV1ZFwQ9FUl6
DcjLom6akKqRLUiJzmQG1H2j/uzHpzR1feTZqELDEXXDeA5JNV9QZ5MfgPQ3kKxzOk2O1ntOVC+D
un5Tm2LNWnK7Oti3dE5aLDkG7KOVQF2X3loFGQqGqz5SmJlXAerq1t44OVaaUGKTjiWl3Wc6f3Dh
irFla828QbBTetdeZ5qhKNfFXF6AupXFM5bftl+JEDcb86lMMHLuFetBqa4QEYkclpo8o9w6yWj4
IvoLJSbM2cR/7FXDQCmB5Q3/YhAm7pRlnONTfbR6afZEXkB38uiuLFcYb/Hin0PI0JHu7R69KPkB
Mnc9+Cq+MUCGlZ/eiXbpjbcKmSzSlmWJpbWwV5X03DcIa6JVazhD9Yzu22cwrnxbe7ugvxuVbedt
Yl9yh/DsRTcJ2lPbHdRrUq7G/j1Ll3b2EsLKm8+hATn10MCihk8Be0X/ICdLiyFU/UEF4JQy4mky
+tmppr9Pz0MKYi6UWeQZ3vgWhc0pZtOwu4tpuNlwVLuHTL+KzjxJvvFccHYm4kgN7MrdEWqyltv7
Mti19qNGsVyAgyedly9r2/ROou0dtealhXg8WhUTGM1KyWiSvrVOdknYYY3KPk8sfa/NptqyFER+
Qos7FRnnqVJTidZH20DaM0VsUVMKxphqp6ZCjaXl46aVBExUXu88K2dbaEd13SHAckpsV0r6WMpv
STSuS7wkY8F422qaCMDpQv4lYz9q3laJqm1VlJtEwi2VSGsFE4AgESa9CeZ5MMMymN4D4QgvOsl5
YwMxm7tCkek8FNTToJpbG9K/BtYr+qcgZgJ8plLAmHAbylqzrWuXU8UjB95XBgXRiB2vTJ/JnbsJ
ZJroHE9wFFw6K2P7HdeCjJwhXTfmSVNPqrYVQEIwkLJ1k9Cq1+NBGMrCKMtqp1uB50aB8QtugsAR
aO4qIEIKYjHgjXeK/uarYhPh8YonGO0YBT4sR9BpLHFtYap4sgjIkqPXVKB6DaBmRlVfA98WOkWt
mHaVFh9Srb6GOpJfKbmX/HDvoc0wJP9o1KG2EAUmtCba2CLYqBOGCBLWhnx0idroIACzC9k/C616
KCL8DP0yl268lsjoMTWcYrYfxbDEl5ZPtWNz1Wanshmz0ZWlibrb1DTus7kF3Yaazxce3WKgDpgF
wjpdtKX8Syq9JymCFoaZMk3SDgLj3eSwrpKlgjDfrrdDuDJDypVg/PSjaJ/ZKNgxKlBBGTkg3Tgr
O7N1a7dLCxlboGRLz7wEfnho0OYYMijFXJ8nOHAz094pFaFOd6pFjJyFFigG2IVZa0o3whPP8G8D
d2EtPfhq5dowA00SINi4+PwiZN2RUbrTBLebje+ljQxEgpIh9KUbMUSJ9MYCNawQmLYhkiJUgQsN
PjBNsmWtl7denp3MJDgzN3k7pOJctIeoJ1SpbT8Q0kTSRkgnPzZcIjd+KV6w91JTduIAcwJVPjSk
vQDDOsQeGqdoQFD87zgqZc7z+ksY1dchu7GfTall99htFrLzOj1ieF7MkYmXfoFn8IfIxG/iqL8O
1y3iqDNk1UDBp68C6a5obhvv4YcbmANk/3YDXzLuSj2Qx0RTlb0s98UsEFWrw6gGEVJEA3ZIGYvy
qY17rLFGZVDRB3CuH60voJX0KUB98MPv+CbgVpv//I8wsbhRs6qzUedMw3GOz03ws0MBriYXfRc+
JXVZJg6DxuE8PekQgTfIP1za+u4RfIlArhrNnEyLk2HQCdYlu8v0PRlD3rAEy0MtfY0Zzwl3g702
bZN9p217ZWu2L0ND0EHNByaV68bGq4gbJGx+lYm6jCT7nVOsDjasX4C5jKdpLkqwB72+qMboqCOV
ms1NlbfB+JixDdcvWqlsQvQfso3JPPLNl6C/5wzF/IQl0xE4zLxiYPREu4kMaZfoNfJ6kt+nlooW
4zwftoYXP12Y/h0TSayKhLOSlf0id9gqs03ZVhslbnZZIKFF0hnSSlX4ntAfqOVO5c+GBOedBov7
71f6zbRM/fef//FK+yCtOz8otX3Q1xJK8KTxNBItM+kpzGUc5SHIw3uvohbRO4s201RlsFaDGB69
STAYWvrwVsXJDN4nxdYk9ZGMnqzO9k2PLLeM1eoyWFQsau7Vd71tRjDwvQKGZyPMwooUQggmE/7S
VtTeDwtem9fF39aL/p/faVfESZ5m8sR0yeDm5KY775yvw8Wr+1Bv4mYhr9HLyItHycEviAB4sesX
19YVCxB3x19/+s4bxqqDjMB7+dNj/m7pfMkaDISk1pLlaze+2m0I3pIRrkjlL3Lzf1WWuihsDczV
X4JHzsweUl2ksGHUY7vSaDbIpISSSRpKzl0LB9dRT29KUvxfo/oxpOFIiWk1zmVwtpVkYyFfb32i
5Eeos55UVtlQj2h3z/2bXNwnxn74NMb5AhYpZNMmzW4j7UEi+rFYItHxT3JAFNeseTiqvcC19dgh
OszMHSZevV2i4bwwf3ppXYHap+B+NFYymR8xGagHiSqtdS3qWmh11snOf2oUZO5onHBcLicdI/kq
68Hx16Qu3s4eUcDnz95CwIOf0mFcjXzQ3sjVK859+6Jx2HAg88Wn8T6BxZqKE0TyUBBeIO1QmVZi
WPQks3ULj4CrDFAHqKx/sB7hpA3tRuNspghuuw18DC6+ut+ahCG18XGOHku1u4GEYLRx6ntdsLJp
7D00EgxTmxCB9K+Gjsg6aFdhOh3xXXJsBoG6kGWT1eufk8rH6KQ/JKp+DqODnyP0sU8pmkpSFiJw
r3rZjNta1RGnXoV6bL0PJvQ0w0kbyqVRvk7ZHp8U9PtDhbHMZFpJwa5DOhRWHwV4Tr3G7BNKea30
sCVOXFzVojtXbfaqxpZr08gp1DFpRuNK+B6BF+M+NmyH9iislgPxB3TQlKULEb2qHvPRh2IVQBwz
+brwN6n3UsvHjO4ALKLQBYG85HmpRLSg1drECVupduRgnqAcNPTEGb8q7tdIZtEaThHhLAWVr8bk
N+1xxOGADS2q76tx12Z7FdlEhYAbYWAZ4WUPIw4Fo/0UJNF5Mh5OvXcM9dOcgDiY/ocxwxrOrX5I
0wvRNoq/tU1yf8Il9W/PfPcac12M3c9/qtXwlwiChzjbZLJjF/dxcyky1VU6/1aimE27Dh83880y
4QQtdplaC9ZDHi9QdBfoOts0v/57PWvfhP7/Hir3x7bZKmoUyeSrHczWJHPIoq7MVznRUYjBHUYc
AzICRcnFs4SCxxD5YQxJKhhPvhbOmBPcVB1+ZG16LZJxrSO7SiH4AyZqCeYi+Whnqqrd9BWQFG6b
vioAIAioskJmPZs/jOD9e6q0Zsx//sctNFKV+VYYss996kvpaGLSKA4Iwn+YKjDvtf+9B2v/FeqO
8s1XgKy5cxVFxmtS/1QN/b2c04wv1ZBn17mZ1HlyMNRFfqTpoPcjhaCllP8c73SaDcP1Hv0fJj99
95i+1DxSTrJgOHIfMW3NQ3Un3cIOzZmp+f94gS+VzSCqPtPJ3DigPprQ6h3NJ/UOTfz0YvyQkfxN
AawZX87DuJQUoUVcwn8Z3rK3+FP/rC/SLR1No6zFW3NQfrqS+s1b/3LMpUpkqRpK80P/yXQ2zjmo
RPTLt6pONLhT7YKP9ofA4O/q7fkX/PH5tqS6JkyEUm+8GJA7lDhE2bdRBuWEBf57lYu/f8M40f7z
Gpk8FymJNNxAE+FWIgiwIiAOaSxxtYYfLQSK1dRPVqhdDhkajiK+kcI3j3R0yZuQkw1u2h0nlMrS
R1yCg4fx1q8hnyppJbJdELPLKqDTBRr4GtQx7VwjtV0N8W44uw3KbO1BQdIHkvMX1+I2SN4U5RpE
nQtu53CmVsqhJq5MqwFr4/CpzY45EnLyPOyEI0N5rpjT2Q4rW3oogjclli/VBPUYpW4XoBFUSIO2
IygDqWWW3kOpXzomfjfpEcHHUDCIYXguQqLTmcnQQt+M9k6y0RpRcd/02dsw3asVtFGQHqsBEw2d
KExtBGkWJoXl/PsV/B6Z9N/biP57A/7jNXMWd8IeCwwBZHlhciT3V+pewhqUBK17hw3CRC8S0O5P
iXKR9BOf4LokdxgVVR9UCySSg4ZvPQYxT7xDX1qfko47Jm1mK99LwbcjA0qCAnUM6wgu2FaI19kH
2GFw5sUt8nezcnABlBa9MHVIvFXqGrL/0Eu7JjlIYtelO9tUEOfdJeg1EqSVSX0pxs0Y1ecOOiGx
IXqLtlkn0H4LIwguRmi/5Z7h5OK99vYeYlEZc1jaXGEUl0UzXOKhf9W8bqMPo6ORvjIkhM2r/lGf
nodsqzUHa5p+KJaVbzor9cs5IDdALoZZQyI160AiwhDX9S9J9+91H6vSzktJFCbuoPuh4/j7fqqr
cxj3Hy+UkqMfEc/I+8YvzKtVxfUJJhLDSJrnNjn7WUZITGK5yOtiAvKEZZz//Sl9F8Gufjk3ZGmS
2ZpGbS/VFSzu5GWreDSvUkthmKEKzKzBxyp5MuQGDPQjLeVlJ9XoeXtgkxaUOwc8teVQ/LS9fFdE
fNmWB932ZDW2cxKmergwhDuO/OK9EGsdwTWQtSI0LIZiY2igUy7aywJB+IdxLS5h99LfS/QCkIav
/ZG3RyrQetpLaKJY8QjYqSiYbUIaz6tZke2xsaIXQFFSbNWF/dh8xskNKnZu9yNhAjzoDSfaY8Ws
EEqBN2pHCVnHuDA/0C1J9TLe1SQVYKFm6N0aqXqTkcS2KJ9xTlfyIj0Thin0ZVxfSEOZAh8h4h7M
PvthYMHvqVR/2QPUL4eKOiplPpEedUMq/ErbxDt4kBukm4uAcdXS4k4wa0x3zB1DW51gZaO6XEgM
OytWJnOfTPq62PUWVJYbgLz5v3JTB5elSx6LowMFvWhLXHTrxMHOeMI3cUzWFLs3xCujxl3DPm6T
dbtp98FSrPBu/bDuvi0hvxxgpvC9ysy5K8Y2O3j81+pavuB9JWCa8eK9S07T0tzymBfDQncJR3U+
nu59N15Rh+yxlZc/HKTKN92y+uWUC6c2Hti+VSbEQXO62FWc+RGZC+S5DkkCi3AV3P+wBueb+9ur
nJfCH6u/AgGI4/la3kG6ZlvmIJzHNxK9nWz5PwJxv5Pw/7iE3aA8qdTRuvFsVOllfBQq8r9siNUf
3tw3rfzvsTt/XKCRu1IMcW/dKNLstWwZrVNGOYHs0spOyh9nzHyzO/x+XX9cJtPsinz3CRADerXo
W1cf7zl+0DlYq95kTEK9F5TV9k/Vzjcb8+9t84/rtXnflV6Cyr5ryawnClMqdylILyl2pLX0bqEy
4iT74UP4pnpT5j//42IaVK6eJFB0YEPrSX7RMJabPz26b8o25cu+6utmMca6xnQe37p0JR5A0hj/
/QF/By39LrH/+OGWlYrcDFog0ConIimuoPDjwDYbB8MGudqDORlL2cKfWyDnOSkD1HJokGrFtIBg
mRoBxSMDZEnV1ggpaMsG5CK3/cUwyS2CZJUUkhH1JcNxyGKXpXBv1qq8TUQg71siKtyhwS/TYR0n
3SoTT7pKKCSjfT1UbeFkWzciVQgU9TwytxLZfm9JtXWSYsArkOg5QQlk3/37SXxTNzDN5z9fYWb2
ntHqSnoYLxFqSAYBfKTFSoVFmGX9DtIrmOt/X+vvX4smvuwalhcUbSZxqTwKlK3IqhXaXc0dZinr
v6/w3Zr+shlDHlcT8kzGZNQkCBFNzo7oEMKwUI0fTrFvmjD993P848sJK8PEl8QlAi0O1xUCQ8LM
A2PZWej1DMWSl/1g1Qe1K7xTGFTtLkkx5pFLG+EIKyY3Ypv+ofX/+/PUf898++OnBGMKW2+ZA19h
SZka7gQ6sDEsf3hd3zxM+UtFKZmaGcmDP95I5YEhEOqwEjaBNz9NF/n7ESJ/KSDrztPzQWOeQZhU
AO1E2NaHTpWX/9OHIH8tEpswTUqkvDemIPhGl+3nmlRXte5fky76ael8s7XL84P74/njkA0mdZK5
yEjd30YI3dO820WpDkAU7IU9nSZttBYEtbuqjobm3/f2zb4of9l0SwJxytJTBwx79236lEc/IBjz
k//LoS5/2W+FBWFclfx/fWUXZ3PyH0JyBWNosDQn93/77dp/PjIzbNoyy+ff/n/UnVtz1Ei3pv/K
F32v3lKmUqmc2N++cFW5bGxjgzkYbhTGgM7ns379PEX3nm0E5Zqeu4nooAMwlaVUHtd61/NapNP9
8zgtTkz9Y72ymvoN+Azd5HzyAe3WpfejfcIA69g0WC2QPZaneWA5fHC2hYo8O1vE0ID+Xu6QI3PY
Xq2JTTuGoSX4dKWjMxw6AgHLfv/yZ//+hUqzmsDoiKYwOXxzQ1mqTXHToZC+eOu7G3SeLzfx+86R
ZjWLozwIlyFDfeMKatMlmW4POsQTF+2XP//3pxnkCz+Pl7gYlxBKb3njoWYP7SU4c7QWl+4AARD7
Pp+BytprMgQApQBV+nKrvz9KS7Oa2FGGNmxxi/Kmj/svZSoVcXqZ79MMAkSZ9pRlgP19uakjBp3S
rGaz1/clxUFLckOpUPrafr/kVE9vrDfTe3l2Koh77C0d5syzhaqKY7/CKDW56WTJlaOoYzC3tf8l
0chVKwr8T5kEHxtxq+mdTbFxZNBCikV3TylQFn/Q05U1UzfXPgxRdSL48Pu5Ls1qrte5lbkuktSb
wfbj9zUv/iowZXDx8iv5/ZSUZjXhozAJTVg1yY0bng/xu2S4tasTM/LYR69mO8nuzgrcLLmxwIjm
egLpu6ubEzvqkbnir6b7qDmfOgO9kn8A5F5Q9AWMzYF6uFlgyZ5aZ4+1sprxSiYDCtJD35N0G/bN
VzIyCYYSwdkEB+Tby6/g2KzwV/N+9p1umDNaScBwNdtkwLUBwMMZxXq99SqguqE+sYIde57VXE/j
LsU5mZbQHiPeJ45Kga/f7sDSN7hInHigIy/eP/z5sxloMMYN0hL05Gw+DtmnLGshdDy93FnHPns1
u7tcmWCK8xy6wt1AQS7o7qiLT3TPkRntr2Y0NWKtFCjfb9wbOPI9NXAEwO/seueWJ1bAI5PZX01m
t+uHYShooe8+gEqjhPDEVz/SL3o1H+ai8qtotKiqWCbgv08tRaXdiRXoyKjRq1lQWM2YIMlJbxKx
BZJhg62AN3eoZdjWQPhOeQAf6Ru9mgZuVs2Fr5f0pgTqZolbmV2+PGaO7Ah6NerRnrmNF/cphYg5
w4XAo3ZJCqAwVYX48HIbR65K8kcy4Nmglw4RHD+J05sxTGCNe8Uw3zpW0SMOZjlyIqKTS3jgPJsy
2SHVG3dmKeQFJ5YvaedbF044jCfWxmMdefjzZ1/FqCDqC6/Kbtrp1nKvMUE6MciO3Z/1aoK00Zz5
dZZnNxWcCUPegNIBquvP+qfgoaXIFueyU/KTYw+xminV4vSRn9fZTYIqvdYfuvbECnJsNKx2vN4p
liXyTHrjL9behSHTECuPcQHQp/bUIycqvdr4+sxtrKqghd7CUqADznIXWN+7BhyrTLYvj7cjT/Ej
7vzsHc9hjCRJkQlPqM/u3fs0QMCA9qJcTvm2H3kB3mrWp145e84UkS4S+Yes7ZAYW59e/vJHOshb
zfQokZZpljS7WZ6Gd86X6nvwQL3sy5997GuvJnsnuyGjCDy76WZPAYkTHxvXOhGDOPa9VxtbB0Pm
L/lBj/wAz8gP3nn05uWvfeyjD4/z7H1ONjrFOgmZWXhekLZEESlcUDZL4uEJBx45yMz/Yw+tJrGu
cq8PO3qI8hwcvXqIEi8/w5Ht01tN2aLGrA1MHiOmQ95zVZzbd6a4qh5P7UPHPn81c03fqsIPGfOY
fjrvyNEfXLgbSpLPSHe+/Ag/4q2/xgWkt5q7Q1XGkX1QmPTqLH/dPlZ31ls2DPlZbsJP/sUm2KEh
frmtIyNVrborsWzP9gM7vbEKRGp6Z6R14pOPPYVa9VQ0BmLODltpZEHAKUOc2lrFrQ6yHCrI1qZ2
O8abosgJ/I7Uzm2tTlc732v7111buvsy68pXLJTB7uVHPfLm1KpXXa8tO1k56U2Njyz6tIfwvTqI
x86oM3i5hWOH6LVDeGuPVK5jZnhTPFHrjdow88+yj+JJvwkeuBK83MqRV7b2Bzd1qW0sFbIbHRFm
JYpdNs2JBzj20es1sbJHNO98f5sge66xNE2CE9/6yNnQXS2Jdi7nhvof5s3CMCssKvvlUE2QIsd6
+3LHHGtitTKWtgYPsQzpzQDNizp5kB4eEf1T97BjH3/otGerY94XM366nDvynPTY1Rzvx+hE0OXI
wuuuVsPclh2Wknz0+AZkN4Y6zXZ6zO9f7pZjByZ3NcenOlaWPyK1wbNxejfcoXk5uEHfdp/b2+Fz
++VEM4d59JtVy13N96yOwV+kPAT+bnjHzAfviDMwZs4+JhmGabM8MUqPTGR3NZGnODBBjG71Bu0B
DC7VARvcj8FZ/FSd2sCPzeR16cPBvNqFdsfpIMLeFsMVKn5Y6ne6OUduDePfP5U+PDLn1vUPdZ+3
2C7TbTVmhIF10bPov/xGjgzYH6m4ZwM2sZ1pCWoC/oMFyg1bZetTCSjr5Q8/9rVX81mOVr8YKqCv
uwpjCXbAwHn745P/42n6X+G38u6vIdP+13/y+6cSrFocRt3qt//1rsz57z8P/+b//MzP/+K/buKn
pmzL7936p376R3zw3w1vH7vHn35D9WzczW/6b8389lvbZ92PBviKh5/8v/3Lf3378Snv5urbv/94
KvuC8rS338K4LP74+68uv/77D1fYB7nofzxv4e+/fv2Y8y/Z1B6Lf933X77GbdfET91v/vW3x7b7
9x9S/ekbZTtGSZBLf/xr/Pb3n3qOlI4hhGq08BSvpSibLuIfyD+lVJ7wlW2UcGC5/PGvtux//JX4
0yNDKnxje3zWf3+7n17R/7yyfyGvvSvjomv//YewxU+zXwtlu76Sxlb86rnuOrsZV7WlpGvgtgQG
V0CwOJvM4DzUjv3l4ANiEP71op2PqsuphqdXQyTbpb4h9+Xuyq69Url3kZcpdiz5rWXhpTa4rx2l
rzBK/QCK4bUdLe+HCQhOh5dd1o84E7SUfuCqWYgv+FW/alz7belS2melB8xjrr7mEcSpIT1YvX9H
PgIiqc3HfUYefV8myRedpt63ahjQxolFOO8nHM/3StVkF61SvRp8yJNj4sjLiej7mQ0p7QMgEUpz
RTYBMw4A/sgcvY9j+W+iwvuSto8UyZa3YZMAxqm8p8qOYe4lytnODebGYJOGcxykowOvEPxLglK7
qoQLYrUL/UuPi8Om6Rrv7TSn9yG1qk86QjzkhJ2ztYTtvu4STMrLTEJEaWoNISSqg+EMlwsFmlp/
rPMS0WEPASVxIYrnPhDCWTUCOid17aG+lMmEz1pCMQHp2/tKaDR7Xhs9qQzAbsnPtEB407wN3xis
vkA5oLFDFxkjkQrKdG9w587K+XIcACHaEdzK+EKnV+0Ijx1zJF82oIM+tF13WVKEEdjFuYVNoa+o
042Jfs/wYJMg+jCHAz9Qvo5czOtM08HmrNovKtTnhejvePWf0FKiDsQB13+oyhQFZQ3Burhcsn1L
DYel7zXmjlZhcHuAB8AzuR2hUVTwRDoGKiT6u6Kei09V4tHDctAd3ltBWD21csGDQUXLznGrFnet
Iv1AoSe+IEXwOj8g8ZcMKlNhf57Qtr4P5uq+DWf7YgqS5JYQlLSwbMLvzB2u2ig5Z7JRCIhE0RJ4
MHShuh8SaM/jQoFPm90JVamLto9fUeiGtT1fMa9ZkUcgQhyB5vPUSaEKOcVXxgEFu3qCAc1Gei7s
oLrKs+w2CzQVTwLOaltTx9WI/FIidiAd41InXbcaqkt46y7gU8MUlznXjA9BhIHPP1+Pb6tvxX3X
fPvW3TxW/x8suMLjFHJ8uf30jYL+50vsj5//a4FV7p9KUmHu+b6QwhUHPdRfi6zr/Ok7LL22rW2f
Xw5r3N+L7OGH/l5UHfGnw19rAzNdaF+Kf7Su/rjz/c+pSkvBf8J3fD7TAOs1h3342WZedcOkYoXr
AeySyNrLJGqquyV1oxiD6s5Q45NlU45fHeh2K74WKszVXnEivtWLzsJLT89ooHxXUM8nwAoxnZOl
q6Cu58LZEpPEIEwMUm/qKJw/pn2qP/llip2tRRj9oy+thGD0OBZOBZigtIBv9mHZ+Z+7QZZoaoPG
h5myaZD1QDsx6TzzIVEwDO8dL2TuhlkdSUxUW8wcEVH2LgXc7hA5yIUh4sUpRZFWIpxXsxULNJV2
yGK6GSXT/prC7F6e120RXXd2D1UdjFABeCOzxQhGYD6AR+Xit3cKgr17Gc5RBHBnXho1v6rmOi0f
/Y6sFeXDngwpttSxH+0cbUGJbiCJwLMnTxCJfTLmY3Ad9d2hojGw4waC8tirx6CEo/2OAicF+yht
5CJJvKrYKqKrpEnK/EMh/Xr4DAB9wk00HQGKVs2UA0gZiwCKC5AH7ESMKSMuVXr25Px6yWoRvTFL
YD5PeY4XfDCVQ3QzxaUHC3pUbAENhEdrDtR5yCNgUZPwYQ7em/4Cp2Sf+zFsY9YyxKqNpMow70EX
+IwMnAmrJszvzewk7syL0bpcQESIZQmq4bsdW7OKCPvOPYh4yqij6L01Uk9MMVgSdWbYoq8q9ACD
qZtkd53V8MIGwhuUHD0JksDThaqSQsSorjs3xwjVb+LvMDXABoZuWOyXWKO7UJZJ3wd21T0W2ks2
KsooLjBFF1iYZibZVZ31VXJZdhklXDoaKfBOCq0ejOs18iI0CzSzYqQQ5qKNgFTi6+YCGulN9gaj
9RbMkQFt2PcIpryIWMlZO3rOG2nJ7rIT1L3Vft6/FwA5Hzo7p9TPS25FU+mPNsl5xLmpdN+UssnB
d4U+YEkJ6AN3tr55kIAkm1sQ3dlDZU/2fR0OExVElfm0hCA8w1DALVOVo6APQKkl7NPDmYmte1kN
KGTrEuhUnOGr6c6q+zyqqXqTRaP7GS0K9Zsicql9Lfo43OLSKs/9EXVAZ41ctUcRX6WFbVFfzr24
qLAYj6i0LFoqZuCb2FhCqu+LSw1ZNwi1bRf73ZDhLev3wrv2uoSPgPT3NvSLt0OLWY7I3Ol7WSXN
1TyXAupMwHbhubjPJnaf3rd5W+K/N6kE6yFRU3gbpEnu7bIitb0rzdEiovA/SFAMq1ibKxxPDEbH
zQhEeDBBm77OuFwkmM1UUf7AOEhG7JwUGJy8HQM4XANiIPjzIZt4mLSwPZJ50hRXlpmCBhAhId8W
S5ZbOJEE7bKxuB0AiyAA5O0A+5GTKpc0+p5KDwKzRV3I28EbzN00xc0XnzJffRalno5Avxx27WKJ
y/cGSoQHKs8a+BJNNzCYTF4Uu8YeHHsn0m6ptuXsJuKuHbsIsnDisBPboS0eRmdocHl1JC5WYqxc
ZAEoSPV55HIKfszbCExNisFQcmFVS+jsMk8H+XmOYBvfrsmM0fBRekhb92E6YDIg+zCJruvKJ8QR
TE1LMLwJai/7psdCJHduVVfVObqAprEvlrqZl3sjHYSOpq5FdtUUXU7vtL7kjg4GxpT/6MKmpeTO
4DpGaOFCO2Fn+nkjAbGAjbIme9wknRXhhZvY5baqmu7p2U7699Xg+VXg54vh3+2gTwFWI7lsmFVM
Q43cPvUPi7rcqb+QF5y/gLwb/jqU/HRHfN7KzxGTv1pRLsW8BvyaJ9ZR/CWcBqS3DbnwwcgLmUOW
MWVWvG09LNrqKm1v5oBJ8fKjraICf7XqUfPtsL074sfR4PlmnI2F8XlDAaASyic7a0KHg4V4t3P1
QmLNTQjh2JITYVljjWyXFfS6ynb1h5e/x88X+7++hkZrgYbUZ2n0Vl1sslInslXBWViEH/GrDa/Z
agGr+VjGvtzSry9T2I7LEwujHeQfHHOeP7DPuhmXzgLZGIbsO7UAmFra2Tkh+Pr1eQRt+EYI6SqO
XauhWeg8GZa2DGDpMx9aA1YGS4Pgeu6mf5bfPXSdgFnla5eeU463FrQsmEGG6sAOVE1QXvmz8zUa
RXj+cq/95nk8hgd8YNfVrljHPDOPipjITygMsAIOP6Eb4DAOButOUPg//+N5zdtxGItCe2Cl1uLt
pI2gbBmAlRwYHix7CEj1pvGJcfC7J+Ic6riHMUBx1irqU6laWrFLOc8iE7heNtTG9CodioVzVdnW
w/blDvzNsPOkMLajfK0BwqxCit7sMewdniklK3Aums7giLBku5dbOXzpn47WHKiV8ezDikgj63gi
hBMzugUQlUiR9G9hwV15PZO7sYb+VVnYX/9xc1wLPII0jhLKXauGdOfLuGo9jWmDFX+capfCqsyI
q6Y3VOXOs3siA//rEknAx4b75xhWY7HuxHAZE7tuUcViSU9tCma7QlCe4A3O69lrCnw78xMt/jpK
aJEwFBs+y5xc557DmGrtoaDFWpTl+aIPtBv6AcMqeMUvd+ZvH+6waEjPd31vXaGr3KIdsmTSZ5y+
p/M0HcdzT4n+nfahy4ZOEr/X7Ugd5sut/u4BGfzMAoeiYPeH/uLZZQxwVcgKAgDPd5xhb1VxuxNV
Wp+3VdbuX27q1yngGK587Ni2TdxsnbXSIQsgh15kmEPYX1GuezhntsPFy62sp8DhUECe0fds/sdM
WK+8nd+mkya61WRD9CVF27s3Ds653Yy5RK6s4MTK+Nv2tOsRLGQesAD/vJ8kQZjNPkRedBsY1URu
k+4BI80PA8tKj4N1mJ/oxl/HCWcDqX0QcWzcPyKmzzewuAfIoD28mJ0Rw11ReBy9BZWS71wxja8a
A8l8M3v1SZnub9tlVbEPz+nKteynmwanmXsIsfWYu+9QF1GxlRlc0hvVPc2OPdzjZfLP0nc/Njdc
H1wNIZ0+/uVc4MZm1lZrzFlHyO6Qb7XlFzHWpzIWv84C4RlpS4dwhGH1XL3EjLOXo1zMgj0rkpdq
Dr+yBmHWZ6ZTQJrftsQrIeBCY/5agD8kdjPXDYZQpe20n7hOQ/hyl9a9QCqO6e0/nQucjQmEOEwE
Tjxy9ViTFza947U0FgBrzcjbWq1+GjHY2xPCOKHi+HV6u56wOSW4SkhFkGc1EXTZBAshTGIr2IDZ
U1DCMQXP/fIjrQRhhxFxaMYonshoyA+HDn62YEVRNWVRoX0qI5YRBKU3GlBks+jnrWeVRFCH2adP
k0FHD9bgN8u2tlvMPuBz6woHRwNlDqsLZAd9WNh6+/LX+20nHI4UNn1ACmH17RQ3zaCVPDVY4Xrj
BRSPz15wSvD/61RUymhXsdu7jMu1qsKvRoKiPdZTUZta1xCb4b/akFgcv63uZ93VD7HryRNyxV8f
jZSL0UobMiyH5/u540dLB/2wABhr6dZ9pOZ825osOrG6HZbn5ycY6UibRmxMPxTzQ6wyohCkrNSa
Wg/3oKJ5UvGcWpSSpUSiYpHX+GviNWS9jmoKZa6ViqV3Ynz9spw7fAPH56yGH42BJvbzU+qljXMc
h2m/ypvrPlwIW7iNM11MxZwCqKM4aPfykDl84uqJHaaodhwO0bbnryZpb4Iqjljmz2oducV7NyiD
BSuUPnQvFycZzYn98ZfX6EhuexR0uErTrhA/P6AAAu+7Gi2X041iawLUvmUJxvHlh/plhB5aYUXl
EO9xuPZXuzB6zAEBrSQPlKYt7PcSrnPqthuHSguYQXn1tQ6obn+50V8vs2TPlGLecXyi+XVFSbEg
KRtc+O2pgYpYONND7DkfCqPBOrTvVD58cQPs7vXwLsK94FTrhyP8zy/SOxy7CQ5xRAXAt5ogeSnw
yJkzdeb1kXvuR7grkBBfYFqq6c6rCaPpGl5z3ZLps1rRXmD7lqrh6eVOWL1fzo+OxGaFrZL7/OEg
9PP7TZyyKIxccLLR2BZW3diByNDT5p+34inFQiBdofy1zCNLw3mpYlj1aqqhfdRRtfWX1DnRpatR
BOqDWwVv0lccUfUv5I+4ECML0dhszDKY8LwIPPPYtbEPyzPumx6Of5QU/rk3tH59okZzNSsPTRtB
dJqDJBs/0/PnblQirPxoqbqNxEvlLZvGgBREehP83aYnOvtyd/7aGtuazRFSczxmVzu81Gebmkd0
LCwmKoi7kAxESq9Df0iTHkigHv1TItcfaKpnI5WHc8n3MFE830jWucPXedbc5CxBEzsVxGDpkxfm
QG6KEdUfyVJcsRN82fpEmwMAt/Hmd7XhC+28gqD83sNLrH7tNmbB9aMnKeI9Nnbg6K07tOBFtQid
d4NX5mBXdKyr9E0Kn9HdzJHT660Qnv15Bg5r75LUASLsBc7SYYjCobl8CBIs7B5/9Ovf+oe7v55p
pbRY/fa4quInJcb/d+nAg7rmeDrwXd+kJASRXjz+nBU8/LO/soKeh1TCoKLwyP8R0/mfrKASf7rK
1g6v2GMG/qhi+jsr6Io/SQN6XEAUgUrmPR/339IL9SenZy54UnEkAcryT7KE621YccFh/5VE6vif
s5YSDUEoi0zhNyKqpj0fXRxCI6IQgCNHtSeq3p+I161WTXlo7yAn4YqBnoQb+M8zQnBILgwus7s8
ranhsbpg2fpWGJwCRvyyRf1o6BDktCXmn3p9/hdJ7ZcW8UJK8ydMspK6b7N97cb64KapHWqWLKh6
Hq6TJfZQTJBXWWqIuC0xNc8nltfVqsMy4xzEMnTvQejirDWerhv7HOa9YBfZS3rh1074zkv84gqr
KIR1z4bf3xPxeXT70IHPlpxDW0TOGVIQWtkb19fyqdF9jdmc2fXTZCGnq+27TmFI3A0m/+h0TXRV
REt8Z4nhVGHCLzeGQ9OMWG53Lqohf73aJXaUcm0fDJ51zngNvTt6g0axufHGEi2fM9gU5PqON70a
gqG9jejnfUam9l1LUonynMoLrpKqzN+/3CGO+E2PeITPNLl58urrKKdTFclgccbfqbKuzv000heF
nKF3zwILGCx24L5OwG4azEqsqp/wqrCKK1nV3nZ2g+LUyPxlxtFLOFGwMUjfMBZWp5eCFNeouoN/
wjIjI07S2oNBljTw1Mgmj5dlGC7ZiUHxy6w7tMncY9NjXrAj/TzrujyfPbFYtDnVJGgzgA5egZPY
yz39y9DzfEkciKWOmz1ZjtVWjplz61vxpHY6qhr5uneGLsJOLu0Lzg9W/jRZeWouB1Ho6qJEK1Sf
iCGiWV69ahYVg2MGw+8QOJFr1Eliwe1vAgeQzmRzbjtrU9JZZ1JzuNkgrOkfByIFn6cF0kTtDPF7
N7Wd5trM5NHAwlXlI8iq7FsWHginWZSrYocOq1/OI59g2zaIWyyfAk+ics5jKxK3hfCy2zHBgwRn
VXd+l4W5Xb+f/c57I8bZ1We5G4rvbmGm7tZqcw5SngdO432Cd0CVnE1TTZGeX/SzwqtjbpCYa/Lb
y4UVpW2DGYrwQcrXAyVKXI1EtcEO3VzHlIN1O6tP8QH01IJhmui87i5J45gunkN3V3PUIk1HoHXc
l6KNcLuzyhrXd8RAnndbU7L2QZY6xmZxOpDSpzavzZccD0u8iO0SHA5mP5WlwYNFhWm2pZ0CGG1b
p7O3lSPw8YSf7LjfKQJw5/uhIfF/sdht1t5FtbN8z+dKHGISefRU2+FknctIufau9TMiaP4Yj8h8
Zd45Z8xKSmzHuROfR1ej/i2CaPkci661IMP21oQZxgjdrxmr7lPqGtOxauRI2KfJTj6NizW529K1
D27KhElA53C+Emdcdi3/yospFzgbqzrsNnXNYniW1zI2V3Ysm+5KhCYhsG0ZjHSSRWCztFh2625b
bG7zvRcMrnVRKWHh2k7A46bTo3sjcKAkJxdV8ITBjipA/UGVXWRaEpgPcACDgNd2QQSmvUZSFQxR
FFzOZUuZVlB6w/emNJH9tmVZ9F7ZuSonDZkkiz6gKGnkJyEDPHPV4o3RXaTs0t5JlA7qbesECYyg
aIjsL4tpDEUCY1MW93MVB86V0q1jbkotTKz3vJ4pwYIRPPnHnt4ju6y6DH62PbY+frUla4MFBrqm
umU5BKccrPZYhKij5eha7SiWGlxWybwbNzVJ9pIDY4cg20+QwZ2XaqSet0/d4EkPVpy+SrMJ3Q7e
pQfPB3Z7G2GCgQc6tYg2z7QvKh58mQ2mkwaE665sqy7aL+ogdmjazAmuWkSQZpM4Co+ahgzoO0cf
2LToDzjzcq9Ot7WSIdavsfGwL/a9ZB/Uk+9ssT/vQC2Dimw2+Nan2dbpsvo1RmkUUqP06S9ZSi2e
BdUHZjR15nbYbC3ZYyxbb96bmmz9+TJhcwfWMQL/I5xEXLXe4jND7W7+lvDLYxpIeOccERzxwHD1
uus5KgrnqiuspYRXaIrwbBk12kIWjHb4HMtCMMAHPYZfpiIcWxDSU6AuFgertv2AGvUTqdI023EK
moiWT0uUUJZTeTaAxaqFjx+WE158crQn0G+4vRzWsfF6hHcf7MNQymVr5yOB/UmHk7iABY5xosqQ
yqa6iCTYmo6AStwd7L2LWpvhDK3hAHCth1S/ywJ6dlOkmGXhlILhvDf4MQmXbCTvjWQ0BD8Z2/7D
Esbx60z00C2rKrYx7sA3athi/0ukscYY82sWuOJyjKmtZftyHQJjUfM5SlIp99ni18teyc76bpVD
yL2qmefxdR0mpiOg1YQYoIUOHOsxkcN1lnI+AO+p64OuIcDIJc7JsSZgCUJFBGyO8YPb8NJwAxWq
Tu8LL7Qe29zzbzHaHaaNtTjYSqdlKbjjxybptk3pxh98Z1HtLiBvzEIWIKy9z5CaAXOLggC9zeIf
LkOOk8zXOsk6mJK4ir9bMoj+12KRlYuDqUU2FB8dSKpVXMFolkFVZect7Khp7xeD6a8HEtLT3vI0
yGiT4lWxa4ss+1gMmZi3+dwMKL/DUe+zWVrfWJYNNvVBaAGcioT8alKOxxuOyhSeOHHnLBgAyeGB
w3eNQV/hymLHMux0V3GBS+pFMy2NdQHvopWXi86j8hXQxkahHxUsN2d6idx0P1qq0bDBi6aCvC0s
QRK0KpaNcUsZXcvK6r7hMlRUbxcJMv7gV6HfNJ4BP1pgc9Zfe23t3VRojPCwIICDZSu/3GPp0Yt9
rmrQyUYUyXdLVeDRcZOsb42ulH9FdUXj39gxUgbrXHiE3YkUIzaqrqZmidtzFU8Dbj8VTop5VwGS
aocZI1x7gaHYZz2uZDGrH9i9LECknfi4eg5jFcvNbOBQnyVewSOmQWIui8XGpaaDTnNdct7AxKIt
Y3tLYrmdb7WuKvtqDhAgfeysrCmvaxcKxeuDMAhvyMxYzXYEQ7Lg3VCGbSFu4c2OWEJhK9oBH42d
PL1wOzkas40QF6PPsmSEv1+Xuw0WH8EEnJ/eDBPtwxLveueBnaIbtsSptXeFOqcCDJLZWTe9asY4
6h8I3yssDtJBdlS0TMLfp6mTX6Jwb5JdPtbd/DTrVhe3KB5hQHaVBWXS1XU5QqXuCxszOqeK+9sq
yexgOzJsPzYV+96mHmWRX8Y6zsTGmpLxvmmWcH7fRaqYboa0Dqw7BHftncZFCzp47cDCLnNL3VhN
kM1bjgqZdVZHeRzeG8sKMeNe8vq6KVFRbMXUAGxdhipLXqW9HbZPgRjrYKezKWofmgqA52YybjES
a3Pbu0BnefSpd+LgY+xaWXKR4dSL0JAacoXK3CNcLiOm/McSOxKMglI7jM997Po4Gsbe286Z6Oep
x4D63E6dEFU2qvTbuTG+2LRLFbJ8VSaktrTucMEmNZY9RFWgw41yWtaUIAhwv1Q18nlA5GkPNN7z
0QwmCwGts3IwOMnNujJPbpwM7yeEB96utYx/x8wXX7SdRFfUf7bRJpu8+SvY9+WNqRJEs+gvmvuk
juBmLPFSv04CT1dX4ZRMGSruMnzbGW8Jzzoceavrscfs4swe2JCQTUbWFyxDOPMhiUXFSCFj6nwa
i84DvEfUu7lvVWTfoIMEOdtZLjWnToNSAbV8h1NhJDLPYNuXBhwo7Ch/E9vDwcwCBRY2PqH+aNvW
ZO26zPcp/pbIUfHoMAo8qW83NUk19vbdMGtcQ5LcYCDaxKwFIAYbgHhgKCJno0O7SraWxkN3O7DU
jVtOLChghR5wjy78IM4u0gTP6G1IJOIg+INfwVovow9ZWvB2gciM76xeNtMOTnD63fFDp9zUc46B
xeAvD0nv4Qat2PJQ8XcR0B/eEF8otBP7vYfe87EsZ4kXQyecB+y2o2KjoyX6wlWt6m7ChdPZcFZh
6dy8MarED2wokBti6Ebs7iPjofW/pi4orE+2XYv+krMjVim7JhhCDqoJrlrJNm/dRF16U0DpBJu4
UfNFnKmofORoVL4uEoqtQUZLvENzN5PmHg2HF13JPgVrslGzsYHd50UQ7BcfDBoLWiZUA1uQc7Zh
jyxC+5sSFeUpYa4DurpDXHymKF5FDzyMn62F0Ol5PPb9eysmk/vacFzFMFc0/XmdyzQ9j+YJW+fG
mtP3OggmiU2HnPASnN3M3yjOr+XOI4QR7bSTeZRTzF1/S4EW/mZekPesqvg61/x4XsGvttwJX+2q
Cb7ZyJSybYoH5fVMB5ozu57s/qxRGosnG3nxxazSJN1jKoSvYJ/n8gE4lNLbpXHl57BprU9sNm6H
vWmQ4dMVcQ3ZpFU8fNZuMoDNVQcLb78lY3xwRcAJLQ8ndhPpFhHGDZluunPtzW20LcpE92e1L6ev
YW0BtwopnVHnBn+ON0UHYWc/Z0nrEu6dh2ajgoxdObVbx8GQwXThtrJr/WQzTnB2rpjlWPV21DQL
k01sUOGivTPBbvZVxaW5dgNtgg05cjliAYbwd5NUscBcq2r1Gx0vaXUxm87HsU873Uc5h1qfl+PB
0lmlsfY2Mmc0lWM8LLuwL51vXVn8b/bOYzluNFzPt3LKe8xBDttG7sRmUtqgSGmEnDNW5zZ8e74S
P81JEi0Na6bKVbbLq6F6yEY38Ifv/96EtwJUnrG26yWzskAeum3FO2vYxP0gCOpHun2KGkTM43My
JMZXTc74BlLbrGQzZpZ0GbXmmpaXp4yPTW3042g2+TWvFrZnuOK08VXqRZaaXkkXLhu3Vuor6iK/
HyxjmR1zEMbZzVbSHe2tTI3jVksm4Q9GXhJbbykjp/hZmvVTOiSFEZaDufAAQH9kknrEHituk+Vh
cie1bTgzDduEtmlOVhY8ETPMhb58udtSOCRQtw2InQsX9wHQhNST23kW3JSDMURiKU/e0wpJTFdY
NA6xRR0zotounVQnQh/4pGQSZ8xxIy3DH6px+oiaRVTsap6252rJJsthqMJoWNeMmI+2lzfzGn+X
KP46iHQAla4a+0Cu5Lb4Ump6XH0WC3MpQl3rRC1ICGUSgiTT5cgtYqprlFBko9+wPumTrfECMbYD
RNrfsJf/39T+bxIcD/pOP29r3yAlrKf/OIzVU5+k3X/8558/pv9BAv1T9eVbCczvb/dbu1tS9V9A
5mgDkeesqvQ7/xDBSKr2C3goXUkOfAZzgzbVH+1ulDPgMYpB05vmkazTNfu93a0qv+i8CfRE2GEA
bgCp/0BtSC/o+x4RJESEjnCWVBGCoCyJrwiCbU1CpEDA36M2ZXc52++plXTB1bXsuR7Gxk3UFEvm
sW2eh2ywvLwyaodTr37S5aZ5Yn1a3aGtNg90TDuvQrzZZJO0u0pZ9BNNdvQF7fZOVRbZ7fJqJH14
GOnndKZTlmT5TYuSBptCbLsmRiqpNHN9lNYl9eHRW/4m16oT9+rt2hPKPEv5k2JUK+hmylU23q3E
jtYuodA79aACAwlZEZSGiNCtn3tn7ho0fVOBsLChHGqaaxpWnRzqgRREAGTPWGktWnH1qe1r1I8b
Bz0z1zoybItnaVVuzao8pl32pdzSZzZp4vx4Aef0d2pCNjcdLM+st499cS3h8/YedcVREE1CsrIt
9XXORuQb1J84LlKA1AMZQhq89dkyBOKIdFpZbPd2ZOZfZQLHVfaXvTEIW4BG6TlBfGj3SX0fG9Np
aXqONOmAdm+ySJBDzGuPPapLtcNSPEZGbyZ8/qYTs4e2kYowJaf4xhy2odoNtFUPkTasvr5Osi2q
9aVC+UQhk6nsiobplxYPqVMj6bg0+nnM29Vf9eXStJ/EgathNfGpmKqGpdI0d+LMXbi+RA7Kp3nt
7qsVq35UUK5MV2+naVVJeZ0RoDwJn6VUqsn3FCe7koZTsmKq35WJQZCMSqZ0oj+MVfpF0LFH6bvi
U7vMzVWMtOz7AjvJTV7Ibl0HKXfqcRncicrAxk0ZT/JU7E4ij0e24u7DIkLJbMiGo6OZfY0wicnX
62cci0+WlZP5HRMVXor1pd14HmlGqFJR9c2nJrO0oJag4LabIh05P9TBDCXsvF6HzqL0J8vSBCK2
CQ1eonE8GnpMyISwVVK8641SvivionmWJLG9xcf8QwNAJKej6Wyw6Os2fW4AQXbaUt8n+rCcm6X6
1EfdfaSiNCEQ5b7n02Zt/4FTzUXqaTRu80I4YifkxAeXz8aYf1mzsXZUlYjkVMVUxFD6ZV/Vheqp
VaMgiorRrCTCPukatEoMBZk0Tmeo8i9yrdE7km61aK18DSkw+UBIc/OcGgUpSXquReKOapm4Z52q
592YZtUxi4zxqmIRaiKk0Fx2WjAsQuwocXXfrcyz1UoI75JuJ/YicosLhl1afdUaXaAlQh9OlUsG
oU4CeSqoqxeVAh7u2ZI7VjmfsjT5hCZJdIS4qoOChDoyvwx24ARuaGANM0JYmrVHPKwHb4o03QWS
Ps0aY2bRrpVaaiheQcOAezFIx2ZJl5tU7lFL9dTfFsGNNidp0rMtyrMsVkizkkzNFuGzOprSUtGb
2YZZ2Eo4QNJ+GBYWhHElD7kRo95v6zj5MtTWZyVV230kpF8jU/W1JgEMM0hFVlN9F0+tdjFYFhUa
yaFelSphG1vlWzE3YDQJ0ZZjrkg3UXUIfHjHndRdZNynAoA5qE3SRSeVHKpEwy1O7JMvUzqfljL/
ys4+vSsyGuCySudPbSPi4FI+Wm8lJbLpgfzNWF5CoyCbQZE7ktvi504Wn0xxKrBWaFO/0quFRNox
9yQm907NexY+FSWNuYLqmdrESlvhpVqnJkdBZDVOs2oEpovZGOSIpW6AS7bAXKL2w1gnhWvivXks
p6p7bq6ElSltUSFP4+ll3GhD0lwnW0LeMlMKCygO3Xm3BqLEIMN8OQ0EcxV3appavqb+nhf4v6EM
+b/J10CR9KvbyM9LkPumexqK9fdyo/+23vj9b3+vNyT9F9XAqFyEEHTFPRGazC/OBpIk/XIlzOtX
RBLo62ov8ofoVvrlym7kj0QJmq145Q/+Xm/ov4Cach7ErUO0VFnBTfEf1BuvcGhcgZFxwKhRXkFu
XTIr06qOKOe7Pf5P9FB0p5Sjx0qSfLTtttrUtB1vxth6A4X7Hl/864IUV99yTcr62nik9A+JXnHa
yfLlUWzJ1kvfpWvz/M2T+AHI/Arq/esi1+LqG0ILGtsZXWa8hvl4N2+qo1Ykami6E8fs+MtzBMww
pegSoM9vaWcPbMhq9Jbj7ytE96+rX5Heb65ekExOfk0uhGIGsFXmThGRK0mup9SXFBcXUSXnnizl
IU/oipXHqgze+N7X4vAvdP2vK78qGhVLSK2qFfpQYJk0ax8jjhAiMR379TCKxKa3xsHIiQ8XyJha
sjfg258OolckzVxt41Yz2zpcicS5Gc/FzfCeIOfqHV4pyRsX+R69/fOrvdZpCVIC3rbVUVgRwtSo
FoXi7K/dTWwtzljTCc3VN0boz0bPa7EW1n+i1c7Eps+66YMM7VKTdE24H1qcXgqNcjPafJZhjiUP
mtJTMXfuv3uArwOJdJovySbNQ6gWEtSrC/1vX+tIju5FGgA0onruqHpoTRKl9bfodVep2w9GjXyd
qt+MV9Na8KwysFjOZXHXzMSNAR4Ik+rDunbUJfKjTd6ls+r/yy/5as2ZNHE128E0w+ZDc5/+SpYk
2GOBodX7juxHPPneGDI/s4eSX601dCYzU8mVNrRIfqyVh1KqdspqvQwf3EIRhNutMHpSpjyKby5w
0gud/kf389Xqo81UTHPU1eHg6eAc76QP1alOTsl92ppecqlCeT+jsCENj7RxsuH2BHWfq9PUBwsY
xe5zlB2kBFhoPx3zM/ht/y67aMLTdCSEiewfM1ZO7VN9ru+K0SWQzG2xdDkJLgcTr+Pl2ywLh5PZ
SO8LspeX94I77T6bYM9OtjhmHwzKvldtIJJd+nG4m+568yS5kl0fzcE2/D7M3DXQQoHA9HDxFmKU
lMhb/W6PQlv0VGcNq6CrvKj/nJy6cx+QcDkE3dm603nHAsPg5aG8E7zxpr20xq5Kb9XoOXtPyq1v
Tn4bxIc6yERbcjc3a78Ut6DiYufAxL1SAc7Cfk6dxe/8yjeywxj0/3JlfE1zlubSigthxe7dEmEv
0OlRsXYZiNjUp+xiXA+ekUKjVd6Z/JyKb2kYXzgdPxoMr5ZkQZnbNl9EORyv05feK9oWp6MZHsmf
kgiy9RTZffcplbCkY1mZhuZSprKPPwIG1W/N8J9kZVMJfz/Fc31h8ZSnKDTVg4i2WwTQhn4FzpTt
+w2COVB43Bfvi1kkgr1V3FqL9xuNeIEqXlOjbNc3iM0Bo5Ajz7tFldEaOHJK0PyyzgKF8GSFbdre
ZanTxeS0UxlPe1wAUo8i3W3TzmFPHB104FgfweWYBbKUZU4M5Tz2O23G6aKHr9Hh7FPE7401ZbCt
j1kshQumFh6dF8WexvUjqPlNvyQ2feyY5qp6WSTttFaaY2ZF6yklwrV2c3CoyAyjPCdT5QiQtjh3
34O9BbHU00uWykA00LStmTpygNHO4HQ3MF5BcJ5j85M0vBGC8bON5Mqo/HZhzQDcCpqaURilMPuQ
7cfPpiA6SzpejIY7uLlIC+5WE6/cFRATmJQTwN8vsj9Z018nUo1JLE5aXkWhFLXPiSI5lak4qUIJ
EBlOGhuHmqE4dMpba/r3bas/t+fXpCqV2OVUF8soJKGSr6ZFHP4Z5NddEz3BXTKtuz69S8jT2LI4
MIy3hDY/qz1e6+02OljlEgtRqF9bKPm4w6obwxjFSRrTsbLmoG6HSbut6ru/v7E/faivdi9VKfGh
0LpsX4WNZe2LvnsUhiS4PtSsjt1cOE1dcQH1u9S6fNjivRX+/ZV/UgG9JgiuIJV53+gZtl3WoVVl
R0xxabJA4vT10PDvaxn095f66V19tYXV4kxuRZHKYb2KlyQS96b2oEJFGuP+0dQrKqMUUGyjtfGW
ZPlnVfPL699UIcvWd5UC9zicouEgpPi7zHfkfDplkruQIA5INwg1MW5eOgB8lHw13lqkoVj9uAR6
qSC+ubjar7pSpJR8MAByNDZRAQWTzSGrBwK3FysCrKG9SOAP3ZrhWCGkLguivTtwlO5cbcthK+aw
aKOPjVIfFSBhoHyF5PBWITVtCGTdM3svV/YtDKUaagdLkZ93nsDTkzzoxYDC026Vg5UjiUxlYAqs
soCiLFoJTxZ5fUv0U0UgOhu3nWztbr5TtsPcPKvFpaFITPyJBAWoB2YQ4+dlBFsXGIsngrHQet0J
ND4p6IQEndxhzT8o8nkuD5H6QVPvRvnBWt436tdBfVdW9+h+c8WfjK/TEBh9OPWhSJ675MM6EEtf
Wq4fuk+8DgxmCoQpSOIw1kItwUMEDzwQ4HLXRDT3hEY+TubKQWTCIsaohCBTlJu8Gx8yuTsqdcbX
2s5SnB+spg1H2nP62rp0VGw01h68pZCYuWRqz5jFhVum3Osd6X1rKIrkaJsYkzxONT2tdQ1gQto9
031o1ENWaISap35iLl8kAnkNc71HltbuesX8KlTS3dqbj+pwluouVAr9wVKqU6WUnwcrORjpciep
87ULFK697iZF58QkRSRJbkuW4IIjfp4F07Oocsq+c7ALetpE0H0zTW5TkwbttrLmqI8loOHWwvHK
uBkCfBuaO+IR4vFD1hohWd5a8WuCYxyY+q5vaUB+TeMAxLUAUJ9WUluU+ZQQkJBpnS/W2oZ9DSSB
WQ/amEPdYtnLhltPbu5nRQ7h6rilvF3WVrRNGkxTM49YJfiavm/T4mA25q2UdEE1LG4LFme1qdsk
9kYEA9zQANbmfbFUN9k0OZmkUp6IIQEo887wYfpdb80NZ8qHIX+v5MTIbRJnAoN2Ki3+u7ycPzdV
bSOc9KytCQ11DHG6O+mF6K5ZhlLOWM5rav6KFPl+bE6tOtu0qjAXyrvZNkr9NK2BLKb7OVbv8kU9
0fm7n2Pj2SRlYcsHJxflICkKb9W0I7wbfb20uUDdqN1OEM6gne6qTQ9nEVND+hVKKQVCVIcIeOzI
MAM9uZSr6KIQO5hDeyAtzU3kj2C0zN/lNonVeEe5HWWwttQ8fVKt3osTOgI96lDxAyvrLjcMu0ov
ONi+tU/+bKF5VYhJq9XR/xvHsF3DrV9g2U9OIXRumsDVuR43v5YYE+Mm5Y/6to/fOj2/cPh/UIa+
DmAzogJz4l6Z8DAs7SiOTvHABC8nr87Es4Ixa9nTKe6H3dicexgQdXmPOJ/AlytR5b5dGVqGCSGj
dZpCt8UGRe8wOkYFAFC2Nnk52UgFKUFfhf1XwIbLjXynVg99BfeBaudLOsuuhenXLBELi3+MgXoo
qslrpkRbxt4d5XU3W7fxdGmquxxA3sLAyngo583++z3t5Tj7o1tw3Ve/WeO3BLUquqo8VKC9ytUh
KvaF/FCJH9lhYLSS1LKMrkkDHDKSvayX3tJsfGAhjWLthcvqEoqVvUB5IvyBzS91LFk5Urmdy1Z3
b5P8LZ76SzTUjz7oK4I6HcJkg1XaheWqhAmbsCEMjhjPftXhSHUnWmfc/W0DPlEu33aydAT+CvNq
OGKk6MGlsLu04jleUvk0JYeZQSYfCrHdtw23OensIie8WMUQ4YMyMNyeARHttoj8HsZw3hrOkul2
Dy8mzivyySovYYrjHeJsmojtTwyQ6PZwwIEiibhRd239UMZg8JtdKv1OVD4X5dfrEQDJtg3k7/ZL
bucwoyTMsjDU2pkd7lGsU1ioCfMnKZ7tWT42uGfJwno7KKsj5+JO7m5zMp+SEDKVCp9Zx38SFgL7
4mJLVXqs3y/N4NWy6ZkW2EPWwjWzbPK1vYq372RtBy3EjUvdtoaP1UAksfEAt5KU7meDRXfc3rK0
165P5UdP61X3BPp5rOS9xLn5aGaSX8P98wtZv6xDjW3WFYEMteF+zN7Fc71rl48tYd/lZMczR2l9
dLfRtPE7e1DH2DMLAp+dPk/tLns5ZO1nY73X2sVZsEKNu+6kRLk7IoE2FOhiVuRneXcDEe2YpTDZ
oW+UuhyW2CbJ5uSAbzrKSvvgSqoecii1sdtOW6C2uZ0h+MWlbJ9bRpDLrZOV7KvoCLa2drM0dqUq
dnSEATLlyN9Pvxfd/4/u0+u6OYJuaQK1hVrxMerh6kDiZPM+iPDq1HgIQK/OhIndyqP6pRHSh1H0
SaSHzm485HFxVuCMTXp7K3WhyjDPVuFm02sQ0vyxT9T3ctmHOjZV4yA7glrbJJDYWnU9RE8xZ5KP
et8d53g5oG8M0HrjdfsEMRqjODgrce4sq+CbmegmjMa1Em6Eor1pZj2Mm9lJYLq24xhI6ye1ptuH
I9C0QHoallNjjOGaNkE6RH5ZCq7If1tRBxTVfTEZnexdO2eufj0x1/dR1uymDpO4K1k7daGI+rlm
OktncvJ/a/F4Off86Da/6nkRpAxoANi0TxEGmRbG6E1/O9LANKPpsA43i8DLhelDJnXa3nosI2VH
zbUrpOHSriRlv9l0eMEQfvRRXh0ithVCGi0AIcQoqmfxUg7ietOvtUQ7E7wv38ZnfMhRYM0PlN+h
st0PYZybB62WWH/BeNvhFt0oopiNsA4b3821eNxw00102gpz+QwdNKStv8eogwAPalBzuNvqOtsr
LaCdFcxaOORvGNn/7Nz3Yg/9zfZhNAjoh7nQwxZCRLQmHxQ6Wg2UHslWVWfK9AOOz+/AIA/1ctAV
wdnIp3xj8vz04q+6SPnWSqnZTcA0NIRXSXZI+j3UjfVUqqSQt/KuWqcDbDH3+hgtbCg7Hiu6lbeu
/71y6c/j/etoyaKCeyJfDZaz0rjpmuigtJoDrnmJMnr8pHq+9K5m7QJJ8t3fLxg/7mDgw/L9do1R
D+5Zy6qFEsfaCrDINC/Xc/21c1JQmswJDC/t3z1d+bVVgJiKw4uFUJjp7aPO2gzPz2u0L3JiHTTz
oUzxWIR8qCbdRdDWAyzQg8Y56O+/6o9P9phqfP9Vp5ZcaAXeZqjPtORK3d9GDKwwcuZr9nnky+2b
vffrMvC/zkn5dRylPG1rsg2cE1vys2a0GGb5KPIdr3dWGAW/+9q3pr1IGVtlrzhVqrMPUJri9/33
3/UnTXn5dUhlhb/8gETEDHN2yxKr1mxVbJwvPZ372XKPh0HCnAaPXEqPnI/1L6/7amEsCvyKZnU1
wx6DmNz4cJ27bfSul7HDrLaDxK3XK8FZmvzSktHyxlV/9mhfrYFWiqIZVZkVLoRz2vQB++rdFfzf
ZfTfBM3Y6RKsC0pOC1lMvK9M9XaJP8zR8GlUsktMP1rp4FpFb4FbP5tV8vdDrUBcNmojZ+umkJ/g
Ibu9qh1SUfPzaKXoFw/QeQ5SpL31/X+8cMivAzBbpQRFxmY2nOXs2QR6LPVu384v65WpJK6cak5d
v7/ap79xx3+MgcL7/v4b9locEwrCCNeYOamKaEprHAXf8NiEs95f5pVmcfOhNXxRiP/dWvXa+A6t
n7bMgiVQsU+HeNMOGWjZyAy+LotmZRxEwEqJXfeN7/iTu/raTmXU5KLoclUIY1p/1wWjZp4um8Lu
vR7wU9hFqsL8lRxNi3675j+ieTz8v5VdgdIYFgV1+89ZHqen4ml9gl3apcX/+K//3ufXf/nd+vTl
CdJp8PRcl09/UE77bzkgf773X6xTGJ1XRyzN0q4a9D9ZILBOTV2F3kjzGzqoQX38B+v0Si0VsdCy
0JniGKkzaf9ineLpcuWImqyk+Ker/4QF8v2igL2DdXU7sF7sZi04p6+mzmrlXSFXYveoR2CKrXgo
Vd1peh1l7ejwxx5GPX5Wr2/hI6/Kmt8ujJu8jjkZSnPsDr6fs7olye0wKMNjkyCPIL16UNXH1Mpd
oYC6JEqlK8x9i/P5dIJqgEn5BDcSyWpHu0GzUZX4c5U7vdrv1UX35KT8lG2rm1CZV/J0l2EwUmSj
g5oknNvmMtfPEhbya1nZeqzdlkX+UDfPCQ1avS2PKgk/fak/ZOt0snQKSYv+W77UUMso9rYFg3r9
ozGUyU5TrQdxEI2d0qKniebsOVEbH4ExIgr6rGr6pMQa2SCd+RCXHEa75iPl4SOa+1BpiWRI0y8J
Pq15Et/q3YIRNIZvV0tuO+vM81wYDxi1313fEhZ0OEHfRJk4h3ln3szWhN02tmUeNm8c/FRnQWgq
YK10XXQWYm0zNtZBJniEg/OxEqPPazN1YTVXQSVkX5JkzK6WkqpvzM0HK4rcRtk+LeugoT0UErrG
COS2CQUoyDi4yqJCHTYUdCWDChe15QhTdfiLRZBladnvrmcNo+j3DXtqpZZHyYSpTHNHTVc8pcc3
tvCXEuGv4uVluKDdh0iF0xDWyK+9Cdq+LcdFErpHSL2OuGiHROs9q13BGbXbNSJWVtHnGxml7qTH
h8QqXLWr7LwwzildTmhy981geO2Kmx+6vw9xsbwrBu5X3fiJoAW0UZyMcLZEmhwtVQNIpbdQaX30
g+HKjrYra/B6vb3U0fKuJDQJEzpfzPQjsNAHFAbsNhFIyXJoq8oWZgh516ezMYo5mzhQYkHlpfEO
hQrPzFTcNEbvUWAgXRTswwmci6T4ZHBqzwvt2PbzZE9C+WmeoJWOSCGuzMdxbT6iA92TCXbGdo4M
zPjW0stLKRvHrFhuYmW5adr23oojpyiEQ5urj0nK0deSH6cu9tAh22tUXtBVu0uinnO58wwVTV78
GZqYo5flJUZ61SF4Kiz0zRIjRBo8pShDfAD2DNAjVudvOAZK4rUaev1g8QZg8eMMrsCn/34dmPKu
K6tZ7x870XpodOshEyE9Fqa3jt2HToTtPEvwS/FuaAYSyGf6cF19F01+rVZ2pC032dqiVs+OKcYV
Yh17DZnPciOfGvQ/c9Vc9Eh4UNfRSQvj2GygDoruiAW9JYJiD12LLG3RfAzBTuVShas22Ujq3b4Z
3keshH1U2omi+ljOO5mxHtJ8shu99qOi28OmQh6SPUdJcZwnnQYDKqO2mt+RWus0o8InAonBLE7v
RycfBs9aa1+JWayW2F5F2ZvGyW6H8koI49Y3F/qiKKDGU2NN9oImpxJz12AVqocKnLo/xQr2pQot
BjpppH+z62+ukPReJs2n0pJ98g82e5BKu+3gGowZVZaFT947VZ9uovnqbPEFj02o7xXhX0RVmJ87
1GiKDE+76/Zj3wS0gS/ZlcA+1HrYKKz8yDW/2UQvvz3Zb11gXlFkfpvJ0lU2wXaDqPzFmeqbQ3Vm
6KWu4Rn8yL0mtJklJdb8eCVEUa2CljMKTluBGcW3UIyBuSxXyBofvZEjLNxGBgfww0eo266lEsWW
FHXQoEjYlM7rVDRPRDSR3XMmNMFZ6vF9b8K9UZTHNko/X2eJzLyNWfY79DnRaoV6bZ4xTH2jEr02
AF8PagxHDLif8DQxnPl+UKuF3Bp6vg2PSWYghOOaszySl4Q8bYne8vJ6xTP57Y5ig4CJjIFXGlqV
7682CZ0iNDNbqVoPezjmHu7IjjI09O4PQ6s9RsZ8WCft2EHuRP2/E0fY4dKEH4QRVe7fP94Xm/Zv
vzpKmOsXNq+G0KKKkcz3H0bR6Psq8zQ/zjrSsqwNBYwvUAlmu7bSAQd1xB9UGYXqd4YaTE0TzIMG
YVzzSuYTliyOXuvnbFDOAyF1rNf7ZDSONUTxpaouWRUfWlZUearC2hpP8lRfNNm6pFr3Xt3iA8Rw
0Bv5sRSmO33ga1br+L4cs7MiLO+6Qjl2re7FWfylLFt/oh9mruNJLDRHydNfe3ZtWV9u+oyLUAKV
ZnWPgmHatfHa7Vaj7W0zWt9J/M6ujZqPcancqvzCTihY52XhoRf146Ikh6Yo5zc2wOuI+f624iyI
iQ08HgmLw9ech0aKEP8k3FZdUAIOtb5CvNXLo/tHZf5PedrfOaX99Leu1/oz2u7/jJS6q12pfO1I
/7zSv/+1yp/y8Q8+93866VO9jgPV/e1YfXmqvy3u/3y734t7GXkYTvU8F6w0fzND+53iLStYqDEZ
cWjWDEKO/iruZe0X6m7RsCB3G+Y14u7P4p7/BRnMMkUZazU8gvV/VNxTSX83bH5r3pnQxV+d+bVt
Vo10ypRTFqaHdt+f6W8Hyq4Bv96ZJ3l//ad6Ns+6a9Ch9nrbCNa9dI+6Q7qJbtPz5EVudaL7GkTu
4pVudjP76R6rIqffZ8f8qQireoeNEQheE3LuPWRu7CyebkteZOcOqfauvp/C3J0C1R75eXFkv3Hy
u2gvQ15cDoS42W3QHnpXtWErHiDvhEKAKMyhVRx0IVI2T/TVfevnfuasruDVgb5v7uO94khOfu79
dNmNJ8lpQmwrPFaPc3ye0Ih4ijMEqiOcrtALeTPH/GQE7VneGze6357XU+Looeps++KchlPQeHgP
+YWnuoRV7s19fRtdhHNxn++tc30qg/bKdHRTW+J7gse4wknzDRtSHWg5Jkqn5IZU3Ij2PiyRx+gy
QiVYnqFHhkCebsbbKl6/+zV0sR3wHtKdZUu+7qSu7EZfdZv76jWB/vIxVFcKeAen9RUHwGZXh73n
ipfouOxTv/YpG22ygoLRr5zEm7023FzF7w6jI/ldoH/sDsAUHs4pjrLPj4ZLmJSfh5I/X6pg4q/m
u/I28Tbfuh1JBQghpd7OjmHnfrkHF8x91Kp25a/OZKd2tMv2yT7bm57yVdrnF1RMn61PQ1DzOXqn
240PdmzPzrAz7MnV9v0Rm/qbOlS9aDe5ud8Eolc6SYBO6za6WY+r0zqiJzqobneto99kd+Kx/LK9
o4VNpRFPtoxNwGR3ZyTnrnZWztapD/P75rFy23D5KnqI3kPDwYfNSy/JYfLlIPM1OKuDK7mIjk/q
SXMKPwI4HR0cUtJ742KEHVezbFTLNhLE/FLtU4fuqp864ns1aPbyYX5P78YBeuTDmu7wOeXn1RED
9a48KOEYWNkOf3PzrN5JF0aiH7mpV7gt80TktS/joXiULukz84ffzG7hePhpv9P3qi946U1+n52y
o7wvjvqJSI677IT5pd8dszDZV3v10L/hMIYe9SdT/RVOMNejXOt1K51We3aBbBdvcBoHdkww7pDf
8xk65+tXXD48g1lZhE2Ir4gLW8MeHOEBDGbXu+VTcpntwhZ3gjN4s4s60c5371In9cYdSnsbIB8l
VCA5XcgM8/JAgkm7yz6nruEyiuzEaW3JUTzDy12T560wyoeDGu9LP7eB1m0sJGwYJP4S1LfaAdKG
izTDj4kHTn8tMYgw9lpv979uz+XjFAwHcLJHEwVTkPrrTRNQBNp5bU+HO8HGHead6nS8NgTRx8TT
w+KghrkdOfWj+TE+yaF0jtOjyVg66TcMyDAO5YftTrsz3N6b9sapNII4nPbxsThs58jrPfVG85X6
YvLbxM/Y2U46Lb5mSwzv5TofvMnGa5/Xv467wn76WOw+Q4h20VDukN07vYvs3lF2X75m/D0GUc71
dyMbYqu97kqHd3L7UNvPxyyY/IyF1Ty3wQDRWvMm2DM7yZndkV9OvUrdrYHFeBQO8XtGnNPYT/pO
DFN7s2HL8+G+sIYfVZ+HchIO1XHzJmd04di448G6FLbGv/Lz5g2e6Zp3wLmFD/mdoSf7mgMN1EGa
4hZuZWu7KhRu1v31usVpfY5v9JjonR0yPBtHLC9xmQJhG9Su6seB6C5OvsO7x+nOg506qBVdLGts
1ZYO2F3Zyi71cm/ezbsO4vjIVtO7wg6D9d3XmB1h+p/cnVdz41ba5z8RXMjhZqsWmaRIKqcblFpq
IeeMT78/tP3ueLyet8p3u1s99rQlSiSAc57zhH9wifo27mMHzQWDn9jWIeNVbSjet2EG5sN4i92O
5Ze+IpvFRlUOAieQwDLOuDRQKG50bxwA6dhygP4ZvyQ5Nk+xOzp/Ovj/pjpB++vfM61/HZl/6YTN
RppTKJjiufX088ZRBgIiwCPIbcOSgoln0rkIvrmmwxVwK0fHuEl4EhSN3JyZrwruA4gFf/Q0/ppy
N56RTfNXr7S/KqdyRru2EycKJu6k4TZBcVzD8TSyDaFZ+vuWHXm3xX03Az2YfI5msP+ZT7+eU7H3
Or+Y7X3Z7Ick33BhWDqwj72Jn9YDye8O5jEiUHW+SShHkIAtLL6Px+Kw/8I+1FljolNeFr/lbwlB
s/V6/oxex5A8gFhgm87+JVbQx76e+5BGPf8NuOKQ36v8ohZkocWSkHmb7DA7Cxe7//LWkw4Zi2Vw
f78QvBNdGikEg8Q13cLdWJXZgZ86M+NxUPZ6Hrk6meWjczEsrQs3jUNc8YleXDl7w68/skd+P/dV
tjsn8nRPDAZ/435Kbuml/NEdsoojv4/bzZoSbounyDM9dAuD9ZvH4jQuG/AHgPX4IYrt5Kk/tawd
Ndhc0C4OhE1HP5Q8Z1BrxM7Fr3icCDe5lg8MXoIGAWszgEZGrsJCd0Vvclc2zursrIz9e/s9A7bE
w4z9mLODjh8HI1xXNgKAd3Yjm+5AH8rfl3LtWfyc5Na8ScU1lCDgbyS7cCM3OuyXs6dKgz+e0IPx
+SHeKAq4QbxCsPelBy2am4dn7Kt5no8rt6PnU5s8e/KJIAqam+TQH9t9obp6IFz3J224awgzlgVr
etgrBoXXOQ/g8LmGlQVXOd90QmxMieyEqIAM1q97odnAuXwE/X7d5IEPn/OPyDmA+p/POHZjwfJx
Qvk0BHqohwOncupGnhUKJ2LQSbidwz6E6+rv76WS5e17JHYzL/m1MCWOipkPmjlN0GFKcYAfx7vJ
nsHO25dEdUNsCot9JRNdRJZYQvDA0jfAv9gl73AaDqze21631+QANgPnFbgmdYgpOI0tjnqD9a0G
iNsXrDyRU7n9wYTo0Pl0SvhKEsyhwC7eVypiAwHcG18IOz+MnPlkHQDhBvt2GHgJ6FtbIQJPHthk
F0VN4o/pIPxxGD5VwrB1s8eqIhi5pTJLer9ULEndijuqsAw612BVIaDtrB53NGBL3ZlP8516Iabx
rEtXOpfufr8bPozq5CHpr8tvs3N35onA+HXIkfyOz1EFxX4/nJTXQCFnQxLqg5nnMl8kfnoP/Ao/
0xxGdkJELFL4VBMHBfuCNFoMzLP2ibngQbxbA5MjpnNWt/kQgpqwVvMzo1c/z2zHkjRgIfDMxGCT
JQ2KjHfG18KXeVJIoDhA+ZwuRI3ObXyL6wTORCAwPcutXZI5p+AmDz431hWPyq/YJv5a4YsvEbH2
k2ffrYj17GFI5FGzUx2F/LPh0oHE3vSABzlHEu5p60x25OJz40k+CLOZH/t16vFRphvME93JXmzJ
zu+Tr/qy3+r2qPFBC24D0ZPvN55FSm4G2WNEit1cy6AlUUlchfiEX+hp08/Vtbxbfy7hnigMZDYp
6UoXEjnY6lEg8TLrYpX2dKIq8Qr2cX6OjwXEE5+JrlsfKx941TE+oh683sBxS640hM/9uf+JGIC9
+lYAht0hCQKb9lT4lFQhn8VH+dKhe+izwOzEnYPWWewUdhcuuDYjDLLuxkeagwyK5JY8J6OkwLLU
6ciK9rQLNRz+H+NsJ/EHW/wSnJiawXIab89bGo8H5K/n8bLc6E7mg5mGiGUFA4naEsKc6Pn1Mqyy
1IsOSuRYlyZUgs1rSdlzRzw0J+0SPeLfOPAX8cF4avWntfP0GxIxL6FrY5eBSSmhBbriUAXYKbcF
HoanP2LXox6GU3Son7i/LBTVla8jVUh1km9nwTYbO31SDzIZnPKufpmP6m0acHt4bfYQ83H0t/Qn
0MeTflsGAF18NKnT3I4RJHLiO8ETvC4sA45I0sw9D0WqUPPiQPBarhN7WifmyxH1UukU9uSMLky7
IczJpLSAL9it09u35KYfaM0gKbp6+U2K6yB1zegrwew3HmleiOiM2oZVZ6cH613T7IQfe5UfItHV
WCf8pX7kxeR8++MFquzD9dVgCbCSTe5hfdjrMOvXc7P4hfRrP9TlJLyTnrIAhf4mCnvXtOPH3er0
kHaHLUj82qnc7E1iPXwuPMToc3Znf/E+aIkRFDrbtE12Ip/RcAxPtXVbZ3X1bsPaHfiv1d3TUHrZ
tvora6ThzFvQHi4BUFNzUV6KLkRsHww1X12FwR6+e8Lq0Dprbc8pH0f+RMfv0HnJZdP85Xv1Oy/i
7fbsFhLbQvnV8g7IDtsy29bknfgUtkV7NRTuZF/3oVvxMQby5Ky346/ivriscaD6NYfbntaRBBHW
ItZ0E1KIng2P1U5Yj30kCF16uryX6Eu8piE2cObw4Fi7zsfgKBy0fHhn3zQN796Qdu9Jd+rvyfa+
uLfj5jx9Z8Gez+63ay9B0Pnk49CI5YhuHPFFIEbp9nQEa2p3HNn7h0Kt00ZEmGta7YyARHZOISDz
NfSAuWUD56JB/Ac6QSa9Z3XCKXM41ChGK4KdC1iYY9Tcr4ObThka4DzGhx3djQ/SOBFBfk8Hwf2T
6mae6bePaLb61qEIoEH+okkCyuGVHL/OctW4ADW0jqyjx/bA/eJQYkDxvPlQ7gjKJmdv5k2BGaIL
YnOQBnv/ZQiSPQx7+12mBCAokxbcTJAPv3syRsFveKPMQ5GMjB/srTvwgUmk/OQgHtNLdthzbIYF
qS/bVCCqu3Ax8Ne85ielNifMXi4KZBX/ff5Nd/xvy1jEmPj6n8YCgHzTcq0b6UySSqZZIitEY4lz
3fsiT/FgwaycIZXiUADwAAwyq5m6gqKT/W0SqfA+dtDxIj/b09zNjcPids+3loO0nwsB0i2cChK9
JDJTe7tGT9E5OqOxfe0OsjcdQGvQ4bDIWHuHHhNJ9XzU6Bn1z8Xj6sXhcIjI92ZHJ2IzXN4bNWF5
7M+FP52gWvAPA9H90DgPJ/2wR8TRNx+mvWzjE04vy8ti3xocQmXQP6Freu3P2UP/cz8GpMf9fCtp
3uSeFkp2zRHQ3xmnxf6c2Nwl58Eeqixb44+4x3lOO5XlnLho+Cb2xreZkBOC0ddxMjdhXESeuZ8r
ptudBKIhysRH/Vsi8aV/5DYDQTvzK24ejSWadPuRslFYzqSovL9D58RZ/YK3yNx+T1r9/VBa2G+z
S5jgNXuOFt0t/p7daDQayJpt+Xlz99xgb9/JXuPjMcajMRzO0kAIdL92t1+XgwYCSWFLmOKJIKHn
qZzO9WE7Vspdr7Pd7ZpW1kREH+yZTJpIvjgZ2is0iJjYP3DphAEmud70LNxtbDTFWzzlmFLqa5za
U8jBHKzES8Vjc1BnpX5GrmQGC/lP5+95JABDMsQ9x6Za4BoUKnttuFq3zVl8ye5KEL4iqV52ntne
exABuxU7TkkShvM7RGqWYOfua3Lm7x2l1mk9xf4Tg2hnPHQ2o1xiRHG36E5y7PYAEu6lLcU1e3bm
OZKY22zA654ijuQ/e4qneC1868RujoUH1NHZE8OFGzceOFqJJQ1RY0/pEA/cOzkkdY1ysxclBvsx
+xW5iGM30WdxiW9nFwlMb285lIQZprrks//9bmVs9x9261/QG2XeaDniy8Y5+ild1SNOFbQh9nzv
SbzfHvTchofgb+6eyOJz4e2ppeRXt8J1pss8vGmH9EG7rU901e62T6S6rvM3U21fCTnjPfMIVtlP
rhH94z17iG5ByT1Mp+YkBcpx+67pb8I+cDZPpsu5+ulBJzEcbiigSWMojQ8TKTFFnN+F67Ug19Bv
u5PxtB3p77n9gUPTy481SyS9KW96SszzG4cjod8VLzkBb/O8iqaLfCu/DcfyhlOIhFbmLIv8kSZn
S2tCD/uDdWfG7vwJz7U9tD4SDSfrWhyI70Rx2ud03pSrfOlPxoHS29sL/Cywwl+P4B8Nbf4/w2aB
dxIBrNOX+c8jm9PHmHZp/ufJzL9+7PfRjGH+ZqCjp4nYMNPm0WUGML+PZviOChNFxXoFyTOcajhr
/sBdKfJvMgKEhgVeS8aFW/4X7kqRfjMx1cTKmR9EQBu88D9R3/nLHPwPXDUeaX/pM0VGZsx1vyKb
XsxnhN3J2IV+cpKp+IFAXgCYP5jg2rfTiF62cUgRsBj18ljnD61AhhhLd3MMUj6bdPIxMfqIZdD1
RiFTbpp5Ds9QQomr6G15LuXTUqA8xV88pa9ec132LetumHpcL8wbQ+qCvBUeN3V8kvINVk9xuw0t
VZSZJY6RX2ehAlE1U/2oq6OY97KWfC2wg9CSHfla/5Rn1SeKsYfYkjJ3STL0JDT5okv9zZB1mV2a
3U4zySjIk9aPFQM+ngDLD+tEN4t1pr1w/iQLwxMIf5417GinuP8pdM29VcxBNJDkYkTr1E16mufh
ZYo5tVcYkcmXgZaWUCFhKorGwy5mMGSvUfI99mWwVebrjLKXYyzpSypdWwUDAXWcPrRoIGGsnzpV
/tIy9EdApNxJ4uataAHhEJI95qUpnzstF4+Ltl7XuIP1FBechhVjBXMd3qV0ohc71JK3yvNz2WiX
jWH3EUO45tVYVxrdmH4HQ9l171OWOpO8oGg9dB15QYrJAPwpHdBKrOMvtJiyl0VdEshGq5KhbL15
u81Sexn1lhdK/WOZz4DbMtVHpLc9jbAcfq5ozTLbltMnvd6yUKrFmwLUmFtPK2Kq3R/Gtv8ouPzH
We+fR73/4+9D0P+F42C0PMFlWOZu50yYYULLHOU/xxmnSJvmZ4ek7t+Ii/7t7/o9+Aj4eP/GIFfH
m9Mwtd8BnL9Hn1/fwjMP/ClZ7q/Q9L/DjyT+pgCKwf7SwPwKZCDDnD9gn3xLNg1ILyL20CiOqv8s
/PxFFuT/+OjmPk76U75txX06pqOaHcbylLAeDelnudfrFTUEZElpveRMrGYsKpx1e2pjX6w8DFcy
zTMTFJGPBc1szF9I0VSvzkPjE7VgVTxY+n3bgrm6bFbQRLZahMb2Yo43mfGVIoNbrSAHh89WvZPU
myh+RJ4kid2Y0h26tfaBZoeZX4TxYjTHVsb24rY2b9TsdupPOf8+CdFpSxEDCUyTfCY6SRKZVXrp
BGr2FTX04WIwrYDxLuY/jCqMovvZetbSay38zDEHH1VolKhSWBi806guzmV2q04HnWQ/goLk6dXj
otk5NQZ1ObLK3SGZP+SptTs0raSod7LxvlwfEuVxEw9C/iJt71N+MJJz1IflcACIDWOz4/cwEG3C
rAg060aXyFOLZ0uD4+gMCzzo67IGsJlU7ZpYNxIyysUJ6NWSHGGAr9Mtcn09FUMC0O9NqP2iJxWZ
fJgBhmBHSmhMYbe9ulocCstx/x+e5OoL5OYxf2xmBnjZqSzPlXbp1Ie2f4iKcwZNX3MyevF0+yrs
N6BhuQMS1/oR4wbml3J+bmghN0Gb/A7z/UcB5P+Z0LCra/znSPA/RyC36ce/ZRz8wB8wEOM3CaNx
PN0kw1T13Tvu981u/aYRaTCVA8otEg52EvZ/Qbyt35BE14Bcs90J/Ht+8l8Qb5T+DKBj7P/dAQrM
+D9JNWD78cH+jB4CTSICtSYYabzfHpP+fbNnMaRcCPaZI4IiPvYj7mIFU6vZgCKRkHYb7dHq+kBU
AqURw3RRB09d3o00GznDIH8XUpU8olM/rraKA9TTnNWe0BIZYuRHk0csBRgfJBozeA7LUokdKdWg
4aLNbhfy4qfpY4+Rjyupw2GSJg85d1uvcfGQ6M6b8YQShMkqfB3AH94o1o+uG4+rbCIPGsEoX4Ad
q33q4lXgpsYxT64yZJZF351XZPlcVbIz5Ms9AoNOpb4IUm8PiKsWgnFoy43hprhdkfild52lL3Ik
t868gIRF+VfozjA47G4T3DLPjmKxvi0IsdkZBu6t1PitwBwLFV21j16nVQjlHBH1JRu9VIuQPHqv
q95OKGia92Gw7CY1X7FRUBvaMsobwKKmkexqeZmEUXZXZouhYZXu1Mu53ev9sRvFp7Yog6qfnxBx
/tySDY6SlT/V21FGpgkovIUlHJ5ovYiKMXxsQVlOVs6ORaoVUoE/qnl8nAGBOhZbXEUcBLDcnFTL
s9EqUIAfDetqtOQwgmY6YwnBsl6uXZaAw5DKMcgrGgeZkdy1me53iRgKihG0cnkjLu/JlFl3hWSJ
z3Vjto/IroOSi+rnYaAK7ob3mAvtRfFVos8AzfxNVpvjgKFC3T1kSe+gCo1sRDzTjUhQy0etly5h
h9ZszXzH+rGZwjnvt9NQLJPbLI3Xb7RagL+5Oez3HZc4mW363I09DO+yxApZ7DzRrG+7NXqe1az9
sbXj/NNsXqKREdqyfiCBCmHKvB2z4raTaU1BGoYPLuBTIRSRaylLjGRfUzs4EpCYGuWGm86udaw+
GmhAPC9j9bQWMLeXEmXGtF4zv81IdAcRRWQ094NFob2rwESsAMpUT8C6vFk6p1txJ+vNCYjx5JRb
7eCr7CSZdYkk+DglvO4xDctMu2us6Bkw7l2xEnzzI/hQOOIFgq16MNflISozW4/PjX6IcBhSShEo
sRoi0efGAi0+uXwyWdya8ZWhM4yWTG6U1x6nHVvBc1c7afLor9N0kkFcWlb/CIHxIS0+gUPGa/Yk
NydeetaVfPRkZPH16X0rf1j9HVnoUQEys9TBaDVuIi32LswiS3ie1Hx+CZ6RMPyQIqDCS7s4mCZG
qAVGoOGztoucru94yJW9Cr1TtekTihG33Za9rLF5ETfV3+DwS9gXrLAFkqVFTeJYmFVxYyH001rN
Y6vHdw28CNT0jWiS3VKTwrKvdSdezNbGJpOTaYpHu1GWUOiF7wVTGYiZ2a2Uw4pvx+85Td/Lbky8
bc1ea1wXgiQR4buDIMLvwB5xt3CrTFs/pa2NX7cGVZS5QD+miNAGFYkbXqVIj4k6TcdtMftruVmj
37VgMFRFYmt1u+iYAI8ap7lbudeAx9X3uTmfc6sLsiKrvvNt1Z4hM2PtgVk3ensMShQYHeiI8MCa
tL/PsZTR+uQYi304JcJ5RHu4Mzcb1573bSKVGtBMtzX5h1R0YYEMUrcKD1Q+gCKyN7WkqxMjuLGY
E9YCBa0K5HwlbCDM2VUF5PNaZiHtR7Sg/lJX2JFNOP8p33NbunOmL6+jeqq3zSmacXoxlQElVB11
5TmaF1vRJFyYtm611nDJV0+MTPqeRlc1drmJ7zMGMTdSl6BSVJm1h8ssTbxcZMZQsUxbE7WOvNdQ
BWqvedav1HMqUhIRDqZQY15L2XxMpE4MMksACIKrw+eE24ZjIZmNdQ60DV0zvLZ9ofh5zQwMs6Po
tSuPAt4692361fQF+7kAWURNuLLJ6GKxORoU1+G+GNdUPKrodI+045XPGjXXmK2BtrzSntaiPpTx
9K5nZeJGZoRSEIi4XvRzlmFTs2QV0kwCd4yNVbo6ogn8bWYGj95JjR5NwexjibDPMaQkENfXnngm
G8KbuGUYHpYIjpdqHmhbbXiFUWP+Y873UoRuz9yhTrPdNGV2n2j6A9K+ceqIRV2cmtIkoU3f+2WZ
7WRcbkwuD8UwpAEeUpkhpzvqESycoyxu7mbemWr8VqapG88Ui6npjv2NSjJHfG1lur9i/K5mKPHl
6N4PuEfVi4Mv1NUCgmiCGmRqGr9GQ/su9Gzq9oj1N9pD+OMhwjNJNKDLwk2Mzs2F+NJOQ2DUYBqX
4i01lgNE6LLo4Mkijk0UPIHyhkQRK6tXiQZTlKhmNKIXqC0NxkVvYpzUSavxYWntbZBmG+LKjTDn
dzLvfVB37+wSz9CwWRg8GReM5wIjobUcJ5dCNUH/8ZRX60vF6hB7TNjenWln2hDv/YBgnNLTAn58
lBM7bkg0FI0hYz1NB6tixp8WGWNrNX+rhfoxmitEsXZTLyRo5jJyy0x2SlawADUAj4HpYawkP8nN
L3mBkCrH6tegWy+DBC94joejys5HDFFGCajsdH+VJbQwBRXClcZSsSrG3waWW8XbogsEPGiXXtlD
l56LVylekRBrsWlqZcTYTQFVmZKLEafHdskAqVtYemNbgj60lxlYyinloyBFd1K70VQf6HO2kbXL
egNXwTEzUAlVybAxmMPhobacYVNOjb740RJAD3bqkQ6yPj4P+nQwSpWb37QjlCY6KaJMZrLVHjZB
p7qurmN2UCUZLt0sA5/AIWpBik+v8mNFDVHkOEOqMx5uAdlBPSrpgUMMiY4+8rPCCLbScvWFygkq
ySgKPyeFiZTF4GtN76SyfWgURuXCeAULfy8ktbcoUfmm4EtTjPpD3g5IAH1j4BOM9Tf2Dce5P0nx
B9Q42DRIyYmjswhzaLQMq4aOiHDTiB3os3PSnCfzHR1UcXqW2NFRpTowaObmqK0vlQUiVFzxfwot
+DuVVOEqPrmC9aysuWPOH31pelq3+HJ+SfnBCZ4Nj5Nnx/hK1B7RCXOqeglnKeG4gDC4J3iDWMkv
HQwAOdKcWqHlNOMVgP9VKM8mA1ndOElb4RiMzkRhfMhmU/fSLrHrKPsWTbbSmJ9idb5Ja5MitJsu
GOigvE3nbXUrvRQvy9K6FNqf3diiPSKqnpnVoTSAxFBiom4TNgWqJHKTuq1WYdJY3+k5YnLm8qNq
2nDedo/aSXCwiz3KKWDHGBokjTNMlsA7Zr03mO291J/ljmWQyMB7v3HdcDcKaqsWj31CF3qrbqFb
pu5WwjDr0IVRjPG5jSXyj8GLcOuEcU7DWmPinVrPKqzBlNTpItAcKTF6kJw+J3CqmoAd5IIcTTyV
C7NeWgPiUtsLzwIhe9MfxBFNqaOinccSiINWKN96tD3VM5dAQ8OJYXLcW5kSofo2U1Rk8m2NaaY9
lXda0/3AKXlwESbOHH2pT2km3BeVtTMU4dEJV7mTrgOqcHP9hVuyi48GEIhErY8FPpAyp22vZQ/j
9lQh8WVB/ZPr/qDk4AQ3WbERe4Xl0R+lrnseVHw9rPVFS+bn3JDPRSqdOCdQJCKvqcVTq4huKidn
ua5DjArpUG7jaelb2WnUaSZmLzbOiqVfyaqfJJlMIJYbr9nd2nTRa1Tw1ZvOSKCTnLIeH7N+Cy0B
ltOQPq7ccmEu3b4kqGRbdTNVsun2A56++jQ8meVCrjuKoFuyLcjUZrXFmGFPNnz0uxr0PIqfpK7d
m14R//NFEi+oHWGRlE6I4vVKj1yqpCJ/Sg/Z1aWc5ohgyPRzhPZkRE0axvIa4EqihKaoaIcC4SFU
bB4KzOJui0WonKnvmqdu64i4SY2q1FVYF9oVW7bQkGyYTE1V6VpaY+PfoZJLB5GEgRnmGsgoWL4x
FqT+LTcjqYSXxaxB0ssUe5MCAWgbFn8For11ChiFUXtcBOFimq3FgjdZkU29mH4nzJKD7yT+GdUW
1iaFH54fnmkkwktiUg5klRG9C7p1m4lCZ+Ng2NuSnF/XzNh8ec77Q5HTNG7ymnCgGl5T18gdgRzt
FGSs6uYCHxIoATyibopyZ6q+UvpZRTfAV1Abhm9pzqy0rD4kPctu0yzuvyRt60PoiIUDMQcjT1K3
FikLZzYy5INq0BuDARFR79Gm7VNwOOlIz2fgIOtiAC6LKBy1SX2UBaxD4E3VTkGlpVWVaywyns+9
4tfV2IapKgvujJ4VUnR6aRtTpxzIf4JGAmbcNMAYRQQIe2szeUh+U3US8ljXoc0PmOHc9SK6lKR/
Cdp2Uj59GbtWpLqNtt6BVN3kn0oFI3jTr8YIInXfLPJoOHJJ9jhIAtUfWgLONqOzSx4PdJViN4Cb
DdZgq+BrYYLrY+Qi06FDqHAQ+/emk1/nTrpXGuQre+hZLUA5pbpi10ynLv1uVfOtE8cQg53vKs3c
vMp/dpNmp330YRpWKJefpvUcz9KzIvUPXaE+akuZHJHY+RQM/UPr+ve67N8MYbxPFa5eUOVrmXRg
Fzf9o4nZCmLqYYJCyrwMhx4zNaXGkif9KiniT4lep64ZYQ4zTQpYn15j0gzRumY6ggAf1fS4vWDf
Ffu1kJK1rwWaKM1FEITN7rc73IGTUCneG2lk3CJCKkkZDNdGq3taURSuPvZnQRO0i9wX8HPN2rco
FLYaB2WOD7XIj/LSHMt0/JEsaDga1dYQZPTFbQuLoEfXYhmOeKm/FBUSxVVxibT+0si5qxUkU82G
GwlAZw5eJ+loHrY4ybQDx/Wik7StAN9MEQJrFlCV3xfN5OOrltPPWD9mlDnHrRduDDP+Rh1CRgzz
VLTTbSVOX9agt1hSw0zeDGSUt+rV3Axf1DEQsQyFpB2wYme+dhmALkU0B7tq4DXIuFkashtn0nua
DbdpEoUYQdvKfpBgp+oh+1d4BrzL3Z6mkGHVqFbQ9RorXzpWEvJPM3rLxfikySU4vnJXmDT8CaPk
XJrdFDCXgZmqRiqJgSvIJn0NO5qkRkyHaFTkF5SDGa+rtDeknjK7sTuE8pNRJ5UyPlTYzaXZH8eU
k3AA8KjQ0lgiASMpvJPsFQ+omBR1nSLptuuSi5ai96wIzymGFE4tNOD/NEQ6EVydpzDuGwgr9ZqQ
ii6HqVjxoE6yYXghIxpvrFb+VDnrMIVypZnUz0x6umkwCC/TOi8xlfgiHRJlTS8YG+7kYiXRZ3tr
zOUOFzgM7RGtmu9g7iZ7N+NBaSFiZaKyvg4NEOYmpykFoRLpMujXY9b/wCjds5avDB/xvBwek3S5
TKnyE+s/pEfrub3EmObiLqp261Mc6TOYsLik0dRy8qreuIrryAEM7dvIWtTXhR6kfVSd+NiDk4k9
ZlE8wY1N4g0zM7kF8vhUo+xY9U49oAzOi68FT16w8L2p23MiAvAvYT6Lg1m58NegrA/7Pd8K15wR
Dkx7tFOT54g2uqnSlhlnBDw1mjmXia3hSJTISra+NoV56JpVhenQt67WzOpR7+v7bszTm3FdVgZl
lY+CGLa+eNVuCocy1ljYWVUZ8Keu6fAvnkQbs4/cxUrMZFeNrJBy+Szr3tOkZrjNxtU39i5FZahU
IvBLYQ9Mky+VIlOMKM5bL11Y9sMU6xeCfP5iyjT2MmoB4vXbuA6lHdNJ1wa9DDoNtfqxGNbLqPXL
01qm64eAz8h3XtHuHC9tKYRpG38q8pAGcaOgApBrwG4Sii2C6bFoOhv3oeNUPGsSdXQdOXEzgQ8b
tYfRSBxxWMLc0Jn5Kod+Ub+VlN5HvgpeqaV3S13R+IfiEcUUZFa7oRDbvAiKeEBi535mE9tTm9z3
ItIQcaR9D0kX7DkKUgiMhm+S7MQwyq2hRKtaH0hd8Wgqn8oAaC8tcGlV7i2cHl2038/GOH9hpcsp
iqXH1OWnFCPuUN6i+0xtz60sBeJCa2qd+Oo0sPSL/b4kRXrflSKEGgtgTTyptoDY0EsRvWE2dSMP
91Z53+pVGM+giZtNYuDxoGsxfc4iaDJGLYbRSu9bv0L9yZAinESI821xUfvlnEY/GuUh3YyecQU9
uU55XRuv015l+nL09JatdFAZvqSL4GwcSwhyC65QRZ7a9hO5yPZK0+NoGGIoSbRADEU6GjXHXyFR
DEjtwxQJFHCp9oYqPTD4HMyKToZOo942c/M+bYDAD/r7umhQIXTL0zsZFuBQGnRWEJbVHvsYDBrB
bOCMHWkmVHF6KmrpaOp0e1I6QL2YocsMWYBsTy7xXJdlFeXeGbdPCFUzsJFhNV/gg3dop5vI4yOU
mXDaNAITp2p46wWYyEcRBV6zAdDMybNqS7ArWOh95qrGRjzaIqQwxXiZX1EUKYX3epC9uerpkcTf
+wbT8VgXqxZfH/F1KIjFcONp16+XOX5YDPPYGyiQJUyNNIxBp2CyXnLWzxKJd2NZv+eqiHbhFHly
UxysgZA8Dw814SJaHzMdwtWGtxf3PluG8zSp6CDuAdoKquVzkYp3TLPcLXrVaUyMoOlW82dGlSPQ
AM1HBPo3YN2rGOjGeMyXwU9Kr4J5Ij8ky0+5/CjM17UA8o0ZmFmerG7ypBFsff7Wp090NcQyDRq6
0KK6ufQVLjj/+T12xZgqXPAz93evQYJGfyrj76bmZJHKcxcxfosBwI8WVwBvO2nxBwOtm7TwMkVQ
tk1m+kLyAncfsQa6NxQTRzl5xxX9UKGDIUy3hUQXOdfHsCvVMEXUttX0W616MJWPYoSdtCbeVMv3
ZUFR36lI+soTGNwuv/Zpfop2wENWKZ6kF/jadW610aXGj+R/cXcezXkjWbr+KxOzR0UiYTNi5i4+
T29EkSI3CBkKHkh48+vvg6qaKvETmxx138WdqUV3Vcgk4TLPec9rbtx5+JLb4bfS5CQcG32d+RLw
xr52cnE+s+tVRXyS+ZBFgLWK01rIB21GBDo+VP0l8UpIUO9NK97p8PvIPAG7z1o+FMMV2vqVyu9L
UnrIMV3b7pxfz0YnTgcb+dd4m/aMI8bGJSKx3Wa4S9txfy7qElA43PTWp5iImFgPd5l8ygb4ar13
2zdof0hbcMcIN5iz0Hm0Y/9QaJxWCYf92DkYSU9Ddl40qC2r7KxsrwLVlXcm4ZWpYRyqBF/YEtZ4
gygl+BAnwRkWCutiNPaWnHaJE27ndMDnlgAa21+3xXUVeevZCDgIbwf7rujmlS9lfuHG2xDPNHk6
Afi2J0aHn0ENPXdI1r04Zc5j1vhvb23zLNcXs+DWAVBGpyl2cPF8YsApo0KOkm1KsRhvi+I+m68I
cto54sngGE/OycEaQ++QUENE42IlezHE20xMHCIYwDAyI/ovxgPYr6pNxiuztIY2ZqPx/C2w4EMm
401W5hjAPiwEmlA2qz4jy7Aj3XeBnjFCd2gjB+ikRXgtlcTJ0don1oGcz8u6unBSplhlCvPRplQC
XSOTaGM7eANXzlVFwRQ8cASsAq/YiurMKc6c7MIV941xKFvgop0Vm6tSP4/FvdUw+NrGkjNQe7dV
zm81y4sgBhKR2SHr3R2Z0NEqN+5rE1ltzLCjzzGyt4kInveTJkVx0Gs/Q8FWX9aS9zbcV2p4tJKb
uSF5A7NkD9A80edFQRJhtwYibi02lphtSu5sheJ0NL+Ys/8hwjt3VefXiwSeYQUjEN+BA+SdGdKo
cF7PGQTa+UWfJWoVKe9hmgaSSWay8WjBKKG2aTmfSNNdMS3YNCbGoDxEEV1qvH/5NoSH33ec3vWR
L2kSOo9+nUIoOgmCzFxVws9P7KmhQcvOtQlom3XnzdyWOCTpqzYKPmNa8YSZBmhm9+DYfvWAU3hx
ipqfstBM9cWk6sd0/DSLGdvjpvlaZvF5DVeZcG7QHhhbxLT6iD2Ev8uNqzSAcQ5IrqYJtwuDXZiI
jOkqEFzy9EQ2K50wmq+qRAVhCyCOg213xmFs9qOc4tXE1HaBfO9S+otqbpxtnsTbHNftXJ9PFQV/
sc3V/WTeVxhcSIj0TD1mA5Ee7+dkZbtAnudWf202XwfLOIlLiM7+Z9XGtwkorIyvA9Eylam3WAJR
y6AvAklOy5MoO5m6bRR8ksNZ4XwA5b6s8Xk+I196LR0ZrhwBCNVU7YeZHESyDqxH5QybTD36vT7X
Lobzmikblisrr0JkwoQryeYlJ/RbEX6xAY83sJm2So7VKgq8eFd5xSV4gQUWpcd1avfnveCHbERM
ULNzyJ0mvSqCOn105wBHsknid8p+lTAn2c7ItEAklPFIn83n5DEFarrHdEa0lc7YF1k3YR7plXDj
5wBDsSaTFwom2Wk8wstPw0PVWDXAHFWKbyAYTHiTK6weVsChG2PyDr1nKAbLZETr2vhSGorsB+a4
hrAvs1T5Z37c9nf9bH92BV840au3JujQqOrvXVth/B8gtEvDlrEXiL8CnlzXLTORcbxRKhGfW8eA
S4ol9KlLi0Ik17pyPk+M2ldwh5Bf5UAsYe/mJ56aLprOQmrphVhuBSGu2H5U3RhOcDvjjXXSOdFH
JUOYwj4oRxSQ8BnmTXhIctO6yTFmUJgvevHVEOGLMBkQq/PY+qyiGap3FE60nKN9hX8RMtB2Gg6l
tBmjhyIOHmgMFa+Qms8SM2z3/qCM07zqTAfVXYgcAuh9Y+f1QXvjQzjyNKrBHjHgehgGtCCR81lZ
aEFdm0G2Le9DMdOCyV2DnjWV85XbVydMiHehzxvYRCdaivNWiUsvQgCVGO6qlON4mpBvqTsVnY9p
LTbZbIi94k269mDdmGXYkwBThOFJkTrZTmhvwtYiybIH2Wk7wXLSq/dNY8toIyTR77RJ2B6xn4R3
cdohZ/SaCPAyjVh3k0zJfnCzbaOt9tSwyD9limOddTbX1DB1AKNtU9I5Aj92dkGgMUUQxS1kwuK2
NBmQqinwrnQoEQgUSbtNXfxovEZfpENubWk1y/XsYWNnanqbXotxk5dAFXMk2g+LI94WRN+8HjIR
hVgiu+3BmjNm1d2Yz7AmZDzdVH3FjHzxDUSJSW+82PDgimd+SAP9tfM7M70sAgxG1llYWo9D7lXf
+wXkDaU5rPUA0pSlVf2dfPWUyOW5e+YbxJE7sLqruYSraKU16EqeLCkdRnWR8+dgMkw9bdVs8Fcw
jbGRAJhq3DLK/NbrqcHLLJPXtevd9wqIzNakA0De2EVdYT0ycmcwXeruqpMzZH9BUkhTDAhqtch2
zhyrT2EaUedm7fDk+/I5Kiq7PRTu8LsXmvW5Dhl6h/AdnnWRkBs1VVT2woRzMhgHFbTos9VcgbS5
UXdu8+kfBmEX564B6EROAc8C+wH6jdOiqp/b3tRXjoroHBlHct6O3lpzNIH1EIBHXTeIk8igLhPN
0F2a2eR86gtVlagUG/VdxCNZWrYwegxr6x2wx4DiAINEwoeSca8jA9w3iKrGW4XMs+iDsyl7rm0v
/dC1gb7ti7FhgDKXm3iYn9qgyHcin7NnlZQEZjWARYxie21xGsdFctN0ISrwmdLNZIDEQ1Z0d72f
Uhjkcq2qQT6aRSevKhHAVaevOdGpk1/IYa72xAbLy5z+gQpHU1GVk2fLjZWYJnyZyuZUHEjhFllQ
uXzXZnmeJAp4cIhg31djvLV94q3B0hmoBKl294W4SP3JYJI42v437fQ5dhMGSW4u7JYrURbqS1Yb
5j6ZDW/b69q5CGBn7wT1wSkINUUUZ+lV0xvjg9ePKGVrLPMbAlZ2LqnWgJXacc/q2lIkf1vepids
6BRik15ZygDTGWHB0k64/ZdsCJ2aZGNCjZMgQ51u1YU4rRvfPp9kaN6abZivKM68chsoxrk0YNOm
jI0SrWPaMuiz2uYCSohNKkk5hdcdAPC2s83+mtA0rq/1DabSpjfsVNeikzeZBmP4HwNP4fAB3N/u
U2wew7WhxYOP32u9q/J4PNh55kMIbMOesON8Rh0nYuNWptB+PM/4JoJ8BGaYgm85FORVXjB0WnzS
tjF0qgKIIkBdGoKa1JnqNm3i+TyWGDPsxrkmDjjn1CxMRJo6DYE2XJNOsfTMBzsLrGsAHkiNjasz
89JN0w5+eECuIlRikyAGo9saBkkFfLOyPAfbAP9OnH7j2RhgydLYWFPi33g6nPYjnpZnok76bTlA
GQrJoz34Zd3eBtkY32j6i0qSspZQSEL6GEix0fU0rIIq9C90GV+PSk/7KC1IbKjFrvMsBrlkSR4m
LeU67jVGx6lnnyaD8zCURXVlt8V4LSW5Un0irS2XhZjQCoIDIFKLh2Fgflq2wp2j6KGkLqaPg4C/
zu5m3IapxNKz1vzZMeYtsmtxYtvldOd2LqjLmJtb34JEE4NP3IhadjcgVdpg9D7Fw4rIZkWk5pDU
3irBN11vsjb/GDFJCPwB0RUeXmdBOrWn/tBUfBEhRtG+6T/bccKUBt/5XamZ+vINMVSpSJOBN29P
35Ihmi4A5L6UHRPzxtd7NfdMkkl+BYwlxOfSKxXtU9JQ3rdpbp9EdSoO7ih5hQdrPymYM43yTzyv
BPH3PfjvS5AHffaNLohwZmhp78xqnC6sqcEYqc34xpK62ChfubdjULgX0h+6KxzfxkNeVum9XyYg
TlpJGxeGYewuLaYk1SqIBVpiful6bMd4Fy1obCuj2ymvrauJZ4sdhWNYW8ZJ3iGLxvs48bMbx1Xd
eW97wUNpLEk7ZvoJW058JYzG3MzjWB7qMt+p3h52Zl8jeqFq/Kic7hOsf39L1CjgaDll3b0/WBER
nVXoom5zW+Ck2Wv1oa5GZ+2MqbxIEpRQYViKHeUPc6RsCWywGVTODEivPAfpKmci4jhjOBvTwbps
KrcmDXt+AugBnykHYn8DS6ztbIR7MbgdELo0t6Ou58XhsNN0DFOAUG3MATwNETAtxucT4I6sBm/I
ig0FQ8uhQSFSpI3GkrI/yUHz0MWZtC9z8CTDlHAb0buQhhQ9yCYsVfrZLHh0gYRYYOXKEas0XvgX
1ThA7A/hnLRVHjwXoemfT8B+FdyazWwZMHmSbCNU6a2FGMhfE316UHLwvuQpYQqCoeQVJA4k+Lr2
9tkcuUx5TGlcChlx3ZCwg7arQWDC0T0RQ88QaLSgVs9TG1zxttGXx02VwXUK4tsWYuMSuNMT/qFl
fGipP1Ys6z9gM90cCDDPp5Uf9zyW0De9ftM0MnJXwIJ4KKZdC2QEi+3SExnY+lCMJ4kMyJBRXTev
SR1KHjQ9ApyvKpYbbYbj9yGv4is7m/FVcXtasjQaG1ALNZ7Cf2WiE/H34Y/lzD3hNr6urlN7Cr40
o8etI/hcXE2ZUX0jYWX+nmYZCdWzmLDHDA0mBVa/TGDH8AkGhnNlsJPjsWlmp7Lv4xJyjBPdGFNB
1ElotmdDB0w+RK15mMe+eSTbHgK6cqimrQzhSVfFF2BY5TYfJFV0ND5m9A98iaUBYNhC8rjrgnH+
nqVJfoGNLnFK2YwpgJQGxlr4P687AfNvLsd6O01AFgrZDLSIaJo39VzBY80Hv74aQ3UYkzRfa46k
E9cvzFOJbgEq0lhcVI0uNnEyTVdjCZ2njr3bgPnkbvSs5DHyiVFZO7StZ53RkQEzutvaiOanKhj1
XdMq6FlJycjVG9t70fBSrcZY1AB0rXfm+kyVkuHGcsNPIPCQEcRUX2ZVYu3bQnZXowiYT8eppz7W
bodlqIsQp8/NamuUXXNjGcvBMPYZp5CXs5O28wyXzcfSuJkn/3IuIF3xzRjn5E/aX+qQmxlZMuT8
DCvG7AUwns9oaBWE83AzJ+jCrd4VMwQfNynWI9ba29RJzAc2ky8dU8UTxsJqZQMtbIfBmHZFPCYX
wZTwjQRhwrcwYHX32VXTosW7yAJGH9GZcq6DPMpP3TCsv+UF7hlVcF6l8x48e+W5LSVAHcw7z1xO
8xmn3BCc0u7QN4xnTg/rsEaTZdpQavMzu4jx56mVQzsZzCMfvW+FNXOgwDtQoDhfmUnYj5wcwR6u
YhYzLPGcr6oygvsuL6JDBpDB9JwRPXkrtcAWJUvQCWuTAJEsw0RP2BUaBj/a5yZWE2l8L4D/kFfN
ZnjtW6eeXR/qAHhd1wPDYyLFTzIP8D4OyaIT9lk6N/G6w53BSOfzwO/ujZJfsSJWkyD5zvT8O+n9
/wGj/4Ue6L+nGto/l5ef8+fmP5bl//KN/D8v//P/DxvJP9WFbzrGXzP5iY2vUfyZiNzuhVLgD0kj
f/pPbaL6zZXuYruOC+5ifv6XJ7y3qAKEL12T/8UD0oaq/1/aROs3C3dVj3Gsa/FHfhAMWPI3BAZ0
AEgQhInj5a+Jg3CZ/FEv8LcH1uJr+6MoSE460biFH8rSjveBixFxYTA1neRcP6mQMdMIFLZyILEc
RBmbe0ns0DaYYsTPMpP6BDO6eZX6fvwZCkMJTj2G945dOqfhnH1KhuZp7CqG3YOHS1CR37l1D695
aZNG5MR0JBw6MtB6PYPFrM0ICQ0Yy2kUZd5tZI0G3kkKt+ay8a+MoBvOM9Wm906a2p8wkbbLTU/g
8Krnh7+oiuwpgCfLh0RCWRPoYAfFgowXy/mA0Ehmeb3uzQlHHTgJm6Cy14Ucmg09XnKBDWt5UQTR
dCh1wLlQw9ou84KfcuJ3Hxws2b86cRF8iJLaJDvODMPzYXLdpxAV6mmYzjBPKo9pu2BUTo2Wn7fQ
jsNNYWUxRrNB+WwlNkNZ1woPpeHVZ5rD6essg2AHvyG8C+j17r0WkHOoREzDkdanhjLNAyMm66Yq
J2AEV867LEu708gsvI3pTUhDleBf0yAkXJn3a+16BeM2OnTK87YiY7RosOiwVcjwpyAbzET6FDgB
JgCD7r42OOT6q4R3K1tFvoCALerhtOJmnpIRAvVBNdbetos22bRjllz0ugAONdzimsx1pFaxA1Ue
+o3YRW7a7a26LC7s1pUHnYjk0iXJ6KGj/mfuHni3LgDk1TRmxnkRlv3Hqcyy07pc2IEkb8HUz7Or
WZfppRpRMmDpXJ7bgSSZTps9yG8LvNmG2AMOZRRddBotaJv0mB65RrvBOx5KGmkZK5s9FH1oBeRA
7Y2sStQCCD4G8xwtVJQBZgLKn+6H3kq+hFGtL5y4v/FzjXFdjWw2VrF/5dVALU1CyFfQ8rgsSSpQ
MDXPTh5gWmYzrfciOfwTou7/3g76P0dc9ccO+KbY8sPnInxl1+TP/LVrMnAkOgeFFRQUZ5GI/6Xo
pt5HXcXUAP22WH7lv3ZN8zfbdxFZCReX3kWJ+ZfMCkU3KRoudrvESlkue/GvyKzMJZPjB5XV37sm
Qq4fd80hCO2cBgaHKDl+gryDDVfYVvu2Dgj8DSMihe0p3zpujAnpgjOB+RWrsgB878K43nM1TEzC
JRaN6PhNNSWoD3MGR4VVPMWAg6veFvNp5escJCzoF3JmvoOYhi4AkTvlV+MeRrsL1yS1jvhsNXa5
SlIHjXD8tco8jANDqQGrO+aEqcL3WA00j4KwBobJzAwr4gAZndGzTkMrTrsioWdKDUHno8p13UEL
HlDLn2q3p2CsdL1Dvs/c0M9tmCKiTPgyHWGuhtF3b1RqI6PxSvee0r+DAunotUXUFjNBQK+iGzgv
zAArC5VjeEKMMgp3R8LUgtiQKMbLEc1yJKvpPlYj0eFxND0TONHtVA0XafLJbC8EkjSoc6QypAnO
pGXhrN1MfzeE2a4YngP2e5D9afg8JmAeY22bSIFJkIHJ3AtvP1IiwmzysT/3OyxhPCZWsg5vM9uJ
tvCTLyDdKi6iMvNDFw7ZgRy0kVDJGQ+jVudPECe9W2peZJzlMF84cmJS0NbjeRE3wy6FUL/z/b45
JfMJEFN+8sc02ppNhDeNDZKnWzAtFYB4T6AVTCFdAOi0Tr1dN86Y+Q3jXVQleyjIZJ2UKeZ9dn3h
piPKo5pRZBb0BqKG8Tznfu8tbwRpDMXdTNiAOyTByeRRn5qdg+2bvzBZNFP0iiHGqvBHph25vMld
C6JujGCha4uUIJLWWVPRYEnUZuqpsVpGCOQXnIbjouCdS2zaA6Hve4JDPvR9Tsxk2HlgM0TsrDKr
hXM4V9k6G0aMnsa4vu+6ptt784C3s+HmB5XL7OHXq9D/nRskytF/rEE9/6zb6HP2yh7JH/tjj/SR
icPgdB1l/VEI/lhZKlTjLnJ03+f/2O3+2iPFb74PS0+RDkNpwFb49x4pfkMi75rKWWoG4Fbn1/ZI
lv9pj/RM6R/tkY1SVtpXlbFnlkAiQoNKcvSRIqTxSaEZRcG5fCx4bezJfByljYlTPpxXoz5xenwT
gpTE4c4qH00zPGvy8dEtw08T3lZdeurLp2haOAndjay9inIs/x7k850hp0/RPNy1Jp1lzwh6Fkip
7VYjMINOvW6s6LIMwpMRbLlEFrlTrbrsBqQlykv3mS4w4/OIGGK6saP1/GxHDJuLkgqrdhdKBvoD
tBhz9l0lDuqr+Dzop6cMWEGT5buazTvZuGptEZizhtl+cPnIqFJuaYFvQ7P+FDXu17G1HycRPzPW
on6GnBRLycR5PnSMuLrW/5JVkG0AZ4msHgkv67wrILhNU0Ff1NGHka0YhNBdNRCGfJkMm5LepMzM
uxBqLWyh+rmxhtusDDCHLrdF1GLlRNrqWHQbf07RO+UlE21U/3G0wOIFLkKAPDvGK5fCZGbq5zjq
xXH4TftCMPSYN5FtwiCPCZqEK5vOKGeDCq1b1q4s/o5Vbd46bBprJxsQcbrtjT+XYBruJQx488Ql
Y94QXvQxJThYxeqxDhyIaggOOaQui5jmnyg+tZkNkJ1pmnAcZ/wVTlAgRtHeMRsddqTZ9FiVMdhC
0jLjAt/F43mEGIA5broXPbEfk+r6qzmsnW/oCMNVYn1Ffegf2H+B2EZrmRgFuB32yES1uFYNEUca
9l6+ykLc1CaIsCjS8AdCKnywoR0QTZW636O03PbJpP5In/ylfvp/2U62VFj/eA9bd19eiOiX3/3H
1mV49m+mZaKeF4oOGPE7Bdafnhm+/ZtyTMnW5gt2ox83L3IWJIlQlHEmLbDy5N+bl6l+o5O2SYty
PaKj7F+S0b/siR18hEi9dCz7z+Aah2V+rPJKZrMpSG3PHNnHCxGF6CaO5Lz54Wa8YkC97IN/53z8
sYqyJNYgFoICnENerqKN0tMMn/u9oeloxgolg6QP3sSGpbb/2lJHGRFM+wbhmXm/pyf86qCFW+SS
qHQYR7yT8rR49x1dFH2171CEew7eK0cr+f6QARbLbl+W0MTN0jHO856pygpBvYZ0qPQ+bwR5XqgB
HgdVW7xBf71hr9zUVx6dY3l0BhYACRjK0aMzJQhaZgzd3u0kbuoGxHYIwuWvPzp6E15gcn8c3uHl
LvwAnjQ6atjsq25vasM4I/omPg1zaazqdnLfMV577YJs6RGgxLGMjdWRh5Q55OgMRdHtm7H3954V
YHMaqffyWl9ZhUaLl5GKQKG/P3oXC6vToe8FWDuLAGczu/U+kAhY/Pq1uEwRYZNYthLQ3F7ets5D
xp1pu91rv7XPpnIMbibVjO+sQkF0/AouKYvOEgaD5ddx/QEv1h+g3bX7UBb1CQSfdqUr4Z9kLdED
IbFYa9jYapPHInxn5dfuoi8dl65U2NRQR5WPSAwvb4u23XfdhH67tIGyY3f65Y+ZOBkgRYGnEDZB
7tEb4c3AcdT2mqQys1yXY2WcmyOqHmSm9TvZjT9vUXRPbIZQ93AjEvJoqQAfENFg27CnP/JOZ6RE
J3np1peV5xQnb3+4ry2F+4nLeWDbpGce3bu26CN7JoiZV1x4m6KpsT8wZAJdEfbO20v9/JhAT39Y
6gj6tBio2m2esVTbwHe0U+dsDPP3Lui9VY52oh4zEA2NrNyTgcbE0LQxkcDX5A/8CJA8fCZbO5sQ
8/9b0eXXZVy0zX/++6u3DWc7l/xQKXGwePlJxXkyoe0KuZY5nA4OABX8OAezWVjTm3/itv291PFO
hL6jDZqQCwomj5l16Mx4G8nntxd553qOD0W3Qy5Tzgof7CT391EArRPmD/zPBnL120stj/nlUcVr
4Cs8e3A3sRUuWy82cSHMYArwGtknDRyTsM0dfEDbfBf7+Vd2w+ydJ/Xq+0Crxr7g2pbtWC+Xi0Lk
4q3vYRjuxcYODQPewYaX/vJDoj6HBEZj6NjLHvRylao3vCLPvYKkyfa+G/t0qxXz+bfv3E8PyTKB
4FzLc31eW47ql4uUbSLjoBXZvvV7XG/NqP1mRS1embpG0fj2Wj/dtt/XUsxAPN8H4zq6bZxWQUml
iIqkd8fPAaAYJCEnLt9Zxlw+xxdvA+tIYZsehadrKfvocy0d02f222Z74afRJcLT+LyYmmE7QLI6
n+uiuzLdaLwAtqvOqwxWAoRQ56HrCnyHTANBOE3mjLgGRzKPuMgzTgCkV9ak30n/+emtXX5Objrj
W8tfcM6X9z6QXezEbQzXJuzUU90GzqVJJtDeCG1vI7CK/NXNEpc6l+EUN0UAqR5vMLaEz4X+JaOb
N+4nMeChL7zxV99aFsHAE/MsZfPP0g38WE9B4wuwYlwsAkjb3Hl5RTqP03fv3Lrfj6ujZ7wcmYLI
QkGNqI42/qzqLIT9RrpveEyfdYaIb0PIXiFXhY1BvW4STebnAMUF3u/4ybIita+wF71jJ8cQWzb6
g2+GkglQ5UG35kbAJelJesz7ZkbpIcvdoEvYWmLs9c2vfgdSgqUQPbckQvOBv7xF0pror038SNIF
zsw7mOyEufvvfNk/1U6WlBYNls3sRCyd2ctVjFCJzq+6dB/UOnhkRGiuy2EK8Rxy47O6r+vzYACk
naP2w9uX93tt9PLZsLJDKc2zcRW9/cuVLe0Vhu/iVeehtEelOCbWBwfPnc8lrDNm7Z3n9StgyPFm
SkRabio9IX2BUhHiKOErPrugbdRTChDwFBKUDrncaQRZMW//nD9/fn9OHQDQaEB/zmbPAW3DON3P
bmZtmPA/ORG0g6LNJ8wTAVvfXu615wGGJyj2BN3GMiL+8cPIFCSjGj+afdoF1jovnHbrLK3H+vch
hJtq+6lLU3evJ7f4+PbSP2+8YItqKcWo1UEFjzaaSNbJ1JAkDU/QLbdt1ALE27x/b6/y+6d99Nxp
O/DApFonvvD3ffmHVqqIS3eALp/sq6RGE50JE+cSTCduGzSSpx5iwNNpMqOPc4RBUTmHNiHfPRG9
fdGOqEPsP12W/2FB9cplW3Lp6ZwlnBFS5ss7Hpcz/FjtxvsmZ4pQDgau5zF6o7cv+7VVLGoBHA6W
6FR59LZjTTnOHcLKfRcZ4zaUud6aCcnW/9oqR4/QjIOp0xwX+2Hy8i1MW5fJcGq8s2e89uny5frY
hUl4DlTvL29ZUNqV3012tEczeuUXwvoQwVnBri1yKibMXrVMQqrJRhFjuPFdRt782i5liWN84mKy
q1zEr36i5DfJR/Vdjx5OSL9+J4gTB1diAwUaP7rfLZRgE9e4COh4mA757M/XdmYl27dXWS70+F12
TfB1UOulZT9aJcXnJ0zimaC7NB9OHVVVgLCYllG59+882p/LFXivMENMLCWXzeFoqWjIcBf0W7hE
/fB9TDxEhzi7Zq33UcN/SHz55e1LM5f3/uW1WRJIhWEDEj2bEcLLhxz5Zj/XYxHtDawo9nkXQ+KP
g5DMNFr4K4S3w6J5avFxEmhVnbDY6dKKrnmUzsPbP8rPd5kvhw9HCtciIN4/OsXhNYtJpXFERZjN
dy5k503kjwsszQTq7aV+3u1fLnVcFM5WGyUQI/eSsnrnqTw9OGYHdTpW4TkaYvtfXG85Dn7YDE27
6QVaqsWNrEh3bqmtb3EKJo7nOcwy+EXvfLo/oXUWmM9S27m+43A3jzaIhFoHGUwZ7a0oMA9VikIW
3iemXQRm9+aFUdS4FXgwFAP0V49ZEpjf377Br71W3GIbqQdFJubZx++xlRpVY/Ie4wpW3dRDV957
RQvPDeD+bOApbyvk6ftsstNTFVbBtvMjBcO5/1X4gTsB0cAyGZeBTy0+8T/e+WgsPRVmeHSPAzyf
ms9u3fUdRlVuJt7Zi157f8G/AIAXoBTA7eVSwdjXZliG0b7GfxzKLlzsdMIZHVLV9M4u8dr7i2rJ
prRaXPGP725bJqPfZR4SToHLMFTBYZvXTrBNphipWpQl77xPPx9rQK40Ua4y2Zo4EV5eWtrXhqpi
K9ync1SeMf8yvwuvKN5BpX7e+1iFmgGUWXJp5tFXgteabptKhHtRBv2DzjA37EILW2Ovj9YjfdkG
TeJ7kO+rl8YbSnGAvgsU8+WlhWCNlJqoYTN0Kh/mshtuItP6kw70D6uPV8ohYqSF4Ci2GeAiCXm5
DNqNEa5UEuLrb+c36ZxOX0O2hdMJL61LbBu802byUDoXMJZLYxl3Ft54TTo9TkJlMb/z/pjLBnC0
61ukkduS7xMo9bj+jKqZDSTJudWWKq9SKrj7IpoNTtAGi7MktW6FX5CA5UxW9VwmprUV+WQf0iBJ
LjRk4BPsiKDUv71pvPYoXAsqOuJfepRlrPTjt5oLczBiowr3tVbWsxBYvORujwXt28uYS7Pz08Xj
AoF/PJ0vx83LdZAjT43bRuG+4334UkqtMJCq9ZnKZ+dMd255gkY4OsFf3djqXOubeZyQ/fwzPwW8
URiikiHNMTTPu6C6wDOMHcPh+VMx1PYaDRGqoQgProrRMRCwSjctFOvLOfYK6B6q/PT2D/HKHQdy
gDgFMOLTDxzdiR6Gp6lt39ihuk5vDF9gDa/S+tdPPwZ4bK1QW7lYmK0vnuvy2UVuMRi7cG7vjXZs
LuIImW+FFUYl1Ie3L2n5kY8eLtau9OSWWI5AdfQ9W7G25rTHmw9qfoc5koLJ2WfOtZMV/hm7fnr7
9nqv3UJ2fdukdHIEYfEvLy5Sie90WcfFIa7dDCYqPSP20ot/YhUmp3CHuYfABC9X6dBQC7eric3q
ULfAtKcWDMb34JpXNmAbr3NmD/zjMHB9uQpDjmiusZve9bWTXIeTn29Vs3z7IiSltqyGs7ps4ncu
bfnRf3pgPyx6tDPC4qq7dqZ7SdrZvmj1gGasndS+b0r7C9EcROtBxdpD//V2v3xTcVOXVNoOjmXy
eNqXFgZ4ThwaOxVGNsQDdv251/P+7VVeKQt4GZFGcWt5gtby6z/UfnHqmgOScYV5kZutx3oOsUBV
BKfHZrJ+e6lX3kXOMRBcj6Z72dtfLtUHtQlroyY2Ker9jyjl5rNat8M7JdXCMjp+YpSVDrX60gvx
ry+XkW0p6hmF486trXE3YgOfb80AgTDSDvHVModiNyci/ubCdJnXo9OHX0u7My/lLNI9xiykXXHm
XqOEJ2DTnD2c8DQb4brpsVmLCsffTF03nL99b8xXNgbfpVF0iA5ZOrmjm4MIPgy8IFY7Yq/0pZ0N
TbCfTav28a/PuzzHYauLJvyMxHQbZzPyaCWi+GtqlCkCUCe4jiZPxotsbK5XGY8cJZhdWhiYDmEX
Xr/9077y0iyl80LnAu5nlvHyFlfp/yXtvJbkxpV1/UKbETSguy1DtpFpjTTSSDcMmRG9AR1IPv35
2OfiqFh1mtGzL9ZErFGMUACBRCLzN/7gaMaAlM1YYYYIPhrwpYZOW4tN2f9qqG3bUVd+DHwQ6Uav
S6f3XBPdvWlO6q2clmjnG+zMatvEmEcVRS7aZKuMb/epQgXgzqV38kYmCID9h1mhxqjrNngFsMGX
CzjUeQwVGg2PQW/b4YQCYTIcc6v1/4q80jm/PNiNc+eRtPKlCM/kVZutpVHxgQ3dIp9qo6+h4dNw
9hVqw/9lFJcsfL2zKaxfTqlg+Dlr2RNU7uH9VZ12aJKq3Ikht7IjJvP/htlsvdyzF30qpBdYgP0+
y0nS9kZI+Y3R6L+zPja+W5E9UBNI8cjG1QrSt9Plr4/M4BvBh6+B08d043Kqyi2MSOgd279Fc1C3
rRm1J2XvTPXmZ3PJFUB84CJkbxZ0WfzcSPOGnW/Ag+H/YWpflfHdf/hs5Aa+Q1WZ+vvmfvNmCKpj
WXmIEvm/gbHFgVHJcacFcvNk8dBeOyA81MTm5h4o4vDeZLunEoecJNGKz0rz7LBror2S295Qm/nU
LZ5gscMhlnlfPmKPgoK7UMsxm5ry9PLS3RoKnMJ6efJ04mxdbgPTGZMV9OMFox7Xd3OfdQ/TXKUn
X/XufzjCdCfIA0BG8EzbLGBH043aJke4hoVABle3Z7IOc+cI30iwPHowEB14uYFn20SlqOr6vBpR
KEvVaD/IOUVdELTanXAMdKhMr31EZKH58vIq3hyUDB9Yk+5SBtkcJgSFtWrMHTfIRoUdMh2wM9B1
hapXv7ynbNzTarDSnVB/67b1HWhuHKvVr2tztprWd0dvZtc3GdjRUiGRZUIIQ351cN+6CcpGL0/y
xln2aY+TylHdt5xnOtwfWdaY20uj95zlvoZHP2DwdkLFTL7++1EHx0MTkCLggu1Z5uGhz/rIKIae
j2cV6x46WgjBGY2soK338m+JbunOoLdqB/RrqDzb1CmwJ9rszawum3ZkpQMShgwxMs3sPphxWtWB
M1Te16EgRsItrp7irnHQ/147asoxxGOVx+a9Rt6y84tunEvAZPB4QGWSO28Dp6UPYp5Nyw38OoIM
PQ8tdPcI/0zf/y/fFccjQQXPsnwqXpchQADSbHNc1YIGRZsPo7JRzUEpaCelvbV7bJvcnHaHQQq9
HqE/do+j1UrvCEBB77JHBz2DQD2gDPH6Pco1AwAVxQAglJvvGCPsm0UZozQuFV80jL4vLbLfrx/E
0SEBeBT1BR2vy6nk7qg3RWm4Qdply9maC2SsbfFqqNX6MUyAYyBR1jf0ZsE8fzHTolD4TiEuc/RN
dFmUlww7n+XWPgONArsWyuzat76ci2VoResknYss5OzdKS02HiItKT9YPpI1Ly/braF4AwIOWrt3
HPHLoTDBKSw1Y6TVuviTODHKhBqvkKBKdLHzhW4NBcnN0mkPCYONcDlUnhiju6BKGIBYaE4LxPO7
Br0xjILUbjK33pCbxzVtJLI5up7gbLaFYsPI8CsD5hEYLYa9OWKXaMWcKVL/42q4r2ix+3fle8NR
oi99UJ35TfXyx+tXlqeMxUYR4Ce3SX+k0ijP6QUSvYYqqG2Pql4uqnOL/ODOR1xT06vZkh1TuiBE
u2Jz09kTql6oJTlB15jaY1zbCFfEZnKEPWHADDWrw6QqeW77BJKo7OL/cAdxv9o+PUKuh+fM+o8o
EsNk1jh6ToDWvDi4EG2PI7FyJ/het1Z8wRa114vAhUxpbhJ05OuqOR0lio+1Lw6qSlHT7egG/NIM
DBftBXXcpotQlKiz+u9BiTFIEQ59EtmCE8LL3/YqbvJTCJpAZUAv0bxb//yPGS/SwIxlGpyg93SE
Fpy0eHBG/cvLg6yk+MvPSnXNFBjzwf2k3LBtDKpm0hDMikQgnHqYzwuydcimtCXwS30cpgDljRm5
zpxsSuoaHliNq5J3s7807sG1kgI/bZEixNdj1DWFY4+DXjjaXfW7Vm6OuOrkcqu2UTM+6kMhcZ+Z
UeD/OLWmjugbbbvzaKhaYCRjjBXmjHq+E+bWYPnnthV0VdYKLOsIjxUo0OUq4p+jGk+OY+h6sn7b
8VrA4MBD1n5Si37XjKQVemZq/768rNtVfR6VIhGuguBdaNVdjtrYcV6aBmQIp5XdOcsROHd6dLmr
tuvOLw+1/lWbCRKFuIyo6j9fG5dDwbiIbI+7DixI6QcjkjxPy4Lv6BSb2lPSCJydYuF97xfoZC+P
vF1aqqLkTC4pKOGWW3H98z82qJ8gXYgRxQg+QMy/qcv+WvSmOZXImtzljhffTUs3fX95zO3CPo9J
5ZkUcR3Y3ZzPxJ2rFtmaMRRFa56WeMK/J6lX/yEU014eaptlU4ETEGHpliNugajEZiic1LTYqhyJ
zgPZGMLGzQnfN84/iEcsTip/ZznXv+/PD7mORymfrSrWtqq+WU4TQ6lyHAcZTpXVhfVkLvdjnMnp
MKQ5TvUocSFUg3rNxL39SIs9ETsT3gac5x/AQ9Ak2hASthVO6WeFFzmFDOe+wyfK5oI7lPqE0u3L
C3u9b7g9aEx4ZB9rB3tzOBBg5KVhQmrxvTSujk1ljj+xq1wpBzUyzp4xWKcSHGn48rDXW4dhqbuv
bCiu7S3LBoUEXo+0ZEK0r78VHhZybSM/LYa7x1G6sY6UiyBcUSKjOrb9kFbjKU0acx1OpNT3pcR2
cI61+e7V07EBRFN25frn6bJJeLGP1J0GEZGQWo/6oqxIuyf3rjDu0zDDeHms6xlBK8O/kflAowDd
dnnSMUtqfVSFqjBZxdqF2xkHijHF6eVRrg8cmD1UnHhxkF9c8Wn0Gq4nRYQylPGQnXyjF0eaa6ES
RnzskKN49XZnuLWbxadiz2+3+5S1TY5iSBVq9Yi+uYH7QZFPe1DgG5Pi4QpH2Lc4WUTpq6XLljKx
8ZB08i8OGqU4DYu7rsfSUmH/s7OENz4UHxnTbMTi1gx4k/72ae/aZGZ12E768sHq6zlQvv5aWO36
wMKgG2iTDWMMnPPlnESk2aMhjRqqayHeqMKYPluI8O18n+vzyihUBHTkXEhO9M3NXczV3Ba9gGqw
6FEAA4oyvYGK/oTW8uv3NyhKoG6EX+pT21Qr022ZI+hQh8hyIpcN/o8+/bC8MoVdl43dDYDFBMgC
w/xy2TQK2XYxFdA0FD5OZrOgk5loe423WxsO8yaf7uxqsL56LV/cylNNFGj8KlS59P6B+m2ch9l3
zrk/onrvymgnwbq15Z55adwa1Oe3WNRiMMpcmksVYi6LI6+rJccSldedzXBjFDYC2A72NGXE5zT2
j1xjGhplVkgOhiiu6eeqK8DtO6icvRyBbmw5GkIQJiAKrHz/zReyhB63RmrVYaLG8o5HRnleWDYA
p72/M9RVK4DdwMPRpewC+pFqwiamNgWUai3jlqBCi2dNhjVfZ32hV/ujTYrfZTE+Ig78sZ79xyZt
d9rCt1aTqwPELoOvhMzLPaLaqFAUF+rQH+L5mBmIusHl35virdWkEgYbmcexza17OYpJWOwiUTNK
3QEI7gmwWVd8SNE6Or383a5TJ4r/q/IN3FUD2PVmJMSNHQ0yRB3C1UyCSA4YLHXWEEZFh/L7EpvH
GnzHHbDP+C9ZiG7nKr61nPT06XZA0oSivf75H5sTSq/bSFyW8ApFErxFHBmDHXSUXp7kjYNNB4Ir
GCyuAaRkM0kSjVK3R1hKSW93T6gIA/JOF4GKpcrReqlyfdwZ8TpR82hJwiJCmp0wv62o4wlSaTg9
4QjczfKR9yGvvxjxMFwQFuRIYQsfABjIdica3zwaPsGLsI8gJLjZzXpOcVdpUUIImxaaU0Oq/R23
GHN6rSl+TkivHYYhsZ76tGofTDLFzwMon50fcWPuNig5rgOSRfqP69f445umeAsbg+6XodGj5p5N
WfFW6NS8O7uHP5qZ41sQAa/FGBATwOittwOe94TvTUyA8N63CuXIsAU5djfniX9wtbh//Xa1yfFX
chJHhftoMzWitWeXZhnqco4/LEnTnzQqC+eXt+t6z1w+Z1CgopG67tX1O26eT4nrVkNVqDKMZI9P
6tKY7+GrVqep6zEebuBcZjLRELgd4p1ocCPuoH3F24INxLt4ixXt8fnKrFaWYdkg3KTzUDrk1lxj
uK2rnTfbFdZv/WIUnF1OP3wTkqHLteTfAh5STRlqjvPTaKo3tta/7VP/lBXtk9mPd44qfTIK717O
8pRr2Vkik9Y29ZeXV/tGCFq1aQi2iNeYVI8vf4dZSXywubTCYWiJgNi0o8qRLzs758bKwgHmtb++
pIA/b0JQbnsVYrVLEWrKae8iRSSt1PhF08p55xveCHYsKK+OFedMEXyzrj1qtlVeAWKe0PQ+dO7g
nUCxHOZ0Csrq1S1xvuJKpGOzkmCQx2xWz4omY+gbZG3SFleIQlbtV3zClv+rZfL/xaneCCnrIwri
Cpcusraba6J0Y5VaRo47tp9P35LJ7M7zMiKyPmX+Az6ExkM2xsYeF/T59tkcxDVH94BOcBRJOC63
RrL4WZXA2wiBpKJxrA24i5Uwdu7cwunDDAfBc1TO5ofFKI0TnARazlpbBKoT9GptbGXiZrFCO5Lu
ThZy1Xtj2bnN6PmuL++11XH5y2at4NJOyK9qqx4RGY9cLCbwvwG688YT2bsoStPA1OP3blK+ySr1
rpTY1mT29OvVhwfMB3VCEkwS5y3mCnFwMdqYm3KIe+Nh6HwZzGhZ7wTEG0d0fWc6tPbYA1ynl7Ol
1DgNNuKhoZCqAxHttA9Rb/98eSo3TiiExvVTg4ZexWIuB+mqwmvE7GRhBNruNCUJSkIdHKnBH3ZG
unFCaemwkelScni2oGtrAn67rF4gDgbH+BsS4jo35uuR/C9fFmwEd7KRq9o82wW6lAEEY0UUMsvt
3FRejPiah96Sxg+2NSEPXMZa+lH1sR02/lQg9ry6RBRoIk/znDy2c50dFyctd3burU+Jas7KJ7bX
ntbmJK/J0mREJR6j+tiel7rUcPlp1A5k/9a3pDLvgX6l8Q5W53K+2PrGRVLrGczbOg6GcpQnH0TN
aRaVvhOarif0XMClcuA/lyA3AVCfE6HcqCxDOFjavYimH50S+v3O3lyfT5eRiFFcWPZczDS3txOq
ZIRQYZWUYVOh8IE1XpPKD4Jcbj7DM4s63IzqPkKNdEIFUo1NJw9cqeb7FVEPRjZSyw/Kv8V47ECO
4wGu0RBDcmtqP+hdjnFtntTND7t24195AqUYrH8Z9Y+L0w3zySdddZBbzIxfU2+ln1TZTvdzXc64
Kprt+zxTLapdhtXhWo3PbBkqd8bXwkqLsb7TiICf9b5TeNnYiOIysH+aI8P6Jq3VEs8lAT83jtS/
p5Eq/tVmoc8nt1eTdfRaX/+RSG3GSbQYojuh2Ys8m01dYsuQu6A3TRHjmFK1iOq/vN438mjWm6cX
oWCF4m4LrbMus6w3sZjIs2b5Mra+81Vmtnb0cCT40JSJ8dZAojIAomg+uBVuB4aXv7YhSybLb6Bu
CHSPZHr7huAJWphzZnPlYKMdTCZGOlNjd4deuHvPlVubeN1YNLQY0NyqHgwqH/TOR/XAlE5yruco
P/EGf/1jz6dQT98ccQNIYKZ1eSrxTbHR/WwLXDwi684u1fiugFq3c/ZvzYV8El75qshEk/5yFBHn
LOmiIHE19Sd9hE+BX4m2k71eBxiEY/4YZDOVxJzTBMdk9kea0ebMvDxsUic50jvfIzndHIqHJB0j
qrtX/MMqXobabccCFXi9gyAmoyACsIpXDg4iL2/764uJWYHWea7p0qTYhM0FtM6sYwcaIllcPXRN
j9Yxdu36sRjaJsEGa9ojvVwndozInU5BZ31SbdPHLGpTv8VNK7Rlh1csVf+jPSv31HrIJK/iLMGY
Wa+vVTEo9deV9wTcZZvW5XlGLdNPihDxfPUw1hZuchA0uISxxnt5RW9sRggmbHjec3SIt2wab8Is
o6r8PJzTUr0tStP5nktXe30Vli702gSjbUrh0tpcQm5Xgg9sLYaxTYV7eI37RBWXO7fQjY/FiSKL
4G0BdXILR+rKkvwfKkmY1UV8XM3E7mWqG9hIOrrxVo0Yg4+t6+1A9m6OanOZ82gC2L/N/WFFDg6W
hHkYw04LpLCw3+wnhL+jXA/qWGSfncW3w9d/N+ZIA0ggcgTF8DKIOAiWroWpPOwbY7xLfaRoJf7R
O3nZrd1BG4qiKbAQLvVNFGEpMR+v+zzEVCt+g7xlUR5qe6x3IuJ6bDfJg/HnMOvP+KMgM/eJIybE
90K797J7hzwXy/e+RME5x402xaMVKwmIDnOZeA+o7oqdQ3DjC1rcpOjkkPiB+VnrHX+M31XmjG9Z
lIULHuPvcI7Qj5OI5XEa8UvB9LW918oy/vzyF7zxRKKLSO2UihBqYiT0l6OmqONnjUTuOLfHVJ65
aPx3WEq5QRJ11m+FhdrPsdXdR9KqEUn6bLpLNM0MHViOb/Uyj3Z21I0wThMQcIzjCbLxLfK/JHaa
k9ZkIdR29EE13O2rGQ9tmVjJzjm9sa3QJFyVTdi8QHQ30aD0IiwTJh5lZBV40yYyP1fZsJcj3ZqQ
u9anBAkpD5n1z//4qiJF9D6CeRlGeQKje1maoNIz761lq71O4M0JrQ1b8l8eL9unmVvrkSFthsJO
+VuMpc2DniZ7hK9buxRgBIRi7kCwWpvDOEwJpBe0bkPLi7B/m+R0xhQsfiNQdz0msePcA/nce5nd
mhlVYjIuyvB0ojfJShaV9eCzbIgLRAqbL1P9NY21/Pvls3DjXqcdyCX7XCTFjevyUyFtFgmz5MHp
2ql6n2Ne81Th4nash8rvj31k2TsR59a0fJisdNPgTYMm3Aw4y6Yf45bCiVF7oa2JLsDSa0+Z8FaW
zksScTOWDjTutvpQYLA+inzMQr8Y1YOeqOkea7n0jdUM+RPS5fGayBT3IMrT71232EGc4I+4E8Rv
nAOWFo01FLIog2yF1rqsA+28xMQZbxGffS3D3lhHuKKNxj06xY1l5bDZNGyYtGCrXi7roAY1eeWc
hlWtV9/9VLA7O786vbxbbo1CNkbzzHpW9N7cfZmpwHDPOWIxmvFNlgAzLYlSwcuD3Fo1oB4rLYmL
gVLl5VSoLFPnqJI0nDARPFLWww/GcOZDaVr9znxuDkW+h3UAxYArPk25qMppGzcJjUT7KmOs1FJl
PuG5Ff2HnUBJm3e6h1AdlZbLOXH7NSNOmElYu06MKWann60JmzMjejUvhLch1J3n0hv98Cs9FoHi
CsIKJho4QlL/a4GwCi32zi9/pBuJA/JflFtd+u4rfPVyQlmLE6cJ5C+kD4hsBOwJTB3cJne6M990
OmNN487HCADMclAFJA8e45q9wyG6Cl68fah8rJ2dlRO7fZuuENI+7jhfiGjW79Mx644j4N0DmaKL
oUsV7VTqr7b/Oh5g+7W0unKwNiHZ740WyasqC0cXt2VfV8PBE328s/9vjEI/gKHok1FCX21FLm5P
B1VdHtxpaPjqp9SG8aQbbbSTeD0z/C4yP9JUan68C6gzgj7aZF761FJCTmWKODpyH/QAOjAhGnJ3
RdJZf3mpn79bnR1Opmi10M2MIcWgxizfuiYyg3HX4SLnG+OAbWSMEa9E9bW11HSeABMGha1ppzZN
7GMih0U7upacn7Q5dXYSuavju87BX8swZHEIIG9WqkRZsjV7VkqgMt+dpKwEWbLn4Ok3kdCeXt7y
5rokl0sGVZkDRUvcpWm8ZbWIVORZrCmUWUwTjYd4ltnZiyiRPujUTqKHzl1Bt0WLpZGKJvmrXeb4
nV9joUbZq9YOXmR4D5C2q1+JY2lhPZtTeehiu36bVu74LslFfB6GKH1bL8oF1TpUhxHxwGNlLeK+
7zMvrEa9vSuVwL8x0r6Dqt7j01/vPaaItAN0SqhXRPnLvZcaemWAjEDMqS7sd3PeZYdcNOnOOXpm
HW1XEl1ssCAuhAw4k5fDOJkVG0U2JGFkpv5hWMxAb8y/EtkDfPc/d4P5iNfnE0p8GCqVIuBVfO8L
LEXw8jsm1fw0VeMnrGuxDtCVfmgVXrjFgPcIcj21Ne2UPq7XZK1IrdwUEkyAh5uTAvvb1wTNxkBU
44wpZy1KeYBpoe3sr+toxjjrAwAACezObcqCDZ9bIWDgBWW0WB9TN6t+1JT9S3r1RfnXQhV3Z8Bb
E1tpHTQ3QYPxv8uvkHfu1A5cDZi0j9q9n/HusqakeG3CB25uRTus3Lq1e7zZUjaGViMUdygxTavu
MdhNT6vS3n+ZC1gREvS1GrDlhDtW3S9NyVyyfk7exrrE3aPE5+PlEHAdcEiywBOvz0Yy7i0xMcG3
eMwVzJBeNvLkSPwmvPrfCoDKznRu7IU1mwOgh8gZ5crNAcH1q6+TznMC7OXnRyULnuCWy9tjtNXf
cnb2zv3t8bhrVvwhCPDNzZYKuy8lWVaALXj/TQ0IbTolIlA9wptnVRv2TuS+sfVWIh6AVO5tOOib
M7XkVW+g6+UEntmbjxHuSGdqRlPwHz4XqRA4UchrSIdfbnDI+z7yZeusLNBDCZiUu86aJzSCnD1C
/a0F5C4icK5IN+BKl0NZs4f0oLVAcaH6+7As0no/TvQ7ljd2mzU72/B69Vb5QGSA6KwTRLfIrD61
69qKUitozdk5JG3Lh1KYJr929dY2HC1ViqFcds/X4R+v+Dqzl4lhzMCT/g/sj40jflt+0EI52anj
3ZoPAAhBdsyjEJT85eL1ciyICKYZtL5WAJS3h1MZF9GrAxHzAfxKT5rPxPV2OQpmhbqKY8ukDZ1l
hzQfjL9xfB0+vXrVwCODUKc2iPHEFrbmI0GZ1JEyg2ZG/hAtmjTIGlv/2Jl2tDPUjWXj7lxJtuAP
cFHf7LlFIIZce5NJ3i3vu1HYj0Pp7gkB3hyEjwPI3yAn2O61SUY6EsUM4hTVTLXf9R5Spe11ma5L
cmvWwY4m9VhhFduqajUWaLyWpREsXtV+apO+QGhFR1bygyZI7J+MSHXdIdebHJ5aVDX6oYFbHd/X
S7cgNLUg+4lFtz3uBcbr6ZMFPcMDAXSu/IPLTaPHZa8w19MDETv5vwWgS/r/utzpFF9HD8rmOpXs
lf5K239TFPHLuewKu9JZZPprnjcjMx8Xb8ZENke7LNqdk31zOOicdKZXLfOtkjbULJguZawHHJgF
KyxhBqmDNlM8lslh0ss9XdarRVw5OCQA5Dbcn+D1LxdxjFLRikrYgRgd/wCkvzrri9hTM7yaFaMA
E+VW5mkG23ATRRp9QYBu8Oygm9NfYuzdY9vNAvmA/qem2eXO2/PWnChS8BRw8MdFpudyTlOTZp1s
dTuYGlEcUaFvzrFvFTuR/tacwJ2RdAKdpkCx/oo/YrCEqZg2mhCBnzhxOPl0AcS4qPuucYGNimRP
hvNKfP6ZeIudL2fxWVRisxNTnMhB6teQvWVEJ7FZxj7CP6Qr2uMiBXAAIZomoTRtou/eLYVpH2Qb
q8+YcdjZCem5GufF0cSE0UtUb5yL2tAsLg5Z94dB9YCyC4W52c5rdg3dF+8JWgc8XMCyQwihOb85
pUNGJpUZUgRtXExfKkAX57nSnJPVQGVDN8l7MwEb2Bn0OmY9j4rKMBWQlUy6uVCGyVt0N+Z9Ei9J
8a6eR//RR+zj0Su88S6R2EfgQlarkx03WsUaOF5AIbB+J+os+jFaznD38tVzY0tS2ACPBnF6FXPe
HLMYnYdRZBD1/SoR72ZUhA56MXevvUaZNYKhiJxQV129Sy63JOWyHnuZHnWMXsxvhGocqliu+frj
BcSC+8BYlbip4m5GwfMW8Y9cBDMmHEd7XH00BTvs5RW7tW9QUQCkaJAfopV8OYpZ6blrKc8KMHao
o2PpFdPJ8CFKHVpnbu94Eol7Knqvbv2upW8IZpBicIIFW3857JS7s1FY5G8ajcQDYAQIu73f7izh
jcl5Jj1sIjzRkMB7OYqqxKDLQTcDsSp7+wbjnBFbM06R4j4/pATFA8iE/vPLa7qG2c1ZRP2AHQIq
iYx6K/znzIVAb3MmYTCm+DDMU/EpU5N7NpoZn1E/Gs61F+kfIm/+/fLA68e6HnhtlsD+WFU5L+cr
DRfdcmIPWfHQnXtc+d7lGOTez4Nj7Jy06+oZBSC0AdYXDDEH9YrLsfJ2SJthmI0AA0F41m3S4EW6
iI5ZT42WnyJKbj8TkdknENvemSb1cHYyNxNHrE37M5Jy7QPYjeWUzTjbzoTchyJOsH1xe5R+NRpm
/lCnj5IDckhmszwOqdF0O0XpG/GCnisAXWIGzfst48xHnEvn0xiBb7fOnTbl2TGiZ7Jzxm6OgoKI
yQgrj2SzVF0pdAoovRFoTvu+7SL3qY8yY2fTrX/J5ttzO66RnxG4BjZ3f91Ry5z0wQhSbSHgpuMP
vylN1MbG+7njmf7yTrs5JdJBl4YghYAtLrxKrWSIusYIejxQDnpvuff5gjfVy6M8O8RtJ0V1ncuY
MEgpfzOpClugtpgaPdAre3Ubrvz2K55iVAQphHg/tLxMPteJmaXHyULGjVLipLqgGKlRHuJs0GFF
ekb3W1pT1BxaFD//tdxu+a6idnw2Qk3FGTZEmx61VtjFsQVinYbo+HFvFWJY8ByPfOe7XTa+fxLW
jKQZ/4B3W1vGmJJ/R1Z1SDNRfStV5P3yaer9a/D8/TQKT/099VoqQOxY4iuuDfmEjWlvfxFxB3sA
BkxvHHQIewBbTQ/0WiFifTqWqNz+5eWj7h1xM6EzArWz/likKv8at3KKj5YozfE46vXSHo3Gw9Ea
ACI+oPzw2T7/j1e7buJ1lRGMUZE5BycGH3zQa6/6sfNprrYbLHYKpehhQTWjM3x5/B1MVkbPLOZg
ptLELd8PSCvWXkflxN4jfF1vtjXNWNnIgr791U048PxSRtbMQVqP7TEehP8+UUnx67UzAgjMbUEF
jcwBqvjljHyvaBaQXHrAO9M9m1PRHCYN2/mum/Ykqa7pHTyLKfxCQVilk/ESuRxLt4c27xa5BAkv
O3nkEbvcU4OoSCTKMm3vpzYbNaQPk2w4FUPsfMZJpflh1qp8HNIqGo5zoSj5iryqf756FVbFKrpJ
6DZx9DYnbsLcNqvhYQE+lebRh+F5ohtqHMxG7nUTrm8rEo/V1QTAEN92K/9FNI/91k6WAMN2dUb6
VwSa7ikAkPjqvjyr60SAodZqBNfyiq7e5PSD3mu9V9szOqIRj2hDRs0HYxEzAFkRa08okeEpFM8W
olwvD3y9dSmzIINH5xMRDdBnlx/a7u0iicTEMVH+8pDX0W/fVvpOmsOu4a+5jJMMQ3cdtWZ4JtCn
L4dplqpvJ8PvgqhWuX8n/R7T3VIYS362onn6JmwJGFqvY6s+OL3vfB5TL9NZB+UAJZZdFJ2SeiqM
02iXmXlAxVcTh7S3ZHowDGUk58lvbPNMJjOJc2JP8tPkL3VyVFE6ZQCuEZm4wweRApws/UkGcdFB
rrcRVT5XRTRbd4tKmvw4ddSOD1xhyLtggJDFxzSiiveuKUtcXealcLNjaZvxP3IePeyBvTHxTn7V
eG/A1MXizokl0Fi3xdy4yZX5SR8GnIZHVWqkVFEWj+fRacv8HMVl+sEBEl3SPoq9/visUn+KBj1e
J92q/Lhqya5NWyMqTpYxO83BjMzyn3Tuo48QD4oPoxc7v2Q0aB+B2Ok5Cm6N8dGVhvFlsAZPO0yt
Vwx4U9UUDGRX2w4oZ1O9FYVhAn+2J/99NbR1dPBzN7OP81y7U9AlskCZ2dWW+k2J7BFN4qWGmTOm
2hDTQvR4XcrG89N3PCZLPVhGo3+iEN9BYFkS/W85ekV6zBtrzNHwWMrysKR2GR1SC92QUDpNUkJJ
M6PsRHPT+EuoNrXOqjC75q5M2uGzZSfWdzq7PWojK4Q9bZ3xnaNpSXHwYk7N31HadI9pspjLWQof
M2lYblg+93VTVUdPz51T5k2ldxB2LH77beTYqPnYM0A5kcQWlmez8X5UhNhDnir9M8Yyog3IqmL/
zFZpPxS1NtYYBBh4QRmL2VPkcRK/P7hzpt11knbqAYVKLeLeWuaveZdLFs3TOKfJoM1YgzUdj8vR
bzjDaUpvzI+s4acX2eKHNjg9Sh+lmz4s/Nc/xljOfJnWIwNVS969odyzWEHTjdancfSLgaxSxzs7
nmPlHx1zMh1cw4bkd2XV4o1pq/SJRiiyFFrhpU8FufVfXiwLklzfrcZTLz1aEHpmND/bRWHKNLiF
YmpaF9VHgp1CJ32wxoc6ye0fORgHOnVUMplZ6S/iHGfx/Ltpc/ujqUbHRSfeNGip9c6sTsrl2XLE
AZYSKn4+CUGq9oblDtBQVx6jPtafRkeDdO+AP+DuUHF6rv2pvi89bwLGk6XNb7O2o29IF8mvlQdd
8tDxxPvQUb23jqbPuxh2gtG+7Zz37hi/kWkTfVKN1H7z+uvyoxyHrjqiIuv+q2BBfM2ywTTC1i/E
HJijVZaPhSNYbJVm7U+oVnaF617iJYE5JHl6aL0xe1cBF86Orpi9742U478p5aIPLE4E94E9NB11
hFz/rf1kcI8w5rXqoLAC/Y6Q/vBpnpXehDXqz/xb1x/7k1UaVn0ckKWODkuTZ5+ohabFUadZZxwq
VAJ+dD6Fm/OM6aZ9GuaIDZIXdvQP/1kKSG1QziGPVZYcU1u6Z1CMDo8MW3P/6rUZCTw7y72DZXT9
U2E1qI1hE+qyK7tkVaJPfT5BV7k4s1tgax99ZUbyPkJbfQw4Uf57JxYelmfTTKNfGHUbHzrHpEOa
ouTnHqjzqU8kdyhQ8wVVRkZoWI9e7cx/WWWmH1VmwTJW+iwe5OIb7Fkj8dRDZ6oGmi7vuf6ISmyM
W/wgFc53rtM9araTfoicfqpOeVXYuMOMuvgYJVH5wUlk5/AJawNjMqc37mw6GE+170Bjcun6kDCi
wyPPncA4QfP7CjTfkL5ZUHT9JIVpLIHjNrZ8qPDOk8cuHdEMnjt/8Y/pmCdvVi8a9oZQzhTUnLYx
WKa+rsJxyJqKylzlVXd5045gYNISAOtUd/8UtCS6I9BOM/SiWBBwmwpx+rJT9htvaOGXF6Y03ulA
tpyjKrPhrSE7BMpKXBxDfDmJohX2gOkDBs9xj2tKoozQdkZipoT28qnNs+JnYmoqDu3Um+KgH7Mq
DQuUuHjZkalbYWorn6y7SQhNWZw23xhgogabkJ7ApfWNj9h55LTXW41MoCUTq4DhanN+RFze/LKU
mJ+G7TC6+h1utWZysPmKOR8mhTA0+eVkH6wh8uoDRM3+n9JLdXQXMh2mT+WK5R/8trFsW8re/OCZ
eXFvDaAXDqmS9XSwLOQEzpkbp91dRDDWT2Y8uBrycLX7MUbO3Dn43FlvWw6d++C6jaYjeC6K4mBm
VfFvkQ4tqmNIHn2lfd8+1ojRRgDHjJaabOPyspiXZn6K/EUb8bapSmL4/2HvTHrjRtY1/VcOan1Z
l/MA3HMWJDOVkiVZsiTL1oaQZZnzFIwIDr++n5TrnrZU1eU2Gr1ooBcGyiUrmQwGI7743klk3hIH
VYUOvDLcjseMwfZps2Re3HO+OVFjYCZbLs/RUE1XejY89iJquSq2SS+b9t4waIYA+wpCzPJj4CYI
t7pyyyWvYqhr+efJM1qVeELD5gdfq85M5Q1fe/qFHEk95VVx5ZpU2NTBxpA2VUcVnK3raMX54Pdl
uq6Bca5avErpEHnFZ8eV/sW2jnN5wkLpLOlg2OxnhVUZcRBVJD6q1h1ZL8dqufJUNX1u+6zpE6cP
ypW11KtRfs3WkKUbpJM67ufZ0ykvTBPt8lbLxw0s5QR/7DU8m4uyPoyCrSOtAorUx9qr/W1X1nNu
nRadUTwEpnaHdJi1pRJQtvLQ+5XayaXs91M5ICRznXq0km4d2nPGsuJkWfZTn5SbkQ+JjfHe5dag
nf3irgvdYlVL/3YQnvNcRD5yXX9qZnPXyBCD+46bVXFlsV3HZihYHmTvT+9rIcZnObLRneCMCP3M
mbKV4yrL7vSczypkVzJpMneZud5bztI+682yqQ5Gsbq3tTbmJym+Fs3eqtrtK6nS4eel2ToquoFW
9pJJqCY2nIgwNnTgjynPzQPLJeXyelShfJKq0fc9Bt1NPCJA/lgugf7K+YTybvCtYY5Xe6K8c7E8
bG6O5cl1oVajONFNgZ9lRJSXjpEnIC4RnlRzgqPHUiTbsiEYMqNS3wphB/dD6MlPdVhO6hK/gu4J
GXPtJ+FkBSJuM0NcBstUfvNkZ3+yHXfgbOhm2TcWNrbmyXZpJBEJ2+Yxn9N9UG5n3dVmG9zocTVh
9bQG9vLQGJoxXVjmjJS3sYlOqaL8ZVf31nLqb0wnKMHH2VOjecA6pUD+GuYyuCYKrG7ipRgKpKA4
fl2bfePk6WzI7vOQ1d5zjbiQIrrS0Z3h2YWDJYHXPk9ZZLzvxNpdVLO17Ept1euus0R7TGIo1WPb
9uPTOkr0ZW2WDdvtjLyOKVEuxU0/RxTtQV5bAemLqB5jneGOyD3UK+rmrq/vGLBan2lsXj4WvVE2
qDN6Y7jcRmEZqTbptqYB6/0Q04RjQ6rq0gtOBsuiCYtJRO6lTS7tkoPK1Fbvzdlf+7upZNFIJuG4
W1ovJrxNVgJ5jSu6GJIuClYZt0zVy04I8xp9vU9MhjmzvFF5dWs80NZtY6sg8DUOVRWtcR3hYhiD
KHr5wY7IqCO7bhFlDDo9qF0tw/wj6bfR1x7ADApgsBRbLCHy3dSjT6SP9E3joSVOZaOSbooPs80u
GpclvbVFuNkW2wWUn3jp876PjYzHyevY5d2ZJ62lIPRCO5ctbr/2yeSr8tsiO8XJ2q6zNKqWNkCv
thzPHpVjyYTIi0ElAoNQ42wmTKvEYSIsbqug0S7r32osH4kjXvUhCje57lpOgWQ7mv4Iuk5gKttM
ZBse7VhfDXs/28ruMCJOOLeFlGtaOxW9762J6n1W2v2EK57jfTtGRlOKzl3onfaqX77CGg2Gs9Z1
chFPRpDRbLLzNqnRTHxynJ43qZYBG0kv1DK9twkgbg+5UE2UiNkr69RatuVj50j1mMGnzJNa6WJK
7FkOj2VUijyBbhk8ddVGhqvqus2Pw4bnl5Rkcnuxa0hxL02QPnhfbfjY9ArvQISxdNDa1svP8ZAf
jZ0pfavaOdNQkFLHzuzECxz3PG38ysxTY8s1w7OVR7PBvN7aE223yC/sQFclISv4kpz4QYO3xuwr
Wsh51TvzJSYY3Xylp8C/MwJ8cBJrlqzaplkGBy0dNcVmFtKHwwgX9z3ELivkVzp7iZfr0TyMU+PY
nxuST9SlMU1DmOC51F0Uaz72p1G9FpctdYIfq7pzu5hzqPyMh5C8EhZ56vGy9V6VRAbFaMKbjfZu
82yVJR3HjJ6CBVQ8Dse1omqvmvoG+6jGiZXuIhI+JzXNsY9rdAegEk3zieRxhydlRGxHEuaFLt7Z
nROt76iMiIUIBis8bcbBhFrXYRCbNFUgbhqrVt+6mhUxnet1/DADd123qqbmr3KOh++qbGpYO5BI
kDc29LI4NwZDLHG4ikETdtnWWHyXC2/cUsy9iLESch/RtU9FWvvecLUsBKYcDMqAk7oGDt312swe
1pqRTgWlXZ2EcjSvBzVSNDqz2Vc7rbQhjkMTqGs66n2UylrJKQ63aHTiqnMYOOnY+UA9afaKGmZh
ItHjAdOHyedZ7+qShees0EL2VCD5cB8YpixPa1RIn0MTy4R023KxpW3UkS7ezCumjVRQ8kQq+rm4
IGckhco1WJ5bjBfOJu1xeNUbAWAxQjechMxhbDOWq7DVMTr9/GJCgHoVFoN/bRshS7Y15q25W8Mx
s2PtUz3TGK7qgEZJWURcS9VDEhVhREdgm82nUAu84uxhkV/HChDtgNwt2/fLFmWp303dk5ocYab/
4RS6H8hCm/f18UDc1zbF42gsppf8x+BzZB9bWAUADgElu5yd22Cg85R7OMQl2OKSFYY3RFTEtNVz
l+fmNDd85+iXzTgDukOg6CHEalqPbyExq9Rr76zdshfavcBK02c3nugY/3LfKwjg0mF17CPIp6H4
uiFVrcrQg2XOexM5KeRfVE+duf7MZf/PmAdZxWQqIp8DKmXCvb4Ka+5U5PjAEwalqou2Ktor0UbN
mZV5zn7sQ+cn/gx/gXcfyf5wYY/eCfirvekjbuXobJ6Xz/vZJeTP4z1uhWZ3c5aPBt4ncdiNbjLi
4Rx7G8V7W11XPlW0+NUARA/dkHOU7jlH9Ap23+sbF1Kzo+e2xHuomg/zQGRTh8nBLz9EroJZDjRl
7th666tQ22hqcmeWezSaSKpFMFEeEB7z9y3SP7WBMcsEtIKGbx4JDG95q/TFmrLPNTbj2awvqoYE
Gbqx3gnldJP8/aX+1I0l1BoyKdjQi2PK20vJRQ75ppt2P8pgSkTRlVfTUs4/ARKOLfLXzVjENPCk
MMGjI4s/wuuHw5d324nnwsNpwHU0pZ5fPS2Zpt9mfEZsBrX7Z3zyPw0itl5meBTKIRiigfrmfWsU
UY/S9HhUXVUnVlsZaQAVLsGi/5dVecgMmBeUIrwCFDRv3gF7m7wt8+S6dwmqiUuOKicb7tw/mRV/
elQvV0HlgTYDLPttPFNTtd2s3JGO/WBsO+rnLd6s/pctvY5X4c8xVx2E6S2FKW+DObBktwI8LH7s
0cXal5J4x20y/rB9/s9XNk3Tv/6Lvz/1wyoI5pVv/vqvi/KJsL3+m/yv46/9+5+9/qV/vdfPQirx
/I+Lx2H6x151Xx9l2Xdvf+fVR3ClP75J+igfX/1lR0SvXK/Vs1g/PCMIki+Xy5/747/83/3hP55f
PuV2HZ7/+dsT0kd5/LScr/XbHz86/frP33itfnghj5//xw8vH1t+76pvHjtepu+f9e9feH6c5D9/
s93fofyDh/mwYCGGHMm28/PxJxY/ocn94n0O3oik9rd/dD3H2n/+5rm/Q2s+ClECSGjwM6HiTL06
/siNfjdfmP3EEB1NpyFD/PeN8z3WvO++Px0G4o+//6NT7VVfdnLimsdZ/T9fagiJqKxQvh4XRBg/
4Vs1uhlsljBzbSYwEzYyOgjLk/vKyjt6U7lBd7cNJkHKY+1HV9tY+Dunrp3lxFY2bYQfBu0vvsvr
d/3lqxwzt+HcYd7vsf29Xl80Pk/4QRxDkRux4v4SVfvQoRE7gWz9n13pzTYT9KO9qsE2k3ZpvZ3I
I8CHWlTv/dL+ma3fXw0wjKoIPPRo1ICa+PVd2f3QTEZnmUAq+NvXPZrHTI99GpUzYvBCK/yJRhn7
NmeSbJuX/eg09uOv3++P3+HNyG6umo5uDWZSBEX53nHGiI5KaXxYrKL7ydC+Ll2+P0RYDRQRkEIw
CXtTunirhjIwMJ/CbVXnfeDgK+SHtWGnwBF4peCDLNaf0Cleo6Dfrxm8FH94P8Fmf3N7nrHVrldw
exVPsYiN0Zh3NuhPgiWGcWnUnJqzovyZud+b6Mnvl4VgxjoOA5YX6Q1djuMWAeqwdxKYC/19aCl1
nhdqq3aTnn1KacgZTkKEi22lHrZGqRtljXkqyObTD+tmtv4BtMmzdq3pizHtOaFy9u5pNKetLgrz
AhgF1IE+fq+v6LUNv+aI8v37Uy9QaR5Z2S9r3I8M1AaQXYcUMaAZFPWx4PyGprotTVq3qv/891Pw
uxD2zUoDq5ahwgGNpetthb5ubrR0GBFhM7Vt+ggl2BGrS1lew+IogCkUDd5Uu43RJHNuB+eBN9o6
loM35HG5ZaBJ1MTZnAzLVNR0XuRwbhkEnAEsyWCMMYtz5EFTU3fpKKRbJNUml9u1EPTGGfP+Ti/B
0t5tpVsWCZV1i+iGHltI58nV+kBXavxmD51fsmGG3RXGW/WSehYmnHC9ympNV4fUMI6kGAYcDOxM
+zSsRvpmJtyF8kr0gTsfhjGci6QTo9UkWDJuD12/DM2+reCHXwhQgSJB2Qr46mn3i2q9YthDttm8
dKozlJbOOM+pmUFBjmlsh09WbnbAD7w0NM7DMfxgLeTPikB5YywtcNeYP1KlvlFItUO8CENtUVb9
SZpjdKWcY3s1Eu5wh82KGWDXovtrr6Zhd7LSg2F1b7bgLqJ8XBKvbOz3gZjGzwyTl8fhbKuvEGRQ
fSo3xyeu3bImw1sy94DPCMOLZ0tnAAlNMz357hrcl63yP+HJsVhxP1T+2QB16YmKEVPaxuqdT17d
bZeimvNna7Xna92LwI7p99UPtRP2YSq6bQvhOq3yWtaLXaRtP3gfAWmyPtbgSjcco3uVDFtv3mxA
JjkazV7fhPUQftgCzUA12l7neKlC6cYTVeph8Pqmi+2mVQooiuN8vIaTDOH1BWNELyHAS4xBCZ78
bsFqAjvp8pusXKtMK9eoz91sbMEDG8zA0201A/3eg+Z0NlblPIC69M0H9sug2fl2aQcq7qmfN7rM
8HWxFFlc/6xAU+ieHXVy2RRv7YxtAWyw6q7L6APTMnEnFXfVDELT4/d0N6FSduKgjtzhAHroeqjq
Wr/fBxo8OQaNEzLOyspDEdn1Y8GxunKn0r6cuxZIBl+ZPItdwcFyJ9pxuc7JLcf3jV1mjAcWMiex
Mocecrv0zZMDprnsNlLs4cQWJi27aNXyYUAUMe4Nw9jMROrAWw8rJgq8Km5QAavIQN45m57WJAK5
chI2NToeW7nRaSCPaHpsxiy3zkeXQJyZwACXJkY1N4mmYXiZt0XmHexinDtouLk/X9TbIPyUoHl7
PnG12gjQaYGU0tHJmAoyXAnJiit8ZLt33ux51V0PhOPH0tDKTTv62NHJWi/hepEFZNJe2EKt6/1C
zrnedcPojfuhk8vynE1FtZzmM/SqGZCJZlyy2hzQvti8ZG4Szc10SVu2VR8nmob6PdK1unhv0mdc
II2o/p2br8WUEturaByNhnPvmTIL4aitvUBnjZsBuR8dOEPPZA0SWQkwWRi8Ql4yBaJ7E82Qf+qu
RhbFmTHghGxbQFenU1EIupPRVn7Y/Awo0wkK96azbEx4sWRwisQYIvNC2xPxxEVtjl0syxXtbj9G
hoI40njrTqPt3TwWzd6z7j3DKa7owcxfLE9t+lPWEsIn47rLsvGh932xIcWd6Q2aFzD9R3uKbUug
oYCwMgYAPqWvg0RrSdsdGsloD1aMcjhw37e1oVYvjcypyRuKppJT72lmtKZOy7z0bxvlKXKKly1g
B+w8F1S58O35wlY1RomzOzAJle0ZfQqjRYXJbC0SZNYPi0NbWcsQN2aoJXRYPpnMjKW+Xz1zQ/K/
DmGPX6Ty/b12VH7SZ0vdXnBKq+3DBObb3yhvPeIMND0/1srXtz7tynPDEsVFFPibikENURRvnpu/
OzaTifz1C3LVHJg75sS44v15NwEn37gFRixxPuojtwLWRNwsbfeYFU22X2ZAvHXu1g9TMUx3wD79
uY5WmfpzqD9mBLTxOudZmtHkFvYkd7OxXDTFuFxWVfPYuxnA5pj5YtfNw5ZOUtD8n5pyBxav966N
LNzIcjstpBHA8RRtcwtGrU268Zb5bs2n3ViH9Y4uYLzN1ee88nOYm01oxqCV3qFvVbk3RBR9qlVk
xFuQXwstvfJQDt55G0XZRbkt2a50uj3dHTDDxfTfGQLfyKXf9J4FqD7zVZYn27rdZGuQhihuMJgs
V8gyg+nvKtquO8eFiRRMJ2sUlEe5isfcCHOU3IWe9mXdFHtpDocsGO/HDalc7A5L+Di1dD6CvmkP
nL7UaY2Z/udosZcDknp90koWrmXxwpMIctUK/3Vbd4O7PHVRf1/XWXMQfbFbHbiY2oZqVYeZHvaB
t1QX1dINcRk407t6GhwzrazswZ1dC4X7DJNKwTT5AjBw2jlGdqg7+ymcB69OjNZ6GGsoDXIt2c2n
iryCVphF3Fcz2rOsv8+W2b/Ppm24dVj1oHtt4bWxbs6u1YAZTqC+VbQwd0ZUvJum8WkJMpHqsbnu
O+80yvvqxLCr+8AKrsC1lpOmZZeuj2NVN43c5bVLEJOgJ4qHhhCx1XT6NCuEuS+94mwqrVu7cdwE
mgLt2m4c93M1BYfKzbyztQag7+jVJaWhIeBTG7SxSbPyE4pRKdJM5OuJ1dnOZRV2bh+P61alwsbn
MRYaVz9djw+g4sUNCUKwm0NTjl4qMpxpd0E+XDU+aXVy1NkpVeztMTrgci49dhx77N5jBnyGbd8B
I9EBpLL/Usz2ZRVlZ7bYjFhW1nQaSjrgfR68L91+TiI1nRf2kCdZENEq747Lylzka5VS+p4PZMt+
o1IMvwTbZtAV37Kk8CPoM4a7vas2H65HpOw1MXVYsRoEYK6d0cZrP7Mfs52eFyucGRQJ2c4VxelQ
btuNNzvvVRU8o+ivYrof9sGbqkT35jfMYPYUafI9JAOC8LoQnAaL1MFon7KwEqm7hSPsCBf+ba4/
Ld6EqetWXNeceGHIVRAybBsg1RyM/nozSV63BBQVf2v2zhQILLaDVIWALQEEFOUvXtwpwubn6ajF
kDuqwewUpoad9uiHdmW3XveuyPdF0D7kkw5vnM46q8NhxihVnbQFYVJRFl5kXhPLYHh0I80Bxphu
DF2dShITJiITpZPdrqoHGRrFu6E3SRcs8kdaxXN85ObGcswu28bYITIbyf8Yi3cDGLuRUfUoaT1N
IyX4OJMEBvXPhJpKuQxfI0xhyZqcTQnpjOBzR7EGej7Jq4rEhLUv/U/9GsjUXNdv2JiUKY4N6aTa
LSnFl6F1vCPZsIP7hlnDMDS8nOuDaxZqV/hqt0HKOXdCEN1i7S9cCuKZqK48BCnM57twAekEADHE
SSccxJ6mP8/J3I++plwR8KgUmYZUqQQbbqmkdvyUe7nDh2HV9cVW4watWeLPz1hXYRKS0HpolbFd
l36W3+CD3t0Xsw9PDTeskVFrc3zmbacI61jPtvkcyMLa4grkFKdB5tyYNCVkNI7krexitlKGHnt+
L6U+8btTq5jsMPZg6ahP0Rhs5YkJAys6HbZAXlZ6JSCQ1PD+qjbFkCVjFjmH1pyKM5sd2I05zGBk
AhVgOTXrJkKgEQAvbpuqmDlTRx6VGxXOl9zClhN1WTOVu8pxxDeGkSCXQnZmOhVr9FWsIcxCkSl3
hgEB0waSijsX+2mWwUOkFhfKa7d6+nRA53Y50edhGA0zu63w0ALDLAL7Q7iWRz6JYVWXplynOhW0
Fh+BaS02AhwmbCa1N5UQwHwyybnLKtsNwoY1jdemnNMtzKh8bQ/4K6YHbE0pNEbzI8feG1yHc8DJ
NeSLmTgdEPjZFZWOzXzgv7WrIysetFF8GzIL7oqa3BwCzGQM8iTvR3OMfWWUp5aj+4fccdbdjPnR
Rxl50t5XEBLv5ygQIiWFm1EKbEHLaoaVusGvzf3zsnGkmW62xmBnLjrBTGfrCjjbqfYjDkblxzJv
maiW3QW3FuwquKISTkaMHFM36ZZl4mEapoqxWvEeLjNDjcmwBt1VsY4RTEcFugwiC1ydBIFsHoIK
6mSscVk5WAgI1Km03fE5s4MSYLvT12iN5ocQEflpo4bVYW7DgdkFTeTdS5Hhb9J0I7SwyeolxfYW
LMkw0y6DDRX5UOU2ZX3RRRnduxkpNHHj5VCEZG3kW+qswr+bBgMeE0SaCXjRaeYPbjD2X2uNWRIH
3DFroBmO6znW2HTY3E1ojisK/vSuLp1Z701HeT3H5NV9MNvMu3UwiZhieK4u9B7t0RHHYVcouu/Q
0fbFsjbol6Nu/kqQqoOCtJsKTIph+XxwsW66zjOvLc8mrvIBYZqGAgDyTgohNA72y9lvEllMaoZK
GG5fstbrr1coRG0yennzMevt8Uk35va+RkII5mR4g8dkyMdbWNySk69feHM6yiiqUs+ACJzmatqA
4HufokWCtDppBHn2we8Qo3HjdvlkTOh92XKzFvKK9qaBnpAsv3Xl4lwrZ+AQ5AKeTCk1wvYJLec4
sc8EHQdsqYl0meyhuVumzApiq2u7r4ZSbsVKLMYPGoJZDx2y6weAsmnMd03TmXCsB3eD/GXOQTLZ
ue/u5rLvtx1O65Sk2zavEuh9Xc9LB9pSOniL8bnRUKFgEBtDDzsjg/ShQ5irUI2NBfP2ugHQlHLl
VOXB6Kt3xawWkcgGnSNHX/aLYq7yIHHsxoOEuVVHmtNo3zVr4PKxU6g4qknIgjEmka08FL4JKdSw
xXAKAo4zyCpzi6AROA+nrbfm1r4uKrnsN19WhG9pKLYXhKbLIkYUUH0E0odXgvStuA6oW63Y8GbR
77xtngYsm0IBH81psbiPhOBoZIh6ew6dCXMg+G8dRb7WxoewMHFVggreFOweIqhBRsR85xvC74F5
uE0q7G5E1lDmNdRCnIsOCO0JfTFzp7kWcgFL3pbJzHaCcISSiWXTPtY1tkpxAJ0WAh57OOc1KJ2Q
+HOoYH54n+G0oZOgZ4uC1Z/ZCkOHrP5J3/WNHoYWGyZ3IaJdbIDphtIAft389XvXHzKnLVJclM0P
mzdUiNZsOKcbO8SJ4Sji0CWefJQrkASmlAN0f0nEbL63/MG4tad6vJjQIFv7v+/G/alLy/eKEAWB
T2Lx9ielbxl5U13XeZHazvpZl5WiQO9LFgQo1xRk5tUvXw4pNR1hm8QVWo1veuB1PgpfLX6ZRl5b
p3aGCYKm+3DwQ+cboJ/zk37wa6DyZdSPsn1akDaGLaDJr0fdtTuc60yvTOWG7evj2Gci/NjmXb9z
i8JYH4LZsOrHEQ7vbvOk/5NO51/AGHRmXlBEUtpRyLy+eme2QL8t4MLKIo4zWCaO/HfzxADJ/gli
8qfHGBz98bBEArVE0uS9wTG0X9WbOl5qEeu2H1unTqFeOakl/fkwdk2++/vn+Be3Ru/oaOaBJ5uP
Qd/rWwvU1JjesblvB/DazKxY3vHesxIbxvKTZ/inS4W8OUftKrMf5pj55lKOMweiKBoulYd+AmOq
2Hce5wNns/7wGvy/gWAOz92NFM/PEgjz/wXckgnxn/+NDv4JtowfC/FYvgY6+YXvsKVn/s76AAMj
RMpGAOwRAf0OW/ITgELga6wocbKCgPpv2NL2f4eFwHsHDIPbun3Uc/0BW9re75A7KAkxs+GdgNv5
S7Dlm+lBEx8swUFYwuJqQYh684pTETiQFYmI8otQ7auq/da3VflYwSU4bw1a+E3VBCeO1tu+i7L2
q4sH7L6uFvcEC8btwS44fpkrTCwmmnv6wyj+BY75EqzyA9Lx8uVAoQA7gGf9P5keeUM380KUY0oO
hlIJy2t0Ru0kFzwzaJHlS5k9Gu4I1Zzaok02mLrIo0pYp2ZGWwP++cNRXXsVoo30SxzIMnd26Mpw
QEAkNbsfrRY3bSN3jc+OKKfjSYLkxETUbmPGKNqCj3buqmQKtHHCca1kKSrpDXG68Q32mzyL0hIG
zs26ef1uyqo5mfyaiG/BuubGnAAvPEMSlyyCQD9jHE4zHddpAUven9dvIAKw4TpUXvB0o9V/WIUE
yDFM2Kp/P5BvbBmB9HjKWKT5GHFwARD01+tNKLemMopBpGOgdlZr7+zZTla8UuKZQxl6qgvdfrUG
C/o1wozpoWvDk6D4MELh7EhPRGeQiT3+dCV+Z7RiTrESjJXCG4H/XU4ThUGZoqOORzc8uL3xE1bV
cQ6+nQa8DjBuXXr1HJVef3top7LPq4lvDwswzeXkJlZddj9ZKN9sdi9jhK4V/QUyeXD8N+Anccxl
0YpGpER9uzvD45F22bVqzxu6C1sww9QZoZj+5Mnw9r++t+MWB9fO4/bgwjlvYN7cEVM1+PScnG4k
ysVtzfMZpg6ueaW5PHoEyj3zcDHjiqy8v3ZbFpJYVGbxRJBLe+6VNE/pctlXyiWlMW7Zls/xLqru
q9Gq74q1cYDw5vpk8ck2QJuX/8yd/oXj9erhcAOsbeDysB+wZnpzAywr1N55LdKiodkgYIMlXq2h
6lMfc+QCcxHKQdqCFeXexxdtX64O75wJCttzWjz1pgJ2PwrD3QIxOZb2MB02B/Stnellro048/zp
um2kTlqIc2mLUeKF1Rvz+zmg4PEH84Pc1o4gnbxLlYdg7++fEAv36weEgcHRv+LIaTqmDLypQjxt
YEul5jGttCsOthCkNoQ6yW33GxhtGlLl/eSKb4oR8HeTUgsxKFcLA0IgX0/3pgacBfwf00GIWwxU
aRgpWl61cda3088c7N6EWx3RfjBk3BO/h6Wyp7y+Wl/TWZlccHPP9JNGwhAboE8nMOuNtGqdcD8e
IYH+yqTIrN20XL79/fi+OGm9mkCeyUYGqwIi3JHX8WZtUsg0VnDRMc39KD9p+tY9a1SbnTYBrcxs
8lAerzbdQJDGWI0jsLfDkXKE8p5MSmho7jo4NTUGDH0g9yhHbjeNZMJFvJQYNa0LICBajNhlxygT
IanjusSn+Zxsp3FK+lzYJxIEL7XAQkK6KnK2jKu2q0c6GJ63m3WUf5gqI7zVBOOeNNlQ74IKycIW
sZB6S7ESeYh4/I6JCeWGbyQWDom0Tap3i2z6jyUOv2dWD+W6DHh+Cz4Y3/Xd/7/w+u1Y9P+vC68E
5xc1/cgXO/7773WX4/6O7ZCHlyEuTBD3jiyo73WXY/8OeQIm6TH9GMn9MZ7qD7qY4/0OY5qVGNcm
ss8ozf9ddx0/jxIEVrRFYWahhP2VuuuNvS850ibXxZIZwsjRgOht4nMfudqasnJLWr0BXjTRERUz
qxpYHg23OtIa9LVRC+s8Gtzsy8zWBLDiWuLLUvloZ+AX2IeghZAA5DePiTRC+dh7/vAJ+xgouKOy
ArkbK4noKdBl0e07u97c/Q/D/RcV2ps9k7sIzCMli/GCqwHD7vXigdHV3JvCwPbSWls0bMKPjQk1
e0U8MK9jvkMllOCz8vnXLwt/jTX5aJ1A4fr6shFBXp3TRFay5ms8uzhw16h6zPY9+rCzQeuLWfi/
SHV7udUfr2m/vuay4B6KVIlrmsupldFHI0eqisfRfvj7m3thrv6wIL5cidF0bTuk2+G9XRBNUQYl
USc2+hrHY9fr7RZkGG3tiIBCG7dyjdx3bbEGK30GMJUYKAbJhVrFbilz0Eij9w4kC88aoMr2sKEp
SPVFjK3qU6u3rUfTa/G1Whxq6hh9Y381OHA84sHSdZP+/c28vGY/7p/HuyHd0jmeQnkJsR1+PW6W
6mgj9NWWVKhdG3KP8GbDFsJUKZHWCNwgnHUWrtUqWHbFoGEjNxmu5bB2hgClzOw177ZZWxdZ1m3z
XlhqYbkFWH4u3KMatCZzct4ZgZGhElUukhJMvDD3sV7uEdmW9Qgpqz6VNYBkvKmG8QiHfkHJexym
+ThgUT5vYpcxim7nlGDVL2M7HYe5PA74UT03xs3Lc5iNedzhUJ1ZKa43uEU4g9MUdGFa93mtMPFJ
NtaOnpTIkLZYv9ArTukWGqm1bcs3d4FPkBRcxKLl6FJTbjJyvtWgbkY8txaEGgnhDssKO3Ppkjs6
W9LFm93qfCoEovitXTqZtJM4MhzGisgH2LAg7zLfbGuHf2jBg11JIUpr28qrmzVSZ2NeLbsKOFOf
zQSXJJa/Ld6uox8C9WZs/wd7Z7YcuXJl2V/pD2hcA+AYXwHEwAjOZHJ6gZHJJOZ5xtf3AnVVIoO3
GUY9l0lmpatSpocDDvdzjp+9NjBAnfKdm6hIlhahxDWmZdrtlIj+sdJLWT4NFbNqLuXAHhSvxWXp
mmisOOGGf+rX+twM86sOamJeDWMcWU5p2uN4TmcB5A0dvUu1suhyuS6sYsb2yphsFnbT+sHGSBMu
ulItpnFjajUqoFarm5LbdbXSo6Fs0pNOzyjRZkGULGBTdUY9O4JNa/KWkzckiXKipufujh5uLqSR
IQ+3FMUw55YjWiX4U6wQw+zwYRe2zUUdiVpzQ/JGl1ZDk8Bb6I/24LAXiz9FBMvPq2JVEIQmffes
6dZwVyrFoC2tFLKTBhVgi4ZrvQWdL6P9wrXR9sZ+uTjMeGvUVLIMwZUfloO/SSo5cmlXNCqXvpfq
oVk2aERMY+Uay7ZtLBv48L6X58u2XjQqO7y1bPb+su03ywGArKW9+b/ZhAiorWrVnW3JXpUBd+Zj
IEfMzQ4l2pnkUbI8o8GVzUGvY99GaHaPBfrvtcVP25JBMZjDDw89SgYUrj5/yAha1CE0eZSzal7k
Inu14okrRYuctYAPMHZ01pmq+lZ29G7YbcPdvHGq6TXX80F/Pc3Ttkrz1ffbyxJ8H/4mGlU5RUlq
OVAPYsf/PJioMZmx+j55K/HRnr8/E/39+aStRKW+Wh7btDzA99/wv8EXPe4ccv//6GvzPD//H6p4
UfkxAnv/Q/8JwSCZ/LuERXb4PyGY9het8uiSFhQhZOaPIZjyFyRGG5dJoi/anpdaxt+lL6H8teC3
Ftzbgr1cPBH+XZP7O1b5rmNfLCf2x8UDVtKE9wQNj18ovnCL86Y1TL8MqO/oabvuO8nMz3suwm2y
TF+Y406ioXRxobZPGjV3goH/Cg1pTSNNR6qrhJUI3CZRxVnTq8meW2tpWisDskJDF3PjdOMYXzSL
ATxCoqBme+TI8UrErV7RjZJ00SCSPfFTqIIuTFQ93uRNDCYEfXywbdUuADBC94qTTnNT/Ctw+99F
i0zk25Th7k/+Z+7+pFxA/Udl8v5n/rVmJd3+y5INtCIYwCHOorjy70UrmeKv5SKCiJMKkc59Cv+v
vxMHhcSBzY1Y1CZFoLT/n1Ur/0UgAJgOqRJ/iBQC58cfLNvlo/mwbPErovyLwNDm0mkJrZa85mO3
uZyTHUuYzHp3F7OTOa9PkXMZOReBcx4655d/Nr92bw+vu5sPX/bfH89HeYu27KT/+Vi+jnqw+8M3
4SIatwDvqXLurgrnFrSK88A/vPw5pe9s+ec/m9Xj/fP5/u789PnX282v/evV4Bz7HUd+xpKQfIA9
yxkugBhZ+l5R3CnySx1efT/Pdx3cd/NcTpwPA6ij1qr6Ms/Cebi7wirHebp7uNu//OFSz3ng308k
/s7ty8X1ycXT7UngnFw7lyfX1yen59fXp+756nRzfbK5vt4t/2m12632Tzfnp+7uZuc+3py7Nzf7
iyt397a/Od9defv925Hfr3/e1L68p8PkgdJvYUodv//s6ezharc9e7p42j88bDa3+7OHwFmdXp+u
NrvT1fX1xfXF+mL5iburm6v9zep8tz3yLD+fzl9/y0GaVkRFUjbi/Vm+LMuGZ/nycvvnMnBuqSjx
GK//3EY8y8iJ+I8wYpzrzZ/bPzze23FZzff8L+9L5/IxdN6eH8/fXh+fr0Jn93zF6nq8fGN1Xd28
3b290mjKv+6u3u4g+DgPV6enj8+v+7eb0Ll6PfJ836Ocb9aHcZAGakmLMklnTt76zNueecv/XTvO
6mS93riO66xc/sHZetsjidS7O8Z3Ax+k2mUAewQMhu8xQ5bh1evb/uUiY74vyPCc63OeVe6cPu7u
ni+fz4+8yeWr+m5s9r2PH0U7LLbQE5OWjG1l3EfyU5BcUlNAU0Lzi3z3/bo50AP9a90YJk3uIHGx
Xn0/uD98g3pCmThIMNaay+osGk4R0G8za6DR6a0ys9Ugkqd5fI6ACeb9tdbfa1ha9dpOmp+n5Ncw
3gbdbSCiI/4D/7jvQs9d8OELKfKwYpNAv5HNIVx2htsXekKd68h5ebl8Pr18frw8f72RnbvXY5/z
gejt70fxYdCD5TaHNb1QPYM2Mk1K+r1J0p8o+3G6sezAqcnzcmuvtEf45V+OGKJ7HJaAFaCrBI59
sAlOEsEHXVqzV1RB45lKBAnGyobAm9CV//7+bR+OxcUo2KmlvG5o3PAd1p/rfmjrog0sL0R5ctYM
k3jutUG9ruMou/wvhsI+g/MZRy0yvs/LuADPgg45try0amlyhV8Vu5PUpo6Rztmv78daPomPn8wy
LVoKeJA2FyMEC5/HMlHIdhr3fp7WFvqFTRkbVYedHlmU/zTK0j4A2GuBs79jPz98KX1dj6HAj4t+
kG7e+INpbnJzto/sPV9W4TIZjHcxj0DcuDhHfJ5MqUcCHrtqemozGutQE+J+mNNAuFQO/F2U1VQS
Cr+NuaCzdG9x7fsd57oUOz9/psZifWJpSN+I0T7/DLMLKy2hb9aLpdnwaPdXnaFBhfHDUayllrlo
5GnPMA37INJp9BCpoU/zR9fUsJ4XIFkxlMccPL+8OVJWnGJA3FOjpo/44MMG89cPoWFS3aloI6zt
HHBfaP9Uvk5+RX156SQwkFUiJP38xGj+phrbI1TKB8XehZViu10rQk8JomPA74OypU5U+nmsg6/L
tlN7Ia6M3sQFN5qo68wy3appt/j1ncRms0ql7L6wWqeigT2Yyy3rbCVVxloZu61Cn42ZjlynzM/C
0DzKzuuY7mXaCpRfY/zDjQDygi2In0n6iNZpi/n8WELEDGRXqP2wdmvowi+K8SrWJlFs5cJv+tX3
C2r5Oj5tBcuDIWFdzE0Xz5WDBwOiXMSDyoMReVysW0s8CCsE7rewbL4f6Z8WFc1xXCvwoZLSHixd
yFhZKpDLkr5mxlmCPvyU/o5jctclwTicD58G6Qdzge+//IoPm07BZX89VtrocQ8KfxwJ3zodevXc
mKiwQb/ST76f1ZeVZS3fOpNaRO2o7Bd5/8cBAS5QEEDt7Cmn9aV+0d3lZ/WD/aqdj5HT3tf7+G66
nM/D5/kturR3tC96w5EA6OC6hrzt4CcczHkYsZdLB35CcSdu5GvzQjsv3oxNsBNXEKuGS4sq/C/5
Mp4cbKa24kLcake2+sOnfvgLDvbgPhRQSqVq8gLYYVabb+tAW6v6sEPIt/7+gR8uIz4Psfj90tNI
ZYRy9efnLcVUfduGlnSlh3etWHN9Uwe5/HBklH8YBp4DW4JgpXKuHDzTADq+Uprz5NFTdEKLzuCB
Dn3ArCt2uAhAWapwf7sLy19CGTYjvTOd/cvMKq4QADNJ1uyY1l63qweuBTqq+kq4T+thm2mNlyFg
LAxXkQHuIOIS8bMdTs7UvLTDo6I8jmCf/fJEmSbAJK8qL1CW7k2RYkWD78Qwukn0WrTlE+f1Wq8T
9YfH2MJ9AWOjGURX3O8vta+Py7mINTudfaYLEMh+wcFZeyqy9Mim8w8PlwiO7kl2f3yR9INBYjR3
2CAAC9YmONF9TS05LX5q+8lMGGRpbWPDWWobn2dCU0nd4E6OmwQiIUDWFsLh1or/i6nwvLgXovBH
beYgjTRs5AomuBwvSRtxit3I5GpTZx3ZZZa98eOutsxFoZxCjVsVAkOzz3MBX2ZQ0esHb0yQebVD
at/YIm7PxmruNgVSSjeZRvVIZ9PyFr4Myq0Mz4/nyOb2eVAw5Mj5UpZC31jFDhHGc4XqLHLnFMyr
01Q28vw5TLzU75Sfr0KK+cT42EERgb9vuh92cR2UfZ4ldNImOt2ubS353oSuZ3vkI/+HCbKXaBiO
ELaRNn2eICqlCK6x1HtJFpjrmJ73ncIZf4RvrxxujsvLozXMtMnNQJcdWjNIKb4PECkHxOYqiu60
1N1qUoPLfgDXmviTheR3zNaNkdMEhUPaqhmKBvFkutX6QbCcUI3GaXZbDuYq0pQj3o3vwdzha6YQ
TjZAPkAv6MHaCtRuhG9h9Z7CXZ0KobvOX/RRKS+gvi57UeJfG0httzPZMGm8EjRXDUAV6HxGqiK0
nNX8h1kXD4zuImwsCOtpPhUHW3ytxUa5gDY8E4jSNsM41SFQCNdpNxz7fJe/6vPk2RnoLsKGkyIo
RffPS0BHRFQqSNI9LAWwifDVcVFeJ9veKHPXL3PQ0kLeYrd0zV3jeCSYXz6gT4MrNGyYNIJgrEeP
02Eahh4IVIQcV56d5Vw/QkXmXKjNPlU3GITUypGt6ss6ZJ3jfEsXOYkSgx4cabKSGiKd5NID+3iR
Su1DieG3g6T+KW2qY12dXzYPHEK4BKETZbkKoU/+84OVpCzHY8DESSmm1UOepP4MtWR3YrRNf92Y
EZdzxZBuEIlb6++/6i975fvIS0TC4+XTOxg5leyurxs78YzJpMlPKk/rDoHqXIZPtV1u8yIPjrzH
L8cZIxJCm1z+sGfRo/N5rpFo0OBhCeVxDSq75YTIrJ2LY90KB68PUxO+UA5lPgrBvw7dQjMk4mlr
4uqDwYkuTqF0p821kRmjcMeAyH5ThGNSHjkDDpYog6IZYsUsY3KDeRht5VBZcqutM88sy+Z3lLbJ
JuPMwSpgMWP4/sUdPMZlLDxslrsLzhqNE/XzYwTNb/giUTKvbSPlyo/B+kdzVv7sZb2PoiwXJTTz
aTRNHsQePvx4vWyGzBO1SDazEsbPtRDhT58b68HGhWfxmKJd93DPj8YqMEAUZ55edosjuGjye1We
YMR0ddUcib4PE4BFGUItYGlFx+GVKR0swGlWu7Tq48yLaM63TsxSoxKSB0DsXavWU+1KniLdhkGC
Vty4KIc6f5xLC6J6BQU4XqVKjhpRjTBfelqajF+kIMnjP1Yu1WdFGubDCtZgCyJAi1Qt9kbfAuLf
z2pjeUGc2Eeq2F+WAWE3dDCkBwo1qvcb248RqNTQYlGHvuXKbRiurZkSh68kx0Q1B7uEQbbGeQUC
kB486lOHIWiA9LSQaB5z+6HKr1Wri54qyeoflUjTQifABxJYl2bc/nCJ86IWEzXWH7dkymFIVQ02
/mYlLwoCG72iqYz1bVz4R+KaLzsFsi8OTvYcwHL0+R4canSxVD0S69QDn6gaTqYtTgsD6ZLlAgyS
nhQKC/rupzND8MUJaqIptNkPD4JFOvz6dtbzzKPcWK2GhZStR+OxjvQDqR3tZrRdAR0jImR+VC4O
9ohEGTqfltfMq0bIMXTLBueDBTNS7qt5pwxWeVOls+oGYRSsmw5gdru40ihKNW5oEwq2sz0p9z+f
OVi/5d8qx82XNg+r1aIF3urZKSEb2J5hHUu1+Om2tUycGFUha+LsprvgU142jhNNQxWjxLUe3Vhh
GF4OsXTMaerLt8cobI1L6QR/NEKiz6NIuNWg88XjoozUeR91UrdRIyX/L9YK0Q7CI6JOldj48yhJ
WOhSWtopMX0P/W+kf5zWqulnOcT7UmEvtClrMRDSks+jzFI/VcSsKfuVkr4VQh5WTbCQHr5//V82
Eh4ZXT4ab4ZqE8ns52GICRrM8BgmbQrpSoqTEnjHXHlKG7Ybao7JiRmBsPl+0C/H8jKoRmi84PcW
1cznQeeoDQra9FLPsvzOUwDbb7VEktyZ1u8fb1lsIMTHxHLMklX+eahE1xv8c8fQo1JMGqbkVX4a
z2lSej+dEmthad4ilMeg9rAaPGD1LDcFReY8SIyHciDlQJUN9spYLSwA8ef74b6+NiBbRKbk0khP
iTc+TytVaMIlFGG4ojd3NbuEjsvZZOdOmSPaTaYh2cq82s1Ph12+Y8Sx3PNQyD/0HY2nPBbSlEoY
b+TVsDKURqo2eiUVF21Xw4ZU2LNiL0AKcKSqfJDo8DUsS4bVKGzQy8Tkn+c70rXYjnIosVMO/j4s
zOwkMQNYaAjV3SCfqo2EtuO8UgT2W9Brj8z765FEPQmhNCDF5fLu8EaBjhWaQlPJR+MZRYs5xxxm
a+ziY9oekQ0BhMBGUjmypJZ3+CG/ep/zon6mG8sm7373yv5QRbDwmcw0w0eooVvSSuoQTQxxPB4Z
5eu3yNQYC+UzpZml7+vTzmzHbdxQF/SR5+LsfVoDoNGcNqQNxktiFtaRg+DLcESUKp3t3M8s+5p5
sK0F8D70zlq8mjAI2nRZfJcKWduqVXvM5fjLSKwTToH31JRVczgSN5K2qDvVchN/zHe5kdJg2ivJ
1VAjq/z+szjIFpdojOY5zjeFrA0h8MHXCJEVpJ4GUi1UzfoOpdPYX0FBkaIJkw8hB2dktKa2gU+w
AF1EP+fjTwN2ko6lPkOpl7/JVA8ea4rKiLuqVHfFwHEklSIfwSdk7V1RWdpPE51lLF0F+r5kcuph
k9QkdXFWWJnuYpBZ7jokVWeqFh3LF//h9SHRNSmC0sm4qLY+r0v6X/NMorJHj76cwH/Q8FRYBdRZ
ZbdSAvNYye7rcMtXQNOXyt69RNefhxu1mjtrThA3hs22jxMV4WU+KhfIQLLV96vlH4daijXc/lNQ
Mw++uCAReZjSlO1mUiVPuD5W2uNUgQ9ZV50qHTlqv2wiqL/Irf5nsIOlqURl4mvtpLnB0A/rUs0H
oFNYffx8SpTCOdO5mOezW6b8Yatio5rUSe3p5s5MM3Xjtjavg9C0TkWNKc5/8fxMNq1FtEpm/95m
9mGwOUq5ne54fqHw9bXWpvIK9zLpVJ2M+ci8vuz7OtUDDjyaShmLe7nP85p9KIZqzFAKWIGrcBYW
KKFE3nVROnl1kWdHPuN/eFtUK8DWL1AI6uUHz7Gz+1pgVqW5RdSat30mB1vbzH5oYMB2tVyZYv1q
4f7F57XM+sMDbBS7LAYcX90o0uKLPE7Vk6yL4x8nwoxC/Z2reKrUpPefRxnDVi1sM2WZL/44SZOH
G2WAm/f9yvuHN4TGlyoPm69QFsX+p7nwV8+NlgMNldrAfOUNlrDNUC4lFeYCoJyaY37iyyv4dCrr
LG8Kn3glLJ3Uh9T60g9qifI+/RkSFCxXnhsTiCgVyD8Uurmq/H565j+MRqMElsiUI9kLD/b1qE9N
vQoYTR8FRplxCC8m7wf7LBhKsHmGvTh+BkcKMqS+y2P7NEs4HSTfnCkqwRZS2c+PFQ8/bEgTzK6t
ompvS8Wvhm0rovaUdh7ReGqpwzrMAX4+irxIz2QDWyQwQqW1yqQ5NteJvUhKzaKNroNYTLbTaMpI
sxnMKGScqD/cTgTZDcKhSmDWUyxEJKMW6Zowri3hxWnhjc+noDs6jj97q5RSDMbQBKG4MgwgUJ00
qr/USsdrro1nCFlBWfZu1xb4FyFupZOm1bTfGn/4LAFxZOH3ZOIMksKFCD0tKPGiSToT3E7oF9Nt
1vfKSR0uHRaFHhQ7MAHmH+QMykmeCR+qELy2RRAeUD8Uvo3WptHjC1pZstwNqgH+ozQkwaqtZOOl
0ChmoeCnVAw8MylOm7Ku0LtGlWSuJ2jCSM3iOHisfLnsPFC9zKmRY7GfDHlKd4PfWVTC+t4q3RLV
0z28IHw7jdjvbkkIk8euRyfkZByPCaxpRbnu4BjjZzVx3DtUpKIHYPrN7FBBLOiZhzr0GigS6Cgd
091bnLbFdJLnrXVfS3N+RUeThpdUJGm3PXad92OTttG+Kw2zcOPe7HEuaujdSIM5AUWnlGD0VL9F
4iVDmL3UAVo9BArlJohG+KSuKqOxuAqI9bHlGlmZU4ePZTibGyOrNjClfYzK8XPCchMnqggjtHLY
Smq5GCeFmhhWgRFGj5NiYDooVZLh1M2o6idSYvEdd/Q/4LGQd6fEwjy0qamLM1mvxtrxMXs8lYKh
zVYgNywQG1qqYjoamJnbkn8KFzwdxMJWS9sXsxz0kCkn2n0P6Px5mBr9LPVb46niZtvcF30JoLDr
zepycWFRnWwxBgQi2jbXgQ9ZzFVBLgPHbaYSNjFCBwWUdAXG0gQsb636phQnejSHkgdid7lLl0Wt
u+j4p9oViSVOmq7MXhJczi/toS9euzC17/FejdGgUeDdB2WdPSml1txzkyb9iipF+x3kNKAB+ius
2DUo+lUr0+zlkzDSCMSMqNdQZSMH5LpddGJ0oSnLF62NOS4KDKHcWu3U606R2+1l00fwAQjwLGNd
KUVDyhga6V6wgN5CDKl8bwzgkDnG4MMKMxIR3PTs8Lf9ZE8PkiXDdbObbkLKN40DQFzNapHdmRXg
iynWszXZYxCvC25HcZjsw/khpdQ8rKdZaja2OqEf7LUEcy4xdGXrDpo23+GYV+0DsslohRBUe53M
vsC/VhnNZGvYfbWqxaj7bk3splHcxFQbj+LavpbApHQ7mXLSPdWkWV/nvZDOqiI1nqQ8Hls0blG+
lzFWxtTSEO1VZFmptm6w8T0BmxnHHleBi0N1KnfJWqK7pz8ZsC5M8SCZ0zPYJPqf1LDGa6N6d2aL
+xp/Uh5B42hZi/GUqs7prVRZ4Z3Ua9qFCkyTj3KCW0gbSYbraJtG1tOsjNU5UDhssqY0w46ZO8tC
X2e1ku16MY6mC09wsgHfqmxUqGNMUFuGj3Q5Kvo89hSKCTQ7Eofw7PRef+mBUdZOGM84H+WNYW66
ZgKVNyoS3lKKBOcQFChqxvVoJfGlOoWW7A2drt92St/MXingRAOirLvzBnHhyAuB5+iWKox5PCYk
vLk1PnoFCNnMnemQQd/0rKqt96YcBq9Rq1uYnqVh+9g1TXM5izIAK5tLTyqJ+NtsxNjVVWPaUYFT
stRj4SRAgdOmntxI8/M/UVRpwqkLbDgvKrDUtATME+D0LKMfpC3j4Dd87+ytZGlN3khQ3m+VKcx7
ZwwNm3m3/Z3ads0OD2GktXEzxrda1RjPBPBVtBZdNpxz+6+8+XCRL6TY1seVhQf481DxUeM414gX
G2r7uO3IOksnGZL0CYvEQaa5xTY3wUja7UXQfLNdiy3kb+FrMXblszS+0Ks0ymuwsTDmYjDaPLqM
VWvQTb1GeqjIq8VNsXSUQBK9Y0k2fBA1i/qrMPalK25lpedJngcolmH4NMCi4IzIhHKX91aGajeL
Om4yjDkU6zEaqY9i984tiDZX3DWmSajtBPzv3wRT7e0wdiw2w8r7GzmKtd9hKDgRxmHAAtlOleo5
MPqJrTH2OUn0BUxD2ALRU7KaMHd7udMVl/zYv6twEMrl/ZxHnMObFmv0KwE4PFsVU4NNQTmmZewm
sZ1c1lrTvvYi90/GsW1+QwVfiI05L471xuJ1YG62txxsxgtoUB2ib6OMd0Ev4scyNcp6LTiJcM0O
9OxNGmvjyU6TtF8Hi2exIzqtxNVASP0TBBoBmlaS4Rf32kwHel2kp3i5B6BUzUFpF8RuzdMBnWeR
cyTJr2S22G/sVsKUwKfZ1nfkip3PBVDR3aXhaGLJ4PNL8Qbzk3Ctp+O4ONDPQYXl7FRhpT6W+exN
BLMqKMGgQC+K7LF35kRhVFxR1XCtGWU2uOzv+p1vgWbZGhAWb1SJZr5VIIWF7Pp02M208heImtGw
B8IBqNE/CatiFrUVFsUG5gf+V1o/2gWbrmbdNxgAswyC0K69Lgd0h1Ta72JnivqsdTXiEZmrL7v7
Bd3CfG24F649KYBLxmNpoI3Z8WD9Todcva+q0dxr/RQ/UZmqLySofL/HoSh/o9EMapdLDsDhdLz7
yoZzPz6rcsnHqiAuE8mppzA897WIEEhVu2ha+wCB7LUa4SGJWKBMbhNuaGWvr/EEJhIYktiR4BG9
dG2qvpStUnTYQ9QxvpDVaLHppNq9TFcxJhpt6k8bI+kH1iHwf1oa0wQvUfq0FN/yIgI+GDwU09vo
t2onmgmfvUqkddIXRfEId7CNPInzpfBkOm5vIl0ENpz0IOQPhQraZBHx7Ddt3gd/Bkuu6W6dLWle
S12WPRB2omgiQUjnTdOiVqfph6utU9MvIn879rPBZ4dZPZLCogun1YiVrcRqturfca/L3Zo7Rgze
OJY6wJVZPCGliTIp3vVUYDVvHGiCIzpjGwVQgumlvqOQCN20SWM53ndNEGUR7Xa4n8PYkrrSvkYh
r0grDTiU+TBWWXBrJmM9uJRP6yTwihLPgRPuOKT5zpLqyrhouXObTzBGn9Odmaf0gSZRR3ThRsAT
072UGoW06josKDdjj83fVYgb4g7wKtj3QMiSvOuJtdWdnulJC2OMILMHDS0lqZtxhZmuOrjsk5t3
bTxths6K6ADkksz2V5IcYR+K6W4f7bQElcpjMM+lP265aKlKbGyFP9k72m+y5rRWIOi6bCdad5MS
33T7sQ8n7Uq0nJM4xNJsU6/4u0W8xhdysH/NGY727qD3lr2FZy20a0HI47sDd3TxTVFCl/+Fu0cy
xSTfWMHem501yk5rRpb8EOdjA8lLy7s04vDUSRn4X+rWSaNVEPzzLGxlUgI6hpykzCA+Cc5RPH7U
pNYdgjRwTgmHgb6OTI7LDb6FQ3KrVLy4027OQmNnRmBhN3HR+rI3VZHZ/1KUZJ4vtZAKYHkSpJg2
585AT36E4wv29P0fIIrYicZROeTrSmA5QGN4G0p3ptpE6UUFczJbmXXQ6bNnlLov70iGhY02Nmii
p7bk/jsjJiJtWbxuwJe6oJ/qOyTy2QTHl+aDWysQUgeB1xfSJqyNSTqLwBhrlTMGkJSgYBfFQ9Ph
s0uUECrJGnuKmkjP0JeErGnZ0kSJtn3HpllFJ2XZSYRTtulXYFeJLprzUs57NlcEHmm17gvwKfvW
p4bwZsv2lK7EGAv12cjhFJ/hgdr216WV6mKDjDldosam6u/QUpjL8T+g1r+flLbPUdqanV9fZDPM
6MU0Pi5qN0/DmpTPjor2VcYzgFCt5aqfioQenmPhmGbA5UV6UvRRP5+oMSbOnFlKk01eKAGNXEdh
mMSnuGdGDcKW2OwvFXnEZ7U1tO7R7JEyXAic1i1H4IzcvSLk0POVhe7/fgRDMMOWGsCoaFadNU6Q
zvY1l0RKvsIuBKJrONEQvKrkeMg3XRUqKrYlrUlGgdkJDPx5rEezdZRotMIVfu5VSUgHq9x8w1ZD
8c/HBvzFugfG/8sf+2hwc6J6DGogIQXXmZqZwmvVeZT2dAcgsZAzIWeOLWkxPh5V3Ku3LS8xXw8E
korn+3EuYxGQasbWrIIB4966xXJ4M1cYpFxNjaXA7tSbNjtLYsuPzvCqoXtoktWkX8G9nMsbavlj
9dhJQkdJ3Zdx+2vQijw2nCRcgMT4P9TKxqZHPzoJuoR9LhKDkNbtUJdvmNU3DwogrgKoR92ZJ8ak
BwD9A1WPt30wBNe2HTaZE2hc3rmVLIZ0H0hVApC5DFCxddS8d1zJita1s440ikqapFw2ORc3jqKO
5KylFY1sOfngG15nEB3x3zDFE0AYfK24yUWc9HZsEGTAbItqyB9T/zJOSW5fJnT9+S/RrOThLiaz
tPZNP1nJ/ZhQ1NhHYLHz0xACi37e88Pncwmg+3CWFY1O9mmndZeviGm11AXuIbJtKY+s/2YoNeMy
xBc2xm83HgV0Naxrsjugh1L5NMfV+CcaB13Pt7nPONdm0E6+S7udkq0yJZN3plXPbFzEQNb0qwtF
Ub1NgSySYBu1dqNcGnKa3WFMVJirsZP9S63MydWjLvdXXRmj2+CBxW8Bn5S9wvoGcnKYj2XtQDDu
ImDiibVPZQyE9nYtk76nmIju/DHG+yYZ9e7U0GudT6HBpmtV6WEQYluSq2/At2jrosDAydAkZfVb
7wOLRKwxx8vYpJOOryfFmqgwEl+nYlcE4Zq/jy47VQr0B1LcYt7M3Zj+Ai0QzqtssrTMtaqqwUVD
b7XTCW9kgZNxoTabZtE7OSQgabfBOBv8tZhNNVxhEW2+Yeiz6Se1KDedUfanRadYMHLssHvibM4G
3CYHv1lNVFIkfFHiZG/mUR15XWQnwypScQtQql5+EU2Uq9siXr7zWq4Wxkds2tGaG8oJH5zBvOWe
gioCYYN/3YYp9bpQH9Tajaup/20MivE6mgEcAqkf5+uyzSZqbLJSnZm1MFmws6rft3Xc6aTLNP9V
Y6bMbhup0XPlU6ZdV1E/Whtyyrw8r8HuGXiAyaMcQP6JplfTbOh3JTrxDXgmhp48g3LRT1XbH2bX
HjsbM3c57m+okFQKTDWlvoGRPWtg+OZoxHqm7O5mSeBsnUPq6byBBrrHGrgDpuGDBrFkWiAsjiJK
+a0a80lbjQp3Fu40yO28jSWFsqtUx+UfXlxq4nAsLTBpWnefLB2neJc7IzBGiO7jByXKcMww1ZbD
M7DL/KlolESs4d5PPuSPXnoc8hnKpYs1oKJsW72DiDMJoM9uTJII5qHJFcXpx17hEY+NRgUb0viL
KeIi83zJD1eQ/rM/jRphzt0X3YMyhJ0JtF2AdpmERGCOUZT4hY5vSByroRjqNbnGyrVBMt/KUQ13
pG01S3fVqX8Lcwo8EMxwZtrYcaC91iIA3p2ydi6Ev2DyDSJjqpfQ8hM87/NuP2m68irpMS7VIPm7
W2WgsWxMJkF8UVHu22Ljas+u3mWlslPhwecefu3Fa94mJsz5oo4ecOnEl7vLCfo9CeJSThSvTcUq
rO3+0bcSpUrIFIg3tIi+YwuX+i5Vzf0saoHvgx/EkRMIhdoZG0tLApzZxeOoKnXhatgtLSicFBMC
SbQ9SWmWGbNXDxKbrTIS1Tp8x/gcBNqgU8yspwGkupXhxhaB6X4dgVXB9fc1O2NXj3GAg/YtLgmG
iGZTyx9nh+Cw+VNFIyNrBc4SLn7rEbY4UU3XQtsqQXKSaINkOUYWxdgDlX70JmWdqru6FesPY2JH
jednXcXHnnSD5HWFQoG4qvo6PO97P0pWPlvacBZZacruk2Fk7yZ1qRJ3JWV5SqxYhW6Y9ZbixnIz
32sCG+X1/6PuPJbjxtI2fSsTs4cCwIFdzCwSSEdv5TYISiLhgQNz4K5+HkiqLpKqEn/teqI7oqtL
IpnMBHC+77Xu3KqB+NmGmyTvVaPCGFMXhRvz5D7SX0BRHUR7aR58Gy711GpbrG1pXHcPRHcQlO4O
0iBP3eoTpopedLRIQa6NGFTGaQkSkBYQGdsqbqVezOUFjYs0FJmJn37mYixmamKajLwplqK9SGSm
jkPj9NrWA+iveHAwQ6BPNWIzdGtZxvvRr+WyjSKPdFbVWSnrju7SvRf3E1UEmWiIQgRWJzbXq3wg
C6Lvawol3dq48FtSsInK6Vtrg9W9mEIFlVZtNa1N+9D1e0dsajpO2oMWVZZ/JNnKflRpr7G5JwBV
oU93083Ym9OtX5YnwFCNDPn2aBqbNOqwifptYWwsZc9mqA9G2W6p1Bjm0FR1S45bYw1R6OWLo28H
e06fyqHx0oAiepEcCwx2sROyrQzTbRvlHVF5SOGAjTrhXkQeG0yALFB/9MqIXmXJuHgqS33q9mLp
I7Vx2b4IsBLmcNMrV9xze7R9QA+8fZa3tWETvVuoC2yt4BhaSb1onWoUytuZjENjTLl9QL3uMzLF
SLDKPP1ThF8p3fo1dUKbRCBLCjo/K4p9akx89ZRVLpzIkoGEG7VLAVqbpLoWekUEtAtaot22WZnG
HO61/tWgtJCSAZCZ5LiMfTHtU9gPb2MOlbykn6ldziF9dcXGoGbiDszBp90Hj/ZpOTKQByy/enWQ
vV3GhMnUPKtir/PuPelrHH/MU2m4oNjr4xuIjbUGnW3jInWZ/kPX0kCKorn+KjXXioOyb4onv2mW
OxuWatmoqhMG2FpanKX5YKC7mqzVam8nH0H0MDbnqq0ObuQRFJ9GvMlgSnN3OSm1iA3PfAYkfUry
07YvGn9beg5jrz25Jzw5l4+NjZeNthWJVZoZbxz2QKraoZ+EIu9w8luAK21skx/6uD/Kv7n8XQj5
i/rl/48Ll1ch879HOB0xFD0PwiFT/K/8TMt7hwTSxgKI4n51kyIo+Zmf6b3DS4xz1sAkuPbc/ycF
R7jvyIIk8emvP0Qi9VdsOW3LyM6hc21c5PB2f5Td5HxXcf1N/rnc1ySmY+THtAXzBxf9kvxze2UX
0aDTUJpopGi2becc4squKVKs+mMSpcUhwsvrh7HbWM5GAl8kB+QTWXLvQmhM6yVpU7dhNGV+R7yl
14e0p7Zyj6BSoG7tahAkvet6eVH2Og3KbjXH8V4feZ7v/CZl/04qu3RPnKUTCWtK14rms2pKa76B
k5CKTOPML06yKtes99ZcdF2BmDZehUsOmsV9UiTGJ30qKf6sc6UvOyxYFDJGzlhE5yqmiWjb+iYp
wHFbTGIDtANEAS6cXXktdXebNm0qUqF7fKlbyBg13yfliv9wjC7ORgc85u/MRR9vfSJYnogsF80W
+4Oq9yAwrKDBMDBfn9uK1trrppeTdb8iI+V2bpq+dzYO+S2aHpKgNY4ndhzhoKSxyUV9YlZ2Bnk4
DxaIvRu7e3+ejbtUID4DuWMMJo8zVxdQd5SiRGxrLPUTAD+vOZkvu2K+L3K7hjhDAv/gyWm4NLKM
M6BSyE44dloxBp6r1d+saNRO0Q3RQ5UtkqXXEINthxFSpzRskBWWIdajQQYIdg3amhqHvN6YzleA
H2OpLbmPE2vRtiO/6D3dr5wKNAz750NRmt2RmT3vt4j0VfxUlK5ip5W61+1E70kvmFURTdvGK11Q
0qFLOWwalwoWN/LJF42FRb9Kb7UzwEbO5RTHqqSdzi9XzAlfQLKFS9AbzuWOrhL8kfF9G5NdFEg0
AoiEQKI5oqIBj7ymddFN4vY83BtSUYat5xfetyh3dROmUEKudLXokzMcbdUNNTKkaLrUej7S1jm/
L+eoJedVaes47ftzE7TlhMEDrWrdEa5Zss40yvsU67p2EEWrl/uo8pz2xNc4zfZrd2jD4Tv4DpgT
a8yuIvEA1E204w6cNVlC+gtj4+iB9OuhiOTCSABnyiXWDH67G6vCu8E46J6LSUp8VqRkkscYSyT+
GB/I46zGrqORpkyKS4I1mQCXqGHTb0sPWW011yYRlnlbbuDlmn4PaOEtQWzFumLHpfTpfEb0iO86
AgY5ynKQD0j3CF8URtw/eanK4tC280kG5dJFH5x+dqONNwl5vyS2QiBlS0MLiqEfqY9sIUOkAUex
QQobnVtG7NnXjO05nTpJb5ss9RnLxNzEntiUUIUMQcngPZC9rhJM9RM2QTbHdL3dne5Wh/DPtmPU
Wn5Y9Fxku8GEJQoywdPjfFQjGGteM3SGpdTsJiAM3br3M8C2rWA2Izyu9cGhiLcpxQ4nrZeHapyn
r5EJhRUmLWQ4HJXVX1VQLl+w7fjfQNJcuvxQmJ43XAo9725OSYPU4rXeCcPIh5xISUZwiqip7Xbl
/MlJG9eGhWe+CGagwatCT4Y6pFkbpCtb/IhnIXYdAjaLbFRBJoVCUsBvJgOnzYx8Y9O7mO4KbdQt
CiJWLM+3JBpB1DPLRapGPwtABRgMIeXIUBV+jBfCNhMw59ly2vJQ1vFkbWqe5V/ZlnvKqQyF9y+N
hiILfPCiFVLuSt74mC2I7NM8vyiQKvK5CbONdqmWlrs4ccwvjY1nGuDOEh/dGqHNxluUeTqPdis2
S9V0N1bkaho7hsoxR2QzsiRR8igMJOJIkzx/z7gpoAvCtPD6G/L3hikgKmhs99mU9/yqpsu0Rszy
clC46ig51hFKBFR0sBCwXpP0WlhlhHohppWz4l0TGzMXRhJYou5i8tMtrjkx5trR9BYRNOkybM0s
uaw4qVKz3DgGBeobkSb3ck7F0S0kpalmdiGAb8/4uOLt3OvXuR2Pl4mLSjmn/E8ShnQzOdZpkTXQ
/V51U9BVfAlFQ/iPRhErMpSei6BNzdN+llfR2FCzhjGbvvjhSsxr1mtz4uQ2pNsYS70MeP7XhzIR
Uga4nsNRNs11ZNcnVgtbHy/UC3UMphvRveeMg4Iqohu38rJ7JNvvabhOtzovwtFZtVulvsX6tGf5
eU/83TFKE5cm7ZwfFDmXBgtL7ttfxmW8c3vW+XaY+UQiU+L+XLhljRwoMItAfrV9umRfQHXuO+Kr
A031J43ZWY/SmHYzD5Pz3vW0k4ndaWElKbOPNGnDsCfDHPRDFx+dMUF6kn0xgIXizTJjWwmiDEpl
M1dc75tIqeaQtOIiH01azGkkKHXrlGOPp1xthtQYmpds7d5OpHjk6MpFKmMNdhziV/Wu/Qpn9LLk
DucKAu/J1h9cdyG20a2hmLq62cVpcRqN9UkPcB+IAdlIN18WaXmNn+8Mn0RPvm9r599Ua5/nWpmd
gtVN127FieI0U87mll9RdHuRqVQh9akd4uhn7WDN2f2I3vmcj5252q2dMxYfE9RuGvdeBesHs0/5
gW5dJ5Wf7gcbCHHv5+3erDT3oFn5fVMWBWW6nLxpkaQIptUp2pC71iz9A3k655EfWbfdwKIFd2Rc
G6scebTF9dTSWknsVvXZNqE+vbLxriKN44TlDCqm56guzfaip82uCFi8kVzZaHZuodCqJ9ulmMLy
aoOys2TezUp3znuq1y71tvtmZrE4NloV1nPFc2fW8rLg1ut8YJnmsauNS7rOzWxbEex10Oe4vnXk
iBZq0tEUdbSTk2qcXmXxRPViahbDBQ3eLrWdJfqAtYJ946XjVS5BmEWS3LVT8kGXvXZtMKoGVPS0
2zSVHyI10O83xl/pkv2si4aRxsGacavFen3nEJuyi5pcfAMrv6fkcbkvSkosMcMyv2CXA4IcSB5P
hy1wzl4MxFY3SZEfCLX4XDBKbCZlfVNaHqAu3zQMstvUj7VbNys49YbCCe0ZHZ6RRWfS1PMjhZu8
fpeZNa3P8ma0L0gbKwNTTOed0XI3J7af7d1ciGPP1q3lTrchwWhVNCzHmZI7rDEIMkaz2GH6L66Q
F5rfbFHcAON9nM3kCZ8RcfLaON+Zdp59jvvGiNQxsTODXdZulpRfvpLmvqmRWRzJOLYV9SdNZxo4
RJKKTGKclfoVDSBDfm4aaoBIA7ea7KcmrhciuU16bwS4bUOcVqmsrrtpe8TMJ2bJTofDPhn84ilq
EENAd0XtSNAGowJW26nWs6q6aCCe/ZIgGcolOV4ReNRf6fDrZbqt+9kAWWAmEFV+YS+aEpQoNpi1
Tmo5q4kORxOWsNl43ljm11ki+uZWIE2YPtklsQPjdiyZo8TJGlCTZvukTGrDumtLzTDllecAEeRn
mH30qrqih6jwuqsh9808e4gAf5oy7KIhetL9xE3JgwRioWtaOuNni1ztTZN0LXKzyWEvBk1zpr0S
0rnJfLKpS73Nix1G+5GD3BmAKkBgM03cZ5UnP+J0kPq2MhND/yDTxNJ+hiP/0Y57nn4l+KB+6l+X
bL3cb3+3Ca8/7ytvZJvGSU/A7s+fv7Zgvfg/W6DFfr5Wj+18g8St6P8KOV3/5v/0D3+Gst7N8vH/
/O+vhKT163eL07p6vqZ+byn596329qH6X+cPPBXrX77oR8irYb6zcep4VO9g1ne8NU/ix27Ln6DX
RzsLIuasTp6/l1tLvMOyRyMX+SBkrfG//1lu+SMKcHRaqggNY7XFbvfXL3/1Y2n9XTDx9zLD57st
URnEKjlounG7ESD3Wtia2ZUJem5DSgK/VM6U7n0PPZldYQdG8OLvzUQAZGbDpTbYewOiFKxL7qDT
7orMpNxkvEVUBoY7Jc1ZW9vvRZnatJ/MaouyptgmDF1hO4j26BTRiDwuKkKI0Zo+d1YtsvQfC3Mk
ThtRTCDhkjeT7j65KF/gcsuD51cf3LiQIcQCR7AybgdHP2g0X0Ocmu2GE5D6ge4T0crHip0YKn1j
sPSGGsdOOZg/wgr/6DK/q0v++9tr/H92J+wf64sHMP7X3+q/8CbAM/E7aOekbr89vLhrvn/Bz2Ru
/x1NRtRLrFIh3DiryfcnuGO980FbcEDR2ICTerWR/VWOQvwx1zb1WGQWGZ5Yu1b+Rnf4FwgucDDy
Fyz7j9CdH8Vuz+8AVlsqK/n5q2mJcJpXd8AwpQTIm+jM/GQwDrZZKgyRNSOB1bS+ewAqKZBlxnp2
tLo8QUbjlmFha2hXu9bqT+PFHY+dId6Ppdkcx9SbrjFvfVJ1GgrKIS4QMM33Ghz3nUmdWxUQxz3u
pcimXb/oyxl8B3lSneyvMA/QG2qXTnciRsOnkHZiNNmamlO2O1+yt6HCACffebkopbVB258W0HNt
d87Eo3oVeE6VRijg6ER9LOzCrh8QUlncx6KzfOjdOPGIgtOTmcl/ikwQ8j4rnZb7nA7naTO7Vofi
QK/kRoyWezo2g9OcSjfxtgvKaxq/Mk5oPCYElOttWZJOGsdMD+04Hr26Mqno9WGRjX6pzhls25IR
i/aJbZWnBiXgsh8X5yLt6sQMdAY+c18pNo0baHRZtZtM92oaiOf02PWTFaMGSQ292SwJ264XNm4a
H6GN/DvRqUiHSOF9suBqs6Q5tXNy0DVDKz/RMDG5Z0UjOeRRXYV53C3D5dSNeZBBgtx7Oh7Fc4ta
OcB3X/J9x35yN8KufPtBqBgmIiXsobjTnbkqwdu+n/+LkcUl/cldG8EoU8xUyl03DdGQbMvcy/yQ
TvDo3mjjxD5KNAf015Ps4Ggnfu53VJzrlN9Fu8G13a+xQ7VEUNeZ7Z7qaByZu7iI6I5uHRIJlacq
b8NpMuTBxA8F3vFicvzsjrJXyfmlB0WBtuphQTmQBa0RMVfaTTGLRwQkCysKlEywjLPRBmNql1ow
5uvTWKZ2wXfUlq+9mREsB8dh2KgwLP0TtD20QOnmqX5rtogL9sBu0fveG+KHwlo4E+bBRz9rp7nP
Xp0l+a2KR7vfwOQX1qaYXFR+eGoUKhEYeH43WatTjAPMrPCC7qVtyWKFzoS47GK3WjYWseiwFEPT
0bWYlOkxGj3rCRt76WzMOfJOIzadeiNq1KCBVcuc4Vyz3DNNk6a9AWDwD1Rlo9NI8nG5KReX9KqU
gU1u5snyz3Pdy6jPW4rqmGMeanbmklmUHtXLfIcKIGmCdMzVFy+VZIjygbvfErdT/qZwJ/1ju/Tz
Pb3S2D8RBddwtwpfUBiRYxAFFgLY/Mys8KGeqzkR/t6uayox+iSqqtO4RVLEoVQ3jyqam2iLEjZL
AiwQlJuJMiZFz4ZyPbeGuDtmcOSnhobhb6dJBWFFZ/ewEAc2D/pZ7Onk4UVt1axviCPrHdG8rblF
xMlS0g2IKMLKgWsJOw8MOTfL9xpuPbkl1JarDWNCeacjJQod5VkXOJO7PGAFTncpZbYizFK26a2T
EPeLmFJX7jXtN1Oxm1wh3yPI6h6VX/mCthVt+pi2ZX5DmwpC1HYSxoEpx4WarocpDj2+kbtrXHe6
tNusOgy2nhihMRtgmaZyoqzd2xFZWrslWuuwhXnG6AruQdxMixbc281dgXJmgAf6YYL6o2P6f3YG
/5aX+W88iNesuH+fRk/V+JD2zydReJNnLAszKFcHgRM/uZQf57DlUDeGn5x4hTXjhov573NYf2fw
JTgSOH5+Ht5/ncPeuzUf08ZsBmGDn837k0HUEKvN89k5jCWOnADIGsKzfJdv+MofN+eustZ0X/jP
bqICA/AcHFxnTyabjJUfMVtbU84KzFpN6EOVgxBHkzpeIuR0uhFwTabI5GK0buyLdWRtnDSJTsx6
VmlQDVFTBo4/tRFWl0ROKBsSYwpAHWM4kNzJgaY7HGwHftL0tY2zGQ9dpGspFa3KEICuw3RS6wl6
Uw/K/hphTnzjpR6BektB53cAUDmQAakUqoSCcC65kdIgPFKn9jAQMAcCIrypjsBnE0mXstXPNaJ3
vEPVFQk+89KqNpFlgsZak5Velaa7VLgvFjcBXOraIRyrGv2/V0X9Fko/vdSX/mLpc++CtZYQSj92
cL74xK1dZxyjn2AAbHAllBEDA7MgCs3m2yaTH73HQKhXYIz8Y9VHlg3dsHJJ3KfO1Zw3Gr21ThSr
b75CaLgtUAS5MFBUHp14dBTFu8JB7Ltlw43CZq5xdeduZAGFJHMrL2JtXm1qgwd1neiUYl2srhcv
cAgg5Dlk+AfKtYxlD1UjkusqQQiDfE70B2mlfXTVt41Q25Gm+xMRu151yEQtT6emqawvUMSpubGM
3nyqgNN5ZvvZFbitA7zHuxymTurcRoZRnHVtNkD6TMvMvx1aDFbSE9UuWSb5Ncn7BXkdUVkf7dgc
D0WErJgnrbywxfxgOXhLlpK3cSN6uw5slGRFW3xwczjAgKGKdjFo+w2kgW5vVWaOmyjFRhXAYaZb
Y54u+8IHMlFMOwMnR0M+mU91HW6NvEt9NLRT+1Yk4UtXpMutA9nElsg/MBQDjLwkKK068blEFhXK
OE13K/y+N/WIwA3Gb9RjOUTPiHeGj6gRFprDqdP9TVVVzsEehTwlKti9lm5tbRZPJudRZVT3dChR
+j4nb8UrWC/9oj9fq0vFLpwqXvbXznwLZaCeFzmyFrKLUqx/IsqvorTzPD7pLJ82me+MapMCwLUH
aXaf4Rj16VRIM/e3AvMAYp+Coi6/sxbUiGMyPjm9Ez/5E+4GqfnVQUMzf2smOYdLhqeITsIsq08T
s3LCKqmenMw7F6NbX9TciLsKJpO+uk7lYUwW/6M/29m1lEv/uYSnathLKzo364gC5aBLjOh9aWva
4xxH9XVjecVF6fg1PrQGPTwULt8iKNok5oVFtI7hxBj0TcICUb4RG/E9P+Xl09KxOV55P+mAgCFf
IxieeZYzvGCEepsqzPLUvqnLdvioGuc+T1LzQGJdf7T1OA+qFgl/A7Wyo53UfcDW1V252mgcnSHt
7yPwZYJOh/mUjOhk5zZ9viOPfwifHUE/MYfnfS7rS3n1Ugm5M8hwxtsvcI6/fKn+UCXS0SpFSZep
PkA1wGNlctnVSjf3oN3NTuds4oM3xzcDpv7hzkAhQO4vJx5pNK/j4XwfE2s5d1xtk+0cq7z1DgbU
XAh1Ju+ITDMuRGlSyJR2JY68rkf8Xw9Un9U7yJ9lq+f+Y1TG2pk1myVMhGci7wfH/v0btAofXr1D
6Ph03hwKeEl2ee1q9pDvl7WTqLDwiJ5d2qILUcFHt1Ipzo4F031AJsmMkmdWZlg4kdpGA46gxs0/
+nE3HobUsT4S9wOx1pjaRRtp3dbwhvLgpN58mFw0p3FlArgnURL/sGT/0bD12zHqOab3f/91LPuv
HLZAHf592Dp7/PJAvOTLaYuv+Al7OGhauNR/Qh329znKBuognBXs4hnUYdEDS5AnMTp8wcseWIGQ
BUUMdw+Tm+NYxh+NWCAjL64zcI51tgI+pJQCuPF1JGPbD14dl7kRoCHt22025PG3whc0aJeul5/r
Gvg2Usz8ExEF815DipiFas61z+i3HW9bIGf+prLUwPMli+KeEMHoC+i1a4Ut6M5VFLmEKGB8jJaw
rMqK5hY4WrNop3qj51p+BgaaVzucLAt8TmcolksN88Amawd01yjxsc/FjjHKUEcU/ISEy76vCj+7
y4Yqv4uqAXKtWjT3tsatkEOPW/KsLNV4R4t5eqENq5A7G9L4TLWAgDuO7SgJkaGQc6VNSEaR+bUf
e3a5CKsFYEzo2Cq+QPRPv7PrdM69GiiODlutqqb9IpWUp8YwRVvfmggQTFSBdtKzMYOjdhnzT3Eq
vxHUnqM3RPXKZwjd00BdF8CSOqSF1fg8g8141D+zSYtz15nqDyIxLgq7shMiXCjKJI0nn3eeUC4U
iOrjnZnUfUh/Y0NOIoG8zEYkz6BitOcBifKk6yeyGCrBOlUmn+1CB/CseIT7TJ4GxF/V4bWhEgFb
O/K9KutD/m3zUFlaUwcxC6cTJEYx3lJNkl10na1fYonKNH65GXqsqH3S96wehJ4mbEOP9m432jdp
V82fySYr/b2hmxYps8mSsez6ZEmWRS0SJgpnuswUKAY2ZZeuWmEvLM7oTNUHK3KoS8dnID5F0+iT
qO05tRaQWdUcFBTgVxKV873ONNrsZt/In0qs2N/SBAr6ZEF/ZAR5pTmPvF3wI/qi0f5ryRzsy53L
I3OthmPbV+WXdu6ktnN05Dtba0KfssE6C8/TphYhXJnjI70g4LK9TrvFwGAYpQKdKvWqd7pYGiLl
agAla4A8DnI77+4suZS3hVtkBepmWJ+NI2Rz0i6293FCBmDt407p7eH7I+SPnqb/+ox88ST97TP3
v/BpSiLU756mt8ND8eWh/fb8cfr9S34+TgU0CncQ8e//wYp/0ij6O8vm9OQJiuSP5hhmgJ8osqe/
A1SzqPshNQyfnPM3iuxa7zhuTQOf04+V1/yTRyvf59kBzuMb+gT2hDw2xrH1Fb4ccehjVUve6XgA
uF8uDfY0Ug40E0tqPZW+d2Y0yHzQR7MbbSD/ih6avjTcD8/esH8YtIyX086Pl7EGo30PKCdJ6dUe
UDm20fmYpLYQbEkeRBOA2LH2/AWtXDpGn1PSV0nbcGWxDotshKr103mbodeYD0o20SUVJq51xKeL
nNhK4g4pB/7WjT6TR8sXoja7euM1r2v939Mhga0mCL5hGOaaEL9m97186zJUQUblYJPxEtZnXVTz
Po3cnulcl6dDbNrbno7Vm67vMzLfMufIozXfZPgHT+OBgafNooZkFRJm2x+DDTdR/Fj/09v5ciz7
8dJ4bUAfkHQQZa8QCaXz1hkU727t0ShP3dkhQ2yOsy09SMMOccg1QSviWHUm/bMEjxzSxW7DwlBN
8cYreTlB/3whZC75MIhrszWQzvNhPx+bZjaaxNpalPISRlASGjDDS1zZHDdoB8iOJgoDkR9bW/TG
pvH6mlo/H8YWupAM8sBMb50pni0aLb3xhhe5fD6OWHRcE1MMSK4yfZcP3kQ9iLTJjqkbPCBvXBn/
8Paz1hpkWBAh5/yS9dOpFqDfkzSvxbHArD/5DWZ90zt0uJpIhBjL9qhXdLW1o7JuRjUbGxj68trN
I//NRWK9g19epjbZP4BTSIphVpxXl6mzkLy8MMVtTan1Oj5ZLWvDzBAUT9d67ZoYHlDCn7SZOatg
cabiQRrElQaObOKHN96YXz8S6stY8w3I4ZVTe3Wbj0AUmPaxwnmNxVJgDV2zA6SLznErYo8ZIVo/
pXTQknEmiwsiJub7gW7sOwBaoBsEWmy1s/zUWpN2Ro22HdJUnBwajAsffv9Kf71uvz8XCXazSakn
g/bltdOTnhun+uhvtTlR6PPh4ILGmeRZ38bnZhEVF5ayrNt5lvGPY/QP7l0o8hW45H2ieIkK6Zc/
um6WaCCaOyVxWtd3iC+QKNbKpydsBDP8lJad+cHAyf6U+8l0mGovOZ2sKd3lntu/0XBnvhy7uX15
BR6IJtmAnsF/1wv92S2EbDTTpzme8MeleM3zZnK4VWsea2c9TMZNVfrVfGLyhL5cZqqvj0S8dISA
4KdlUyU16LorGpGeVo1mDB+MCAljRdbHDjUIwsmlVu2wE/psrAVM8bxFFTv1+66qXdxMblH4AW0i
TfXGM8n45Y6wXIszhrvTIOT1l9S0rCCKNTXyYWcRSXUY1EizVoV3EEQmDYemZkTN4VBIxcq+Ulyu
HTysXm89o9cn34vbkhdBJDszpbEyuN9PxGdvLY/kGE3dpHZggHi6up6wm82gZ8a537v3FZ76/e8v
6X/4MEk4FgSBQU/jPnidBCZUO0kDUdhuosnjkw5Ntcv7wroz9aKCT0wx/8lOTmeYQ+WZL239BJ9t
cmKbvXtd1eW3jpij98QsNBgQzey9rB1cOYN9mhhzXWAH68oDIQTxQNRJWRNJp/VQukJzv/7+93hV
fLlelPweYCNMVTxI2D5fXpRCExbG4GjY9R0qlbC19H7r1Kr7aGlxc1obg32IfNT0qRbLg1ziOezK
2r0dO3k9W63c+UlM5FFkOjcWx97WTu1xg4jNu4xyMYSSJ+gb58F3Iv7lZ73yFiZp4TD2oIevbyO/
z8lwQCvuNW36JMyCAut6VJf2XMzXABvmAfkkNjEo/BtArq9+VftnZt2haY8bJ90u2aydedGCvMNz
+kuzFirsNUHt1IQf/cNSIxy2iCK9JCnp3o21/Di00bkmsszdjC5HrK4Nw8VkLPkbM9CvF/F6GwHf
4m8BAnj9fDB7rwECMoZdpPT5rMs1tR3EUKO6NeZjJKzsjWv4159HOQ5znIUiwwFZeHV+2AqUDo/w
tDOnqfooeu0bQwdmRixRX/Q47fPg99faP/w8y1tlRpwDCJqsVz+vleS22Fgkd2lnW/eUtuWPrP3u
qW036cYbG/uNB+73Hs+XVwqSJqI3HZpYdGKZX10pbo7oLdbjeScRJJGs58YII+vydkzzRg/mwb3Q
Es4dnAwDwSOYwDZKreJjv9aNK0Us253oLT3o+8l541x6vSjQ520D3ELh+2tW5+u7buzxyHVU6+78
groKLKDGe9wuFdZ7R11M6Fu3JYEajz3S3o0grfEHMfqvx+I//XgPlpkARaotndc1LjU0T2J2WOsX
PZ/udU0an23f2GsWqV/bvutFOGn9N6+z5QmmWfeNX954if2vzxyuARRreG114vVfX3i4jyv4RBL1
u5qZBcTCt+9aSzZBQZMFUPbS3YEWu1dEVx7TxLeOre4Ol6jKPfQbnihgVWSkkf1X9HtsAPH976/T
X94dAkZpI8DoBYoBS7qOM88OE6dQ6Vjqjdg5jAIHGCDzsib46Kwwm+YjMuWvaD6bm4S7alcVnX77
+5/+/TZ/cdWSI8x/OFN1nVX1NQqcdk29CL8TOzIdTO1Gq1V9P4Lj4SbpuKvCoq0dI4gnR/bbLsfq
E2D7bQ+GkaC6mbKu/+PRfw02xpNHQQOAIaLDl+9HHC2o3/OK6r9phA4beo3+KL2mp0zLx0+u0Z8p
rbKOv38b/uFDIMgWRmsVOHIxrNfQsw+hXKxool3U2qHdESx6/mA89ba97OeSYDdrGMuvrl/huUfm
sZ9rwhLfGmzWx9Grz4H8PuhJzIiMrq85gykZHTMZHGfXRwL7K2zhghU7HdPqiD8IBAgVcXmcU5JQ
wpy/cpZoQz1eiZ4wubDKmmq9eKOyfuPe/c6MvX5dDnM8O9H6sdivPo7Umc3eMJVLEhVxC5sFt4gN
tYgCM+j1YUm2nmfXpAfwxlTk4Dul2KcDEF8A1+McpwoLNP4FE0LAN2gDxH01sz2IQaPTV+Jguk3T
EUu+lqol2nejSXpalWjT+Nb7+8tTYDV6gn3QertGS3+XpD77hFsKCA1p9OAhOAyjw4qWFARVNEAO
CQJ+sYmq2AKmxH+RBcTtkEFaV6RJAS7b+Xae+7nfj2ncXRoVX4ndBuFKKOaZrso/vRQR/yJBpLyM
XFugpZeXIgYI4gpL3nAN8AeibLaPvdI/NGbhn5vpXBy8xpi/2LLez2jxdr//4b8cmgw4DGjEa6BJ
ZLde75Nn75LVJgnlp6m780eh3eRVPFw5ia+f5QbLg07Izhsht69IKB7O/ECeyxwNVHnQb/fq8gJg
6GglJNsFV6X6IjUx7Qt2XrBPql2JWLLqLVKB8cCZ6gVeTFpHPuX10VzT8FytLy/qhX4wYsi6U1Ha
cl/OaaNtqwI0pIwX72PiIlokW5T5ak7fKlJ+1STz/dVz1FsgJMwZMKOvPqsE8Zmmq1TfVVzhF6L1
/TujEt1pTVbB+3Ji5y0m1GZBlM792f/j7Mx65ES2rv2LkJiH2wRyrKzZ5eEGlY/dBPMQQED8+u/J
890cl1u29F601OrBSZIQsWPvtZ7FkDejO860oF97MKJgOZb94Fe0qf/8I34Y094ui8BRwiSjAIk3
Pubbr/w/v+JIywQ+gqP3WPCY6iEDkMS22ln/iYld1n1e4Y91JwR7PbYue/G7tKGJfjdpJzhPXuYh
ojMMIBhyLsdrBKsk26vG2BTizIjRsjMWi4etQ4n/y4VHFNsW+zQyc//DhfMkMC8Hd7K3wjUQtPob
1abV7EePbeBnX9tpmLaYJJaW9qEzh1ZaWpb6Nsu2yG9btTPvPKarQNkAoTQ7BNsBLre1o9Y2bxU3
wx/vSUADMP924b+v3uxWIN4jJE7Ufh+Ti1Q/YT+yLL0vBhNFDYCR6d2rwgerdvKn1lqnfZOHxjcX
D+RTbgv5GnY4A5W5tvclyo2/jHb/K734ddGmLWyakMVRM5MDfevl/M8DMDkLpw5q/r0fqG2fZw4I
DHstzp3vyWsmASgmUgTnsFPRuTOm9b62dHPlb06BveV/E4r8vvQyYubtIN2UO+R93NG3umOQIVcq
nKI71ODqiFpqevVsuCK7tSHsiwOWdz+hWrzL/fGGWFzrBIvNkmoGRDH8D/3YuU4dR3Kp/1K2/8sK
xAkoxP+Obx+W/UdpiI1BLRjNQe/HbDHca0f7GgULtNpH4Jiiw6GJ4++zsRnTwbOZs+1hPzjrN9xO
FEB1A9ZrD9iys6606+klZ57f+0mYhVjIjIqEkjPZlk6X9Agd+mTwMtHta11QZhacWv52q//lOWSw
cKsmaY7c4mR//eHRhVXIWRZr37ZRianKHjmGInpcyxzr+ggp+urY1BFqyV8N7smjM5b+0YkyeUCS
4f3lCHabPH8oatjITAJYTQJ5+DofnkOfX0/MnAz2AnTXqcR/dN9O/BoJyEM0uQxF02lzZNxC4ofZ
uk10lKT5GN6ouUArzeM0qQH0DmsFJ5M8ctNOOCPYwBulTheNwhnlzMZr4C32Tjai/DbYw77Ly+l7
0a3lV0zv/ttfFlfnt+/EEZaUBfYtXi8YW7/e4rGssPPBfN+j67ceIPw5V3/MEcu3dfW+BLLEmjz0
qW0WG4ONLPpZ5Oo7P0SfaLmJ58mEpfJ/uCQOWBgaeO3pW384eeJBn9Ap6Wyf0yi6QyXX3xU8r0yN
XZ3YiwX3s65nRBtWfs+6gBSbIg4qleWnmq/yoE2kTX++ptsv++sKRJsOHSE/JH18fqBf79IinWFF
oJ3tu83zP29gYFAPe92Vmn5JhdEZn1xssH856v3L80bLl2eNuRiTA0qKXz+18sqFpETODmLI3QON
T/s4ISM8lLLBwSua5oKmrUNfXJaXXpr+P8qp3gWucqyRoDUOVTiNV6NGL7Cznfbi2dK/v9GDd5W2
sPu3USQPABmtlOF1fdIt6ZLdYpevbDR30oDz+Je7SLjqh/vo8rPeXmQAYCHiiY9d96oe7duWaKay
wBgSO6sGSDXZXvBaRva2JsYCOGc3MZFAGm16PY7Q2Y5OEP0khCmG6chCqwm7tG4c1b+1Nu6JxG7L
TaerXEz7fjMdYOCmuazjt9XCDrAwjjhooDYyXkrbzZOq9V+9SmxfMsfyGb201Rv5L90OYgDgqR5L
bAI6bSLyIaqp3m/0pR7gcbVBeqc+nqndXNyqM+jO3QYsuIh94a7fvDbEC6KxadDVBGF8dqTMVbp0
AHhiv6mA+viDoRMXWk6UtKMHOXPw3bo+Za6p7gO7NsZ485zsiVtHeDXwg+rnOBewTY0Kc2pSL3m+
XBaqnOxoL1KNIN0mKfmCkOtPVAjVE42c8Z/CthU+eL5c0qhN1wnjARXGN5hGCl9uuMfaiQ+l7oFU
QD005BqDBCCACurAAEVrNWrOCs5mXOZsGr5kmdv7aIdtDOvaUCD/uwy0czzPHZt9s40RRw1/Ho/S
G5YTXtsJIjPxg1Aj8sBNTcJHHiK5QYy1OmZsaQWg20/AjkGnEEODOkJNU28dnErWz9w8lsMR9axO
sirHFOEFFeoLCPo/mqFtQPr++b3+rQHPA8lybntUFej0OaH8+or16PpawZIOYrGwzqWJtMYIRt4X
THpXB54seHVY1XsIUevZ7ZzqxPnR+stx/bdeGx9A5NFt0uIz4eB9//UqTHfUMuTEmG5lD6OyyvJz
W3pmWofFfT6r9uTk/ksojYJuaj5emnX0jlsQGQeGIlGaT5tPH6iQP/98cz6env7/VVHjILdiNvEx
6LYfWP0HnWfpuDXqJ3jlPl7nYHyELluj+q27/Z8/77fahRWOkxobrI2Wi0/9cP7osZ63/rgEAFXW
6K5UWXUeTVF/BTH9X9cz70butvd6bvITkPkCC5VYbscsqKmEClgeY4tS6Ddi7ptnnJ/li9f0Ekh3
4F/NZmaNGKBd76IFc7prSutvAc8sybdL/N+NggAcEwkatQZSTcqvD78kIievJ3k2S3uUWX7aucEY
noZ6QNODOXpGTg8SGzE0C9rBrB39MvD8IRib4aXvlWep6woHTB0qQHNdYi0camO/LrqvhSyBmVhk
1E2irdAltdJ8zysYIPHSFiQsDuHYdkmBc/5tbN2LAVYBdExALMV5kHIE33FjbT+JJgQ01NkzwQF4
VtovwteKhW+SfXugeUfkN8iJojxKlU8y7co1q9NlXjp9ymFSTo9RlmHbK5vQO9/O11Fim6MFsmLM
u4UAhKX53vcAi/ckAFVA7ThJfA9m6LpH6MoE1yOup3Cs3ZG8A7+wtHsudYYJ1QrH7U5XtMYwnPF7
0bQbf7BA1NMrTZjxuxhbn19yzqETsPWRctCCK4LmszDWS8LGwUQX4uTehWaBKKNctHp3za2x9y4M
04YlDU0cZNDbgAmlS5ufHDfI1xgPEJoA8kkmGVdDVM+7Hnl4seP+e/1uIWpBHa2+qNtzUIOzvZIm
OTtQmIFEKlNlV9tmad/MXt/utQ1KKqIggnE/VlBNatJiXC989Ega7uOpLEi5XVsjYt5Y2vsGSC+Q
inJ4cZ2pNeBfoRfHjedVSP9p1D4oo8FjAWEXHg9kTyxOAufb17AwokdZ5gEwWKurzJStKALK30r9
2sJeU6nGufhodNMCn71alusKNXqMC4fv2Cm/lcd6LeEngIo1RoBPhr+m0kDNv+ffRhFUSBrDUHZd
Xb8EY1PcU+cH4ryG+Y32NubtS2HYQ5PqlZT0VzuwborooGuXw+CyMaVbJ4wfVcnZ9ZR77Jm4HKTr
pz5q+k9GPkULQC4UjnEHj0Lu6ZbX604sLl0yohHGCzQupIA1LJqA83wlEEh0MipuwO9IDY/AOpCz
OcXWwuahu3S3htyEJMgqc4yBn84HgqfGaVeMpIgcwMCr5Q50Fhp2D8rVSFcPFgx5tEVIooju6+eW
bXZJnLbYEq9ZqvZRWhMeqzKcjRqXpWWTFAxnF/Ud8KwrkAscpZlei+d2bgp3V86gMO9s6ej+hSRj
H38276Y6FWPgWDsbJ6FxWFsvXDAiwu7auWvVlHca7tGU8oLjLZgc8hAO2q5qcbD8BZcKDf3mZ+X1
cMNMBUv43PSLzzCF/344RksNod+C/E4UAUEu8w5esOdiFe+rOVY0ZPUDj15f7hrlbpBNRD1iaBg2
kMPhiJBKWmF/bIxsYFHn1MIhT0XfyCiRQFYwniWiCMY7fkjJnL2a1xNxfIa3y8IiehlbxsiPLCg3
/Ndk4WBb9G0Uo5iCvtbKHtm9QikT8FpgTReLffPaw9Nvdm5OKbu33BFhq8b5B4wld5WL7F/2dVzb
NW7Kwt2il0bOrnVum817mWShfngjYUSMnpYmijFROXJvq7oRx4YMuioGN+5AXRr1+NW1e8IK+6WG
YrbI3mrxs9Yd7NIsN2CHmpGlTqZdzjhjQLS8VXDpfyqcXG/grNoh9gxvwkrnIQu4DHXbQFptVAif
bGtbSuZ5gfTrFg6Z4dj3yu9ZZwLF0GCE3nzGveMB8YbS9PMg6ydLbrjhoUaeKVKrzqfqUfDETPHs
tv30FAi+6B6xCxXjCohDpmWwrpchqur/lFZoNOkUgbFE6uBp98mc+umsQKuhi3KBGDNtA553FW4p
voG9RMVDtALrROcJqhUG6ze+mOeTH4VX9AYin3nV6WQr2HrLZE6xB0vpyUQo+0njxp1iuVRTeY2G
UvbpRL/A/hQ50v2Hu+u1l4YDlp0StOa+GRsC2Bitk74DkCF/Os4oaTfrJQTjHkyTeTIMDSBJF4Dk
n3MvIhvX82AjH9aVV/+wUhEvaVmv+ad57BtvFzK1c05+nq0nMoLq+VTNQ/ci6QNYO8efmu26FmSf
81B6fgXQysIPm0e6qbAyTxRpoSnJahk29hmPXhps0EX4444e0hTsmjEkodfxOi+BTjLcKNmmLXZY
siCQum3IAyxkTvgJYJ32DNiYJyBqRu59q/vpgFeBZBy/N+1XWL2yeMmMgq18rlU0njsx6+nYUptS
sU3zK8HN/YXxc/60Vbyj6eaX1mMlGv/LAlV9PVSmuc3XrZPrS+BIIVLZwIt/mCpNlpKlA7sEUOay
xEK/8w38rtNaMs8rVJBM1Sio/eDbI4kaTJQZpTVlZ+EHjWKPLuzPYsa6t3M09r4Lz4HMQKDW07Na
gkyDswlUuEOFhxGIeBIrSK3V6cMnZgdrt1+tPvopcBxDlrUHWpS4jXq5M5RL+lkpLP4Ub+r607p4
60Uvi5qT8LZ67cg4YRecqAiArG8j4mXVFDTfopneN7reAU+MGrZ8X1Zh1u0n/pFzrBd3iXYRbsHz
aLcDvBol6retd+ryouh7b6cxDKDnYsZVTaKYTJ+LqabWIV+pBVXla9QfxkxoWzS3LhEA3Nb7CnEh
CIzGIcoD+PB0wfjMUW0pAwhwutaeCWDPty6db2hGn7lc17u+D5nNakjt+x5vBw2ylQbzOatWNkIg
sIDU2G6g4kkNGcZcpyX2UYlHr00tlAlfMizFBeSj/x3tWgQWubOJg8BfDPpvHZDmxy34gndiFyDX
ebPDp3HK118DEAZ9uoDhu2XgaeklrlZyih1H19tuWYftuSRvckprbMM/5jWAWmXVTzlvC9c1zNZ2
85/TYJqdejlgaq7wS3Wm85Rt2obBRZcbSR8TKOsKKxckgp9XmBpbg355ALoa0Noamc2xWjD771eC
VoYdYOUgaYYFjF62heF5AqVvHMu25t6YVpN/Kui+ApLE731UrhT5VeYtkgObrlYTW30HFKGcULWc
6Mmsp67L7elZA8A1doEe3J9BK1ZrT81nmE/aGEmA4333s33jiOnJjRhEpUsleVIpKaiOWi0oh0mv
gQhQtTrHET9M0Zl91Z0SZKpNm2ChtpYjgLZgAW9XY6Ica0D8cRBFhR0HhEOEx0zdkkOy2XGfhsFR
447rB1LrkdYUDyzku9VXGOS8und78JR96J4I3rNyrmI0GAiGk3GciVmb3ml8mgRTSMPYbQwt8SyG
WnaPeYMj4mD2vmCsaTmVuZOeBUHB6QuCFal/oj00zlUfwrqYaECAVPQOGREATWowFi1PfEE/e+7w
Pp4QoGX6OqhNiQc3XLwRWZ9lmARu29Y/NJ0cdV772iTe2OyNdAFoZ6fBtDKgbGTUvrmFOQVHcgL8
hne0cN4rTh3Q0w00BMm01nq8V8ZGZdn1bj4cAXBAqyCfIyD7hiZAkJIwHjf5HDtb4xQ74Yv6Pbea
4FMdha1KbH/2zZ0NCNB+jFrJms4cTUJBM9bga1W6efjYw7wc930GJwopaymWYzFAtPoCYJawUU+1
gihvyB4XVnD6MIGw13sVNlF1hpGBc7BlRKjjYB1Uua90Dtk5yvWs7kqXF/UOGLSkFsbZWp+KJi+y
1GbS8CgGnFux6EeswjcgNnPtIhTqDi+sKy4AX1WJHBp906GTs0+BIWEIDB2BmsRwOc0zjzyKFmJ3
KDsHt4atGBAh1u2tbgMrYHPQTLC6+EHqku13Z1sZhwj2YMsiJtPEtMsKHr4TUNh5abaZ3Q98N3lH
0dj0J8yf8Hog+/ju0TQr73lwSBo6EkZoOCkHlsw6CjyTLSAGM9e7Dl4sRpdJcSVr4Fcq3ppSfzeL
Cm+nKkR+Rm8akShHisPFMAa2bNXMRMyZKJygezitYaQFI+BUWRvIq2rKh5+5S6rbboUC6dyXhu8c
M1s336HQcSpdVR8ilJogUZA42gw/ge1W2akr6rk7eKLFybMOwNp2quuKPjUMks/2kYEHcde629zt
Q7Kcd64cCJVdqkwaz007EZpX6Zsu1mvc8fX2Nqh4aDyYMCUQwzfmlcOLxRNdJGAWSiiJ5aoc1mYC
eOI65yhGGGJRYr6z3MKLS+lMh6lbiyIlY8F9VQQA/qOqsaguwzxUknGj45ynOmj81HT7vjhD71UK
kkIN5d8NUYD4rFwY/QKOVne8z/Njrtow3E+N2b5bpayKQ1+45Cmx9k5PQDF9PwXl4v0YWmUZOSYZ
x3yJAFBciilvj/S58RnNhBsygMTn/w7Qw7wvVirvXYM7a593pQpfI5KVaF3qnnmFNDkqpHT04X35
6ybbVEorGw+F0eckJIWufl3yuV9OTJSyO1i9ow+r1xrdRCCDlXvLGm4uKUiFYeqXc7DAhtFBuS9y
nocEfrp4n4N+8GLSWrBjrjb/j0O+qp3gRBPITELb/QFIrngDCoCTu8n79YW+nXgeBwjmPBVE6BEn
0hE65AGKPVHKT+I+7weIwKO31D+kJSRIw4C4iM03qA+CTXRb4gbQBZ4yaotbWmE3IZJuBMZ0zxos
+4DlATpFRQEX3And2uFd0A5cDiCsJYqJNadnMAbMRIhOUvlNnUKZ+gC5JOpjtoNyofLYLO8W0uc9
u2i61kQvmKoJyRoA0mFatrPmkSqoumtdYMB3IjD8I7nstn11tjmYqZ6bqHg0lD3ZSbcY0H7twlbP
UERoGDhuLrdDx9YSfGLK045phBoRY0ZuRFPq5OvgPPQVUMa1nMENmEYWFUfemOirgw40zZCTswlQ
tOgTzDmPDrptRH48ZGLMP4l8oByw67ynxAQ2LaINVIw5dLkbY60ys5Ty2gLcKcYiIOxZRyxPDPKO
YbAS09iOdIGc2lzce9npjrTUAmVS3JWOVntXRuJibsJ8Vze2ZjxT6ZxRHpnqvJHa48Y0HYq7W1sq
34G/tzAtk+XlP0dQ79Pa8hVqFeIYu8QLejldPDNbCPzpHf+BGmskPUxY6pIFvh5Tl/CUei/a+tb1
RUXpB3hfFhXEOndDIrJQcpIPNFYh+FkCUCwJ1mgbqlO/VVF98frIpE0OGpaGc5FlT6PMjHCfCeWd
RhWM+AuzbPkmNP2F/cDAf0tmJgHDg+iiunuNhtmI7h24BAValjKg147+ml0yVF/xG7JZUWNRNbTM
fDGjzznnmhxg8G7ugwwioEHBfIKlktmngLQXGRtby5YyWFIMR4IJWDKNeuhaqg/Oy6ewmiHa7PxG
mm8rR9ktnRSVT7pYONj3fVlZCrRUlb2XZcgyuDYcpxg5ILzHYZiVL+wxvn9k9GzPR54qEwOyRdfs
YniFYz5wk4Pvwmj9LPZJXdricejX8sFaMXwkjdbWfxriUhHvmZAgnjLyMUTawuYA2VAXHgTJzilP
elW3MyKZd+fSbSvyjpibyHjUFnAZFZHasXZwrkgGyVEORIKHNe4tEcWqpXmQzCHyl6QI3PGzJgp3
uw0ZifJZJeyAt84jFe0wI6wVe4L2bLYmb52n+2nWiN7R1UyJsjujuN688hblogiHUzByGn5oa7N6
IwqjfHeWygMpOZQiP9olFNu4Dkx/OIHhJuZKSCW+MJqa4snxFz4eON6rbuucuQKH7vXMQWdmgNfN
WdquneMkNKrEuYiIikkKCBdW3A5Dn+2C3BICaERZXnHqZJcyGIP+zmxGzu3ZsPTu2WPf+DoxMAWx
LJT7PaLhl6dNmbX9lWQ5clrtvsg3mBqc8HemrkCDbnQn10sUra5+6qsIVXrQYlOJJQ35L6ohr+nC
g6lYjw1/Cb46cmy+WJtgINnyiroPhVFqL86mbVYni7i0ayWMJnwbwUQh9PDFeK7bqrcoCm8o5Wgh
yC72/fyWrYpGtD7Ipcf6ssqu/glKM8Aa5YblP5zru/bQk0aT3Xvrxgi27ZTzfWlXk7RSzwrvRcQf
C0YossODVYxcD0DIimgdwGpPKADd8UDnqEgZUGcUbWutzKulTfAn/CjU4U5gOKBDisCiOs6jn2jh
ZjvNVVOax7IvmQ0uC2hS0Xsbwa40jMldpmim3tVzxPGpXS6YkEF31IEQ7GdblE37yNoGBVEmsLd4
7qqCA/fAUJ2YHSVJyi6C5idCG30K69n6Tm8QGUsNwIXEE20lBuetbVcSH/xl01Vlc2raiuxRi97+
Wo6rLxIfPSMI0llCap2zZlo54OPtoNYypDwLk/CUpPflP7S6VfAUARUd9+RnGOOzw+ZEAA3ykHY/
6gAQInFQDhhFyRz+bM7arm+lbkj0pRE24uq0ah0TVY+5kZD/yRPGb61OHtlcJHB0YY++fNJUbyuH
9RdSmxvALhNpTudeDOZ1Ivf6RRFiSxkQbiXHnQ7T7qRvwYD2CDicyEEqzM2rDXqHPQZpAsQrTpGc
asRj3gcNcHMZQuegjRFcAVAWA+AYz5d74RBrdt9HYzDem8HmgXAB7c+Rhqig6R2GLRCzLVTjoRMo
xeveNL41Pk5vBJcqP1AhthMdkb6/ok3dIshhLpnFTWBs3j5ayrpLJFE7A6/+tLi3nkUQ4q9etHcY
kFsHD2Zb4cKZdLcJ/q918z/Tw+ybdHC6hlZL0QzDkW9cghJDwSjTDJ/VciY9xTNeyswx9Xmyrbk4
FnXlR6egXMolgdZFFFMIwMS4K+QygupXCiBrxoqmL0tLier03kKljVN1oJIgQugAIsfOaFZETW0/
9IMwT9SVE91UbY8PiqrJOoITDBCwWxE1eETrU34bJMqZe0VceH1eva7/4lZl8B01sE2MUDsJ8+DX
g/WaOWP+RPyQp2JzNCVHBhzq2wWT59QeZO548Tiyp+8Gs0e8tQ2dIBqyaeftzqPa+6xNn71J5U5p
J9LrQqbLvr6FTUnhVolL3+xrpIfwc9CuN4l8RgcqaTgQbnQs5ZYSabh+76pGfDe7Of+WLaXcjqGh
MjQ4BCn9oMU3n1w1W8F+NLMbWiUadHXLs5tfsAvl1o6Czy9ixS9Dy1fYIdqJvBlvnVCTmNjBG4k/
tILPQ2XqH1UxTuNJ9l6n0Ho0JtEZAtjIAQxOSE70MjnrcagqRYh5dOt+0hhW4mqtJDOkgm8VHtpl
NH/SZHWzL8FQdv43Zrdbdsfp0SWDsLRma1+1VRs+k59gOBz0gnX56dtbtCR2kUcOtCoX4WrJk+g8
6gFwUFw5BX1wijkJw94PyM2uliF7YjxcvXeRQG7kkd6c1KsbHOpCQT4Q2hmd3c0acuBm8DEQkzni
22DVqDdJcWAolG1y3LX8OPW9CHwFFI6Z9LdlxVnxiFOoIFaAmMfgQik5Jz57Tjq6bWHsB/psCiDr
kGXgfsTS/ACq4wkAqQAFf2zdNCPwUc1W7vSYLyT2hibneuiHpF7TBqiiq6Bx9ZS1AMmZkaH3iCPG
IJ/dYSi2OzDkc3RcqbVArdfsCIpOm/u94YF9kxno/dR0yvoYlW5kn0kWYLzvFLnt0Np1QZlU5WjW
/6wEF1WxQp7Z7wkR9PWlLCIhdEx/3M0QK43qWHQMyxKF7J1cgqLcks2yjX/YjTlP9cYsazBPxma+
tJqn515j8it5iaP+WBRu4N+1IyRRZqg07OOgrrooduvKsBNBQvczmO8bQbkt6KOCBgvDtJtKO4KU
l9llPIsVzPdKtjOCx9Bp5oNRcAN2wBcVrljU0kFqNoNzNogy5w8w/Ra8F8P5xNtKxzmUjYnu1EQ1
GSQ3+BP7LX7W8osatSCPosmd7BPzt+4BtcjkAWIYp+oygwsz4wY9d3GA6h5BKV9Bxevct4E6Tvk4
p/wDArZwDf8nxMoEl1Kv7rGyBuOzGli4dn2jK5WwRmekGuQ2ixq9ZRN/HoqOZxIOqMXoBTgno1Zg
rjCOwqmfpZPfF1MDMGjZ5KQO3CW2my2z2ojNAK8dLxjZS7S4816esmVdCGB1Nxqd0q/QuSiQ8kh/
3c33E3qHRsmYCEl80jEHBgDkj/TmFmsFxUaMSsFJY2y6J9yOVrN3DL0E76vly9eBpe/LaFVzkeIg
HGwGRpNzFbbXybgOV/22iSG0zuiBRcVIAXQwSlg4FqkDrVSewhk+ezL1VQjPtdDdf2gzcK96Md1e
p6kiyoVghl4dmqYOD1IwmYuhTdXRYULHzHGqK3JSbGW2vklIKP/JpKeYpzK0DGInC7KjQl9MuhqH
PIhaYQAlxYFheVmGXjOJNeiX7XKc2RRygRT+gbd9di9Uq/jsJNT8n5yEhjWewq3zOHHUKjxjwEJC
knUl87aAdG960rAr0G9Yc5kyVQpvbVHbeqh7HvkY9SYLZeELRAa3A9CVbG9SzHplERAI13TbC2Bl
UDn4T55Ii1tgZXREkZxUB2rODIpF3HlFNP4EZkSSzLIQ7HOmcqtpW2DH31esxPOe1OCwPDYL/Rs6
a4xRE6GVagmLMNEpdXxP/xAgYXX3Yc0MkBlCMd4xPqRP2G6Z/U+ZVw7XE9Sr91KPTlbsM39CvuC4
jT5axcw0nXA/+tfxSKyimficWZ1dsYU0YiyySzlTQS0gUWbljjerl53l2pt5Kgff/AZymtAk+o7r
8jfp2m9CLw/Xsntzf4SIHaFH/KpoAVrDmc2ao7TL6ClJeirJtHjzGRbggn+wy0mhAGSSaiuQexof
1n7tSCShDnPOmx9mO6G0fZ6JRjpWHXkF7TKJTz3vLAV8nn+1zNpLXdlFzY7sOPnpz0KU28X9IuIA
QwHhMbI9G0E/dMRfL75uttpfmJbsO+yfwOrt4iSCIGKsszinWtYMUQjZoW/K8O4vgqTgox4TL+5N
aem5FtNh/v7DZzOk0qFbdXq/eLZ8mD0katkEGAxATWQCp2fHWlGHM/0uD2S8qywZfX/zD02gHBJd
ST4Zd4Xd+PIIEdj0ULqHtPY5ZSORU7IiRdKhyC4ubHT5k1SNei0DW+l7qwBms6NeVRVFfI+AmeBP
oD/r4Dc5hR4tutSt+2XciyULyblj+MOAhSGNl47Z2sAsrDfxufDAIO/JoitOq7EgD9+GSX0qMGc7
caunHw5yppiGbvsZEez8yKBjBAlWrjmylgVETy6nwCcjcRPEbwuTW82P5BdPlCh6eBdl5oeJOTGF
2+FiKN/1qkFTwrktjPYLTWec4dL1jCAWXlf9AJGEPt3aHPNxJheXSThyuuUZtNyiD5aL7IoVOuu+
eSuxNLHslPEN5QrqcpMYqplWtgtMzeTFpqHtVJm1J91w+Fr6MC3+prj/TTd0+9l9aCM3QMTN1vjr
I+fS66X7HmDvrI1pzxob7irsSCeb2586U03oS6CX72NUfQUoXfx0sybYt7m+QgZn3Ny4y4MquOY/
vwi/OUJuT6NHBKODw+i/9vBfL0vQM7FpHa57RCj9PZuZ+RYRY3RwgbO8dIzuDwNPw44OA1k1y5w5
b56vsthBtBvbtliqna0a5y9yuY9iXC6KV4N7ZAdIcUCL/HpRk90Ps4lJf2/UPTnQUTffTgpDeRIs
ijvFofPkobj5mwvh9ub9uip4WPlgaxIbwK740WHsBxOFk8swS/Y0tYtRUnlW7niPlh45CX5nJmic
nl+MoS7Og7t85o9pH+qw1cecVJH9aFjRo1eZMtVjRa3055/q364OvAdrrY+x3vz4AFmIoSumoNae
FfZBVbeclqJqhmtv10Sh/vmzfnNZUu25PjI3PAY8GSg+fv0FBENmAembRduY3O+zHKBiRvUm02kx
ix8QL4mMKjo7Ldx+u7adSUe87gOm05lO/3wpv3/tAGwRdk9UkybRdh8sNhMxCso1xbrPCjU9Vxzd
aTcVUUSCtC5//Pmzft8WQhshpGUi08R8/HFppjk5o66AXu8EPQfzAHnorl0cZoIdmE4Wnkp8mWGN
72aKgb989m9aTBT6cMX+K4zEuR98WB/kGmZMnXjmZ0Bcz6phABDaS+PsiIcAU+gFMLT//G1t++Pz
jpeejraN5QrXg/nxNes5uBhhYWcpBj2kKyGAI8GiZHbpBO+RQLdiXk5z7psL4r8KMtrUWt2BBhZH
fI5E5qkNgW0nSrfW/N00qkrGlqFpUFYUAjwvzAAIxaBKTLK65rBXuNMoz55eBiAKumOu8ucvZH28
h14Ew4QMVkLBUEJjAv31qZ0q6NzOIDjAI3X+znkHgl6La/GV5b+9DLmnvg7hgMqSjL5w1wQCvG8V
0c0YbwZZtl9vNztAYOWQm9d5NpxvBH2Xd3++yn+7yFvhgV+Rv9B6f7hI9OGkAjTtAYhmYJE6XpAU
aXZGUMT/j70zW45bybrzqzj6HicwDxFuXwCogVVFUqREitINQqKkxDwDmcDT+4O6bVNU/2KcSzt8
0xGtIxEsFJC5c++1vqWPyhhOmN+m8cufL/rbC82t4RGFfouO2/Txtf96VeRLem9D/Dm0zdRd0fkB
hI769Z4aLdmtDMyvLTeZj/3C8CSU9XZglJ4ljgyj37L7/TQnv1xnXdjZ/A4uB1N8Atgtfv1dhGZm
jc746ZAYOvK6BnXguRkG89opyIm4tK5ZZeeVM19xwxuRGAcceLl31XN2wkvsMcUgammiq4CTMZgv
CF63rLWp6Y3z3Bq0bpZy4E/0fmAZ14rBuWG+Uq571/IHwidMlrOQlHo9PZpDm1yCDAFHSGoobeNW
mVl/XSFy8E6FzTp3Im/PTC7OSoMtHiT9nXC1JXyEjM4c3OrSIlSPA+jaUNByxrogvh+eHFAyyyex
5np+2/Q1DV01LOu5nbPAPVt2b1s35oiQKXNy3b0IHrUysiFtg3vVSApno53dBxIGaBrKoHLkO6Rt
qYpoX+KM6DHCHt54PF4vBS7brb4ZNrD0UxK/XmVJJa3pNyr9gPFAT2AMBGTL0PfEZiZ0D6KV1eH9
izpH92eMT6mlIQgsfRkFSTaVZ135Es1Pp/fzG6XA6+Wfddi0PDBMGwoC+fwrgxg2T6jmi1gOa0kw
8jiKFmNqwdsqNqfqG3Y0NlIevZePJvANvCgARjjaUH94r/a9Zsm1anBHcUC55nWbAMxobpOmA7do
ae2yszBFIOXKUYfdTcEgH4MJuvlpokEobonrNEqI3cLRPwt/4rytHMRGd/Tf0pugQlYXiUDM9rlA
k2R8arS6VB+6NOvKXUeZrHZtO/T6juD0wYodqVPuDwsspOsEoruHkeXnDW+AgN2seiLmaOLu5ztP
SUFAdiE1k+RN6RTG45QJtRyHwS7XB89A/h3KDnZqaAM0IZ6gCOoDARP6Gm/j0afASPzvoODpogjD
A2Qn6MpR2NXjou3gtFWfzUoYB91wE/dUGgsqXExaiR51Bb4ljPYQTaj9reEWCXfvMD6ntjowEavS
eEiXyWUeJaZhN1nanDwMDO0PZOpy5nOIg3xWlj7XezRIvY8uue0+BL2JIaXrtOlH21Re2K6BLJ/Z
O+j4VIE1VU+MacwuGtPM+LCoLE8I8Kit/mNLSuOV4PhUXdmTM99bTetSmCTEDl9ZXqK+WaysLPHE
pTuRVUzTB2jngbySTA9JfIAR/LRtWUHYoTBNIyeXRk/0JJTQ0IUU+sMoTZ1WbDYu32tUlO+tsui9
b0XhI0fX0s4FJT4lSZHj7JbkAGaDQRyZwcNyWWhIwpkepHJDz8dbukNuU3YIsJJpb3tVzXy1V/QV
Gf5wikH6M2mR6Wc69LSiKiRun6Zr+C0c3WIz5Y7jX/FzYkg4sK6Rbkz1J1/RBw494pzoZ7lt8pkN
cm22si3V8kOjPGdHzJ/hHIXKF/MR8yyOY3Md55Nt9NmVN2urv0PX5+OjZlzHejblrX8soR1VsZP6
w3eVz8wdKzJacyI8ZmzKCOCYO2xIVnnu2IDSvRJQt0KN828Db1l69TmdWnGWsBO7Ez12D0NW5qUq
hIeafR3zOm+xGksYcIaREfRS9AZkV05G3hqxZvM1EHhpIyWel9qMGV+KdwT64APJEOwVsWbJfNhp
lbO0keUO1XsdqbMTGrXKzv5c2NgHiCD+vuYmjX6cKX4bySZZbiv+OXkiLKv+LT3yLYZz1d6pxuu/
cPp3g60ztfAEVMNXu1gdc08ZxVnHw3Eetbatymixq9ZjQJzOII9mI4jMuqJ8kmliil1OpsrJNQqj
IIZtRm6nVfWHwM2XqxoZwTc0Jd2VW/gZY2GiVe19a8FLuaotvkEAJiWaS3wyfhtrnGMh6dvN4odM
Cq1LZjoBu/RcIwQenYHUEx9/LMU3bIXTrHXpI+3Yqb8WY6vudaMkeneuWuOCpFPr42UkWuFC4xJe
pLd6XnJPckJKbP085E6MsoWH1O9X81Nt6HTUhgwDYUhDjdtdI1vEU2YIXcU9ZazauYUCStxDquuZ
eYOn10rShI+LorWFkC03R0RedDqw8OBTCEsnGbkbDgkrgRYIVqFgk/MQiTBc6jZb5A7qZWbRidbq
O1T73ZNNk4x039UBrTsrt48sXzTndXPPhzolghV7BdqRkLBO+VEiB2hOPoF/cY0V4KmamrWOlkWr
yUuGcKuuYPmWT/S0dBXRfbFJAGIoQ7IQDRiYTkG6462gJSBbE7aMUWefygLDyzGouuwTJkYsNEkg
ZHcwy7V9FDm6QKBtnmLlY5pY81SUPNv8eP9BZlkmGAgl+cemBzME78xR5W5F+bNfc1V1O68qOhx2
ZqAnsPXzjBRs38yXu5Fsj2CXlK79rm4FI47aTpv7IXEdM+71epOHrGilo22WMxIFGhgZ/XvTfm4L
6vbdXK1ee2XY4/ok3ZQyxBp4UjNoXu7HEkE+chMkS3lMCx9XojlqvOSzZIDfLO0iSD23zP2S0AqN
DBU4O40/aCKv9RDkprrTPbupQ42kmgzQB6J5704WiuWnTsfkc1Uxq48mEEUsP36A0HGUDh6TJV8f
VsheVajs3nxP3VbnkTtDA7iCFLbp2QP8StHq9E1MOF4Jlnk1NTNUOvmLYWrqXnlm1qQec8W0lHVc
qfTeEUPxjbwK467UiRo9ujUEThYsbapCoRLD+WgwV2lDv4cSdIK/oOGrdAXbEdO1j0ZR49Kf0fM1
O0adbqwvjHpEaaj2Y9+moP17v0aVzjLFtNmGSQjfYwns9V1X62KvBQiXIvIWsuy4jJRKIUJuQyej
yKo4nDIFMA/ljM1PWsp396k9pu4+bwy/i9LBbL7jeBsQxJQt9znt0EQgtyldH0mit8PCdFp6+Au4
KyecYauZqa2H3XTPPkNYnZavSRa7uyjHI7HXSuwP7eBbCr31NBvvlLn67kPi8uhFeH/Z1EA50dsK
yHUJPQcBRpznibg3c8w8OMBndeipHgYWcqxaYYCojTsy0vr02mkV70rmfjfBgAAo5tZOn62l0Ihj
LoQ2ewQlGcj4A1LYYOAJQu97T+EN1ZWpD+ymXZ9czZlWZue0so0HQy5BdUXbHv8X7frxuUCnVeO9
6BL9jsQxe+dNATg8xEhpjwTMyGviX7qPI5la9i6tEbPtDS/F7bH4gLDQtxabw4N49x0gQHFfsCo/
o/3OM26iZbsHOeDhQL5bZ/slU9Ojl+rJs2OsgTomfKW7tKjaLwUHxXVPcmnz3RM+Ij+SnBi7tGSq
aFgWmmqKO7zFNYtTQS9MyszTUXuwd+HDcMY1mjF2TqGUnTp7HHmYBhvrLI+a1oPlAZ/ucSYG6HVj
luB6HsD1JsxuNdV5+3Fq3PdjkZOZ5to561jpWgP/Xg/KB29d5MD2E6yXuSEQZQ8MqL4qYcgnvHgT
3xrx9ahaG8e9tAksyYj8503xudp4JhV5O/XBVybSZy0fc9C87bisd5j5WqCDQ2+X8Zwpu4r7olqY
s7tBnjPdbuxvqhekDi9Za9oHAri9nud8oKm/6h7aztHnOQhE+96ocpOwdISPD3O7lCsVo2NHlbl1
iFLesywSS8s4vMpHhe6M1lkdrkGnuj1PCm8Q0TDqXBXrMl8Y53RfAFzhPDCUPju3GkNlGfnZYtyQ
6UCtma5Gq+K6NrL0Uo/11IduuSafnVk43zuWEyecZe4053qZzXeY4RjwYH4eC/es1Vat4rztVH7y
CSf14qJisb7AxWjbDXGatzv2g8zemdKwkxte+tVHNzerXTCyaF1rzOCvjXapnfPUUszf2Y3QMPyk
wDxPfs2XFG9HaWQkKTkSkaWjLNsTHudcqJLXJQ4K3UaHkzf+kyZUqrM4IYEgVGbs/GMqihQH8JKt
GuUGMKDdoqHurUOPcU1wkyacI2LDNEgFUrLo1tvCAY0f+lYy+Tuq6nE9UqAnxHakzYTvH/SDEecm
6oYdeslWi2dVUigKHbPKU4uExNmXc9MZbFuaZsWDaY/XIKW16lTR0Pyy6pNJG3jqsufE5buOcNdM
46UxkMmeu8oq3VuQR+78Y3AI1NsVyPjnqzpf7Tstz2znQEU1sOqjcFNTuKD9qHaUNsEnI7Xro0oz
3Q/5KTYepwHozbtsSH1GELNZ6wQPm/ztXNNwt9lOPopLZosgvy9dmep7l9VrvpJ+KdIPHmbMzQ7Z
WmKXFble3WYrepLrqlMuScv9KOSTMYuW4/hA4niNBhr0j1emyXxgiNeI+xI8NvaAbrYM4pY9d1j2
rlslpNwJVfqMZlMD2yVSTIOqv0OlgpBfk+/gs/Y0tsqc+MVxQMbuwbuTkSWZXV2EpF/60U7t5g71
I173NUUaQHmZVU/6IrJgeKPT9XsPiUofHYvhe64VQNH4tYNSi4xMJs5UB6RqzQ0QiM8tBj5CXRWm
+zZTb8F5t8bZr8dinzkBHBEfYAfErVcm+oDDdymXZTrkSzE/DlaWRewE+b1Mx2nPtCIhxruWT3Bm
pmvq3bd84//p8jQAgIvROqJT+erjTiQh6KJnKqFnEvnS1GggLgbb7h+knQ6PgTGIH+XYoJxqsuGi
WdqPP7dHXl9/m9jQH0HMDUIF4/rWPXmBJ6J9uvQ9ZqkD7ZrGD3Fw0YWhHrtC/kTMmJN3u9Vv5k2N
h6ae2rKL//wLvG5LbF0Q5jMUOwZdadN+dQNaqgkdyPsCLgw1OZJrcdKyVv8Y8NEvvjvNnxz24jc6
77+hE7ar0goCF+YyrqTM//VjC6x5Zp+koOa14pGJTXaaZT1GJlrVLNZzTA4i9/1zbgDXKJF934OW
qN7o//x266HgOT/hCSCMTfJsf/0dfF9iFuabOaSUoc3JcYG6nXU5zTICgNit5w5yVH2fdnb/rQqE
fgtSZRz2f779PxvHL59/iiqgJqALmMO6NMle3Qk6IRYurzI/tkvvct7uW7l+651OzvcIVkwvItml
djZ33PjDpAbP9iWYpvF6zAejvC5taWrvijpohh9yJJgklpnribOwvWI9svkvczgHI+yXuV3LXZK0
5DwJPUWJZKcuS63WkxNddAhiIm00Sv28Kh8prerSRu5bW3eTYw7GqnrAeGE3T1vGlHnj5xOWCydN
JnGk+9uCvHABUx1Lb5J2RJTfNO2nJrBLzON4DUOl2bVOTJvjNB8ZuS/GbprM6humUeJpZI9wMGpB
hn2g8W5w0IGXUp7NKijHfa+ydTn8+Zb/NpgkiQqXPo04CzaO473Ow9IR0S5eIXGWgXWOFcqYfdL4
a+x0ZvaYIwS5OGWjTlNTNQSuNsYtNHnnULTb7HxasqjR2+b4xu/023PAIIwBHPmPBLPxvz85Zi8W
gnFta6HBodsHgw/nSeI0005jnRva47hUcAH8ZMYZiY6yi4QVrPVu8qiMbnr6ZbwjNazQR0VCRX+F
rG3RD6h3jC60Z5oeZOSYw6OPbV4cl4SG0U7WWvfJI+YBtadSzlM7Ob5L7ep1H7WhL/OTylEAl4By
u72o9DU52ibWgnDqTEiwyqwRZ8DJQPFSJQu1oaDttyuzpEU3OBWzd8auIesT3Q/HvpNWrtp9aUOX
fe+TFNddUXaOOkOcJrX3GN2lFo5a7l8K+Id2DMre+Wh2hHAh9O1UT7N8SupPLdmNye0y2hMnXQAe
/b7JaZ+EAVY4jsgzrafIGEcHzYVhjvm7hULVO3H8YeANeHrNiVzO++nWNfuaDmLd9fd2jlb/wKl3
Xq5cQEDu42TAzRJabiGeQp/hPgi+qEc5N9aXQXOm9jwo2i+7NIXXhgTWTNL9FoeUoZAe0OWmJpll
+xJ5WXYjx15yQB5W/4M924sTFa1Y7wdeLyKogYi4BOJU/Psq0eiqeU4lM85zU4CHOMengJiBYRhz
wmC+ceY8aGIwDXTM4UOScWT6axLjMVyK/eD405e2FDY5HSBXTsoQiGKnNB/2k1pyN6KK4yOkU+qi
YJLwOhEI2EMYJJWh7Qaw8tntnFumSbZmxWPuICiaI/LdG/kM7xT1fsgDAJsZ2uoImodBmGZdRB9s
51dj0LiWcMsD+lV/edcWg96GmeYNTxzJKISRvqCEGwozVbdiCDr33pia8oSYyUA57rtlim0nmw6I
nhpjnxiFSA+1pgznjBOQD50BictuABokT1jdYaAHhW/3IBmgUREtmHy30xE/VLlIBGMSauNpIBF5
OC1aj5RJc2v5WBXDRMK0PuvTG7vY61IJwCF1r7OF32zhKdYrLQHE81ZPs1VA1wKOJ1TQ3609KS+U
M+tVzYP2N+e42/WoEzaoF98HabG/blgUo9M0m1zPqkgIhV/8DMcH3SmKk6+p08uvf16Tfhvicj1Q
2STLBohDYQK+up6nBW0JJAY3nOdgnPF6dZuKYN/jg/xEbjl8iXGZy/MUzE0YZNI2wjEw1YFZu//J
dMWXgpBTDsiuzRzXAzELOzr3Sb2WWRIHKOUi6qHmUrRzfUmxReM3zeyPf/4Mr8fu20fgE5imz+jF
8PVX5RXnsySdCqh7QoF9wW1g7D18UbHrrfRchQkQTacNeJmwJbyxzZjb3PPlzo4eh2AGUo+Y/Aew
2F5NY5tmQhc5Je6+zrDcIF8sAOQOssZBlujOFNxw5jLfZ+5grvuBhK71qMl8fVJj50yxOQIBj6gZ
ATsNHLHx6VmTeeSMibUB+tb67BJD+Jl93h3fo2bFfY27J0j3xKMhZRadoV23mRcAzaH7NP/NQwIf
zefOohlhATKs10WLRpivqJu5xZu85LFLt+eHIN89NgxspujQtfyNKtXahnG/3kw4gyDs0aBRL1Ix
//rsC0iDwIdEd5CLTs87EYTN+FMFow7fJduA3cvs7NGMqA6m6F0zzOuG0GD8P4TZ6mNWkHrW6NhL
YHMETHXcvnok99ce0R9kWAY4jeFC9lILi9HKqPpRqyb1IMyO2HuERLTqsyaNSs7E+hEvX8WJ1c7H
qwIFx3PL2XAnt9kxa+/w+PMJ/lt5ZH9MGoM9/9xQHGLQGf/vSnd0eWP+63TH2+rLr9GO21//VxaZ
E/xF1C4sVzQZRDlyePtfMY8b5vDf2WOm+xcaFGjEBm5eHlSfk+UA/jH95z8MoiEdKnsifFydVFJy
Gv/Hf/+F4T+8+v8v41V/Rr3+n2dz03sSzoRXEgWEp6M8eFXCZ6OX5VXuO7Gh+RZTMQrPgkZUxkAt
UIvxbqYNM17Nsz9311qtghogDFU2CTSNDzCw7a021CBr/Gi1hNMnqQDJTW42M9LLamLM0qWkKYfj
ZKADhrPoPPuI6RAuirnFyhv4RXsGklN0IScN5z0v5/xIXlgKEqdtcugNADOwNQctjgZX7/S7cdTS
p3pdHWYSqY99FV+LrsJ5Fe0S2g1BvzDtwYqe87Vh7qeGXn2qqsDoY5Pyxw4ZynYLhtquN3hxNLfc
jaPREAHT5M6JcV6eHKqOt5hasF3XU2/1hhnZy8DIKiDSj5Rjp+Sdw0WdWR+CppjPaixSD8oPCssz
fVbfg6y/kB+IGR1dp0/v7LhWjQH/KFk67eQ1iVkACUmt97PBh4ygdhCxZnj96cUT9+5f3+HLr/Zn
1f3LV8v4Qw9sONKc0Jjgv1rDcdsT2ZtvO1gStPVxnjSnCxNZwU9xmaXcYXkKYEBoqN3N1LvROdC4
G3PNdbGIef6RH1y/+/Pv9GvVQTC7wYbGIoikktLDe732GugWq1QGflxNhXWDrxA8eycJb07VeDK7
xH/jhPofrhcEyCa5KEUAiolfV16ZIGI1MRzFlRrW/TT22afEZ5Ba0RV5NuhdvbFvbm/Ly1tOJYUu
k6vp5KOaIJt/vd7UDky90TbFeDxVXGhCwk6UgOizpHzjo/26Q2+3kkuxjNB+QsMEsvDXSyEB58SB
HJIRTO7vqDub50y261sA2N8uw/KzqR1RWHoIYfTtDr842iEubPJV4NlGnuTvRLp2+xQ10ht7MiKS
X+8cpSECE/ZIikQuxxPy63XA/tkyWzmBj0mCXX7nKkdTsSGktZxma8y6h8ksdedTabNDH2rPzH4Q
UGq2uyTvGj9h2NY7ZIuWtkNtpKcMYW+VLFMGgSMIqU+5Td4qNVNTqBrfS2sm4QJtJwlzqQM5KJxG
+w4JoauuA4Ec4zhR9Xy0pQalZR0nHiAmxT5S35pp/hDW/cCQah1pfkTSl2v1KTVsPBtRGqxLtfcL
JVjuzBoLFs4Uq3wvLY01AixdUcfwAdvgkIF6saH6dFt+rvQQE4boQqwKZfkM6ZKUZgs9saMhgQKJ
PLMAY/2pHM9AmF2lznIqEo0hqyhcrzxqtQNyCFY6znnyEOfqBg44w6nRnfK6ClGteMl5alTFk1hV
gPOEboy4dLysxQ3szhLTGlYNYo5gma7lDZLL1n3giDfD66nH3PnaF0ONHAdhWHdA8zDUZ72pkyc4
dtoQB2uTTU+KOvwZaVd5B26OqhG5IM6bd2tNR/SxQj3d31lgZOcPNBXb/OiDZcyu16Juka5DHSun
KGmlm3UM52g74fpPlulIa2HuwCOqvHgU2WLn9505dq1Aac3ZakUUZp6ZHU8kKZRwABnW+11wO09u
ssQdRrJ0zxWxIcLwzPx4pSH/dSnK8lpqYpFMeVtYIb0GAOxbIsoin0H6IFE6Osw1LRqaxuBC66p6
TXuAvxR4DwVvXBNl2eSX+yZbsYXZvVWND/CxG/v9vCJHeyzzjAneIHylDrIqZ6xosMbn25KRmUDE
lnRl8mTPnuWeMELgY3E1YdSf+S5SUR7TUXqGiBnAzeYXE5ocwPIWbWT3LPzSkzISYpCIZjDGygin
JXCjxMoMM/ZmNtCxdgH2YJksAP5m9lyfAbX7Hf2KCStlwbGoRDjeeRiXpOUeaIvVgB/VVCIi48vF
0DSDCaOloVnebuT3zqMeNFG9BzRHCd8GRfNpMXkm43UqwHZPY8AoSZeIFcNyEEnC+GFivs1hvR0j
T4JZwx1M+3dXts4a7GxU2tDFEn95wJ4hLhCrgXwoC6cVBxxtDHacHQw3dKTdQz7wWpggvRqCWEtq
u48mzTBx35qWKkALLpzvMcsviqiRdFmAllm6uFg2RpG97tMZOaZmy2l8zMz6UAO5/Jw1NAf2AKs8
EWsmtrY9RkTPvXIrGgTIWCZXP3Fqttxw9DRtDrGQ19dmMQfidh6n3vmQpsrUjo016XNkFHp9gyXL
a1mPYFLFfZUIGiZ83gidDJuLzz5TFRFzXatar7fks1KLhzWwKn7l1eXL5Tcv4ZtwGujCNMO3caM0
zgQhpFs6x0e4DCUrkL2KnsRg1I+m6E6dZXYmE9ipLkuxB5XbDbHmrW1lHzL5E+b05037FaV3Mx3Y
Hp1GxyEiA5X960wblpAR8UgiY4iUDBZDFNEJzbve6ood7ImgfVSVJtcr00WxctA1YX4eeU2CS910
83jpCtC3B1gDuk+Xy12Y4eUEUDz8+bd8tfXaMIUoYtkWjW0gwzjk1w2krhPmq32exqms7Vu0CBWe
sEQimzC0N7beV6phRj5cy6J//XOjpwh/tVlRTbYsDF4aI+xEo1eihweXKmPbbJzHxQmy+9YC25D5
prhJfE3fNYpzW1+k7dWfP/Sr+mb7RUB/b4cIRkCk4rz60EGngwvyoNaYwGrcI1uN+GqzHqowS3Qv
uPh9QhjOn6/5qiLgaaAMQBP2s7vC2OdV5wikhGGD2JKx0cklHmtW1xIYxu7vXmUzgpGmRZ3jcEZ5
VUnNiriGdjaWuJGzvRP4sw5zQNjA376K6dO75myx1aTWq+qGnEldLyv4p2h1dHAttnklteGtuMSt
ynxRFdLw4odzVDMwYtImf/1oIl+QqivLPEY06u2coLMjjJt0yzHSHaQvAI9qdvavr+lvnb3/38wC
J1brxbccfxm//LfvNZzi5eZL9f2f/7jjD/qXQeA///6/D9/mXxy7OfHaLGYG8VH8JPl9GP/5D2dL
+9bBqpMcApmYv/HyML65XijoqYQ5TWwhCP8+jJv2X5jEtvOFzsNDk87/O4fxV28Wem4yywJyHGkQ
+Fzn1TPv2ayiRpsM8dC39rUBbPWU6ebdi5vxH46Fv12EN9fBUWPzArNivJ7VTBw3Nd+xNsSHxom3
R/nadUvy9xYm2gr8eN1neWC9ILl2eyVeHBtymO0NK1cfj+iYzsrNPtDkFXts9tRNumYc//yhth/3
4g371+WYPG3uVabxr2MqEiVAUXlwSxBTwgYbipgmP0kd6MmRIKNxzcF/vHG+3jrIv1+Tt5rX2mHu
9ep43YyJDsITKXJSzuUl70RwBbN02ZkjEaYwQxvkvhajSnu5yp1heWMVfrXd/fzETL05MeFI4/T0
ahUmDqFIqpKrB53F9EBiS6ejMkSpP4o3PujvlyJGm2u42xO+PT2/fpeZgEYyg+mPRbfQrtCpoLpg
gCpNLET85++RdsBvd3UL8DPoeVuM9fWf//3Fg1NxqhiGjNZS2XIijNABVqfM9MT7zEjdekcZ2H8G
rihx+XWM3iOAL9NV6UzV57JLrMPsgD8M8zJ3rrtlTh6xnqZN3C9F9sMHkx6quvaeoOE3sd0qfZ+Y
PuQ5IAUZBABcwA1nsGhtB0ZAayk+2ihsPmtGmn2A+WZZuKLWyYiSZBzhv5WDnUT4ARENpyC8kRyL
fkUGTuDZRjmAe7Um44UzJrZee2IQHxq5tj7Czjeek7Wf7N0cZKRSGjlJquGcmsEPJKSBFrnd1piG
NiGwzmMXOHsgS5gSBv51kFviC0Lm4HEEBvfDawTufCST9TfaVZ1xJfPB4dg3ltVDlpZkYPgcBzcT
0PqQrY7/YXEW+yHtGwvlckJQZTR6Ju19wY7+KfeN5dmEmZbFWGtygyq3ym8yV2rgLXLPKMIFIiHS
RI4rU+z4M6CCmiDYMbTUqDA6DMOI7MulnLVxDUFoxRP5ZaCoptHnpvjyHekSrhFwnkJ7PC7PrVuL
77qndddzkXfTQe+79El38uyDjpaCuVfvuB/W0UIDN+Ve+c3PJMBdGl76tcy17gZp8LobPZ3YcsRE
NZq8NL3tx0CHGm7iCbYBw5YoUnzO/JS3M5gQd9VcuAGjxAA9JcjVG8PZ1IoITx1LO4Ldd28MEkxU
WAV58A3EznCXgcVvDzCUgTeCE6YPmq4IHQUy/AkO55o/JlPr5js+UxLsUFxDVRvgGXxBmm5DH+yU
cy6ssU/2xoJwNFrqVt2aw+yRYWLY1U4HsLEeU9duYpF0iOebZSqOUDHXb/Awa2CWC8bxaDLwmYeL
dNWP2e+bx1Lmy5eh6uePmt4j7KprBPmwJDFzRcpo3ScfTQB03b4Bs5F7s/mRY3cZWa1RVjBaSXVE
oecfqJrnr0A1rXvEEAMa6HX+MTKNjXEfDHaMbVC/MydjqN/w+73u+LCCbTottmEOFky3/FcTOoS0
DUG5yxAvHVr+AXvJ4h9k8FALMwwmtctHxEwOt2Nyw6l+33bP0joPJQ5bpk/BRVW3EjbIYl37yQfa
NKWp7dVQHn4uSP+/ivqHuZUX//UE4z1DmS8vq6iff/9fVZRt/kWtwnvm0cLd5mgs4v+qoiznL9ZB
Fm5q6p/bBV/qv0calvcXFmK+cf4layA8ov9dRVn8PIMyn1YtfmbCfYO/U0XR5NwKpRdbM/WGjd8V
eRbCNEYlP+PLX2wiA5Q/lY8a2SnIOHE0WEQWjWmiW99rpu1zWP/08bbZYFZfoFcNOsLGfNpjpMhJ
dXMM0YZM4+iyJG6BsM0aYT7vKpLixwidJe4IEFiuh3tHQ/Hupa3/DB28TvZwfuTahtM0+topAECK
2Dl15sy5svQkeUDAVoArZQ0AZIKQtu2xOgLMIol80l1V0b3qjC7bLcbY1c9uBULUDXlH06DaG2Mw
ErsGntie3mfeqMjU9ZdRjdQbrltCnBkbUf2wqh63ZRSA1N91kzWqY4WwabhXSUeHpspTHF1d35uY
nEhEV84P5J4zxGhznAgsmALV64AkjeRrTvMeDY6zmBZt1UnV+fiI5W2qr9xadeYBz8yasXcljEfK
YO5R8WsTA1/8wzSkP6MaXT6UuTvcdmS/IIIx0McpcfRqI30eNPexSaybUSDwEsq5mEQyL7oe5sr6
PmXpXVcC2ozoONJwhYyPk8rQ2X0CsqTy5hpetnxYmSuBzxn6yzZE25EqVbBkaxd+rY9JAVI+zNoO
eJZ9mnMkZeP4RcmbpaVLWqfnonJjJO4T8vBkucogN4e9nXr37uhcArHxWf2LvTVeRvvoNcUeQA6e
g6J9XFbAAtxh81qrmu4k++GWSAd7jpcFN7wn0ztJV3rP1pBbGHink1LDDTEvzn7wyJNMHDIYbLUU
T6vdqBt8I/YN/oSLPtJW4cFIPFpWhfNe8kuGxiQe3TS1jn2qFXeVOVvhjJSbIIDkKGTfHyq1iJ3y
fW6tbT+MWt9i3sBsU5lpcphbrcCpmpxKArX4h9iIISG6wTEDRXfxRP2eU3FsMklui1HEAcEkxPFN
DqlemP27CJJv+jD3ZnNyXaKuoBv65HYJnDbBd1z6YouBQx1nZ2sZFbK/SBISmAug9dbMnUxO5PLe
iNrNnR1cS/tDIwJN7FpdFD3QM8DqpDADvqtAbDn9fWavYAWAmO7nXt1k+JdwOtQQ/9fmBs7AhscN
4jQPooYkx6PjLvdz1xzRE8LoXAHTIQJ5MEqJYw4YJCZy+Y5Nvw0birGIspFnIXN+luP9FTgPSJxd
tUzXJT0VavTllJbTeibMC18p5pK9N3hOQnCE+27SEDlf6Z1xY9UJOeuLyLf8kfarAUrQhAb/tQeC
1EIezb/hDCmIurHXL6QmWxcU7zAaA88C51kw3Xc50bmZxGtaqGP7P9k7k+XGsSzb/kpajR/S0DeD
GjwSbEWJkktyuWsCkzdC3zcXwNe/BUWUpQTxkRY+rhikpZmHBwjg4jbn7L22pxFs67RlvbQhcaIj
8nTiIwra+HXWsgNNtWu0fCZh5ZJ3Xbc6NjpiQVzuysHn55O9B13OzCmS9y+xkvwSmpKt0Q8oNzro
22yr59JwQOOgbKIEz99yCPjbZYYzTwhIVwJgvrq3INb7m4mMupRSHR5S1uywp4lV1qqKv8ZcjlNG
kF8xpB3Y1DJrcWO05CVQSHcGaDFq7HftAYlclB7TUnpVpPZYB8Urfli1BpMAffsWIMJD3Xe2S+WU
QImioBo64qtpHoEDkw3FXHuQoTNR4Pw2WFki/Ui1klgG015Udr5DRCuoo8kpFh8v037WTpMvZHjW
1EkrgpRt5SbMmQrj0AGBgyH4VjeDfRUWN2FW61fM5yh3Ev2YdESoxUCTmdHAGMtdoy8kmbfp0yJZ
FprymkV0Q83EjheAcn9XIvVeq8B6ThzAYB3ENpwu6WKUC3s99N6T1w3X1H+lXd+k46OawUMiI7Lc
RZ12w5aSkJcgJzUNR1oKt8+TsqOfCd9VDAIUQett4yy6pc90M8R+pYLDspt1Z0nKWmoVRlZLSDJn
ScyNCNoJuSHHpDAqt4jFlRKN17XeaSu+J/7I7OUnhRr2UnfqQLpT6Dlf0VRImGoozhdRfm81Hlhu
5I9FTZvLiMF8sp0GGL8UtbzR9MK4obvS7AqvqV3TDGxCmkumDPb9sPXKJXOOQeQlC4af1+kyHKx7
Twu+G574Zhm5dRg4i2TlNrdLXAtAoMFyHEbPW2Jw2+Fcar8BoUUL6LS7rIIXsOudnHSp8hiXeCli
wWZVI28KutNX1LjNFZkoVInpIq+o3V/1dUxKX/iTma5dANk1ruky6V+0Xvd/ad1vmIErElR5glBQ
41uUbFu6O3cOMExD6TeNFx8si4aBXJQYIhAOJin0L6MuvwxOdsD698W0X4rG6A6wdSHRVttq9I6c
vK5l7L1byESc4jAFrnUlyH84fnssLGOPWuY6bZT9ECV3sYpdr1+jw12U3l7xgdVrGfuA3A1kcU0a
+gGxT7vMFOlxGIwbs5COZQMlxs+qXar6v5l8hb+zOCPiuAyO8AaTdeVEB1t6LZQ75IYLq07WbA6e
Ogc/TGROJD5OGRCcHbj98UZPwyR0RRn/LJgn8+JB1X7YHIG7QF9U0a8Werjf50f2BjjQJqjntUfI
Ys+5BM3uA0wVPjPcam2ziCSsS7WylIJwazY3lXSfStVT2e5CNdq2LNVOjctq/G0T1EIjg4QVyW2x
LiWR2KKgvDFHJp/nsQ6BHoZLy2RtJ8fKsm+Qwlzzyd6yn1wmwDjDyt6WY7kQLcAKwORlGLkQhuBu
dvta7beNUkJT+Ul++JFAyFsA64i8bWxUwO8JHUml74Z0wDJDX62UFbYEsAE75zptp1nxKSbWw0wV
N3FWUOArWWWeUkM4WMDkQn9P4AktLbIAKo/zvFSvbKk8kGLTTwyjrmPRdvI7gi6W2FZoBalrdLEL
dC/HgiZzHafb1rwt6yAC0pdzJA4iFc4P7vlSUOGnRl/cRU7MXoQ9sr0UCBuXJo1jd+p8b2Uv3Y3a
xhjwonXaJiDTWykYLQlHYU7ye9Fi3caQv6HidBQ9HSkTlmfDyy5Yhv2xvhtLSd0ZOvLkHMz21h/Y
l9rtWpR1fZ1HDd9+1nyrB13bRUVukYNi0X6l3RZWd9gTvqTV0QoiHOipUlKMHo+qXV8pVXelNqtK
A5AMJZ1GdAz1bCHn8RdDS+ntIOPdonyGhmtNRveoxMKjv1pDfAs7egdRWV4IEjcQltz77EQI8zTa
bZchNg+QhKdxdVWhK1iIYjjYcnBfIsZ2DdY7vj+yUzbgMrVmqYsCGGNBiSX7ppOPsxeiZnTrnk/5
Aq7BgjgafUlgz0ugmjvLwkPsE5iSCe3eG4JVEDobjXSWwap3upE8qFwZcVyFjFbeUOEhLKR1CV0B
U6Le6M1dqU4jHgxy0Wo4NieHbu2mEhLwfDgoIc5XiiIVjyKHrmVJESvGMsX2H4b5sB79ZuWxOR7I
awD/uDHDfpuYxHomWAL6KWYLrG3gpetCkr9pIXvNXnG9obhP9fwm6mk8S5b2WMvV0/S3wFp+lfv4
PoykZ8eIr62u+UKm82sjdY+CcKpFxZYAyXNHPFKsIytypOMoOBAP3rpMICz35bWcKHtJS/dWqLDW
49vHbXqv6PVjL2eulv+oEz4ves0LmotXcmIyAsxnpe6/O634blfWtd/KsIcyCIq9swaYscnC4rHP
vRu9NbZt7uPURd7NYSQjF6yRtUeBQRSat+StDNsY+LvIE/EMLiSKPksjiJOdin/QgsMqS21QEhxg
Dm7qU6GIRoAWo7/mUBAuS3rkuuM8Nx35d4Hal1uvUlxoNSuaS5MJcNU2JdwlwoC8PSy970TOXcWM
laYHb+4FbJECmR+rrsykcrAT23sfxQP5gSVitn5rQAEdouA7/t9hYeBv3maF/EJTi9QI0iCDgVyn
/Bh51Kw80lnr16DR9zlZAVLpvFi19OB41gOQ/Y2ZYxBEY74ECvfDiK9QvjsLvaDUoyoB7SPnaEZd
76YOYSkaDFoHUyMW/T2d+OjK7Nld60ZBWAMoCuZfn3pPE6uo3oxv5NxtaGKvVDVdW6IgOwH3imUN
X0Ir3FGCuaH9fvBI/fLYqTDLrMo6f8ZHuKLc5Ao5WqlWTfMfpYaR4Ho1IJQfcXksLP2brMsw9F79
HF7JmN2FQ4esrgXoXbH5a6bIpoWeHUkIhV/bkI/AztgT7Kp8IotUbDZGt9VZ3WLfXkjE0cpp9EwB
7Foypa91g+2xvy+NgFwkDiv+i2A/6faDs/ZNExR858Kk/pp3WD6ChNUDNHH8UAw264MGwH9Z+zcR
qUpIo6RXU4P8YRMfhW147SGVvzIJCkhcwAmDzOGlTH7G0Mrbg2cZbPNkKOfexqtqSEO+ZkdPVhvj
zbb1nr04ZSXvZxLgsCaxCBnPlylcgfIkIB99Y2kep54xHeTfZLyqPxVouF+qgHCXhaeE5gupOumz
I9epDmWjSV8rL2NaL6OI5QUCynCvD4kFrdMn3PEaIVu00xrkrS5qkozUP8coa2Z+KUKCkcbKseMM
R3ySgYxkGZlalS/ZZVUvKI4idnkAVGBCe74uwacmTIbiYjdMRy0fDzOjIXhO7DzlUKJX8l4zho7Y
gLY1Wa2hY/QLcDgSlN+ybfy1pbVwhEHVrC0TA96SADsjWKmBcmPijX3SRspkrRrIz1pJ3v2yTWXO
/CjjMHP2RCThyuizVYCZCRgtxvyQn2/k5gKGUR7zb0gUUIu0IqUAV0JxBRk6YXfVgU6CNGLgNKkx
dy2Z9v0bI+wo3reawhZQGEP1TU9bs1imVeIFrqq1tbmOu9A/jLboG9zqUXjDDxMPvtQWB/xgGrko
5Wjdp5bFoAm7LH7AgRM/oN4wHkfHE69AVAStHblyEg53WQwfTJEJk0zq6WQhepnl1UiMCM2KnrCB
U3Od/jzuQ/IXy9Iqg6XfGcgnwDewIdE7jpsclCvzCwhq48GORsQq6YCva6EUhpAOlCZTjCc9Slqk
7hlphALaRLzSxqy3XcMMMZhiR9WOul4kfP1tax3tMukpMxV5e8XO0gaLoFgtnOSexXIJQzKZ5nFh
NNStleheaWg7siUgWYcdPzacRW13/gsYQ+mrUiWDv0msOJTvhTDCadbT5e8UhyfeBQrGwRXS+DMP
wb6QSZSGyMkVmYzRQQwkf/5vNbQZdr/++7/UyQHx/6+GPmZh8/vXv/5v9fLjX6s0rF6a3/XH4ih/
/e8W8yTdRh0C0hTdDPJsxCF/t5iVf+Pao8iHlcPCBjMB3v6j95ZNx5icHg5dPWeS4PxPi1n9t6kp
eE5ZBlFC2DhZZvruc3pv/jvvK6Nc08L2g3Icb4dsvFVu3/dlTSfF1K5C5+e3dGt86NkupPKxePdw
bv+qtL6XHn9ujU73h1hoKnCgyJnpY2xNhFpRgWhXZYMkXvI7niXyl1jz5PCgWJaEzxzE+dgE2tTG
yC+ojD83LCfNEv9YqoPLyZpdPhnhVnjmgPAZecdKSmXmXSUgXaUq7At3eqJdyaVQE3AZVaNk9rE3
qsH2UVWpJ6W+dNZQWB+EyR4hjXLiyaw6XHQS+rpGDb+ff8AnXiPPF/kCL5H/M3dvVV0lGUkqcYeQ
gal4ORIpdHj5z19lpi6aBsskhZg6+LCgYc19vLkYQOZoY3x1Zc6EB+Lgs2fs9MyLYaofZBJyf56/
3lxXNV2Q70VGIW6if9DnLXWnKHOlha9IIbyj0GY0KbARyvFLSqg5WgIsLO3S5HiyblXVfEV4+xyi
Q10XmVI8Xvgt2ucvhd+Ct10xaScgrP148zWFDksJfN1NQWdQaLFcmGpHj8qx73WQfsdxWOZefW3w
m3e2Br4kJAACjDTKQrktl+d/zokh/eHXTB2Pdx0N2Ghy6OjgKYwpLXI06hdId/Jezmv5Ev/0xNjC
pKc4WAewzvH5frwU2Z2UJHrC2IRWOzt65fdJUasXkIIn74engnqCKdE0Z/qQxKIqkmUqb5ovda/B
9MOjFwVbrBDFhVF86VIznYbuNXZvRrrmysR7LH0roHDSFteNX/9DzdpfwxcFO2QAvhYAAR+fHOJT
akzMSG5BKWmVW3J5JbTW/sdDAVkNXwfzmo0Obw5pR6Tc6IVls12nkr/L0nHYdXGS7th41H9wKZio
xmTs1mmjTEPl3ahDmjogu7UKl1za5iuhAtJ2tFP1K+kG1QXK9OdRZ7O00VTEIUpXeD7XQP2JoI3J
hTsI9LRBztmbE12/Ov8ZTcPqXWOQN8Sr0bBUvi0NrA0fb2gw0YVquVK4E5D8t1lr0YHoJWcpm9RC
BfTjH5HaedvzF/08AD9edJpp3j1F4mzL1PLYs5qeYn+l3kSqbiRbzUJJnEvE0s+PcXpVmGsYhihJ
3nyd766Vl2WvG0DIeWOoG5reQS6sN96F3v3nhYHAG+Nt9GGwVd4IGe+uoik2G+vOqF3qmspWqwtr
S39fX2gi5TEqknFz/gmeeG0oJx0TYZdlTK64j0/QwBYdYMSizleTJzrFj4mlZ/XUh6kf7svIbFeO
Rwjp+aueeG+INqeHiP8O0/Js4rDyAFZBGrRu7ADPhaWW7pOcED87UqoLN3jigaJKRGFIw2IyZM90
vEFQdr1PHArHmrY75kbV3ssjhoW8oMCqBw4KpfP3dmKpZZU12Gmyb1GZRmY3V/tx3WMQrdxYplUJ
ryXLWeRKHGKJQFDmhSXZ3CacvpfC0mMSV5q2uXMUUd6FTknO3fmfM11t9l2y7522aggAIPfPZs6w
yWC4Jw2pN5NdYdHD/c9WEBHiAQWUX36powHi6dCbClKRSIkuuZxODDDmZeZsPG08kMmJ+f4TJVJR
VYD2VG7rNN5ay6TCTQRyJs6UL23kBLuyFc2Fe/40vKgGs4VQp3kPtcTcoY5vSBmbBkyVqmRAJbuQ
BmxOvOWQZ7/PP93PL5tLIYzE6s69MZHPHm/RaL4NBbSlm8d5klAL1duQPObAjm40SOWl0DdD7kUr
yGK6tQQNYe1sobd7KxFl6J7/NSfuW5N5zQ4ubO7+zW3wbvIQWYKjSsU2BHDTWFiSVX4xEiV4KI08
urCofPqsJqQ2Bx4OTtMwf5MgvbvUmOExkYy0cQs5D1ZVGCGjAzj26AVUSgDG2d/O39qn2Zfrqawq
uo0Gjf737DM2JfrvkIFatwoc52fMGX3tNJW0O3+VuR9Dww2mEe+H0lXh6IF4/eNojTrPQ80nuC3i
Oa+UmgYzLcQ8cRspVOlL6VW1ivuWgKeecMuh9IEhx324F4Xd3KZS7JdUqX2dGkwTrs7/tlNPwNAn
1ykyaSyns7XOVJOOEhHqYoi8MsY9rSdqLLkEpJ5u8MN0YU7QqWkLxCVwOU5D7N17DVtP8hNjRDoW
hwUo3G6MD+EY+55blATkaXR2r2umVFel9UqKk+NIFwbxjMODb3r6Cdpki6F1oxJP8PEnwCgAge11
tUv0pLpC/u+5BGfl9A9UoHhJiQ4hCUgLxwVmPTJGndtatOnKjtEmq2OlbAuEjheW5ZOPxcCs41jT
3n0+o+BuVK04a/myyHyhnVKAg2U/JTe04dDHbLW8BvLo1WQJZTithkKRvAuT2qeJlMeC7AovOTlI
Nmy0j4+lSmxsm9Y0NCOlPBY8jYUZD/GuRbz9Okp2zxgdlQuf+VvsxsfxgHxTRkqIXZ7m+lz+bbZy
L/l5IlzP0p5IJsnyBlWg5GaSvjA1aano5k4zwYAERBmSMJTFO8361WErI6F1YdC1Tf3xeP5L+Pwk
EPGz8WOqmzRvc4F2QO5eIFc0PYxKaw80utWbulDK2xHHH/jJkVbcYBU/zl/084THkJzSHibRE7Eg
s1V9IG7qjQrnZhB4robXuEZuREYlS1t6YQdx4v5YMg1FY91Egm5Mf/7uG0yFDjWHHFkXvW51h1S4
XWlZlt3H9G23XhLahxGv7wUp+ucRzrKhUSWj5MH6MffrKHrgZSWtHDeEaQiyKIv2tEXrbTIUmA7T
zA63Hk0PjdCKdrhpVLK9zz/gz4sX19XZMLGwUNmeVyjoYsFhjMPRlavWW+LV9EmOzuvvokrUC5f6
PJWCdWNHQvzJ9ITnRTQgnNN+DFomAC/vV5p54des1b7/0/vRZZnqDp+foWkwID6+RbAKvu/bXETI
bXVfKtA2pTzQfsaA/S4MmM9jk0txCpCxhBCqMhEx3g8YMWDkBFE1uEoLHsus9QJvhgJOp6jpgxDP
7Nj/eDGaVkiSksxprQDVOLsi94WwsgGKixdoq1WldK2Kzrgw5X1+T9NV3o5beIHYVM+uAoKx1YqE
D12KcaxHaGbGKI3X51/UyauwP3bAiCE7UGZf9thCjQeSOriJwt4lrSPzqp3w3eevcuIdgWbC0eRg
90BCO/35u486xtZKdQ2rh1B7dZfnpblLJa/8outB4Cp4oC48u8+fE6Y46tFUGEGPqPpsw9THbUTH
guuldijttUiSHJSYSUYUDSiNC8vjqZsjvsqa3hLb7bknqU4aqs416ifJIzMjom8cyf6rLEe3jJ7s
wmg/8b44V3GSmGaqaW36+CQJA6jMcrAb1Lalw5kJT3ATlO32/Ps68fymb2lKZtLpNciz5weliRIl
cDcXvsHv1At1NjvkgDMlbf7kQnQgOJ9SoJ0PcqnF7asUWut2hIZ/KUXmLwEnjAfIff98RmI0aHCI
WMdNSoQfH5xkpx1kdtLk4QwWt1puaCuJ8I37vui1C+/oDbz0cd8w1bb/cy3147VGPVB92+LYXRaW
f+hQNUHTR9fcL4F4e3eksXfmOpUUBSw6BLuMbVTRN1iZLTZ+2gCDg/6tltZkDuTY/AehNg1aL2A5
GI2qPnsQUlb8rnDyk7YOU9py0zGPLff8u5kBSae9KBZTDFo6442ejjx/ZFUAcE7KOzJjfRnAn1Zf
t33TfBuypsJumjory/PQsKT6KB1UwIjbwdKLPxiK08PUNczIbP5nO/924EA7qFWHNgj9lq+yzy1k
s91QPjIuXOrEhzzt89jpwEhiazUb9UNTAPhmJgcoWcbXGfpi5Ia+VBwqlOEktWrlJc/zySvSUsCo
gmvxE9eFuBpT7+Kmc3XKJrtQM9tt5fjILH2U7ddaXAS359/piemDGMbJR8EmiX7dfPoYa5sXPmC5
d/Ic9diAjA9O6YWRc+K2cEvSQcLEwSbAmf783XTfJCCJOrDibhlBY4pE0u5LUpW3MPyrI6H07YXr
nRqpTPjYoCmvWjzN2UgFjx6Zak56PfSNbgHkvkVMpSL7jqL8AZmH9JKSXCK5Ni3Eu7BynB92yybo
D7579nDU6FkJKDsZ09N/d9++n5MQ6w+AK8xGWVVxnO1ItLagiuhBe+j1JDhqcOOvBjVQl7mJEqKJ
enlJo12naNsWt4maEnZtDeCgkGgQgV2j4e783E08PkX8CvSpRlttLyzPJ6b7qR8lc6qAXwHd6ePv
Hji/oH2RhFvYQygvYH30BHEI5ZYMavHzn49ARjyf9MSPwlP78VqO8CVZTlOeUYDwI8iLcoGRzV//
wVX4mIleswEpzJdJIQEJVAsQInTwvG1SR/m+cLrg0rj7fFihXoCviE0gPXSSEz/ezJAFApjSxCxI
ffMXXFViLFIiXlZq7JnOTiZ8uyVYKFIeyfnI0OJin77pajnZOZr5Kgsr3RrsSNaDFfu3ht7l3WKg
yrHtFbn7ev6JnPypE9Zh+sARL8++yT40iNHJee4UOcbdUITpIQHyjWTM8zYiQQTbKoX+4/xFTw4s
i8Yr3CpsU/PouZJgvi53cvRrTfxUofFfyhNv0HfGdHX+StOnNVtyKdv850qz26upcAIL50pZl2ED
RUN9HYyJuLDVO30/OL9oWwPSm6+ILaRej1IcdDHb9hcV6kYIHc3Il6k6cGD/4Jaw2VD6oFMMJeDj
4IpiMlglwaQWi5jgwkl7V9VyceGWTj24qW6KlGgq1893r6XVs2AYde/qQrQrZQjaRVz0/9hWTsfj
/VVm606syHWpaFhXUs5x921udJBN8+GrTpzGpeTWE2VpLjaVaBl0Ds9u9uDIlhjkyG8Ew6AVrq/b
+IIk0sD2nZ/aT6JylH2v2dW3vpCTRzVG9e01bXilp4NtXpohppVnPi7pnDH+bQp7pjkblx0CLkfS
a+EOqkLMvdSHq1QOnnq4fBuM56+dFroZ+XH7sKnHhdmH/nqw/2Z2fKAzvtfNnHzHFIsAe7PRtqzZ
aRzgaiD3Yy9cEE3F1uiUZpGX9SV2/AkwIIcFeqDQVcgSRrbyccACVbKRuPLI68q3rkYCJe9i9q43
rLW17aqe2ezhFVskP8XZD8lu0qWnWPY3lZLeC24Q5dI+/NTX+v73zHYFehFbAge9IJPOHhct0Tsu
/Yxilavmn3yrusMiQIleReQwe8JxzLaEVggLwaCBb/d0RMlF7F+Y5KavZD6YkHpNNUlOm4Yz2wtX
rbA7g/gZYkd0uV2EyAX1hZh6T3e6HCMO73AcHGRiXDTcHFEeXzhWnxpH9HkgDXLW5XQ4+4rp2frW
SKyrm2Md3ZdkCC6LOK2+nJ/3TtTA+VKQWbGX4h9cvR/HkVoGMU5Xih6VNgQviWr4oYvdX3oYkDJe
KXmPX6iPuhqLVhb8JFK2DxY+KOtyNzaK9DTKvi1TzxhpGp//ZafWUJ7mpCWwKIfPM6HLuERQ38mC
MoasbVOiXvCMNdbtSFjU1szxAup6ajycv+g0Q8xf+rSj1KdaEA6N2YbJ99uQFBZmsyFPwlUY1NgH
82jZmsZ3pZG+nr/YqTdM4sfE5WI/jZ169uhJtkHoyodCq1jda6XdLOTIaP9gzUHJZ0PTYkZiN/Lx
Kp0S4/EMeY5abyL7z9Lbsemq+/O3cupjsUx16prRaP8U/BsiqWZzTWcAZXX91Wsc5Sa1x3qfkRX1
7Em6s4o8Dea7LJQLt3fqjVnoF0DDOHRI5xVJWnNdlKMOcjUf7xP0sGBfFuA+VqkZ405N5TR+PH+v
J18brSMC75HtgVX5+EDLnDgyflHvCuE4LjZB3ZW6MFqfv8qp+ZQ7QkNH8gEJJ7P5PQwq1Rah0rse
nPwbre6dPU2YZifj+L4w05x6eYDdyX5AljFJSz/eUFLpJnrsGBuFr4mbGHPeo2c1BBtVvrRKee07
H+Dft0z1tD94lBRb5akgyoI5j+YtZKumNwojNNX68GuYF9oyTSG/nX+Up14Y1QwqUZyBgHjPZvIR
C3vYJRpTXA1HJnUEyeNCzZ0/mbFtC90v9BtemzP9jncn0oLlNzMhGeKs7ZWVI5xhYw7FP8vLeSsU
gapy2EKi3eGhzWaN0mdEVnrfY7/yxHULXJA4DdDMi0p2KhNMTiq5npyIC+qWk8d+KPJkxbDy0vSf
jZIia/AMTWllotXx8xpZad16zVA/MjkS3dH13a5G/LkZ86g7CifIbpOxfD7/Jk/uNh02J1RUqOFQ
Wvn4iPVRqXOl56tIhKeuE8XpNp0pFy9R7YWbYcz0X7I6at85IdTLPqkxQfhRY9z6SfQPqXNTvY6H
/59fMlueo8w0izgY2cqbRYtlL1DXkVOVFySWJ4YuanHWBqoFFPXnmwAAFjBvjZyNNXEBAaAFbcTt
kRTKhbd74jrsVtk3U8lnPzBv+RLXqBZp3SiE4dbpoY8IfKro61w4ZJ1Y0mnvTklHrK40xWZLUSYT
emJogeLqNomtUmcOPyHZZpsKZQ7tP5+MWRWlw4WNhMOYmK3pDFd4khbx8FDM5m9KDcrMDxLFFWWg
3uEyCtYg3UlKxfG9bL2h2gNbLJcyaVATH4IgyvOD9sRMjkCGeiNy9kksNLvrKqiCOPB9xXWUVr5N
OQKtrKwa7i3M2X9wJcphbBbp/TBgPn4dZKqNfoJP3BW1PVyVAKtWY1xK97IG2+n8pU4MGDQyECun
Nq6NXvHjpUIRFcILyUwcEJYtessUeHQCzz1/lVOvjjMb0gqTKgqVn49XsSvDq0BCK1DLLDRMjlkH
T5CPQhJB7NxslnJGA0hmpQYCRq4Ljuwszi7c6QmlDpundz9i+pHvpnUzrgOzcULVbdOie42BgB07
HbPtGE5+zjzVs43WinSlkzqDY8DulY3jmfpXNZSubJy/eQhXxdf9+uf5h3PyFTgkUiFrnObD2e8S
WTdGOTVaIhIBzw79kLgWUckXbv8vFczH74fN9xs0ceqYcxL6eP+y1QpHqsGFZdJoia0FP+XbiAdS
V8bv2oBPLbGreGO8IXPBygQP+RtIt1YCBxEw0Uk3vkQ/ZUkKO3QubION8dCGleQfmZKy654wVsGB
scPO3pWcJvYloOlmMdi9be58IqCLdfgG+zWJNSrWOS6yZw8UdEWuuJcbcI4H2Fxe0A/bcWxhaA9w
1fxD+oYT5jeAFhZvmGEQ0EO8ST0EVTwpH1dL+IYllt8QxYrq10hcJnBxX9m1s1JEAtBYeYMbOxPn
eDCK8VHkY0RRLRu5fg+nGoJPpwt/Zb9hkuM3ZHKIwwKzXUCgLP+VCausCotymfyGW4ZZlqoucJ/8
e/UGZM4MLczW9RuoOSgiw1pVHVqbRa3WwJwJpY8DGjIT5LkJBMBnIkGtTfSGgbb/QkK/4aHjnG7V
Va3Vie8i3/H9ZacX5r3X425x9b4h5Sp/A05j1u7jZV6HRvyo+WFvPMZ2Pd6phhjg2yX9qC04fElA
4tuQghF7QzLbwlANn1RqDXiBgGtc56VUfDOMmrwJldiD4i0AQbyFISRTLkJG5SJG3j7FJUgdmybQ
A6QoFLpnKIvoLVyBLjhBC8Zb6EKitgQohV1df6mNUCfJhVQJHMcN/eRN0ppxtEw9zzpEpgXJRvdG
cn7qEHCG6qdETDQGUQRENhBc7QRM+DvqPhHGzEat1aXZB0l5KHEUqRit62py97bllUPYaL2IQewF
rtNOpj7F66xy29ly0R5VK5O+ekXXfQM82MZgsGkaXNltZv4YGLEvpp2JY6XgpLTTMaX7LAt1wXFH
nryRkXiQ9RRIRkQsDGkRWOYXSGyUZqn4edM4fK1pj9Hd9u0buakdaStCx++/t7bdGIsIXhMmyIa0
Sf43SSM36WTttc90KQB4okHRlSrplahqocPIwK4CPCBjxMqQsb4wY4JNGLMxfTJSWCyLzKdWsqQe
GDxHUWHvSLhMf+d1Fd4Kpe+io+db+lMcllGD4oaQQHLeg0B2bV3zKkZMilA3dRoswIQpJ/UutYa6
IvJ8CJ+yTq5ihBLCy6d4Zil27ZYG0HJ0wuoXaOUcZjthgcXCs4ruuQkDUWxLOFzxyop84ymQEtFt
SCX01CVdJO0YB1M0N/CEYB0gp5FWTeKMBDjrAx9ll6Up4KXYKQhVrawE3pU0OsfYTySczR4/JMSZ
5C8SXlqykJxB+VVx3rnJHK37AZZEkqBXGWG4MOxYfwoR8/ugwYtRMASiMHZ7JCjVCqmUYu8cnNKy
Gzo2u7rMAYGzrOsxvFX5lv1l6aNIWXYeToMlTvZMgqCVZDvyyHQdYFWm0Y2q2oKStanCKkh6ONkL
1Y+gELaSSv+YwNgWKJ8MNt8VNuFq16YqCdJSxsox4b4HVcvv70gqKGstIFQ2MrNvqpDB67Vdmkeb
wan4OlU5sFNU350XbythttB9VMy+LjV5TCRh5jXouoj/uOt7m1SWQJQqrIERhzb8QXKExyAOBSEe
Nb52DwnuwIRDmQJiowKExshjsenNaoDPUHrmuE+7OlMiNwWSgeS3NWqC3kmNkTyl/oFKLuulOxmA
uAmlTQYblDzmfWzDrUx6T6Wz9n+yEpudjUjK7eowu6H05dyT9B49GGolUU0DR7oyQzPZRwARADeI
kIkFIFVVWurjECgRfwyx9BHCVMGISnIpu7BR/FQLIxKUAAuUoADSIeLNS34+2sYOTIhOMp5/z+OC
QaB4A0gtOXFJw2F3mlWlq3nxL1YlHNiRZEFroWzj6Ew2RVv/dTz+X3Dhf6FxeLfZ+YR/fvpdN/9a
vGTxB3/u9Hf+8ueCKMQDiyYTdSYG9TfQ89/wQv3fNCGR6kySfCQ/067of+CF6r8NhNaIK6aOKLJH
/uhvf66m/Htq0VOH4EyNwB6/3D/w5yJwYUv0bstERB4HHHR/aFKpJaJ1/LhlMuNOK4IQh4XixPvO
0782mtneEl6suy2V6q1ZMu10wlIWRp6MV/bY36pJla+zVLaWPd6Kil0FtCTarYdWJjZAlmiBObE2
3uam3hMpEJVAVElB39BpdLVGHq6oycrrMDUb6E2lt6gJs1upNIIgTsX5qs2wEjmmZC1QElxVQ9K4
mlrmxloLGumGeLyvElDXFYUsad10ZvTqQVU9qo2SPcXSoNzmrSbdgZmtblsRynv2++nB6Br2/jnZ
5MAKu4qteRrUzzjNAphY44rsBIDD116fryy6EZHT/S4n/lbQWl98pmM3VEY+pFZamGmX4jsaQNFV
z2r4TW3De5CKh8CodmqSbowBIEywi18AFV6jTb418uzFM8vnbCx/VBUgHbVdJZZzJbzikFv9mhCd
W8s3bxU/u00zeHKGNm6FpzzAoHLJD9+Y3kpYt5kd3QdVcZ9ZKGvVzLphM7HCzQ/FVFnRV7mKk/5W
2N8ionM0YMCsrBu7dw5m3R86UeLEaAv8NdJz2Zgts2d619T+/RSovLCM6LnpcUU06ZNpj4cgJpO0
877H+fgk6mTnkbg85PUjsqIVERJrrcjuBr8C/eAFy8xnL2Tl3+t0JXpcqYbkHWFRg/BFACTk7xqx
3OVviLIEL0WHuMy/kHyVQ3fwr6zcWfdpEy5tX70yFINfEtrXgZK+lpyxFsyspuTcAK3clrV9VEuu
iAuRdMRo69sRaR1k/nWx20RHJ1xw0jy2vrEqK++Fc/qvzBpdqbmT1OgYBfFqGKG4xEtf2RrqbUtw
i0Qy6vi9IzuaBJVAIRWvwUXQ/T/2zqw3cmtrz3/lIDe5CQ3OAxAECFmsQaqSSrNaN4RGztPenIP8
9zxs29/p9hkcA7kIgsCG2m0Npaoi9157rfd9n5kUKlV/bWp9n5OwQIp3gIB653nFjvSLiiCd7lkp
lK1Q4BDG9YMV3dcGsUHFLYBNXA7TrtezHft3lqTnVIkPCikgQs9oselXRmdddQMBVZW7bevHRT5F
VX/APfGyOMhSS2vPaCok/OY0D8uFU5ovqYjPSQR7RC2uZ1gkEMd4pBYve9tJ0LbFQclf5KBdUEjs
rYbST52Daebq1EghHNxdq+snWuDxFUc9UoqTF0t/5Qq6XITcaoP6LdfJYb7VEt6ndl9FUeuXw/jF
lnij5uNdNRDI5ya7OG9J+DEOTvUMQYja0bYu6YuEbtMdjdG74FDykPbWRnYNttqTxL7m5v1WaLde
PzxpmbM1x5NLJIh1qdtEao3OvPPm6dgn+aWwsShmF2pcbI1VPs4m7lTGTk+7UMr4xSuKhQZedDMX
452z3nyJ691rw77tb832s8R1b2RbQQBXZWXbqRsCCy/86B5s0W5dVR6NOtvajXeqaYP7VB91FYzZ
5NewQAkh8UUNd6Ygs8oory1FPBeOtZ/16IGSGpZkc1TyktwvxbsZILso9s0Aktep9F3twTrkLDUu
u6oU4VwNe2nJ0EpeZtM6y07i1CAdeJzUx6gdrkBcPDEIftfcLA6adKToFeTSdcCjT5ZdpzzneNfJ
hmiPZm/GF0m+NYc19cb0e13H1pFNBBSa3oPqqWfDE9AVeypHqpNAMCH2ba3YTtrb7M4UQssm9pzt
InYtly9VPm6c4VFXOWUJEX0l0RJAtog45OaXqBMOvZE5fhNHl01VfTT4aFjQI6JPSWJSdfNCLMPW
TsY7sgrHTeFqQ0ivNwXRW3hPbtVIVv7mxYsScTSTrDmJrmgD6aiXHNOvDWU5tnPMKWhU8Acog3vd
R9ytjJmSnZlmHwn2Q7hxR9sjohZ2XXZJIvrNGnLi15rGxeHsS77Vb2z8q52mf8ur5a6zite+Hq4k
aQiXbSIovrtK3Vu5Nhy7Rsc7OZvllcnOc2uVUj+Ps6Fd6eozhjNLRsUG1MpmzNQgTh+S2E4RhMcF
126r7dzU2UrvNHrpa0FcC4qHciGVDdBgLPfor266kuC4bK4flHIJc1KuCkZwl9VOyYlQy/B5dBOM
QIfTvy9FZDHcHi+9QvX2GIHhb7R12MbpE2t+EZTznR6BNbLTXaHWl3rmPrfJ8FCbkeInwnkQaUve
Em9W7jDv6Nv+WFbntCQPQU8j8oIs+hSynC4Gvf4gSe596Y17InUuq2xsAyjTe7dSr01FEpakqc+N
3USvjSCDNoFi1KXcHdNFNWy4zX0CleAsE88TJJwFSLJDF9FV3CBjL1DncJxSS0FnQrND1MtPpAN2
B8XI4oOrTadseSXy8Hmc+Sr4hyLblaW7xhEtmypTPlTcSuXgwTledl7Vjps8NmbaHkvsa1ZxVTUz
hQe5UGuMxTAsz2pvfClzK/xF89C5ZljNLCOOUEBw0ugn80jf55gX0b22RC/5GN14TXI1VN4zssLX
0dPPyLG2htl9JNOh1W/jeiQnbc3pZVO6H1saYJmqKhvDGlSCFTmO6bWa7saa0PykscsjWUqc+fOe
RK5pNFi+izsgNxNbPqGXQyGvxLC0O1Na7TZaX7GC2jzQvSLa1oXWnzp4COE0d49VSwLAYBaAzrLE
8Bnbx8c0yU+pzf5NAjINiYjmh2K2w6epdM7WZWa1mXrGIsQCuXAj0+7C6ZKPyoYa5+XLEbflmvGf
EliklcOBKPz8mEg7vyptEOapqXVbWizkgsrO9ecM+lwv9nopyIfWeJVdh2pp4XhnuxPpnabcjXa1
K8DFkfL03Ezf2tQ8xlajBKUXnQ1nLAODxAfKC4t1yr2HlXUtC4jpLCOGOu6FRCwydcI3kK7F+Rtw
GdsnYKsPdWu+csf2Djl67o8KmZJqrtyQVx2HRlPec5a8mDmduUkkggEe3bYxqrt2So4LBHcWtq4g
iVc0gK979xIaHJSDDjzYVePK6cT4tDi7Yl0925zDbtZ55rbW5uqmpAOGc/qiUa0bN57dw5g0z4DF
4q2R7qWaKbeLa3gPnqPPi294DcRwEiqhTJDUFE4F7/jYQsQlkl/uktZ4Ir3WCQHLf/2XsvYMTRkM
ZNqGc6cM3WFWIWq5Cg2QVukPrULk3qrOnZr5pAv9LZXlRh/0j55CEyVToKe/nf/+/3HrP1krd/pf
JyNd1X+Ddfuf5d+K1+rjxyPX9+/7jyMXHk0AnBxscLgTXPx7JJJh/oKXAKEGvSEIpUz7/n7k0n5h
Lo/dAEiNa2MMp4H/9yMX6lcQzpjdbGbApvNXjly/8pd/PnLhhIdWA9wW9TwSvp+PXMUw0lyxmI0T
SnLI0mMrjCsY8m91oxNVrBdbvFdnRN8PfeReNEZxgcjl1GTAJvNLxHI2scDqN6cB0qHYtJyM6TNe
jO1cxkeTApDtH0DlVoOF0ekv9DygOad17A+mWQeEebwOqR60tGxzEq8xsx0ri7xffAmBbravHNN0
fZ/dedk1eZiCro/pz802ckMbFssFkBshd5Z70brn644DnOMQ3xckyRGtTb9rzbAEURmHURfomj/S
HOq2c+b70iEWMaT1pCrcJaFqbpr+7OU3pGSm9W2UXdItb+vAijZ57ru547c7Pb8iYdEzD8VdcZdt
6CzS/vtqHwz1lppJ9Qna56ORW0Coj8W22FpPSgTcwS9fqIKaOxIM6frcK1pAHlNL1mz6mWi31R0x
x/dtcVUrj3rOaQsFGCtaDKSjDmAC6s2pzXYqoIolC6Qy7QgEXQs2PymXzaGYjkjl9nZ/UyvMC4A9
ksqv+UVVBEiJfW1HREWn4/sM+uf5XXlRXuZ39fuf6vc/14/Ja/f168fkVX/vvvT33/8ZvrJXa2ft
zPfhy3y3iBln+dTBF85og7fRvPV2bX7UiVw3PRJfybY0egRdF0UDjYZ0w606euxn36jQF6wfdPKe
i1fTCAZKxfwebf/tpB7yjqTjna8F9SFZQiAAY7zzBNK0a1IXNGs7Jht6knZ9LcB6LNcssajI+FmO
tuNjn/plfe2KvWPU/gICkfR3PlTWNlFC5EHfpsBltxeFbzChvGj57nVSeTcFk/B7z/dehsC89kXI
17mvtRmSx+u87Eqxz5p33b3mDOMnc2io0AcDx6EfDu5uM595ngnBiExwug3p7qNv3s/n5C2iqJLn
krzz6mLS99VlRBjOPulJbpVroMttrLzH8rq0j/qh6Lfxjm+vk8dpup2MF6u6ONvqNlOeuVRjs92w
SdP0JilxHII1q9ud6y1GXyzX+MPW9OHhkOfIrYLUvBQcV43pnPR7Y9ipC9vrplXCiidMowL0anui
0Rgo7IBBE++s6GREp+ZImOS0JfCzO7o3LxYh9B4D5iTwoMhcJEkY19zfwazfS+UsoaiURDATEpGp
52zwx6/kPr06bbYbt7hwv7YtamPaIa8nxbdSn1rVCyoTJs0WoAFglcEM5BXuHOheS+gZRzH4xb1y
PSQhP1GfQysO5RxORJ+vof36MS+/ovSJLrKfz8wHj2NgwjBgKiSNMsDiutOJzTYVy7cweRNvRozy
evZQUeApey+5LGBPaOkbGZgEW18IzvrdsaIv1ORHjxokIjuS383rwuasvhIlnjKMeeQo0N6W7VdO
Lzeeg7KYQod48tuFgWnS4MkioNBlgbnmHJJJdV99pFTKSYC5bQiIhVzjkwPqYP7uflzDQeBX4x3N
/OlAIrOBpCrQnJc8moPE+fRG5QkKbWHti+YwG5erT6lofDe+T7Qn07V4prtK3ebVY6U+qkXYYMi4
cl/1jFo+IQuapvxyMRaXxhq+7oa9PfrVti/O6nyfwexutkN87E/O08h6qPn1TXnjqcjIfFwbyvf/
qK77kzx9/9/8v18/o7K8kpxd+TA444C58K//WjKQn/UJZ5gcDyyMy+XyNBNXHPv5pPoLx12sfpQg
59a8oizU5jcueyTDykT2bulX8sqaoQ3pT8AgyRRLe+6pFlsJ1AhKKb9QQQpwTFRuHaFAeD3EjUJD
q+IYepAMVxAMw/jiDDhfoF0BIymshzKMxnCETDw7ZOr2pO5G9jMoE5mSnt/c8qpWWrBGByPktxiT
Vm+uH/HIG3J8F0/nPImLQXi7mlj03if/2muei9HeFpuKMZTTECHue6/2MXvr4XDlMjCJPK2v7Pix
ZnuM6ClWezfbOA7TgO1y1dBigmu4BJP+XJEe1i2knA9KEE1TmLrcOyobib6Ec66fO7KxS3hbSvsq
NC+sLixu2rR7Mq0pbBD8eZ211R3agHW0LcbmK7aKoEG3r5uln/U16BLOLfpDpOVvbOzfssL0SCmd
fBNFNpPJjegRS+B9i3oiU8l2XZYbtTbQqA1BDNfXBeLVm9pBVnaoFM3lmsJsze7GUMhGqUU4jl9j
fHQl7ctxZ9vEfKdqgkTnrBhEOIB6Tv0FTYY5pzepVZmhQlr9BAw4EEjIfU2Sp+1dl9OdxjmFwJsw
103may2ZGE7l6yDQ/XFYtkq+65XphWPjVZ5pR/Jur51ieoRA9QHz/hib10n1+r00+0tV6nXzWd11
4vOzO702/3X91veaiNo0Trr/9vNfyZX87SevTfaf/hJ+5y3e9J9ivv2UfcG38oPiz3r9yv/dT/5G
bbyfG6iN73WPG5GfFiMG/rGOxNtKkOOar/Gvi9D//tb/7dRLXo1fQZBrouffv++3XE7rFxxfCHSR
16GL/KHvb/EZzKT4nenfo2HwEKT8nstp/YInnmAgA20q1ekqO/qtCNX51BqOuPqGMLLhzP4rReh3
fc0PNeiaHacyVmBLo+W/hh/+XIMqxBZzNCOksoXfZ8zcFXMWESJuEDWw6BqNrCwPRyu588jsVRZ7
3A8qW6Nh0ZgibntrLdq8n2L7UC1qF0gLSvVfv3b+3+SJkomEc8YgtsSl2+nijeAA8K8vtv9xG96F
t4/h5n/+bZ01fYrqb/8Ay/qnP/I/DkOcThHDrDlfoLJWg/Nv8yfgWQyZ1oAEVi0Epz8choxfEGV5
aDf5Llwbq0Hr98OQ/ouDjQZt5eqI1RBR/5XrEGEZF9oPF+I/ey1+lCyR82UIKA1aEJeR5QvL2sf0
rkMEtss+7VLG1OOQ7DAGnaxCucnMAfqdveljllPLpG9sAD8QPZ0MYcE2yn0HKUfvyau8lcWL605R
MCgAW8rZjnw6qfpumOwnQ9AWSwvcf7PGDMUVs3mt0nIJs3T5Kqz4G/KFajsTGn1UCqDOFcYnwL23
Y8M+VeZJdNN3M932oTYP8O0g8nQrr3CsNuisk4htLmUjHGrR3go9sf1k0giX7tNpN49rdLSDpo8U
rm09IaCpqApK19x6AwOsLGnOZkrRbBGW5KPcua9N4zUR6VVV2rdq4gy+peIaB48U8MVXNY2RpU4f
UX3d0Lo6Miw+Jam+ExZjrTKXPaMvlz6LZWB3yZolsHT4FcLxdjhF9BAW2YmmzJcaZcyMYvovTOqO
Zb8c50VlWme2VGWD2zPKUT9lUrzKyL6Kk0lyYGQsZphKHriTsOi8jxKqnnuge4VdDM3SsWrYXrWB
2kvml0ZDDnhUeXd5VBxqjz6wHi87eOXTp5DtlwdGEHRZzGEunw+dRj82x/JfgUuJpkOUM/bXN7UO
DCJj/MaWPUbOdZUWX/0sFj9rIKXZVUmknCOaa3upt3FfUFplGXQOI1EpZaBbyoM+q7NfCMW8qgTH
nUFl8GfyEvo9oedhpE77WmrO3ai9OVgFAYvI9GJOk7sEYmLtu1UJqA0VP7KIyO9RVz2l6fJQJuDt
UwIY8F6Qll9N9RlGV33sxDieFwu41KCMysVSyW9SJt6uJIjEdYr3oTLabVdGSKX0KDStwblwrSXb
COYSl1Kbjw4Tp50yTA/MVWiT5p1rBnrDsUwnU5/2VaMXe88pr/NM3kcaaEr4VBn+n0x8YR3bMhcI
QF3sWiSRvuyNoK+ScGhSP4mbQ82xVswvtPf8vG85SdiBpInWVdoOkq0/lM1lG+tBpX4bKNi8bAot
UYZKRKiRwZtBddFmFjeHd57cYueIs5rAll5Hp+nWu8p71y9sBo4GIAzrBBIqjKCo+oqiXZPDq/sE
2YQq+qxqQL378H9w5/ipAPm/pOJwKQD+9fp//hT9T4XG+uW/ru2K7f5iE6q4trgoM1bv1e+Lu+Ki
E2DBZ7KPwIBPrKXEb1WGov6C55AKYtXHo2+mH/b39V3R3F8M/N60z6hRyBr7a4XGz8pPHH8UmcjP
AQc7/FBMcD/XGYkV4XURWRy26pIAvLWWHQVu9CeJXKu49u+byG+PssaikSlkGjylnx9FNHgk2jyO
w1k0t0rm7homOAmjSBNH2ibNB0rp+k8UzLzq//CYVFEWLcG1X6j/oYtXuYzLRCIVZjSzFapKpNxy
+I2Ollxep2EwTlOl/5nClbflHx4TgS/vNgJtYmz+8JhjlyPokoOyaZT0SUN6elHIeOG4ZhTbH66x
86+v3Y/W0H/2iroI11SCjJA3/dGfqtVW6sRup5BCLcFqVOvMJFaLqzEeNLzoETGsWNxoOlbF4d8/
8j88x9XTjJVmlb4wzVT/8F56oAyt3NTbcMjcQUVN2ml3ZY0zZ5NHetL/iWb4H65P7p3VGkGMm011
9EdjG2wuEUuNxR93rEWjTw7bUnOS/b9/Tv/0UXikVfCOHeOPDqluduYCaZwIeyRmJ7cqko2S6E34
1x6F0ZZOQb/G9hMD5Hy3xfyg/jaqxpBmGomw6Kr57A0QajHl/pnI/I/vz/ooSJnQv5lIo+hj/3yv
0foxV1KmDPsO9W1dauNdbRCq3cCO2v3lJ0TeIkZPTlLrqWi9SH94QrlhdZYCLzWcZ88OvJie41gO
zp+YHv745vCEUNN5Om/wijv4Y7yLIGi+d9NGhs2oOWuYOkbdefkzj+4/fRSqaUKrKIJx6v78XAoh
65zNW4aj4jIoKzO6U71b/8VLgIWBtZ4lkEhGanT1DwvEbGVmWwp26xa59z6LGhT+Uae05p8sDxwN
flqIMC2Tu7MuDroKRNdeq/of3hneBHTfXou8VZWgatVJ7nVFzb9hqo+gueRmdf73l4L28zkBuC9H
X1RyCOa4Zjma/HEjgdTeD+idw3TttBctObK9puRbW1ezC4xNrzEq5h2IBy2cE0te6maRHpGWz3/y
zDk6rVf4j7uNY63TI3ZHlehRE13fz0+eyNplcIZyCEf4Y8gqZT1AuhoWmmdNVhKSurEazTM2CBxM
fTvmwiuRZxexe9NFfTzv0BLHn7NqyuJCL9pJnlrM6MuzBTmmOxNn5JYXnlQSUHrgdVne+3EET5uN
urhVkBekG13YNBlLQDNiDw6vOUstH4dtNTbiqNYDAVH4BhCMeDokG+wYZgnuWzr6Lo0JNEAglLp0
+Us0v1Cve9vZqE2SyLAdUvrRchznDwLXsyUcumgxn2OtlVPjJzZ9djVuzfx2BGQ3X1KhT4TCWQwd
VKcr6XUReyI2ydws85WWkzylXOoGVevRMefc2sQwd441vBkF8XaF0URaav3govNHAqzKJvQqK+rD
zMzSy6yaBZS+OGdukTouUrIonoljMNTmo3JLwpndfr1l7Tx1sqAYIkF7uddqubWIQc1BG3UMJrrJ
hg5rjL3zJB1hNhtd7wTKQbzMJvqSxIAMxij/nJsF0y1aoealyU4HgXnp82yjWh2zZRQUMTI3A65j
iVIBtHuqW0joTKW2iJHRF1hScnJu1dKpEDRO609R88kV5IiZ85eCUjrZqCbQN3+QkXzPunZcgpSg
7zi01Cl+STTp3bpGA7QkGenYadkMGHAyc9qkmTmq4w4Rhdb4aaaN0w2ipPGbjJvpa4Fb91j3Zvzc
Y/R5TVWATJsyHQENRnWMrlpGk/1sZkj3gUV6zBkaUzpH8Lrr9EhxlWvVc5r3fGiMZE9AvLpsO0TU
RVCjtmlDPcskmNSE9N7OsbkYMbBwcnHyRG6NGQBQMOgr5TZ21KtVkvYoMYdYO2OwY3JPQKKqmPEj
bzc0CWo+SIVRu4nYKSy/mQZE7ANcSnQzmfPS4ZV5VjihP41I/4vy7KLqdGva55FcTr2n1TDuOkev
dmmUjlqQJrp3y1umo/2yRiUNc8oiDune5D3aed+MYanIYaFzMOnZJWP6odgJB9zcNhd5D2aqc5kk
EfCB4hRfRQU4MbacazOPTGSHwmSuYM6zvhwh/mXaaRAcvZBDumSowplmqAkO1P5Y9KK5b7oJJ6Bc
OrryrjdOWBhQdLwoY491rmJEezPX2ZL5kXBoZUQDHL1khPDJNCtqrut6Vd03ncbRSE+gdAWalgz3
To8L2Bdu5t3nyVhYh8no86tElOYQRKXJqbEoKpLIjNE1vynLgIRW64gGuvSUZMoCBTG/EUZKl9nQ
yWAtbJIqsU56WWqfTtos7qY3nehitHUdnW3izPMWm26nBKNXF3ag5MKWMVNQTVMCN12AXGnkcYxb
nbHyhsTn1PPtqmJI2CVKIgM1tYxLJ2e9CiWW4zb0EgWcdKa4QA1LtUIY1KNr/RrNiXb5zCKT0Z22
vOEisZzhOAyinS9wP0D+0kcFnVGNdeeDdM52xOMgVPNkNU3CcHzSZr/q0GtCOJusz94cykdDmDLe
kUlgfptdM3nJLTV9xLZlfCuWqXWY3jYWiMK4JMusSeLpDnGTNvptphQHFewmkq85o7ZQ07qoQvLs
GHDNJKZ8I5V+fkPUVN+6Sb5iytSoa/16nGjAxMkCt7qVQ2GGRq1H96qB5+5YY+QYAqxUHs0BgjLe
a1O2bdjHJTdPwV0xwvy0rNK3U2l/cUBD8lSJoS32xIKQ4lVasdMerKE39kPhUOYMZdI+FSTrghJ1
xhK9QGPWnyLtlcsFJ5vGjNXTvlmLszyXIp9AZVJhNH6u6LC5+jgdV1PPzN1ITwxNstsMaFG13DFJ
F2yn10Udwa8WeldJ35r7QV72hjrfulXufiHVakyWYqqAALjdomzioWjeLNaADyXLFUkTBjWk3nYW
bRozN0jaIPUaDix7UEj4guxp4Q3JGSAAY6Vochh2khmeMdIejOSt7yTwS+YnTAAj0fdjqGSeBsSE
GctdxDUf+1GmK0xpRBGjYDLqvrxsNDO/zgc9tXadYcMsniFpFyHSw/ZLS1KDQEIzrrdO56QRc7K0
1c947K0bw2rGq6JSy/duGppzpgjGsg5sQCY1CKBfx0oVKWKFTLmHczY/T0lPrmIb6Vz6pd4YHzF7
0Hwo1BkFcBZhrfSbGT72djYbmGeVoeJ30/qO9TIHyYKOuUuy81BUOby8rNduVODmNENsDysMCTnd
GPBKNLf1lHzn94FlpzU2FV9eC+gasFxtVkHigtSmazM4W51D343eQV3x9chj9JqM9mztbTNpntx0
Yho+CQ1BUqt06WNRA4cOPKdmep7MxvxlSmFYm77qaxSaVRnpe8UuvNhvFmysG1uoKZPy2snbS8nJ
5dYtEm7tGeXlhTahP/edZK6utS7v0FPMJbRjo7fsoOwKwz61hQFcK1pUuodTpw2XZe8pHe8LHdKJ
La5jre3Vk1gbyei1IvnAmpPj2Ytz7yobKb0C1Rnsz1bVx13RCPlpGwtqhIKMjnkX11F/h3hhcfyk
6BDPOd7aeayxUmJLk6PyIkBgPfeqs4BsN3t5GxmpeW22U26FyyTYWdykOMzLwD5V0Y9XuMc08TIj
mOs39gSohBe0M5/ICNTfFzWq931h9hXhNbr+WM+VjfpbpMp1U88IbQBpJp8mJfw1ZYD6Zhq5vsql
rTrxDX3FpTeQ8t4gaGrYJ7r2k9rOhLgXW90DmbZF5feRKhlmN8B6Otdd8YADU0u/XUzjRusi5V4p
tVI7ePrYHHvhQLrvx2R4W0rUdJteH7nJpEG4eYQxDXy001H4MTlHrNl5XU5NjJyoigc9YreN8lsO
mKD9IDibd/ATbRFE0VIv4ShU9DWurSCDMw3dqjZNM5Tg4TFZoDVZIZNSJKrmp5L+hu8C6x6JHXXd
c4GPcw6osuwmXJCg3GeaxS+Za2bxVupaCYw2kto5GdtFCfJlJWskYlxM0JFZmvk6Dlx1s4xSPnRt
6Z4I3p3bXau0URGapdTa+x7uFj3LUo36vULdAEvVnuXsm9Bf7E2US91gD1WKhEKWEL/QHLwSMWvi
JtBPc5mWG6uW3hKaptJboejtBi9jBVeFCa4wWwoP0qVQ58jpMTacptMnWMVtSSddzxG31N5ox/5i
VNa3zu3U626p0aBCt6YQm3vBDcCrr7yp4L0Z6U9j+dCL0rspOk3DV95q2AoIzh3OThlrcGppO8Gk
rvJ6K7BhCgjQTBy2VTIl9VbNF7QRRps3CidOYtD80RvqE0yNSd/g6xPvrUgM1gy9LdEhWTN2ymx0
Fp3d3Us5YTVe+dESJbsEQ2OaH3UaL3bQEqjt4oOkjAqlPTIqtx1lIH1o0kmKMzujVzfzIkHaG3HW
zNu8bZ1b6rmecMm2Sh8GTgdtWLvSOJg15mOsgBN0y2rJq3chB3FUyEepN9h+EfggW08+7XGqrplz
yGfVENMDr1r52aZNqwdxFi0IRpykeVtkIm5jL4rsIEoS6uC0qLyXuqZp58tZSMuvZsO74vTDKNGz
CW/ajClgJOQHE1Y/3ZxKiQ+2UzXa27J6GIYZGalD3w0RRes8RqVbfGDdK22a8ujzvcFlEc4NdOKH
2Jptls1i5HmkrE0nvRcqzEpMLndNmyDUaJTWYKiipMUS4JypXogsGZdNAWu8CUxh2a4vISe9Fapq
9IFXDDpnh6yfHri/0BhkSjV9JcVA6ZvjAH21jWJ0A4PTG0tsPhTptm3H7GgIp2SlzKc58Wclm1+b
NbTLH5es/7a0hM45CbmgKAf0+SOe1Ab9S+Vqp0rL1UvF0Od7ixQD01etXK8vu07JnLAaYvfDzdvy
Ajb5ItmN9P6lh/ZtsarF0VGReXEdz5Zxb3rNeJ3YNvIEzcnacxJ3bHCGjr4g7DiH7hPTKr+8WJlk
oAyyjnxL1NMTJNsIQnO1mKMvjIoEwGaQxnvPlcBpJAUr5DuqDjg0zpVrdL7Dx8ohQbLUVxS0Q5nx
hsk4s0JMPiW12yjG+7nqnfshW+/MMlOSL5fj6t2k9UVyIee4R3MejyZHF4/x12buauzns1ZWAr8y
44nMVMsoxAY0MYeIxxGn9Vh7B1yf1VvuzoDzcG22CLites79XJ3FDFW1ZviG/LhiEqU4FcFgfa4R
uSlcKia7U6eg7GPqEEuK+ZUoa+RDWNi8Z0NJhWTjXGYzFFbpgKNGWcGbmDbeBdgwioiM+c8l9uoh
JVctct/HIlLxthaa4LyuFeqF1QjcuQ4OtWcLr/l8iavZVFHCKQzf8oGRny8GjQvBbroKmwOxjw/N
Utg3WZ3NyKD5nfJNLQzlW+OM8tNrDeaKTp331+woU7NloS6vk1bM3xawsQ+o8vD+6Bi2vyLRiiYc
pqp7N7ou/uyHKcdCXi0VRClCknLfs8f2a+YlZVI52DCom8hmyxS6yQCMY00gqjpGQW5oCfK2eXhx
bC956lVz9bwyK3R3svIS5JVuZyPacr0o3dq9dOJNlCE46yC5pYFNua0FKPoRC0qiK8aLrtEatHVJ
7LA9pBY1glfZtCxEV5tNaLO5z2Ful4jmi3pF3utF76BYk9XkkBgkhzv6nFnvt5rC9jxOGoc4o20k
bppIWtzIXAzYfNwyhmo9yWJ5zJU4lpvFLtUiiMccI0lNbuunwwnnRnXS6VNRmkwGhTXh4y1yDRt3
WsWkauqFOS3+kJb4xIlyN7PAEkv2ErWq82pmsjV80+414UuSXO2NSuEPabsphyKsjQTub88Jhl/L
wRePSQkvdnNMPWmc7LKJHswsGivjvtNwLOsP4LHVhbgiYr+RWPaTm7j3S2dBuqAHgUrDyxDChw6f
fXLaRT18j2lh5xDt25Kb4N7xnkoixVGerzDlosWiXaTdXq1HYpCmBDhIMMwurc1G1OZ08b/YO68d
yZE0S79KvwALVEZxuaSrcPfQMuOGiMiMpDKjMGo+/XxeYreqMNM9fbHAYLFAoy9KRaQL2m//Oec7
btF4+dbzegKHEGdwASp/Lr57diElB7AXLES8i4rcRlbx/+Hok5UKgRhcG/XSvhhmi53KbpaaKvnV
fSwQsEXce5cvqjnjI5zLTIfsBWm3hwY4/7RDw/7RFxUHnb1I7kBuAN0gaigeRh1HpiXU7ouhiqQ1
FWNsF+0QxmDRprveye56w3KZuVWm7+TiAGlMhyHM9gqWzds8GKLcmjMpez4wbIvjlOMGHVkjwm55
DIScs2TNq6vUl177ZhVDYJ7DtRL5tgbtyRMQnAX2F9/inYpsLSuPSGsTrjw7XNvMzR1bk4lHi/SM
wuFOmAQFoY4qGWmUhR4fXI1mNpJOEQFVyftgyGbcAp2AnRslSxr8rKiizuK6duqei2cW0Is0hfpp
zrOhvikqp6bVWc6YESLTSLv+mKyBGJ50Ns1NxSJvLijgLNkARg1U/+Ge1PdKVouKuv6cLWrU+caU
/iBuQrnyoYzqZvQSIiON2xgvuvfXDrB8U03vQed5EqP51I/JboKQ5u/djGKpzWKmtnlsfNEMNDVV
1K8bfAMywqFYaKGH3DdESsy9JXs/3A0QArlY9ksYokP1sEw4IKFZm606W806apwSXpjM48YmJk8Q
1Bv7kM2G3bHQklEzLD5d4MJkr/CduEuYmjukJs2LZYK1dnaBuzaSC7QzhwSAS0ODQJK+WXPUSPll
zEF3PVYp+X5uXJMhvmd24a77ZaiZFuc6gW2pJodlJGQOnxs3fwCqyaO8zZfejEeC/uKZZ2DhpzF0
7aUv9305ZKMT64YHqMXrXQr1I5io6WbZuVRsCIHtqy81rpenCLuzCtRk5YfyZNpwKBTpqRq9qOh4
Db7nfoeBtzLH3KKbnmdLe56DtJ2ewB0LcrdJzd7/bqgAQLEosylaiYm5peRmg7owCO9MhlvljxxW
XfmCnA8ip8w8oB9uJdrieTFCu94nmD/aU4lVJn+YixkF3/JmJ+RGTl7gBD13nblE0s6pypg+stbd
VJVZ20vEk732nM3ADFclUdv2lk9Hk2c4V4SyMFcIFSr7TSU6eUDiqR17O3dOKPM9/JminK8Wq5sv
NoPRm9Ngnw9gJsc0wvrgsCsuHRpq2CFzS/IlCaGuNyH9TB5PWBz/NB2cJ187nMSjIVqvJLucDTiT
PV+hQv/f846NXziM9Nc/MCd2/9gN1Y+PHkPgX42J/yN9iigy/7Vn4H/Jz48q//izbYB//jfTgG1h
TORLCiEJkdDESviHZ8AKfwFKycsNuBzumeWhYf1uGXBpBb+oLqYNcOJSz4p89YchLPwFgR+vGMrW
JTfD3/rDnfm7zvzPCsP/qi6CgIKeHV6CO/DTbTaQf5N52qHN26rHZnIB2xMaI00a+WNhbGvZcAT9
6UX5T0Ru+1ei6P+RcvhxQKmAOaJhQT9Ambuodn/SsVoBMiYFWhT3HItva9jnn6bfZrRSdgPXMcMd
+t0UVDnLK2VPn3jhWabL1IYaUCwerFce7iyaB1Hczjzs5TblNhXC6GmKe3eAZrvJei/nekWz56lz
e1XHqmqmq3EwqyrOQzKr0UxU6K2kTzRh7ZyIORo9m6domlg1UVK7UC+C3W8TWbpw7ktP13dgIUd+
lxZneooAgv+daoWRMGGQv+mkIZjZMBHzxFztMO7cYlovQ2sjIlODG4x7hPT30DH8Nl4WP3vpQgEf
xuSSQ4StUghHQhgXv77RO2pjcYf0yXM3402qZf3azYk6MVYUDykwAkRGZ2EvTYFmA/RpaqmpMmGO
GZExtO3dOPp2SrPmYo1fBTsmb9vTQvme1qG4zZLsElvCPfZG8tdYopFTwItCaU9sodeqfTGZQ/OD
0VGJHVG3t9z7bKEU+G67qeOAi9s32w2T1zyEYI9aE0hOjMrsYF6ZK8Y1HArTu2vmncV23Qpe7WWc
HXhGvfpUasmnXc0BwLTVEjSPOzMAgjGnoXU/GalyDm4vOkG6wRrui8nx6JCnUI9b05BzPPa+O1I9
O3vDEHOvCU58ahskAL2ET9Qps+2rmYiIFlVNxXBv+N47B6VrR6q33Q9DdYYdc1w7KQoWRVU7IHvt
3cLJ/FlooJVcENYek1c+zCJWbje2EcUa9rNrMoGyWpmD3di2a7bv02kx4xrJ7rlvpqriz89oF1Gg
Nt5CgSE7342KJE+SIVYJg1h45UGl3Du9q7+QaOpq67KPxN0++fIcMHSQZtWB9yMtjAKjh1zMpyql
w4XxFgIYHX4jMQzL1B2+dDkOb+50MbjZC8dw5HBi2VsJXfsdi+Dcsvb1IOnqWnOvTzkZ0sgdFltE
iTuF6kpR/kkxF1sgZlPfNj6Zov1sYxsGTah86lCKoGKCQTWzpOg33O86J5pxW9bRkBnto6MFDwfW
Dlg1LYcWDdoVXHumJ6MiftC10/wZTKFbshYpWY81wHvK7bg6LdFRI+8YOCCBlaRjy05F8Famn+FQ
NJjlA8m3mV/jSTjzRNoLtrK/tfFlY3cwFgogJ3MJjfjSIGvt7HAanrpecwDz6NL1FosSm0oBIJZN
/BzcKLBL2RbJoP2xOpeFDWoKIlTQhlx0kIX6j8YLuCnRbwSLIAsm+T4tPTsae2gSvUlyjDhbd02d
r8kRqr9mceN3u5llab1fMysXx9BYybAQXJi2Nj1AFQNV23+X2SVFA4XJdK5hn5ZtXM9jgPlUozxG
TreykXc96b2vHuRjLijaJtHnLy9+3plPjRwrdjYZOQxTy/FOhFJYWzYVNrmC0vHV5tdH8b8VFfh/
0+59oc/+1yd19CXTfFB/Pqkv/8JvR7X3C8GqgPMYww2bQ87K35zb0IEuXRMXczYQIOxLHOG/H9TC
+gV3uWdBVwhwaHg+B+jvB7Ub/kJNN/Yg5/dT/N9ybv/V/gYLnPgsJ2coCNh6EBP+dnKabjHLVnki
KsViEg2qiLIMr+zPT1yM+p29dv/CDPQrtfdPZ/VvP9GzoL5iPMGz/refSIa1ngpskDyweRJa5Uee
LazfiqcOmcAOh/uggXGTTM5rOIjv7CMfirz5XBQaizacnR7EVyYEubQq9trurXYWue1Qq7duF/wL
Ri1vz188IswSwPBxzjFEkRcmaXF5+f40WMB2TDwzSexIp6j9Dsm2qPNaVNw8zCAXCqvaod8UBxbN
9pN2y/W+zMnbsi/fF+v6vNSVx5zBdXp0EoSyUaO4zezWGJm6G+lk30QOrK5wiLYxCDjvwRDea5AD
DuZnYqGZfVyD2zSHRtCWzq6bZkJmve9sxyEdn6nvcTbCV8umTvIDQYBi3OKv+Jzt/mYeXT+CbgGG
xbD0xrEqcm+ajQ9h2AdbN248aAd0ctgVXCjm9MwkgIFkQF/Qfv2uVgKA4yoZ9DtOiE3lUfGQCVYt
LYzAe3JcHkjbCpMwbrXDsF68CSuKpBzMLevZGx/v4y5RkDDARyzOV1Ia5ReCWLEbWE9ueuwWkRiM
rUmvPVup/LELtNxlqnrNeje8gsP1trrNI3uzqE6BGHazLI8lTpx9MZjlnuXJeiaZHV5BAnyxZsRR
cwYM0868QGaYani/trEfsC/sTLowtkTKjuHYPqeLMh/W8eItWEe6wo3RuC654n+G7lDsk8XZ8/6F
h7auh9vUZPnD81Nc58q9UlnxY8oNdSdZkJ2ZTwZYNSH8kzznyl+qrNwXTb4fl4nkQt+a4kqESZCD
1UvcU7Aw07CZzh5bu7KRRzsdt1mx7QuSXznF2TFAIdRb033OSwWZpAyvwtX+qELN5FZTX75gi4hX
u1JbSzp3gkTBxbhX0djKygJ0e30jDACAY1mz+W8a9l2loOqU1qlrybwUV0Hys/CylK20+OiWXoLp
gPMY517WHxpP1fdrAvYRyWMmjs4ntAisetNy14O25OJmH7N0B+r4O0Sm/MMOjJcpk86t0+XlmeOr
29uN4ZwyK/3waW5+a73OfCwXPccZOFk2PSLpNo2TuteASIyt7YdrCZ8ym+LKb6oj0+4NNpHmvZ0T
/1Dg3IyqIFWbTvnllQHhcAMRrNy6Op+44Xu3WWGxc8MzxIsjGEF0RUV3Wxc3SdI3u1KG4tPPV7k1
2kXAxZj1zp2zu1rIfusLssqFCsMDz770uTXnh9rE2jE6oIt0vxxknRzgRobAavS00VaPaEHF3zZN
s4PWat7iaEgepEuwXQyN2JO6q28MM1y/LbY/fUP8cu/lggg+6Ywt3jJmyd7OGUj88L6rugEaDhsZ
JZbp2g2RO6MkCzbS9pM9GivKmGMMn3IWt56lkTCl3pp9hmvHXq7zyX92F+eHiz/0HFYTeYU6GLai
xAIR2UXf348K15BjNDtHByDcvCmIMJ21jFeW3W273M03JYLIj3E2wjjVrveNXucXxfh8WLIq3+Dg
CaNONLnHijWpXyjr/Vht1eADC9yDr73XAg7hcwvf875zhuSGnEV6zSMoj+uxs7bsnKptZwn7lqbo
Otb1Yt+BmgveF6Mq9jmf1fumBcfU5JW8A2g4XhqmGWs9sWztvCxj6uzZ6Sfg1SfV7UGM9T+TDCUg
X/z0VrCeitwc+M1k9/VbCwdrUQTS1dA/9Itp7TOyRCdFAiMaDHS/dHoybPd1FuYLYoHyYmBt6XUp
2+xQutr22E+O1kPnmPNRSNu6EkHRbSQPyC9rrvyTxRf40FjJcKE5WdqPqkaFVTQWhJaU3/JJHKkV
wiSQLBvf0vKAFsn3mmsOSU/WygfTqZY9HhXLxrhVXlhIS9vcNq1gVe8gS8FSa4Zvfq+tfCeTwV0j
lCzAr3A0zad6qWdeWV39dJtBHdYeM5BpJX5x9lNr30Maw6Ipf9j9Ym/yNqhPLrXZh5lBWUWhn/hE
XDFRIH4km5EwE0wfaVFOBB7tyB6IiK/0eoxcqYDoVTT3iZblrSvlckhn17hKEwyq7GfR0/O8JTWC
Jf6p80nAkogarU294MVIoL0c+7Wr7lPsEVs+1lesYMFUlh1TM3ecZWeY9bphlWrvUs8Z663CiY//
boX1lInwDg9Ae3nF5HEo6HNqQqxGmfDgutRcjbiMXJdNmPxsa3e80wmi9s6qoCLwrdmZA5YpPvXT
FNn4ElNsKQP3NXuV4ZlCpJ+T0YUvKJrh1uCM/+hHn8j54E4Nt4Z1IH2elc1NM0DmmySrWb+2lNys
kMlumyJxPw1admCUTuthdsdHu62SY7b4wykVjrttcjZlTTh8ZSqVN92sahZgk7Xr5HTUflduC/yS
dx232l0n1KvWmKJmjzwtp0GdHZa8glolZbOp5qC4RpFMN5DHPB4TZM8iIUMTMAWuzpJ0MlFxEL0b
B5WT99CYvwkUScniNR5kuAtVe5sBir0pp6m/GsvkHHACXTMZoELN0HgjOXJIDkVRbqSGvdb4qtlh
MJkg545rd5OE5UOvXFhC2kZr7EPn1WHuiJu1qm5F0LqHZRAHNZY6A9JDG/O2N8zsUKObnbGNWFel
ayU/B3+eIkSv+oTNUh8st9GH2i5+5l3gXOVIzKeWtcRL3vEh5ZGN6J5tOsC9+mgWzTg/5FxOgM2l
Zn+kNiQ4LP08sDtyMhnLqnNh/GXFZu28+drFaBDZ3k8bg58VZfUa7qSa7xbRVWx7rM7f9GZ6rTOM
loG0aWr3xnFnXIDNbgn3sWgw6WSmJ24mLVrUYZDSFLcmh3at60PnTskpmxN9Tse5eEVeAw/YYHEt
Of5Oepy5f7bhMO+CVhdH+LPNJ/bk5DSVXsdOm94UjO1pvbVVPV3jWfb2DjufB9eb7vtpyFjgAnnt
rOpqpGkFIqFp76HlQnRPVBqJiWwEZpT+EPD4wW/Wg7JAPzzVluHcBlPgxUHvuGeczLTchEu/X4V/
lydWGMsZJIwblF/CbZMdhdLmwc+qQxk4+W4YAIWlYI0xqS18Aa2l3gzOtMTT2FaHEUT0jTXL13IU
+TlzkweIdv7TpCAX8Hipji78o6qe6iNbr8gTynlpxrG/T8f1IDN+bG3qH5pEcb1q62KMvMi1JeN7
VtzjWXC3eTMO90MwcOd31iC44SQtXsaBwxOOd83TsW1PPSiUwiQ7X4WF90VrT3ON/9Z+yfMUNl2P
CiKKJYyBtlO609CDcUeF+3SHtQ+s2JjOGaogniJsfQOW1bxoTiIsMBjlxZuvQdh09gQtLmjB+zpS
31gLqYfUkAXP7vousdST2xkdoJvKxP5R4H0dxNE2Fhb4zcUb1cmYnQPOVUOeHWd5K6DzR70XyqvC
GsZdrTEdh+a4E43/yJMuj5Wfh1vhc5KNWfGz0cO64Zb3A8/qh0r6p6Vu7lfuYteyDL43nvPBeh2E
/SVwaqX2dRko/KjMqyrP3pAue9R+DDd4usuNOeG9DA3JNKn48OHBSXF/jBP4oaSNhdU0sZRiOOQJ
KAQFQHJTF9jI/HZuble1PoJNDHZE+oEQdTN2ydTi9XLveCcRqRd93UizeWhs0Bx0uoCdG/AhunXy
A40W3aqbsakwbi6B5scuWM2FmRZxywEWFT1lAKlzgd5VXfPkuWV2Lr3E2Auv3KWWB0uiHa/MrlPX
UkgFqYI84korNCsMABBEAnD55ZKsp5u5OzZoEkxHT4gYxyqWiWAnUyUe0NJ+EDG4KHLQEgvHj3uz
wGQtwj6ePOc4yt68sUKMDpVana2f+sBhjY5eoXy+dVV+pKy236F5r6eqcQcIGwhTZ5TMTTW5XLg6
LSgXwCWJjHgva56RNfRo3zXcc6MddZflUDmsHpIjWmd/xC8+BBAZWKdihDRBmazncp6DH2Ffv66y
+jTbdULW5oITsWuBvWebkMHLy+zrO/LR7lOwFDKw+aDOQh+qRgfDFSKYG2P/GzYwc0dI864zRJVI
h8PQQiAcjMNSNTUwOhM3IPaLqeGjxxVzTfqfaWmKLXAsHsd5ffG99eBe7NFY4D2Z39oOQsU8X40q
CNDw8vnbNI3hLbj+8LtRruuG9fkU10xIoPOlGaFpzbu5rNU+F+5DB+k3dhvnXpfhZ6XNR8x86ZFo
HlbslWsk8ajHPCv6gy0c623GdreH+HozK++5DwMyPyJ/R9JebszLkw7pDft0kcxQWf1hq5QbAKgh
B7tEjPr1GRXvKlgALBa2X6GL1z+A+avHMgXbgkXd3LtpeSv58m04WVbchKK8mtRAaDvnN0N3PvI7
ffOWF1pell1l1bdc1u0H7ZNvvcihkZqXB1H7ahcUfvettktuyUHq7YekzPYmq+7ILS5XzRmsFu1i
wNVX7kv8fuPOnC4vE+S7qGnIN9h5r/ji8QfY4qc4NqpUVL4yEAFf2IczI7A5nycb11jHPRwT3kPI
xvJ6quC0YuFEW7W959qXEEN73nTQ5+d85ea6mmGPby09r2TfH506M16YuYfz6HjLlcID+t2/+AG9
gAJmxxSbtSm7V6zxR7/Ef93U2RL7IQCTmvv5xhBTcyywEcK4cRrzucvHZp9I07imIda+6ker2/m6
viS3Vfa1OkvzfXU0TNai/b3B899aEj7Viv/9XaD7C1bkv7dH3H/VNx/qq/v7f+p/YEL4svn7JyvE
ukPr+wc8vH8cvvT6ldZcdv6i/V3+/d82ikh87AYh3Pm/9mEj2P2xU7SgQWB7cVgP4jJ0aZP83ztF
V/xiXzKFJvqYTw7kkjL+Y6fIKpLc5IWbx14O9S74d8Q/QOZ/XZvZ1OcA2nOQH02B/vf3fuZ5ABrA
Naj4deOFsDZfaKiJksG1Za485Nkadd8uMx5WOezyAsVlxdWm2nTGkzD3U7Er6H5dN243TB9pP1nP
XYZ+uElo3BI04GhdbOd1YqXej1x0tnPQIysKvLrBVeNJeJD2yEIIhhWKP7M3C5cbYc5Vsgm7xfyJ
SDbJiwKezNthhD8beaUhXwymSIYND6ZBDIfYJ+rBKvbo2z1P1Ry19QVST/6q06wEIEeihe6SQDxO
U4auBMgTn229zuoqkdgCt4nwJ/5CalsHKx/tYtNWoXkMFnpbrvuQssK9sjt9CsbJMWCJSroS/UGf
cleGj6YKret8gXILSIj/rEOv+M00JMVNvsB4pghgZKOAEKHIIQygTPvStLf89uVbkqb6JFVtIHVh
u6WkopwEXuJ1yWt6YRH4YEcV7YOmfPhnl/EYOUmX133TlgYuEqy4Yb5xJknCqh270DmsbmcmZzI3
+RgvwqRgpjUZJxOPUBE34zB/nzBCYILEV3ILxwPLWdtPIoxwoKfXRtF574bG/BwNfjV+r0vT/47J
Yl1iTLUMfwLZjw1L7h8oXw7wPwTkJWC0Jtmzbzjw2QhT4RkbzRJGaqD6m87uwA/awTjL2M8SPmXQ
WqcRnqpln72ySd5tPAwL3pfcfrG1ASyvuKim1iL1QcFf1TEvPqgJ/LCDF1nKxTIrCw49vhfNc4Hv
97PKPEjGQ1LjbmuVWl9VoDkCFL4wurQWurb50SbWCFlW5RhZpinuVixm3Iwb37PZl0qg8OnlUnXC
sGmDaKxr7W+DxLNOxbKAx250zkqgKQrMq5ct3OO4uvxqrT8ABFywb2N9qourhp6ST26o0w3Rp/IT
7xbLXc8Dx6rG1DqvLC/tCCt/8tiHOr2UlnQIpRTKc6/QrcydjUX7yts04ijdGoo+ojiAGJsm9Xq3
+LyJ3Dkm/71LbceLV9xca0y8YLEoou+yR5wqDsnFfAm+58VovAZs+tFeWZt+8Cst95VvJyDLF808
YXijMGIKfMpTk5SNRbBpBFLrGIlZbGqp03ADach6Ea0PcbIcu/7JnjI8Poaz6iAWWJy7I2sZbMyt
YyFNIUEW7Q1xrBmaHlPdDxN3FaEIhLK7sgyr13yW9vcwUfqLTXhrbZH9eNmWkj3bNL0REpjepGmX
Dw71QMseybMCxDZnzbSvxxLbq00d0EMyEtCnLwbHPwv9GczWbC2eAlgYaJylldmzZgjkdB/mJpPn
0oPG9Hsv0s7QvKJxrt/RFbHiD2ZOI8ximQ3YSwcpL5wFV47edN0jSHBpb4iruT+mpnS/WT0C5qYj
FbPy356IrGvKV7Y5e2e4mxndcfDjS/aFHZ7hTdLgBI91Qh9iNM4+a3t63bjZ51zXTB5hvCsJI+k8
JsXAyrNMfJIXDMhbPfftcubbyrxFRnD+Wo1J3q84rvF9m0bvEV+vvLNfsyFlNr1crQs8at85JehH
gcAOr0QQ+TsZ4VrrmK8AAqftFfQ/Aq6YX7uaexjYghwXYc/YCuZvmvP6XDB6iDjE9CZiY750lhTg
pdSNSnX1HcZWwcs4TcN9Qmcj/BJRiwfbbyHTzCVRElzQcIWJSHMWrP1KOgMZfRWbvAt1ecSvm82x
3ySFQfcq6KuoMlc2bEFT1EscskLiiZ56xqHzZz3BddNYxinDs18AaUh/nwEscA+VkwbEKUodRspr
pNgZJJZv+GCpMPZ0z0KszRPCZn7HmwRNMrV+sqEhaNdyDSkeV8y98qiX1TCeWZbzj2ccV2FMe0xv
bX3b74NTGooU7ioRYmM7cGS/hxNNtREtMz4d7L4PLNoAIHtjeuX6UNedgfvToKkiplV0/hyqSr56
g1sPh7pO/FPi4tvjstYN3/ssn25H3r32JCqfJCsjfMZdYNxqg68TgQ9yOSQis+xfdGH+FSbhc6q7
gQtNAp4D1xP/76gMcqrAY4Kc2y4ZqTtlpNkVpzZZe79PyZlWYsOyqTotBQvY/y8r98uFN3d5Ef/J
TPglP/TQ/UVW5l/4bQh0QHihJpsBNYUOnmsQXn8Iy84vNKszflEGA4PfvTRZ/yEse/wt2xKXIfEP
dPLvQyCaM1YtTAp8tSzmNu/fQtPZCNx/nQLRdj3L5KcwcV7IeX+fAnHpYGtKbLGxEiwdW5527G8v
cU45rJz2bNYiFjdgiJHS9GAEV0KmtyOE9gsldpUnTi9/X7nVO9AZzulwzeK1Fn1cLAbqGEew3dhY
yvmDRENn3oMpXQ6KE+oRydPfyomFOo7eY1sqBkx8mVFncgTPTCQXX5ixISfaHYNK7z21zs9JYIxR
tsIiTrxuwz8FqmLKPbyxMGRD6lzB3eeYo4IedU351hBlvlD3M2upA5ylb43boYsWJPKHjq8fvNoK
17ooJ3ejk8w8EzGHtsT5G7HFybamD+gdLWTvUdzDkTp1JyznbdyEYbqreYeitE2nk8qXHxMZkm3t
V0+pJB2q5HRtm1UHTNYAYU9xC7dbXR+rtHKunGxwdlXnlAcvVPWJz0i60bi8Ga2lcSC5h05c5wbe
1mw4zeXggBT2swy7bjXsaxpuM841Yl8IBh67nrZ4sQJuqeY6rU+yrb1TbjSEMrE8b+wwYJPgwOtk
kXx2RT787IfgAMFsfSC+dnS9vo0zZSHbB9a5aFcRz7V9Bqi3HAtFCgyjWAssd/L7LafxV9vYxNcq
f2yApzYzrXrV/NyW7o+wzDU7wq7ehVp7x7VJmkOyhh/CWG+rLh1jxy3t3VgZDLaUj8K/1ObWmAkL
TgLLHEq6g11N383OWF4biNsuRQ4zvRJ8DBwZXpEORintCnqQEj88EJW+cpBjYN2yThxrGsvoMxJR
inWRwTY/5dp6DzMwwdB74NpwdFqAUXkHMXgbGTX2FADfMcnqd8skjJSnRIMJ0yWntBUX/HeSTazQ
wA333kdhuRuXqMBiGeeUwlhXtqCz2fDPvI+i6c4MA3FreWeMX8e0otkHwZgPG+8FngJ3PRTaep47
MifgHJlUMyNiq86c6h5G3J63qspBjmlrPSSOaremkNUtGC84zPWA8zgCbh7y9XS7l36WhM4InJpH
mU/tKZ8N/TwyJdOpTA/FsABdJs/Kq3/S3L4ujrq4XVs2twMwPpTSrGtop2vZ3nPPDW5Z7zrfC4O0
Hbknsm/pQCuMOTQ7aguxpGXt0se1bfQ0QczOkSIGgn20Gfvb2uJWB4pkowgsCkKOZeTSKHB0WZ5E
nTPm1xS7e/ey7whShZn3YyqXm1D126FAMcydekMFIR1UgU0thihMyju4WklvVc9ubdWAr1P91jdp
cQfjowUuK5bjVDZ5nIyZjidnmPflOrCSHoYRRq/o5zs+3Ge/s4dHzONwsmuj7rYYJ97spCPjxMar
L4ajpLMWbWNJ9mgUNZTrgAAusVdxHLCA4vabIkdO0574OhV9UDjjbCz6o+N/+F7rn8axZWuflwxY
yObXWg89nyma73e+i/5NQOUS9VmN+5xQdtSPZGcC1uAx+YJkq3Pv2csu6aHskmIN9mGpkqt0BCJb
Qf2DffKAX3CMiwT8sQoJi6IN+bslwMBeFbg/8s4otmWQhMcWogF3ytQSN3UDDMvOeFxkhUjuaio6
fDoXeVOwbeaecVNk4c+GDaVqUlo18vJdaM+5Xkei/Tw/rk1/Eoxh2eXnjlDmECyd2ACVG3ETJ7w3
DsPtqDzmRVH1h2yGRD226qZg+b0Jw669yQIhny1/DGJwZ0hoSe8jgTWIbEyzdEQ5zd5xOi5BtvD3
JudNg7/UxR2o+oGB3PVTEsfu1i0c9sMjfrs8qmriG64eIc0n3UfH9dmmSLfMrFtc89+WZQCnvj6V
nBOp9o8zzY/oDTGt31t38DnClvjCGWDbHas5C+KRQPHgdZ8eu4Il8fm183OSwkh37Rs5B3cE0o4Y
/KN2HPhW1vdMrS3uF0NHwirSTWNhcRxGgedy+KaIKPfj6+Rmj0iAMdFpvMe6/46ILlkSgzRI+APO
obxLfSD1E5qdQQsSD6d4GbgcFQ2CxCe4rWugFyDxsx6TTdbCEfczx7wNuVucmVtxAkrEZXKDQw8W
TE0M6jXxatTVp4YoYq2gybPweE6aedoLqiT5ZXEqE/yjAXUR7XgaLQIDxTixfTGzn3zCgkMooBZs
RNvkN3iOFQ5GFEhC2VTh8g0yXrGzJpui1MktflMo4R2/eTcj93JvOy0Vgc4sgS9idVN6kH2ZX9vt
Qp8TrjW1zxbkQn9qg4emDtIPwyutFy/IOavawu/3rlY5Wi2qy/XsWOUxZK96vcIKe+sL5zD3i/OZ
AbIkUFR4n/rCOOhQiveE2JgZnNnwt11vC+L0uL1Rr6bwqqG299BWsn3CixveLL7Z3HZdwdMiYxnO
15ALNJ1CLZ+5y19jX/RV60mRTPWu9BAi5pFY9+7KQrzZIHau8NchHAagMjxhf6uhVG7qFEs0AXu+
nBJXhNbNuu1M7Bm9sX5fV3JQPJkozpyzQZ3x17Bk4dG/q53gsU5w2iZB/5lUaR+tVdZFCtwma/7V
ukrxjO/8OgRb8x/Mnddy5EiapZ8IYw4N3EYAIcmgToobGJnJBBzKHVo8/XxRbbZTXd1bvXO3t2WW
RTICcP/FOd/xvOprHLPwlgfrQzG4IRDHAgOD6FAcG1mWwEnc4DGrBv9SAhDcLt3qHUYhL0mQvUMY
6I+zXt9rtzqUJMTwQgxi07Z0dtNSiGfit8SxL8LyMCx1vavdWb1WEN62SOlDvvSsuTWm0caLJ9eE
RmEKCJcQrOMBeGw1lJ4d227SoESWxrruwbQw1ttPa4bD3tN3eVhXG0B5uH3gSngbh0H5NmdikmPG
PKDApz1CLlAwZ6pAWab+8inHRL3XJMHuHB3Mp6Sns4uCjokHvM40yu0uPQyhi8DYDh6KnlT2FnPN
fnC7jG1+uJL8V8v9YE7Vj8rEt+ySR7UZpyqI5dgmUdfoah+2ZUQaISVee9ulNMzoOwbSNdxboych
A3DVC5PXyLfcp0ZVHwjgnspCQAL3d30/3sP5i+fMS+6xlssjXyJjKcfJIqznQP5B0K9r4b7+IRdf
5LIPS5X/DJDbRBWuulNXZ+O9IkXPWxS77IJc2W0l+698TabL2pnGhPzYLGNXBzW8j/S+b8fi1Tcc
98WuCFf09NVWaJKAg+e5Z1OSqueST/EmTK0+ki7zLDX6gHdHsE0cjKwOAbxQXmZYxMZk/lWA/zw3
gbGzV7bvPWLlK0jjZ2rPm94C/O6GeucX06UNrSiciXu6hrRL78CuBDiJ1o/+vB6dYnlTwOq9wc6o
Bpy48wLCY52TRXaWnOfXydWAb8WFuQjF3ZwiZBpRYRO9vgkWB0TJEO6XTI2HKsl+5J5LLCDRU2Mz
PEzDSt1WdSdXhidzIVI4mUjfGuW4X9fhMdBeXLglOkoDwOtPMfhRl4lzUTMP4ZdpPyoj+BhUcsxK
PHtjoF7GoPodLNYuQTu3uVqn6ym42Dpne98Zt/WIBD/oT2wk40ylpMGppxwgCqN7DwWFuWEu85hO
afU9TqUXgQmeT80wuDe6QCe5Zl5+7gzg+B0Z3pzwpMDKBGgr2b5XHhNFkp91twbZZhskC3d+Kt6N
jvt3riBSOg6DEcVZx68ky4NKnVf8LQ0md04x+CPcpVKdClPtq7UR7A+Xe3KBGcWXR1/LuBb4QWEG
pFGBQ/mWgQW4Gi1hXrBAPyDKK+5nAP1DOl0ICr6xMVS8m9OoPnrXubBDlJscLNOemDe4zbIG+2Ha
6WNVTeKTTO9ytxZ5GOdi+LbR+McMcMkHJVUqMtsBi0HiT3doHJc4zEE4hatr37EAvNjB8DCD/ML8
mJufviwJY8BS/o0/299w3ORfNZKVmRDoY+Pz6ozjq6jz+iU09W5CpOjV2d6sEW2it+FSQFNRmEAv
Cj1fEGz98mpTo+tv+0u9cpPaAvc001u2dq5HqIyi3hpVuBWa+JSG/fyiyoD9N4Kts4vP8iRr9Z3g
jI5WsFK3oZ2+dBbz+oRAHjl0X3m+9KdqKO3YhJy/l2Zxa/V5+hnmATZ5wMr5ulVOm2wTk5SKkhnj
J0On7uzi/dyNwdV7d00UHHxrCyMmu5s7fzf5FasFrr3qsLTOoXPVreev09OytA9eoMuNXzcPyr2i
jbM3v+xvGV6RyZDKL+juhJmnMp6M8GCAyOZ6u2Z5D/KEEcC5DUbqBY4jec5sZkhBxzRQVIIo+ry8
SToqt7Cp172DrT2WeWC/Ju0sogrr4SfxKP078pvI7ototY0oH0NM3UMfK+w6mXZ/VPhjQEf0B2ey
DyULgRqL6AH3obUvXV5q/ByE0FxFa1P6ggXGOM3B8mCV8stzkjoWVVDsvVF/jgpRCYLvwC0++wk0
tZ5t/1kWFm5TlzK60xxFSYiDe1BcbLKabxineTBqynuDczJJhL+xevtgGp8j4IbKQKYxOd5BWvo0
V8a9y6D+E5wQ41w808fAmahmDd4/eC9oFtaxOMgJ9ILr8wCbbhvsPLs/E5rGw+U30IW0KbYswn4O
sj3aflOdgZPmF2clAiX0i4H5MelnIP+ewoK2BhVsuFG+/gimJDwEY+AdmGMTH9Hj2cLIztkarve2
Ub2wrCa2zNEsgfyR1Ux5smXzg3kg81JjhBeIXoHVDk3deUWNGTvU+ERar07DtHKme2Z3G5DpWFEs
V84LUNPyxe/MjvLLMo59V3avTunXN4aPDAooCFk3ftU/9IiydMQEFpL1mMEokiUdamkiB6orK7uX
msyXxpSkrGWUHL1bjwCzpvE7XKoc2RaDYE/I5aZyvZfGr/XBtsrqK1Fm+1wYnhU3q6y/28r2TqOz
1DsfPF5ETme1rewqi8JkwGJv2Qlnjl3sSPMr3ojmDt+1XQ2frC8Zbkr3O7cGdjpByQZH+c2O8es1
yYWxSVbh6RozcVVyVQOre24dRX7cSVwzgJLSLmJUMOtXkWkDYo03b110jAnR3oZ+5KsZo64MSWdJ
CE0UizeP22FojI2oR/8JfTjTccT+D1Ou7Mfe9mUbtcZcHXpm8rtlmMnRMZZ26zrucG+Pjb6nGw9u
VC0mJOm9f54NFvJsJ0DtBPjNlnwm9ncmnmtQiCQBr6VxjVt9V/qePAbSEM9jYMpb8gnhARp+cZtb
sDQq1PBBknenPEmBx7dGNb41I19DP4fL0RFKEGvnPsmywdrL05KO/bhD16B5dyaO1np2pvNQW3dW
i8raHbEUIG1CH7gRS0/bjGLly/EbvaeEgRljIvbzWzN/HLL1zRbVbToNzUWUOohtVfBkpldBherN
Xw2G4wnqIde/5zoV5BZYHfT4wBue5nL+0oVBYikr3qeyIwwKiQ2UyjBN3k2DLOGNkTBDsOitrz19
s9eZUcVVrRZmhB0jmDmZ/MsC5D2yivTdkgFaO+mPVkSDcxsygUZibti4BRA8vSdD2R1Srx85oTSf
myPfnUpDsUrEV+IueLL4eM7Um0BcHOTsvS6fUPG+G1N7A9+GxDN3rMA6WfDxveVk1Nc4jc6/RnCN
ELCyJl1PSxX4h9HPCYQtDBZI0BvYgUGNJLByKslKnZDsQT9LZWQiko7mhclFP4rg4KmhfLUHMzvU
LAz5xMz13PJwnxMm+3dF6qCHzDP7NSgF6V3awZutEw7mZmXFHXSCkWRay9hwddJtdGLdTGIdeQrB
dbo+gM5lrrMHpQDKCOBNGyfFNZMhoEF0FOZAb6b+mykNmaXmvJ4cAMaHZDCIpzKms5fbxl40lnm3
VD5hwy5ZXcHOtot5o+Y5eda1+o2uM2C7QJ0Ay7RYCUnI3H27Eo6MW4ZYuAK9dCE649iaNL5/TKc3
HuaWrWWk9XbuEh3Du6ORhAGGkEbuCxgOLGr6YLoBiLtLWo8MA6wXuc3fLHzq7aJ0tuDvJa+Bhv1n
JukN9lVrNwCyPwJwnHaaPuTdyzuYyeRut3XWnllPUkaR4usJ81Jkfvms3Y5+SUvGJ/oaLeyWFJ7s
024J9rbPlpNwfc6dOPX9Mt/C3Vju1EIhSRNqYW/oqyi3UoafTntAe9wvm0n5Ozfx+YKr8VNY/q9k
YTKXSSpcpISVaN7xahgHHSIy9udKIO82mUtAD/X2+Tg027Io0TrDO5xJuwVAaJgyStZTOqkIVYMD
/zVfzQdnVse56dadAke6qZsw3NsmeqrObNhJAu/u+7vGq2/B091N1xBWQBCx0+B4dhi1hI1hcW7p
Ifaq4QePNL1j5j5ULJDIbhJvNGancKIIR5g9NYvYCVOhh2CIEXWh8VRXgGDU3KS/Eo9vApUC6Cty
k7AdWpuJM/yVjPtTPzqPwkX0XTvF7yyj9GPoXv+oMnahzjXDyFtxEjX2TF5VnuySqXgkR5SFFakc
r16LGrS3WFNuczCJEIfSyDOzd808ZdLOoxEgEqxOiuhhYfBJhmX4u7HUjuEIlEtYWriWEIVn3dn3
7Ja+Houz15te5AofqFLbssp2bwI8MgQgDMa2GZanBbhkvKTLm9O6WURr8dskSluVItlLjYW2XKxN
ZkzBfmIefZB53ZzBeBjxqLMTFPDhdumq6YBQmkNlSOtzEfrvPhGvvyzGnKT9vpgMt59TryRVSyKT
PmNnIFRNs5nH2UBoo89lskhz17jLVlEA10hlUGK2CaZwCmqZaXKl3PrKDhRFy/SWYD36YAORot/L
OyFXzpx2Me0OV6hQO2BOy7ApWUQziSsGs7l6fLPqC6oR3k94FeDtBjXY1nZh9enxwwkrZyKNfHYr
R7mCo4CdFddTAsxibUr9yyOS9aLy1ChOoFLYLONmCt7NEXnuhjNS/ZzDNgyixmrlF0iY+WR16URK
i4mdbyYWJNbY/n8s7oKsb52hw8K/5Fl5Faybr7LTPDsFho0EbwVGO6AWFR3DNrblN4Le5Kn2CXt0
ZlvssY4JXtY+vIDuqJ6musjOKyqVHjW9yyY6S0Q0JuTs2YbD+qYmFms3qMUHWkmfR15Fdha6z/fa
y70jvISIUCT8aoZ0HobVOEOr/tAZUWFJsJ6Q3GH8Aamy+L96h3dpxgXVi+V7kHn1OjBTvvM7J9kY
BtW4PdT+TveAMb2lZim/WOx9Vpw10AaZqmUatKVOERN208cUug+QFcm717gF4NymjyHJKy4rLqBl
nEMGeLaXhPyWTaJZDSesySxKMI7XKUfp3cUF4YgtiOPTWNDqmUh3hyYfI1RiS2wmZb6fLRYdZcWI
O+8TYDRofMzGY+iWPZizCH+OYzd/dlDLLnLlAmTV746bZc0xL9S8ctbUrwHykWR4qIblnjU354Z9
rVYK77KQghI7auItnlQ5UcxZe1uu2REw2AsNzgsPqbVtCZlStni/BqGAh3kegvXY1uEDQGn7N1Ov
hq/MNUUkGt6grC7KeECaz2Hjts9XSNzRFgJK58LMiLQbMCp2flDE6MTwuDA/+PqSQ4x1Vq5jAnvt
O5QDG8fDrDRpwQQagCVVwcITPWDa/2DsjsNvxoOT2MUQAUupYTwhbPCGjJ1NYbqHoVWR8jpcas4K
ZZcM09boj0mXsCwCiw4470pOuzLC9QyGqFr9fG9Mq4T2qALvvq8mEuqSath5Y5q+Mwb/I0aHbK3Z
995CQ3mcMQJ7BJpibvHKeBPtknChcJ9DNPNl/Vg0Q/nG3q0GDkT9gB4L7bv8vWqUQKXxE+qZG9tB
Ld/Rvnwwmx/2WtW/Ap5u7nXsL8ZmbbxjaUnWJ0WtmgNsGufSr024p/d/Dk3G/05L7aNk8Iv7r0SR
n2wr+C9lkNS3ue0CM3OBMLaia58cr7Bur99g76cZmCzb2fRN+SiEuPIVQEBOBnNJ8GjWBgG92hpA
WDYgMO+qXNd73XVd5I8QqdZ0PHYeXAtVFT9xor54c32aMoJZjeKQ2oSflxk+pb4Myl1TtT8C1kOY
xxKbmjkHrhomLGcb49534HXwQjjVnTVXI722PJAFv5DzaUN9bYPpo5uE/2RCFfwx5bmH06HxI4sO
4bGuCuL9isK5zs7z2MHxA7umzx6bJUfSwY7qQVj2cANH0Y/UGF5Nn+GunlNgulIAaqwhGD13VIpR
BXc7mqvQOAZ9mD+B7ex2PHdguOx8AYKGAWkHWE4T/G3ZiPS94px6DfQDw/rJbWlhc5i44Fu2mehU
mH+ECrdfI5/swPDOdoX8xGuLG50BiJjgZd6GZfcjXa/jN0tjYQFCavZHs1yvSR1Sv7RZcNuLjmhC
6LkzPk8L/qRKiDJ1rc/B82yUP0FUYVS7WKlQP2t3wG6N4nxLnhJmXp9msIcaceRhrC+BJ90z1JM2
0gKWQJU+Jvzip7QLt0txXWJ1HeIlwfKY/rJ2ziHogSsWEMB4/toDnGSb5XN/2f2tmg3n1HjNdNBq
IcWyr5/pC8mAnKxno8eIol11X5udigPJfiANO3eLx8XeDAvrqmwteVZR/dh2wnC3Ggizo5blikn+
CD38iZBOIoIBLPPgKbiW2qjFHtLce+EZvwwIzfxpmHHVkPcI9Jvw1qrbZmWQbjksiZure4hFrrdM
P/ph+O7JYdmomia9K+kJlHoL4GRy7TOKtUq7u8/Wa95tdgpJzOy7JMbhmEUVM+OtaqznJqu20NzO
TeNBHTShszyka06slleqeLUwzuZCR1kx3TSdKTfS5DxN2qtOvkqPFn66yPd4ygrIaLQNjLkNu0OG
XdKcDQ/h6BUn2akbOTaXtPHkrSSYh7VoRYYWFkpjN00Vm2DfgfZZyEM6GTkswdqIYLkwu4X+zVi0
toNTPzNUDumPZrm8V+wsUt7QI58QliLH3PpBzWhX2FtpVQDirrs/hy3NYeqAoJlZPvxa8p5+ek77
R8CYmqIVJSERmzMjU6i7MWBWf91MZj7jAvA/XCaCZxM/PjMNb9fVDiga58xk20atRfURqNZ5ClSW
s76e9cHplbeZ0ro+B9mQXxpp9lRIiFZXQ0CFXGpzIxqGv+Bm0oOuzHs0tO15ICQbNzq60RBTNV8i
1JfIr50e02PhHHARvU/Xo46QshR26sDGwmPhWNVWBREVS61vWuk58duTudbGvs6YUBbBe6d7fNNQ
9jbIa2PwOkPcSE7ZYjHs2wk7cbVmhzRrf3WWzyeybPu52ed9+ejDBCvGMxO2bQbj0254xSX7XtPT
iPfeTL4gBP1Un+UtdBtrq823UjNQDponqHcoVReeTzifG5fxb++hCUQAPVmMVxtr3yP19Ebz0s8B
qJtxVFtYJa+8rqdJ9E/49OFzaetYdGBTgzEWyxhVWNtz3iPo8rG2+v08wapE0RUzVozrvgAZW9mM
ErjHOs0pveJCaSrrqENgRgapaTkmXN6UPGA7mOJWBVKChdiNG6zc9cpvnvWwAyZJX0mALx4/2gHm
C8YpM6HVglFmuM+GMCn3pCCsx5U0jDsLmy7PTKUkXocZYAsuxLgsldgyKb0HaRLsi6KcL1mfxNak
hwORFEAlF47VRIiXdSKqW831Pa68fmsOAceVE2R31tCAvITHuEF8s0RWP4iDlzCMKpgr3pqT9eFD
y98YMCiPvBtOcSPTqrnHoEnasMyTY98MVP6K2wx30tfsucaeo/FuRT0cGWxFubedlz5gc6JlVr5x
W6ASqBUK8WssQtYW7ySHABVtEG1in1rRDIrvoHaWO+ljtpBzN9A9yiVyzIFgvNH3Xtdq4AUuWewx
TKfn2uMN3bTwF3LDfrdpUZSq96HVwjviuCO917AnHQ2Nz2J9gSXHsRi7yjwkfhM50B+3ZiB/0bfE
baP2PuLhQyq7k6mJfwiKmYBgOaCC70CxM6tMCszHWfcWLuaRDAxW01OUK0THa6BDFHz0jm1xr+T1
XMy/lybcZcB3ptHLOGrlul2FfetPNUMoCiKS8J6QoeCCB2ywUlOPt57n7FzBaF9Zj75pmA8dXR3d
TfAI7P7NcIoJvyJjWQSKONbY1+QuJWsrw3u+CSDdNArvttnRafcJ+e0DJD008Z20Lign+S2YYGm4
3z6SL/3bpq1jhwjs6jCOAuztsjjIvcV2cDNG/3Mo8UT3ywur8HOXssW3TK613IYXmZVBeoOX7imc
IGENiYuBziO+kOkMvVkiDaoYIK12eU5p8RVodJF7994s73zZPK6G/KEB28/kFgStdy8d/9GSlb1Z
mfqBzgK1lJrhU2o17KswGsRmHlas2DKcZ06D0EnwfWFcy8RvYGx42EzDb19NlVW4vDM73Lp2kL9g
WwJLMWYEWOzYRA8hCnjG3mtjY6ISSMRS/0FBvUqWbldpMmFyk1sPM2IaT7m7qpgSNMw3mSuYQvuN
ypA4WyA3g5E3MkJau3rPIQJZ0tS77NiOqXiZ5UxOAn2+G2IcynmdXYVK2i0x69fCw2sGT/sBk2J6
opJEexba1yGW4Fwa8Yt9Z36CXg9mOImOkepLEtv9oozGxqli/zrZNBEZbNVCQWQ448XtwAx2gjxB
hbMQGY7Gk0dcWJhc3ZfXI9bGwOlY6dHP0vY2Q+4YY69cGCTlr4jjsggf+yv6MVoCe1iPqq3Sh6Xk
ag5YO+R+HaPu+hZdE62TJUk+D4jQ7hqm/Kttb7xw1HHg5bBROi32lenizszuBccQJpSHnAdumyXt
SZfqImbrzi/Uy3UAuut8Ux0d7DRbexLljtxWUJ0DIPpOyfBlmec28mfj0hYWh4LHiGFglccGvX1E
Z8Y+c41n5u3k26Q7J13vAlIyV+I64vmqC1em/WgaC8Z15SO2KZ+LGr2CcNWTMpKVNbFP5LmBp8Oy
G2ZctOwtdzgTMxg5xkV3fbY3snAwCPfEG5up5atChR1pHxNt42KstjNGawTY3Iw+9WrdrHAcO0SI
k7+oR+pJ7+wPYuD2qY0bs+LtLq0/Xqkx3WmnsXaqzgk5D+cn0jXZbAlGzQF53X4icKZkI8o+3BlU
ZylL8BFZtAKAjzkbYb9vSx2Vq23tFjmfqEuas9bK2LeF6m/4RKCk2GX1DkHa2hIHENzUkoqv0dMb
RtnpkDtCb42kAyaWEqMOjn3ds64LLrJrvke2CTAa0ikeZynvjRE2mMv5DMpMxF2Y/KzqgZouSyO4
nB1k+nDakYBF5epQlTGgSW5CMX2wee0OiDq5PvGfRIY9hlfyZnqYVo/h/Dql9wMD2YigCzcqBhYu
iXLIznExb3iWnp8J4DRP/KwXaUtMedli3BVLgLOOKVJyvxqk1Lk550NrtWLn+WPxTKVPKgizY/AF
dnjfZrJ9aBT+yEVTCtF9OF9pK6YzWvz1NtQz9iRvKGUcBol7JDSL0igcyj12ZGggeCAe7NK1zrgV
pluNTBPcGgIXWGWLDzTag7jA5Gt5qLqi/zVVrqZ/zpPg2R2te8pIvII1IRWKgrFnSypSliNvS4aX
IC5QtpURqQ4iMtgKs69gCRoZ/PbR2GKTXGxwFUpbWfOhk2AxtiWq4N/W2BCsyM4Tv2e4IOLTroOU
NyNN99zZnaI+0t1t22ej3MGjRfaBhTkNMLDa6T2c9PVBWzVjGfxuFGMww8MMDF2mu00deshpbQuD
C/VWJYLrEY14tW1ibWufCEDeDMwDP7WLXd5dM5LrKzT6QESo2uA2dQfXSyPskfdWDX7Ip1+Rwxo+
DJ7ZRShfxdlpWZDFxD6N4FWdyQzpJhGEGMz3orCYz4ltPWsVlnfZRDm0jMXNBKb9wRytYZeXw6dq
nDsipmx8zayJK7hrJ+yhxmFO2FNXyqLWSxmbZQ7/Z48hYq9W89bs5TE1FNSXwLy3YcMeRgWRriYr
N2D27o9vGTVtEg6xHc67rh/Pgm9H5s2nCtPXHNuKyLIuYhJwk3jhcSZdRVjM9agNY53PuG/Mkcy1
gdux2yC7Sk9NOsBimYEpj0yIzmuXNlHeZ86eKiiIMdTZZwjw/EwkvNel0fhhdctOKwE2c538nZkB
qvCuvhXABOI0zqn72GRsQDcqS8zPzs9heo06GX+s2EGu1tf8s8eWRcxYH3pRaxMe0dpi2PYUtxma
kTa5MUvdv1GAPWDdx+6CECQ4QFYe9wWdCwifK+GdpuGbQDOIG55+VLYz0wIvd5klvpVrsYo2jvjD
b0Sudjykl0aP2444Itk6N4Zqn5La/SJUnSsa3CI1SGg7uyxIjN2cG/rFs1gObxBxXwhrgw/Q4BDG
Mw6CqnJjqBVc2qjsMXsNwVwGn2XrsxmwAaxs27W2P1tMb+9zT2WXpRLmYGuN+NwJLLKn2o0tq57v
VW3eDVM7TFHIBPLGmxg9b2ju0/dsvT6lpfJ+YN5bN8VMPicTE0UNalMPcyf6U39XZcJ6qYqSwj6T
qH2aITv7WeiwXTCTnW0Y1jtj1kfBMujkl7weNAjGr2og921TShW+VJrHpFBLdbJ0kB9mt8bXV9nr
G9nTjD1YGn8joVC3TrXkzxK9LHsJwzjWVsPnoc3P0bV+6pDqN5B1fmcl9ftQDs4t7cryKiwrOaCh
bh8W1D/7DhnLl0ePcBx009yRvuHcI6+3zviJ8puOD/eOU5nlRQu6nBHnvCnaejr6eVF89fCl4wpp
RjjjDIKPTHj00g43tbVmFyxtVZxWbbR4aR63rRkeVB+K13z2v/Js7M/jxLzZK5F1z3zgl9xdwsid
nYeqT4vpUEAx+Ujrbo583ERPvK9b1qQ4zqUnjsijb4pq+l2703Ht0/68iDFBVjLmcKIG3Y6x68zf
U40ETJb46xxr2ZF200busPwy/LGHuaRJQBs0mv6il9xYZvngjwuzRRGYu0TBeqFNW7ynXPE/nlAd
bEuhusjyCwgCnfvRO0WxRLrLo64Phl8+B1yzWVEg00rzejHkZ0jVrabeS9+yLhpGWWza+ZdKDRYJ
kxOcvKz77sCU9AcGUNVOGYP/RAdmxSZhVjsyMPAfSv2Rj+wYJ4LBsFMGItLV8qJw5qF2lHi5XPdI
1py6MA9yzjadD9oC3v0lX9/9DEUm2+NryIpVP4H74iroSm85dBO81CEMb6rrmiOY6/qlKj1ns6a4
BtaRLxVKOYBbP+X8luO38khMH60Km61iCLzWwtox2UOLNSxIR+yEMInaNtbd1Alk91VW+odeuYxf
ZrurQXuN1cEeR5eNOo4wclb8d3oPVsa9dzTt4dw3FkIr8n2Ggyfc5GwWjbP3e6M4ShpZph9mclwq
DKXDFexB9ObZxWdzsRR2riDT1Ran5L6rA2BjgrGOW8Ad9UDB3ydrD5wWQsieN2JlBbUmzxaguJ91
EIK0AeF5oFwoD+sa5NsJc/ZeUHB9IgJECmkx6/WZqlP3kRbeIJiKXdBhcAPN1zHx0r1thch5J6aM
nNsi/WBmQmHkteKpYnu/JZkZPLDndY9lF57IVlaAKOZbcOY/5aqHLdtISPcTxR/xknacI5cALQuJ
fGtD9DoEcgRmhC5iS7TET7ecfhCf+3X1ZqOTa4Zjh0H30INQxnDtmjvVLc/QHZcfc2bcIcFmIO2H
L4O0yNRSxIzjFATeSJyYFFf1cBMeSZm71KXzFIYgBia/AzFZVB0OX3K55OhioLPTfV0nIh7JabO4
ph+mruj2leHgNc5EfrANT0HlRQsVFdhfXqxaPyA3cLc5E0Rks9cV7MI0VoCJ2aR2cWGFEE9N6Tw3
fzwcsOMfbWQbWOOWNVYZlZplMYEKcyaNG0KcjO1KEFUkiJ80BO2rBCsRDrYPAUP0R0Sc8kCtzbHj
rcEPrFgOd1nDOE8ZzaGZZEDcTVFfgVwYSQzDPQBad2+ynmcySPEXILntr4EfpK/8REDjHyQe0LTq
aJlUcSsMKS7DYJjbrHESPhdrwRleA1jE2LhVLhUNuhDa8n7gvEGDOxM4FKU4InlK6XFB7QHSMPX9
ZDX2XRcgtbfT5Wq9xGH/A934dGhHPd9QerVs1Iyf65hdZ0Mg7nmo73TXUOssecVc6VprpRVIjtWe
brwuX/4B1PxfkR/u9Hf91Lff3z2w9r9SG/7fABD/H7IdPCx2/3cf37HFyFf/+rOP7/oP/uHjM9z/
ApXus1n0AtdDp+X8H0KsYQpAD4EPHhZf1NXp9ycnn/tfhMy5th84ps8/9flX/+PkI9LC5r+Cnf1f
s9z/OSQYH6APZxr9twN10wOkxK/wZwaqST/Uke+E+cmy3j3TXXehVlacrxV0nxqf9p8+mX9Dc7+C
6/+Uy/uPn8dvfrUMXum0/hUu8SfmamFBDETAobcdtwN72oTLQlspFi+Io2Sbjv2ek5okCZvqPkNS
/5a7DQVh76ij7url1E8zXaxmgF7iLDSATcVcA3ik/v4X5fP96+/pXtsWj4A903Td6+f2p9+TqMuV
BApMYeRefDTozE6Z3YRbuTTN6e9/0r9+A7goQ4+f5gPDsa2//CRz6MBmdFwTI76z/TTP3h4RDvpA
4lU//BkZ/N//vH/9BnwPRaN5TTkPTNf5yzcurVJWrYXj2yomBAP5CjOtQO8D3GG5HSZYQ9I2gv/w
vf+bPxKWBT/NNKHtWvZf4pgBMFRd6eC2rm1MSkYJKp/ut0BXujTkWxi///5vtK6P0f9wiK+PGc8W
CzFeLN8JhcA9++evr+/a1C4lPG0HCwXARnLeXjKzwEugcFe+5ZbJrJEHyHiyfUzcbPZb76mB9/GL
GJMSfRcycEJEl5Yts0f5DvTbwEECB0iuc5Sb0njpQhLgMnIpPxrp4pTX1ho80biYzeHv/5h/99nx
gFxzIGg4HHF9VP/0KLYSvJ6b6WY7IzC7qdu22FfQum6qtFBxPVhe/Pc/7988IDwbNh+ha3kWgJd/
/nmMELpknRT+zsJw9tM4ICQlhSxiuFVcmspInhDMd//hqTTh0/z1GwOG7biCrwwTuv+X14DFcsqe
WF5XUBMZ8u5iUkzlZbsnFJAwWqNMjqbVyD8ElJGsgU4yB0kwbrrOf3hW//XV96EZOuy9bccNbc/+
57/fcIOO4YSrAWYM1kk2A3o2RmBPnujX/8Cgvj6Gf3lMA8Kz3ZDNyZXc85fXYnWD0ZxN+A+rgU9y
5mXcDtwj+/9m70ya6zbaLP1XOr51wYFMIJFARFUvLu69HCVSlChK2iBEisI8JGbg1/cDuaJLpFhk
u1e96IXtsGQZBJDI4X3Pec7rL/TFqwTM8w5EIUJDthf+2wDqVIKaTIsmdOJNGtDXKL/qvH1jHvvz
Kr5kN8dS4vP21LZi/X4Vl3NTVrZWTaTWWh8rJ5JM8hbOyn/8enxUtjwxR7tA19X26f92N1VSQO5M
+preeCDo63Mj+CNW0k6X9J9fyuO1BNtUyfsRzy6lMngvdkLfTNmpucD3qXERZfahNZ35Ow6HLQ/2
sOu/3/n/qIaS3krVd//xrxeenrbBi3rKA1DpOdvv/3ZXnB9ITSrrBvtVBk0xCLJT30dS+fpI+PMr
Y7Mh2D24jDVMJPazAaeUT/Bwy2VsL5hBqtA/EJQH7+fRAfBbk6Gi8mjek0W9HlRR9ydDg4Srl5H3
xsj/Y5LZYmpIr2EZcn1HOc8ebay9lvxPyGrWiArHH5mqG3byF8XcIopIZyjpuFLOXr/9bWl78rlx
UUdKTkmOA+FCbUD43x6ynkhyTrchWhVORpAkOuYIBSXRLLCqOslpbLR7eM0phuHXr/zSg5eKOqxS
OnB8ckCeXlos5SbB434TAn92sH5pVGVAXyOrlJethS5lCjjhZ+glLwYisPaA62LUN3J+Y0y/9OAZ
Y0QS8NCFcLd5+LdnIAZCx7dk4zAvqXuh8SEnDR1jQrMvjOPAQiXnt2+sYAGIsWdPXvMBscVlx2Fv
68r2+79ddVVe76A7xKzHjHAexdkmLTJyuE5Tu0GjiQfypKYtgYhrmHGPOYXzZfTq4KKmeLnsbLd0
MF5grKfQTuYdvR6/ot4nYVeeW1nsLYdUeyz0JqiWR3wT6osZXAsSpRsn75KujJHb5tLtkJ6DmckR
tiGjWUT1eWiJVqGH5ifzCaURHxWNq9S7Km+xgeuql+eN08YfqIngouhocdFRIPgPKRx8IV4QFKeb
eUCc23Sj/d1gYWMnIIoWq34Al5Lufxfc9EhA5cHpKw6o1BtqamA0nPzd7Pbmc8CEQah2k+MWFnVK
aYKRC7OsbSgMrFlk1CmoTushSmf1mV0y0SpsXwwig7W7zgdcQ2ClAGzB2HE/rKBWswPmXRtvNuSO
y3Qui6/YohsgOqlt7iPQX7cuFut1XyZAmyYHkyxSE9y8+3lQM3bHKbIfIC5JZPUowq6NTBxNKbeb
AeDWyCVokM90X0qSiutdXCJnxSXb2iocKeIjJyA4YcIsRLcSr1RiOI02U/JOQ5O6bUv6VFsjGScO
dXWRhqpy8uWwQMgoQ1Cd/jtLUhLf4c1J9NZB89PTYWwsTXcVUgRub3QA8Cv1cDvJhg15QqWC7PE+
db8iFkP5OTb20uF2bUY0Mghnv5W0XDtADfCnUhAb2SGBFh0dV+2ifUhpGQMeSQy46MrveBKyytxQ
mwlVRUyqqgvWse/BlPYdJIfA1+RHyQby794SXlqGhh3i5ymdxpgvlgVw79GtiXZEnhLL5CGPvgua
Bk5oG7TW14IuL0pdUlH9nVMNKzpSnZPCWQ4Dhn87m+/ahg4D9MnAkIi42NPXaYRgTPE6m7/rRulm
N1U94bCqW4j9DvrGB+Dl08s+uq5Z3y8JGTkbU54NPPG3xUkyIFUjJn2ox3Ds645IbVIvTr1lXbwj
WG4QBw3ILtCfJDBdU9XCU5aPfQYzK0qW+DCAIwJNX+Q/R+RBNBfFWNzR85yuvdUecDDT0vRhtuTx
e/y14M0XxvV0BECG+V4hL7xqSunc2hPb58Piy+YswQxEZEBnQzcdCVQ+Bh5u8j18Oe8+sRX2/Iat
BOGlQ9ftFlWlP/Q4CFKaRNd/xVuDUC0BidwfndaBWUf9EomobRkgHZ1v5rMhRh7Jd0m5e7O2WfMO
bbL9k0fOpN73jVpx+E0Qn6iq22HrIJU/9ENB2XjVK9FABOd4RAgrYV0kvS8q7L8R2rMZEBV7DMJQ
UXiOFV95QnrhJd7vEb0cqq6OaC8PbE1fFnQNhxgC1x72vh0DG7Qw01dWoZCb9M1ynzlqomVgmZTU
TNiGu37oUMOkXYmbyINKi7EcJjce4KIlBKKW00EXhto1erHgB+VLftgIcsOnTe3zoaSxYJ+MDQ0a
pLLlaWPb0c32Pbsnm3IZr2o3jl+B8gV33cpHBIc4rVFBLVhLwZVu8bZLUwaPpPkmKwcyWpFmFgq6
At5Y/DB4cBh1k+Sg3sVx/ZG0eKK+sB/h5nEW2V3mRa/QAw42fofFa70N0MZsgCoUcXrbJfWt7FcE
oRkcvR8IDPpvPefPmpNFp9Dj8knvBToksknpxqKg0wtIuCyvhxuvSiscW301D8dpzKDDF74e43Ca
Zns8SzoTXREbgpVibKjAhgpqn9nRkGd6FgnKauQKTr+fi9i5k1Prf2qWyKZVuJDBHKza0K3pJ1RU
KMldmqA1wWa0YVR7KCXSsV2cDOZdv7TwfXGm5ogfsNvzJTbfknGpH7xMUlVUYNLIXIZkTO9UomKd
x8laLjigJle2bwpiT70KNwVTsvqxKqsllcNq5LcBnmQcJl2AGb43MIAJzFyqEEmN/Q79UwGtiCNz
fhw91YGkA0ro/+R1TtUNwkYl9hF8UPK2Snchs7eP5Q8cY/DmsIS3v/Aft51lFd/WhHw5qpZizsMZ
cKZ9DvPQBfvSJ0GOsiabvrDLzOGZ6FWhiiLPnNlal/VpNKYw9FKaikXIr1KFNEE74232pzIUTaQe
RtIAikO08DHsCI2LSCpoJDQPON6chmHtx/rMhweiWMQsEP6zDdnJjDXQiMnMK/YfQdzq1saD9RBl
a3WZeZT+D5SkUlBsOsEbNeoVXXGHVMFCMF/nVyYnwm9v2rTASrZE0e3CSaQL54p8kJ2vnOKORQsz
jzep5gCNvEAm0kTrPRVcOACM0OVjOdiGp1G2LN+LGGnerF6Nx93Utku7GJh6y+96kETGMjdOmPel
Z0D46/SsxNyDoaHM9b2voxz9gJiwJxKVxrQuknZFJNVIeVl7iST5oNhugTpE+xn+TZ3QRdL0FNKE
Piuc74WPEv+ev+u7GvedtzZ8T25ho9FctPOzHLG6h6TU5bTF7ZXpdMC6+pUIKisDY137DyKIUT3T
oG2+jWIwAIrixb1xgV8Wuz51skv2Vi00ABiID9po+9HD67bXNhuond2N0c8YEzzWUF+iLIApGt21
7NmTnes4DXahkryB1B+cH8469QegygQHDYu6Ik02oElFluh1gVOAsOE5a1nqCjwy1nztp2AHSXaN
+s2PbvcHJpj8WGYtC4sNEwCnbH2WYuTbcERY7Q2MfPx9NK4e6yZdvyqVuJ+sGh+j1Ag0qUt2LbpG
FGHIPpcS0xpMiz1RKMp75zoVwehYHaa7CaxgE/LgbHTKWsJFyvzhbmST9H0egk6cJQhhPkWQt5lX
ZQtpHWnPcojcAqWMUTr74qqIcxG+6O5INxhldI+HAbr+yAljN8QpH5adA2NuG93EqF6o9+z97b8J
WXSXn7hbUbOXHOZFmEG64dREo/bjCjPI2ZtyWe8gbFn1vpvV8j6rTYArOUdgFg4MoYACJ46bG+yb
1RaSXetPZmqYmeXceZvRLlF1EuI07IIjqcb9vKcOFX0fpINelX7KJy8ATbmpcCSijqzubstkO0JG
MM+/MGj1J7iYzTnrXKx3ATHS1l7MPo1QtoMm2JO/6MG1LOqUVILJp91lS9MngBGaJjoQko60MUiw
O53bhV+fGRp06YmFnjElf1vKL9aiWRA9DHxOSAAHvExEq8mlTGyn3WmVy3uOItDVyCQEnp8GZXZv
yJZWe79dHPZQnqI4kZYmvXAXe0YsUBTBjT2gvT51O1nHO2mr7mMf8QcBhCbTrVhVdjrYI1AOojNB
+yAIuHGptPxoSjgbQvfLuif+wJ4BSILI3fPSYNJ2lh19jYoRRg0LAUpAp7BkfJoGU/WhS2sILYUu
aThmduJcmaRDQh1hx6WdS+I9tJExnm7TykNQOycL+7Q+G3ARSTYCBPepwLpus5gtmodc8mwkCo24
RcvKf7hwZ3C69kvzYYGWB8ATAMl50zaLvdPDuGXUO1gRT2b07WzTyiky4AJcH2lS0KzXGe7Zgt2B
bn7YWOc4eghJ3liUduS1N/EISj32PJynRXcy5748kJZakbYD6JRm+SB4M8MwXs9Lwu48Gjs6rvh2
8WbbsluuLG8aQf9Kjn4fXCXoCUdrMtFdBjjziC+atLvEajWx9xJpiRsbKtUztphql7pT3u3VVCfT
aZ1P84EUiXRGT1JQ3teDGb62rUYabo82zzRiMn00fgzs18XBBhs3J+GKth8t7boUqXf0xiHR+xjv
4MZ2qHBb9zKvGEuYAL6PbIbAv0d5NIYBZGSCdFoxtSF2Bf0uMx0Banrc8CIrO8Jdq20U3JZo5820
tR32rcW2P7hptKgdCk9ArGiraRoUS7+4+8mY/h3S2nUI42DDtubduMsd1nt25fzXSPvV5iRHLvbo
4U7B3IB8omI3XPIK53ZtT+d6Ah6ToHVJURBoYZMQO86fNpE1kZ11jkyLvf5ZLsizBD7i6DMD6QJH
aIEJchhnfJr0Ie5GYSNYGfg0HXb3Zv4WSQnFqvJtc1wBBaDuyhp57BS5DBzgWKoPDa7kD6C/ECn2
Xq4/LZ4H63CufbhkPnR42qy0L7pQlcw5ocW+ADF0Ri4L/k5mtjV1xXVcr+qxFz3bekO6x444hPJn
4PTdQ56gM3yfdWvzVVXZwH5QZ7jeuM2+DWtTN+UHQqydL0O7pCTQku9gwZ0T5PelLaAU2CYdX05c
20N+SFhzyUlxMtvso65Z77q+decL2c70f7psdt6LosKrZzsU3sICLdfp2i6c5maGvYfqQNMz7tjz
QqdJy5LQX8ylyEZW7AnWvLSfrUVi8+fli6uiFaCBoG+M5MAA58D+0qlzWmyeuyVDYWNcqyC5DEgG
J/+39iZ2lT4TMmaHuvoE5trDY9PTMzeFCN7NWYWCsakBURvTeqA+sqb4Oul2/jDFkfWY+VvO74Js
Mz93RoQEIUwtie2Eneu7Nd7mlCnKJnFgn7QdVAjcQi9nGv9EGvIJAl3habeXKj3rnW7+EaCkW058
VDDevvOtNIb+LygpBI6K793BsXlhNdnEpI6vTjibjZYwFmLKUWmihZYGvTFHZYPLwiVKES3ASHr4
kRURBjjVQSs79oHyTxMSZWo2zG7+feUrxl1uAaTCzsbTTuiLv8ek6P7M2sV9RKLdXvip1uMpmzdO
cPMUpJ/lqhUN+5j5All+FIVNglRoYbOAvWjpkIZXpkJ7TJ63h5jCc3+avMuGvav7Of66VAhs9r4U
0t2PXQubsIUzShZtvAJZEyVbxxmAzVlt5nyjiiHrOI6ZaeawTtGdn7CyYnjqp3ysYXtiYMVG2VoX
MwJA7ipOMuaedOScbPksl2zhmodeYkEDfgz5Jnfy9dvc9/1lly4W4XSl9a2w6ZPSRq+BASeoFZ3z
2BjK83T4ecTW1LTmPM+GJT5yYmy+t5iV0Hm3K7r9pq/jIhyaMvbfu2S6fMQEq5cD1gfILFQa7R94
PFxsccF2TK6dhJi5rqtjUpmLjRnciuxW9ZP7peMjns/K3riP5B+vN4a0wzgMChSNnKZiWA91JhSe
PxXhEwc7iX0DQph1kTMJ88t57d86NjnxJ6nrYnB16oEpJeErQM8iuFiIs3skT8MZfYLm8pQnjgj9
zIHOLZDLJoYtaTU499qjnr+TNTnzZ5p6/7jXDclIHWD1htmXnEOAe4WmdRwh+UdXGgh4hhMlt12X
ZZSOi8Argdl7cD9aDPPvKbMnyEbRm6kT06/d50h37RVEWARn5AolERUgr3KPpaFCsyFJ2h/pwkYT
FL7yMjI9bNyra2wley/O8y/UljmZphOxVpsRlepfVEub8sfQ5OYc/SdbSSxnnC93itg6grRZbKY9
v+v3VwhG1H0qKAjvmn6xWAyrIbvDklFBNloRhu69MoKAFccLtuwWKmR+Iij0/aQ+71+ubO0BswVp
ec8SN192ovSS/VaSRG1IAgpMHJNFaDj42yG2lVftMUPhwWJaijS5jG50bQjq5niQSd+cUz/JLjhQ
LB2R3BwoQ9O5BIUQUTVBRx+pKWBBQvu9IbBRt0IDJzDo48y9VcdpsNxQjBoUa092CEp5f0A35IzJ
RGqbHO9Zf0lID7RM3s1EmKszxJW6OsvqQrED0h4m1CTeBmXmgegFSjZ/+TfCxYRd9RYvlyridTOa
9Wby4/79v5FCsKxeOdFaLSpZ7G0W7VOs/nF5fL1k/kfJ2Cfw3eODozVuo4141obzWPOcyrBB1qpo
TpZRGgJvbHWOPB0do/6lkXNWOJtx9Uab4IVivSLYAjGEomEgbPGsS9JHFgXAhOSn2tPsOMu2uWAf
xapXxelnaHlgbXIwQmjLkkPqtdDzBrfcU0qO3+jc/dGKpNUlN8SyRiiCduTZDzJnfl5C5a5pDrRk
1FRgIdXI15JNfrl7/XH/0YDiUo7wQOm4Dh+z/axCX0wQUXrFdwdUND81RREdlIPT559ehdYDPRgU
zxr1SvDshhaRJO4wYzAytt0SiVemN7OFj/31q/z52DzaXDS4AvjQYAee3UsvptmPiS4Mm4bpHFJC
foLNiTbCSBn+9Uv92U7xpEuX2NVECQfocZ42NqLMjMmAPjEka8oeDiAtrGOf+t6hzDx2quvAfrWI
u/zdP7zs1k8RjuLTULw3+eyySx5RCDFb08z24vN17abQigk9ExiVgZz2wWHQrX6jifXHF8lFHWrW
gg4W78591sNySmhLgvWBojfnumFkzz5lxjtpVXVvIrHswYxAWsh18cZD/tVofdK4267MX54j2Q7Q
JH36lG0r2iqN2baRkRPOKAJekh2fZX8m6+VONLZzac2SyhkRSLu2aYeLutOeDcPYb+A2x80bT0K8
9ChA/grevNJYjJ+NMNWVdHFaHoUNgO4m73CrypFS2zSvj+j2xsvScqAHr5CXVqsfz0aXCNHABUaQ
J9u5biQBqokbSTSlNte2WaMbLyooKzhIA18fKn/8qD59fyQGrpBgZYgbf/rsyLu3ukri4Oo0toAF
kNLFXETV5SgmACS9BGZTI68EqvLGNPrnjLJdGLkB0mR6jZsm7veeHyk8OMX6oQ61nOdPRYBdaXHs
/PT123vpKsj4ER34KrC5yadXUdHcNaAv69Atpf8Ov/KXTd//4f/iIlpsd7Eh7/WztWgckBrYAy5S
38GCPAlTXI9r7b81zLdh/GSY86p89Eqe77mBpj//9F4GZ27HEpIFr2oAmDiN1H+lF1yy5bd2HZ2J
nQg2W1EHqGywAW+v3QAIUELz2CdZVp2WSqYXfjdbt7Ua/e+vPwTx0qMOCJOXfIzEV+pnL1TivIKU
mNVhU6qfNujzr6j9b7xprS+cgJ1h0UEeXlHHZzs96eGdD3j+IPQAMyxeCEtCnnoi8dLfvf5zvTTA
g4C9Agop5A32s64+WU2LS+kfA04jymNcw6/rRqBcQYnNfjXjY1xU5VEswY/Xr/vC23K3IbHpNCm7
+s8mJQ5EvvQFg4IoRFoQkc9eNqIEPNlImV+/lHgaVY+ejREh1Cb3VEByaOI9HRkUm0drNaRzIPKn
v0uU474krOdQFjSye4i94RinAYnNlX6vghV9ebBab0wkchvlz4ani4ghALiNkIhW/tMfooA7OrBZ
Bj7qyihEeSkPBcKGnba7llP2kp2JZQ7OKTHN3xurl98wMP1se08gcKCCZaSVXOU+uunEGH2N7hSE
tSyN9zEhXmYXA2beoiKaWYZQPBQlldT2KabZb4lQXxgwCs2rQqZAcIvz/MVR213shpAd2Pvu8Kji
lJwgtvIHBfHwBnKSdSfo98Cb5qz1+nvcXtOzJ6i0YLlmCWPUPN9YJq7dNzbFnbDkyvcTHrQTG/Hr
DTtOG3QJ1v/Xr/fCF0uIiMcOSKEdRPry9I1VNH+lncgS6IkRN6h4hqulcp037uqFD0HzPB22I9BQ
ME08vQorTJqJgG4wrAXz0a4cw4wVpxhfG3H1+g2JF8Yg64nDy0MrhZj62RicIdQyw8DObnuRhMIp
C85Ey3CB5412GvZyWKy2oMEAxt4AAj1pAT6LNLpkixRdyNH84yesBVMOu5JfWjR3+3l/E7Y0hYnz
YSzBYFkiOyHGYKXfWsZvfHp/jhu2l4hnaGYxDbCzfXqVQMYLsLkWcUoxp3dVy9FyhB0FY9Cx3sM+
qnevP+Y/3yjXU5wGkJ0iPpfPplQXKBcHE67nyio9di49EboC0TEBxvGPBw+X0gFicP7BUH12aynl
2YIEWyLXhqE9U9tWGljSfKZS3DSv39WfXwPXCCSS+k0Exrnu2VOErwVxkBEz4o87qtJzT5JRWG9c
5cV3FXgskpLzAG3Yp1fxMbXk88QNRTQ7N+tse1FRmwp7cKj4MfPx9PW7evFd/Xa9Z8uQno2d+oTB
hSNZxB+NhzkbRXl2TObyLZHiS5dyWOtYaB3MUd6z6aQNumiyBLfGXO3vXFeLEBJLewGdx31j8/jS
pVjoFErcAFaotz3l376rGEjILCAl077t3TMwOBEe0VK8r+3e2r/+AMWfbwwdPMcZX2lKXMQZPr1W
qSq62D36hkpIcW+8Gh2gm/nXjSedDHpICz2sdIfbXK603Dsorts549pLTBQCrDdwVw1Mth6ROX2a
vjF7HBXijU/yz8G7/ZAMKoGQLlDOs4nG7tk3NgOTrDfnsKhEFB1jyt3H15/Fn4/dl2ykPcI92VR7
z8/nNBCQpo5QG/DSkc1AqueZMR5Rnbkyb1xqe6pP10IcL8D42VCz50Vo/vSp1+ngFVgQyN9O1yrf
097Rn2efVugitrhPu9AiDkd/+ee7WN+lX8i6yD8pDjy7bgpxn+ObonHQFATBVHAH6TWI/hRb7QUP
vr7h5XfnDPX1Pa7e8WLJdQ1fMIr2VNFtymR1Vf8okoDq3T99+Eg8PY+fDqk2Ve9nP1kc9HNj94gf
WghSHy07rt8NNt2aJCYK5PVL/fnwAw5kjCXUzTx8/awOY8rcpoKQ5mFhBcE3KXPggDTP5/1kuxYm
9JYy/5Isb3xpf47hAOUy41gwO9oo7J++8qyhXWQaSmoYcbtbf3KWG7JhSTl+/ea2H/7pyGJX5xCt
YGtGmHhuNmlUpGrQOCh8qfuer3OJlm6g/IrIzQee3Te0M0cIvmcW5eJdUNCrf/0HeOE+qQmxTXYp
pHH63X7/t8krx7EbyBIDA3voAFbOQPwOHvqPr1/lz2+VCDiqD2y64MX8soj9fhUmyBZxRE9Ge+SM
N/0yfkD2XX5RBevM61d66X4C3CcC4w4rtPdsglwMWKbJGtGd2AGA16Yc77UdNJ9ev4p46YYC1NmI
k6kvSf1seKx1gyOnGLKQdKrhkMmeNk7e+5i3lygDFIyl2IPmtneBviNnAvMze9NDrzr/pEFqdaRX
j24RUH+I4/GtTe5Lg4phtZ2+fHc7OTx9p6hqInZcHZ3kNOmuOuRbYYV7fr92sLjoO4BolF4E9Twz
CwxM741p649XwGNh0DAj42viRTybG5gYW1j5GFqzbMxvEyvI3+kOtPobr+CFy7jsjahAbCp1NptP
7zInQrRjMYaQjqKC7PI+SU6yCcQ7qAQ6DF6ekwaU+Qh2BFK5Q5ms312RQG1AFXiwgCYeWqvQtwm9
oP2vH+0fuUv/z0LDX/Wg/j/oLnX4Dv57d+kOTc73NmW4PFZ9+neu5PYn/raXSv8vHCqug6VBsCX3
NuE9ioye7En5F6VJ4QZ0TwWS9a2g/58xka7713ZcYSPhsgneVsL/bS51xV+SZhp/ykbsTr3hH8VE
ql910P+airWkl4Bjmj2jE9hMps/L4+6URgRbY2Se4ji7Gp0tRsriCEfcbG2fAOcAw9+QaUuznWXq
EYgY4Wq5M5C1nNpAoDzfeIJ6h8rft6g3EHYjSan28GAEey90pV+Ea6VOqJDro2zNRwk6gV/WYT4r
WaMgmVsin4oIqJcDZwbyQ4xuMvoF6kwS4X8YLKWtnZhxfyDzqOEs09UijcgJYrD3SJ/IQlbz5yxZ
oss+WrksVGV2oy29BZu+aIGgPY9geKKsHfK4IToiN4QPTdUdx8KjrdWVdMqrRPVfrDWibY7EXQFE
RrMQlN1+q/FteGNF5KCM50Mky0PSzKdRRT5WJ07578iNypzxUMxbshN9jZBYB6e/ngPbuVfycxtQ
69txyn+Xgc0jISlsovaA2/cUhtp30+v3kTXtKz+7QC8PyncG2eHVOyvrD6vgTw56IpCmIV8c1ewM
ZWeeMEwS9rH97WBi3bZIgW2kD87CHyG3PaKL2xCuqwfnC2llx6Uqz1rjVjOdW6ipBLz1/no6pyAN
ikR9k2YOvhYgII5pnzFN1t08q31dI5ryLD++g38XfxGmJnYmQZD1OMkFCLOAm/hubNHA0o/PQM/T
qYOB6rSkn4kkhUjTNLgJdgHZ4bcpqYXvEXvXoDhjx71cgEec9ChZL4qcFExJz54YQMQgzNFJetMz
r92mRFUt+3yZJm+HTR7WlUfu+nFTFTG1Y45ICSV20puY+gJ5MmA+LwCaA84CxoDQoC8/2N6wHG1q
2sdpAbqC2PLjNGIiRWMZTRRIA/aY3hid5qKKgeJakT4o6VY/F/RVF4x8yAuxnYa5AkDrE7Zx1tPV
PDVdAcgGuerD0leuAKpM+gncjPwqBkN6iKPmIXZJoM/maPhZtQtCSuPqI4sBVcgARZJ/rucaiak/
10hg0smkUDj6aaRrWkc1MgSv/5JMfXMnWz1UpxNC2HUnJieALIVGZYdNgBcceKL90QZO+3leg+IO
yHYBGnxU6noG99bRkyf1GKJdd9eiyrxfKi69IxoHE16VddWlQuZDhlveE15N8x/dKCuzChtRBQ90
khbGWCKhqQXlKMKy1KiuoiLp7rt4HXzEF/GUHrIIoTjVQoL2jgUsjjFMm2C6RNOSTYd5tvPHztUE
xwDmai87hPp2SPYrtz7aC3XJAj1yclkjOHiECTo9aKe1k/eiTOv2Ps+QYoXJ1FUnBssM+TzaagYs
QIR0HjXiBh9DTUw8SrXkWGP4K2ov5m5xvjB4uEdmJ6CKBrDgbpnZBu5SJMbsVKaxrC+LcsjSM8Dz
XndW9zr334kK5Wql1lx8KIaWbL4oBwAbSj6ATVLVTcAfETZZ0DCIo75cMyIY8YL3JZnSUUu0CCuq
HREDBh4ESq1tuYcZX0NEFC1K242JjKoP2Bzy3UGMkOuqYoI7nnQO2vOK1LoOtRheV/iKU5y8jxFZ
EwEwkNe7m7rOOc3QYBTnLp20r6Nb2xtSSqb2oXGDDc7k+QORR7n22xPXsebpOExePGLeHxzvWHYx
yUuUNpvmQFQaieVJ0k1XqWB3cSiWcpn3zLBefQjc1nZO/RXrwF5M4FUvZggqD2LtEWl1KGdQayDp
kSFk4a7fT4UA0ZuxH6W3w/BCpht0fn/WDFEv0MNUWXKsEdV9CWri3U7R5JMh0VJT7Y7GFKgipV1B
jJdRYnJg8pVqdspXFqEBCxy2c6Sg1YSHeqgQsZO/dhIPnT9czyBl3i/1Qp1raVqirwtEyPWphx9o
2s1CC+vYmh5Epy+iRh7k6ETixOG73Tg7diEJ/oonKPSOp5pL1EXpIwjvFllH3jXLFWKLkkj2UYrk
QGsyO7PRLNqoN0oCGnTc+O4BD4SnjkC74ZBkLYqeswkry3dkieNlZLAD7WSACrmMCw+JIFI5d8cf
HAV4sg5NwjoDDGuaGs5NxNIJA5YT5Rz2LZ64MyugibXFKmjowt68EGVo5e63FstTfMji0UbOYS8t
oNCKmEgnG72LYW7Qv0xW7l1OnSqyvR0lxOeyqBPyZIkBD/86kre7i2UL4Rm+KX4jxdzahQHrDr9C
gF+zNzOKr6PjTxL5UdLSlQX0jmyrC5zu2zJg6tgFTTRNR4FqigycjC7yHm6XcJFok+eAmhKKz352
EnhUXoTRZqdro1FeFGv9o+zMeE/3TKXkPwweI7aLsL5BZnrsTIzpf2RfvRBDN0Zoz6CfdUJ+NAH/
c1EmMOJsHEIfc+XgNEyKojxFuaScfesUyyWswOnOhZvt7ySy61V0Ge2lbJL3CkBaCZcW89e+mUQK
uj/uLoqx6wqY+1FVnJQ15rgTPO/Wh0WWKzlgcR1/VfpzrHIQeZSUfpRzuxRwl9z5luXJgWYUkzGy
8704eHBJH3GB0vTL1bJYfRkmwySJxBNtBEZZq3JnFQMkVR6w91E3rvPg4C0kYnZS/bBHhtQ8+Hja
2kNk2to5KSMwnzSnInqJ9JlsFPFzh6VpLgGx2VaDLGmZSNsOSNd4qBvf+amiyfnh6hiwoGVm55uc
HJUdeiRyAPcXDxW1mycTU58tkL+QtyKwWWFg2znNCCsLrFRO12etPWDeQa97DBoGAOCa1/qm7sjU
2QVr3j3MXTV4dAwHXl9vIIBsrCFekuNtvX47YKPiyIXUJhStu14XxY3TGkMHAI0KmUAm2FAFeqUI
3mnakDuaR+BtJRa8Yt9Vs0EYtQr3fGwc8oYgWsce8b35dFwQh6QhC7RF2cOpzYcELiwnmyFLvvHN
Bj/Wbp2IWlgp/cAj8NsJJBGZ48yHmJGOKNznGwSD1QfMFgTaBarmg1xxVR0AJveCHYsfLYeV5fIc
rQB7D8AnVJvrsiHCK6ozWmK6JIyR3ONudQ+rTVUEa+Mq7ykX5/c9f++Jq0LZGxZli8uS3mzq/n3i
+//Hqn95nF3/+2PV/rEqv7f576eq7Q/8faoS6i/s0aRjexSfFa0JCh5/n6r8v2zkHjCg6MGKDczz
X6cqpf/C2Mzv0R+XSLW2Izp64j75j38p9y/+dxyrt6A2hBgcq//nvz9BA3TP/v13VMDTMgkzFepw
6v2bigp4D5/q0zM6UHuArygDw6luGXEmQEVO0fmwoFQ//e2ZXP99UPv9Uk+LHr8uRbWOHgZiI+FA
JHp6qTxFT+wOqFakA82ey0lyXbv8ctZjdZnYcXMytWVxm9EOOGnSMTl7/fLO03LE39cH44LsYgMG
8dSfXh+y7BKV8dqHqZvHybWQiX+QMx/GkRNRZXASl8xCAaXKLIyFZzTg0Vh81M6oH+JMR9dgEJBy
tjR88R9Sww52q2iJlYtyqxRHuWZldaKRJPw0k9HZvqKmnzA78EipY5SYx0bcl7ukNdXPOapZ4EqZ
aQRIk0k+MX78OGzRUN/HehnvxlHJW7uzqnfByHx9mKoiuX39gYhn/KT/fCLuBohQ2xt5roRaGpsI
Laj94ZQG7K8H25Xfq1HhUVwahUnMQmR9xz5EfC862hd7KpApjvSaDBWWEsf8WMtJkv2SRORSJAXh
s10aNw+dmH+dpZoywpINfghAXayyE3ayzgOHYyVOWLT6T1EviWtOsqK4V0NCzc0iy2U+9dHGf5kH
Hz9f6kXLzf9i70yWa0W2bPsv2eeaU0MXdqm6Lk4Hk3Qk6sqp+foc6Ka9DG3padvtZzPCLAI2Avfl
a805pknuBymdmOo7b7SUBJa/Q9g1ymkIuqnd5GuFXzFcAHaLLvqxqbWTxgCzc0ltkaQbQd5Gs+fQ
UFBjJCP92dytrG41WhpW+XRwrYmsYiOCEJXHo+27hBG9CKxzAOytCXhz02m2dT5jb1NWlLfOn0Bl
yd9BzRsoVXupzptYjra9gsMQU2jQ3btFBh+GVzqJ6RqlkxO9IKDTrJ1WaiYheER8YTaWNlV/0xQz
Bp12CeyuGpNSVWCiYA+SsUhXCYNLIIhMqXE4znhdaD5j+zaQ8Y74Htp5wPHdK4FrnzZBAEcEJ2d2
ExMzIdb4sgp1pZHLSpniwBzdxeroam/8YMs8Jc8DSRs95zC+JqvXHs6DUKEfO8dYmzcxbjNyz3kr
IBkKehj7QF/k8UGfNtoa/79bXCZqsgQq5DROyEkaMn2VJaq81CzMfSs9swfXH8ymIBsTDUfw2s1G
FG+MVrcZxHD2mT0CzvFCziR8Ris7dXUklUXuQDhNE1mtjY6wNgV+SMyp2BH9vzuAX9bBY4sREkuH
oQXyTnE4+m9ge6aLlNkPS9vdWhGHs8Zq6ssUNxUueE4U67lXyk1PWLrnZF3w8fvH93VM+PnpQXIz
xDIVXwBTB13wVlXCmEwbGlZJWKxbWRqnGlCAE83I1W2pusnZ79c76If/+4LoNj45s+wcpv519bNI
lCsRXHYAFwBWtwZZAHIsCKWVpfPS1SPJYdpsrFoT/vdU92Kf1ZX+Wg4wXzfjhPkmJ6Rhg+lYP8Xy
gfPvyP0tq///NveW+0MFRjOcGQfdPXrjB/dnuZWKxb/1obQWV6WLrL/jPLIexDIIJQMdJ2Q4koTI
8YZk1FFTfb01iLrLlXZrSBgVv9/Q992CvXrRw6LGc3F6HmyMBTpHNLOAyAl1qMnZTYaQJtUCP/z9
Oj8swib1wULQYXjmmOayQ/9jvqNWqQlrYhJ+hCPoKiLTJEFqT6CVlxuN/a7QeIFamqB2oCkUSdWb
p5itGjoGcR9qNxBlkcppeKrNWSfOzJK1WBHkzYlBoY2z6sqcSNbf7/n7y4ucg1Ys2hmeDEXI11tm
9G3afbDcMiCHV1Uvm20wBvkmtovoNp4Bff1+vQPFGjNqg7mUpYGeZqDMN3MwSSDStOxCBmw+VGTj
Aco5hlfIm2Rq0cLUV1Y9kOec018lDD5NH4ZB0p0Y6uaYau3rS0HdQuUidBX5vGoCNTr8aqPZrNRK
RTpsOMpwnTmO5ok+ne6O/NyfLqNSgNNnRzDDp/H1+arDUBlJD74MJx0HUDUi5S6vc+smxin01hlV
sAFKNwNlXs7xYaHR5iDeWnhGwlBlo5D5qO6IYnwJO8JJjnypX8u45RnAwKNsZLTjMC50DxYS6M8a
uXaolRFDBfsaCNR6zPAzkI99H3ZpsnZIgl6hJydMjzbC7e/P5qerc550mLnDtkKC8/XRxJLsQKND
S2fPrRqu26wccCnFCoDhKGxW81gq5zTuh3xF+6lbSyKw//x+B8vK/L8L1b9/v6YtNgpEY4iMljv8
x/fqAPGiyOMd6AkUn/22CjDFtkkNpLuCAh4kGQhYYDHr3y97IFtfrmsyLaXwR2rA1mEe7Bg6jm9N
Yrz2jUQvY3r7QtxnYU1p1Othek6tZq+VplQv0SIl9AfHaBg3AE2I1CjNbK42ON6iYwCoryvB503B
RlzOLosoXHMPVm3eEQFdSen8GSe0Zxthu+8ELFkjM+bTnt7M4+9PYXnzvz78ZUCNXvSzhtcPa3h9
nLWZLlNHKpvurlIIuutUpTGgSKe9pYPv4E+NJmjZkGt+v/L3b/JzNL44iDg9aIfDpxk3aeYwTPJp
7stViDlzHdggWn6/ysE2/flAARshQOe8CNvqcyX8x9tF+KOFk0ri86iifBcC4z7XpZ7SilKLuy6z
5bbplFcwn/bGyBvFi2I7vHdp/Z8bk+qeQH1L94k0ihezN50j3x6Kqe+PH+4mEz284ZYrnIN3kFhQ
rZlcq/abargKMYddxwqSeWxqWedRfpNlAoqfbIq2p4C7MLt87aY5AZPK1olSuCEQ3NPTUtqmhGXB
0HiZwbC96TPBup6atdZbDtMq9husv4Q1QdaCFpWq0ZMVmdCWwJyP2yqosi0v/kywofuYhCI8w56h
ButUcUCOdCK22UbNDIM5hduHGbnRk6GMNHMKYpPntTArjGB5I2RBiF81vZELWkfrdnC0PX2jnMZc
TlI3XXXitGVh0aZynKl6NupBXCqViluKRl9fY2zk4qdp76D2Ygja2yvRBvGlpgzMf5pK1faiJG+K
wK2Fs4WYkIgoZKzm7VCSJASrAayVJ40AR2YxTT3x4bZFHhenA8Jpi1htm5NpGtsNMwY1W1E+Ox9z
6IiZuV/r3ltq5w5ezcFtXOEJIiMZRJJ8p0Vt54hVcthEVabEWNwaqmlUPzORTV17N6JKesow/L87
oV7P/og9zwQ9I5N3OkpusOfdNEBKNRN8tEmOwytlGyy/mYroDqpJPm4shjgEGGQ6JIIE7U+IG1gL
GHyW6nRZdJn6TtDB+Ip6MbrgcNzrd/wY96EH08sRIG6M804hVnElS43+ZByX5UAxymST4q/D3hy0
eZr6GsCPdG3ZoPghE7CGeUM1c2fsDLVzkVV6/AQj3iXJS534g7YiglbewtSvV6MWudvZsiHRlhVZ
VaMKLc0PEODvC5mRQkcELqEpA+e4v1OXzg9GwHqKjscMlgBllVi8gYxzP62mnnhNU3H5+2VN8uAw
031JegJvfUZS4lmjLv3LMWKqV3iM5w/stuFTlOL8JCp4VMf9lE2mTlJgod9JJa2fCbgR1+De3GsF
Swst8klPTvBQhhWhnDxzn1QLF2aiNY8XBHVjTISDMdl7fpf9hqAfnCzIjZRvrDT0EzN1rID4TnTZ
2Er1Tq61ygz709DoOR4qVkMeNQaOMNz0nISWsQ32ghUCyJQ8VzMuOXim47hPoHub4AsUnZ/RQSk4
0a0UY2Lcp2QAFUEN5WcOMHj7qlXWL1aetiAA7KAaaKPGJJOMtK9VH3R4/WFkY/TilDpkB3Ncpm9T
TDQkeYQd+RYhCZ/g75lapWu4eZ1zMklgLxgRUmXfTxqjwjTKsHwAdWpeA1J6R89m5lGd8Mur8QJk
TKhu0wj4l4dz3aQbU42JWLXw+Gnrzzpndwb31NBbA+U08y7TrATUHctoVh1RqsU2bnhPvFRp8LBn
WunyYrel9sSBfUh8Jw70i5SXFUqaaK18p1lAHFeyJTRkvYTGaiuDELs79Okts/kwxSXB38jBgx4K
Ykv4uCv+gnF7VuPxbVahRRqMVycGUjHiprQn7AGM9mvTrUAwmIn1MJCY2a+sFlu1n5F18mToWTl5
tuJ0yj5Fw/mnKltlyRAq1TeGrdW1gmcTLiqYFGurxIrL33wKilMJty1f036hHW6BNPIJw+ZTIuXc
fdYU3floXTd4Qp4635V51i3PFcyEL3W3uZumGb6qNlfOEoNLVrJnxiE7TGM7yjP0LsqtVic33SMP
XL8KVRQTG7ZBs4V1r2rnbWhURL/MPJq1iQ4SchhozE1c9caNayI1IGrSacj4GmvM41raDbfVxPbi
lb3aTGtjSjpGa5opeUHmPgc1pJoVb2wbVR6/W5zqeNquMAxlt0IMBZySjBQY1FzSpI2TRYzU6OuT
9YeNSWeYZlaMPtuiB3ID7OGiKhMdNYGdhzt1Xt78oknCv9jbsNiP6ShOYt4IFwuMVI1zdSL2kbFF
7nbwzHpFQatuUWgBnOYUihjvWhm04l3MevLI/8H4aBhcEos31sWzk8sBV/acxox0g1hA/dIZXq0m
xyCGitkQsyQoNuAbMhnfqLFrzacWFqlVp2t6cQnQrg1QM+q0CoV0rRtMmdMDedm9jevNGQEQlWN1
MjW8LDujIehibaII732n5eC/YiSYZbtRnS36MUQIQcgZhvmDlVO9cJOAE3zdOEOI1XJRI8yJ3mK7
xPG574bRpqCS4BtyT5TEn5CaUaaIT8ywSjVyZ4xuOAOf3lxlEfwf5lYldtQlrI+5iRzrxKuKKv9T
zLON2gPcjmmD7puVZNWr0pi2cR3m+rlKICfxb0mZmMQMGray1jWmff4UmQ7JuET+BBvIHj34wEqN
WDcgLZ7w5Vj6Kkf5cJ2WZrdBGGM91Nqk3Mwls979nOXpOVwjdsIIQhA9Vh384RZs0DobSuWM0WIV
74wgrRO/kTdxYDHAI8qcUJG6Oc/donnPs6x6VOvhSvactahpTgg2YPJ1pLD7fnD5xPILlTGqqnNA
/XpswJ5Pe1Fmg29qKeHXBXE/oT8Ayy998sDSt9hMOguaSDJfJtrIrHW0l8Kgiiat9XJF65ArTcWk
eF00oGqc7aj7I6uMbKu2VoxihZ8RnGgjJtghdGqybnXkB3xt0CyVKQfw5dbp8i4qsYMzOBi/Ks9G
a4RqJRpPd3Ry0qccFVRH4+avsOtbIzaxXkFGl3uaSuKN9K7xLtZHusU9Rp7x2CP9tHN8PQ3QhTBo
DsD6RuF5WCy3EUeFImU+h7M/N7bzlAT3FRqVt64prXaHD472q1vFLklyGjGMWP4I/65kWju+OsTJ
Qy50ohAHR+2v3QIwGrE6gqYpX7PleDRmYuey0dXo3UTpk6/crGVg50aApjjmaf0EPwqyEN0WJfo7
tCh+1kE0GIWvdRofRahX2WstSSA4AQ9TD36MdGHXCf5oHk4RpoN9PwW3yNPw0w7lFN4FvPMvjQgA
Frdhp3/QqhXP2RwasZcC8cwpEYIC4M5gwPSNZqONfCNwgO8FA6/dDnobuiIrzK37LB4JzYwCXT5H
jJBudRUWoZ8XfY2qa46LLZGWMGOhkZL8adBhV071MkGOZYYdKVKWBWMvG6f0AzZKjaQppiDwBooK
c2XoBgSJJhDWGd4C+4/Tyxmi0gS/T5KpSNpC4wplVYRmUYEuBT7pO+grlpzuuO19CiDsMkW+ZBKL
MlhnYVc/dq7EY9mZNsyvvKUx6xeNm/0J8YJQDZplRsKh2atbx27SD3gXgUGoUm9sWipH1qNZB4ui
c23AX0lKajlovvYSKiNID3pD2Rn7mNOACaiqZjVCIUo8zrLVOUWqCZWrVMDiDW5UukdaJd9Pxwjw
F1k1hAJhckL++s3LkEx10WDaH6VTYhpdAmoTnQ2hIPeoKqR15Hrfj2c0JGihosZcxP+frcZ/HB4J
6BPmIB3WZg36tdsq8WM5tNhVjZKF//f14Pt6ZjJJ4xq0LDX7W7+2KxUSlYOy9cEtZ2t+KeTRZKYM
r2zllMZ2sdZajKVpkogLC/Tx5vfLf3+0qF4Yp9J1YEiKQv/ro1UnLRMBHU54ku50MUdBtVUmaays
rsPTbMXJkXbw966PCTfDdggTWNSxh3LyapwdAGXUGGgAwienIoe5ULtx41C13CMUGCgPg+z69x95
wA5ZVjSWNuZyJnpXl7yLg02D4ZDsEc5g/nfj6gzXu/KYNKI/mRjegwrihDIE5H0pURcwNy2YnSiO
5UduJf8jwvrnjSwZpYvDBtk4S+7Xx60UsUMrAh1OUxKBCrDAWrvD0O96g7guO0L9JvAN73//+Z/e
iq/r+9IYx1vCp7N4Eg62nHQxD9lF3/h61vR/C96GBU4j2XOGuCraTQt9fNHQo7DbFhZ2Ti9wo+kl
AjEPO5CSsIB1pcmCCNU53NSqST5ZkHXdOfEwFrYkG7qDb2DeaDe4S5VnoTfUyVqV3c1TRXBSBL25
m0FKp6Wrn7tmD96rQHtSwLiWpeWbTV+iZC2csfJIA8vWcwG/CnZzBSqzqafAWoVMEpstKWUNYzkB
QHgQ8RisEfIF+pEv8ocOFQ4cdmnbgjTDLOHr3yjJ+wjzHqHJnSyCR+qA1PSzrACR+vuf5YceHOk+
SBdoAwtoOgdNIIUrt3BQOz9uF8If1S3nChVlNRTfa/ClrMKU9RKco4RM/Pu1v3/2QA0WYAgjAcf6
JgGfQ4wy1oh209Iideua47AOcdf5lbtkXyfucKTq+eF6BjoM7HyLzwu3xtdnKnpZwm/KWz8I3fmC
Hb0mLqwYg8uWjz8mlnOKlSM/8fufkYGgyxPWGYVZlnawadhdyb+vWobyFgGRUesgTeB9tusj1/m+
gNPGAYKis//b2HEOrqN2ZdNIgwXcnpr4im8+2ZClWrCUS+Wpy+l4mBTme/qU/VrPleTq97/kD3uV
adDHpZ9NHcY58eDJIv2bRY8aox9bZ9N1pNmqHTS2XIjy6fdL/fBHBDLgLrQJnif7xsGlnCbMWKH5
pfY83UZdqAVeidZ8TeQeGRVR2jz85xfEvL788Zhaodb5esGsVYQiSxXpIQGHG7Re+S6gm3BX2xax
fdaQHLmetrTZvy6UhGxbC12KcRHf38EnWRaT1ViCd0bmHLL8tC50Dg05TNZac+yt2qjuvE2Hbrqr
SK0n0rN2jQcFHF7qmaD+E99Kk6jaBGbfXTTIYJUVYEZD+g4M/5ukVUykmrAmiRku3UqshrBRj803
fngdl+QqEEvUFDTYD55Z3kWNOuk0mkI6wieyG9PLPI/pC9SmWLivYXgyDoqOsyDR95k2zv9ZlNWy
xbGoGahhgCkgvf3sff+jeApprXWFEfCWNEHkSyfXt1Cmq482SC3aCeHoWQJ5xu9vyg8fOyspDlK8
YAw3D9fsyrWnrpFu649koHozk6wTPUrmI4Cnn66C8oqhLd/6Mlv4+j4icWhVcPytb5X2fC0plogE
tqvT33/LAU7h8wmSRwLLw6JmQd918EnzXdk0WfLBp53xh9ayPMUKQVOcY8c+rlqAS6Akr+gH00Bv
62lNVIh20Rf5tEmFBUA77DMpjqxy30bH/FkddYGDcbhD53SY8NPP0q3jdCQvOFSCSyAy1c6ZkvKh
VSE9+JYYrLVTBbmAIRsnz7wEhWfCsD52VtW+f6HMdRjfsTejrznEWhRtqEdxnxMG0GGw8CrGq/dN
mqMcnsLGZn7VKM82+MSADsw4vjuyd6crIMnqG2U0Qvwyha1+ZKT1vaZFB0J47DJQXAh1yz3/441v
+sbJbb1BEqIELwWg373eWPoJMvJ57cYcEjE0HCM0fC8eFu0JoyP6eYzSDhEXTqY42QgM3zeKOdmH
cOZXqoFPm15x7QPdxRREvOxZ1PfN2++v5w+/Fvsa26pOFc8dHCww4cianLhuz1E7FVekQzDM0TB2
hNgPdpMp21dOqeXL7xfVvl/VATam8ksxwjuMrL8+4zLOw6VnxqdnldLxFbPT2gvqGsLtG/bXAHxr
2wEerF0GOAG1IV5VgeX3DOxz+2iP4GUZYRhQ0CdcWXJDy9Ex0HN12ejR7R4S2puVeoEMbbruIMG+
R63J8qWrAU2a0BxNSL9GToAMFa+1jYZYG9n7muk8n4PmyD77fUtH8MCmjuVW51M/bMcoWeZUpUMv
UelI1pVGmq0prPARBXG5//25frvU58nTpjZzbRSwnxFB/3h10yDJk6h0UJxr7d1cK+M2kAOGoIjk
h9+v9O2FZRdnaVsm2YxRnMOPJHbyKVcH2l50+OPVoNbBHutfQUqICjmhUQMYmVVzo2tgTX6/8gEi
i4vysjrQfZgD6yakvGVZ/8ePpFWgmwF+KuxTGQjYhdatT/THJZa73Qw484qUlM5TZkZ7DFb0iyZp
ymuVbFgybAhMSEFZXzTlsnz8fmff9hOLO6OXzje8CJEPeRrCzXWg3+rskxAfnEdOZ52aYaofyYDD
Rnq4aFLhI49e9MngI6B3fn0AZtpBdCq10R9LNICbWHWVyG/tCmcMHjTnCf1++SRGc1FpmSPI7KBI
BkanOkheziWYUryBsSVUn4guDUjTSP5xoZq/lkk5quuIBAznXOPgXqyHVIhbRan7y9xp2ppgX5GE
HhVSjUVRI3KbDuJiHlJrxYr2xlBrnUdPF241rOyZCRRNqGg9NnktN2rfOeduUsNeIxikcD2RRvQW
JyMmp6bBIkcOxAzlyo7T7rlRVWSgGimawjfsvJMA1ulHrsAj2ndllEXiVEadUQIPTunPD7Jreo65
QjT7IbV6SMhuBta4cpWAER5rvYKBRO+aXceY1L7JAT8HhDnwQnzo9WDeu/XY/zWdci52UZ6TzcP6
VaE7lBKqGutPpW84uDJAk2iUCWDu+5acp0D7w2SpcT3ISDmlZTfSpydEu75qc7zsHn+oAPGzrYTv
pr1kjzQCqxOj2tp4i2sDevXUwnBPy8D4YACtnc6jhnpUkWnlronmgj+dQ3o+ZyCkJieQDrF2wBcW
KHr0sL1lEEhIkuCUR4t8gpXIfSRW5wkLlBGy0YbTkR3DKl+Ng25zdaOSt4UZSrGtSrevVmbfImsd
2mJ+KKpC3DtNVD8z3AXKO/MuACm2GA56iE7rYEWATnUZGuPwRkr5KNaFK6c/7RzEmlfXVX6vdLUF
5haagOJHVqrXXsqJjogi4KsBmrihoJGM4Dfa2bOapttOC4udQI8kd/QOnGyT1pUqVgbo8pZJH/X2
CqX4YjZJJ/yGSFm0D7DTsvEDTvIdJyRWOOjVigOxXajSI9suxcExaOU5Gj1IwBa1jUrBn0Iej6Dt
Mj3IS6Xa121VhWv0bMOEbKjrDOy2hTCwAYa2vo2yYXytGP7qZ5EWuBvRAQNcd5Osk7NSsXrbS2JD
PkkWuStSSJzSz6K6O0d/VDwmUa3ddQzry3WTYR5ddUS7E0uvSffGzbXoLnFHCPED3dhXwXTxtZl7
EmIjZMdPOaUa6T61ClqODwx5J0QI8rhrpzaJcWACGXljEygrqdIARniqaPf4zKu1lHP9Rv3f7fNU
17Gj5bCnCfbt3Dd6qwou0L5uNwUxrQgBTIMH0zctqnE52E69IZiWzo0BgjnzCxqL2H0d1NEe8Wz0
YiKI9n/N0iILbabx7bWRbiBsIWriVJ1a930ilYulwIp6vufGitJV2TkEa/VxETFtNqxKWekIpIpV
65i92JAKZ2Lypfa8oPoPWiKaSnR6dIlD7cgW9X05XmpvDb2qhTYHwNHXZTJuiTqPB9q+uNH6xV2K
f0Kp5mPb0fed0GbNR+1JGcNh+nA1bgNUVQwxmRl32J8ZkHfWH2yVqhcFinPCu9SQ+eVgGDSqaZtF
Zf2M9IB3pswcPxOLRmzW6t04oZ/BSJ9sGSw/V6UCXpI/gzyyRf20eS58I9wtDgOib2fwhrZbz7BX
+G1k2MUm1Ar7vrAcRhcJU7dT5oAJ6TvWON6w7gQ3NdPmfVGn8fVQAGE7XWRQlld2qnxkIJJ0R27v
h/qFMy5+fe5OhYu2POt/bO2UoFmBR2TAWZbor3DCEaoARiNcLzpSgX4/ANEso95Fxgy3b5lBfr0U
oooStzhM34jp70oL0PAvmQEJJEtpXXbk72zLbnJ85kbhOV748rRn4HvkbPh9J18QPTQmlkpGhT7y
9SawN+rsmUw/ybVRtsMUkCBYj8+62RoXfVepR042P16OQQhjCYg9nDa+Xo7YLDyHNq3QPur1i1Dk
+etozOkebwJOJzcOjnwb35oXPGOmLnh0qNawAR3IIFM2GUXEdK80BX89nO1KekpeTOeFiMJ14Ab2
bghm56ZhJrWWTsDW93tF9u2YsdwA7S2EqcDoaCZ8/cGlE07DPOKtEqVdruIut0+AG9gvZpK890k+
PI2RYT7+fs3v7zDXpCqjXQNPkPPS12uSohzlWlOOhMekCbO0uNqPqERQpobHYNGfCelfGlwciVSN
7d3k7GZr9nIv//heAndSItKVOLyRthT7MVqW0eukYT0Pg2t3p3bUN8+0HbJwayQmTVpLxPHZHARs
7XzZxg18hu4xVhLttlVCREIYUOZu25uVem8palB7Y2xe4IYKrgWD95xAhBw7k15K+gHKXInXudAN
DJ5IDrcZnbb7onKjlwDgJmItjsmnQ1+453PcO9FGM3pQGFOb5FcE/ky9Z+FKtVeVWs9bcoazeJVk
euisa5kUL5MNgGIN4bl6NRvqW8auA7Enk4FgplUS3CexkgvNH4QSmVtbD/sPWs9EXmrNLBm3LTD3
8x5BT33d55GT+zSpbJcRWB+zo+ItPNY1+OHbUnnL4PapGn+Mw1MJk4fWMvWaA9GYPee5pZ2NOb9O
6QeUWQg+iiOv9g/XY82gr8k5jxnUIYAL7ls8I1WigHHVFmeaESjotOwq9xVWthUvtji2ZP7wZuMH
BubKDwTxuHg5v75tsUkYG8AAEr/mi5ENDaCsXl4gnGleyjZKF3alukJ8kZzJZERyxpEaD5P1VLli
2iFjc9Z9IvRVopBVdmRt+/Hm2Ojh8HDYBuT/9eaUenDcwuBQVKvgO/WI8X/S9jYNLMuajxyzf1hW
EOHybaP6YMp6aERoOyjtim5zLTchprGu67Oqm8UpolMC2Yih2wbIrY/8QO2nvzgH7QVDRp1hH9Kx
ujKJYsXkF/aRi0OqJoQoOC1SKzI2laH1FgU6pIoNKYnaY1QruCndoBKeChyjXUWwYUCRF/gyvCmh
n+XJME/fKod8F+aASf2IYqu9NenAzb5sjHrczHntXPL/NOw1bblu3ZtJWm+rKik/UAozIuyUvnWO
FG3f9fyc60mtdnCBLYQ+82DJ7vlwx4AGn+9YnXyIaUhBgjTynvxHYkPCACwtY3fFD3uEbFGGWx7V
YmvgtLGaM1m7x3KVf6giuR8HShNHbiEOvS2SHEYXLTUyzqJKY6pYxjMek6PwyLH+E/v1dS1fDF7U
Pgx9FqzewdclsaO6VTMMvggnAnlVUbZrsIjh9WQXePRJuGQjHSC0vICWMNuVSqYrYJQuh540ImXw
yGyP9jHc2sozSiu/EdQW9klNsgHqOz5MElPJUbmmcTQ+ku0opD/HA4wfAxQNIcFaFIREsVn2aRqm
s+ErhVX+5eCrvqfaaHMWF5CbcfQmZ/bkRlckkqKutZS2CTaOEEi2YZjVUJ1JZvZSG1mbj6DI+gAL
lc2bCcAMn4aWmMfmgp/t8y/PDZEfk0j2eAZZ5PToXz/8sLUhWcSVSY6jCyvOUrDJQoHSB8Qxc48Q
0VYf6c1pN45iui2r0zjmJ1XuGA+xGejXaW8U4TWlR2NsAoZs3ZkSjPlLMWGMXlWpTZ/C5e67td1A
Qbi1Yc/Za3bUWP7bivh/lID/WsqS/z8lwJ/f36Kv7LXlP/gfSoDzLyIHWGJVKGt8H4t7/d+UAFX7
F3N2PBdMpxjuMVn5f+w1U/0XVZ/pMEZFhYOrkzr3fygBhgMlAKMUFtMFwYZE7j+hBAAdONx2NH2p
bhki4XrC4GccVHtTmDoK840liq10bkuSuRpYTjvL1e8TzJL7eiLIc0oEeW9xQBOjs1/0vHKu4lzY
a8CgyUo6r8JIr2Oqs3DEV1wZzVnPwcBjVTufS7O4QAxyaudJAW9tSFgI7Au7iwSBS+UeMqJv9Jik
w2Y8zWSzqyKVMFjylcwEvW55LgGcKoTw0RZGqZH/sXLxVg7Bzmgln4YL4JDJBuLoSOs3nbGOsofI
fS/H0959aGexM4OTcMArEZ+pzj1JrfRSxeTVaNMFguNg2rowkWrdfHOrV+4Obtu5ANLkBeq8zuP8
qkW0L7R07SC/jOsH9E/7KUWL3G30IDzF2M1iPvnJfDtn5xpuChjEg2cqb0kq7mf27QF5geNW3ljn
O8W9G+AXMVm+TOTzXNDXztjeJ4JS2R7C6CQcy3MESNKKtwRdY5+euocwr7Y8yyU81o3BzV9o7Ukt
8Kc5hIA25rsSEvGMld3PXZIKjasJUbmqNHcyfCHMh44QOPBbdnM/05Kdyq44qRo2hOBqiOa1GWnE
a4rzyKh2swiR7kFTP7fndKuY8i0Yw5OGiCivR+o9jcOZLYbLCBYJKZG7Po5fU7kZ0xdS6XUvxVGO
TtkrlHilaVv06tdToe7cXvF15dJAWOITAEcUC3qE65DLRiHdUv1E768kvBoU7R2KI9xHWXuyFMdF
32+mDqk1DN1oH3XlWY8dwk8BuJuBvMFA5dvqVVDQr7NxqEt5FVr9rXTSDhX+tG30wmTyxz8pU/48
ErNJT2C6DkvnVIdgRFPR8Qpn3oiWELpRUIAM4qaBVgB4Jn3Sx6n1NROk1Kx+qOLdoARZaWV/PiUP
osm3DDRJ30Ak3T9WuqXu2wrgr0k8WJLi3JmYAHKK6QOsqozg84l0ynnvtr1ntsUpEIDE75vy0prO
CRH/SOzxAk3kqpC0yNpyG5Agb6bPnDRXPQJ0Rnmncdd4RnE6RbeyHpj8tygqXzC63MvQ3YUkl2WE
p5miv2qIYvVKh8AWDLS6Cgg1Brf/N4JkYKjZY6t1t0Fc7DUsff3srKapvXCnu5KEUCS+12SH+nC7
95mh7AZ9OJ9K8eZm5nM0qW+JfAKf1SgIHdsZp4rcG+UDrdCTnnjOvLiUpn3b6Rn9SZfMHcFraPU7
Jw2ugz7/iEKTvwpANDRZqspb3q1mzbzo5r59sTX55sryJPr8Y9Dki1AFxECfRoUcPEgbJ0x1nyMl
eHQdPhLF1D+Qob4z0qFudXqXcAmWiSBeR3NyqinZupPhKgnzK3eO1mJ0rkdgUxtMUxXEeFFsSH26
RQPx7JrpvKL1bl8qk65xFHT2UUnlOIXThLBfCTdjlF2OtguGrJf3RLLiZGJtENlO4LMviue5Wsem
+ZQGxa6G0cAiQur5mxpAQGjzeUVLAvtM9Ko69UUE/lEbADhG3YzkNyNAKyZ52xeBMV9mnTnesI4O
K9WeztSCz5qOxF+842sH0b5na6daZte3ZaScxfRi9izoxrae7jvyW2fq5ivwi0+BmgMALI3blErH
nuN4bbQMFOBD1J4Imltgh9C8Ju06b4rLukq3s+h8tHXOiZMN3cYKq3kXSJJCS1WxNnPEp0kmS8L8
JP6Tas1p6ZAWVTJo70l0V9IzpzSmOzMXj2BTrhCDnsKaulALWtvGaafQUa36+L2N0PMPgeFhiXiX
jFvwZSQ4GqYk2rmTBgQgc5ITaWDNA5951Xem8qy3Lo1jutKpPzGw50DfIaiWSb2xiACzJ74mQwnO
AG/LCw4uIyHiYeNVBmJgM6jR40yY16qpaC8IR4zP45yWVOp2aweps0eqZb/XnLL0RKXfE9Gc7xME
z3unda1bZbGd2HKMWL/FeUBw+FPbMf2zrDF+kG01bMwpqq55QZJ104bxGUmB43+TdmY7ciPZlv2X
fmeBM2lA931wd/o8xRyKFyKkiCBpnAfj9PV3eVY1kFJml7pwXxIQMpXuzsHMzjl7r40lS+B7aG3w
bxn+ncIHspNFWo1EOp5X1Dghu6LE6GnMJ68Ra+QT3DzNX2kq3kTUASxrPxx9wNZBhuZCgQd5iHzC
fRvV+EEUV+WOIyl4yvKj6qIH9OVbCxPSejLvSSO2jqHd0f1rKjzRrFhXguh5bcDDFecG1c3airv+
OyTgbjFnOEl38Ls5MMOhYr01i7M3+ORRzX2NHn5WweQ+as5Iv0d6rI+TIsWX8dJt+4vMN7vQ9VXs
mysxWPk+rboRtfmKi4wcHL4NiMM0hU5Z2IGr5nwVT+m3boz1tTNgHfVE/JIBuJxI4YrGSu3IL39I
0qk42Z5Mf3R6oS0qDJb7MJ196COOj9BzrFYTrMqFXQufK5MZmwG39JrrzrHANb/n2LUBGho8sO4N
M1O2V8fW+sApsnBpV+B1nCrHZ4mZfVlbmJFCWKGXojDfLSMbN04FdrKN4y114uNgmRdEFYhcSqc+
Kp2DgvdMJgV+w4h8YtoBMFXL6bspK8UqMRKhRNwvXRl/2uacuzYtt3qp1adp3DAUbJL5K+oSA+Vu
A3DSbV7movjo3egOwJAe0NBhNTAzfEnyyUraXRtNpzg37mbNW1tWse0c9Wg2uN3JzCYw6MfopW8l
JUmikVbCZU+SbIPGeAN1kQT1dWgfx9FdGTePU+nsk9bZiBSVYUITwRhWJcSeoY33c+4nEJrUJgt9
Nqr6VDrpXoz5JcIWlQ2XunW2RUFaSFVtQssNEPmj0+fgRsp1oKW8GrZRnbn2nCAY3kmxr7LC+0bK
Z3+Y+zkigjTm+Y/13rhkGqOBNgebiapWb5eEFAp9Oet2uGPs4W/SyBzXTYEht4tLzSKSxS6SoKtn
onzmQaAxmNuK7Mm2d7aRx/BPS8pEAvHFDg3CxDtwSHa/Y/gbyVYP6W43bgoFv9M3ZTXHd6jR2Blj
s8zWbZ9rKyoqfeNGmVibOSRCxp9OYLUm4RRwN5b4OGZ87bZ2b8RCbtQwO1uFQfmIUFS+Tclc35dl
C2ZUw7WxaMlVf8BWVQwM7nM6kbq00I0zgb2gqU93deXoW5mN9Utjj/PCHm4uC71PiNDWimJbobl7
lPNknBrhKKBGnfOVGzFJkt3Q3WGyeHdIeOc0h9T57OPkWIxRyXkmr3XtLPF6rpVfJI86ltOdxU9f
IBD27qCMeSvZE92ZGV61pf9fB6WGzXUOcRrpVgxPA0rkcjCGfN8kJruHV1vTmvXDsrZWZW3HjJjA
XiSvZtuO9trodOfFyMxkOfdGvGo9Ja+CYAkojHlrKdZoL15IGjBPbq/EzsaJzE29hTQ1IceUqRiW
BlZ2Ojx0NWcprBdL5kiKLSCiljWQ75jnM0fFavLesQfGC602otvi1CpQSrk6jYUmXxuR+bvRcKjz
oT/gVSyyqv+YScTejj2hplrcvTlup7MgWsgbNWWfzNK/T4SzccYSUh+muMb113WDH0/X9nXUF7An
x3zDldQWVqSd8N6cAVQ92ymMP4BT5ljaPEr9OB44vreruocHISdYFCoN32hKrDMDagsynSNUwyPS
9Gs6+dkOK+yjP+RPFv0C2cF9skeWp/KRfXWPAj3Qi75bjQ3Z9U4kv2nKoCmiGeuRpmdQ6+UcDJJR
G6hvqADF0nPwAgjWS2ju4QlL6wn73E607zyDTN9SIFXCjZ7LFHBiHl7aWjM5ACIfYNYU7wkFFYvU
RJJHsxlXfGS/zINuBqo3ufhes0xN/7sYXdDOTlws3ClJ9nKyq0fTrGm5jbP9OGcJyGn0ZQsXuDtz
ZsNcl6CgVpVsnuZsFvdpimG5iGZyazJ3D79npcAWrMMwKy91ozB0pjz4fgQJW8dVHIAJ3UeevTYr
cT8ZbyWyfau66Q2aTagTxAmcyctbJGQ4w1056gthVguFCIjBLSNnrl5vqrVTzhGeR25toW2AJURn
PPofqqWR5nPCXsWZ3sC44lE3HF0beKsSmtcuP5gaYEgP+qz61diXID29lAE351D2CS0/IObbQ9U/
R1qr9oWurlVM3yrxHH+TkXO+SNqYAWyDp94OwXu6MTTioh2DDIY3hUrDOJLdwYNT4nC+MqNk6ySW
9aI3LAlt7AIRMdLWhe+gO+esK4j/bLP6EltJzyif6UEeRv6BUo6XwADxvQbzSbKMntlbpHfxXkuy
4mnUNBHQTo+vmZlJhqCW92IRq7Zx9abZdLgiURTMo3i5QcCv6Ej6J4mY4sFDoLbVkUusVRMCYvBx
c76YTped4r6Wp6zQxEORIcOpQSGDL0N7STkz1DtDT/KXAWbz4y0h7330su57z/li381K2+sQttq1
qo3uSfSeuqi0kHst9rM30pehaPRp329s3C4TKopcnMXgdq+dY4YPaSOje0MlbERgxDjnmmGSPypr
st5m12YMfwPPF4vRRLhhCWDnMN/Cpcm499FpanPtF+l4Tp1KP8xGQgnm8WC6Xm48hGatrcqk0U5/
SB/zxquBFSSOuWSWz1LPjKa76Xpq98iiPx9m26Zqw+9TvDBwD3lopmnZ6439gPA8fkXF0TQrK57a
FyUc/E54181nGgjjrongWPl5WgYIqXcztqzdGCVNh824Me9HA7cqdaxyViZ8aC5Nz8bst2Jp+kn8
nEnbDmq3iK4CAPWXsklrXsDASXH9lbPi0fLicDM7db80Q9NYz8qjMoQ/PR3IuGBPEKm/b8ceWnxZ
BGQgW4Ec4C3y1CZi3Bm3ZJN2XjBIbVfEwA4Lu3Mfc625ss+2WP44HYQOSRHKftDzmBImRQoFp3aL
TAPORM3Eyipm4wP0tosHDzlcaiVIVmT+OamkO/eZ3CVh3gcFBXqgHHiHyAWCVKSvZWhmG9OL1yDg
AmmxZqOAvZOMwRbMqjl2pd+KcnQozc3XJs/PFcRXXnM9evRJQF3oCB0XfdEozg3msKyKuT9kA2Vl
/DXTK7E9Z9Er/UXF4U6oLBhsQy3Mtke5YM57XyeCp8us/cjQn9zvmb+XDcfSzNY9we+wV6GSVPmK
avRWP94xTSbdZcby5IZKrMhHcecniVVyyug20E/y7ZsiJH7Uk47mgFWW8EPmne6VW6cB2qUGAzA6
ouOTWX125mUmmmDAvgJ8Nz/T9fCWRuo6y3gkak4b6GR4Nd5FfyXEIanXlllnvEMJc0s9+pRGsZa5
91nhiH8qcu3UjkMTeLd4a5FjjTTMllO2ST2VyupCJbXjUn7AADBBKodaELX4naLx3TXdK4scazx5
VfzajwnXnl69hto8LV3aJfIWtlCUVAJdfSvKZO+zIKTOxgWFwAEBnLerac9d1AYI36hJRXVQzawO
euoa65q4jzZ0BQNvhqRzmqNNyWkSOnj39SZa2/7RytaRlN9q17hEaQWIBQMPUU76ItLSiTghgrDy
orQ37DoEy2dFisU0V2tUnikHh4rIyjKvt1iTNYSgZXsXzaA7sLmztMCPN9rHtByPocL7mablcwMH
WFT+OyS2ftkVRbIx9PTUp1uh6Ep0mLPMdD4ZaNBRxi1jKU5RqFtLWA9kWMsaM3bYOkFrVbRbxIQq
Tj8qEbpn1mxsSEV7sBPYgUZTCiRjplzQ6V1mxDPo9IECF5/SezRLHkK3Ll/mcvyCW44891Z46k0m
g8g3z4h39iKC4D/Jd1IO9KMduUcFBpTGmWFcVOGKExK38ZK2jbdB5bAy4+lQVmGgEmWyK5Gl6hZs
Mp44uTwHC897EHjMn60B5YGNuh2xd4dPsEL5NvayIeuhQv0GpOGo0XF6QEnSLyMCy5dd252bdN64
SXSXQ5NaWL35PFFrB/UszpYZcb2KfNZpyRCrQKzfOsfqCxH5KS2tbCPgMB9cjEtgcuJdO5drP+Qp
beLxamS585jTXkx8S1tH+TwT/x57mxII99osJ7mRhXcThZX+nRanP+ohusIm3PNNntkTT7A7eOX9
d7Dt9LUmk6VQsjcyE9zdmMamwaB+ROUXOFp5rUNBe9EREbKMZGOGGaL/ogNwa/sHwYmnLsbpjc3K
4GyfBD2toKMCOMSRQperAYD5tU+M6sLR4GR07eGmWF0hkLFW/iDvUqF5hHtFn0Yfp0Hvzj9cB5Wg
a0T+w5ghjVJpeadZDYtkM6o1ipvyzk1rNGtZqbJFafT+uk1nc185lXOcMhFdSs1Mtvh14GcMip7M
hOGb0RayV+OauTg3ksp9tlSKiMaH1e9V1ZWNZ1PUugBv4TuXzoHuXLAGe468GG7+ACib9cr66Kv5
j12JOxLCq+ERJbGLow0RC/WT443pNoLrhm5hjaAK1Z256lT9bLlvCdaVC/p56xIrJPvlyjPv+jgL
Mv1dow/34JfOsDBcv94bzYyhqsFwPplTuvG7uX8swrZczP6oLrKwNPhc6a5BMXtyYjUFifS/IaPj
YJg0zzUtMdrsLLyquJVMQ4YJXVTLCiQvv3SsjlIf05WAtY/gNE4PcRWCJr/0QFX38qa8aVIPPWsP
SR8DelMHulvapGXxQkjXEhxxp4yDCk1ZVe9SUEe6oZ0GLOa9VS4qKBRm8nSTnyz7xtzWjSYDx+kC
OVMQ03Z9QbXYnuI2dhY2iH0MnspYpG2/aVhzU2mQaGH7NcT0cGnl2wZp8Fi5zCte0xrdoVOXzqEo
W7UKE2VvC1vEdAw4dpVd257YLp2F30/sg7L6ijUQRmVaB4kP0iKtZrl2TdVS6cWas9dTJhOh46Ex
7PIfiG0O+L2OoxtZu1Slr80ElKqHA7lP02GX51G1lTBwFyqcGYmDDFwxs0Cgqlrj09ezbjOY6pjd
LruW85ZYbb3vk6wLjGkKetPiWjbfhRFKUl6APJI7MRwHn4c8CT0cWbJZM2HsV0RDRPvcaH/AKGsf
Zeh+xlCl+sjeKzrIQ1xo617F7EiRwKAqIV2DwNAN3Ph5+732nfe0qsUyFb31WPnDI4/BVeVusqqs
6JPTj3kE+r63Bsi1o6MdIjRNjI9pAYsJRHphwdLosdXqWaqvDFIMYqUNOzQbsBhmCsgS/gjhN1ew
bhc3il40NdFysPONM0dyU0uTCASCTZqaswCk5qMph72du8NSM9H/AETKF3Q6wQ9Li6XKCRBO79MW
2IslT7Hae/nWSx+L9NRVzYUydQU/bh0C6GHvd7O1R4pBQWJcAX19AT7fXOVUv/QM137VnGw9vvS2
QXYQ/cwYMFLXzKDAHHHBkD4u5mEc1yL71ABf5Tz4ZNGCfR/zdFkm7dbSuyuihgeny6Odo4aL0dT7
BpjE0jans0oZG9X6R4gfnm554mzqpIuWkv/g4t2kr6lLEsAMq3iRWdMq8970Rv/iqL2FP1SsJk2t
tcl/EOiBiym5wKD6KOzEOvqtLRYJ7HlShpzhMmnRoZmo4CpvfukiR1/gA2HjPudadieiDnMPy9ZM
TIY1bYvOlqtZtBuXdOdBtGLF5U+WxlAs2nq66339UrHnDfpTDYe6L0C65MMmT4EsOVkU5E37wG1d
cFDKl2HPIakNxXVKby+wYGUGcxOBi77Y5XxQk7nyuJtRREOsmNk1vDD+MOOIBBWqXnCjNICzchc5
gsE58Bcim89eo6/86Ap4mq1cQ/yZuAFQlUtfynnlW7z8SpYziSS8UoD+w1WqPGdHT+VV1OVd2fNb
xlHsCsUwKtrUs1bxXbVN7ohvFv9LxTM9WCjfO/XRx+zP0Fobh0CasxDkjbvxGkX3qQ6JMyL4KaNq
rBTvvfENCjfmWPf7EIdvEXubWw3YzQMUJo9Tc3IL7WSPas88eOnrUEZ675Ik4YHomZqtWEqOgNiV
ce4EDb22B7fkxbdL00d5XtN+cymVM31+EAx2H+t2dB4qWLdLzYqMR6v8g2fnRCHaFEcvDxTLe1hP
eEcFoXGRor4jNH1Y4TS+k9QfdKjBbZl1BxFu1nZRqUXb2vA/RcHSaDC8RVY9Z6usBMQl+2lYyLrB
gZobS5OUpx5FOml4FEEVcSq7Opcr0atLmiCQN3Rk4kQ1YJUqtbtUNXsti+4aScaSb19iLUv3TZxv
SBwG/ie6A3qXeC9sbViPZEOlVXyZmnRnRFhFqmz0Atp33iKikbSUt6CkXB8POT3EJ1nWXzjQMZF4
1J1y5gO0QTx4rICrBAEYURCZvdFQiB80s9tKG8ZmP9/nJrJWKpW7vrXlXdzFDNCExm+qEg5TptCO
RJmsoadd5tpcxHDOtGTedNOPLqwvunNflOFWgQZ3ckjLHKTPflauzdbcEFlz74PHMjtEGulH28Vr
jvXbzk9ZWVi6domU60L1G11gk6HdhgiFKbe7FtLilIFj4ObadY7S6JdeeSDMahXbj27aXiyW8yiu
z4mJd6KjArOG6nbX7G/CKtpAtam97FRqPmudGy0tN6KWGYYw9Jaz4tfpAoi/+0j41TJtoH6C3iRd
LbajddTsZL/KxqPjxRs7+iEow8G3gephI5mIuG/MhZN9mdVttx35VSJw0uTVvSW7dD+QeulW9ZrJ
5j2ctKs+3LQF1ipCCjXjhauIC2y6Y5aaSz15L+JsWVFuSpZh9P+SSK1OstXRlMlcJIok2cR9Amhe
YMhO9sSsrSoP9l7tJOFjVUPKCg06dylK16WrMn03+5Tai7By9XuZedFDE7X1tchpCFZz3e/aRhMb
pBzm0rSa5DsxlvamUDzRmmIdWjbtYARM6st0UdNaYP6Y6P4h9UP7piXgp07xdKoq1e5Dqxg2Xe9U
QZkX9nORmBRvY8tSL036iQILXTDG1cWWhUHUC2+wU00djdss+mpBzu30lCVa2nr5ooyunzivxmPQ
SL+6H7PQXc6ZvGSgWRZpIsHZSxtIwuhJXBdme005DjyOHOqXUZGtLKNlkOe81iLcenn5IBvtyesw
5dJK/RZOVQDhj6lXxiJamuquRevNZvXMwLzclDDTQBAVpMdQJhSJtsQJiReEx3mPprdepWH2w5Tu
lWHdMym4OzOOvwZCc7sWbk9HMniXUckr977z/b0I6etWo3MRHr1cEmYuesLb0goSOysmX1X4yipP
jl2p6AkDB6N+gXVKlzok+KrWeVuGeFsxxcB2RBqd1d1Nw+gu/DK/NkO3nQWK8My+1I73BlXo3hq0
PTC045w1G+kMDT2CIeVWzto2SuU1K12Pc2H0MOqAGq3uFcDFBBdzvkHUY2cLY3NNf3RYgLF/qEfr
muvxytfoSpeWtRxG5o3konVGesI/odMlVN+d9KsxlLbUOdwvqVJRktDitW4ITyrRry6mnxUObG2R
RZI5NkMgzBlENQ6nGUzOWIvPtqXufAKhFpjXNtaYvimo+VAyq08Vxt8tveR47SZ7oJrFxiq0bRg5
3WKIx22hkTBlk0o2R3vhMvaBrsREOzrIUDxzMDxbhiY5ISTXUUdNF09noBiLKXTGRZLnR2mxnZaW
z9uH+Nj1bmuyka/cMF6FwzQtipYOSVnzQ9Mwfa1mD+5rv0eIdxsohjCPxAomarapHEqWsHubqvwi
w5a9348fQORpy7r2mUuG98qal0RPvBX2tLM7dQG2uo7oVYRx9WXamo6jQzwmJdqJtgYEg6wehs7K
VvWGnCJr68FKW3f5aOEnNsUytjFdD5mNmBfNdG5dezIhXJlj32ujdyNmOKO72puhJps2o/EljYnY
M/nH1JsmMlle8WhcQjGeTT26aEO4ctvu1dTaS9E3a82b7j3xXah1kulnxoXgqUGXErwBDg9aTYY1
taP2SfV+m8nk02EcSvxQbfBO6n20NHuOGsYpY0Btt7RYcnOHcng5Gtn9pB58bzcl5tYv8rsxfzBT
EhE79yYFcCLGZE4DegdD3BSmu0iMh3ry0iAeTGcxxg5zlyI5eDOEptoILzIpqYQMulbzXDJGorKl
o8zhVu/acV3V3kZ6At5pSuUuMiiEMkOOk7sf2pwfkX48OCoJtBl7WangWup067rWYiAjJxLi6Zv3
7GlLI+pes2raZ579ETXd3hXGPaM1kBL+iR7HnnJ1Yh7GXJP6cgGsskTjmnsbi6xbryg3ZI9sFOls
zIIaWGydMje3LHV08H3FI8cEkmMYWVBlf1S+/oGvbeHb1hPOvO+hlx8m0X9i4/vQtHCjqzBakXAS
L03V/Oh8eUdeKL0o1dwDFGVXcAETDCitoqOQLWMoiJBKMtH70rUbwtj7xCnz1IzpuTWmW8crN89N
Vh+7rrvEw6wvc9Lmql7kS1Gyjqq5PJQxLchyROJSyeyVQy7RI817puLXoQ0t5hDeYRyM56mvvwoG
uQuTBh7tb+1R59U2aECBsfucnVYt0pJVMjL9pfLdd9rHN4ujrYIkxnTJAM70p6vvx0sOGJubKsPL
jDVD/WFl52Rtz1Btsdh4G2cyj7LIL7TsCLRJ4xLfYHXUcpRLcXrLAzemrwQHOgs+prmBNK5MZzKb
tdUq0qJj01a37DTO+63ZTYw2EmTJig5eOWk7v+71hYtChkd53CdgE5e9TecWbYqxrlxxIYReP4Zp
HC+5RvlTC3SpNLXvc9chiIoflQabBCoCxn8ZB1bqx4ckxoZaVkzFItMqeR6NA9A6uWzqiADWpqLf
zbvK9qBtKrQ9m4bksGVoJl+OFA+TrWhOS5O+Xb4RUf/WkfPi28eiYgQzNVzoWCYrr2/eimY82tQJ
MYryKVzYFZIM13kWXbJiSOrQ5QDgDpIZv0ERvwMOeHJGOz4QpGeuUjNzvlua/oVSmTXVeB8wD1NY
V9/MRB6TiTi50YxuA6nvXWt+K/V66TA5lZ2z1HgXUBPVrHCvMx5ecgk5RFlmfgzHGiFDskP3e+V2
HTSBFI2R0lVm9qoicKgitWyZoXnIQmBTMXr1k4jPY/eceJLYDtfdSbPaR3Ozrev+3gdqudMrXi3H
CB+dzkUcQcjHYjIQNYph71rjqyNr96yPJsE1nf4wV9MiEvnBGPtzl3iPtcklJKLJi4EO0BFbDLmr
bTqNU05kfQvLu0ZD61aJea1ZRGXWinlWHt/X9KZpyS3sWNwZ6BrhprxEbvZWz7G16Qb50Grpjx7B
Yeh9WhwbCLjbDxCSiR3am91GGzZVupucCrUCU9c0O91eC1mus3heRvJJMdcT6j6hHzAEqb2aGupa
nSFHJRczHRFrQmo40TPq8sTcFzjD93DbjrGHJMzXg6dYLAHk3ybsiNGi9K6O3fgxqePwnjTPhoeh
1ffmRNCilxbzlrwi7TP1MmCicV88zMgfv6zYZ4cxO1Ck7ET5kMTnJHcGKNQQZRm1Tt1LikjrjIo2
3xS+PqEoUPJAhpO/m+baWvtx0R5x5cXHHBfv97CIicTVqFst7EeUTqO+zkOswhrkPXiUafgKoOKd
aKFT48h3r2aWZJKqyqylY9CjeWaAHLA69vHcnDIZp2fPyvWd0fbPbcFl1EO6oIGlFc8eQEuG46ay
9gb4Rwaa6UcTNUvW3CCOtPVMBs6o3FVcGBdSW18mv0fE5j63CQpTIynqWxF19UibWGkF65vFcP2x
lq52pwSNT+sdj1+9rBJvkSr9JKv0WqcOCXjhVqMBsaWPpBFu2eRBTVzjNum7a514903sJ/eDW60A
HqGXwnC9bxBKw/Vt44WXqXPpGq9J0h1Kk8gnfZn0VCBMZjqmzR3zeJlu0ilajMyowGe8+vppILi9
H46GG609Zi6Rey29fstQfFFzsPOMT21gthhrW6m01WTVb5b8PgtBD/mZ9xbAHzUm6advGkaStdLo
9kU30L5JoufCn+Z3ywsPnY7k1HFhwIUM2DktenscDAGdknMkqx1OPSRMEYJBM3mBANrdqpeaVSUC
vNsGZBBzowvkWNq1xFZNttXBTIii35V5fq09u1/7iQosEIevKfrGNbgFdlnEjkMWr8a5fImLTV8l
hzKZ7uStmTTKIgwGIJe7qRVUuOMNCN4/ZEocw94Xi6gTsPD8ZNwRUxYFhP+ixyZ0nWjXWFxDXfOf
6QzGa2sWnPurmLDhQV/3xW0OgG4trTD89jYwfuw6AcnYnFma5BZ9yNYKFNaD+osv2IlPOCrW/Wi8
zF1zaDu0uYWzSaYIsbIUH8JkiaS9AurGGI0b+Tc6SbemNa/NB60cNn02bVLNnamLU3+RyBE0dmti
0Z7HEGlY+BGbTAA7dK6a6E+1io9e95m05B7TlzK3tgPlXY3ZO1surw6g0akcX8mjCsoCiavPls6o
HJCpgEXe1xzMcuOHJ380VYsK3RSnweP8r/iDg2R04XDIzqqmW1Z6S8c1yyQLyeAHCbjRM0q6BWuz
YBIBvidUZRCJ6HHqIrBiZO595k1VrIAgdKvIqPaM/08kej0z4Y6Xys4GFNdODlgQhjLfgjHtH86C
/8hj8W+j6wnK+lEyjU+iuPuvU/KjQZX01f3vnxLt/+vnPxIr+K/PX7137z/9IfgjTf5OfTbT/Wer
su7/JhDe/sv/33/5r0z6x6n6/D//60epiu72f4s4k/45WNHDo/b/9liskyJ7Lz5+/Qv/9FhYxj8c
1ACY1z2yGF3zZp37p8fC1P+Be9ay6H95MF58G/fFv/LtPR37hakL28ZMftMS8Jf+5bFwxD88uGug
KTFZQF60/gdJjDdjDqMjMhgFCTI2FqybK+5PFlfLAoclCicOkJFCAXEyf9hzzoufRGl1v/H13fzP
f7YSYdLExIFT2MY1YmKq/PmzpBNlKdVjEkB5tL8rlbcufW/XXg25QWKuozF0mmfkwUScZulvaGR/
++Gui5XXhmgKf/DnDydCopNFRGhxbWvJodBSlIqitlZ2z2gJgB3nPD/M92Dyfkeu/IsX/o/f7eMf
hjtk8w1ufsc/XeMRcnZRg44MlJ7lD1MzaRtZVsN5HCpOCLmwkNRMoOggvXvmzixTCBbKbn8XofQX
rusf30NgfYPa4ONtNX/+HobnVl6deYSOtEnynNklEyYJTp8ncV6Hc11+5cJsboJB1aJRIdPJBrxw
dGUkfuPG+wsnga/ikYJgggzlqUMx/vNXmUOjySkGUVROmjzJggnzkhJD7Fw9ZkSpmKRftYHyfM18
uPwmMjV/dVYSuQsU9Ij4ParPI+oeXZBRkPq/c//+3S2DNHqjH7lgnjAm/vz9RkFnaqKEC2p/SO5t
4GT01m76hMZ3gubG3siAjR6sjDQXtG3JikKh/Q399u/uF/5jw2AV8AE2/Er/9bFex2HoS5LJm/FS
J5W9suYmO+O40HZeBuSOYAoB0yRq0mMapxzMRqIf3j0XCe6f1rPrP1/SPwcX/urDut0vYWEAhMDE
k2OzHP35EcY7pkTRRmlQtNL8aDI7XaPC7jYdasrNv/+oX324v3zUrwb/inDuiB5pGph6jUdgQjS5
r7UwfGPnmq7EvHjrf/+Bf/PbbleXFdqF9+T9GkbbNajnzLSTHHBv8MwyU5vIbVEONJxe/v1H/eps
5rf5mOqwuVoW3ci/8PgcOBR6p/NYDQyRu9TC9zE7VEl0LeDCOO9eanu/+Uzjb38fDEBawyw/YBp+
vndSm7RkROUfuHmWr1WeTlfZshDmmda92Rxn1k41MhW0dUHB23F8JGQcT1eqg03MS3NjEETCER6B
2dNMiGb5G6v9X7/fDRx82wIdfPaAE3/+fixW8GoUtPW27Gi61JXPMTwZ6MzY4W8+6q/PFlgWg9WP
DC9MOO4vyw4hEN3QECwfMFHrybhJaGXyxR6jOutXs+dFl39/v//up92c1sQVevzGX1MW87GcW7Lc
JEUjwxM2AQcHlQ7ettJF8J9/lOPAmoSCebuQv1xFlTYspWWUBZwh0dwQ0rCyZJytR3I2fmci/+tj
7OvsIEi3DFAMhAX+fMdSu/USvPi8oqlAyJrb2rQve+TbC4F0fykHIJcL8DrW2SibCWWLXZ0ijQFW
yNj0q84NoBjKFlRiJEhmrckkQutGN7ApfX+z0/zdVyWGyyFFQidv2vllz/MGE0h+eItNq4xyPXQU
DYaKsjVrnLXSb8rsrkDG95/fC1fnAgHA0bn1v6yWiM5CAzpuGiRtyeiCJRP9HxP6+AxASvv+P/qw
X7kFtW/Ohq4r2q+isw831WAWZ+5Wm4GQ/PtPuh2Rfj6/sXiZMCDgAwp+2y+PmO9OqRHyj+AW2sAG
KOwT4Q3+b6A9f7Ne/fwxv1y9gZlxY/i3rCa87XtQCzUjCeTKRvTfnJ3Zjts4t7avSICoWae27LIr
lVSSTmfoE6GTL615nnX1+2H1j3+XZG0L9R0kCNBA06TIxcW13oE+MgYg2OdWdgHNxemUb6XpU1iO
IJ13B9tIwkdcdapPypj7XjF05RM1Evvj/WXYCiKWAbmGgwa0ea0q1MPOnPqwAHlFPnvRu5EOUetY
f3ShW3wbBs2/3B9vI1liQVAI1sFyI0+hr/ZwoZatNeciOYG3tX+28LZ/T70tW5hja5Ir4kPzve3D
/GM+mA4NGqMbr6GI6ACnbjKDBNB89e+hn0E4WpFhNjsXzNZ6uFK1hCODVMBaTRiHWrZa2Gcns2uH
P6Z5UJSDWVTKV2Js8g436z0Zzo0zTQprW+gzmmgfrFN5bJJ1e7DH7BQHAkROJrg2Ipgt31qbf7Vo
wNW4nufup/vfQe671fZH+08HyCeYplhLoCShEMOUtdkJvy2f4sHkn6pRK84qNhvPpgArOmsiPQod
0WaEvsXONti4Sxie58NLNMMPZxl0NQhRGUaL2Ulz8tBDuLKmCQm1FwzNnsfN1lBQndlxQjfZcKtr
0izIidN24Ea2C9zHi755F7foBWflgAHZ/VXd+pi6YXOL6MhLYKyxnBZVfavoLERbXZ+GvJML55yk
hglYRxPU//zxoetoZN0fdGOCJo9dhDxMUIUwUpeD9mDPfSpZwSmsu/Bz49u+Bxh7egd0qT7fH0p+
ltWusWBy8GK3pXfAiy7Jq8df4uAdN0CaOGELr0MVAt7hp1qHeXnYHlJeOF40ttkVTus/bx8YtbiX
dAdF+LUcPNt18AnliqdZwfgdr9zme45b1YMu0URN12mn2HGSP6Wc0N7zaSMikCCgtaLzwENsZbW8
qWHURhGhAamAN3xOq+CfuYmsczfhRRYXSIfcn+nWcIxGHYNoQBq/knYpUCPijheKB3+OWqCY7G/J
PJdfqzBPPws8FndWdnM81DJUIXjUc8Uvd09lKZWO3SaSp2PbPOVcVofGIKkMesnqztqdd+DtDsKs
gOOhMpj8nvLnvNpBUJcBoOCfdpp9CJS8fNvHNqG3OqcqnmNh/RGd1z/y0Kx2lvVF/H65dRkY/xNE
mFCAwUFsOXCUJfnYIbp0Qh1V2gWmGQ3xzi7Ng00vGOPdeHQ/FfqYY3UScLYPjgN6+pg0ypS8K4ER
Xu2Y/O/YmCqVZnUM0MSEQP+ftPDrAjxa7H61IWA8h8DpwfT7mdUcCgzWpkNYIZWJ9qipfpxA6yHC
gRGu4kWBrv6FYhBQrQo3xpMo3cDYiUcb6Qe4bEvF/wZxPVt3V8tdGx3U4xl8Z9WC2UXPpjwJ28DL
a8SjPnGg2uMfAbEEsr3XS3gQEiUZZXIjPWtpJY5Kkk3vZGsFgRyl3glcGzUBfhs7Hd0/8Bf4Ai+/
iRYNcYRpVHSCRaodW3PWPheCBkWiCfOiipBejmbhZJm6QNKHoXuYulEB2AaC//6huw2hrkUhj3IS
GGZks1aHINPFhDesGZwsMdhHpFXyYwv17Zr1cB/vD7X1SSxNlkGZMqps64yrcVuQ8j3G27jDKthr
Tnr9iCqL7UUwpwSg+ZZOaSOhIxUEyl8Yo8GHG8bB8RAncx6tCheAdM5oLWBwfUZ/odirrd3eYlR2
KaPauCibvGVXRwVD+jQs2yA80QvTcFPUEjq6aBiBsHdOmhKEBwjGexnBRmCgjMqqkJPbt25UQeP0
oAX94FRp0/gnLsPtMY509ZKoLhCbes6T72CmqanCfdz5+jKCr0LDYuhVhLcUdRghSRDu6OlcU0en
gVGDfbn/4bdWFfgmWZ7g7uSlttzsAVCqsMQ59RQVunU1Z1hhXTL0JwdHUFo7yKuMo1ruBQC5c9dz
02kyuyigU/1bBwBtDudUFEZ46rGj+aRNQNkRRUe3wFTmzy4o9bMjk/wkB1IM0we1Bl7Ie1tebpjb
H0FtHsN3Ulx1dc7d0ucJI38EWv76s2GMwcWGyPHBStv2E5+2/2bXQ/hoEm2uLRiIa5GaxdOQ5Apd
dk17b5pT3uyszG0CjFOKQA+K1BtF1fU9KyzemjXCkSdS8vLUjHUOYMAeztHo4C0Rl+0T4pPZQ4sq
8KmjOOvd3w032nWqxvjYoBH3uA6pYC+3QyfGoEdxmvvIqppzzwv7jBOk+eTW4XCcFW18V4C5U4+B
SOOfDRae74Ff27UnTYSpMJT6zsW8FQKxNyHj0NHPupGUE25b9VVdU08PoumC/jqA38D56gRQo+9P
fXPlEex9qU/q3E3LmfPWy/RJHTkISWJecJwzfkCyLc9cZA1WnArcU/j2+kUg1//B70ftx/3xtyIN
AmHQi1FYQodzlWEJDGUtYMWEN4Py31T5v/U8776M9dBd6NvGVw2sPyqpyDrdH3grzphI3PO4dByc
CeQneJX7ZHM42mipMLBaSoSPm76Dqm3s7Cy5fOvDRiPOIX7TosMkZDmKVdCrckRDg0byt7DQRba4
MWvPLezgi14DjLk/q63PiSAxqbHFzuE+X46nzI3EHzHeHGnTI4S89tj0hgAsWgBJxfkaPTOrFeJj
3c76g5rF6Z5Q9VZktaTTg6WaJpXo1boidDOrMbqEEKOm6KHXbFRYJvXZGqJ/dCUSl8rS/7k/560t
xFVlOLwombYl1+TVlwwxLIDz3aD8M8+D58y+Rd462R2keWF9Q+IbvKsinE9NVu8en62DiqUx00VI
zjHXt3NkQ8e23SRCJy3PvC4rdK8o6vCCjLexExO2ttLroVYXY56nY9Z3GYBFKQjlWLV57HXhggzC
ObChBbezdTc/JM8blNHJP5BGXi4rhRclcgXidn5KVlzPjvO+9DXooyP0nyhRQUdP6fBw/1turSdD
0SshEWULrQKx0TTNgARAdJqx75EYvgj/LAdnc/gYO5FvKwAQYImu6HMKNOGW80vg1bskUTQKKbuh
OUCnciqD+HR/Qi89nnUEwGGYMjGaORT1VrsTQ/qqNVhCFB6i+nHSav9MA1sinaKqvIBbeupVVPGE
DcjdNsAZulXZ/oMcTPegNVV1ISWEidLDDU4UQb8KuQDP0LPhZGtmuROMtz45fUEa9rYmKGmvck17
zhC2QH3lNEMRQ9MHxltZmzpQ5Mg5Im04A/e09D92VmgjKwIhoGG85wjBOVrl+9NoF1gW1IhGQ057
As/1TW+j+esEbfuoTOxw0VXppRaAeBwssntLG/5V8AQTEvwuPv77NV73IDfmTesa7ICB+7JOY3S5
FZSmTYM2x+9Ei/LuZKjj7BljHV1cXTFQIrIjlI2KcWextx5cFG6wOaAVrEFelr/qVdxqEFwKQnyC
EREo22+qH/DE6u0Qzsaco5eS9omEsGXQdNv+gyJyqSZTRfE5onW750O5ce74LSZuZwaCnDfvoM7Q
shGtlOCUW4F6Nojdz3Yf6J6OQc9O50pu+NWBoF2FPw3YUEx31rX+Ls3cRsHR5kS5G2Ru5rfhDz2z
MoEqhCoe8iBMfithGj+WIdQLcmMNaPX9Lbf1vakL8uXI9gzDWIc2owyw0SjCE20o413eFfp1sLro
CrfknwqpPXDffXe+P+ZG+KZUxrx596M2voZqiJHXMmhGOjciSh70OOivStQ5V4h66aUrk/Dr/fE2
bkWXRECFmsnViOj1cnfZo+GXuYnCQASg4RQUUX7m4gcx7MFpRaHnKZnx9rg/5sYu4rLgBFErI592
VzvaNZUxHnP6K9zGEyzvwXxIdTU666OZfLo/1M1y8nbBAA+gMUuJgvBqqIqe28yjPjnFChhyHmvN
g1oQLnNDQfPKV6udqd2eVvYqNxPGohR14UyvMjlY1lpWpZAVQqODaiEG8xToQCNQKerd5ygR07VV
bffUqChdFWUdfoOfBTYUutbOAdqYOk1tTeV+NDSaj6to1Qxoo6gtRSsM3sujoTb5CRE4OFoOduXn
+8t8c0nKWeNs53IbUxlyViclrghbWMgrXqb6YOOh30/WcSoBu+/cxjdb52Ug4B9yIFyZ5aRfBcMA
CRreZy0AVj9JYAjAk/UFmMUQHu7O6b+9knnnsEvZny7oDMqPy7EKVbTdJPVSjK4uH8zaKb16qKP3
gOPC31VDIzfWYuPdqI7jD6Bj7bMRjsaPTC3Nc9D0QMhzF+2pIIIFWjn5jyq366ekUIrffV93O/v8
5hjL30oyRFeczpC2DlVuMKaIwUcKLPsxf9QUPfw592r3QyQBRmolWiw/iikvT9A0lZ112vgkOEyo
dCKJ1DyVVjvezCqcnxwaGNhDTNc+rrQvCA+b59qN9+7CjW0G4JBsDClwPPec1ddHeDmxcImQndUp
eOzSGBMOoURf37yZqWsSEOnt4ZlorpLL2R/wpNFjxXN8rbi6c9W968pyr0W/MReaTjRkUJjm7Lir
hG+G34yY4eQDoq6sy4RUD+IOZnp981xQu6J2xdsdy+p1xSJysTZ2bHhb8NGdS14p+PKiHbTz5tjY
AjyreCVjWkdTWlutmNIBBEdkTvawouwK9FY/Q01MPcDC4q0BgMI4EEbZ9cD4iTf58lBape1kVIbQ
FJ3G+jQaevQtCWe06OMs+HV/7W7OlFQe5zyp1FN1WmiroQYD/HMaDAxVx+IRdQ//VCdmSDIurGOD
IMYz/MAv2dBqO5fIzXLKN7HD44ZHP4d67TgFwQEwGMh2b0ic6BmbpsAzys5BkUNzdvbHxlAWyRUO
SRLKS06/XM4S5wMHV2MXfeQR3EzbI61j8ip+17kxBvBvXlD6fTQCpY6/ScBaDtZbYN7NcEDmZwQE
De/HGd/VPlCeg9I09t+IyZbfMFSMJVI8SN8apjAhpXiEWIkK4OYGO5JAOi4zgYpX3Tp/RT6lSzx7
J844eJW3T1Man1LmJHu8SRtnPYYri7GbF48aZn1NO04epbrws9HNgXOELGygsuHm3wK/jH/cH3vr
e1qUHMF76Vgfr++ByMQg0O0tCfEn+UfcDW+PvjXhOYd7sL6bAMaCginDBtMlxwCPs/yaePSFOkKy
rocgiLiO6tw/YobX7ExIhvTFM0A2m4Cg6lQXDB3q6HIUZxQBspa6VATL8kcrnYLjOOn5B0Bb2iUY
G+vt28Qm34d6jMgqfJXVFWOCMKiLGoGILIKkbYdNfKJ7rlygTpg798zW1ADdA5aja3wLmEswpQ3x
h0PqmIrzY1vA40exBjGCAkNWzTOGto8u97fHjVe1ynK65Ad8Nq5Q/r1cToS0eNcRVz27pRR06Kci
mw/plIpTMQX950xYA7yzdJq9qdKdGtahgqqYO2OuriP35lqFfrIgnvx5/3dtbFt+lguUifcAbc9V
GOqVWm+Yv8PFHuZ/qVzxvRcE/fQwOeP88c1jgQmQ6w7pQGPM5RKYheFPY47YWJQU4BAK2D1ZnqGF
q2fa+f5Q8mevNi/AKZJHHh98MogSi2y1Dm0f21DU3GqIwOdQiqARw0WBVgnysqFe91+dbv7UuFnx
+/7IGwvKyNxaGOy8xNrlyF2B0qYzMck5bsWh6pH+LsH+Ip3fV3t7Si7YzSxJxfl0vJURzl+OhSIH
lk2BFO3LwFpWRiOuaJYPDwnSg1fksbLzpPf+Q2WAydRsONOBa+Rvv8fwrCIS8dChyLvGucazCGl/
CinaDwyqnwfjMc2F8My8N77fX9qtjwqchhodTzxszVfTDQZ3QB2xcjzNsJXnPsJDsKMPjcZ0jGRq
HJs8a6FrGTHae29PfkDWqjB4hDwma65MrbUAz9za8fys/J3N9oBCOiPTbpl3Sl1b+4dcngorwCEQ
pDL4v3pnVYaLQXvXOiQe6FPOCNpd+qT4aQ2Du/PlbqMgeAAhK7mEWwCNq6RgAKgH4R/Z+zgDUFhE
du6ZQ20gzV9YTy1WtTvj3c6M8Qwb7AzPYpd66XJmnVUkUylJvO3Q/K59J730XfQ8Vsb4cH+fbA1E
TQWwPU0wKCarUIsauW22pYnqOMiYC6ZPs5dLifjK3rtINkfi7fVy2FW6DMsp5ZOrw5BEkdZKBfo6
kYkieJVhJpVDPX37pLizeO3bpIvuugOL2ls8IWUEWxbO4pU+QwLcESZ71KJP8PahSEjlhcB9TP1m
OSt4WbImWuJG6MehlzRGeETdtwHWoFmnNw8Ft4DXmEYyTFNstSdKpaLkPKeWZ1b0Eg5d54tLqeXF
M8o9w8/7Y23sd1lvo68vpwVEbTmtDmIy4gq5hX6C/R0o7fjcBwLHD0WKkAI+udwf7jZLAy0K9o95
yQbmi8Pkq4Oc2jkqYGKwYLA2/gnZDayD7DR6a62JwM+n+hepxclaTcrNDH2i/GxRfqB1mTW+RJ/U
zdWP2+ICG4I+xv1pybrd8s5ZDrja8gamsXxH9qFIEE4QBtK6FDkq9MVm40M06NGpcfNyZy3liV0P
ChDChqnD3Qo7cvnpIOP6Y41Es9flmfXedUfl1BpTenHGMDqjT5Afq3m0rzCSjCsuqMPX+3Pe2jlw
Nal7kEr8a5X1OibzDOyQSjAsTxlnKcqRoCphtNk546tewACLHYiN/Gg308WQkF4H1RBeT8vpDkXP
ydMnDqBamz9iv1UsNOgH89HJnOLNhT12EEsKAQqKBAyv1Q6qeKAmesPkxjylnzME4xUfmOkCrDLe
aX5v7R3OhE3/zGJ66iow53aHzdSMW8qAaDEkJPhGJAyNp6ZO/ZkLHPGjqvgvrjnJwpEXD/cOldLl
YraB0jdOzAmppia50CdqPXfEPROoONaDbay+PXry+qNKQjORssw6yzUcYrMWMcmyzcpzb9kVKEhD
ubpqEe68d29r3nw7aln4Ldu86oEzL+eW6zgc1xEbxTIUF/tK0aUQ3/vZfzSAOH+w7Ur5E+dr86QC
3riMom5PsOiRN+aFsTPtrXDH5uHnAINzSCqWP4X3auL3vc60yymmW4s8X2Fj9H7/JG7tIJMzIRGQ
PFvc1clQqiY057o3kY4MHI8XVXJIQh3byHzqz5Zv9l4T5fbO1SsvofVxpHRC5cKBqHaDXzAqlPBM
3+ItX+LOYMQaiHUEvs5oKyvHdkKdOUBN/uqGeJLcn+5W4JEvCRuoH/jEdb93yrgb60o3PdMJM4S1
8wq1qCmibkOHuUeRgirjnrPz1ofkiUrDl7eaxQZbfkjskxRcNCbTA3cUnCcN9U/UitUdctZWiHs9
yirq+CC1I6xoKPHhZ3CalKY/tL07H6Og34P4bA1FeR4QAYmGRmtvOaFBr1RnjoRJmVwHEab6M24s
EADy0oxO97/XLXmY9YLdzKuT+OaINbxnHlHKc7An8Wor7FRvHKW5Q2D6zndE6vP4Gieh9pB1wkVe
DewfeqOJPfxwJAXy/i/Z+or0wKDcS60AUoTlpKNc7wohKKGaOhSKvm1tXHyc+dv9UbbuZZki0jcF
ME1quhwl5F5JoNdbXj9AO0QIfzbfw7ZDkGpoBzwbjCrsfiJ4n+Y4EfrNY68YyR5GfiskkBdIXj8s
ezSMlr+BezEtkzmxvNRVci9vx/ls2f1Qe8CvygeMdJBqsnJAnPenvnU0wQj9q2oAMnm1wHpsFm3g
UA4fR2S5ahpLRxx6KipXvY60meajVv72EQGogTBWuT+BfywnmhfaGFmI1Xt5oVofG1VRD0NBHA8Q
oTq1EQzQnQG39pAEGMMqMwk+L5v9VQarKL3f1VHL1x0R45+MoPgwuKP/1/1pbR1PR0YaFVkCro9V
vKnSwLARxbE8oI36MTXwKe9T5PCdInG/3B9q65tRsXSBr0MhIo9drqCuIcvcDwRyK/Qh5pqKBh1X
wZ2lBMtfj9m0cyfewlYJB68H1JYDFhpiZ7DRTK+tkv4djnuup3dGdrQ6J0V4EAFqwx2Ssyoa5z3e
d385Q22dLBe7YAutpZ1rbOvXcD9TiAdFQzXSWp1Wq1bq3LV4bM1VXv0VgZVFjbAucaLB/Tr7XQwI
LJ1C/FGgYCUiU9jFUfZU6pFCISJXsDqZZuT3dnbZxvfH5FWmoDIHFcZ6jXBsEs5Ibj9BdTyNLbXQ
traeprGw3x4TFyOtDhBCVppv1YyE9uG3sk7yh3FWrJ2nyvZ0SFFkO5gJrW4bVPtmVUehyPNrM70Y
9US6iX2J12DAsrO9NocC26jBNeYVra1OzmzmRd91Kt8zj9tDQpflsUyqL7OOcP2bDw4BntYK0h1E
hPX7a4jdAgI9FQG7xrovHVAbV4G8XRwHUz2MwuOd8TZiOkgcWhzEOVrrxupLdbHilHpG5Bls6DdR
Y+vHSeTqJYydCv2nIkn+tFGe3avybcQHAh1JHiUWiAdrSI4Y3NYec9JpnJzwCtEtBA+F4HGZzP4H
ozbnnRO5cX3SbqR1Lys6Dj2yZXiIq6lGr3fm6SXigRoLTltm3aHFw4nIj07eZQ91MDnvh8hojljT
dzvjby7zq/HlBnsV4OO+a8uZgOgNhjFfEPpMTk2qOY9tDbRfB1F+NHG03znvG9k0bV24FWQntB3W
OYOjBmNujCmWcEVTXkI8649JoYInqNzw0vhNetVFUh6Ra9J2zv/WdMmJyOMJNVwA8r+/mu4Ul3Vq
E1Y8yOLhAzeRj/FDpB+jqag/zElXoYVdvRlyRf+a9ISCGf1PPvYqvAHgSLikOaSxQ2GQxwIWP2ke
PxFI36xm8jIUDDGdLazxnF/OL5vqVO8n6p6zFcBI7s32OKHlc+5VlAjfHhCoxvz/oVZRbuot0Zup
bXnFzFI6VSwuqfDFYSoNtMxIhM73x7slwksYAIv1cp1SBV1leXYQKg21O56Xvq/8rgbLeHRwWsHc
Yg6z8qjWuABihdf37wodD1MrmaLA62MMYJTIqL/hPJV86JvO+oD6sv39/o+Tx3T1PmRHYXsudUUA
r6yOsaNPVYoSg+0Fmd891Zn/awiq6np/EPnxbgaRt/dLAYpy/fLjGmrVlfbQ2cgeQ/JDYzF+GJMS
bYnI3uMtby02t9f/jrUqmURTO7qdj8iQNdVYArv1bAtPsfLplxa6ze+oGlvxDFcAV16g9ckPa2gM
zIpwLcY1Fk1l52DTWbBP2dhh9VMqVv3mS1bKEdEHokTN3beOIbarILQLIMazYqV9HJR6PKY12sLh
UDk7D9Xbj8vDgssIzhMFHdL95bojy52oTpxiLaKY2ochRmIUDdL2zUGRAjMJg3zoyxxllZkqVquH
sxLzRiU/Ozsj5rokYpR0knSc4D6W+ZdmGHRPo9nwVggRLyceb2RedGXpIq5OVt1CVKGJZ2KgzSXQ
CK1EnUjasbdp4r11DzMUfTIiPw823hXLtfQrP9XjtDI9283T90kYq5fZ7zK8eJSv/8VIPCYkZ8mR
gy5HkjDsEQUWvpqL2W5uIdMLcZqMdhT6ThZ2e6vw/yc1Il0gWbnhD6hFAXo89Q3P9vP4EjTRD0JZ
e7bHOCbZTwbcUpM90sJtorIY01h9M2yakfdoGHMwld5TnQADPEurjhHG3ucoGbKdOW4dgldzXG9P
bBvbgTYO4+HwfJptrToHPP53TvXmrLigZZGdJ+dapG6u7VnPfRNEfz9gq+ni0oSlqnUoknm8KJYT
PNzfJJvjUaaB3EZKC8VuuUmGIbV6hJkML0R3/LOYGufsaCgZVcjreoHZ7JUMZIhehnC+Gh1JyjGk
l2Cwl+N1bZZGlEjZKYmTnVUTmT8/nMZniObohWudc1QUC4PCWo93Lo+tmUr+JukWza+bR4lVN/HQ
xK7hmUkbXLCM5gmqtPmlHtX6Kiblx/2F3SiDQV6lW85tTUThHbScaVX3+AfqlMG0UPGvIG2KR99s
Z6DYA9pUZtqd/Cao8BIIlZ+Onn8XVJF2Ys3WlMGrSp6MJfXPVnGb222qhT3y9C7Rp6/M2A7wVVTM
a4MWxXVSkj2Ez+0FzZwF2C+bZjpvg9Wcu9LF7qBCvgTfLAyHHIjfrVVOp9ov/r6/vJtTYzAKQVKJ
aP06qtLI6qqSMgbSYuUJ++YcWgpSX501pu8KoQU7u2f7c/JEdyhqoiq9Tpy1ntRVyRlQBD1i0ZkV
U0HttIPmRuU1VQLrKKbBeEbtrHnQRZSeWtTEd+5heTesDw+XFH1i2E/AsmSIepW8a0BCW3qMJnm0
7fPwDPirxc8rdJTmcxOCcKEzMX+qoHZfIO4o7c5+2l4EWdt1AEyRi642VJp0Kc7gmKZ2detSR64b
7fNg6um1pUryS+8U5T/mhOBCimj+R832u4dxUPq9mtzmLgPcIFlxSC+s6bhW1OjjHJSUHd2ku2RF
Ev7AYfCPAO+/8/1dtjmSrC6Ao3LgMayiFTRVigE+KUnWOvpnf0LZuTOU5jpT39hZ262hyOnlKaXa
SLN8+W0r1QomRWUobTKmS4SmAJL/GL1NUbp3W28OJSMwGFGS9TW5PigVoxkiIlPMI+wYQq/+PidJ
7PlWH/26v4ByR653rMSfkH+Ae0HsdzmrNG2dekaj3Qtct/5b6yLuGCPcY4FuBANUdgC7ggaVEKXV
2tWzaEVHS96Lh7A+WV1t/3DGun9SLO1z2wXTzqQ21g91KAnkhYtGwXY1nJYOYy8Uw/DSqYQLllh4
z0Hv/VspumGv+7U5FhwQ8LwMeaMPBdd0MLI8YltAA4GurNmPrWn81N05+fP+p9q4mbmTecLxPpfA
xNWnwpoVVTWbfCrtSt04d6YefMJTE58J1GdrHZViJwK16CqP0HqHnd2/FVkM0NmyKMtnpJe73CiN
mWhlM5EXDKodn4fYqN83UWt4iqO0X9IkRVfBjjFjDIhLj3ncI/pfIHl2fwm2FlseCnYRMkq0V5c/
Yiz8yalHMuZWMVrsFbSoxKsdjgkghLLZiS1bm1bKrv5b3KNMuhyMvrQ2qH7GcyfBgDeIaS0cBnNo
z3XX94lnzpUy7bywNuf3aki5BV7dH2M49U47NabnGn17bUQ2nloROs++iPZEMjd3E9w+VHNtEr41
LFMfCzVMK56MGGBjocWTq3rg/mzxG3NsBb9TK/nTH+36q2INYif12hobOQNH9odIEdZ4XhocQ1ER
MLwii8ST6yKZEmgCuxir1k+UNodTF2R/R0GZ7nzSrfVl83A10WaluCbv79frO7dzT3nWwAbVVh/s
CMOcPtWNh2Kc5tPbtyqccphhL2xkaxWDcgPpk9miGm0V7X9yOzE/ZlbaPMB7MXcmtbVPDUFtnXTd
RT529c5SKG0jiFdYXkZw9fqmNz72Yw1/cVJhBY/2z/sT28BzwHZF9EaH4k3ndl3kGUEOx6kEyFDb
CvHwqctrWMVYkPpa/tOlVvtlgp/nKQV8s0gZzE/ZhNN1gjHnDqxsowTELyEcyoq/nPwqHERur3VW
TcqH419wUGpleioL0OtzLX6U5VxSmbeid5VRB9fcB9PpqpnKJrNKSpwJgmEBtscCP4Pj/RWSgWF1
pxIiISPAQQJbt+ah+YVpdv7A9Y0P3XAGI2J7qhro+NOTM/Qj3DQUKffUuDcu8sWgq2hVpqgg+pR4
JVWnPxa21jz4AM93roGtvSZBPDrWUqSY6ypi5rt+NAyR5UWl9rWz8U6dW2ACpho/CV/NP91fyI10
WpaZZCGcASnxLI/rpGgDDDlheapfiIMaBdqhxn/2QyT67BKo5SgtO9SDHlL/G/ws+nh/+K1oYZps
ACBDUD3WWGDTjXsb+AygrAhFS7+JmkOHoe8RK+n84b8ZChQEiHHylvXDYUbyqzEkRrcssKNDVz0/
8eqvnmOBC+39oTY/IaQSqk7uCy1zuaimn5QZEqS0soeIfk4eaM9VNwgP3b7Us0r8Ge+Pt7mKr8Zb
bUzUHMtmQKwed3UFA0/IJ0eqi/PJxZdlZ6jNqdE4l9pLNBzXrx/HmaKxoajnBeh/vKNWkY64qJbS
MDuv+vemEb1ZiRSZAwpqEPEIQzBm5ORfXShWRtEubKn4w+q2j1kXaYfKx6nFjf03k6hXQ8nJvxqq
aly87DE980AjWodIdJ3XVHn/9hcsRWu4VGQGsjIiw8yrUZqmFzV2hranK26DDLmLvU/iC/cx1QL1
wQxJANPSxUI3msu/NXds5p1vuHXmeSiQTEtvA8gFqx/g+1MTosLuoSHiYIKbgLfQ+979nRWGcopz
zrul98pZUYLUE060JwmwtV0x4aAXxlWKHM/qTikMZJJJ8GSE6/IJC60yGw5O6Oh/jHMU+ztXxeZs
JdGI1UbIYo2NhDma5qbPaFojRoyYh+55RmnTC1uUq6woytBsxG/OLoX1fjbHvX7NViJGt4ByN20r
ikKrPUU3UOTSyxkCYpjFB3XIf3RqrPwhTL89awMfN+nL9lhnTbMT8DbfE1L0n+oXjyfg58vvPNpN
p9bSWMsV3fyrN8b2TDG+uDhF7+KLPDJppajxA7IcoKkwPiirlHsdja1LU1od8KX55taaF6QrDbz4
id4ydaznKvURygz8Yfp/vkP/pzLMVlyiDYkErJSzgF26nGsaoxISq8DRTbX5x0gbcQ5LrNnG1GhP
VCr2KPebs3q5SEBH0q9Zb+E8dSK/BRzZGHV8nEe6T9Y87ZVetrauzACot8HrJhlcTkoJsNQaOx6+
lRaM+lFp6+l9nSJ4eZ5QRIvwsMPu78RBR3iVJ7LAWs1Ox/8CzMj1DNydRg3qP4h5LH8GGsE4oAhK
bti0Bt9Vbhpszob8USls7KeD0cZzpCvPqlPoByNLi4tedv4OFH7r+77+DeugqcZVlDSAN6OJRrMy
h/WTaDLtknR4marg4S/3r9StD0yEsmG0QVO6IStb3WhYdkDZ2CiK4VKYrXZxsSr44/4oW5GQUgPS
vrBsGGd1QoeQ8iVNR9Mb5jL65beVkR2cLO2jg9v7/R6sZSsUOYasx0OyQdBotYais9spx7jVU/S4
hmSK291jGeHsdnRCHSOmVkSwCnKrjYNDi5606/0XsyVvQKeUYICQ4XIfGfXQp0pTU1owB+dcZs10
mYEswWYYh513i1y49fuAbSnZRMhiAChbDpUMk5XP9G+82VSz4CCS1j3aypR7LVDOU4REq5dM2R6F
YnPUl+6wRo/lZtNUOXJFmezeJlZaXAsr+VJAOntQ0WR4pwxoCOYBJ/Xti0oRjkLwC75k3QIvDB6j
L8WxsBi793Wgzn+KPmovEE53g+zWoZAJLfV3HQfVtQUQtc1xCGzExtIaZ8yiVJP3gyiCnaO3tU3l
iw0oFOAgZz2jPq2NDmVh0wsLTf/HzJt88Gq06B+mKDc8aIXRY4vsGmihdNghpmydR0ItGHv+cPBW
l7XRBVpownvzxi7Ebj1MtYPPajwGdbCnPrI9FAwGMiDktdYyU66ogO2hJOYhI5edJrv9uxn9/oQu
QruTAG2MxHsSBymk/LmJ10GmHkbspRLgnnYXGUekYvzHfnBwITasTn94825Ehp0OOERgiofrENME
oh+xBrG8dgoirzWEglKrM70PE16X94fauBEYCogTW4Re25qKaxnwofSYGklQdMrvGPMH/Gy18K+u
rmwwtdkePnXjMqblJeMnwrekVXLbvkrbbTEkkWoRUkTh5MrzkCnql9J3Uyw2hqYcHuOoTB2cSmsD
0uJspwdlHKbv9+e8cQBfDJKohIMQ4QW2/A1OGugky1R+OsOK/+zdbj41sDR/3x9la8NQ2IfdSWGF
lsLqvq9nXq/IH5relE3uE2wM9680jn+VSjbsHPWtkWAJUXbgqUwIW61pWrgN7oOjgdF8WF90p7I+
5gGJjaXuyrptDsWFgAUmiEP6pculm1SKyyP0MFyYyxnLTD+8Jh1E7s4Oop1cZeMryTaFi3Q85wAA
1XIoy6o7yKSYC/V6NJ7DKLUfIpuixv2vtLEfycWI/DSwpObP6hVndA6oEnnZ8EJuT0NZOKdpmHjh
jAnWJP2Q/XKV5qfhJ+a1M/23YwxBueB+QIEDbgnZxHKOtWOnfkGhFZmTpnzGPwlpXrcbTpoY9tKW
reVEf0Q2tvDREmtgEldRa4qZVlNUa+KC9Xd3qoLE2FnO7VEMaLouGQqv0+WE/CppSxq6BnlBkV9I
ULQnBxrd2ze8hLZL4T34BzwKl6MkbosDW0V3JcB57YzR78xbv1ff93b89/3tsbHfUduRnRUuazTz
V/PJ1bpokaChDt8Yxgc1n7TLOIXRMbHod94famsnIuyHSAFi6TzBVkNleU5npyGvzEWKRXJQ6gfh
K+FFCe3vupKGxgGzFfVSdyM6w2ZDdnt//K2pojII25LILBvVy0Ul44KFlZOrQwpWH+Bz/lkYBYXM
UJ+nr/eH2toljIElK6whaomrcqnq50mWoR/gGVXdSP35CZ2JytXSnSltLenrcbTllJJSGypYcRzu
qel+2PheXufJqaA7xum5suf2oc9K8xQqhY83c7Pn+7G5ovLlA1yZKvQ6trRxaQ3t/3B2XjtyI0EW
/SIC9OaVLFa1kVotOyO9EKORht4kPfn1e7IXu1CxiSKkwUAvAhSVyczIMPfe6HgB1qkq3uiMt/jo
qAzlsCLt0+0N3bPEbE0ZVEJEeaVdN68rPZRUpx035Pkdo3G9D0lHzo56rn2wpzvROetBM4TIUoIB
5bf95QGfvZnBjh2dP+Qnih/eYKoPVq/m/8TAGx6QOiufrNkY/+DC06Kgm+vRrrC27bAO0ESRIat5
WrLc8JOeFslYRf2dB+7gdHsrpcvd5DzyuZF1FgQgOaKb9Rla064GtEnRz6Q2eTT0lxQ58ceEweHn
treaZ0Tklf88NT8q8uzEYjaPHW0iYFbwkDemW11vRiVJ6HTmOrzGmvZP5ay5zxthhAhttgdh5t5S
CfqobEhGGoCe66Uqqd0vTNPlGua6dT8i8+Prc9SeKiPuZKdR9+u+asM06Yfw9ibvOQCYjvREpGgb
QrzXlkfICWLl6p2wJwJvnpPSV71KHHjvPTNEtrJyR/ntlbSXKM0sLRvZhc9L85+akQuXptCWg0Bl
70YQQUhtVnoVrOh6MW0CqySOECdbTfFcl7l1abpSuTiNUoHftpogi5T64ELsrozniHOKcs+ruVt9
Y3S6mbIyeoTFadKhoo+r9+P2V9pbGI8R4m+IvVOd236lWkk8+kpIzOgqDZh66n0UO7uAaL3z06Js
/KFOhwP/srMy+fhJ/C8s/FdCvihgq7W6KHAhrGGQo5HU5rGd0/kAp71vRgKMSQDAGG7WliaxIpSC
6j3jCpSfzWIVn7XGOeqt71qhhwwSHHcCguH6aCSlQYsih8bvNLZyZ8fKkvliGMyDE7jzziHoLUf5
UWMDXLZZjFmOtZoNNOUsJzOfKk35HqHpi3698VCAz3rXt+M3dWbkA9jDo2rNztODwCOdJalfjy7h
ZolaA0SijGKpxBZ7j1UnkJc1c3v2W202nYPDsWsMWV5J8uIN2vZZBarVrZnKpg851bMa9U6oWyXN
Y3Vo6jm8ffx3jbGbfD1ou0SA1x9v7OJ4MezcOdWi+YlzFB+ZR8rUgzU9SgP2jgnUVtZDQAtsaGPJ
7JQKnYSI7kYp2jMCJdPqL2uzHHU493AIeEJkNGQpXMovXC9Js6aCpWKodiI1VFs0LJtFT96MTdWF
6eKMd0UNo+9UTKtxEnbKFMZ5jPXnEbn+c0q5Pg7aqRC9P0zFehRZ7J5iIMbUVhgBQ5Vh8+PQ/1fW
AeKPzvv6LW+T4aHqp2bwxTxEZzbF9RCrQZ3OF4aap4Gdl404CMJ3nmBwMDwYL8VdCPDXv6HOBAT4
vAWBQTbwtpzKAZhRo/pZa8/ndtIPo+4dHwtGHzkV8JrUy7ZRt5Za0WBQ6KCam7j3dV8rl8Ua2sDm
8P2FiOAc6HHa/cHJJnmX4DRi+lcSHGpmd45SAjbMO3v5ok8MuPW0YvhWktr8wY2lTk1lzmW4GxCq
6w1tAUAXiErjHnT0uv1Ij5z/cr0oq8sgWtU8376yexcJ3V54rnK6DiCFa2sjUzSyOOYIJQC38+fC
bRCxNoWz/AGFg9QTiQaARZySrW8YUIVRyKXgj63NO6fV3H8Fqj//3V7N3mFEEkHSnl/q0pvVxL3t
tVGEt1OpET8ibq89R7AEgyTVh8qf5vQoX9rzeCb1RlmJoIizlb9iunPsASZEE8Fr7bNRAq/L8n44
D1V0pEq+a4raDiE2jVEqBddfipb1qDFcA2K3wkSyrjfyu3YUY1i7yRHKac+v0Lj+f1ObO220plO3
wkPrzYC70Nv0L+y5/9ozdBOh59nzp1Vbw8Rse7/MnOagh7J3JAHxIZEGThDXu0mr6z6zdIs22Mns
TOt9DhvljFvpD+LBve0kKyNooqTJJ5Ru5tesrCCbnjIwF/kSt3dLtDCUHejiG1TGp/PtU7n7iMA1
lgS7l+R28+myuAZLL2L71KmIrQa6mKJ3Hl3c+Y4m0fCf0tMvD0YR46jnmNLyk73GDFRh4kYtfHux
ta+g/eeLXonpx9SbSn3wA/d2HLo7QAF4T+RTm+/dQXIqNEP2BMyy+bzU4D8AAP8BoIa5HhTUgEHJ
bNG43vE4aSI31yDVD60WhY7Z/VOrQrmLtfVPXKikTBJGgk6idH5tifh8tiYd2CTSxAy4sMsW7YNC
1ZhhmlO8OhAL2D1JFO40Dc0tcjT597+cJH2s5kbLpSKdJZJvHkXDu6xQ9U95VNgHEJ69t08qoVBH
QJsA1dVrUyqci6QvJYIGpmmok/+emEXTvZ9b93lypvlBsRPl8+3TK//NTXpPygvoijAG6M62QKkt
VWJCtuE6tn3yZrYax8e7NpUvvE49Nd14BJjbNUhUQhb1gh7Z7GfE6AW3rGfU7hi7jjSI5n0XDmrM
Y2cwM6M2jnpHu5v6oonMwZB2rzcV6RzFW1SabzEDDp8Ko7c+a0o5nMfVKFBDEaka9MjhHYWWu5fu
F7Mbp2BBfO2Z5ISTnVQ9aNOioUfWHHH+9jeT5wkkDA2PbU+gNGxFT6TEQ0XWQfppaQvlNNSnA1gv
6RiQKKKMfvvE7F0IqaOtvSRwOJTrDc3bvBsBANHNTEz7qVtKI4wn03mbu256EH3ubSIwURgDxEq0
bTemYpWpIzOdqZM1pHnilyoQLx8VhcOkbe+QUORiFBNxLDyhjaFFDEqlldDfu7Fm/kdt9+s50ibR
hLNe0fcoPDf0BtH/fXsr915iB3gsw13BUpGuXm/lANwnzkm0oJk50SVz+/6ftc2AaSSp8WgZin22
gVQEqM230GJN78Df7KiGA48ilJKapRRPtuk46m52RZYO1F2fBovURqufrYQBfj7z2LX2ZBuD/QkY
kbL6JhnO7E+g5ie/GVyzCuzRSlvfWmhv+4qqlwcv+N4nAaqOZ5IhH3PorvcGOW2+cyFjr7ow3oD6
js+k0vnJ69Uq81dHaCekg+qDLdm1CsKD/3CGQFGvrcLHH6ehJ8TMDFVWGmvjZ5bP2SMqj+tTnVKW
g4h5pD+6B8zH/WpSD0+VFMjNOaBDxdQphPdOCbiwM1JuXdBVbfKMRIwTJCCMv3og+d5UPHsMi1Bt
ooYo/cvt0Oi6fSD3LpwkKXEoAGaZ21BBdxJ7ZAoPmz4m0YXMAR071ThKKvetQNJHaJgy65YPpcwF
AN+BrNue1uze0KfijZ1ZyoGfkh52+7JJ1RvOEG11kB/Xn3LOFMNoZbbgTUVHNca2L9mcz5cp09f7
fnBqv47Qx7ezRr3c3sUdKSzZSIdqRaYCkG+bxDqDhlxtk7tYzYdn3VXUICrK5Qui8dMQKvDCh0ue
G3rjj5Y7vWEIao7Qm/zg5Ww9m0LLjsC5e+eaxImkmgiG+t4mtKgjgQBE5zhEMdHy3ZhVPQUS5jLG
RW/Qv30ADjHfIVl6pEG0Z5eEkGophW2a/5tbzDxhzYhXOQshKofsSWm64pTFnfKUd1n3L2Irg/Os
JrH5J+uVOYauUtmR8ySvPz5RVmp1E+udosiz3uq947zXGWiovtdnoT/nS9+GnSWMg+Rm5z2GBoDD
Aporabzy5P8SLJpNu2Qwz5BXd7TsXaFzfbW1LH90rfLXao3Vgbmd94ORBySnDNHQpHzwtbklr3NB
TYpzNhj2c7G00WmGfvrNjipjCZbRMx+RtdE+eZUcKb8qRyLUe8ulUPNCR+CYv2RGvyx3KdpY0QvT
lS3aqPGVEYEDP6ew+m1tB09GV+764+Buyfxwc63JxYEJSA0069XdassFaZa2d05z1yRfOjHqF2fK
42c4OvaPNB9Kf7H7pvZTS/luLEZ/Qr9fP3CTO66F3wBkB8VfMODbLnhnZ4xgmBcqoU61Xlq7QYUA
1tpdtDpM87Yh6EFed8pz3pbZgVfbib5I5Oj1S5UH6L2bgz2Ulg2cGtNLmS4fRN+4X+C3uvfa6rn/
HWy1/LdebTUIazodso+zxdGUBgWQBBmU0+g12RMRgfczauUchrJQVs9vHac3P6cxP8ev1Kyrw5Te
EiKLXZng2Vq9Odp3eX1e/yA+PHUD3sltA9lWhqQc8hRp3shZCsbg9OUbisjGQeixZ4ZamQSG8D/z
C66vlbDqUq1TjpgWJUl9WtIaCJ0o1uLj7Q3euz5sLrAvQAbkl5tgwxrqrPcMtMrAgOVxoA2Z+KR2
euT3pCkIvsQfbtvbXRd8F6QdGHiNe7xel2bk1eK6hNOpu1R/AzpQfzj2cAR52V2VhEOBQGZNW0Xs
rqlMdXGQdyrXdXoy64zWB7LcJ6E4/Xt0LI5uxM4Tg2CByTWkvgF6YnMjapfWX5bNzqmZBqUIVMQ4
qrNhJX0cJOtQxpdaA9Eemmqa/HV7P3ctU6Qmk3XkH5vHzW5ca/E6sgZXybNPixnFn3gaOJh6Y/PM
lxrlwlpZDjzAnvOh3SM1ZWgHvqoUirkuzBRvB+XLFvMlduclPVMY6E5aZijinKZG8jNpUy8Jqgid
gwPft+eAqHZR0gJBDuBts932qlXoflMrNztN0G5Sq/irV+Xe4puzOGLZ7J0lSleAgEDOMlNhc0M6
zxoI1wik+iLJz0zezP3IXsSbKo6+r2TxB1u790FR/KLATJBE/2nznrrGNOm0dV04r8abNTLau2pQ
31lLJS7eAoi9HcQR/nPfJAku8gBE/lsiS1QodklRkFFCSI6BcJoE7PjeXRBtBCBZ21n5yMAk6wCR
vGdVKgUBqmBbuabXnkAvXKbAJSqtJYOaRKkkSqhYcX8fr5n33Wa4ScCYqEOhl72v+YvVbVhsozCM
wBndCGXp1GcPVbDzXKrLt6UyGzUgyJl0fxh0ihd2aj8p+mCeBTKOJ62fVhuxJmCPdqIan9nG7mOc
1csTMwX659uXes9JoreFDgwINxoNm60xlCXuakDxp2SO10vtVdFTN8zN5baVvVuEjLe8xy6vzDYF
apdIzS16PycGIoBoLiszUHNbPRGt9effNwU7g6oibTXq4fKr/BKkaSpDm7yemFTzRuZKK5npZ5S9
LghSpQf3Z2/vAClIrCP6pq8GaZQ24ViVu/CXsiI/M51KORe6Mx4c3r29k4SsF+gmGAL5K35Z0Jzl
zMY2ZGmtXH4CyYvv9Hb9Rv33CFSyZ4jEkfhJl8OGt0P3GlUbmkKAV1NaGmZRbkyBWaHxlMfE9b/9
kZhZBDuBVh1Z0rZ/Vq15VowS7FhDEn1EID8PdXDoAdTFP3DgRHNENmwhOcpW38DUcxNOO2D6NU0j
ZOqH/FxTTv++Iif/+28F1TQXVByNB1oDmy8Vj6gITBB7CXCc5kIxPwmdFJWDLtOOyrx7tSwyPcnL
kegVhHGuTwUZT6LlWeOcikytL5oulCBl2mS4jPHgVxSWgzl3RNi54+JHSwy9rtTEJVnnyk/UYbnv
Kqs4wNTs+DsaXQw1lYrgNH03z8niVkWrVyxfHVJx6imYnaZaIzTW7TSwpuFIgXbXHpogcHZsyNLb
uJUnm3lpAoBGMikKCFLNWsOlnY0vixEZd1HS6gcB7M4FgU5DVYG55rC2t/Myhs5ACnEkAFKmZvqZ
ZXV8PxEJhEx2FAeQnpeuzib2p1xkykqwJnPezWbmUxEB2+PJUrR6tIO6Z2ufFK3t6kDQU3+f5Yr9
X6p37XBScKeRvxJUo/6ChpWAP5jNo79YpIYnxqdARZ46p/lAGKw5YbK2pep3lrc+NxMox6BZ9fFz
Biui8te4gPEOfydp/YIwPglKU6meskIqkKjq0Ot+HDM15EetzarlxwW6FueEeD6GgCtGqndCtO+L
tRl+6nNbKH7f2OibLUulikBt+3oJjETk76e1HpoL8nqGGmZNpysnuy3bj1mmW/+uorY/JGXsfWiT
qF1PHfJjR40EeTuud1f27TSyUnAQ/CkDhl98qjkgRmJpI7AEV2/+7sTCAJ3U6i/CsqqL56DV2XgE
tn0WaTyH6qfb3u/1wZXWeZ0IgaTwyuaJGpiAFDW5vLtdFL+dvabvfBJP661tjZ0ZTInu/vgDi2CL
mAmGmDEv8PV684VzozmQmF0c8pMN+iNYbKN+1pykCbumdw884euAi4oqOQqKsqyU8sW1vdqzEn0Z
ae31jHtD0yTpz4bu9kHNqACSZ205Z/CoDrb19fXEKG0hBMeh+wLPuDbq5VlcGni9k93ZxZd+TXWq
jqP1FIEdPniTpSffnh85WJsSI2VjsJ/XpuJsUKYlIrVMuIxBmSrRuzhTrYPq/N45+dWK/BW/nNJ0
Mea0sqmTN4zYfihENbxByomcrytQLTbQQ/qTz0bjCUAfzBuezWuDkasVyoSHJ3nt+7DW1yIAWj5f
iqwF8Qnr9T5jMOVvxwJSmx4YpoS/ycbQtVHYnIYFx4dmVJ90H2wzjfwhGsvnSRzSU/ZOCNJgsCyQ
KaUQsUnmajH0nWJx7QezQr3EHEWAvqTtoxZzpHS8dwMYnCyFUkCU8VRfr4rMQgphAOyKe0YoV6Pl
BcQO0WcU25u39jpZvu2WR1T3vQPzwjKnPkofYBtWpasw2lVnK1Pgg9Nl1tL2/Vi4eoh2gOgDYVTo
E9z2LLvrlKoivIoodLkbT6qi79F3LvhPIVL9noGw4wnuonhTLtB+DOZxXNApqC9/YpSUXBJ2qYpu
rp/ZuymaSMBdukKtIfP33waPuDtRlD5QlnwK8ko7Wuh2b2FBS2oMoR3Mb9z25uwgOgNjMc/XkJpr
derymGnmUZUETdnMJ7301oOq3PaJerFH0AoZAP9J7Hp9gKK889RlTNdwyvv2vewuXbJ8Gr7l0SIe
wAy6lyaL1feeqKNA1wSaP7f3eG+9LJnXUSrwvPKmTjMklW7PrNdJvjlZO79PoZn7tjndl0Yy/bxt
bW+11HcYj4n/Bk682d2G1HRNaCOFcaSbTHIWyUPWVGp1brpFfFSVpg81bWm/RsNcvOlnV/922/7u
amkMw7eFHEcEf73bTAJUxrYb15AChYsUhZWfzKQv3tqDpvnKMhwJsL6SFZGfF4FA9Mmo4dGLlz/o
F98+MXVxjExIlHlfaXfrtDo/ZFJ26YZeC82lnE5Ko+jhsAj10dTy5GMCVu0gKti6Q34Dd8cBBYD0
LfDTzYM507/o+MhraBbecprATgSZlRVBBkspvL2/u6Y4SeQHoLKo0F8vd53iUq9pj4RopQxPZlKo
575Sm8/jXB0xHXdMcV24pOSX9Ja3KMa1Ty2365j+AZzR/mAbJanBlGePZa4c7N/W97F/VExQqOIt
AUy0nSI7xpkCZiNWQ72wk5OirugBzovyPSasf8qQnjT8yiy7g6hgb302STqhKf/xbF5vpdHADqqY
PhY6neoEEao0fkS/815kh2MI904pMCLuBZAJWInbFUY9S7Q0ZQ1HT/I9ZmdeKAxk9l1Jz+PrYuTF
v6u7OIjzWvpZWxtXRRwHhcYDX7Sz0VIfVfJ0Aca8YmswCGRw215Rwz6fviixqTxY1NAQaa2Wc7KO
DSqQsLYOjO7sM/GrLCIhjAgjRf79Lzd0La1CV4tYC0lPtIsWx8o5seb0w0zme/Ce7Xg/kilaCIAD
qP1uSXVlRdFds3MtjDThhi5/XFwNIeq01JdQGM3wxnORTGQ4R3WqB4Zv/O7llEIb8AYZcC79wOZy
Gko9q4pVaWHLqJPTXMbJ37FXtKclXtf726Ze+1nJdybpkpMmqFts3F5atlnLXBEtLMEgBU5ZDA+D
qq8PTeM1vtF2/efb9l7vrKYytAAsOP5AslSuP6LrtvAJEU8PZ5hgfqtO413n9P8aQ5M/W1rdPCqd
pz2ofGl/baridNv66yP0IndJtAk5n3L35lXToyKKa3OcQtTiq0clTf4rLRE/O12unm9b2lkn0Qnq
VFQ5NNlCuF7nYg+Lu7i4ornV57BmkuAHBPmX+9iqKHgvffdYxwy6VPSsPpnZ5B2UK17IGb8mRPS+
8LWItXBSwalu0SeDoAffVeMS2rmeGBfDjnLVJ+PTUTO34+RtRzHCC5japf/rNlo3nWU3MAtStc/e
F6RO5buW4ZyZn+ix1wS9lTLeR1JNlseeWL15HOyyp4aFeFV6X3RZ1PpCuFS6cmeILkU5Vc3Bp3vt
cmhO0Aumg8Xa6FZcbyh9cKHFfc3tj9z6YrbuHGqNKjePukkRNyneMKrtn7c/475VbqAu5RVfzTcq
2wKNaxWraTnoF3h206VfhvnJW6r+v3YmbS/HKvnnttGdUwq+2JUaoChrU5i4Xqo9KZW3MGEhtIoI
ak8+GfeOVc3h3Ln2wTHdNeXQSnORIVSpXF6bAtRntHbvqGHaNealAfUc4IOVAF3J8uADbvuG8kQS
PZOTYAcozsYUwstlVSe5Gpa2mwdGmi0XO3JTX1Vc+50XeUpop+0j9fs2/P3tJJ4jugNR95oPOjFU
bWlA+IUVOqcBg5yKi5Y4zHjTrPjg2u28z9w2Hmj5RNG/2c5laPDowGQyIhDINPcA6b4uq9eey4pe
R67O4q5v+/ZhNkDC+1WbiQCQZX+w3h2Xzo0newcHT160dbGpE9sQKVuOj8rI62woh4d0zJJ/W8Bf
b2qB2MvBw7xjUKqqSGFfoEAA468PkeHGsW4IsYSDOdef4jqjwh3H1X3KYLhQIQU9sPf6UkpuIw0l
Ihd6pdv5G7lNPY6muxq6dho/KpU7AFwzIgQZErs718U8flo6R/90+xi9Pr8EO3J2nkPcQ+dSevxf
wg9z6A03qdnWAWhRIAtbDKRXqi9J1VaPkEm+V7XEmVnKQUPw9RXFF9BlYnP5nKSf13aNnKBuaXkx
davz3ud9ToM2T4uHNC+Sgyu6s7FXpjZXNJ4HM8trvIHnZiXQNVQri9hy36mtMZ3XqGkCzVj7gwhk
d30AilT42lJgbIMKgbNiiKTha2q1mf0N3Lr84Vi8J1NSegc347Up8kmcnNSJg828jZ6nxo6tvlva
cCDuCxYKRW9XPflgNo7y234VaATHBTg31xCI8vVHQ0Ijtbt2BeQXtUVQotR5rjvX9J1UUT7cPpev
Iw2JwsDXcOelsMXmtWhSJBLhq2HK0Yf7Zhp7X3Ha8qzNGcUQzqO/VMzKQzoH+vvy+3NXER9STTRs
qfyAgIGFd73UaSjXmgnXXaiuqbjvq9n+koyO4VMs0p5qva8CgqTuriqa4T2P6HruIVCeRuAGRRDP
dDwOvMPeRwbQrsm4VgK4N97IRei5jVBMD8tmnZBsKdXPNEfoemnu0aC21/fF1Xg3SWlxCpRMN0fX
Hu2oNNaoCmPLqAKELX9MduM9ZGPfhfVorB+SpT9SWHvthqRNIksZv8r48nq71cKJREFwF+ZKFMup
0LpvK+PydsmL4ZTK6YBiWfSz1yVHA2Zfu3mUMJDd52tDaaOBe215Bc0Yl5Veh3WRWESumnbfZO58
UQZGI64ESu9vH+y93SW9xNcTMkhE67W9IquiutfMOrTKyQ1T1ckDpMHS0F078y5r87+oZh613PfW
SFERermUyMTxXtvMCdoJ+dQ6jOpZDzJHJOCMEi6TOmdBXLv2bzs/bs4v9jZ+YrKczqtTrQ5ns0l9
XTTO23rpq4vqNvZBbLK7NIpczGzg4SQ3uF5areRdE3VTHZrCHH1EQCkiVI3yLkcuA7Vi7/creCyN
9AeRXgIROELX9pa6KxJyFLZyzuM7N69/jnnNUOIWqcp2sLyDndy7Fy+oAkZDEDdvPW6n262Ru0MV
onxmfYnp+Aeek6anmnlgp05ozlura/Mgz4zy4FWRC7lOtWjSodnPYlB8o7VwvVATfnNRwNMJkyjp
3sFJX97Y5ZgfVJleAQzws7+YARFybSZuGmPRFqsKaeunqDv38ckw2+6NG8XvIyYVPyROmYQJcOig
jSFjJRm7bU7D9IbZcj1h/WweUBP3ThT9IUI/qENI7W++cOs2aGf1Dorz6zKFIutFuHbMNlfFOp3d
pD+qWe7a8wgRIETLUunmBHeDzXhT6Ddhq7v5j1Idnb8bXZ/UYFy6MveTtB7/ve2C9i2StPCCy8Li
xgXZWdeTpvNpZ9GZfkttLxzSSJw1c4kBnbtHNPadtwuZIUuW1RAOIc29/sb9YgL9tc0q1EpXPzET
2Q3c1avum0b0B+dpz7vKMimPCc0iFJCvTblDPSNF4vLx3MR7a07LdBJV7XyMunJ6gwAYPm8ZAL/d
3tAdqyhv0ZZCaVXKOW02dKQY6cyjUYeo5nb39Twqd+UIUrYm4A+G2taCjG7VgVF5ATcXVIpYIFz4
0qHaKj9mAHOz1StE2GvOSEXDjN7mlfnDGo3hxFiV6SGx9PhlcM1jN2nFwS3ZWTJSThSceE3I6Lfq
lh16ROtkIGamTdEQVAKGwOTFCKTrY/7JsVstSE39aPjjK0oXrzQ6RKTchtS0fbXRVUVlzTYa9wRG
uLFDOikrMsFitL4TG5v3cW9ES1gySu5dOQMZflyyPvrbq+O0Oc22ohy8Pds9kL9GekcEpoAAMtjt
+rAtJu3OMtddOXdyuc+6YQjXVmSh1bcd/TRUTaO6PCJgbf0yRom9mZJK5QZIwFY7BHVYxUryIjo5
SVJ9Yberv5b2kA2+PVwvVgAggdilhPoKpKdFHjWwsYyQwCmNN7qimF9Lz+tOkREP93M7FufOaCy/
T9P6sRrdAwe1dRjSOkr4skZsSr0BufG/JKXGMFhMije9Uzw065ukMh6MWB0fmoli9e2bu2eJiIi6
DUAESX25tjS3tTEhRuGeGrKeybcqSlK+6wrxVa3W6gDOsWsMLI5kTL/QmTbGhGdN66qDbLfWvAvM
yG6Dic5oFhj6uny6vbK9cyI5t/9nbPN+d946LMoAorztmwbIs9teHGAylz+wIrNBmiOERduWQmUv
hhaNEnELh+asp511l7i98+G2ld2NAxBCh5p3gvN/vXHO1DBzFdz8CaHD8n00xZ/Bww3nhSm9B+t5
VeqSR0/KY4LtIQF91YpC4cLRs8aAqgpKlYKoUXwTZuUFPCLDY9MmWiAiVLTRpWVsZju6zwRKv4te
f/kNL3gOsE3UTDcRwdSIMnU78PkoRqYPs55rvqoJ+x6h64Vxnsr6oPTmdPByboMCjBJ9wfUAwI5L
37KmezszEzXNcGZ2M5xKte2mIKvwpFGktxeFlPbgo+4ZJISWzUUKpygzXH9UGC1RmiP5RAc6guok
IJGy3frJXW3lQcty7/TbhwhrwKiQAiXU2moyjHHRZIPpoSLca/Wd05TjQ2Iu9tkhaj/Yy53zypgz
XinI35JPsllaFY2FV02ue4r0qTppRqP6gnL0WZjw+f5gVYSqVPEhPQHV3OzibJMFFCOrysR0nzTx
9wYywHutIxG6bWnnSYDCjMINKlKMRtkGOX2mjBqzYJANaAv7/TLq7V/0g9PAS6zqE2ms/VhFaxyo
8RRR857iA/M7/owp09xK2iXI0G1BVfoYp2mlgXQSS5R9MvKle5zc/CiS27NCj53aB68r9daNp0mY
U+TMM/7MK2ExC1Pxvuq51xw8BHtHHxga9w32rkQWXX+0xmYub4sEy6lvp/Jj35bJfRpnY2B2g3un
0bYLfv/TgQCVHQrY08h1XNsbGDbqrBZN16Ibh0vp2s0PYTX6M+rveuIDes7P9uhWbyN7EH9VThcf
jWB5leZJ7yLVMSWrlcv3qsycTp5Nkdc7QbRX4/NktVEQiaH4Dqxc/dwmTXXOtHjqTn1jmzPDbbo+
ZPCh95FWbolOtpc6X1IvHg8O1d5FdUirGSIgc6FXcggRzb2+Wj0UX1fjDHdm8V0jsu4F3cCDi7oT
LHJ1wMQyLY4+3xY2asaqmyFD4Z1WgcIAXq7x3i/J4Gq+FVvDU5N1RjgIa/5++9Pv7jxQJzDOsu0P
muP62+NjDbeDWn0q6iT9nAk9uUOoqnknkti+kBXVk2/Mupyd3qixH6tW9Tntmd4O4n9cKe2qQ/1d
tcroCD+zsx9cNAqaYIN4ebaVjSI2i2GIhHdyW632e/btbu0wmCwUORutr1O/ZcLr+fZ27Hxw/DLT
RmRxU1ZwrnfDakQe53TyT5ApVzIFAzV2yxoZKjyvB+/Njr+kcAKyw2ZmDOdf/pRfgtjJAqmulbxv
U6q0IbO3wTzYXQOFOu+DnhTh3i6qz6Yoi7BcUbK8vdAdR8Yxgz2JHyMp3Xav6rjrM9tLvBNgReOu
ZaY7eeKUHDiWve3kpUPSQ8rJkBNcr9Ec7dWIct5UCPL/VFYVf445g4+MTD0iQe24TMBWEiIoFXAJ
0q4tiVTEc1WyhyOotaAWSNbUaKsGztrJud4iu7u9f3v2oMPzeJNmwkLdvKtqKspWNToPnEpfwkjP
P3VdLC6KqKugKYqjNvJLd+/XbJ4DIkfRU8REpJ+i02Z93RjnfKTWOw1VUp3TJB0RZHa6QOh687B0
ynqXCHf0W0ZL+nLkr58imfu2MDi23tTZd4Nl/0BUTw9mmwI6c/h+d/zD//5A0FHUrBnwtw009AFc
qucVHpTK1OA4x/b7tjQLH9BiFN7e+71Thaf6f1ObvSh4NbuywtRUqOV9pjklDTsjfbYQnDi4pDvX
hDifcBfKIL3erRdK4mTIJvQ9TsLM44u5VrR7V6U+uCY7h4n8CLVIRAaQ59rqZsTAffuGYaFovCp8
12p1Y9+JOy1szAnOUu/a/93ewW3ZWLobsA8vxTYVGMQm+aPruka2jUhVxNTdz5pLLcqJirdKky5/
L5T+npBU6P1qTYuDle58OiI0Snwv6BwoRdfXFP24Uvcmi5XK+QVuope+RyP9yYxFeVCB2l2jFFjC
oBwWKDf9F/+aLAtlUz2OTiPSOj8hXyCvlihqJdCQFtnfixXrT06rRPet6Nvz7f3dXSbDhSUtDoTJ
lugiB90YDkogBPiZ/kUsYIwW14oK36vHIxLRni38ngReoHwMjvd6nXXmGIs923gGt9R9pqK6D1me
P7gr1KbfXxVFF5kF0k8mVLu2xFiGmTyzidA9S4USUuoBljiMZT0EST6my8ETtZdrA3iQU0LQ9ZE6
Tdf2VCtlKLGbRKdprClVeqXVf7X1bGD6l6v6yppD54nsL2svCiazlGZQVV1zcGB3HAC/QcItoKfL
Ivz1b0ii2IQEVrFmDfEndJ/FZ9G1R93bnWCHyj6tYQp3L7y+ays8nEpto4bMQJtSzUK3TGpYdZaU
6dZOJhJC1lnROu13Z6TiBiiYcEYpZxBxblUWVb3O89RUo9OqtdZXS53sT9kUf/rtU3NlZPMVvSyp
1kbDyGx0EXQTLpteJ/G5FNP0321TrySg/ndBkl+LbjtKhxv3kndllDvGIP1aXP47OH3xWdfz9R9N
sdOHRZnzi5iM7EusZ3MAsK5JHjq3rUu/V4HAj+NSHx0fubjNs02IQM2E8i9I8G1rQ5kSYzBXLToN
iZZdKNzOZ0bl1X4kIuEX4khDZe8cSQUxslPZn9/mK+6ijRajBTCnx0mU+y1Eo8GnOLaO9/TJ3Od5
pEb1BHCiO4pQdtwQsD1Cdm4K9ZpXPeTKnD34GcrJjUzgSEjef0xFIRidlS/mQfC1Z0t2x5EOl2iT
bb1PUZximoyeme2FVgddLlSKwKkIJ61M728fqb0P+Kupzf3XoNS7dTcpp6QqjVMxe8MZIdLx7ClD
H1SkZwf29peGF+fRkHHeJmLWPBFNwlqU/+Hsyprj5NHuL6KKRWy30PTiNY6z31Bx4kiAhAAtCH79
d3i/m7jdZVempmrmIpmoQeLRs5wF+jcj5uN1QH6HjfsqApN8efvJLlV+W7MLM4LNTu4VstymjOog
xI4tuVx+rhGkQIvIn36aEULELkzCx61gh4IvZwXkMtITlE5IMfrAxCr0j9B9JOPu7d906W1vMFd0
4CKQU88txKNaezz1fG+n0hzELfAN7f0Ij7aih6rDCWRd868O7VvESDckD+pMVPrn8I6FD6PnL9JD
G7zTyKFT2GwZO1Rwwbpb81j8D8EQfQ7IDqF1iz7S2fY2psYYIWjxzrNeHFth4COTgfXSbC7Yb7/L
SycpBbcH3ySww69GnUjGu25uEQtBFa8/81Z+A2wl3wcp/V/OLJCXoERg9oZM6yzqBnm7iiZx3m51
YfptsexhItO8a5rwPcry9i+dh1NgKgChBxYIiNPtmf/K6ZaUdcOS43x0LlS7oSOqqD333pu7dArR
AAYhCS8ue6UWj+JyRX8H3yBJlumQqXn+ClBgXXhcd3vagSb99k5dfCp0gkG8AFQYwsAvn8rzU7PM
mxSj6aS/c2k7PpilBQz97WVeHwiUMMAQAMgECterjoq/Qo2w91paxSyRX/kE2HA59It86Ng6qHfy
pguLIV8C/QmXEf7n/Ew4HTqYb0parYFYy0jn+cGHc11p03B+J9Hf0s6XhwKaZDBcACRjU1c/h4gM
EBkA74Lgm5qj9AmcNXroh9lXBdwjzYkBvXsMxtjExRqT3BV1tMzvfNWvNxC/YKPMgLnyH5ft5QbC
6iRk85h7u8DN/NppEVy1PSTy396/18dyW2Uj1m6M9lds9sjqRbUTp0DcUFEGXiO+QzaUtxUbB++T
F/RNuHt7xYubiIwUSscbEuS8RVUvA+yYOk3RgJryU7s2NRQgRlIxTDb++UrHw/211Pbwf33ZZqGz
zMlEq0l2fKfjXt8MNQqmkCb1x7ef6uJuJRCox6EJkf2etQ9gKBBmLTO0Ui6D/XSg1KNP8/eUdC+9
O8yTtli/tUPO2UxmJHmfMEi5ymbKDyweflFB7b5JYQv99vNcXAmRA9h75JivoBZTHa1R5GoKlmZD
T0lQ+x/7oRGy8Bs0b/99LeD7NyIubk3cYS+3Kcia1nfa83Zj4psdA5TuqBblqgR4vn8ekkFPZSs3
sUcQATiXeyQiGtjiabY1QcRxpRE9TsEIm6nYvQeVuXQicCEDyvtfa+Lc88VPZhpIE7IKRFRdaeWC
Tb5u3L/97i6ugob21uEHTPqcfCoz3WQpm1hV54mGfdw83nZTtr6zyoUoseFG0VdGY3mjhr7cIety
NmOk31SY79MbDQ+dfeTNaTUKwQ+AISUf/vmpwPxA+wpTP5AvzpG5QJx3QTLGDKgWMt/DNIfewcw5
eif2vS5sNjISvCvAnduQW2ftVuJ5dIymvKlkUEelmSJbJkAJg2Hfeh/CljZVg8z5nYvlwqt8sehZ
oKCdGKllaYMTAXfs1a3zsVfKnFQTjbTIBqffYUBeOCHQTgbTAlcZBtDnLh1mDlUYUkR0oVRUYivz
E5Qc6e7tHbvQV9l09jaTDujQ4cifHZFWbkIT0NeuVn/1cBozVbp0qiuJSFImrReebN/TgwYf9Ao7
Dt/ssJurt3/EhaAFujfqjhSaqpun6ctjmv+/JR7tqiUe2I6v0h4y7dUHqDTn3/59KVTWiMO4mwFg
ONtGrjB0AyOgrWpfTKfBeU2xBsNaqinL3jmmW6/tLBXZbLrQ4QSvFPPC7c//usVA4wuFZBz2GDZb
rlJcmw+wG+kOGjfp/ehvbQcreYMcT0Av4e3HvHBasTbgQPgPLI7OdxXCuGlAY9FVHvWSKlqd3Pyx
gjIacYGHw/yeAuilHfx7vbOsdaS1WGKC9UARVmXWzrLMKJmuQxPxd4riC18/ejob8ARgRqRy4cvX
ms1C+zzK2ypcmf/TCYz1HeHtw9iQtC84+n8/UNmJw9sv9OIDojjEMBBR5xVt1kxSxi3ENqoxBloS
f48fAREJrvLRsHce8NJSiJ+bShHmzCihXj6gr7ZCZMyxd3Mz72raNl9CbxoPE6SV31nq0rtE3gOe
NVriQGZtMeivIyonwSeFGWMFP4ce3NhR7qkP4xO2WHK/zp08JKAnvJNyXTqbfy+6Pf9fi6Y6jjwY
f+C7SP3hKtE0KIeGyytpTHOVWf2vsjf40jcEz1ZLgTIPsv7L9QiDiE9XM16BmncrxIz73LADUq/k
UIOVXMo8ey+HuPRecT9hiL7dGajkXi5pw8VPxnxuYNzdwCkDaMgQ5q1xvQPzOmaFRAg6NFP27xNW
qDKD9QP4xObMc/7VJ51PvTxccEf1ylR2gmGDl6f6Rpv4979/DoBdbmzATaD53BnaayWQiLXfVCDK
x8cWItVl4yJTDtJT/8OXB/l6QL8ACHmNugxNPdl0VE3Fp4bex7TnJ6DHl+Nio/cG/q+vXNSOAJIi
H9tQS8nZtpk2wyR8TdsKELT+A8Cu8obo8T0739fnH28tQkcP8DmyoSxeHg4oStjabJSpCD63oP+b
fZIZENGl/zQuTfTOBb8l4S9vIYyJoZKO8gNtZ4h2v1xNBWufNwOw12nPxGFcebYfqHcfm24sUmbn
o8o1h2qerg8Rce+NbV5/CMCAofUOXcCNVnneg2cGdoWBAxesq+sY8n12uYLPhHwkudHQER4VsJL5
9PCvhxMqlCHaXUAkQ+vqfDyedW1K+ixXFcofW3adUgdYI3slfOP+1fYdUzbQP1AAYT0g+s8ltVyd
M+vlVlSgQcIatjUU2uFU9bkswiRt38GQv84osNp/7I9NAwDx+mwvcwSyZOqgqFlH49UMsNluhZpD
GaaAComs/yjqKDoBnnJ8+4VeWhdw503xH7Q3uHC9XLefwN7UIbAnUSvSW+vz9n5OYHlEZ++RiVAf
+jbEAy84ym8v/PoqhJw4ZoxwZEYFAyWHlws3/rRavFhe0WmaT4Ht1lOYGtMCdc3995xXLj5lhqYK
qJMQZz8XfdORGxOjHK8UmBKYVJhAFakS/r4zy303zuOnPhdL2dnkPcTbpcfElOT/XVJwUZ3tK3E2
ROvd66oh9pEPChsdxnp1p37yxTtH6OJSoGKACoL4hU/k5RuF9R+iaKO2N5pFmIKBLRZ7E70n49C/
8xleep+AFIH6C3Ak0AXnkWdsc956klddBnYkiIPqMHhWgg8cBl9sNISHJYzNDiSQ97zZX0dYdAq2
CIuFUf2eq/rX/jiNYPnjvBrS7OOc+fvBVwH0Zln8Cd4n7vPbxxTl7ZaUvQyzSDI2yi26csjdzhWR
lZ0V7WoHXwT4FNmoQK0T0GIe4FFXKBYIyMHVfs3KOnILgh5O37gzdJRk57k23FFYbLki0qtLirH1
xscAs48aKtHRKIt5nslJAJ8/Qk5+5EORgiv0Z/Jw31f9QujTkoLFVKa5y0WhZD6OIMXC76QYSKph
cAqvzLlcmgU3WShYg3Ua5uYj6BL9gHxWRz8s70ZxcrbO5l2oTaRLM+BvYqEOKrZMAAtdzNPQHf24
E6oUAw2/NRAGn3Zas+UOqhW0PRhqvB/xEufHPqGdKgLXNNmB4qmr0DTg5GnpTFii88VURbZYtsvh
5bkbvFaBfqmmAMAkvMKTryQVBbRUILs451BlKRR0yW5Vw8ifFrquU9lDffo5nZe2O3VC6vua0Jns
CFmiT6loW//kAakDNIlFZVksEu3RQ71k/NHSAPqKDaXpoSMaDqIqG/LfJPTUL0C4uq3hqPmVaXVK
rocxa1gxh4mdy5p49tQN0RjcZUvi33SJP0fXzK30C6qO8MGuzfyzFw3/DjHs6SeAOgOgOw2ffigG
ecyrWsWAgtWxl/wMUpQt5ZRmM937EyoYFfjLPS6yaTjg+m8efAVWc9nVdjwSaFtB8Fo3CS9taMW4
syPUrwsfMgusWMXk/Rq9vjXoHw11COzgvJ7GIeJTkUMuYSg944cfdATM0nFdaz6XmpsorVyU9pgv
wJwT7gjEAU6ooEeUFVDn0V8Cpuq7YOl0s5sGor+1zHMbprZLaZk5y29HVELPYYs8s2gGMA+OFrDR
J9/MrCtH6aLoNjS0hXEX5RADjbOuN7ugkeKrnfJalku+2qtJUT3soHMgTzbqEwL3shrk32E1/Wdu
KcS61Fg7XdZ6xB5QPsLyDIAM8kyQ/gGLBH7yVCSGuq9JPXb1lcBiv8DNiUQJuwkAmFCNI98Aomd5
miEZdd31Y/Ibkl24J7u8XodKCCgXVh2UmLoqSo38oPLISwvl55Nf0ESzvUITPS3aOjZ/QvRUfzM/
n6/muO74wffW8JNOBQ1LT/aJwjupfeS+8GTb49hCsaYltFnKdOA5hZ6+16g9ZdZNu1mIoNkvvu0l
ZIzDTpSQTZPLw9q0a1LxmSYCEmIyuZn4bLICrS7/J539HtN7wHZPcxR2uGiHrvtlR3h9FosQ3jWL
LH2CeszyGOsQXRvSuiUoOQYHN0oBYFCCFdyQX37a5OmHpYOi4IAOv92RdNSQByCDG8u1XqO237lO
Dmy/AOnNsBso6sueWkBrjElgPg0ATv6dDF5AHurQRXAVURrow0Kn88xPNgwGaAJ6amS6AAMm/ikM
TJ/2Q5pw+QdQJECGJ4hn+NWA6uHeBK3x+5JwVpMSP6KWVxRi0l3RpJrNd7QLVlsAbTPfpFPnEcg2
S0AXZ2+a2m+xRwDfcEHfz/iUvPQErZ7JFibwlSpTXtfqk3UkWg5yoqYrZm+Nn+EbSm+h8pewCILR
wfKBdkiyynFW3ta/mx1FQsxF9zMHUW0qoFFt2nsNc41sKuSYsuBjl6HZUK5J23weTODlRUoa28Eq
MLDAVUCtCBpJgzcDeKmcljtGeRQV2cKW5pBH1nyNY1onRdrRLDy61UOOiKwiZXuxNC7YrysUO/YL
NPTDmwXaQOLZrgGtH6OJ9eqjrCV5XAF7h1lETrS8i9swbG51Bv3N39yrg/4aogk5u0t9x8NvEMkL
s9vMDl2wQw/P+zgMbOAICJQkAIyqiJdR4sKoJEvXNgcFVP9zzlNzE8/drI9jgHCzTwfo0h7zVI4o
HBrDRshfjXIt+6RNsImNp+CWkcz6ELF6bvdwJYeqhahT88yCxo9u50SIP66R8QraTqJHBLXehLet
WPnnwXO6vkoo+NO7IWmyj6nxA1FhUiemPQwN5Z/EpH0CYBdbPsO/1/LSIN1sbphuXLLP8Xui3Wpy
uNeRJRjolZ/UNiscH73myD0CCX+TQQUIMk5KXUekienPRVvZ7qY+Xtcd4XwYCl+rLvyoxqZnH3AA
x65MdMS9sRQ+jttdilwPQvZNCvoKX3iYH5KhS8ainUikwYWmafoRqAnPH8tEGVHvpW48t7NQl4Ww
meqmRe05Hma8HRQF0tZvTKdFCW2MOSqaySTXaMhaccztmub7xhcLwqbnDPp0Nfz5SJXRsdG/m2il
33UUt6qk/ZillTRx9Jmn/jzdtDTMGkAJ05k+AjqetLueJLCfgTSyicCLyEJmVgcJpFytyEcyhvvz
1qaD8EBhgH93TiHwx1z+J4g48+85D3z7NQBiilUtX8HzdhhmxtE+6cWa7SeVzHwDvSZTBblXCG8o
TQHd2M8iWMZvPoVoqFcwAJ26vac8C5mwnsC//qDbthsKAhx/+4y0FHqquJnX+WmEHd94wKh71p8S
z5+WUg0jQ1SEDGmwm9NeAn3P1g53XrSYHJ98IKN9m5l0BARwmoZCAuc1F+maDv6PvMlaWWwaWBEU
y92QoxMJ6nqJ6NXPBc0iN5QOHgtoccO+Ki39sEME0D4cvbYmjV5uQK+B7M9ia3ZvbCKWipl6Ybeh
G+T15HHe7ppp5DdB3nniKKAX7pfBzOmTbbGHkI7LOg7MPuBWZduMIRoxXBvYdHl1vOyYEbm70gRB
rlhDOq+l4059WyCTcm/7JQcSe0pdXZq+MX5Rgxt1cnTLa1TXaAQ3G+qvxrLcwKIkoVHROr3c91bH
HspbP6TlgpD6JZ8n2D3Bq4ffQ0kdIVcAfcV2AUJBV8SGhM2HxtcongLSCVF0VDf5DtQLE4+IYTok
5UTCVewx5pDdTntzH+6XmqNc76BLxndRtCz3yvVTVAZo2DWFZIkjEFDX3JboaichDuNq6R0FBYf9
VqLVjpfS1h2w8Oj79WXMM6TAQQu9zgIfRNbuuXTxcgMvJ0VOirAoPPLeNe4Yq0APB+rVGr8dwBWx
wI5jEnnyaRyWZOyQAhlV5wC/jyktSBv3+e1IJNe3Q8uIwW8bQJktwnRdSFYsJPXGb0hQx+FrOg6y
vq9FThEDfWTuMxxU484M13YOVzTLQ6f1MagTcUcBDKG7dOyYPpE6U3Ta4b+85nliVMTorffK7ixk
Kvsq8boJ+9JmyM4QHAQp6BRgPA+hEdUUSw4v8sJZk8kjWj+Dt4OefzR/hBcz+RzgX1sPK5AftHBe
OE2VwHcw7EN/yX7KZB3qItBAhR5HReF7gGK1UVWU17W9nkmuPqUrGqkVSecU7Jyewk2hjZWe7gfN
Pb9wSfofC0DD3yZFgGBFy2OFSORBCfzWNcyDzCGuFrsLprr5Fbs0W/C9tPGPcK7jsZzTnD4o5CTh
DhgPcvQSHwpnC88x20NBwzScTII6hGsaUTc4f7V3iFowY4scI5B7FeXSHXqFP+szRrpdByz2H/it
wAFzwCT2Y0Nm913Por0beYRGdNOBj3/TDZwg/xhrGqNjOpvxyHxFQVKRYLuGNavtLgm6iFVQOiO8
ygcbfI47lk6FJgvwciCe9/ew/wA31eNkyksQI8IPowNzogCDK9cHFF3j73XV4jo3WTYcneDzNygP
5rftksOkx1hg45E9BPh/JDZf1LHp0r3qIu++J71BCGZRdjJwM/3dwQ+2f8hmE97jYEYTSgbqPQJN
kcIDTPDuCoCK+jMRnlBFhzriY93V1N+RZpKf8FiEXaesp1imyfx75y15UPZeoG/zxPkhEl611teJ
dOSr8pHF4lHqRR/bJZHRTkUxBEBQr61f4cKBLz7KzUIOaoIZ5WnMRp4WTmB/dpmsp/t2Gae06ExL
ocQgLd62j7vu2p9D/1dPaId7FhqPT/D5Cn97kkJoctF5e+v0iJstM9ZvCm4Rfip8CuRby0fdVyMI
91kpdBzzssklhOSXpjUHfHR6LQLaBKdsCrc+1ZxRiKhFXJW5821YRkSbtOoiG9zIBmcUUt5xLYpW
8VWUaPvW/TGfCemhXwA17ioOW+8K9YRH94mckl/MeEARrXYSDSrolXe4YQbcIWvU5+oOmZjpC9qr
ONgr3ADg7WPM8awX6WBcaCGudOjirn7Sq2lRK5g2iivwAJKkkCGAUBEqWwoGEQu3cspLlsdIZQHy
TQh4XA+hwr8NTJ3Poafc90nZrQs/rKaeXdE3Imo/Ghv4v2DpmJiSjmnX70Xs8P1PKJ5bfL9NonAv
JMGvLs053ck4QJLf1UkfoISPgdWQ6Iy6Uic8hF8rrLm7IgApby6Y6y0puQSKGe0pizZuMs8Avns9
Ab1nVMlPy8zkKlzbVOFi5mNQBLk/koNs47Creje2tjJxCk2VRuq89HpbL9hg9FKOrE1kWwTTZLIy
IZRNd67mw52A5pYuoL+TZ7c1ytyj5SL6CshXbQo5K6ng0pJHjy0Ddhr9pGbdMb7dDZEJ4YLq+xPS
+rBF5610JjUfE6JAJTUJI+1VP2KEWYBQTj7B5FEtRzW0+dcV+eNNO9HgB4wlen6zNlA0w526jkM5
9zx6CHsYr39o+2T42RKP9/sVWe0zpvKclhw/8Y8EUQeRZFnT21lgplUgS9TNcQmlwfuMvEYWgEyH
GoogsskLlW3yB2FDkLH0a/Jj6J2lV1z1cIVM5ozYEvy9GOM4EosUWlFO4ZjCPRxXWKJ4fmf6eUnR
wEGD5R6SsJ0pQGFQDyEV9bqffSefRecWW2axy5FNuTpGFygg7GmrSHC5IWLPe5S79jcugqCBiGLf
QLaOG7yQJHPoYo0O1uToB6w7QaWXXxPNwntAq4PHfsh9Vvp2MSfMTBmqpjRtH3oSL7YYQkijFQm0
qEmRxVx9DmrSPIXRRJ610zmm3/UgD05D16xEyYZSnKD6jfEJ5uNVl61WFbrPoNLZyIHXiOfB8ozY
n8mym8z8I5K+x/HuDcVYWXfZvdj0KgHUYuKXJLOeD0TkatzhncJlJaFJ+LFeZRgUzq2RKDwJLflD
xJELFHjH08/Bb3tTtDYxrgDyQ35KM6lvYhARZNHjJNxPsuVfG8i7PTcsro/IZL0ZqreiRe6hklM3
r+O32YKAUgxjjiZBH40CHXn4qGI2nGpPIGHsgivd8KY5RCKk6KZNaKIX8Ip0kObKKcJcO09zc0rg
fT6UmDyNrJLaRyXgCxneaZEuMBFixk54cBIc8TJ6CkugiAwV/g37CIc8DPlaEY3dji6zxKnP2eSQ
BujhCQ2X1EcuQt3HFsl7D6siKB4V7Zz4v2MMz2nBhpZnYEJx9STANEuKYZpQs7rJZXfTNEno04o2
eIw8P/iRczYHpdNT+EvzXD60OPBrGY+hvcoWOqSlp5GBnBIDlWN0I2N5Bd+7PCu9VpM9W1DXFgvy
97nogswlVTrUs4cEbRYLgtPQfIMqEP865kH3TbU+Wg/KX2i81/UwPynL5Me8lehYqjxR4S4e4uR7
zRzHS0OzacXoOvKfGtJFNzNAdnPpMw/WW2tq6e9slsgHDWonxIEw9r8nERvQ0qKWInWaR3WTQBLO
Q6HerTfwcF5ZafMVqK8wl8mnQLXkFHa2+9bHEPqqmIqTZ6RbC75Gb0weVQq1wx3zl+4rmrbtU8Dj
xYBlJu3PAOzZEG2FFTlQAjd7BrqHAYYMPujyaQmA/y60zt0XwEOFLqH3kuCUwpsorOggA2RPtUDt
NihnD6IOBTBIPCbHMW2oX/BOLuiJZMZju66etogNa977kQeOolcWZ78cG9WzBeNMFX2WwUsm0mjH
lynUjz6CHJvyclHj+MtXiLoVjlX8vCAsfwEIXX5pYhWi+9DEyCBqTyKAcj4OU5k2nTdXaxTAkUqm
LX51Nyk/QxMC80BoFObW27k8GberMBtOg50RCmYTNfe5R6GPmaR63nUWapSlJQ0uoRkF0XOgkUSB
LdrHJ2EEbIRR5pAvugU06C7uUBiWuLB1is9DC6iya8YdBGGhennym8aFH3qS4gytFiaWJZvn+B6D
VehbRYY12XFCfxfVnUwIu4rQZOSVZi2/GiJn7V74ns6LQPixK01ih6DM4LWB2YgjiS1ClaQ/Ae+Y
sC1LbUK0bHpI6wVoKh/yNpijkmJyAnGejnXXHKZr3m3Uosrf2Sj3hiLTEfo2OY0J8BRdFCArt5lE
F1y14+Ns/a7ZGUmcLrTIDbtHt57+0CEUwMHP6fQHLeJAF8naJ/eiHzg9cdzyH6VkFlwIhuS/AmVe
mkKBHafAkndIV/tAkqmEJUFw0Mq0vBoXKx4nnaJUNS5FMl8j65iABUryWwlVbWiUaj3fgSiIPlEO
HvNahCbBvRbzOB2RPEdrVwg1j0MRoNv4GPazx465atvvyIdQB3r1kEKkPEdTBsxRoRCQMPV+oH0k
vzcZqT+bxc3J1kWG2LzGJCIr5xYVTbkqFV+lfTfYUtARY7ccKtyycEjQxMGJOHMniU7dd3gvkQfq
pV1Tjrjt84Li2+c7fw4CUxBTm1sauRSKWmi+BAV0TNBh67PY++5QXtyzNdafRrt0H2Q3ILnqM5l9
wmeFTRqyuruWc43qHvyrLPzo557XnLqQRkD/6qHf6orE4u949lpRTFiWgEMCQmmCmpCgiGgtsrgl
RlW5qzMLUCBMh4e2xCQqPhBqQxhH9R2RuCIT+YDo0X+QPXctbgXQs3ZTHQdVFI99hD6WDW6Rvll8
SqBrxdnNNKBHejOhZoPOIGTCjvHs7EM8B8sP0xvdXOVaIQxSo8KjEglLy3mzUyllHWfP3hgH9xSh
Bp/wQHVX8dTlnyHeE6AP2/Tp96UegWOcc53hgNUmfezU1LdwtkjA/OvFNKRFk0MDp8jg0sYOzRya
YO9n6AfgdhspMJ09FzX6eTHtimhKjdrS2OzAJdp3O9eOwSdDCP8cU0PuYHG7wK1rghx3KalbDkA+
EEyeor4doDDq5VDryhn7NmlTqyPQthROOzn/tTSgXBTjCuQqWvapL/bZVHO/Svo8vu+1wcfBXIux
TUKJQ2MTuaa/swkbHlIMwv6QcLQtVI2RCCGyo89aZFQA+sBXGj9xotsnmOMBTblCfOdI4QvZ3cje
oNIMcQWgdElSd4XWG9S7J5qq5qGPNvpc3E/yHRzrBVQkJojkP4N7SGlCX+zlmFRxDXEBWG3ALLNf
7qJaubJTCGVUwTmrDjq0t5DknwRX8455Nt8b0b4noHxBwA4/AmjIDZ6+iaudwVFw+DR4/EwAy11P
1xgORsnWzYnuFGtnu4N4OlI7RiGFXdiV4UJQGuF4h7onvId0Clqmb485X8NjMOMEhgpmZWjRgYj7
8qXoMJCCjTD0BJG6v0FNLT+NkWjeAdpemFCDqA25yY0yAvHo81e/EIVBxSoqn0IvDoPDGV9kEl/T
fmWHf30ggH1A5yfA4yAtPZ8TM8wnR07zvsq5zQvDhvkaYwf/nZH7BQzMRj+FEAHwN/BX3KbVf+Hd
pMDGZU7ggdSEj1Kk/Fmu4/QprhMQT1eY103e6B7ffrRLbxEThzgArnczHNj+/K9F0SCeAZXKRLWy
cS5l5qIjyWW9V0z274AIL34sQNhtjHOANV5xDjy4nq0AzPcVYfTLYIDejaxVJUZr/Q3cNupjCFXE
PZQt1RcZrVPJeSjfkw19fTZxKP/6DWdnk4YejWad43kdVIKQ3/D+hnk8/HdMw2a4DklmzPqhlnKO
zUzhe7ygOVFhLfQJlN8+oXELZ9nVkidMR3A/t51l3wGjeU8n+RKoAS94k+mDuzPUZl/uKDiQKwJS
21c9J+amSUfAJhc2YbAPyT7tYaL79gm6uB70dhJApaGjEm7wjr9OUDOAhO/xCVKzPl8qtM7nMva6
ZG9jTMfMpr379noXKKjYwhjIB2BTUsTebYv/WhCETOovMe+rWvCBnboFK5UyjOubZU7au8lF+qNS
mJf1MLCBOfOMMW7UeWtShMRmFZUivhKmC7++/bsunixImEGjDYrjybnWnenjqKkhJlnBRbn74Rkw
yD3oORdvr3LxbcNJG4BtYGVQJL98eGacRkkWAki2oihvck/ed8GMUTHKrtsJ1/w7sfxCUIKdCwIt
1JzQsT3HwbNkHGOLHL2C82l+Co3Re8wZY7SxAPPyax0/rOkk7b8+5WZuAAk/CPNALDk81yNdxy4g
SCP7SvVD/ZzGbfcFHKjlbgjceloI+LfvPObr2PTfiqBQ58BTQz76LA4y4fKpWZis0li3UNuNySfC
c/SysjUtG8C6y57jeC+LRh8tSIFpEICkvL23r4BQ22+ALGoCwCygkOcoaz1Z0raLh4Ptpwk0q9bs
qiMbsc2iAd5zGu4zf8jKduTmX7XjsDJIGXjlEHTADzg7VZhrRbpuFQTIYa19NHqkFZAhqhiWGQZQ
lrynA/7qFG/rgZ8F73nEqVdpE27QhS6rkDC4CdufGUsGvktR1zytEFUdy3Cd3rPOeHWOseLGNN58
UACpOtdUcCLHVA7AbjBXLEzn0kTdWwa0SAOvnWtgDdI7ABrSd0LCq8t1WxTI9xQCTIDWnptuN8b2
GVTfZGWGrC/yfAUVEqNEQAP5eynKpefbrm+ssgEIXiureyHB2KKvmtTnYxF7YhRH6IMFWRGtvj4g
k+9+/B9359UcN3ru+a/imnvMQQ5bx75A6sBMMUi6QVEkhZwzPv3+wJF91E1avTpVW3V2p2zZmmYT
wIs3POEfCgZ38+s5+7YwDgBtPCO6waDmWajoAx1NnXIA2QE+p/IEaGK3HXklRSoL2+8sGRXU0BCl
faD4lnh1FZqPQJAL2j9DEJ5HwKLoEYCx8iIAFp+iSApMO5PpQP43dhPYUWuMSF/gHdeX2FMZIj0o
PbMqi61AdcsDaozLvUUxJlrm4erXY/LR7KbACbyecG49hg/36NCqu1wl7faqsZ4dbc4ifxIi9Qxx
uhSRq+QUDfa9ggnvgNNwJbnBYeB/Di9Y6TmtybyrvGBUqQOLwXJNcBFOZwEuVVfGrC+d18yR8qUT
ZOMyEYv8WpeHJrDzZlFvqhac++8POXKabN+cVBYKNet0/emMHrqqHtoiqDysbnPPastqSyEk8lDg
knwD+MGJ/fuDlSYh7IETBa4/EJmO4i3KB0oRiiNDnijxtm+6b9qsh56JNI7/65f77pgnnIMGT56F
ghvo/6MrLWoQqaFM+yIhWG5tXYyVVyTxTikZvj8L1vmD3BavVF2zgsMBDEfMWTD4qr20qEQfyA0K
0ooi7M0lQ1tRAzBRB4ayI2M4JUP1Pp1cmSHgcdlJYISh73l4aWzOrdIYldpTaA0CiE0BSRhG5HYI
Vw1e1av6rivH3pMj4hy1s6qrqO7bz2RIp5x1379VHBAVMOySJrGSjoW005E0UgQggR6AGWyFaZy+
W5B0rsdOq/sTM/bDaxFXksVTgUfK8fCpSYZNIM9cy6zFzs4mBWVdKVnsaZ5T79dT6KNLwaO0cAyX
QAEfC6kVvVaVi6nVnji3qssUy3ZykN+nUp2c2J3fT9Z1FcK2RDAYZcrjnYjehQLk1OJVTunS2pRp
wWhGbViFJ0bvHXuEOYNwvMTwYfnFeXA4ehDE6lHtE+yimvmh7fQ7AcKDuwxJ62k6JtOLQj3IWMEA
tVCnJ5bkR+PJI1L7WNV9OHAPL96WojJHC085CpnlN7RMdqCD4m3aLNWJS70/Zt+s/7AnZ/0TSxw9
J0QDqQKu0nhGonV+Von69Uzk5IlGUAF0IUfS6H1ZzYlax4dr0qCR9c/rHiH/Zb2OxBQfVSBd7Alj
PYS7PDclXy6q1i+wnHRRNGx2eWJZnDBd82lRG/OpwJj61M7+wWCT6CEARExIMeSYNLOoIcrCadHg
89HrDqBwcW/ksHHrxjrFjvtg9jJlmb6IM+u82qPBznFAiMjPG2+my+lSberOSurNX397Na5iCytX
lAtRdzmcPYiNSpyPdeNhzFVsqmGOPOzpZHsqpOnEKfU+MIBPTEZD9gZpjC328FIlEnmhWcuskjpr
PDPDiDNsleJ1YlHZ5oQgzoll+eEF8XkWeQYZjvHRMRyZkwRAw2ho+6DbOEKgdrNUe6G9DwFAS7MT
q+OjucHmiYgYajHgjI/ORiyXI4xeyhZJhFBx4kITbfQLRWdmUE+siI/mhoZXK+RCTgfEfg+HEvyy
MWUWlhgNo30jjdh8uZaewOP69ez46DpE1eQNiLToSIcdXgcTuCpK0xCt3c40PSvoLuFinDJH+2jc
3qwwWVYGnMKji/QktEIYjI03Rha6sFTv/dDoF1crWOe/fp4PNjD8ulZjCkILHuxoI2klrRuaqcLy
TVVWb1809YK4BXQyxNMFAvO608fDb2tAMu2hElFfXCuwxrE9GX5aUTUkY+tJOZm71YzNFqbIdTW3
0okD74ORZB8QzdUvmfjpWCFAgkhYjFbRemaCt8eY4mOXwBR2RpMu2K9H8oOZwTAiBGSscgRwCA9n
RruyvImfWi/DseWatpBhq502nJjnH6xgjjWJwISqqaUdG3jqBRpf06Iyz7N09pKojLYFzTAMFejD
UUr+b4RBcEApByMfy2Z4TDqVg1aRsrnvvDKC5N2Lk2HXBWFgkkfTX0WH/3ie/lf4Wl7/lSS2//hP
/v5cVjMN6qg7+us/rqrX4lPXvL52F0/Vf65f/dePHn7xHxfxc1O25ffu+KcOvsTv/3F996l7OviL
V3RxN9/0r818+9pSeHy7AHe6/uT/6Yd/e337LXdz9fr3P57LvujW30aDofjjx0e7l7//YbKq/uPn
X//js8unnK/5T035+rddmz0VL+3x116f2u7vfwj6nzK7DTLRMpmdiZT8H38bX98+Mf5kP18XMHxq
iI5r9bMomy76+x+6/Cd9Azj/SEmwWRHw/fG3tuzfPpL4SEW5m4hTR8ULFdZ/3t7Be/qv9/a3os+v
y7jo2r//8Sas/185PzkjqsPUeqmjr5RWzpXDqY9bGgJZfaE6sRG3N21iSTtUmO6ABccegpjBjloa
h0C/0ICuBG0DqiO+TIJM3scJADcJnTdM+6JPoZjCOIqjS3OEfU4/P72ZJOP6p8H9cfc/361yuOX9
dbeMC8sUOja66Wvs+lMuOppVkJRCoTgII7YPARmoAQenMe8qpdTBz6l4nVKy2MnoXdARAIZ/GwEV
xDDASKQdJA8MO1FfyP0EFOdWgQIFbDrrSgo6fRLZWgy9wKZu94o6SncpAlW/TGpIedWsphE152S5
iXQZIlW5aJ/oXMNLEyYQcLZeat0z3Q/jaz2X+ecIvbEEOrCQXgOYE504MyrZKWicfrVgr52KDaTD
FHMdF/4rE1hhCrHSZo+Ogm7MFkBqNUy7EqQawP/zKC2H8wEgZruNRqBiURUbCoxMXLXjUAYr3DbR
CEXEoC0TFjFoBX7Ay8Q5kjwQdvJNXEN9BSCtgY1XlVOCt2/yV4fzDsIkalX0VEWDosLRHdOIbbEd
0CSnUQDNdkWQ7cRSWyFNZtHYTaxFe1GugnuQ9RrUop6Sv76EjW/At4Z6EdaGYI+KOD+ItdI9BHlV
xU4fpCPYtaCNbgfgOjfgrnv825cZ7BlxS+XQiIAiNipT8nVJoFWDIs/QvUeXz7S1bgSkz7yIXrhY
OjjUSvF6EsfCdPq5mzN3qucR/Xqr2ve6sGyGOpy9QKj6Gj3iOZ2gLkR3RjEGn3tFShxa4PltFxvV
Uy/yBIm2wPlcrKrfFlMYgQzLTeFLJPfNdpbM9qUlbrCBzaOK3Zd5M7vDAjaEMqFwDcmtuirzOYtt
q5Pim1+vqXVD+4nG+jZ3iL4UnbySTgePerimBFiQTSAKkkOdIN40RoCJlpEwOEpmBrEzhQ26HSPg
a1sodNMrpNDCE6dXbykKZpojCLyZFjdCtRmuYyMxoLAoogTaI0SYMTOV+gryk0VvEHStZsOBTC6s
uaJeWy8BYlijVM0XfVBuq6hoRrtBglyyRZXob2r70Bml4XwOWsQmtKxX+ZLQgUCZkfaI4Ds8FYXQ
P2RDuXR+mqITWgKVvygwM4VCqKfJpw7rBShCwdw4iohmBbTSsEx5qBk+gjoK8zkof1uq1AqCeTCX
CDTgOa2ILZ6ZrZyfISPcXsAV1HS8J+XqchEmkSL+GO3LcQRDEk9dlrpLptbnUb5iB3uYONexrF8J
rTm5BSiRaFunN3Jfi7C4lsgXqZf7tEKMR33OtRZUsxZ9aswJnoURC2diGfaI+2nVVYIQ5Be9zqZz
pNCyW3mxzFNJzAfbxtretwjyybf1495MJi+wWqVOBv/N5IrnBpor0d9ljQkBxARFx4kMSGJJ6nmi
Qf7WADle/5S3KWTQ2sTubN3pf9rJQeOZ4H8S2WnlCq9boZq+JNSwzhpNPmvNIdsBE683WG/kLMHI
wfG3AqrbRxeChQChVTFVxlY85cD2pvR2dFsoja9m9qSpJHhH4bs0qeVkZlApUXLBxUA1hk1StRCq
Y6O3l2QVU6sUcmVoMbY2CClLP8zuwzLonDKCG6crg7jpkeTDGC9MdkDhYOoOEK8a8EMu0PEpR99f
eSYoqJ261U7ZehhrqHr8ANw+VcbV24Nk+HBc516F1BxBJQgENTnXi2SeYHvJc7ENUmDDAXGdkySN
9VnMcqFzkrS5SqvqO3xvuBypFlGxN8beSGxcFmT+zHPxSl3LWQCYKwC/cTP5AD1BT0lANJ1x5ISx
gwIBIdiqvTfHS3sJvbcGNT2DC2cwH4GwzY6E7K03ot7GmqnE6qxs5vlFFiEIAx+Cudc2wlUSjFeL
3gjARnUjvpM7nQaEmFrNVc7i/jJK0pI4cVJNF/2Scbzn/XSmJGpwq+FEe5kXMdNXnEEzN/TpAZKf
geCHmyaMlnlGsVlNHOKC2G8x2tk2KduVCpjos9yZ0acsSKTPeYw+tx3L0TA4iyCnm6UdRLtIooXR
VCCbGtBfXGludTd4Oz7Ihfns1/vxR2c52BH2YnRi1ljnKBnpE7VIJf4BiRoHd0C+1K0x6hUniF5s
2g7PD6hF2DIDoz7D3iPeSiKVoTRc6k3c96Wf5SK0RynxozrCvTVXYXVngJOraj7V5VQ+mG1oyHFM
ry0LEfnVw9nWhsMMvFPk7Bjy9LGuFfNMAG+thKrkF4mu+8wiZQOOGp+ASA+dpq6/1EM67i1zTDYy
9Uzmmao4nQAqtUAZegftsz6jRgz0O0x8Ce7QfT0vmtsuneGFejVfV1EieFZja19SuJ1gs/VoAy0v
3wKpOaXS8X6bWjuoAC8o9xEhA404fEAhjgOTeigPKKXydVlJplOWy/gIV8w6b/LU8KSynjivXNCK
gzXFnq7DSaUuDKW8119EzrRTa/yogsiJzU1ZVPTZoJDaQLfo8KYqMw8KUc8lRyrU5BoJtMET5qZ3
JAPFAlPKtnFTWHZnftZBsxHe76d+tH6rPvR2D6DlVpkfxGlWSMHhPcQxHD8kTiEhVeOzFqv6drAG
yQddv5xoaL95qh1saSoTywCBwzFhrWnK4aWmdk6ETETJrg2n7HrIDeuBB6sdAcrDBq0o4WuMJWDq
oFdYXbdy0X4tDSV8oIMMby+Y5NYeNE04Q3E87myYN9K3tOy31tKFsV1n6qDby0yfABTEskmQ2Shs
6JlpssnZKy9knXCoUVq1spvZwkIkLZunAlpBZkuYAO2N0JpMT1WSE43Ht0LK0VPTgaUPSwMDotNx
AY6UDd5VUYvOSMjjFhOuRjQpi/MxMhfQvKqK/wZ8FQ6lMOnsdlSvyhXc4eJCxI9qSXPRhIuy0ZMu
/N7TNdUdfZaEb+EYtyiNwP4CCHGXNwha2lk1QBWcc7N5qtXFfCBe0PxBCMvOlrKUcFuD7D7S0pU8
OAuqvTKxXZXquZPATrpS8qV6GRGzeRGtPP4S4iX6OaNec6bQovw2dipxdQUK6DytZb2EAAIJGt5J
ieJDlO6kpaPJnRcGeiOy+SWXh+xzBc0fJHJ5Tzo2SJsqasuNKiVcSQxQr27l+K/Z/Fv1i39blTio
ZPyyyvE/sH6hElj9+/qF8zTnT8VHBYz1ez8KGIb1J6RFiuoYzVOj5WT6VwXDlP5UZZF+zdo/pQmm
UfP6UcKQ+Jamc5Ih8gDUnDrGv0oYfERnZxWzog+i0zWTfqeE8VZS/Wml0Kqi+8ZmJOvrXbxDvMDa
Ggsa0pI/xGm3SWAdXkHJsqdFMnypnUK/A/T/Be0+KChyeG2IgJ+bpXVFfA6cKh0C1wpLayvCEoS8
OydwPWJT9oZ8Ca5bdZgcaUh2vT58ycRUeraiWdrp00kV5zdruePHAGIAWMjAjwFJuMNtLqqzNG7A
Z/uLQmEtTO+Naq5suR6pPOhT1F/O87yJatghjowfYmkTCClAucthCw0hvirlpdrAO9HPoW0qe2wU
OwesyqSxiIeeFCOtbqelegRQeCJkeQOGHNw6KFdN5SAAMbc2uI92aHzpsV9jG/NbupeRJ6nNHXzp
6QsGEQPg8kYSHaLH8qmc1eK2qsf7qI7FiyKU+ss4x1fDUUGhXw9iXj0kyNUB/m4pz9u6DikeZe7x
NZIHa1dE3Ze5bIBgi9HwREDGzm7OeXHTYevu4OJQIAsqGju6VzJVkChCh6nsMCZUUaXx8Zt6FPUM
SQYaYcEAlUQDR6/EINDfVtD/jb1keG26vnn9GwXT9m9+X7w8dZQf/x+oiq5N4X+/q2zib81T1j01
P1dE16/82FC0P6lGv3V8RANMwNuJ/qMkykdk5MBMaUnSBwZ4/q8NRdH/xKiQqEcBHQFQaS1k/KiJ
rh+tMq1U14EiU8j/rQ3lh/XJTxMaX47VEWXtSa06iihEHq5FfGqjhM7+d0myo92yq+7yW+nzWibs
EESyK1f3XtJ9vo+c5RwFq9ouN+Mm3Rpn1tn8qp0PL92OSOSyuMt2wlX2krxIrrbN7pbIM57Hhy6w
66fWE51iNzu1Z21lp9qFW7Las2U3vERIW8h27UBFdeubeq8/Rdfq93hbXmjn8hO6DigaSrCiHpq7
7rzdCz4lzavOzfzCJU/epQ/yTXU+esFNslP88pbdwsuuZ6++aVAhRUjiLvfirRo6ll9clTfj/UiJ
DB7BzXJubqbz/qHb1bfClfIs71Un8tHxONc36aXm15vA7bapR5PYh0L2Pbku99zlpXJmbIOH/HYl
WT2b3wU2URNleCfc9jpLz651O2tdc1/v0bgChtlcWb62Fe/D6areV9b1t/4i3oOU34eX0fW8t67m
B4bwnGf4LnuFH+wWO97rjuhpZ8WVYRt25WefSIx2xARO5LTOHTRWL/eqc3GvnEfu4Ig+Zei7YF/4
qVc6qtvZ+WZ8LQK/6b3os7Yt95Jv+RT+tv1FcNNAyhLOgq/GNt2gt0Od72ZVW9DswI9toXWqzol1
d9Vd4+ejCxyNwm+ZdKYUznim7XpHdwqfPJT7mkAtO7ljfuk+zTS5VQfGlfZ5Oc+38U11Vm/o1Ca7
equ5upPwXEBTGJZkF+0MP9+Wm/BM3hd37VfhMr8wr7nCI24tgS160Y6s1mTY00280V3jVtnWrZ28
hBC5H9Oz4WrcmN/ni6azh0frFjGJR+Ws+9RcmbotRRsklVRxa3Gjmi1sxcvYlzzRrTbkC37/ZO7n
fVc4NFy9/Ey6Ej4xPwcnjoqrON9yftrlBd93Y0e2YeCfZSTkvsEb2WRu9QXBN7u+oexXI0dmK5cM
Wl44ujttI1jvoivdTYGPXaWQ+2LsVOeDPyLWZeffNHdy6w04JPLYi+vcsVWnvE186oW+sc1e/O4u
DG39QS5cqoWjyTB9pUgU2aaHVopDP8ITcBLhLuqv+cVyVvjdVYk5Ldom/IqXhGkkOtOOhpcqoc0Q
omNyvhb97Kb3Jf1zj16E1X0nOrVn63sWnGm5rWsIxGwn5aKzr59bH/7u5GVn+Ns6doDrMDTG++Fm
/qTd5xQKC7vKz/h3Gto9s1NmTvuMGYI93cPglBy4jlASnFl2dOZido6GW0EADcOw0Kg/om+3z6Cc
zlvxeVJbJ2buil6wURt7fqr3y2OBkIe1D73alSjV7IPn8q6/Bn0O2wIenDPt613hpcZTto+vtLsa
ozh9OxufgkuDfanz531xrm6wxhNftfua/r3bXvWfKrcwHIkT+mq4mG0krJYL7UH1JSd2Mhc5ODyl
C78ka4f0n1AYJ9+JESpUUzuB4x7twswZOx74Ql/u1MpwIXzcNXuWsK3fizK6MPZQ3gyDayBbk2W2
iYzaRXlNyAXR35t8NLrkfR370bQzsovsKf4k7PSNJfuFLdSb6TvmLY5Ye49l6Vg2NaL0RvBY1Ds0
ybTW65Qnxlf8jJWrrD7qrhU4+WvVPApeqrrppkJDCd7jslV1DwksJfOKb6MAS39rQDSDmtacUXZr
v1B0t6Fx3NYOLvaSq0dnikQe6KFvwYzAOxSyaSo9UpZ10vJrRF0YXuboZsFzEGe+4iuf+mWbR9eT
BOx1L3vpAzR+6Yt6ZsgXxT1qivlj/xgvmg0my9xCnoCMPm5EsPy689XQN6tA1EMa+br+gJGQJT7C
/C63Y2SLnYOucgudsnCXz73lasumBFu8m60nxnr+pKT8wvHT+Ml4YE45BbP7srsVBwe/YOrvzb67
Sd1POHRpDmXKAvKPP48vkXkeWpA23fGxfRRvRM0efFH2esFHjWLTC85W6d3iXrg2b9vtCx6nhZ2L
LuKV1YWgPhkXotA7/ef6Cq0mu/W1YLyQwtvCV66oyxNWFl+N/r5HiSmujY0MDrQcBGd6xupyQ3Sa
28YOiIrTufHt6M2eHiCOd5G4lNujO37P58yJbiIDnZfRZ3FIrhDtQdNUF7J1oX/LbX6tm3gDsqzR
jn3DJpot9EdlVZjY1PrgSbVXzggu2iZiD6rL/pYj5ja4wkMGZe6LpaKAYMv5RfxZLD5LV033FVK8
gcpleN5+V7rJrqtnrbm3rrT0rN/n1rkqbtza620WVe8S9d8Pnjc+50gKJygnOYk91bb6GC4vw4WE
IGFVwftko/SqC4RQ2NzhONmTwcaa8sFN73eJDNMYLn8ci9ecWIWtP7emvZjFgxqrvp7mj7jKjRdo
JaafgsSBqmwNXrFB3CDZ97vRhVP/zbw1LynGxm53gVJZi2D7N/7oLrL9fB5caU7u1t9gPu+4FC+1
chAUPDfpcsDV3FY7ndNF/Rrt+m9VbaOO9k25HrfqmQYZfEAgyIaOe27WLvIJ2rW01d3elX2edUT4
wjemDf+HCqJIrRQLQSZa6RcRaRLS7dAoKBNvNdMzsFSsdkm8Dxa6ottOexzpQr70u6Bxp4XyuFfk
e4Qq08kvjc0+2jPJmM3DBQkULNd+G7tP5jaaUDrxddMf9X3QXYvlHuXKqXNfxMYR1c3vB+h3Zc5/
jiPtg0x/81quTf72+If+Byb5KxvhF+E4OImifZ0PonG+8SMalwmrQaOAfxExcYE7SFP9RzQuA1Ag
E+UfzInBZK7X+ZHeq6T3INGwAiDc1g4QCnyEuQ1VAbgLhPeUJ38HoHDcnkRpnnyYFrFKe3tVoz4M
xelYdtNihEyQJrLOdCFIH4S6Ty6NUojOevgAbhdrhhOEFcpJaEHuGypndqnFxomKp7S2pH5KCnhU
9L7BL5KvMBI47BzeSRfkBfT8YuJ0TsvYHeKvga7E58osDt/xEWTPM+Xoq0leSccE5KaN8Kq2abQR
Jb9W0Igb5067UZdW3XbDAECw1qX4Vqjm5UTt8IMbxYObcgyo8xXSdNTEGvRWCUaqg3Y99IkvJIKy
aahUEn6vKGwnN4PqRI32iDqCC6eKRS/5FzAtg6L0G8zkp3YeTWRzCGT6syX963yJtoZYRp8ESRRs
UZ+xmNBnxRWC/nOc6igfQe5HOGdS0OCJUXAyKXT0YxpvxlRr3N9f7f9/lvYslsIvVj1IrOfXgzXP
z/+15mXrT9gz4PAB4vOyYKj9c8lTmuMFrv5U4I4MfoQq1D9XvPQnRhqrPQk8BgtPVFLzf+bf6p+A
RMno104yfStYLb+z5A+7SjRbTIBP4E4N4LUGMMNjlE82xIWga4IdoN+yDyZ9uULMKoI1YHVYwDT9
JaJ3w00VKsKmQ5BwG1O/3v40WB9AjdZq238t9r/uwQCOys4In/pd42fS41HJm3pVWETvp1zE+tKQ
hOYMJJD51wzlMPkYg7Uux+NLMa48LTsprMV1Of+0dqZcaLUB1Qu7MQj2OrlGm6eo2/SU/+MbjPHg
QnjnrKVauKYrfP24kZJ2aH2bIs9UokWFpGc5bSEtA/rIukG/HJHRVgH51hRA6yI2iUnnXBd2tdHP
z5o2JxfNPGp3AXqks6voTUUYDUblLp2lSdqOQwGYpx47ZbHDEkVpcDhDCzTEGFJqBkINd3oe1/Ct
TvXqyxTLmldWRhF7UyYprRfW3fiC+qvhtdMYFvaQpG3pRKYRi7Y8oxXpLWZP2U6iB3jWFJ26+I1A
09rpx8iIvEZcKnUPgKI9xZp993ZAmnE4YhPInyJ9qKO3o8hZgCVt6EDCetZryskBff8TXndH+yfl
9bW1ZZqANWEj4HC03sVPc6Cu8f6KBYTHjLCVtkKojmdzMKkkkZJ5bw1K40mCNne2KZTJ1gol6Wo0
c8LPBsv3VOp6N8ebzenMSiK0YzLZv14NlPEPpihWIlBpFdY//WiY8EcrspHTDvFcbm9pZTT1WmTo
QQNig1zXDfUJNP/vfn1B+XgP4IrA2FYKNraQMBTWz38akCmftFgJUN2SyyG+l3LUXZxIXPJtWGb1
MzrO1YIK35A/GhTDEYA1h/4bbEo99qQk1gbHGEGQyQji5P6Q5mT3WaMKiZNk1fxkBoscbSo5JW8k
YqAMLFZVbf7+mK1G3IQLQNppWx4t634pki5dCiaOmN8vTdZtYhTC3b5TLyrZevn1eB1vVwyXxRFM
REaFFDTP0fwR6PhmiwImDumt4CJQF3UDPw+tWCFQTsCY33DlP28j67XACqngVhUK/2tQ+POriYog
FXRkh+xiiEV4v1llxf7AAve0VBLmbW0iZmMHltQm9qyp4euiNdY1kCvTcGAOSgj7ZqGIzLAuJOZO
Asd131qTca0nRqRRYqgVmYx4SDVXVNEGdUU0Uy8RyzN7p9Nia3Boc8aTM8bDcF1qVaPagzIBCBtk
uRMcwGLiTKAz1IJdhoV8jU5QYF3xoX4zLrP2bdJMwCNqJ1T7sgAzgDJYy0aF0irokjCOxEuweHO0
HcBPjJtfv6ajJs+6zoFKGAbBLLBH4sij95SaVi2vEBdbjUoEtSS5yhvCxok6B0r72n1RZs1nNGYt
yV7aTqd4h8A6ClOGdTUhUQQCsO/DzwhhN9+a0go+t3mhX+t1ol8b+qAWpFRjKvsZctQvOBUAUKvR
jH/69UMcBcJ/PQQzwFiDgRUfsU7Gn9ZmlzWwnjXUqdCrTHJfm4uBXm9QuqHVgmQvIgNwFGoyG7h9
nduqEuLEOI7A76gDpDuLhKJwOOgAPM3+XtErxR0Fjh0371IpOrEK1wE9nqzAoVZPGfYvMCqH9xqY
DfvMurEmqTK6EshlR2uxe/r1kKz73+FV0ImAGLEG25yrx/jbCn3yMKjL0JEA9jlZV4y3zdKEu2oa
jfNcy0dHbgqKrkqIHmZh6s31r69/rHnAvOIGcHJHc4CVCSz08DFhdw5DlFWh0+XR/K0mL3E1mPmX
qhaF90AK0WAGBIB5wJih/yQowhS7AM/7E/fx/pzgDmDWsGuTfcDAPLwNo8bvolcJZYRo6f0IhbVz
+vyogM9FCpa2kH7TE/ntucHQk4AAsScrOz6dl2IYFCSCHXlVJMbMWt92eo16/9QC+u2MU/7t76cT
HUx2PqAZ4ATfyQB0TJ0INDCZVFYPbiUNhYNW56nj9sOrrBQlPJFxkTymXGeTZSG8zFNFjaVu21Fs
XIQCjBMh7odX0VcWAVk6s3fNvH9axqNZIPls8SxgEeG2C2ntCui2ur+emh9dBXAYVCHSd9bG0czM
A7ZpRAaxN6kFNPgB/Xpah6DUf+MqGNOxiwOFR0Xq8Fm0MKcksQrBGlWfDYC5lWw7dv10++vLkDEd
rXNAV+Qk8srNgP53NGSiPMWanvNisEwY/VKZFL/iRzcpcMAdy3p+QEOaxkpaKCce8O0JDrcYhURE
eYPq8sdxhs1OotRNwEaGp4/iid1S3qHP3PtZNBdeuVj0IdJucZauL/xefUag9o5AKHCCIC6dX4/C
umce3YoCcpct/I0ydYw/04BU4cvTx+tgV084GtFHUdRqa6nzD2LRv82N3qb64bVIWMhGGWuJIEo/
igN1rH8mUUXPtUSN7oHVbqGjmfSD4ZA9qKqjF/Fo+PEoinutSWPDNrMkOM8VvGzJFfrooepGI7jK
+S23k9pDBYEbqAl+3gMfd/umX9gUlxiLBktpk8JWh3mgeCqlQWu3SPeF1J3EgbKxWjKOWWLpm1Zs
UNYyB/Tjf3dcV8M8FYkGaG/IcKxL6acFOTVVNM6BjLrfQGhdhIrkCGHXbxGBy0+syvcbNSHEir2h
aAOu7h25Dlu8SZXoRAt5Jb6O5dydC12I+L9sfS/rojsR97yfMbhUqtCLyB/Q7jDXz396MkvLc2UZ
udyMEo6dgPamiN0lEv1VSNonhvEIH7nGJzwUOTvnMPBI8+2w/OlqOSLiatomAQokzWJXolHsO7Ot
9gtyxn6wFKI/ZorxkGeoTfat1exEJRXdVNLS3a9f6PvtQkeehvTxjYwMquDwsZXBjAd1FSM2YJ88
4v/QbuKpMUu7blZgeK8Eyy7LRA0L3Vw7Eaa/H/J1X1/1M0hc3+et6axKOWY8gd1ViM4mC7l9i5GF
g7fTqQE/3uLBSuC4+GY5iTiO9S7TCWCRt0JCBybpn8GkCm5gyOGJKfR2lP+8E5BsADtdNV94MFQk
juZQkmolzgJi5VRLPkBGgcuzwRSRMtEwT8i/6kqqKdtFxHlhZwCBDxjfQpjdaZgkjT6yadHqzGsz
c8S0BSBfNUV9XnepVeFeMg3GDZsBnR9UkzQRLKkQPw6QaAFYNstYXod9nQI8KHM8q349SY5fFM9F
mksBFVTLasp9NEkAt1VSDerZSYwlvQyXZPDnKRLOUTUtT4zh+xcFqoWSPgk8ahwr7u5gGSK4XoX5
IuAS1ubddhIEyy0HKTvxQG/7/+GbgjhO2UTlKF7zhKM3NUfUcfqsoV1cDPUXOE1Jgs/IKCSkfNp4
NSRabjqiBSitawuE5ItBYCuIsqj9rGS4wzhzYy52ipw8qC18u9EOWHAzielz5B0J51AK8O6iuMuc
Wh1zzRWKvKBfhm2sArtLKYD5FmEXOf2SBKciznehNgE+5QhKCVBmoKsfaztCDOmWGgoFzmrJnYQj
zVM7rkiXOTb2aqtyGE+afDtVeXwXREN9rsuVcqLA//49suRoiZhgp1aLY/nwPfZ5ZgxZgNvbGAyZ
HweI80jxckqd74OrEBi+SQ8iKEZj6PAq4YCDz1gWnSPVEZhIqMa7IRhE79fTX13n9+FsAd8NzxXP
T4JqOkaHl4m6Mo57LN6cHCecBvDQiDVgZ6TNJ9LMCiqDKtFBn9rbyohR6k/S6b6adGXcNJVV4TEA
vpQmMH2hEPywOG4NY0lowgZIFQMBsJRsn+IdF/pNMuRfMRYG7xRlcjzbFuTG1JFI1++paA+dO1dB
dSmGIuD5oamDiziSuscSsenYHoMZBwtsJKeLJW1UE+vj/03ZeSzHjWxb9IsQAW+mAKqKRSdaUdQE
IYoSbMImTOLr34LupFlkkPEmPbjdlwWTSHPO3nsRShQN81Q9FwMusKOz6IuIkrqbXkRrrb8B3ORN
aIwbeaWfAiB3aVnHoGFAXnz+BN+tdzjWwZsjtt9aZQGkyrdPsFwnjkHG0kdszOanzhPB3zH3sAF0
if8w5lYZI5Vsll2QB9lLQmR3XLNgQFMa1/ErK/1ppCOJTduOwtsSCTgLvpPOwb0E0FUT5G2Zd2US
RuBAJvgM7Fu/uu1t6/d24FBb25qPfAMcOk+NMq0iESrVQBB5QeOMlzhgV3Q8JFXwXrBblfCgprSO
esjAateaI6AsdxSeeaOPqfnwxTt4N4qZVU3c2GxRuWn3dM+xDFmSqA08BT0HQl3i0MNgvMxBQDBy
Pv4dPGdYDixXVRvnem5e0NAwqIHBUPVRHun5dzoitsVqrY1f7ATejw+uzdqKduyK8LIEJ6dyYWBg
6bSyidLFXlBAqTzZLQC1/jpt2VTHvAsqkzRsvQn2q0L9EvqTL8cdMlntoiUO/6sV73/7vZNXx+rA
s2LYOiaLxdsRO4rRkGkqQLWZBcQyM1kdyolBtRr7pZodIOrkOt1adYIUCQDT/FzIWsJKKT3tWeRK
f5RjYz7ZUOnuRakIsAnq6rEaTdR7gTbOT0ABlwcqV8kDsWmijK1eGVdmlVlNyP6aG4IUqD3YCRzA
m2Yg3hUzmeY2LCdW4Z8T8u1cgfGxfpa5of0VVo/bZDKdLR3dT5LvG06GiaetvSO0quA3e2m/BS9j
L1gG/RXuVCoay4r8IPPsMGP3RB8EgMPLZvY4T2iXAFIy8cKRZO9of3I03nD+pJ3sbHBqQBs6p2mR
Ji/yxxzM6YooK6t/dg6zDZVqA4HoqFfUv02396a90Snnd4evhQnM93FmgJXsXZKEFBShsgkqBJDk
m+nR4LC2Xi6TXuVHXyjnp0NK/1apy1Ck0NNgnkpdojaCFDRsOJnznIPlAPxwMKfML84K6Bp1uEwl
XCVhUj2IEwzVj0NdK9D2sJ/uRqvpHxMM2sjL6NghI0Msjwg7Gcvrcsnld4sFpI0nEKJ/cADLn36m
iksQMNkcpTqA09gVa/1bX9x6Zwol1BEvX54yUTXuEPdF118EcH6IUG4a7U8nyVCO+rxev9PjZgjD
xNTM4+CY9EPKupqS0BwqP9/DAMQGyFbBewFMuNyqOQluHW8kENNXzPzUjMfxlzQYP9gaizWNLNlX
v4RTtwq017pe1SBwcXyPurymvFT/yEinfYInVgL6Ub3RR+1IF2+PhsLk9O9qTQaFhELzBdEbRSQ9
KxFXBGsFS7wspjtS0k6w7qhRiOtAdIO/W2uLnYNeNWN/PaJqUIT7VFu6gEpAdDoeZquw8LtORn0y
cKu6uwbGzmzIkoobK2BlEcPoETLtaNTHG3MWFGfLfgG4ProuZCrK8d88S3k07axaeIcJoJyLLV5j
lXS6vpSRol+AOqswaN0Rw2uQ8SVtm20YKADMz3jztmDV7eHVK3AUQ+px4eirF+oqn8vYxkl0oTWB
3SH3LL1lv4hEPkCMnOjhiCL70fQt8Ih5XaefIql6YEPe0mX70fWSqznBJnyZrEX2CPIu67+Pk66g
kljtXOyC0h6HqBMlmlAr8+uRIP22oEfqcBqPstKg9jEtbtBfUP1uH/PcwZYGzdLim1zN9hZkF4d5
9mfqzzL53kXZDmZ1wKk/PZSi7geUV2z8uRxRP8vJyFJ8+N5wmYIHY3swCe1ooDB5rtJs/LG0EAXD
bf8F0MUpJB+2IZGPemtQPoy6cu2LUrnSDFvp15fT3AbZoSrZh+JbZe4FAmMr2hiDjizTWEYsEk6m
iFMjq+omX2wdPqXXj/Z521amfk74s5AXepo6dGGLETn34luII6eyvstNP2mOM1BNFyVjHVgXkBu8
JuJATOB+AtHPiLtBBgepgX8NBYyWeT+4SzVGGdiBPqax0FypaqFnssxFoDiLjyA68iLRD4RbYZ7J
inZWkQ/O9HVJuzXd1X4y7DW3885J/9cuTYvyYaRgT7xw0kKmlqA0uKnSqQ1iekBskcGnmr/TDH1P
ZLWa5hNgz84kNOjXXIEe9negaTGxME0Uwc4iAWCh91kXyX70vaw96pkEIy79SbRnui7yRylNOyNL
SdD08RKLOEOm8Bn4QSDRZeO/JCZCAauCAI2P34xtCQV4bwc9vrPE7Cy6ze04vOaBvqHJzNnqQ7AN
Uj9buhL5aWc59Z23dupPVXtIPj0prR+2VIhmxtRi8ZiHPIDEtpikjpduOcRV069TLIRqIO5NHiAj
uQKIjYnqstcbOLLZy+hV/nzpBCx6Z9LXh4mktZmuTx5wkAUZVIxJDBa3QWLOshtmY77+XUkzuV9M
jWOtmTppgFiPnpWh1jjV/MNUjN39qhcOFl/jiroU5j2ggF4/UFkQ+rXAhqp56YvWei8CVGSd0kMq
kiUWfO7oRZdda2uhKMeHOvduFlk/+BNjho4l2tFveQftwy6PnCF3c1n+0fMCJKF9dCY98mk8k4Vw
nQAVHGWAft0QsWAs+w4IFHcJDl7m3hedeBpY3O12uFA4vu8bMmNmNV04bvVSeEbo9M3Vajw340OZ
En9t/QY9EwrDO9r8hUHl+0pmO2ALe1ZWbw/pvIxzuzd4qi5BJVbvIDfnNqDbJNbPNGPlqlvq2G2i
fxuxigroHdl4l9Qee28KFssZnYcLdG78txYiUSL0gbsMurhJE2/BB4Zz2hseRgJGdSyjxiiaq2Su
mHaBC9HOu7WX6igBzHKH4l72/RP7jYdBK6k2ymz+qddef6Yr79Co9aebObtuCK5SE7+C399Zpnh0
tObMyScVltK889v0FqzF0Skf/ZSED1g6I6HDBLjm6QWjTJI1+7fsUgRbGyMFMRt460ej3UjGJjbw
ZV4P1podh8Xy6VfO94LorXnSjI39fux16zEZil9GX0edNJ24mtpDPZv7hJZPyGFmT97WD3CTN0ZG
JS6jV6M3+r2ZyzgIEnidvkM1W0PH3fcbitc8SIRcFnr+jHyGWJvSIgQ7uOu0KuUyblzh/JiM+Unr
fljYpFOt+F3I6nVIZhEuQ31lFsslaPBdQIiDH4hvSbWMUaUZxyI1rJ9+zotfVB1Z2rycGxl6/0Rd
zKjns7WIZ1N/bRhAu65aIeL+nOnaz476NqfOU8X3FBK2EYMYOkshmd7NaAcnylsuToDEnHe637za
RnmmlumacsDBIf4cZ3pBoUD2z6Y2NFs8202V92eNw6goUj3S1/GFD/9bA4zy2KiauGePKQ7G+d1I
1H+YWPJ3OZao+XMNjj3IIqhhqH43lE99NctWv+z1xNuzMPtPGUPHPuqzc4Ww4gwA6pme4DHw2/6y
nGg7e/5l59hNKEEIh5WlXbsF9gU0hTRWIaEm7GMO2VC+cuTFaCT6P4UpHmbfePZ68mOG4dc0uYiG
h7b19OOcLpy2HGnrCYzHJrksYQ9+d2tL+2miF3kVZpWqiKQbNYY6exAgsUOBXqAizuU28FuyHhyO
iuwh2WAFsRxUdwfCrAuOpLSaDUA/pbwI661BkgvpXjnZo1VuRaUp1x/FKowk2qjXdTwlLWEvfTaV
156PwnGnwDM/Vda2tgx4M7k8XFd/gjlx/dgqmnnCINjo4IJTm/ZFqxmxPRj5tyTAVR7B+IYGn6HA
8aLR30RJAH/Ll4Uu94uuNx2McGtYiZwRk6Js3xTkcuDSx3OvCLbSotm0uomThejOlU7Ay05fe2mE
FIFn5ki/bKyQuzZ+Cd2ubzszW+5sd56KfQm7HUtAXfRzhAc6wYYzrBhRut73XzOyon5Ke8KiuFhN
d+tNfFwx/k0frgd0bqYvqTnR3MJLDidqQjhsFhw7CeBYbDOqYNsIWrZH1+2t+BObpGy6aKgqyh92
33XQY1lc7jaw8co6COdPC4bdWuazERJURxLKiAIeMdA8gksw7IVtiLMY/e92sPEmgJd37wKIRgIq
qosKvmc5wbWmGkjF3tQaCgBdO9uhIDz/r0qg6/Cp9ZMTpl012Qh7Am+Mrdmi9KZ5pCLxFEvIXhkF
r+mio7xihcqYrDurQv9x3THBlqi0x8Hb0aRKL4Kihzxq6TO8xEkbnb9F3fH6mm5Mn+wJ5WroeFX2
YgSg4XZuKfvvmiTlp1EDmlmUUIpmZDJ23PY66FjbzaG48nyxJUAVUuuJutjYcE2Rrk00o67totbr
BGMnaIeblZZmt8sXY32sCiRSMUqM5LvXDfUL2CrTJNGqNn6RZgSBUhv19ptNkfyqVJaBfWNaBdsy
q0IulHdbmy+rx6DYs9kEDAlTKVDgUNMA8/vQoVSgnKtfUguR/hklj7KPUjfI78rZIDeoq5onr2yn
a6JMuHmlSZ7yBhrfasvz7IdE3fr4ZExtk82tNKqcpmZ3PpaJ+ZPJ2wyixFhZ2f1xYvvm6iv/iy83
wGWXtOmxIOXxR7rUFo6HIvegTAoXcd1iWuOLbqfNjd4XFh82eZQhwfzi+1xWTQEDeOv1or4heQYv
bEOPBGTMjyJAukMMgo99C7PsfNyiA7cdki4ucumCvLYoZOFiLJL8VksHLCpUxOji5u5YfEvcOVgJ
IlCudeas/XTdW8KHPN7X8wvnDNghvrVKuW+nsrkyvC7rQkto2UvL/+GHS/KiYA32TYwINN7HqBWN
zx5iwEno8bTljZFU9S9YVLT+plEzYSMnzRXCpJGYnkmjnob31/2tsXG+zQ0Q42HtCcM/iMEuKs5L
ZCtFbDvbkdQW818EFUexvVxHwwt7W6+svdYQy0c602QMu3YlLeIsbRE03lh227exN6/jb4ozuox9
YQX3bjrXN/xZDOEGKThYpwJ1nxElzEGbgyRWnaGTf42uTu66phieZe8aKcTibW4qKBpwCGrtDIQJ
x9Dpqphldtb3dVbtYaGk7a4HolnCAyP2nVi6nLIHWVWqjefc1tCem6ssdkTg5k8GVOinJEAQG9re
wr9TbdnT1XLFt41bPvP1V2wotTbF/VFTKsCiKNZehZYU82Xea1m5mxSWdOj0HNkjFON8LxPbgKOf
cqjhKLGJ2mnZ66+zp+eYvhy9f2pau5HU3IDRRzi0s/O1TMgPXLRZ+jFZylwOQE0MPaUp3IPwnIti
ENRP+omMF6AqZFxxSqXb4fhXlT7mIx+uMf7Ol6muwxqRS0VCEjvHQdcwiFSjNqYM+YIPvLdgwHEn
xfLbrxVzv0/aGjvbchm/s6PVCCUlNwyK9eosrCqZg59U1elDqrvDYzMAhUDEKWZ7R8WCMdEVkoU7
gP8Jl0NTntxn5DWSkG4swZExVy6hK5YW8thcKihOjpMZB6fx9XNDohWNgcPgkCnczB/ieQ3Sm8xT
DT438gPpSclSgZidHM4iQ9CQCbPamrxABGHZO6htjPY2m/BY2YWW7gyj8567mojQEG00+T3MZ+Z+
anv9eXT79Y+ppvYlSRN7OK5L513JGdZcaM1pcouvPTAPlerlvcZOoouqIWeIJf0G4ihsL+0OHKK3
ChcBaH+MajQYDPjvVTwPVJ9CMATjS8XEhVasalQe20sX5MSIjAORv3KUB6uaemJIhnUki9UdV7xc
4CHJxNJcQuGapC5uKQfY+rli6er5lNN1OIA/XuNysNNvkpo3vAY9YXOTpZOlEXxdVw7jivUrbsDI
3jg9pMwrd6AmGpZBbuVRoVZym0dtBcye9Ub1Q8jReTV0FhnWp5HU1NFqWcE1ytgLOULrwV7d5mdR
BsLaecskIlVpa3c2ClX+pv7oXhGbLq+bYUPrleyJXQqN/fzLn8vuakoDikwIDP+pA2xN/D+FNiwx
tItIqNgytulBnLTdzGI1mqTIyygY6gIr4rxccTj+woLxrlvDj2CZ90nKJU4RRdTbkqoxBfSUa06n
HD1zImZ5UCRNZl90tN8JlW2+AJtUGhoNuAQwDL39GVOzsp5STxv1RdpeKQOC8pwM9lO9UIkyM4zR
sJytb1ZNWZtae73TKvFggjqKFLvjcyKDnFgNA0c9m03V50X4d53Uf9dGbhuKbVIATqvKS934tWA7
HKmtfGXWfbZ3muQOlvHyRdPqJKRr028iskOf6Js+TgqCid4+BvQShdnjOWL6mIkCUkPv/Q0a2PWO
aEBPWlMTO9sGrylcuXc9K4jkWKbPBFuRaIGGGiumJ/VLsrXVblzK+tyXOvWugqJD05vJ4+cP5iTl
9X+Xy7EWbTkEw60l+/ZyFzrjFSkgpGTYGW70oqND6gXDfukH8zjmWb/PKg2/JRPOucvFA/PJx/Nc
T54CAc+0ZPtyR4kq5WBj6Vdke5gWeUk2kOTWB/SyGF9BnD4YzejMGT0uikb6BNur/o+Eg11hrRkK
VY5N3t+foa6Cl6w1ZPT5c/ngV0wMbgQkbzHu79R8ugWZvcgHTKoyyS8p7MoY08K0//xX3ol++f5p
DtHuQDFFJs5pPAoHj6DxCP6I/NLEOu6bAbgB1b86wjTpgGTBVb3gzl57EJugud2rbtlq78IU2K9R
z2p7l6QnLJRGcyCpyvOjNdHWC4p+2XlVecNhWHzn3nbVvEvZvMafX/77r4qrJ1wWYQdKFpp6b19F
3piDX+tdHTm2snnhhM1ZSUPwgoOb9fOfOlUlbV8Vhz9yHnUkUAS/vf2pdq6MWcKWR+LRePsmT9Mo
DRq+Z9P93YxYpD//uQ8aY5gaUVxtGfeIOZ2TUTbqGod5Y2ki10mm64LFedfYNlAG4fRHhDqEXoyr
fjd7BHtSKmtiy5v6A/1pcfP5lXxw44gl8Jh4JLGi4D/5PnVDicWjVh05xij/aMWQYHeZ671LjY2y
e+1+IQR5/05xU26ZrxR7aJ6e6pWXBFp5rzg/BWNff3Ptof4h3Mm7nO2y+GJd+uinWC22qXl7taea
E1/LqCvMFKYpYzc26YoYiMuEOnhY58FXqXTvP2gOtDxGsG+EC3NzbweQDUzHsliYMMZgn4K7Y8eZ
YBn4/G19NJ3idWOEsgSQwH/acG/KufCBE6GjWWTiRJBwkycf0VmyM6d6xVpVWsYYsYgsw42xjjnm
VQdRCEBpDdGhVy4ae8B26q7NlVp52GNQ+Qa4132YhmLQ2PuLdQzpPqTf10l35y9mvQ/eCEYwE7kA
7x5h5clDgvGeU7zIWqQPBCuay6Jd57VRXybG6H7//Em9H9f8eTyzFjsG3AL/orv+M413U9Ibyl9F
1M4lMVV9uR41wAHHzqIfWVpt8cVc9dHv/dttMa2zzm1JZf9dNoqkSdqRMyBR0Mo5zGNKsgDd0B3B
dP63fMVG9MWMdSr8R3rOskF3nU0XoiD7ZAaZpDF7xsA6VaHU5hRgJveF6XdXXm94h3IoKauNKXEw
hk9kqqjL6qve/ntZnItIB5UfPAYGI5bFt7dscwKXSGNF5MpavGaFEVwQ6h5QGu40x45TVc4aotil
N0GUl/prH6T2cClaH3+wxWdIsHIKDnontNZ/co0Cf7OX9ANFT+HREvH1JtE4NyqDqnph0yJI+ir7
7UGKI8wkr+121/j24B5pd4LNdlRXPltsJoheyUu1XJV5Qpmabr1NiTVv+yXyEkmGkhcUuhePZQv7
oOwWeZVJj2BfskG9e2NcEW+hiXOJElW1qV+w990OqKiVoFSbOjVCxA7p93EMzL/rnFBQLzL7aci7
fAqTsRj+DvU6vJAUCVQaWchCEnOJ0zESvXD/4OU0ihCoxtLFNofg4GnqZYNG0pQYyYMthjxe6jEB
vefO+bM06+6Z6oe8STkU6jGrvPyejZKirGqKFuEwJT9z3wwIwy5XS7HrM1MbJxMbLiOLwTBKUkgq
u/rR5yWi1KZ3vILaFkfus5nqsoaBLyOMI18nCezID15tMJx3qUL+tWuNen1eCtT/oSbXGvy3mimI
mt7QJTglp5yCOafJUPm0vkOFKfMJGOX8aNpbGIfdFPQcu8k1OsKlDQ7PM0oZYnAWjQybShsqXked
G9ckpKEJUfW6pDECchLipjGr7yGDosXKKFJecnfFXz0r0GkVnjkRKjPa+V9tFB2RrUtPrTRdsoci
tVYjLGc/vcinagjLtqed2ic2DRdJcDMU2dqrXoyB6OBcOtPD59PN++nfNW0WUANUI1DiU2F6t5h5
IPIMi4+zDDta++bOnXGTff4rH0wyHIH43tk1+KSInnzzbVK3NkNURAIszrU1F2lcm11/nlrEt6QW
z/3z33sn/WeSwb7EL/Ka+dl/IbX/mUXntNEz32YfREjK3Xrm/Kj24pCcrX+r81nS7/zi/j5Y3vg9
nh5GF5+P9pRB2BTEFZlj3Ubxz+Pdn7vj8RDuorM5jG/n8Ivdwfs39vanTtYiWk9C7yd+ahmeFrgI
lNG+upsPXtebu9ku4T9PT6VMQfp2Nxf7hz23cjgc/t5f3H5xI//W/DeSpu0lbRF0eOMhNtsnkqZm
1tOBT4fQlt3wuFx2kbqZzpyLar8QCdZERBMekGoc6ZKn8Xqj7YPnz0fJ+1Wd38auzUGGS3hnQaOu
0eOVJprFpopH4v3kHwMzb/e9XP0v7vX9S/vfT1gMEI42pz7yNhktre/I4VedmT4N6JrZMQf/X88A
OzlwicjfCABg+J8698xO0OAERcMmK68eurR27pRd0AwsiWf7/Nm91/TyWyQLMt7xQnAc34T8/xkj
qzsvtnI6aAfKHc8XpCZRP9EL6NBvVPRt9PQncelzXGCq2Be1mY1xbrbuF6H4H71CnOawkkGKcfo9
vYpWo+DOi6Rabcgdnbr5aBf196DP9C/2/x+9QWrpjBIqUhDJTgYr/quicYE1RIWWz0f0vWQcLqv1
1cS1HVvefhMIIX28edCLtgRt8+1jRSXjm5O3sRRWMY0Hb01J/VlbynWhtQC+NkfVf29kmRocjYX+
TDK8fy9A0N0vwJqf7LQLXhNhEC2VVZuow6EnRfJSQpp12nTy/18OIIEBJxxhtUTXBKcm/KGg9YSG
ZyuhDdRkN6ek17RfYXY/eiioOj0DYwov+9QUMurBYChaMrS4J3GZuLV3m1kTeZDc52O/BeYiE1iG
L8bWB28cox9vg50/u/5Ts5/feVpQWZQHnWx0jkHntbHyEvHFuProQ9oKHQGeTKqRkNbevvHcqGhu
WWkZFUSTEwS1lMUSpXZXcJ4R7hBwlG8zc5dYqcCf1azoc/2imi6CVunDF1/1B5+TiSUXnQ+EtM2t
9vZatLwcyAxCB8xBs4h9kwIs8k518M0+iz+fQD6Y/SkfMYegm2bv4frbIvSfCSQNJoHAE5kXxBs2
p5XKXhRbpj4UaI2OVOjznVyrdrfAkY/qLu/jCWcQFowWGnnZexeFPyxXkupL1KKtykNjSPVLfPKo
JfugjaXo5bmVJuTkDcsQi4kOyue38MHToja4Qbx99Kh8Bm/vwEJjuhiZQdDj4Hn7ukdwiDAKAAo7
wM9/6aNBghyZj4wSH3ZK4+Rh4dedHLb7zLbWyll9ndBl4Ztuv2mUfG6LyU6P5pr1t0A/3SMyc9qM
Wh1cf34V/86eJ5PTVvfjDMxsSznk5Cpad0Fw43P8WGTpDiEJTkQiklCMejwZ2ljzs7/9klm7NC31
g2bO+S2zg/26+AvAF4rQ/KML4qER+ICbyj72K0ZQA+UJQakT9A8CEYmmxqdEZ7mAr7Kb9E3eJ7ri
+6KM+ouH+sGsAvgSHTxtM1Zn7+RuEqPDIGwohnhjgW3FQXpPy3IKLarfO0Ofg0cSEbIvnuEHYwaL
suEjxmaJfmeHrRqJ4nhm2SSJA9nGaBSXw9iho/Mz/YuDLmdqBuDJ+6KHQucBTBkmptPNPZ3nMhOw
H8jhQ14TOsZEUl6WcZyZigq1mT41NNQHW0fbhua7fMjLNdjpqdXd1tkQoA+wYhWM2mU/1nnB5p0w
+bgGKfKwupso0ZEVos5xE/XuumKuBjINKW1EetJYznlKrsMvs2yMX627Wi8NBh2x06QyrydE7hoH
Rof0SCeh4YizbBAEfRgNiYvZsohHlQvBxqwFLhBiLtZuZGbMRWSMQXWNudX9oZW1d9GULYGia6Iv
12W3Itef/M64Rh2eytieTC2LPNm1f0Z3bJpwEWaDvlp5Q4+6V2ursB0L92GUjvEEean9YaEW7zaT
bKvuNM8n/RZ8mTnGnui0czm3dCRpGBTnAYHm/3CH4q7SU9cOse9bCQKeuZ9Cyp+a860pSRXZpbY0
Ce5zUnQmmHbOac6hwgSC1V0BF8u7GCFOm8RK+QNfkz/PASkAOle91V18nDCWRs5tIpD2BQLhVMTG
YYs2D2o6No4JSz3UEX0T7Yn28pufOk4aDmoAJxIMs7oeXVVae6VNaNOr0u2IwqjS4nufiFTF9KT7
X24jiNGAJ1YWO6/CHxa6Vc1fDeplNWM86v0leilfi6u117MQiIaE16RJaAJaZSNwYXS1uH7tlvRH
f5GrPJDhgK4QbfvaxAbNgvM5EImK29afHglkQWul0SbrYlBQ7bFyEk9cimUis0rQFg5LCquvlAjW
FdSPnldxKd3sahpzlzBbTGNXVRco8zCgzEIBt+hoolGk+n8yCi28W27t0mt1s91Bmw8Yq0s5OOgW
yY7bUbvQiZuctQYlg90u9k4BFX6lULSU572pehNeFiocZ2yVFiMlX5ydr83rc7ukMNGkPs15nNMV
QjsAW8IlXDZHQWsuG6CHChZFjNkJ0m+6VGCQMzuxalySvUJrY9LE3DVEqf9mRqHA1jVlrYXrvD3q
xjUmedDyVIodwJSl3a94K0nVbIeuO0twk/kIsQfwNTSZu3Uv3Nkm+q1uJvdsxZRFtWYwoC9P8JEX
DFqWoLeWNdbFOmm2jDu9VD/7nvj2c8ds5RhppVt5oGW21hAIubYNVyvIcDV3tU2Nqa8CJ+qytFwP
alp6GCUoNtprf6yRTAbIqouzUiQz6pZW88io7HOvPq7thLo35fMF0tn7833qNSlsw4kCd5j3+XwJ
wMJ9mliwfmW4avpdySKJDksEHWwwpFXGTkvd0foWjCXhWvlipngn8vQ1l3r9MDclBwlvMJzm0h5m
JspeHxkshUuVZ+dPNln2fp8kL7ZS8vvglSY84Xn2/nRsnTC6TUM572qkqZezkTf68+TTeQ0J2rMz
DAVJ8IyOMUHQMxU3DvqaR42d9l0mZmoGOvF6m5i0riPNr1Z0Fo40zotR9Nau1N30VeGsf0QW0Xz/
fK39oIKB7QhbGLtCh8Aga9ud/md7hLSJ0vwwV9E09YV+hwFKtNEwGsZGXnQSXAZaCgue3vazllnu
uTbhAT4EHAB2LfYQduTpmn+xeJ2wfbam6NaQ+JfpqHPkO81MaTJ/7MG3VUg4BvtR0dZG2eHozoXb
1GRGD8K2f89j1cKIHCeWBjc1qiA08xntyKhb4peT6eqHDfBNRUpl9a/PH9oHlV0C+LYyDBv37ax2
chzEDqk8Y0LHa5ROUV9SZkUONgwGhpUK59MQl54/vSZ+Qnhxpwb56iyJT/ZxqzkykoU1/cIq1N9M
07BualMYYKxSssWVaqzroTJLS2DSc7DJeB0o9wOc9/Lo+olPmncLpSnuxq4dvtgpf3AO4V4wyuHj
poNyelOODQQQXkwe4dfwo4rDwLXQ9PL182f3b0C93Szwt/GW8eQ42mNEfDvgXB/A3yr5GaKgdmss
CdOtrqwjETGxFdf77iq4Ng7aXXlGVPme0Kh9cICctTN2zd7ZYTUK6yt15u9Qs3w16t7vmd5e2cmn
0LfeCJqMKyuJsq/iP8Tl7f6gagrvy30eY+36YmP4QZPz7Q9uF/Sfb6+h9TTn2w+K8OUuPD5Hu9vb
z5/2V7d0svfMVYp6dOEXNI/I5e4yJfQMYNznP/J+4BCKQW/H3UIh2Rqc3IYhLUnXkI1bSzN65wEW
2TPXf+WV/OBWOPlzaqTcGtD3PrmVYkAwmZEXFZVa1R8d6eh7t1jEzdA2Tfz5Db1vHZEyycRDRpxD
OsZpDaZ0ahwW5PwgoW4QmaU9HY52cpuXOVndczEt2IoIzRgeOq1PyVouUu2rofH+0EBKk0Mf0KHQ
62K+fjs06nVNR5ySmFbLkmZ+KUvrqk6G6bVX/XzDrrpNokmYZGvblmp/1wNfFEmDrX2vZYsr0XdZ
y84Cr6cdHaMc7zKXknjod+QDRjX2CHv3+SP74OTocZW0E0n48VlPTgYBpb9uXAL6e9WmmSHeb733
LTFGnVeX98M0gkkgJ+v3Wq75z4zD/h5/kSm+GIkffVGYRShwmIRoMsmcHJXHliielCwZihxzoMGy
ohYVwdhhU1lZ7L2ibFp7nBqqC24B1Mga5OG6zDtBMenXsNblyxePZVsJTmY7hEgYaTl2MuedxqtM
FTF/JV2/yOklMZ2tbEKT2NSL1LSX88JqCYb3O31X1rm6kUW2PKK7wZ5jlNo3r06SeKaUs6OHq844
T5FMbyTugc62fSVp138x7Lcv6PRaiSlEoMU3RojCNib/Mx3p5IMpysdc65in+7FLBCk8ADLJAEgj
OK3DFw/ng3kjIIWFihcEK+onJy9rGufCE8lSRS69oWtUu+1ZJ9Vy9sUreGdGdxF6b7VDgklQaJ52
utcuFUGR5lWU5xUlnmQZyCYwUkdDvLpoa4rccYAs57kSM1mlT7WCNp3L53TV3S+WmPdPGPgnwwGh
IRkRdI3ePuHVqxYFjRzf6RgQuGw0PmgBqb47q2Odo9TMHz+/9w/0TZyDUZYZVCBwgp1mdQZj/X+c
nVlz3Mi157+Kw+/wBZBYJ679UKgqsriLpEhJLwgtFPZ9x6efX9KeGRWqgpi+7Yhud6jJBBKZJ0+e
81/oJwqKX3ntNP6eCy4tyjZR1N+xM2B6k9Wu9dMSZa5zfWzrBxPewm/072toXVZHq9gWhXGL4sNQ
0x0WKILMwEXJdQrJwAK9U30P0jpAOnuyf9SDpY67DqrvahfgNPjzHiijSM01XH+W+7ry60KgpI6p
a+8qb2mDmAIRWvtUxVQKqjA1bsk3KqgORo9ziRkffMceMH6E5IqdlJI9zFo6XaLbRIFo9u2VCu6Z
4EcySN2Mz8pCRoDr+LtOce3qQUh3s0kKMKrCDxW8PIpgbFFXscXvaFKax6Ybgpeauioo+FrRsVqu
izUDyjPzpFNFltA8nUix/N6NrjbxOOnA5kbXvGyhXMHEao1rOghrkM4TrUmJBgMOZiCPDELrBKKl
i2iCgYJqYzPH1l4dnfYqn630yUTe40lDZ6bbsP2DCw6FboP5ZXOfCjO4bjSrvLTzuj8Ays3vErd1
N5iUFQdFwfxV4/aVrNRPT2MwZTCK67SRVNL2ZQW4DYEotKhiepMY1K9ibFrIhGp7XcRoa9mNEsKs
7csDsFVjTTz49BhnaAn9cEjX6WItLgqd6ot6Fhi5l3bdTwRypHH2CaBPiHBjWpTbyonG+1YNoms/
nlua8Hbl/ujjfvjsqn2j7nog1Q6Utry5ybH+wYSkyWxsm/oJBAYumppYOQROgzIYN5viKw0tzD2X
Icpu+nkOiZSeSJz0hloGrmxaPf0PPokDQAebeamssOwguhUX9a6HnORgkveUYBKLOKRm/RpJXh7a
phq5EvsNtjxkYisKPacyKCDQSKno17EWCBLLCwio91QZnMTzXRTcTJSArhsr7r0WMtZv8IXxbnQL
f9zDSZ7uUxdE3Cb2RfUZHoN1EWWN/6lK5nqtSnzuscAPCIPlgvE3ypTHMSTQ3ZouI45FVExiY5vB
AXoqcD7d2IkrwG/r8Q+jNmH+ZDpBrM615y5Rk3GHYpN98KushJIXNGsA+TMBhS4ACpFI/YFOXt7E
lRGAZQK2xJvjbn7KqMLsqBaamNmu2iyeGYr7Az0O5HLQXF9236xJE+iz+I1XuChR1Og2YCseJbfF
YK11VGwZkI9THYmzwyz1PSCAMz6e7NDvGh8P5tYby9SY7uEKZjuXliiWX1pQ3kEJx0gnCUvYW0rR
0uWpLR8WaeOK1ySuqdIUOCk8V6AItU2kduGDcIoAjJXNH24NW5EUwHjG2cGOp9dZF+hgu+Q6JuSc
TLXvnL4V1h7rCesboFbtFamV5jWFo/miKdpP3S3VF3h36rfaaq5oVab7ua+Sfje7fYSCST6riElW
BocLBq3BRRHbjbr3o1Z8atxGxWioUAEUtRXrf9OKCP4RJCS0VpQUyLanlD0txl7JQpxmStd/0wZY
khdJ6o4aLlCU+jZo7yN4U+QZHj+FGvQjNf08mb0+1VuKvoBgXyK/1nHdwf7jx2AxfZt4GLHuyaN+
fjWnES0ELYOoxY9HCvkC2hwA/gYx/k514smFATZngl5qpc8isKy1G9xp3KVZhvqQlDaVAWZxWYTz
DknLoCbKfPoHylnG1qjdYV8mpn6JekkAsXFsVoLae3dssaqopdHnkUpussl6vKqSYezmpiYPcSc4
dSYgsBsTrvzDHKsW5dnRtrYNdE6geEp/OdDi2tKV7S5SkemfatWd90DHjEMAU4trnVq5N/humysp
qDjNQTmqQXyCxCIKkhsuHrIcVD0KJeLOjAttS52nz7cOa/2tG8qSelVlmO0uHFXxOEGIeZ6cItIx
T8s12m+g0b4nVYE2Dez4yAK9GKFS4pZF/BxG/jRvOrwLyMOg690KzFltUPPYD281EzkL+MZc+mgt
isHcGlUXuZdw423LgwM6RZ4TueJXNA9wKuckie/ryfJ/Nm3edfvAtaZ7FFyqKw5BjI90XyhvbQuf
Ze3APhMYZGFK6v7JjGGZyQnTz5SOXoNnI1ews1U32XIYp3QiJVYWpLADHJOujCBjvy9ILW/S3sKP
KfShR36cvJ9Zw3TVQJ1LaSgAwYukEhxj4PhW1XjGrHTbqhDtL0qx2rbOAh/Lea2nmxWuwXRPgrAN
6ARYCNVXwNrGMt77DfbhFfIjXp0q2cG34+YKeh75S2mv5aqnCSRjOToyfSqAC2oci5XImUo7hcDi
OTnyUTt/VKpfNCy058gP42+K0ZFBmgEK8fRWhyfAshhOUJs0b0N91n7VuvbbqrGhzSYxP5uVPb2F
VtN+ojEwv378JU7r0UBCgHDh3ANGgGxOfqo/b8aa3dpNWZUevtmOfTEHbYVd4oDpxt7Qqim61WJ4
JNtSK/ERJOPzB3QOxoH2ptOF1MXQc5y9gsr+tOniqCvus74UK5eQd6bQUfThIena07d3LaowSy5L
zn7g6wm4zpORfB+pGf+ezAxYrpvp/qttzijz2qM1/QzKOH7pZxWdIxjcpDc5oHnDCzTYel5qpxVI
WG3IgoPalxAfhg6txANilOTurrw0Gm7b3wMkRqWI9MxGfM8oQQyjLpP0WzSQnHKnG9Km0FEAX164
opiNlSz1tNBj45FDdU7Ky8HvXRLKDLvN7SEBBtT0mXHoY42mi6iMvRPaPWWW1NkiBtjvOspEXtjR
RHCh0MK9o9O8sjZOIoZ8EpQnocdRzdWWBK6Ws1OkcF4ZJvvq0And6GZzEerKVRAF2oXej3uwNgd7
QgezmjN6aula1HqP2YtPzzNYoKNMw+CfCyKQT+gsGls+g94Md0MA4BGJZN36agWG42+aINM8sCPk
DrZKtylAHmZQNfxSgDw8SGzJtgnz+TDkvn3ZBKF66xo0IX3KZjf1YHb7KPcrBHXG8SKtBNYnPoU9
umkqFP4k3VmFUe/Z4sEuq2oI9U1b7Z0cLYRCbREuLxz92qnr9uXjiT+NVDqITmSLuOsC71cX+XIc
I0zZuCb5DI7Uz4jL9ru26Ox9OqnV418fiomVnEIwlcBjjrc/KjZJ3UYw6TpjoNucWuO+bOGAA18v
VqpV72iv40/JvQv0JvsYWwS+5vFYra1MQVXFnKH5jEJuNUykatBXslrrd1CS7W1RuDmNL6SWNj3X
my3k7RGrHjbmoEmxMGWUGnakrqAjY9NTy7Q7zEUKf3woqlddAPSPHL6nE2jGQxZmyj19KO0hcG2s
WOKovDSqPtiPSdal6DDk6kFYE76mmIvcVFNRrqFHTvcP1SmAacwtaGpakMcvrE3lZCPqn3mJPVlv
apin+RbpJeUh8UGT7Dmoe+UiHZsOujHFs+iSizGalUNa0shgHuEHIwpYGWRMWX85OnH1qQ+c8kLL
TbPcjoOhXpaaA8+gGuwwQ4IkNV/0thQ/P14jJ6c1LQM8gjjO2ISUQxanNelgPYdzgrRP3Ed3WueP
92VnDwd31hMAoy4VkjlaCz5nB6VwyjaQDJOlQDHeHG1kYLYEOHZoH1ThG1fIwH5rWV3f52Scn43W
WTWUkx9ksUIpc6ng9iBZoSO6qGlEBcKH1PgwWRZJcYkbgnZZ1qTzGzAr7pWfGIU38zcuFwpChJMU
tBnUEIWLTqthL8RYDn889SclC6aeFUIxCYgf6dIiEggDBcohReDTjBirotl/IYGvKzvzTLqio/8u
X5vj5lS22wyiMncNZDhGdP6f0BTFb1j1Y8faxnSfr6ZwALSQjc3U78NiDhGi7cMB/E5XjZ9JLZp8
h+BNF+6UrgQiMwfO5G8oJYKC5CYKpiIMS4otH0/NaXufEg7ZvuUCfbR4/sWypM6QJDSswLlPtXPT
RFnwedKr1IPNGR5atzG3fpIZdwXKag+TAfITIZnxxqr7Zo/W1PT148c5E7Mp+VDyp0D57oh0vNe7
ORoGlNwyT4u6+KsVZ+iEB5b/TQ1ckquPxzotyvLqHIl8KVpodADE8WATWgJsDQJL4PrjLoysK8h1
eyrVA6IVWLUqU/SVZYm2k4OERJZerIx/Zp/oFnB/g9AmrfkWUy/SBIwr6jNeNcXZU2xWZE7I0ABf
52gs53h4nehp3mMI0+20pjQu5iinQaVk+nMzmNNKenhmk3CLoPHO39gmy+qKUveVlosQ22QNXE5g
Kealibb+2iY594Vl7QZTUppd6lL/2jbmUA+xBvZibrt4IDnNoz7p9ZcW8ieWXlFhPOml3qa7Isvy
C9qfGCcJh8caB7XB614kKT9gcLYluRrElJWztNp9/GXOTAXHOG48DngH8vrFhwk7RwVTy4cJTEqM
LTqs11ZSmYePRzkzE4zBTKNFANh5SRyGbTTZRoS7z+QgAjX3ET55aQy2HH2ElV1+7oVAbXBbMzAU
ACl8vNKdwqVd7BIAMVBwrw3k83C5hmf39PEbnRvGgVfiUt+AV7mcN4wpEHBruQYXM5hZpzHca0Rq
1oy4zswbJVDK5SwfCZtd3LWKsNAdfGMLL9aCHDE4tdkJxcBBWrFnbWVTnGpmgC3kss+pwUB0+heJ
c22i/RPSTAfuMnBbkFcaEq38Ps9QNE0LDZHAWcxbJy/sW11gtJgUuYKjreHe01dUtp3akx3Xbvtp
BAS2Vow4MxUA9nlAWto08JYHm1ZObgjrLEcWtPZxDweA+qbPgfVDIqec28knhTzEsJjvylgYxa5N
8/6R30SX02bB+Wg5qVmD4/tIkiR0zq5NDRh5DaxwZl3AWZbodDBRUl/8ePkVQUTlEDyTRx2jPnQ6
tPxZrB3yp/Vx2kwOtz10qSnc86uOR8HkxQUu2tVertYo/PcjGrnljC829oEgbKNoa6PqdRcXTXhX
IJubbpE7D7+imvs6a4rYWlSy16Kd3FiLVAjnSSE1CvBbtpbOP3lf1CBbDSSUCnv4VBqtVKOrkt/I
Oc97Y5i6S1AkOyXO3lqu2ztjdMuLQaPW/PHGPC08QqXgMixXCTjSk6v/iDxDQ0O/gplrqWCq03RH
byt+qCkNP+bB3KLLizpp3E8TsPjhV+Lon/QBlR6n7o3ftVqhMgJWbWdVxXzQElGt0NJO81Q43+gM
Ud7nf2zq42+Hzq1rljmfTVEAwbZN4dwipupep2LEEglu3IWSDs5Ko+fMoKjus7chTWC3YiyW5Vzm
fWN2yC41/kyYRwPrFime9qIai8mrfCXfFnQG17KOk/IqHr0sCZxu2LDwXRfZcR9aiW50TeWNddZ8
DVk2TwW4qC9OORh3SD2iiYb8m/vdskLUZam56JqXm6heQU320xcrbMMfDfIud6AHdAkzsqevnZ5b
rytL5szsSFQKoBvgOiRI8s//KGlVwB+q2Cwrz+hBPhPacflLNWP+4uh1kHFK6dmP0oinB00JxtcJ
FTrJOzcyZ+uXrbmLAOrrlwWneLyryVyvaj9O3pBjzBA3ikdUnT9+3jPTyvoG0EPaSJVr+bhF2jVK
q/K4hZ21+9pX/BslzMTn0bK7V7Tzk5UVexp6keCwNA3cDtkA6vzH05NCfJNUTtlAUAeSxiC8C1qK
Gx3wyZXT+9xQqLfIthfXXyiGx0Mh6E1NUFC86WG279BOdDelE/ebCUnblVmUN6HjeAVIT0VVhbxU
4kLkLP/x0fXGmkZYKBX4EyMFEzjrjymb8ccs9OBKcdUJAWAEsElS4lT5UuqmuxKpzrwrm0IS+EhU
qKMuphU1rxStQxXNFq2udkHTu9vcyJONa/TBSv51CtK1QYABQZFJJI3F5dXHyWNwPYYcy09yxytB
Y7/lNTxDaYCKuG0yCm7OOuxKdz/avjnsbCLTfFmmFmL6ioIG5oYMDg9a2EQK0rYZvUkrc8LAQxCv
1g/BOOcobQddtXMDvfK3CtKp30orzutND6zexSCBvHslwpzZuDSIJetcmq6xbo6/YVm5YCcyv/SS
0QxfyEC7a0mfvTFxJXwEU6JuszmOP328/U6PeNIjwJ1c97nNAI48HtQJKOxh1YJ6S1X4u5Ji5EbE
g/rX0zGGoSsAhhQCGPiS42FGDav5RnPhnEeTDn1hsj5Z4wy3HqLKvIlozR7Q1YQkaZTVVamaFYs2
xldY1oARk0SdiFRKohyV/dzooJU+noXTIGQApKJMRQdNShksdqqTGrSrShVaD9YG36w0hIyAKtF2
spB03bSpFV58POCZ/BQSsCrF4yzaQFxYjidEwXxjwuCg9vTQUXtEoS13i52D6aLWo82uF4cD5IIQ
q1l1YwTC3ndaV0mDpipNERf17WCTN6n9LVSz5D7ymw6tyi59WXlK+VmOwwrLTCJ/UXiQKgiLeSHo
B32r4LGaFZXYITBn7XUVRAVBxP5GdhzGMINrB/9no7oy03HY1w1ejOjLB4+gXK1rGtJr0LdTHTh6
ZnwpvhKZHRffRajJlFxDelhHswdfnxLupGP/TMow/hqa5fxWJHSB9y7FGX+XlBBQdn3RdU+UrLJi
7/sO5gkp7RRYokhWvip1K36BcW6MrdPMmuqNM6B+jf7Dz5WpPM0oySOpGLDOMG4DoHD8wYcKaJta
qwpaKT1GI32T0miazPGg0zvdgfU1oDSG416rreGucu3W3PZqKX6hhmztP36W01gt4yYosvf8gCbd
8aOUqPGSc6ND2QTldzjK2rXbiZ9whtqVs/Y0uDCQFOygakp/zZF//seppIR2lOEfykD14HualsQ0
fGlbfPw650YB18QqRZRHNr6PR2l0Pw6rlstP0oQsij53dmOB9PPHo5xOGrx6egVwDll7nOjHo+h9
gaKFpSVeFBa1J2GSe0Qwg6tGN399PNLp+9AeQEuJQ46eIznR8UgV92SpOo9HbJLn165hUtEfmlUh
tjMv5EIihblKNkRSu4j8LU5UQqt8uLhD4t5G5Ti8BcBDtnWDYtPA0nwN0jbewMfFPrmbIcBoXb9F
eLXygrym64mwznUaREjCJ529csafPhxQLo08FgUWmN3LHhBdBc330xTiqVH98pNUR/uyEY+xk7Tf
Pp7tMw1HFDzoN5HdS47+cmMKhH8IIYmyQZWwZfvNWrKJNb25AvIZ74Z4xKpe4UzzwMDqW98Km+eu
qYMXEmf9L2tE0OiDOw/SREMiD7TY8aePcy6CA30ijjswGIY6jwdLD5K12638tMdhnSzR5doNrl8a
Ky/WcqB0k59UaDDmep18dkkCNpFDdwbVZZArhhpTkUAtP2n77pfgWrlFxKP/8fG8n35h8NCwLWiE
0duGyX/8qlCY4TpyZEF2sKJ9OHFVpJjRIc9frc3qmQoD78h9iJMMzgWDHo+FcR8xN8O60AkLnIDM
IpV1+ihtteu+MHN0ekPT/J0Wsx1tZBJzO00cz56vGkCmDCxqsepSexohc+PEtvfxRJx7OqZBZs3v
+PzlR88n4Q9ak2VUWTrSrx4xxgsd3u9zC8byGUX3+ipWezXyAgFdBWBOcIFE96OTO/BHJi4Uh0Cg
ubDyWKdRCOQvyHpaC6RE7IzjOcNzIg2VNslwXulSEG1GdrBQ4v6rRxHIasDM4Nf5u1wQx6NoY9yq
XAFzj46U8qNMo+KaTvpMt99UV4puJy/EUJIEJ4M4xfLlCyF9ZZQ5aCfPHXDj62MRXHBn/8sVW9oS
oF8tqYKB2ONSqCr3FVwKB3Tc4SWUl8CskO2uHXv78ZqRm+NoA5OvS10aFg07+KTQHaX2PPrI3nqp
k4+fqyQSnwVyZC+2aNQD6GdrE1hqfTmizO6ZSNr/9a9mCAvwHbHj/dZ5/NVMP8BpB/C9Zw0Eh05x
84vS6SAPj4258tVOLkVgQbjR8tkwr5OWt8dDUS/IQqVBRkTXC2S3sk2ua7hTXYVkyqJdE0MFnHQ6
s1y+YKLxFynSEhDkDAR5p8IOhDs6lhFDh96eRxlNBYGS64PrmcmIfcSYieAeSW786yZgZN/TmvrY
ximE8SsKQAJehGYwfJ9bMV3TPO4uKpRQdQ9ZHR3EfJZzxASlOUH8p/s9A9NxZ8jUegqUcw607hHk
g9XCG6lU8wk3ic7YQDkArEUdFOOtUJvq59DXW9MzggHBCb8dELmz62HKrgxbB5yZE/A8mNgIsamB
giNzO+AYs8tbI4m2oVXod43i+jE6IH1z3aH2hPp9HjpvWTj1l1Y5pgo+R/GMDj5oUojSvVXfSVWq
GEHDAa9Ft+5E6NHHV77HdjRcuyGAP0jwkaDYHgR4Z3eDrXwrEEh8DWxfxw6vnr50diN+BXGhfCvV
yMw38NzDYtPpie0SdzvlDqtcBaN1YygRCyQjqW56KdazLfsWcU/YYajxJeqMChFQl1g5zGoYXYwG
+kEXWWCF86aiB4UIaVFC9Mc+Tt0qje5+y7Aa4AUhin0pcb81Nmqn4mOlTHC37tvQIChoSCQCyMtG
HJG6dLKsXWdW2Eyl8YyEM6K1fKYRy/R4Tx+1/NpnRaajd97MiIy18fgMXlc3tjaCAp+xYMjybee2
eJWAua3tTQECvdpCdaHFYGoT0ksNPN1yM0xl9zLjbPiMEDp95bis2nyfskoCwIDlWOxc7BOLq7mU
bLdyzjPq/x3SstgTUEzf9ohu9xtWmWVukVSmG4WBEAZXY14ii8flUR+3liSpQVue01/x3IxsIiTt
9U0wOtpXoYE42QSuicEQCKrupXOzWUVWsCero/CbOHiYDcUvcBHd+OSqXfWSGKYBrg8UFCuEW98N
BXlV81qtAUsdkbCEAKJE/6C2qC16eWjXkijvIMKRTWEpvc8TBCTYT+Em8Af7M+oeceGJ0HXuSmws
bgSzya+zA+knJ3pj3s0QHLHCreYBAHkq/QlYiLbE2yV4mRUFrhpUZQl5H4fYU2iglG2SpC6qMZq8
XhxHngalKLfsKZllqElAInPzLfsmO1TW4ICAmK2tnsT9BTq7whMOhl2wRSmeOCCjNLAhG/LoaEeI
6B8/frAz5xilSAHr8N9S3YuDGRzRTH/cQPFcLZ37Ik/Hp6ZR3bXXl79mccRwUZXNM0nnABx5/PoU
QvQM7cnMUwZ6DsO89w0XL2L12QzMvZ2bLyB5bmJn9rIJv9XJABBRBep9nfUrtaOTRBFAM1xd8NfA
vTWS1uMH0fTSaQcd7pAvJv+Hix/DNi/m5rqysBb6q1PLUqS6j6A/CTJ1meOhBqMaUvI/aRpQ2hel
SP3fZWP/ZdcA2mmymUMNE1oIq+t4FMOdTLuhlYNpZZvsByMwnqOoCVbu3memDVCLVICzKTHRvVuM
Yo3cMUvqI7XfJ9hk1PMeZzEpOGqv3KBOFyToKNkpA0NzBolSCzrSNn7YnumwKZLInvZ+CSz2429z
Cnjhi+BISTMObUKJcT9+oQ5H8iaOMFJ30f/AqCinbuLNajID3BYY1WO+2Yef2crouCjxNLxWgvQE
ZPcQS4n3qjt0okv7lX1y5uXZJKDxKKhQ6V+2L5qwSo26H1D3qHNrBxPQ2SUaojsrL3+alhD0SUoo
TlKjPFkzgP7sSC+k7dIQYSYwhskTki6tBzu82tM3Ne+o1bmftFFggJ2b8NJ0pQ0RLivNB1tL489j
V+FbRrncfRapa22ocw9/fSosrpMakBj0H8i2jz+QP49xHSd0ctwAkxFVbUmCXSgqH0/FaerLVGua
rI7I1spyGRjAsuYupQihVdATPZA14Z7tykEURcaneTSnzyAIEY/CAHaTUfE+fDz+mQ/O271XbklL
uSMdv2WiVw22nBRu7VTDTM7thjs1TbWV1X5m94Itwk+Jv2TtdREjzC6x+iHWSml1UyOMA8gOWkZ1
mfpGvra25Hc5jvQgPuTiAicBwPHEAcAvCo7zisuE3asPIZ4xL/HsTp+7yAwv9dlPH7pOSz4FfhBh
XqFbr0afmM9Vz2X546l9v+mePAlFL2AA0rdluYJC+lKqHwHEs5AVi64mf1a/hEnX/uAqEgH3gijf
bIZqyJ1rBMHEizZUcXjVW9GUehlGXU8+jZrPWlJg/ZcnnbpJ9aI7TK09hrsUqdGfqMmCJ9Wp8V6n
7lQ2+3ke1F9JO2CIStpKUT0us+y34w+1vi2CgnpiZMzW54/f8/Tj0mcB1UijQZPc7cUSamNrLDVQ
hh46ufGWzMJAnjDWv2iQRlaGOr0+QUZHyJW7E2AlhICOV6tJBRlCS8tQQkT6Va3qs7Mp48K4cwR9
s0ubf4AMH8xqzU3kzMiQTeivUuShfLBE/1p1NSEHg63QqA/tSx4je42tRrMXdiW+6WEy7g2/Sl4+
ntnTMEn1DC8HviPxUn3vHP5RcBaz1rCCUHN15gbEqD+Y5itiXuZt40czmUyyxkA+VciTOrmol1K/
oOnJZz2e4IQrj5oakCmSRKueMmfGHlmD3Cn2VeB04jAFIqhxaBPKY6i78ASdpEyfbDfvMCNr0/Ah
GnwuO0WpIOilASB9ShD03gpsRBuQBsjgHmj8VD+LJq8fw3ko6AKaYfQVryYX0VJ8uB4aOM84POb0
kTDCUrqN6JQ43ZVBkSQ3o59YygYjyArGVlfW0MAcJdO2lgF2ZsstzPit2FOTX8Y4QRsbgioCuFWN
RWk0J9OXWqntUGIa/e5yDMhSNjl39TVC1MmGAFDBtpd1E+kLtcw1axM7UqwLcSWbm+aGOn8HWQHr
ZAOewvbjFSJRGkchhoqFI2GqfDREB1wZ3v9YIQFsK0eN+o6Stp3eJjqUMCnPVV/iSlJdcuEOIFDY
+p1fJAgDfjz2ydHB2ERzkhfKfbStF2sFypcSwKJEOgVS2BVABIzBdVf8+4D6r5/j/wreiod/v0zz
r//m338WWNZEQdgu/vVf9+Vb/tTWb2/t7ffyv+WP/t//9PgH/3Ub/cQ5tPjdLv+rox/i9/9n/O33
9vvRv1AziNrpU/dWT49vTZe27wPwpPK//P/9w7+9vf+W56l8++ffsZXJW/nbAvx5/v6fPzr8+uff
Sc7/mHD5+//zh3ffM37Oq4vvbfT95CfevjctP+z+g7ofuF2UbKizstT+/rfh7f1PxD84yGXWAp6A
LyNrTDkVgfCffzesf5hAaSwAB6Cs+L/Ez6bo3v9I/4fEjFMpIgCgEQ8g9v+8+dE3+n/f7G95lz0U
Ud42/OLjZUmkojbJL7LoCEs52EW23pmwJpHIDCkCYaNXWGCYnLxWV456sdho78PQ7xNMAQKsXOyO
V3866BhN+cit4kzQPVp6o75UlqqonHJV/YglRPQYlhZG0SLH8D5vcwjCvepiABo7+NZ7FC1go095
73Crn6TDt6WnyrWZW9lzmExpdp2YUKcxelDNO3fo6Q9TXlcwQe7GuNgJvXeGDTKeytfM17SnIY3g
qyV4CV5Mgw1OKcxa9ykq4EHR9DbVLSaU8XWVIJrjGU3i3BNREUb6Y5H851P8OfWLM0POCVdcUNzk
G9zIlioydEJyE0AotTAfu0M0b+3ZeTLyz4HJUvuvxTf/cyB51v4Rek4GWkz+HHJEDA0DoeD4OpW4
uKbOxhLQrgexI0HbwGW5ahGn+njY5UHMipaXBhC3OMdJJdfjbx5EUdeLXIUsNpFZ9ZA8dtT2cVn2
bX9vYPMOra21V0LdSVdNjkrnQGqIyHLqUpq/Ir3z3WH0EYfsXEn8j3ZJakMtmTL9oQL5kG8a2+L6
m+jzlvZtcTFORrlN2ScrF2GxmHfYO1wb2fXIuFCTB3p8PAHthN6FlY50oc0urLYwNcxbCqP6uInE
WIkNio5UTCdQz3dOEAzj1mjS7LaKYjO6DPrUxaG87dQbSEItwFu/nl6jYvAfjSrpPild4U5XZa3h
Stkn0tvVgDo8XRjompf7qrZAKbaOkuabbkhxyq4L82VURD9sMoFNHeetbf6QQUbdq5mmoR1cG9aE
H2k8PZZBT2ESongGaRnm/Z5aV0OhtE8R43HNJgb8oSbVygG5CBHvs8VdFgshVI2l2+DxbFETx+N3
6vCqp6QP09OqXiZfmX6Uo76mFfJ+rv+xI97HQleHZI1rjgm19XisDF6rFXCn39BYRx7DbR3Lc5qu
vREYJj3ELbZVkA0Ur7F19U5JlHIHZ6D+BL19vqyRegbpNijdjSnCAqvpGolUEcfbMTHoW3+8iRZB
4v1JqQxREWMJ6RQhjp/UwT8qwWg0IPYpw0UWu9Ddmxn7vqJUy0cosUOx+3jEE5gLy5bbLfRHWYWk
9bHIFroQY5l26pH1Y389mqntvPl6lvffprIO8g3lN+TCKzVML+FJu+pmsBLf2UVm030XtUg+t1KU
x+sVfzpUc5RkmwEytonEbNZ/DhUDjNHUudHaEbM4yORESQcT1JxwqSDuLFAF89S3sW/wSdkdj5VA
lQ5BgZzd/vHsnAQ1CdMCGUBnEt0o6gHH32PqC1RoZ6Aks4HKB2447Q5Z36dKmduHVCdNLcuxXYnf
J7wj3o2NQQ8ZowipPrFYBCYlBUXvMmWjgqeE+YEsQnxhupWkNBRd+dUop3neDI0dCPCFY9pfNFgH
cqhYIn7++P3PTDOkZEmPltUQuqfH729MvbS1LNAAFgxmtWLe00z319bg2WHAWEEM0QXinovQmZkp
MEyzBFoz9+ohtZJilyTQxr1Q+HayiQLD+NYPY3rwdSDFaEHBR+uTLPxJ4TG6K1IHR7gO1gL0ZERH
/wdTQNYGZIJyEI3d4ymYChzfQoGVU5WG7dbEWPBAehP89VFksZESOFxWeZodj1IGtVJUbq1sglhr
H+xiyDa0mMTrx++yvJWwsiQIh12DbA2N1cVetyESafPIPGsizPaK1SQXIJqyS78S891oJcGlMDp8
KzPbP3w88pnDkZyT2yv1W/gOYrFfdSygTcSHkW9HhxM9qiJE9oP1pnyKjcndIqZS3CKKonyxJ+mP
OZTBGgL1BAopXx7WEY15WffhOY6nuAkqtTMceeIMkfBQxEq3dQz4MUqs+FHh3ISF2gYXTSdQFrPL
+hrmR3eZaNa4nVO7vdLSYbo1A1TMWzB8awXeM5Ff1hvJISim21R4j58OSWpUEiMnAFRda/eJZXWf
AtBfsrs69zdOqpX1/uNPcm4xcBjKwEYWdXLWjPkYiVwgykKczWC9NvO1gej4jxx2PyA60WwjvOlu
4RhOXz4e+UxURd+GdIP6lKxMLRaDizJpZhY0vwUqxNu0FixI6FNb7OvqCHidBUIYJZuVWHZmVBYg
BRuKRUTVZT8Eqe66T0dkmSo1izbqUAVfhz6rtF0tBkAFJpRSqkj9vGac8s64X6QfAAooFFnkqfL2
d/xpa4gcQ2dViM1Ps+Gw6IrmslEqXbuwrLy6CvLCNyFUqqWyoyWqXaH2L/orkXXK76mVhuNDBn/g
supV9XcECjG4xMTI0bwgwUbW6+iq0hJ1p/kHUkGzful2VeOjewIUieKxUaUgU/152Gup4zw7gZH1
G0xlm+5SMzpzOjR6BkBgzOYm9xph1cV1gyW6uZ8KOgAiIO/cVvhSfNadUWB8qeioT4Vp5+KHUdAD
7/LY6jbIm6BYlaLwjg7mmLj1Zho7Ey3HbFhzuznhKrFHuAlTe2MzSyLC4kwSrpJ2pjqzj129vfaD
YdjBn+4FOW0RAlnKOy/OEnWLS91wg09ice1Oo3rnurFxOaE9dHCmrjzEUHfuqlbV73sxcM38eIWf
OdAkwwyIB+1TsM2LcD7pZtDQJgo8Xc2tX3SJBmQVqn6lI3YmqALb5LiQLHpgtovsxHDrceLrk32F
JYJcMAtQPBssYHZYTkdbxy+mGxh3wto6+DJ6UWKrK5e+s+8JOgfcLfKgiDgfL+12SLpomqj8WbGi
fdH0qfFilCxXJB7OJfBcqGADA1UlYC0pC1zjMpXbM/WE0rT2RjoUNPs7hGl8I9tPZoeUxpSV7qEw
VP3C1Oto71Rj9KA3s3so/zd1Z7ZkJ7Kl6VepB2jSwJlvgT3EPEkKSTeYpmSenMnh6etDp/p0xo6o
2Ka6qra6Kcs8GbDBcV/rX/+QFWRbVIusP6GqhwKv437mG6mVBEt+dqDyelPlSyfaDHAR3Tyl08sH
svh6kQ0kXxII6nJQIJjGtF3Pn9tmTm7XxTdAavNnNejOmQP21dySgSO16lbCc2Wwx5OzneGc7zcp
EbPIVuxjKRL7rp785kJfEvvor5jVutnk/A3kY4JEJj1kv3y+lc1InHmddueUQq9XBrfDmI6jbKvR
f9/uPwDQxVhiQSCOFmD2J6OqgVVRLbCS3v/O3uheYIjR25m41+DkcWoB5UyWqmODGFQFBSLqVEKw
m1xUSsc7iUNFxOb9TNtPOrvO5FjmMxl9JJ5GKOQaa1+i495h5EXEKvL2VA+zpnwQ7uoeyHECpU4T
4/v7N7zt9S/PAu73dxPK2A0y9MnRNxdZ1QwDIME8N98tToI2KHVtCDNbFcOZh/P6wAPfZTrBmhDw
vE9HI0llNQSt82xWTCbuxlWWGYoK82O36M7HrNlEy8RInPmBb67DzSsYSxH2Fvw0Xn4BfQX4JhUC
BCLMP7oMX/ZMStidRaHXYbkU2MzA9TJCjb5qS4+z6sDsvSlFjpShSrGd9gy1761HTi8N2gnQwNdx
cvzWZqMgiVFjqAaXw6RTQFFaO8smmDMVnymq3lqQ5MHD7MDpB/cI5+QzNFMHhMDnoYtaMx/HWS34
E+Sqo+Tw9dQvjo3QMBHe/IjmY5LFiLMxMsAfMy29QYaMnVRJoJmVHVxnTdVnknAwk0MZNOR3fkd8
2B4BPYlDi+2kxvH9xfnG5oXrL2AMMAkThFPDiUpLMBMZuXd3MuaHKc/zY+MtftBghHFopFXeCBJ4
cT0Q1jnZw+ujjL0CwOM3Zs6DOznKcmOV4BOMg0YPbmkIOr1+GvJqIE1XmzLtgbD0/lrmiW3/0s15
/aAmI5fR+z//jcabm4CgzwyTJomz5uXSXewiVu2EwmO06uwDQ187AtD144CopOlzC5ub2FtjyT92
c6/C3MYV/Bi3uF29fx9vPAubhCGgMVxiIJKcLKFsafXSSRLcEhNj/TLODHL3fSOMm2zS+vUwt75M
dirrpovYX8zsoqWfaD++fw9vbN+bKgK0mpn3axnKosU4gbpZAlptdQHLgYCRJTnXgrzxaTpiGxm7
mAZui+7lA689cnA8vEaD2fWTNrAZs4cUlW4VaI2j/rhWwbgE4AiQASkiKYYvL5Y3U6EjU9YCaQJk
BBlu6XSj2Xhu233j0QFr8syQ1HMe+yevr8C92jaS7SvC9OwihSJLAk+ZnYGbXyX5ct5jp4tYDrCQ
Gd9pO+OW2bRYWOkGyneyQLbrTHL11JsXWdb0X50Kw98LEob8aCmNcqP75m2QaMlPMY8j8tKh/OaN
BgAayu6/qywhIUp3sjHkj5lbvp3IcPzB7O3pj9cVxQBnIGgAdJNTlh1You0t5CgHJcTQXTb4WI3p
rXVmI9te5ckpCywIQMj7hpRmb6/oH8VHWXXgHAlX0Zh/h/2mq8xEb3w0m9S9pmbtz+z6Yju2Ty8I
SsZr2AIHocq/vGCXFlpP4asF1Px10KpOexaCIYC59uMhkSoJMoIKrhn+FWFS4nI4YK6VB9lsiqgt
svVinOEp24VXHZ3eS/adJ0Xg0w9fNJp5jV8i9t350MszhfVbSxVeCLRL1ipU4JOlKtZGGa0ba0FD
Y0QLKrOjtuh/SnfcViojUc6TTXmCFv7lw0kHqY12SR8LndK+lKudwsKWw+79lfXWXmIjzMNBFbD2
1eG1kgVtzViAEi0Q+5FUDuFOrW9upgQV0Zd/fjGMmTZzBWZ6JJO//ElqtfVKlosWtOQWXmekgV40
PeCR1ST+mcL+rXfEJ46/HRsKx8LJO8LQCCISBPhgtT38zA3ZX5RDZT28/4PeqBUhs8B7ReXxeyTz
8gcVBAVK5LQs4MwdQsp6uW/WgTlx/6h6/PSm7E9NlFDAQTDEJxaWxG+r+JdXtNHGthAlE+hWLYxB
S7V39qCpMyv89aqAE4TpC7Te3w3qSTVq4DoMmsE5RoRLudc1NyYdcDXcneGmyeH9Z/j6TW1hP4xS
NtYg58vJJjDm2HVp8CjCjVYdwX/pggTy4Jm97Y0KE8iOQDqU9Cx2tAAvH1yxpEvWxFuiytRrPyRm
kgECnOSSzNL5OOZWFvR5KR/1Islv5yrtruwcHxnwZWQgCeFnRe5AHZfjj2Ku/ScFOeLGEmv+qdfr
+By9+43HD5+UMTxS022icVLWlVNjZpXPsuqJkgg6rDzRjwyzzwA2Fl/ef/yvlzDIAI5tGIdRfcPs
e/lcLDsG/zBAQ3rdRflcM99bNKcKa1Oq7eiTyVPmzYN9pst6ReBnIb+47slvRH8xqgZ7zJBkwHhn
S/Nb3raYpBo54WRV7h3qWf849co2AncZnDt/Kr5Vhb8ikUDusY9dZQer9KfP7z8Ozjl+8MtDiRvb
Zkl0I5AdTpW3lbMwRPax5HX0tGsf+mXVtI96u5blJQ4tdv601hNJHyJJjL8J9sxkKLPYgSkoh7x9
sNupxmtOavpt7eB5uc/TEUcKYFvvKYP3Yh158aV7yJJEfMptuWBg4CrJfHrCHI662Ld3PhTAJWz0
1RABZUlqBl4b51roYRdOAd37sric8B6zI+ZXuMFDE0Q5Yq+rkUeDKkwagdnRf/V2Yz+OPj1UuM7z
+AAglUMbSWT9Y2qMrL8aRnvLT7RbqyAWw1R2yF0u5EPOLO/r0gXd5KzdxrVDI4hPgQOyPJsO0sOd
Lw3SipN4RW1N2lx7BU7YLSHEfbgxxVrMP5QgQQ+tz6gk/6FvX8NkGRyyYYaFmgnZwgO8lPmX1EuY
JL0augXTdn3sd4ksYjdYpjgfd/o4UlbpTb882xQLj7Ex1sGsXLM7mKk1JGxKjdWGQ2+KBWbY5D/M
BtK+Xdo1jRn2ExW/4c0YrHotjXOgDxNGxE0tzC8ueZg/+74tRaTsybpM4qnBesyepkPd1qTXGnrr
BuCBktKDzEn4ef2w/ujMsX12kPJkuTRJDm9jgb5F0fYJKtZAziaJ3kZlutXernN8T0UuBws6gbT8
wDBi7xExK7gpuu12PmReapF0gLe6eUhlVj5WCJo/91AzPqulejC7Mb+QmSONnRdX8lfXC+NHMXXN
c+xr6z22dk2BwG2wf3qzgiOLm3fe3baMEKqoFohSQ0ubmv4yNmkTw0o4FWPxJBk+GNPogju7vfGp
JkaIc792WTtu3voqxMK/Nci5mour2NlStS0sLMtAGkjnCAedlwfHiLVvunQW2gHD056HbPF+5K20
0Mp5Sfpk1tVihIvq0aHr8Ww5oVXM7tel9lyJWUuz3rtOfcDxHYnAPDhrvdOzrPrcdSVOrUWc11Po
eslgBKz0BDK87cRPqDaFIH8lMa5ncgvKIFf6cDstWfm9yKv5trTc4Xshlya/cGcjv+jQ/AVrrRzW
p2H0T02ep0bQySyzA7DXhQ3dVMYVCiXp7mxnFMQFm02b7h1D6c4u9fU83znwP0gjj2N48gQlp3Vg
DRmkx7lr42+WWjW8iAkzWcJkJb89ZP1VmIK06UHht+UEvrvaT/akJQMOga4EOXVn/IAt5cnykI/5
9LPu8/xr1/UGysJWx2StMWogD0Ct9lNZ5XUTlV2P1ltjMvl9dMkEJewvk2PYYjC9hn2FVcGBEFxC
adoZg5qdgm1dXWV6R/JF50N1PWqTXWzf4UKEhuybLKiMxbxaYkbpGz1s+rsw3PqDMdJtovWz5zHE
jme+hPzuutEq0hl94VxlvxrfIH7A1bX4s1MnzXWNtnmGHBX7X3W0HZ8tSOFsESvgdgCStTmwNhqK
6Ix2Dzdkf6zutLJqrFBLxfBBh/j8edwgiRFroJ483bqB8jCIMo1ScoY/6d1MwO6U2v3datgLKsrV
Fl/cKY3vM3ZtfLD7bHwEDlgf/CWBwVNDDlmCrFvN5QAngRMbRZI1XXaelbW8cmkQ4mnU/l3dN+WP
oTfSKZrzdd7ZbY5YL8m0+WGVmf29m8r+Tp9RsQStNenf524s3c1jqNBBwTs9D3tOKhJps+LvUdr6
85Lrgmhjq08e4G+Rx6hB83CIuZltHnHr6WvQNKtjRYIZzOOM53IbGmpSeYingXuJm94gI6uzEEWO
Q+xEtjV181WsjZWK9DwrPyTm3HkHEC3rgyEGdj2nK/JH3evS77RsAOZxbHnfyMItnrNlHJ4sMan1
iBepQMToAmNu+vjhGY/n+Pf2U7Grs1FIl5TvANtxwlA9U4v/bpBnPCPuM4snx1zLz2zevnetY59H
8lHbNj8GJy7SIxENHcTDecFWf3DKj16Jv/o+5jNV906SEbW6wGkTd8ZU1/2enHgcCzrdxBwTVXe6
YFHKxCOAPlJdk2Apr0kO9K7nRGn41CUdDHhpWMh613ozwdaqHC/PNHbQFGbNKL6B/daEt+ZzchXL
oq8ux1zgvR/jIRnlfmbcDiUSz2Cwzd44CrIs2CrMuLhjQB3LCP4QLDBykEhxScEhcyhDbJ0Ragr3
ZtSKzAlgGSvGqdqCpBkLf9xRFdOip6rr4kcGn7HJj8bLZJ96g9HsXGmmH2dvleIQ9+IgcyzYSn7m
ZTLzrS2aZIDJloYd5OhlLdHWIwZXUcPqW46Jt2q3veOnaZiMtfO9SzFZ49+J7s5ouf2dMabp0R5S
Lw08VgyRecrohmBN5TofdHxVHgvcdrI920BGBeHW2CFVnTmVwVS68Y+EDfbTSuP+09JcPGcbBOuM
GJ1Z3A+OaPLQIlpZ7DiWOiIFmCQRW++X0Oj6wdYIDFnt1TtUs+V9Fu72azSHgyNgRuHeK8Ng7qr0
uOQf112KBUPsEtyMKlaLWl1r7pLF8rMwU/agH0iAnJPjaEz+50l4Y3aRd1LdEBTkESublo1/W9ZG
FVWk3PgkMG0Mod6urTvUrQv5zAg95yCB9UYKU6uvTlAU64ghnmF7FfrYoYv3naVleeCmAJzYm3nl
eB1nrv/Tlu78BcTSIjQ7j90n31vziRzxvEQL2nUEFps2VNpq9ntW9GTh9WTYs/ltUSVnZUqdp4VJ
pXSC06k3jSDXPLbaePRFC8aZi1unH/07LR+GxzZO01sHd9K7NDXc5bLGWviDWKDqcvob6lHW0k8C
NeUWLhETzMUwX/rlKwWf1wbE3Is8ivWZQ0I3smJCUasW/I7sqX9IllJ8KUj6Zpdal8KKitFxb0ui
A0LfGmcm16keoU3w/857R/s2CuaX+rqkNmxHwrRCg0MTf8w6qfcio0jam+ZikJ4qZ/JmhAabBZmE
2LvKL7tHp9dVHtmDmJJHvo8UT7AhiZHv2exEQZFo3pd5KdLykjCLurwqSf6bAi8bl/wKLwAJMaXU
S0muQZkXFwXeEjcj1k5G2LrdaIcaRUQXCOgE8sbGA4p0g64qql1nl4RtdWNXDwehLaN3cEWdtZfY
yhcCHDCXyV6LdTs/+JO0YDmNy0AY+qg+llLLn0jK8dVOMjsgwbvXLDtwMcH5qDc4LRPjYk+kRRkF
vuHd4CfFTtl5sUTj5BfPUKCQW8d+o3+yKzf5YDeqEpcCSdJlo1xjjeyiJU++8BdKa5bKvXSLVMIz
9fIjEWdzfumRp3lTA5MxksIOpwygaIx1NGMEOwSTcstx1zu9u3HOOh+KTLaqY114lGimr1jXi625
14XSjWrnloTMXZcN2dcBxdRIvZJqPp77BGA9GpU7e/uGuvjnNA2Ju19VmZTkxdiiPorRhrlcN176
9+TmMfdGdXJDPIZ+a8di3S4OaSFKZ0/84LhUn/iYbEXW3FI+NOZsg4201X1rpGl80YpYftFbv76D
jV2QgKDP3aGZpwJbPkLQxqBvjUmFCdX8To4JE3Ow//6avWSYQrvVl+parqOW7FY9NuSuHRS5g05D
Orc1UwUE+mKLdV/2i9vvpVMVSLkgodl8YWPBloTwYiSIYKH6b+NahRIUzrGDYizZ9q05XT9BjO9u
bbjq5jHF56IN8FMvqodiTot25+llPOHvOXVdEBsdlhRQFqwF0+2F//7/JKsscA6EvtPYVFMBVSGG
ScOkdSHTlV6cQTjfGOsBaeAStckH4LGcapaLEiHbJGbOgMVu4R0PP8fUordbUphRnhHzHDwbwHnW
v/dylJepPvWXZaviX46j0j9HdTBk1F2LAePGAd0GWf/Adwm40GtZyYQBpkgPrVb0v9yijlFpWkl6
pr9/jSXTRW/acMYgCOJPqRy2GVNOmwM/nFYswJq8j+Y+7/+uNWEHjLjFt/f79jd4asRqbSQwmFFA
16dwKeY7omgtYCSyUYat06s5KLXVJxGuVD/jlEgtx67ZAo2q+1hoXnvXLb61G20x4Uu/IqVPY7/t
glIjbqXAa8g680TeAlqwP9vgXKgnhAW9fPpwMvXG6TEOWwiogTGV0pD6Km9x+fC0+6GFXzHWzXJm
BW7v9ATNAFWAuLVZJQO6niB5bsLpyBfFVc1mvNKUgT1CMeTYGeJevu9ddHiZZ45r2DXqnJPV62uz
+DdiqqsT4cT44uUvFgQAFF7NteWaL5dNMXtHYoP6L72ov1EGx/eqAhzoNe2PRRU2BsRwOZiPMcBm
KvjywirTCD+abQoZbR4v6XeqS1OPu90K6JkG9VJ+ZvB9Lo799YqH6wrbhjEsTFQ05y8vqknDL9cV
rqaZ5OYlshU6g5Xip7Gz9Jp/cTbo4DVKyMZCGhOjZ1gRoCwnF9SzUXUt3Mdea5p9M6AqTCxyYVdF
jcmZ5sRG5CqLk5JhLBhloaEUDuBupo++3tX7FVbupaFGZntW5qfhLCyq4vc/yzceCscgOyBEE1D/
UxLfnE9emwqVUIS0TjAXAOR6c53m5l7vjJ/vX+uNQTSEa8yqIAvCHHyVOD1relmp2oXvNDXNta2Y
jId9agpa2tRe0shMsewKB99KnsdVaQkYEi4qAaYTmBKeuZftbb/87ngxYPSow+HbI7F5+XKg09lO
srFIRLwM1WUjVscLZZpZT5Uh50et64yvKp7WMqo5ffAyNQX1FcIK76em6X5z5j28Abd6CCOZGBAz
C4lZnOw+melp7W+9wpRLsevK1YKcTp3RroX3UKUN2HaVtoek6bwg74hAKkez23djPB1lnk9fJmDA
3dj2cfT+g3q9QLb7YvIE7wk5yym3Wgrlm8vAAsnLqozUCovBJeB4lySedizX7hzF8PWeBJWVccNm
JLIRrE7ey6BNesd6ZGBez97zwpSKkfbQFxQRW2eQLBTZeQHKaJKh96ceDDQkkHtQBLAiHCaIJy+B
jQehsI/zTtc1ZTTQpO1mX57TprzxSFl5fAooYpBHviLTOU6+Ghu7MLVW60MBdfpekty3J5miv0Bs
tZyT37zeiDhYmIPxocBM5ux9udYL4AlNsznZxk4mdzZuSVGd125oDXN/Zrm8cSmEwSaqzk28hkz/
5aWmSkhjwLQa3s+4RuvQb6nBAINrF6szc6k3qAJcgcVCmfvbxW27l3+US4mLyGxKdc5qlVZXzli3
z6lVlS0jxRoj/SlRcxBrc39d+Zp+nFfxt5iyJoJHqYftAG48urhDWRIeZTdq6w6kJt47o4WgHKR2
viQ14pxx8ZuPR5hY5HDeIoo4qfAmX0H3TPiawKzyXwyOpiujmY091k/rxfsf7usdhZk075p4MgBr
l4Ly5eOZEMcVGNylITNqvbqTuD94eFT2wy/o4qWEtwVzVxTJWl3mysIgDbutdPrW4S4w7OQquyr0
KohfkcnkQjy0qZ/4x/fv8Tcv4sUuDFsCT0mc1KhD0Wqd3KM56H1c6msarkwFl+ckU7h7zcg2/LAE
tVZRok1LeXCMOp0PgxL4asAi6mEFF24cKeK4FFJ0RzKxYIvfd23XIPHDrWamqmzgizMA0m5xYhVy
PxXdQMSRFWciEAiR2kCNBCtfVrYpb8Yq6wuCQhK16xM9VRfaGOuMHrRCLbe9EqM486H8nqWf/HRE
QdvomyeAoeLJXhPHFV1rE1N8Ud0dZq3TVFTqXvEVCMJsotUbiRAAN3SLqFisst1zsm4pe2gZbxD0
qAXLloY4Y2Kg3ad+dHPza8mY4cnM8uUH+cqAhrlvrU3oDLz6gCJs/JpXjQBpIAEYUyqVpT1DxSx9
ev+lbjv06Q9jH92cFfk/3KZfrruOuIaCsjMNNZ1+j1xSN2zlMp+hP77uJ7ZoPHwosT3wKCY3bfk/
v36elJcZ5LyF+Ri313k1+urQ10ufRmVlyUO2etr6cZFxDcSd1dVRejkWCdnYNtHUMtgMU0I6tShR
AxJsAI9Y7CZP5esZQtPrp4HYDU4s40oMRMihfHmbDhC3oZjmhQxw1CEZe6Zc9Hm7P33mfOhsgx5q
ru1LOllMQCN2zscKlpS6CVg4vIFwWgktPLNqt4f68t1CDtmsgzZX861veflrNP656HGcDee2TSNy
5YwAaxASjKuhbg55ovAslwbZYr2y+ktpZ4W9f/+XvqoPUAbwPNFiw4EiROpkdc16PZndyh1YotH2
vaU3gYvC7JohbTKB5A1qhxu9fxCMB+/fv/Src5tL+5vzBVdF4HyqCsBhX46kdjNWnbs1nBGb3Gy2
/49sOsYDTiFV+P713lg6WzOKLwrGQnTpJw875iuHQQvmMrSFfqFK6+eCuP7MG/1NqHv5Sje1Ng3R
psnc6vKXrzSmIR7KZcILyqns58KTyMpTfwP4JVVDusv7IiminlSRaYt0r4lbRzK6tBDCZiAmeBiN
Od01WT/+0CyjHAKLOeKVO1rNeGTAUD6brqO+x1o6sg80PeB6L+b1ERqbuC1dd3D3Ys5cQtDXxuwD
4Gf3K/4+vrYbC6LKo5VviiRsQ8MCvdP7ig7JdpvxrllafBXw6NQZ9dea9kSobB7/8kqzm44IZZxk
X83K9HeMY2PUuxCDy6jQ4AZEg0UM0Q78ubIiv0gSa89Br+jCOKmeRYyoOpJtKx4sZkrNhwYUaLlS
olghlqtp6HYwrRVtSq9KI6jbgfSoYkr6zyusLCNKcSZVUZ6mzcQTBb4/DMXqU1GsZnOnabE74DtJ
9EDU87E8JPCtTCJph/aHj+IlPqYC9cuXlonzhe22A1TONF3lv3aLP/I4+W+dS164nbzrhPK/0ONk
A23+bSrxyuLkMH77+atES/zrny4n23/zL5MT5iN/cSJvxt40H3zlG1z4L5eT7V/RMEKfpplH0otd
379tTgxsTtAIkSaC+hL8bsuu/S+bE8P+i73f9Zhz8n1Rept/YnPycgOiKaHS3RRRmDFwIfhfLz9V
p0VqDMt0jFRlPMf0DAFjsiyaFcMRBgVnWtLff+7/7Qz/uhzaTT4hNI00pdv+9I/6Wlp13AD/DpGM
LSeAfOwNO8jV89ekWsZLDEW7GWwqNxAZIlD+2eDZUCM2NY0LbAUHMskNZvEB37b4IkVZHklL1h6n
pmO2nxuL9QAjQ5gRuSVlscmr9IO9mPLg4lyyL+POg1vTZZfrktSXJdyCD6ldMdZVgx9m/iQGtH36
xbKsivAZOx7GaLHdbp84S7qxTpYWV02sGx/mNPUQ0fvTOeHt767p9PHQvbFI8ETipbBW/vl4tDhW
6HC2x8Nc5ivAbfvRmRF57RxNN0PReXUbOGoi2ArXg6/8f1ayZ9CFra1Wg4hDWEv1IlhzHoGrSNZx
EezWkd83yUds1DyMGvG1DIcykwtEidUIHLuDKUDPA0g/rQzSjMYxfvYTiob9OPrOJdT+5aKE398F
Q+0cIWDYVcAM1bvSs749zoupXTdTNe5Xd+UvubNgLr9WRvLAQLT4zLwITU2myzNHzEmj9nshUaxh
mKNjpwY9ekNe/7GQViQ6LX1cH+mK6fE0sW/a8EegwyeeR6ATHO5rm3CagzEz3jVGiGNjshvSCqJU
Zoir2lDqaZh1+6BtxJCpH9NAL/RPWlElh4p9+Ew1dWK/8vuG0UngHMiIE/uX0y62TNy5LUQ5RHXN
cJ6bjo+T8j9nEi0+IVw91fSE/kVBNamzddhXq28fykJOZyQT2xd2ssQQ6AsXxyEmFHz2Lx/cUNpY
T9jJQCM9mDtbi00CovpzdugnQ5D/+rnoITYFF4XAqR1EnnedR50xRByGJZNdqSJPSYPkeosOYTDV
kZxIZ8cf8gheS+LLos9FaDcOsGEZn4NHTpSw2+1sjGC8V8HDobuf+prYVVy7omn6qLSW7lo0ZYtF
fyPmMLVnOvp0rh6IdLbFrsYC5Vsu1suFXvtqLGR954rhYE7eWu9z/noazFMd38yj7P4sbur3TSLT
Fdi1MT+yEcW+fDXw4VwhY72P1tkRUelnN6tRXw7OrF+O3h0MGfE/OLTfPY5fHtzTLzmM8td/4GDW
/8d+rH9i7tXU/1/YlNF0/Pdn+HGsk29y+ecBDnDwf09wIf4CN8ToEameB5r6D5sy5y/E/fxzwEVw
bkzJ/n1+W95fzAUwPsQ5gkAXRgP/Pr8t+y+XKQVDCuSvgu7G+JPzm6PTfvFFk3kLJmPgSbmZ4WAh
dupU1jBmHWvfJ3zR074CiRld+ZSSw3iE9GQfTTZkSFaVvvd6uEUivp3sVD+6Ff7nuZuaexIX7LBg
jhzlRfUxhj6zJ3WEKZmbs5vOsx7EdWPuaWPnHUNU86Y1xXBEXfxt89i+d3O3vXRWjMSHpvECu3S+
LLP9c3IP1Rh/k70gf7j1xiucmNZ7Zhod03P2HCHr9EpkmrZrsx55UeIp/xKUK7lXScOUerDFAY/D
i6FFoYpU6d7W/K/5UkPQaldkBOpaM1QRaGLQDqmDD1E8Gtp+0jTzRjmbY73WSchf9dpEsRe7+7KM
q0Oq98WjchIQntHPvQ8JGPhOBwnedQCYn9TEpmzauWVEZp8xp5cofESE1kf/0GqiGvmJ2ofWg6iN
EWRX0y8m03PRA3OVGY7/QQYodfRG6fFzXLY91Y36etG6vvZh5H+xPc52mOEipOZu5CTVd7VaY/g7
yDGuMi01Iiy0jTQ0dKp0N6FpWJZsrqKkty0VaGndfMbW/1C7jbZL6Va+EjwPSQL/+p4z3NL6wJnc
4slKJgtf92aFWTt6cBsWPU/8ncYPJUcmzrRrBEF9EE9ltZBem2W7eODVWZkD3Q3OIvOk0SB3OGg9
A5/S0RXPEyYFGAEsmK0X3XJUbfnDXMxfTbnCGl2dXdlYy98Mvhnap9pIdCQHwM28rldG+2AkR5xa
KlygsAFtus10qxhqGDUj+S1uOi6fFyPtrxS41Ddt1K+w1wpWzIII7OjNw9pBpfUW62lJmvqin+wf
XUeGqaZ9Ue56Idz4e1Mkd4VcD7XSj5VRPUrf5QeUA28VaP9+xGj3V586ViCbVW4AAikZSWqREqAr
ID0jIs+nhfc5XYncKw+jUfn3tHORB59Q2XK3xEefivM6ac3q4BlaF9W2/E5RfVxrU/+mfM0CMUpl
wmxXoDrNJr2+APPwoQZBNAvKUSyfEHTz50y90PakR5fXaBHkDq+wh74rIRbOrfdh6frqQS3IsOoJ
FqExzdqRdIjp1pfI/Dg4TGZ9LkITJ12uihp6skoOyE/EBZypZJfje7orcXX9CP+MwCR7yK7HlnGD
7PT4wunL5ELEpfd50hrzZp4aiKz52E6hPrQfiVH84pKPQMwvrWo40DYG4+S4EfFHWtiRR5pb+ed2
rhqsIzrj4OemF1UWdHDcST5OALu3cI0SAomh9xQbR6UBHg2UaWfXbjf9WEr8oIJFcl9xvqThuOhs
Fb0+eWFjoTMBiw2GTFqBX+op0nJDJ2u4cW4gEySPa9+qa7sHb8fNor4uUt/5guz3CVKpS+xX/pSl
9aXWmmxUBG1czuxqj4rA5sg12vpiNjdLfv+AczCEzWEJ4kIA1d/UlT/tTOU6V944dzfVJjzznxpZ
+Tu4oT0m7XAuLfKF1xxsV0PVWUxC31NkNndxp1+P+uwcmEeqC3N13ccMPXWw7dCXLds+y89KdnZR
uTfd0JdB5rDFJhrEw2I3z3hIT96R6IIb38gOFPUHUnbYHJzpwqvNGxqPi7yff9AXmeiL8BeBuRlU
I4RjNKYTpX16bbcPOIaNgd/L3Tr6xY7ULzdUXuFcx9KOIHv96jwmkfycy2mRVejXcxLBP2gJw4CO
pffOY9VW2YNfrzb5FgXkLpL49soxCZdQyRbJV8z3OFznR7z42g+2LgmiVREWQBmmeUR1jNUnwuPX
QMK0Kmz7sp7K3VobXxZDZ5fw3CtAUCvUG4L9EEH7FwpLBiZsTvYhrVQZB3WtDxedXUH4Qs9X594O
1mgb6rBTSOjxrCUSk/tR1TV/3su0HbUX74DA27AZ+5TnX9+Ifs5gwJfx0bJXJzSXn5g5wpIc2+rA
96aOmbk+T9MoOBhsbGSXbny2/SqazGayYbP2M+vXn+5zCSswGROcXIZ2l09DthtWG6ODWV2mMRwi
t6wgg7dVgPbidoFJN5iJdm9A5ruPO6JwWnLMK0wqvTi9KoyGG9OLyO2zey1uv8ymyqBEpcvOEV32
2U5gsltZxY9k4wldmMHChSgrRhaP2Q/TnaP1MFWXLgJq30E9M2+Z7ZoYcprrjU9v/GlKuuFYluvF
fzJ3ZstxI1uW/SJcwzy8BoAYGZwpknqBURITjhmO2fH1vVB1rSylzJvq6qd+lkgQEYD78XP2Xtuf
8+LgkCDL46GPkTDb8cyAOzZKHfXUjfJ7d5dDsu52wm+NQ6ICcydk3+xadl9iX47bdHyXV+3b1Ctz
pw3tU9V3/rmmK4hymi0z7ZbkNHdZf2jGKmH57mYSWOoHAHIx46jhnFr1oWr68kgMq34e4PY8D8Yt
KR3EEK0TyuaSSGxh53rc0PC46fP31cdrofTE83Z5MzwCDHOOCZLcqBu0V9EXIuIhNI6e1IP7sQAK
AO6WMFLbt4Gt5wipUjPY6zUNrZBbcA/uPCcS2r/e7Uhazvlp1ImWX9HnG68wHOs7El9erDw74GaO
pU1GF/DlateIuyCtfnSmF5G8xpYhku8lnwWq3eEd5TX/N19mOANQOd01S96kNs2Pqc+el+S6Qz6t
Mg5rIJYb0pKRH02u/EoS4QTkfu2S2KMGy+Kc5YbBS3as1tQKxdyin294mpZ03LOiv85y2KvBOKhM
u6xtfrMUb2nFXpm/BUN56zolkqU+tpfm4OQ5L5uwHplcgR96XRr1VOfOQ1p8CyqkrUFJlCPJOp0W
GcU1SAhpt05FM76ZI/vq1EfT0Nxhgz7KasJJC/ZVyMWPSephXbSGRxyh+lnWzMINFDoZ8fJunr7a
QAVIkXEf5SSGo5hRKfiddd8wbySSPdYmS4+HaerjrD1Yc7Bv3PJsZ29KOvtRD7oDwTsfxVLe6T0n
mtZ8ov/51uri7NjjbT/Yd10j7wcemHXOEHB3QRP1OIFjDPVdnJBlBb3GOWlUrJxSVRYlE6IWGkzp
bSnS49qiyUXvE+r+Fq5U1V/9Al+TyPyvWjGbcd/zuPgDO8PUgFKTvGvLrtAx6rCJNbup6JMYE4eD
Ntk1j3NRH4paf19li8qWkK4wWZJ76WnZ0XZrg1SthDijxX7CionxRldj7FmZfGw7fpcr2/R7pnVf
hZjy2DRLNuuucC7O2NSHYCQXy6tVSHRAss86ca2U9ikC79o5Mw8X/ilLdj+UCK4Kb1ewiCgYxL7Y
KPHSsmMr6/rQ2v4sT3Zv1Gr8Dj1MWxllG5BMW4R6K42B7zGfqjcetApJW/taFvPt6Lvf61F/qjjB
3CKW+aQwa88NTuc3mJQPlT7wVyGHpqe1c7UnuzIefJJQ96k5JXdGPz9KYTwy0zx0LAZ9o7YP0dqP
zlIfFBc66nrafMDEzJ/AbyynLP8c8XuYlb9HA1Nf15KCB+NlONoIn3VbVFd/KojiadvgrioLcENr
JR95p+79qvwxGxBDbbASjUYnblLFEqNuROE7mZYddSiibqykn6FO2E4s9fTS9H2xQtPyngbNFzq+
cKVeEN1732j++aFo5uImgZUQbRPynVQgEl3pD5GYahbzRo6RQUef9r9VYt3p6t3WIYP27N7palVx
UuCEFKk44fJvb5qmMG85JI3x0BTvY5I8MkPM3pNO3Hjs9EM7BbFoKcBdUcpLZfTtnh25Q9/K32g0
jC+bebQ/sByZx2pGrEEMl3ZqfGwHOwMH1y5ngrHz8lleiOl41kybfZ+WRnUxg3K6ZOR7YsbdkkQ6
Zzw3c9s9LWLt76YECwNj0+pZU7iKXE9Wwy6t+DgQRgUndkt5gbSS7jPmQlCitSC2iAkdSW0Lvvpt
lu6H1GzCnjX9sM52E05VTvJWTx8NR0MTMVMezyQBlky6zQ/4c8EPxfsxIQ3PH+uSyWMu8xwwLA3a
WRfvdEctkImpcUI8V5+rZqTTmHpjd+q61HhZDHeN4IY0PKRB991MJrkvenWpQTuWu7owgpeO6UU8
BRouMn3wzrDaRNT4lYp9f1U7r5pUOPJXfUH2jVlrlo53twiWJHM2vGPh9fZxdOFCToQ6aEffNBI8
Z+p1VosRpV6LMwC67XiXBy2GjGJ5F8QD1JHEK4ltXCp5BfaT3HUFOvSu9NRBsVLGQ6ut12Lsg8hY
W3lQ/Wp9ZZhj7kd3mM/GpuwPfZuVmNwxsFldikuiwL0wuXM0MCOiodLLcx8E2jmYOBCD3HrxjEJ/
nSfTCB2Car6sVNpfgIegV1ghT7C6VwfDZ9CMtH0MG4FbUF+caSUxTOqXRI59ZNQ1Kngv6a8l3Oxo
wVp9JwMTv72Xd39M1jCHMijMa2cNh8yoH5fgtayFZu6G6ouHVuXDEBWxzJ7U2MkT82huZOS1lt+D
urcPs0qDdpeoZN61mM8Pnr5YNzlRnKHbG/Y9xrp38tqdl2YyOrwjNHsH3rNXZdJVp8tV3yQ4KQ6J
aDviDzXnWgj5nHfOZpq0nROKqYqntXofKp6vhBahIlP27JZjuTN7cuRJWPcv5vZGAsr7Uhht8TBa
+oKOsDAihL/3Voq6GLNCNFtVfdN4znLlYL7cy8kI4mGs3yanTw50ycVNOxX0XhkTshyl88VDkHGT
z0k+xVXhJPDQ1xzzgFpvS7xd7LPU+j3sowM7yCqwSPqTad/ORpe8+WMjj5ODFD6bEmcfNGw5+ux5
R48zYeh5wtjNLkn2zDbOmsG9JBPRgRNiuBPTA5fGeKCO0puqQ6OodqNars6bKQP1APPcfKRQc75Z
fjfcLvqYjRSB1nwnWdNZiYT9Q6txN1rVFjHaylii+Xio3O9CQkhq70GUfk/xjFeSEOtH0Qyh7x6t
of6m2NPP1QonNmja6hh4vdwHDLkpO2dSwwLpaA9Eszi7lAnpF8TzWaTJtP7OEwma0O+0Y4WB5UYb
s8jW8vUxJ23xjQ8+vyyWV3zaib2A7eucg18E5TOwLBbWHDOV1NdnE7YbDKtk+SIqI3ir54Fzy2zK
92XK6pNKrPxrZ2P/WIPEYNmZoECC9qyaoxqNqGiIgJlGWf5oiJ/PwgF5Us+yZKxF2I1q1GNNNB5x
Ur61ivcN4b2z3XS4DMJKzdj1Nd04DESgF6G92NrjQlHLuQ6T8Jttp1pB/V+O7ynQqXon9KV5rN26
uS+4xwNDv84LoZgWN8qyZxyjtTTuMGXrp8yqMH0oX1aCc7kwrubSWq9ulle3S2kuVA8Gg95dWdqi
C+s5mZ/GpZ7XyOKSIm6ke6tnRvlFaw37VBna+lj1PSdTw6Mt3Vl+E0SLAOopZnR8u1k23r29Fs5n
Mgr0PJTEbGI+Vq65L1zG207uXZggZIfGZFyGzlD4EQdR8xuEasIml0TbFwTBHVmX2tiRmhUpY/U4
LDQcmXIAlLPXDGe9HYkPopkhi4tbzI0WcnoPvqXBel+RKvnSFJwtqlr2F3rUdGs4Wu3Y5gIvIrww
dUPhu12USSWyyCjX/mAm/gdZkqdpDEhrHBuifwh8D216AGcxEoxilU17Tdt8OUElPC85B6Zcu9TC
eu46I7QlfkFAtPuB48iY9skDdPz2aG8YDFk3fUjiMyf3FaJD0HWR8tdDZ1/bCmpMVrJDJuYDd3Ey
neHNdj28oHacj76IRlee/K4GD709Bm9ynsLcMw5VQPZ7Aus883fDfJtSuj4q3+sjx9F2DuFL4NZA
sLGtN9LKQycr2WLmrDYjHJZV3KF10JcvRek+QJyOzGre449+tvUqzmQyIew4zuVn0bOhTfa8czP3
0Vn75pmT4XTQF/8PjJsYjXUOt5PvYB4frYyuyCTXiytc9xyQPhVmzOR8Pf0+p+LTMpS6sbPi6Chn
DtFOknpq4pjN7PIL3Yti19JT3MH9FrvAVwdnyeqD4wcXHH+cFYVz8S3nu99vNd2UMXGCxkoFr6Pr
4+hpsyc8FGK1QuKvP5VJ8e2BOH1kB469Vi2hge//6OEqQAFKv8OkWSls3GRWeVdtC56DEQwvbK6I
zDDsnetS5+mO/2G1RZTlJmDsPq4CzLY+eaZLV5a7xpTh0ibRWHDQTp1HB01FTgulmsk0zfof5uLd
rb5xJRgT21vwUuPeCDV07Y8wYt09D+gH1DVrtz2PDd5vLqdum1RxNvGxUOqKp6JGj2J99kQEmGpP
oCl2cGR5vEpLXFoEe7r6k+00sU9Ehtk7lyVIv3r+UUJ6WiUyYS94XrWtLeZfjBk/KfI9qLK7zmsv
qz/hnxP+S9I6j1IzUlI/0TMN2p1lWoexWT50UVzTnDsezIWjgBvbavlKgtaOumG/lB6be3WbJzed
EMuuz5LzXHaPVKq3hU1/uCndPK4T/11mzhytalvT08epHjHxZoQOQSRgbN2IHdCQKJtx45r2is1O
O9Q5ApgCm8Iu4Aizazppn9j1v+QgHhOajtG0gEsCmL+sUVqaJ4NzP2fEqNEdUuuwNiM4oWZ0lpXu
tm3xNFZxOnlnWjUwUjqP5acjIUeri+OQDmc3INmUZAuHaokMUQ2dkTOFym+Os1dDg6iOyrqn6UjZ
Py/7tmE3STCbq7nGzM1HQw9sOJcF51tcM7sBq0pYzvVy7FS7g/VGBwt9Zkjf7372y31fDLxraAGH
KUC0SJ+NRtlpSuGVavPjaukH8n2i1P2YZ5+DXpewmQc/PFwZVo5fqCw+2y6hV2+vw1UHnvDQ9WqK
PNGytMqpCJecAGfswHbU2GZ2bBMk4qA12x3noI/SHHltBE93o13digWvXMi5naYIAEWCUhJd01lI
GeE4eu+6L4YPWScI7tDchTIL9p4EYjGNxR47wOZTt8hKy26CzI+aCbTzbCcRfMdgNiAPvLbGJ8rE
D4rzedcbsou13r8vais5pc5yITydF16O6wVBQOQl+n01yGvu0G1lkf9W68sdJ5BTNc+v/dLd6Oo1
MPvHWqKDp8OEHr2nJICe9Jpn+UFwTHFbvpQWKWeZdOdsHNhwF+1FM6+EPTLOwKCnjxfA1Du/QpAN
kdHU4b1XN6qoT1rmH+tuTS8d/28eT/hgQVfeV6naN9NB625s+lQUQfbZJ6Q6KV/oO+yK5EXOt5PL
iuKtT4Y50uQf9llwmOiLtgMgDkWSLk2WRffCpPKvTFN2Yrzk8pWlaEfNgQSAiQY2Ta97zKhIF3uO
lAudZLXuXefFH/vQMN8d9a3oX5i0cNjjOMh+0LPuNuty6Uh79tp977/1uoY6zkD2OBz1rVgY6ttB
o+eG4rWoWdM4T74uWm+EflNeVn30dm0WLM+9rfCUE/EVmwxqwtL0nydEb/t6MR9tb1RX2XecQ0yM
tevwaS/euQLeb5vjXckRbx9AHTnbLWMG6pdIE75xaZL5uW37W0muciez7amu+cpEUHFoJBtZeM16
Y+Nw3yIHonz0jkLnGIrcDMOl/5CvtotwRM1oRgbOd8pNL6Yxfq0dCzOa1o3e1arAMpB3evQHR93Q
zrLLB2gtn2xBdD88KhlbjDcYAcAgFNtKPij/LsmH5YA9FRdbQeOD5ZdhxluSphPBXWv/AMPH0+pb
MoJ2JUCHzY7j3mXEsJ3IzqKFOz7ZBd1hl2ONlGwdy2pEa5K+DYOtbrzZ2VNbM6oDI9mqXeC4HkjH
5sY079eOndY8FFmhCMhbgj2azjk2Fu8ZT2jkB9ZFz/W7tv0ydxMd7uq50LxdPw0RsW4+ZneD2YC9
nyuGa/X6X01TU6XnbIZx4pR+sqcVnh9xngPZGtf2auuLe4LKcc10h2ZuGwldPLY0cmmzoAsN6uCh
gsfCWcZZ+FlKMY2Ou25hfU0qekoBFtBmY4/oBSOOHrAJPeS8vKbJJTed8VhOKuUckkjc3E33YATe
W56l2anvyV0yugxsBe6Bc+YVqBQ4WSDe866gfU5V1mA430uL8Gm08N8afmznmKV+0KYiCRUK52XH
Z2wca3qrByNAAqPVQXds3IwCiIfQy5rdmuISs1zt3aE2LAJNHCkehnjLntsxPyjDJZiWvfQpjjCN
6xQW/jjcphTNz2pLAMe5Sx3qVY9LHnxADDgY5gSnxc8OgGpfVand0kp4IbPtiO34aLT+w0occzTo
Ix2rYKK775xX4T9YlHVjz5gW99FODFYWV3J4qSTJXWikQmsdbJq/GQHj4N2uRo8KwrHnKQZ48Yeg
hEbu5HfHtSm+CZVQITrsV1NBXYWw9iP3P7xVPniohmk58Drp6kpGxovPSVGj/X7ILKqmFGzknrM8
BBnpnCo8AWHe2iLsWvmUAPpHae2v5bkfiuoQ9OJ76TPFExtijp0w1Z9WX5zqlQl8Q+Z5qCueNiK+
SY/i6U6aSE+LG83D8sRZgBlCpdXi7E75mRZbsp+bSR0mCQMEbmsZprZ1aNY1FG7H/1FI7d1xPmWN
1MK1XPWXtPKN3TK7tyDuqW7cNgi3EwqMFNA5NUioiTFrmPnbtE0+sNNmO0I8sxDUvXuQ9fzZjrQo
RpeI76SwjP3ap3nYkZQYp2Sv3xaldZfl80CuNM9sN/jVaeja6pxKi/WmXcYoGTvyDHvLO7rG8DUR
a7unYWFGc5eISOur/aIZT7x8911Gq4Y+FkGf6IFjuSLOWlc6YYleLG9uSfnYzWrmpNbJy1zq+Q+3
s0HOS9Gd1yalsJ9Gmw6eMvcZ9E1c+boTZ+uY4SAX80kuTn/SXJ9Y+roqwqbotvIuN6Av5WO4mYAj
a0HIRzK1JFWR5uuY1TLuUtJFl+xVq6jpcLkdjAm5gWnNZeh2pAcNfvuWMjK6NzluRD7NqEd/seuY
tlGOAK/UoplgjKu12swrmonsx3wDKQb5kxq7Z+Ul7+Woa3u7W4MbSkPoagNT7wx3PBHWm29Ad68N
B+DM77qLBmrthNU9fwG37t/0Y+ucupF+NgpuOsxKv0f8FtyubXnXuGZ9yIKh+THg6z8uZqffmDIN
vqm5116bol7eMr1ewSqOir5nSve/kl8NrXY56qy3rSvulDAfNZhVNGX5A/xmbZ4Wac00P5lY4A/Z
1YuElmIEP4rWikQw1TF6JBnShqb4yYoAdQIlQ0Utjko0t8uTXYK18szZfUwz24wqD7liQD2Tmz7C
AjuZ4n7x12NaB+p5WEBm+vDpX8BPXCtDz74yROnIsKy7nQEapHL5DImLOkxZ1p48eM8h6cWgJBCx
JADZdxZUBppQoNIqK8YcUJ3EoIyos+bs1Ih8jya72Lpe1yYpuzvoZx+J05cxqgdWtH41+3AWlA0Y
GvsoaLtzoN+oVP8Y6B4Izdhr2DwGq956U7w9+OgWMF+jZe0YwT71ej8emrJsjiB3rP/2c/yvtNP/
9zKs/6iy/v9QO21sft3/LLw6ff8sP+ofPwmvtp/4t3TaIAaSPrKu6yYvgYnM6X+k06b9LywGOtnW
5MdtbgZ0y/9OiHS9fxG/hKgZlR8NN5wd/yO9cq1/IcQGnc3PIOSCpvm/kV5tcrw/KSlB6ANPxF2L
LAxkJvoL/v1PElTVKZJtx2aKPSaJXYMEQ+VyYZ6/8HyptQxLvf0d/PsXuTbX3BK2TF5/3kMfEfXP
1xxdR7Awtz0t3z77YD5d743ZeKjRvN5Ps/47YuPP0jLnvy5nwwQFG+Vu6b2/GDkGfSB11ZJ9XGOF
O/Q26xkS8RJEVev+RtH7t5cicA7pM1dDb/fznSVjCQzNKGABGhq6HC/YWDajYtxH/EAR/+kxu//v
L+k/Bz/++74QmGJusjdx6i8fY191DajbpieerituBSacQ8bW91Uy3WGSNLtRV5qMak137K42KNPf
XP/vvsZNs6cT1IQO91edN3t34i6lRo44RKxLuzm4GBThOFrHnPOeZv1Gd/+319s4IDZuA9ytv9xv
wFHfNAESxmuSMG1bpby6izVd9Nn3L0H5O5n/31+OJiezcaDsv5oKJMa52SGhKG49zYsgoMmIfoDJ
1Np3jnPgl8d//jr/7nrwO1EzEybCm7/9+5/exF61WZ3NCqmWv7gMs1zjXp/L4FqZqbybTav9zcf5
67MKaUR3CGzVtxWIeJ1f3vzSofFoFwi4as5Y94DB8j06R1yCgPre//nWftWN43j8+Vq/mNMCdte8
Zjocj5DVTgWWZLDYhN2TnlIjdk9HSnLzHunz9GAD+7oEzWxvIzDL/H+4aR5YmMcbap8cm58/5DlX
6AUJe4xVUNWR8jSiZQKRXWjOz9/++aY308mfV1bu2QTmQMSBuSUW4nD56fv0HaNNnVXI2BEb3y/j
5OSsBnp91ZTgHYb5e8oPVrFIwYD986XR5f5yaQS2+GrQ7YI7dINflqHWKAIGgGkVV1+yWLu1zXB8
0w6jitanf77QX+5xS5dz8OnygiD9tjed/p+eWdsvSrvOAxFTliGH5Zx4xzgALYbnIV+tgtQ7gX61
YtGRivObr/Jvrk3gDEHWWEgBMfwqNJ8y18q0hj6VXU7ZBT+2fkQrs9z4AkGSTI0fs7CHUwrA8jfr
3l8+Xaw/BFGxP5OAxEa8vVh/umlUcTV55oKcrbLujlyEfg1T17MiaAUtA7la6BKng5yQoVgpJ+N/
/sz/+jLhdtp8ACb7GTvor+mJTEIDHH29iHs4d3szZYZhJdIOrZa4v9gsXZo6lqL16Q6Df0yYiDPt
TJmZiyb9zX731+/AxuCDftyxsXcRYPnzR9GXNU6mQbbx0rebdDv/kdnwa6Ur6oNBlCrj6DrYz4b+
uySJv7+wr8OE2hKug1++g2Qe+zwx2pbb7aejM1d+XDD0Pawk/Nym+Wi/LGp6dNf5d6kSf1k1DZgw
8De8rS7T2eV/vmNdETDNVAR+Yu73kbYQx6v7FXYkxCy/oV79zT36JPUF5B3RNgEL9POl0FbkwwQY
Nq7JObqZBSLK3jWnU1sFqCR70wDJ2ftPdeBkv3nC/3plak+fypBAc5zTzvYG/OkJt+bZW3p9rmKr
Ar6WFFrznurFl1bZ1tFqtPRsDzzliAqDh39+tn/dA22DUtfg63Qs3YO788vzxDxVK/n9qE4lY8t8
JjNCXx3rQoYECuxAO/3z5X511NARYac1Db5RpDcuo/qfbxROgBnIvNciztzrB2c2wEOmGADGwRs8
+guQz0TzEEG0Uy5u0hU3i4c6/9vANDmWWVnsQAbYp3Zu+2fN7qYjPL/5N1/G9jf8tI/wjhODxh6C
3wpI0y+LOdrBTuQJIxO3hbepTTRW8Ro2R9cu8yOqqSlkMRoOv/lkML7/el0T6DUR5lvBRYn5FwCX
n8ghLQ032lqoVag7U7d+NWCjlX/YnKblLUTSermpgFbpl3TIcgudYL66B6wZVnlo19nMDwt85/Kp
zxCtY15Lbd2O9DExs69jMuqE9Fl8RU+JGKuAoSoSaQRijQOEaqlFfySKpna+TqZq6iPtp7WIkKd0
2kBfSk/1uPLKZD37wqrK42gZOpl7ZtsPey0vy+rWQjP90QN4dV+ToRfpFSZu10ZJYynktilpgUAx
h+Eb/VFlnjWRTl9W1SN6wT4Ng7jmWc+QTUoc2dYy0r1cLJ6DyiwKO16scoMvkjxxLy3BMLdqqAz3
dWAo/Xn0Z/uzaBtoiU6NLSBdEDv4NI2dcJyC9IXTkU4vrhq2IUk7A1cCil3fr8Ji0KAJGehRW1Yu
bYe11W4kqwDuiKHqPwJ7stq9cDqSogNqipNMUYnTBcb3d1g95HN0xZj/SPgvu251kq/kEMrpnHba
goxo6bzbxYceFc0chJhQwi5sD0WQtLCtFwFDX9iW1iBRKmsm7hP/l9Qhc4NsKgJU+8zsPzYKnxHb
njbQR8UWQ8IaKdGhNnTI5vI+Xz7QQU+3Y+O5837WhmS6m6ZlgymPrRj3wLIN9ONGC4aEQ4MGvTFz
bowVNKzg94Ey9HPvlrZ28wfQpaE+mB358yeQQMMYct8Z3XpAiqQw+RlpN0m31jeeoQuYmEJv5Vmk
uhbrwPa1Q+c4Q7o3Vg1oUG1mlR06gwJljCLevfVIX7dplQ0yi1oo23kc+FM3gZk0yZKXOGPN/ewu
XnHO7Bwhk9BUv2fXt5I4p6KDv1VVyxwZSjAo0Xv6f3BiRoLOZJ4OuBSI08Z8IolmKBejGU8BhtRs
b6o2+UQ5NQNf1ckgJ+27m2MAxmkQFt46PVttp5JdRpqAiKrZFBKpv5ZUETTzBh0k47vY7gajRvVg
2fXeZtr1bNVpxtfQDQBTVJ8Me2vNhubRHHOtjIzBJFdXh+0em06xVBf0gFl1qMx88O+Ghokvk62m
v0V7bKUXiU37Ce28BoCpCRip6eib/ad2qLubdqXLFgcMa7gCHU8/GrDbMl+qsCGDws0wKHfKQLZe
j3lzGB07ubfLrq+OFA45IrmWSJFQl72kCq5acLU1+x7owiUf2GFonL4YfZB8YUPDT7MKneAIK0jQ
Ti8JrTXA9S4Oo7K0LOZ65sgkJ1XNNzft2aQoTzV7582Byva1nsvpHn1Mrj+YgmCgmA5H+bCJO7SD
1ejtniQ7tA6Yh5uBj0Mfg3vVujK459RD77vtM6u9ooNanhA4GsU5qPTxJusM0cUmk8HvC4ObORyW
cUoix2+SU50tiGwXSrY8hOIMfQckroncp9QN6AYOBCUw1+QcRHVQjSqu8LOh/USzQWQei/mPfDD1
NU5X37xqJaefiCmTOE5ESwYo9X39bqApnOTo8AVNZpKME0fAvXc4OQncK0OolwBbQqg4Rveaahnm
zqHtkeoBPmXM40tvEHdja+CQIrCkFWdQ+O1wapqZ1xzZUeDtFUPyPkzNcp73jmoxrpRV4NyOAQva
SzEV9kQNgkz9kA/wCx9tRzpTZJc6cW1KOf5npU8J3WCX83GcuRtp2iUScLfk/VSFg9WuTwPgSgYt
GJb3KwqSmu4/9vc9Qnw8NEBlyZHdAGPJrmVyrZ9of+d3Nbb5MsKPlVp3o26PXzy98/Rjqo8zkRCp
eE585b5VeGDUbqr7XkdmjfetMJhqI4uBrLETS4HfvacehAbgWbaMXW+ZC9JqGXWRoIr9jliVrF3Z
d+YZS5XK6pciTRwVZ0md37tdXpOBIYWi11zRZI1b6VdPS+MrFlDlGk9eXaff+2BCK0hdSNPMZcz/
WSjKyBPUzEadCt7zdE/KsioOK6jZ/mQHhc/IRHjs6cDg2Y78LP2s0kLC0ff1LD0ggfNeAkBEjP1m
o+Bo5auEKJUK8B5qr3Ucd22pDks/1GcXYTPsnCYZnoBY58TBCG2+rL0NRB12dIm8EkzdeiCgE01R
3XjaW9ev6x91ZS1IcXPTNY7jmvhh348mU5daICohP5WJAN2jKtvzSLEspWTGXNegm3vUdon2aQhn
eMB9o9oTaF80WZaHJDU3Wh2bV56jJheabp4R/tlo7xGpl5EFfVjuEwr3nDh7C44v1Rk70UYP3eRF
ZPRE/rwpK4Vr1cmO6GJt3KUZRQfvhzK/zYJUQF30wTdHEA6wF0uN8xoLoNyrtgP/vDQVyoYiyNZv
kHS1Nmxa5jSoJ2YslAxS3TtpSoXFrXEnJ/b0guE5ZIR2CIdkxplUif4smuZHalNWxJbXeLeW5fX0
/aviY0xLce4dUet4mxt7k3A59TdnKgle1pBnXtkF+wmHlfK+NbbsSfSSTAzDZTQZVZNoSMyEKqqB
oRBRmPpNNkinj3PV9VfbyNbn1Fvke6mYLe4QRPvdk/IIKTi0GGZl6KVG+kMbU989aKNviJeqW4s7
xh/lDEzbXJnbQnmmHtXK4rvCyHjq3HR048RNMPwRERI8Kx5rG9+L7jioUrbOy1oUXdS5U/E9SXLM
JC3cdgjmPqKzczMtW51rUfp4Ntz+3UwJd1HeOJanyl5Q189rUJz1wVje51aZxxbw1EbpRFQXlnzh
VdSqutbiCdHIS7p4E5AHFpd4Zsr3mQz6jAkGr84c0VkL7hd6B+K4epNBBwrcFwIiDSEAqRGeKiMq
Jv/c1Nqgh2unpw+on/m2ep+RCwictTOumPj7fl+OLT6stbOCFPuCzwzNLo06PRiuJrxosS2rvWhG
X2csshNqKwcxXFgtC6tX6Xa1fSSlmzlZwAut78x1UmJvjmmrzjItgy9z0xJB7H+jmrStK0mO2wBa
4EayBvSI2Yrrz1naV7hW2ZfaztZ0l3YNjKCh9fqcCD57edEQEcb2lPnP9ZpvgyqZQAAT1N8/ZgpR
ukGuMJ9rbUqf0RP1DQV+Wb2uxAm3PxDHY1q0h9XaQ31fqmtNeg+aEUb0BOUg2SyoblM53PToAm4Q
vDjt3eR08pwnOEv2rVe3rGJ4DOfTiufKIyRAVcdVq1ykaxhi/w97Z9Ybt3Zm7b/SyD0NDpvkJtD5
LlhVrCrNkmXJ0g2hkfO0OfPXfw/rOCfHTifpc9lAgCBA4MiWVBz2u961ngVCeLDWhKM9OCW9bVWF
iQZmHM0XY9MCRJ6SXAVx2GnFlRr0IQ4k6yaAT0479Id6bIgQk0GiaIHO49EiOCxEccxruRSw6Ee6
l1HfRkJJNjU5U1wqec6Rt0sOqaLz3odnRDPIYsruxZsL1nms3sg3JDjrzgE06e0+i1TByUaG0aHq
O4uWj7aeiSNNsXXQRqvitY6btKez02hfNas33moK1jkXRZgil8RW1nbsWXHTny0KarvYu9zTU5HM
vkNVkrbJOxZm/oKtFZeTiPKJNEBfBK6NrUfDj87OWkkuWNdrRgI8YuHbi83Y4y/Ul5anT8Ypd2N2
mRx20xzKHi21Tm/TpuOZaDYGuPOWF+OBNHg9kPr2+DfL2ZTvXSLcmctznt60WODy4VPjyeeKEYpN
XM/ptPZGVJw4Y9AvmNQq8ODNoK32tdwdu+1YmHroq5V1Z5VJ+jJkiEH7liY0HGK9V14meehRslK7
ieVXg5U/pggrJbWEijs0kTS0IFWN5pGOto5jp+Coy3HSEOR4KNsQhJoKFzuGbBqPHaMcy42ZZrQE
ld7UlByES5Ue5WK4e50tsocPLLO7a/ysEjA6tCYcDaLVOIWMI6ds8GjRlp1GPe/mWcOX0hBFeRx4
d03bWBEh6cWEF1Qz6pzwMo5p0O3ZiruZchB9O5OjHlZ+Tq/+QFveTVz07n006e2Zy34Wn/AYMug5
+jQGlbA1fQcHkTOkuUbgOZxpndhi5ih3lqfyQ6m15uD3EIYfMkQRF+Wy7k2cEwRZ95WBMXpj8mvl
wnRXbyI+n9rZ1QSL3tMR+fFMaGWrn6dJ01rvUnbzQVDC3e/SPClfJU4MEfThVLylXKXcKaLveVeU
rlVvs5G9H0UHvOm2cNLKzG+FS7sDKbZl73odDhEcthHuR1qpieqXUxqUZs/uvh676qjNTr4cBrfQ
3vidkqaw3ZKEpKqZff0yH7yzuZrmO6bYnhf4QhrAEA53maGZU3qtLRD9lVl4pW800XLe2JKIYt9Y
2kjvjgskIU+n6i4bwIGS67a92Ld7Pg8fGuSo2MqL5bpSNMfw9NXHb0PKOYEvxxnEt4TvgNLc8EFz
clttBvZEuk83COZnQV5yU9JTU+OBAGa5LaOFo288hcVFj3hAUpjF2res0BMuk0jw+EPg7X3mmMT0
zTxnOpu4bdXByy0MfcvYcaSL6xKwHnl1TiwGCYeJ47kjg7bjlaMY6fqtm5t0YROaj7/aBQkZDKeJ
/i2XBV7MJqrkrp/bAdtB2EKMmButPWsT2/OOkk4iKpELHdQ+7uMp6OpYBT1IUCxSU2faO8OaMG/Y
dKji3mAwosrDGt0Gx1m2QFtzWjpBIxwGOBFK49Xpp3gMKB1xv8p2KC8S0c0wW4pYhps4TidOeNXs
TaAiZGduLTfhrWchi0TXLKOce9Ev84jnDXyFAGwpeLCZnedzKChcPHIIF+dakc8V7jognX6Sa/G4
q+YOI1k9dPUVWb1+PkJwG6NgFX2aXdJigiLUZ0pcdU3sYg+o4mXYkMepxL5InZgAQOQ5O36jYfhV
0j+xDqiQwTd9Wog2sOulVte9o7XJR57Q1wxQs+dZve35qVjymFRq7fpipt+FtWjmHZvUjWZfEbWi
2oD+IMIQqdCbXQ4eYzlRnAt0N0ACDlX1y30zhCAiK9nPD1InDRnYRjgew6ok6adNHOg2E63ez4tZ
a4eJFojCd6KUd5Ke1P2HyNrlItL6hccI0YLxIlko0cbKZ+LUzbOqNbYJx47pgrLlAoN06fZ4xIyW
rXcleQyDoqtC7VhLk04Hi/6y21CfYGVWvD3a61LjDe7bFi53rJVujJOPFxkVoanpRgfo8exDm0zz
miDnbDxsncpzk+2iKepRQnofOJqJyAqGfrabrWZNxafINfey9szFDMh98JHoSgBHEEPjbB1GLMz0
EcI0ZXeIlD6XQfvkIofJnSRVhDm8HQegH143AsvAvPssF5cT2iRizfk2LQX4KLswjbOpXyK5SVlQ
37ozgCvyd0LNG7sHELE1BNRDOqnIxl54zmS+VYWCw8GjOFX49Cr4IZOxRkf5GkVo2E5SYzNVvMyJ
w8DXDHhbkQMfOjroWXLV0TedExhdbOWgsOh3LRBhem87NnDLKOM9PQwx3I9CAtOIGm1Um6XQNdyg
cxi7uww7cstoocyIZGsmacXj6HnMLL50m6Zjf4mW4GI0m8IxwclsgxiEl6Cw/0uzMIlsJJjzWfMl
L5PZ9lcxh1pu1Mpy1gqagYo+1A36d2LaXUk3EgZ9MIqEWT2ErHVBxorEAkFf92IRWgeMzanDz4Qn
72vROfKb0qB5bmhWSvgJxMDGZZG1+so/ac9nOOmqBwqI1YQ/MQ7f4xlyx6H2Zs08xEySvFFaG0hJ
WTfuNSfEZT44Q1JMN5TP4RtjMVnXpAeghlDDVCqePYuk8S1Pu/YqbaOY1D+Gy1fXSFaABSezD23O
3Ve9awhIL22PajFJYgNt6YAtyXNUl/MK4SbeWbFtX6QRC+YDbUpLcoRFoj8oXjmPYiCr4M9UoX0j
vKy/N64xmVd1UyKRDXHSWVtd8IXHJR+jfVU3kRMQn0nxK0YmO2u0MtyYi3hjX7ived2YmyGyYHGQ
1032fWsxw1aKg72Pv265cXCyHud0zt4tAroebwbNeOXx0Td3nKFj59CGs0sTmcsBAoqdzLjeGcfi
HXFqTiNIQ/TwMSM371GrhdOGqRnXPQqZvrNbC8WmdRc+aLE42nPLaMjA7JG/3LszHr3zZCH06dOc
RFLAGzlE4TOs2y0vcmpnRvDI4jDrYAjqPqnTrW7lE3KipeYA9gpaA9ojgfG6MF1G12wZICFQpfu9
sDKNZkSLt3EwGIP+2nuCNwQSJtswGxvK1xQgh6QCbMI7aIqOVKGR5iNXrMcgee7ArA6ipieq7dJf
tEJx3Q47PngxooSaGs54MRVZwLUgD1VV5xNkIyu7zq1l4hxTdapCG2vNcG/SaGkFcer1GlOZwxQ1
IBc/86gjrsf1EF1lmRd9uFoUYz/V2xRTmlbCLxsatx/3uOc93S8ibodNL2hl2mjNrFUs78FpoG4N
Xr9jnQ7bgY9xU/V4EQ9GYzFPYXEL810zdB7QC9XTRh45DUbFIncVUfCheqLySiyBEw7jXbnmYHHm
LBR8tZGECkAX1nQ0ukKhOTROURyyFh2Pf6HlOQQxpn6IyOEbR1iHtfYVwUZ5u2IR1FsRUrNEMCy9
Dfkk6mKUaq+icjUz4jnBpd8yufOkMKhBElVFUtkk7rFxwr5hcCG4a7ERAMK356LrrvWKgdig3onR
MDHWoOECo0+ENRCCeYlblFu5rNESLSKojMBbXMV1HyNFxfbygJbD9kzqUDLiJUTX0ElEf29Fg9Jg
OvFj7/WDvbFTZ4g3HXMI1cEETUp/pl6ITxvVGET3MA8okhB73lMeWIhKrpj3ZIZwObq2bPZjpppv
/HaMmpRKHp/XrKo83x2W7tytOAL59JXYex4ITDLDuEy0Lxa5rLa4JkmjM/HV2FprzK3UNzgqZN9i
utWBk4XO0WJpeiOYjBrlveT4zEQjUzlhylywExhLYbgbFp9Df9FlyXytJRR1BFTP223Ag36oLmCm
FHIvF9h6h2nQC041UScJ99qJ6gLTqJsn9NyMCWihbncbDWVzmF0uFxDKVT7stcbM7zs4O8XBBqMJ
ANYsDHyavXzKUHPFJtT09taxlF2dU90VXfK77wDMylC7DkHvUrPFSyHc1FlMLSYhzxL9uQ3FRTKH
kek7NtguEkaAT3aoXPHidyDZ1z5ById+YxahCHJ6uAD5RFF2B2MjZgoBJP4Sg7mhirMMXVrtR2t4
mBKI2ttlIQo9LWyDtnUn1Xctqhi3Z3SHEOIRVZVb6dplu03nMU79GihGf+i4Pp7VrAzGoaEty8su
BUfgU3BjvplDHa95uFK+OVlj3guyBwTQ0Hp7EEETieY0MrMgmmPrw20VQKqZKNWjQ/RyT+YKKdEL
NbzAtUslFS9IJwTqFJPFBAXFqRUb0/gdc8PwOo0jOkmY4PHW2rHJ9wUtGmxHCIkKsr78/WBccub/
3stzZ1eVVQwQXmPDtQdwkJxljotZ24uWRh6KdrbvPCajlOdo77Q3MZOygRxExSQC93Jne20a77Cl
V8l+FlhnLjn9MbHASRrCcwHSJrxL2E/AOCxjffxsNGIxIPknt3W/sW7x7G0+s4rcV6AqrHNtntL4
1izAOVz10zTM1zJNa++uMlXmXggwP92znXkWoRfqmaG7JWl7Y9hZgSFWGLXz7zxV/7C/ZkOLFcIB
5SkF+MNfPFWiqGeHoXHaWmEyHqeOzIiOEX/HQ84KSPH8aKn5U6bbf2ql/Zl7WH+UXzv18dEBPvy/
QDs0cV78c9Pt2UsJwXH+KH+y3a5f88N2637B0WpjYLA8C/cNJNrfbbfel9VsC+7QwB7FNbZSEn/Y
bl3ji4EhjuIbKu/xrFl4Llq0pPivf3H1L9LE7LKacbH8/L//5tcbfRALzFdmW/vL//6jb/MXsjjZ
burcsXPg2IQgrON0+MV1IKK6bTSeGQVsNQf61xwd08EQ2Dvc7BDnIYeeiEaOYacIOF01kd0n5/qC
Td+HURLlB+5rRKsohNDoIyJzjI27kc5rjag2M6TrJY+DzfhNcscdn3NUIzeIu3BaWMnoEDAmQ2ck
Ss2IRZplDx3nhkX3a7MmZqYn06dx3iBVc84nRMMu3Os5DO4XuPONX4q6fEmXbuHxT9H11w6DSOfO
wN+zpNW/QUSIkJsTrzgfNX1RVBdpc9AuyO6kd9A8doVq47PRsdM3MAawNdiWblKKbc7qSUw8xJy6
f8AgSasmxrhm30JJhDGkG/m+9Lp7r0yKPOgZq/uSaZJnjHEj9CQTGzxq8X7BA/9ikhSdYUmxcIJG
Z75Mddo9l3KoD7gKmdg6zhSna+8/t+FfcL/+q9vw4qUbkpef7sH1C367B035xcTM6lAihcubK/73
W9DUv3h4arHRAf7E9r76Bn/cgbb8ouMAMjzTWRHD1srk/XEH2vYXh1UDk5vEMm8a3Le/3HX/6i7E
jvmTwWUVOLCtCaqGsL+SJvuV7ptN7ly6GA7ocbHLz8LrvKeyQLbfVlG/z1nLf2TlgHCB3iOfQiBA
/U7O/XS5brFFQGmaeHBYwtS+ZmiKdGeK9LCb2Xbu06XmvKykC1CC0JYLywyJoYVKnoNoCZkMn0LD
sZEJuf4Jxk+9awCCGMwGU0vGPAfMg40jgMEqMEi2mOdWxzF7szZF3vNb6zKfeXV6m0SltH1hi47K
wFoylURQB5GIxnHOMQESmPdRWxt4RE1iBFksdJIyU4j/JCzy9LuVS2LGwlmTx+3cqHpnWbFl+9ag
WS95MtGWTBG5YK6thNIP5phpZxweZt9ux+Vm8MLyk12DdpZxJIJq1Ux3br6o29DOKNvQCatMQQG6
9YWMqOwfZ4N71rcgahHvLOYr25yBQDADApacwYnuJuTzowe8qAANJYHwlXiOOIggqQYNYfnvihKB
GJJPWb9MWatgYmfk35BMdWhIPLoB8sWDhkNFsqh+V6PG3m1B1IdCUyf2pds77GRoaxfRlrGh/4zt
KHmIBP8M8S62XpuyxeuN7yyK6WPVR+3SQDNbztjRRd/mWlBJ4BUjNL4E7INf9rHNFCrbpdgmVBV2
LBDa6KEDgEB5TVF5zV4NUge8lzpKceSrxu4MGihkQLHwltiVebySAjJDJ8eO+nQc55LjdjSkxnvf
e9aZVWuF9EcD3AQ6agZsLKeUbt+Y/Dh8vBaKA9DVyQ7qZejPZjpOa9xEPXnfjPOHICxcYFMggQ5w
AFGkVoeh6g2gbLLx/MlVFnQfc9j2lTa7O1w5he7PgqagrY5YctGjrpdb4Ml8D4PbEDDtKbN+tTS7
/C4gFnDNIBO9CoqH0JVFRxKgFwJ0Rod+H266PuRSUnOysL7G932hqGCnJD1pm9u11vkRy51ebrBD
ZO9jyG5vw2vK+VasquMuk+T5+aioNNsNI42YWAG97x1JwMxnM+PwonDXj75iPUY8zcM8tJsYQh8h
Y2fOYcj76JMmnHHel2NfOFssMEl2PQFHB5IDuxT86VTPe46nOM+M0LRIzpkqfgiXyGtXTmiooAbW
SMVpZy0PNSG7BP4G6MNNx16kRoVVUB1ixv840DKIHpuCpQlv0nRkAcdAn2IyG5Xm4y3pniek9ceQ
tFy4tYyFUGZNaL+9tGQ2pL5hZW5Bc2eWUrdXuKU4RhHYliMQ9gJPfg6we0NejTwx4k+SXlPO11Pb
xd4TLbNd+MwNKKJAZxTlAPTqelAf58SNxi2ghHVfLDlRbGrPIwndAGyazlBKw3v2GdzJ+lKN8Tap
k+FWKlkZZ4kmyKpNiuz514ntufGclJaAmYEzk4VYbkz1tlFL+11xIQgMJOPAdkpZOD3MOcXDxcln
RvurnZQ0o18zvNfXSRbb4S0LJugscaixJTfB5I0XPc4yorkDDIKrzPKSz47yWNb/mTd4PHrgF/pW
klntfnAW/QFDrifhfdXpG7xit8OjRawBQmBlRa+CFfwzElv0PrAbfFdA8vNdXPYC2bcf1qUfuYAH
+AyAEGqeIzvlGOSKYbBmj2DNnM63gd55vpJO9OgWZttc9OT73F1Z291jiaSBy0wogZV/msi8Y+vD
tGJTLwSVp2Lpt4M85US3Jktc6Vh1uStwH756g6FNvhoB+2wmZ+z7bS3thZVxmVj3CwowEBjd6Csq
rlytIZE4qAwKgx6edSyFLJ9/tn1sRN6+WmPWhTtQg63rk2jSQFoZoiKZ3mkQ7ZTdS5rF2WQbQBud
Kgl69tFb1edGetR0zf3kzDmt/JXQYks/8BQ/hsj71s4eDZ5XSYgViMspY/EtRePupDdggJR1XeDV
iycv4ffjjN2BLbn8nvACMPYa1tpXpQO94uGROvpWmSAazxA8uuUQJ5nyQM7V3Vur0BJ8yPDLvWaE
4X3rStnCYpJPmovOAW4sXfagEJ2zJVQjCmAVnfeOZ6LHtPQ4kgrHTldN1b0SsrtEmis+112T3IOt
mQ+dhmF3A0eMdW9q15+TxirQz0lm8DIZczRIUG28yUawmJPfAPh75vHtUtzBJfodSIAx3mupIe8W
6XSPsjFa2HHJ1N+4QuDPy5ZwfMxY9WHCEj1kHj4ge++yZ2lhNM75EaWaXDNS4VwFqnGcxS/ddGJI
z2bT3DJu4FwzumEvaLz+WvX5FG2LIavCXWwjMCA8cVD3caV5T0NdoHkLL4xfsrZHbarqVKd6Akhc
G8gQs/hmqCdL+DyOlk9+nkGdhxrO3f2cDmBJw9X9tgUvjpgpkYyvYxXPeKkzY2KBFXk1bXCKSp9N
ZYSstBKivDDbtDgGhjsCp9j851Tczcf3v/7FkAz+/3w4vUm6t5dElf91bNdkaPvT+Xj90r9FQwmA
UhZGRMdb/eccQn+fUQ1L/8J0KP6HVh3NtJht1yOyoL0BPWqt+vpxRNZMm+EWvzidZw4bM0Jdf+KI
/Iua4UnCfTb2bwfcAJx/+5c51fFIdgwYJq7sCVZ7gelMV1HEcxkOQaTBxfnDL+nHnPzHufjXug3+
PemQJiGzJJnwGMN/nouVwEtueLF5pZUMqXos8p2ZYEJpBwe0qvnMEEhdcNiley28KQoktsZilWjO
/8b8fooZ/MFy73F0In1AtxhJTo96ll9knGopoCHC67iqaV1uFpO4f5k0vlFM8XnTvuDvDfewrUYO
9LF7UMr+xIj6lWHC2oqpt69Kt73tK8gwhTXeu1ULkozTwZ0pwkOXcqbHv9HwEiXKOHS6tcWkkhyX
J9OpeXYkY/VvmvYwHv006diMOFQL03TJE8J1BV2nP/9ia7uJC3tqzMsC2jDgcsVo4VtvtpP6CcZm
84zzhAB5mx2jLlBQmdtbYBzqxquP6WpDOdjaxvmoYL3AhNq39Usrd4u5gwQ1URZqXzWgsdrL6nKu
LtIkkCUHYexbPAeBUmztXXR0WIO7YCHuCl6wHMFTrKCB+c62GLIqhtXlis05JUnxo/Gcz5zt9kl7
ZsyXSM1jc6STcL72ygdHK3yreiuNM8c59O7RncDZbUPMQBu33tj5FiCHp++NYg+Iz1JBASmNta5L
uSeyM4AXH5MDxu8Y1R5h9K6/UVGATJ7f1t/cJ+sJl8MMzP8Gd4mOHTYNipbeN99Lt1UICdDXLobA
2b9GOw+Kjesbj9Wt9sgRkbZm3QmmIgi13dy+Td1uMLdVfMnBt3tLFC3t2Im2RGS34XOjH2warQHv
0TJQ7Gfs0NAeLtNL9wif5SsHOItXx0frBsgXuOCq8+iVT43wPj9VikK+YS3h3uOw3Yd7sY/37KDj
y+RxibbhfFiaI2Zr73p8CMJL76I/D69m17fvq/MuyC+m72xkxGVZboBNDtE2egWIxVbpTAVQHe8w
n0w4ljmn1Jctxptpb91gUjaAPW/ZrmTX3lO+1y6Wp+K1vJT2vmA/OW2iINyY+/EzDf3wNr/AjXjh
HeOdvm1Bkmzq5/kog+mBgWgDb3PHz3jMuKdiP9/R48C+HhJs/Zl+4npIP8vZB0wIT98+g7UZVOcj
aEccWTfppai2/EKfAMBtWFiyrEs3fWBssvfsWH2f0713Jy+WvXc57Maj9zFc5VeAbRhv5k1+tbxw
2xJThqzGYQIs9I2xA/59C0/RozNM+MDPU+DT48Yh/mH/5zWY/HgNrp2I//w1iIE17l/KX/UhvuaH
PuTQAYdajkbrWKakufJvr79VH7JdeibIXpi6gyH17/qQ8wW9hn2JQSjKdvmq319+tkXHDd0xpMf0
9Q/+lEh7ogL8/R3gErBEHLJ4iRLH4Vv4tZFYhHbO+GHXW9cNa29bwwCsfL2EHaxR0ZVtK/aWj4zj
w72apuec1dJGX8AcBQuLZWNHGwjgRVxwxfnQwmPfLW1BxIb0nNR25hB15a5PmsG7KSOgu+fTZGjz
VrXO9PCHX/n/8FLFZf3Tw3+VufgREMPJLK7vtF/bMklUWC6uEwwoI2bVwxI1cc9eDqvjWTMqtGPa
kJP3xFTeuYvT6SNh6nU2UTOy8mEupAFG4Rrk0GkvTbxl6Rp9Yzmb3DihKKzNwomWEkjDSre4zLs7
PSLSgxrgOQllCbPMVsKTyfJYyjw6YNiZmkNrdphNR13XEKHHKOKxy47ye9jTETUWKzhOtiMhYkul
o3njRWPxAMt1wrDa6rnaxMvaihNVXf5Wy7jgjsc5nW9j2MFQofSK94lKuoGa34njE6kzJ7V3lKYX
VFjMA8+3Qls3fQNHEaq+Mw3veaKi+iaGM5xvvDrDLNi6gwSkFoUjbkg+5AvGTXnryJz3YoTFa9il
RgJuk9wExL6ucIz24HiRNgbEv9QFm7hZniErhvXeaDH0YGLI63eZuM1ZQyfaeapksclSKkuOOSLX
UwryhedQGln8krSmUb6MDZrIPctbDo3qoycbs9sN+Hr8fPlk4o9jfhqusPgwWkHpY4g3tUVzaE1w
dWwtxar2azN9ED5tPOl1kQwWMg5NGe9hR1wIfuZofTbMaC0/RD7ew5IesMBasfkRmcDG6bdRya6b
tfQKiFxqXldTaV40ozNSZZNX3AEj3zEEXcUz001xuNr6uNDaHlnjnQu9duFsQTgsmHC5X+sF2B9e
JcTUfGpRTQtWPNEv2ZJ6JEharVvpoi9IbClhP5RAs96S00iCcZvxJD2NKihRjC3GaYSJT+OMcxpt
CEgy5njrxLOchh/tNAgtp6FIOw1I02lYak5z02mEwsfNOKWfRiuuRMas/DRyiWGMX8bTIGatM9lM
9Ig/E8uyoiTXsS0yalpIxpSwlMlYZ54GPO007JEtGeFKhTlDINM3AyF5YYZDtjX5keuPkXFcp0ft
NEjmp6ESI/v4iEbNqKkK2d+QGWAA1QbcOOE6lbKrXcZ7y2zT7+lpbE3kND4LTJR0W2oaXQD4nXCs
2iWVOsf5NPyCR64/tXUi7k/D8bLOyUVNfcCenFH+Wdpzd4nSXN07jNbMmgzZw2ngzrmJz/V1Ci/W
edw+jeYROScsYfKpOw3uC4iy+3md5teaJDjR64wP+KT2jh5GyoX7e5UBzJMk0J7kAdfF/Tj3yA57
rW3kd6/vB4oYTrICqDokBu8kN9D96u7IJiBCpCdBwrBDAHSUFrjWLjuJFjMWZQOf+SpmQFlxP9uT
xDGsaof8TfjQ3M7YtSdBRFcKcUQ7CSUxvWEr9nIVUBYPGu9OrboKybj20S4jxBZr1V1WJ0K2L05y
TG+JjlpsqulXp6th3rP35maeT0JOuUSIOvEYI/CYI8poFppVuQupXaS1U0S3lWXQygUrAPgd1EPk
omQa02o3nGSkVOOioVVDdY8Zj1Zvk5n4QZHHwCxvKIuAr9olwwgP0C2KXZtQLUZqFWhr7ITZY4IK
OAfwVwaM9lODI6GGKnwXe+TyNkZPX/zGaGVZnnv6XHNEtDHk+aKhUcOf8GrYuFWtHvCrM7XQY2kk
NW4i9KQoiIuEnQeDUVEFDlIbJt1+EG7QZTjjAnYP0RUgMKpbNHyBjd+7oysvCkR7ugdUPr6YyKj3
0moFWSP6zt9NDFDTTscwNFwQpxqLdyfBoAld0nRA54YdWVMDprSfK9Nbzlht5nAGU4cO4tos53NE
Q1pQRqlPLxk+x8tk6mo08nDEZQbaCDkX2zWVph6PrCohWelTAWV+9UijneNmmL/Fs0UvSta25W3V
VvLajTPz1gyn9hO9k0zRUE4qyDLLxvU19rREhW3r0vboZabHHcZWAbmtc9Qu58Hd88KKo+u0cHlV
VKNdgpPk6sJME0bGhay79gXBO0M17Cks9eEwkIZRdU1BRdK53TeM/miME+SGhLHWtecDJo1F569K
+iaQ89A9N7HO0AVEvgLhG2fJRIWInb1h2sPcWA6yT/2masN0i71c3CfhzP87L7pBnnU9dk789pZx
41gFATw70vCMNLj+5g0lc6AJOdEMsR9xiTEUjS0riz7BpzrYws4uTFV5N6PquvupAOuAW3MMbyDw
rTlGYs4IaQ0+z93pgPKf3elfCAf84az2D6XLF8nHW9x9lG33kfxsY1i/7rcjsveFkzGYGqQgfAes
oJBgfutd9r4wyrPzEHiyxEk++v2ILNwvpsvBGqwP8jdKyt+PyPwRh2kKK5zfztXC/TP60D+UNiJC
cThmG4u/wqGtBCHqj5yIXh9xV6B5Yh0oFFBODrILdThUfHA6CLs+iOzcuiKxTumgoH2CVxnb1nLO
trreO/cuWYdtU4r+cqnoacBESXgmeqWJ7jvWfLUxef1sCse+xvk0bjMe3mkHJXLBr4a4/Jg5pHBU
Ls1jVnO0lmkNCzTnEbOrgb6bfpOEDdDfomLPl9dbUeHcm4o8xLLXL9+0oioTPzPdY51iQHJc2/HL
SJYBB1VxjXFg5SAX+LX0+EbTWHZJHY0iM0YYfmsNU1eWceDR+bYHpeveiaYXv8FV/tSdcV8V/OdX
v85Pzp7/nf9n/1FdvRQf7a9/1frdvFUwa5Mo7tif//ju1qv1p/+xKymomm/7DzXfgRfPu7/piuv/
83/7h//1cfpb7knA/vUvb1VfduvfFrFC/Eki5ar8V2NlP30UryzAon/4ot9uGucLU47gwlznQ24E
i9vpt5vGprRU2CBVPJYH6Jo6f/I334H+xeBCZhrlk6bWdEWB/BBVBfcacBAGSxdbELej/DM3jWX/
LKsyWXKncK+sMy+FrJABf75r5tqOI6uPBIB29vZWP4FALUjRU6ml3poaGOqEI/EQp4VxO4Nn2Niw
1HapnmKJMYp0M2QL54GQMYktublHKJYPnpm/2u3S7RdjHLfW6mX1ou4lKZyX2g0fwMo/LRNx+8ZC
WLKTT1yO9/pcQvGPqUox4rrzTWXVm6686GLbO3Pn6M7V5LsQa/hK1M1xWhoY0TExSljzzoZyKHoO
PPSrJg5fm8kbnzqDFAEOyOQrmYwZ4yovpiVaYc7Gmgh3ZqjqEXPCwJ6aK6qCTV4DSJ/LdglkROg8
Jr17rYe6dwidcbpYs8bIlQTrWlAQoGe/yTKkY33ozjIzu41D+n98jmk0gttDs0/tOTvrNbS5jD0y
7njjGYkBCkA67TnSveErzs/oI0v9oq12kxGey3iicyOyZFBWxSsBEWufUECO35XKhtT0QmzgzhLo
+PZoHMkbHzm8ZeKNiIAUNj3ujnwZO8f0hzHptqytuzNimdF528nnulUR8UFlvlb4AXBHKNc+CB6T
53FKWJfNj0kBiPutXJfnpVbMlyR/tU1tghFILTNjp4tnYKYer5DaxZi0RgC2rLkaK2ihHZCETTLP
45ZV9l0sJhs0KDXidYlOR1TqMrfblG9UGUzCseM3EyYru1YP1mxiVGE25b9WfqvXUCk30+QXzTNh
CfvB6at7kiYSOxUw/TweHji7dDio50t7hBY+Qs+9MkPEcAVFG88XD948ng0/0eZDAj4bhzTxj9gY
HruRNl5hNl9bowl9AlaXneg7vyrLaqcrtLmkngOiW4G9fgepzF/CtX83NC7sphMkyYtkrQG5Wgai
421ovupz5Ox6cD3QJKqgFvpT78C+ykw0yiIusPFY5xSmLn60QqGBsbyqgXE9L5drLSq/sd4LslUc
MCcQMq39SLVAGHQwDAOyBc2uG9ihVzW9LcoszV1hgcIdayhAVuz6KhTv0Whz5ivHR6cVAiCtrh1j
crh+LsmoeKp/Qky5rzGYf7W1BhRQBBHHiuO9xCS1nVHZzVYeeMlDvAtr51g1Ll0B/JRGkFTIQfiJ
0B1q4i16aXhE1NQT51CB80EaHAfd8JD2MzpqN5yRWZgOQ2cd9fT/k3dey5FjWZb9oUEbtHiFcEE6
teYLjGQEobXG188Cq9qa7mS7T7bZPIxNZWRVVEZGQF9xzt5rm+bGmpR1SfYkEUFy9iS29Xurk9wo
5UXnFstDCEDLkM9WTaS6mq9iF3yYffXQU5exyREGOp6iw2g4JzuzZmtNN5okFIPzTPv0siTIzZlV
bnTRGOdJJ9HUlUkvHumhnzW5zP4AAp0bawW2z6V5X0gRa1ifnZHJcw1HWaQJmjzVZp2uIpXMI4Ne
CQHFL1E0kFBZzq4p9wrN5Dp1oYJiYZfYLTM2ymu1oSddLLZgK6tCKlgSvj5TaC+1evYmWvcOppjA
NvNS2WiAFFYV5BzqMyJLeUL0biej0e4hNJgEuA8pUY6p1Nszo78rSdN5prTbJpZrPjWdjMMUDbic
kAjZ9dEN/bpzOR8YVYRIcvI3Ffn8LSbwra+UMjlARu36hCHa1iwa9iC3l1Ywvdf+kKyFdtYpYPs4
fgLMtlXJ3xEwBwuRNUU1Xr/Ab+2IFUiXG+89zseUPCWW9IFO979SVsAtn9LBSlxqOhtEjuSHVOI7
oHNlnRqQABCE+EAU+DprUAKF0E3nsSFoLjZQgCE+57PwHjZ+ZPzFfSEiGU8WWXt/Mcrjn4ICgR2z
V1Pob20hGhme4WNE+edr+v8vVy4aLcv/viB+UeRvH8XeqmX5Df9atRj/AesCpaSB5A/VJQry/1y1
8CsisBcq4rDYDCIO/0uvrCp0idkfoKZkRYMw8r/0yssvyfSPLRB5/5Yy/+eS7f9As0yFfb+MTNAg
JntK7lAHLQis8sGqxQhFbcIN0OONuGmQE7jd+Y3mkiu2Cp3Y7TcXEzR9ERPfnelQxvVyN1tHawJv
ptVMEN8w2eePAWKMrHDWypoWGbPbM/PvWUfJwY1XwzOG0LPea8+GYKPpZyTBEjLTXD42XmNnG3IW
PHM11zv2o3aJjFjfyNmjSFlr4R7alAHwb9rZRa/dlpHdc2KsRVa9C0FuXJH8FrxqbufcdJzFDW4H
z3LTdbjVvXAduQldtvBmaf9MtMzILOrsRxgcO/FSvkm3IpdDzu5KPit3+lpel672ci64KX+I4IpP
6qY+o0/9Hq18r9s8Ir68o5BkL0dA2mJckXCt7PwViQCRYYu3/Yt80TmdfQO+wpOu2J5r9uPZzeOj
ZV+cL/9ncupdum28V9XB5mPXu3pX2NMZHUPOHe6+/by6vw/s99Etd63beSQa8Q+TxwpjJfZoalvn
IgIiTI8QKRwLe/BjuAJ4QRuQP+41su+5V3a8bd2Wfza6xodlo1Jz0Jy/1y+Km9y2LqXOHePoJX5u
J3qQWGNEKIeg/6BvQ1ZmEHSt3FQf81rclpv2XI3dRKWsu8K6r/H7dtpNdE3vb91s8G5ftdjOg8Yj
dEe+Ioeoa874oZtXg3FdP8+r1DXdaEfs9ip8HD20pa7+mpLhagM7wzvW0IAhcuC6wrNGVp8tNE5y
U76rAzZcu/tbXknor/5qq+qmWyPbddsPvXTrxD7PIx4bcXWvIzItgdqFO/GsEavNf/sLjVjD9aIv
Wie29YQH0yZs44HUC0pJxkXv+HS3X4MtbYUk3DLKhtvrPNy+1OM2/OwYQQEMsURZBR4QqS3F7F39
Mr2CxhllTEJktIN+2ZAXjF6f7r4LF6siyXvXiF7f06qlV017koayW67Np/Ii3MkXyl29G9bdg25c
C+/WO4J8VzQjhzEdwy8/Ec9gPLvCFU0ovLsXw+CJRB7siiWUakVjnqBQfl7LNiInvVwPO2NLGjFS
QClEUoQqyJOlC6XZdjqgJrv7ZPNLuDkLDbJKyvvuDVOStmuvSN2qC4SoZyjVinCjuP5ZeB1v4x2l
r+7Tv+GPdN8pGNnX17szzr9yxDvsywwBxWiDmwqfBYKZ7yHQg+qKmK0+9Vf9IjsP19bWN1nDOoIH
328l8IItOxjB0z4QXPIOSGs3RLrmZI6PQuKmwJHV28ROAsIYn3nrKkxXTxKgYkd7cQUi0O/Ej3hl
s9KzicnYqBe94rBEYO794MKQD67CVbe6njaU8ZwgOafEz91hjdW7waVy5T9AinCXL1hUHqanMHEp
HYIN2REQTUZt+UweCrLJ/tm/ia+D8/GPbnrVX+GdAB3Cb7AzNMqKcG5tnQdPFaGd0z1NDWkzXQBm
c1aQLbye0Oft7F6VK+38nXiFCz6b6Dz+k1zqZ0Jk62+AM+zkr0+110O0bb5gKybsfCO/XAcX1hvq
uyU981q+Va4ji3U6666Xedq2jnSjXMgv5q6kjRMUNi2HD3ErzRfmlTc7xtp89m3hItv1Dk27d/l6
q9yuDUe6DD+VS/OazDpvulPOLpEKbJCXVzhMb41ki5xQfVRrLqi+LJG2bRKXYdl7ews3OL+trWjf
hZvi+iz2FOfJAxZoX06up7G/8j5kFwOfQ8DZjp/Zoqs+528vCoM5mxw8javW69xhFb4RNmWTYWPj
GPfIK9tozuwNu0uZRv5lbtePhBeoV/MZl2BHvUNA0K5zW8+8KrYi/wolHru0e0d3DRZe/DvWGklH
eqmdDS4nxI+nHV4zvGQb9ieWslVzJ7nQX5KtipryU9Nsfpp+vhjrr7O4bB8nBLTnoCrt9NGgHQsZ
xc5QNe+qHX08tnVkA9r9ZyyfNS6poPhGZ4eau111/E/rZVt+uiPeidWUxlRFUKZm+1cpbmubMOxu
WpEfCbvO1taptgLHN5vOyOspXqgfgYggXFuRr3ytrV/QmXMNlup+CVDCNW+la6wlr3DflLeH2I7P
7pzNp7DNO1c+18/N1QOQRKgTjm/a2pvmJNuaedO4kC5h003XEbeoW6EwcpX18jd5ODcIZIRX5lhO
3wAAaAf3RFpnTmOtmx0nZT6z2r8cdqTt6mA1kJRY1evkO8KfJYwLcX2Aw/3K924sl6g+Cs5kfV/1
wUbFNMx8iC7ERZCqxEjCV6AYlH5Dwiy0JrU402Ei/F9ZXv6/VPJayMn//cLxsqiHt2lv4bj8hn8t
HBU8a4uPbBGtwapXFjPNv8pd6n9AHTehuMoy1WB63RSCvxnd8MqL2OAQhlEV4zf9u9ylYZ1j2bjo
/tD/Gaw6/0m5i9Mq/0tGgRdF1PDqKARVs4RFRLgUw76hhH0a49geCiLuxkT8oFdSXuuFRlqJIJdj
QOe8zXZL9eiElnBf9LAcluKLgbiENfNS1aPQ9/2ws2JMolzD+IOpkT+U8NnXUD+aE/zgAyffvw6z
LMwVbiMtPZWV+ffDWHknVPB5WAf7WfckNapwp2HSvyqiJf7XijT5HlGBASpObE0MDlmr3qUtSmy7
rxqGmiIU2wjDrYZyUGmInaFFXpDoQEM3+BC/7pBeUxhy03FsiR4AhkXqYB75mN3FjGYYBaLWDRa0
BHLzglRhY+jDe3zhYE9VeFZ4A+QenFUhJkyo2tiheTKsJQUb+IXkX4LX6P6IcFkjQINY7F2YZtIb
BJX43upCNthFEyfB+dDkwx1q4p6w3jASH1uTkgWDHGZg29CLxkIIMCSyHeta1p/5g5HcKWk8wBz3
hzjmKYsWSVg04rI16Ds0k7MqibpjhYl0VtMeVZ0KdmLqIYwGtSRFabCdqjIq0JUP9SUyhhBQXqoh
BMyCNlCd/5WnpZZZfq27Ioyl6zyJKMNlFdrJBFJpQqMg5E5F0L0WdEMEWOrb9/eLrGa/hvv14Ol5
YAbl/RYVEA77D74XMU+Q56S4FeYDr/MFCUd5zZCrfsUjRcaJN21pAR18R2D8LZNI++V1Q9Kzf8CQ
FnxiJMR1pnOZ0zUpfRzPhVJNPDdpqO14jrqtIagAyDSljK8qA6Pkuow7aC4osFiKdnhNt0FNJLaH
NUdHBqqo7HUqWsWqmycTWnitC98BTRixLerdMGworkufyWS2QCCrKV3VglmyTi57+bYHULg8wMAg
7LxpkNmMQ70NerANziD5MJEFPy4UVsOQ0yhX4OxKjQj9oWnMIxOmVZWs8KVCeGx6il7UwSy0eAQm
1vBJqzh3NGPqoIUQ8f465wVohH/8AJfwGQmJGXImkmn376c1SXCdSFkDtNvPXoglbB2lowAeNms3
SKCki+PHO9CTfb0xdA/oSbDLx/EoHwwVUmJ06P0Dstux7b5nhRADQlMKR0OJALNz6OLbdHE7mV0U
3BcqXB4gG/BryUaFeLE4sbDZ1w8zGGSQH9LiKCOgYEjXqZRWz4qPsoYqWSGuEDpVHgEG+YlXXv45
ptKuWGybdC8MWVYOblmAvjnIZ19xs7wwKcpz3udZvvDGurG3UAC3k3+dRlmPzDMS2Y3785ybXpRA
1fSARWW0r8NxUY36EsQAstRCdlbF0gnB1keNmFzmrrE1NOfnOgTOwe5JK4XjAP4H/dJIzG1rNkSH
TLEAiOD48/n5fS36DY25kAqHIWpL+ePbPEVJF4EfDg235NIvKKPlXqJ1+WZOgIYcP9SX3Hp/TjQJ
rFAp2EBHQ/u/3Ohvx0o4jbobZwHFligQJJqMoAkQDWAx0chNXJATU30Njyn/W81RdA6pn05noix2
jeOn8nN2Nk2FmZn2LROlJR6MKkU/m8jQhcAzqiU8r5GBtFfCMpLiPSOAUMXuVqb5iaN+TYv7NwBD
sImwnmIWvuzFMvz9BrT5gkcBS+yp/VSnTpupSKXitiwvFR/6ui3GwJ7IYjXZ0xqJiUItCa0at6em
7uiCYH7s5E5IgH00M+yaMDUwQFlFb6ChCbQrpc1jthmSqEqQ/fLE39GOo84LFQcOcIZE7amvMOkQ
li7H5+SIpopt+knG0Tqpv8I43gPtapjLzupCiZ5IAKfTVBZzPHuGOGF0wsfWIUEE4Ajl2FTUR6AB
ebHNsnDE6BSGunUZT120kcCIjN6AkBRPn0QzIovj7CrDUaYtOJ153Vi0v229s1Ahg4+ZyxOv9Y95
CguDyuqGB4yZBMTfwZ0Glg74kawSnKDWX0CJ7Zk60IkCm+GvxEQt/kfHQ7RHpRIzh8aK8/uTHZkW
ZFnPUshyJZC52gS2iwNScIhDVT04Ilp14mX68eFKoow6V5eofgKfxhS+d8RpBAYjBUXqKeoIzTQJ
pfXUhNO5oCbD/fGv5SB5hTF8OdbSt4UPgTXmcFWZAUQoElYnnjSMw25sI2XdqTCQ7KTr2qcSaGzn
kts77mKEn3dzqJsNNREEYmxnO/nzxNn8GI85G4nRgzU8XWvE0vtX3qIDK2WAjx7fqtRuU0ueLocy
xainV+mZYqSFU8TJ/Gck8pQxsxmfYWWxAGsJUCUbNdgVdVStc79KTzySL2303vfNmclLqB3rb2a8
r1rytwFOWFR7FaGpCD4iP1k3SSHdLK5Q7CYTSZKLNY5qZTUwP+DviPzZKaU0e0WlTLShUFqz7vhQ
akCua4IRO1XfR9diGJXmxtCKAPRpKqTteYoFuF4fv6m/vE08Xp02v459ml3V/j31xwq80hBZwKIJ
KAeXWp3zDYu3olAV/3gagP2hc3MWDonKIvLgWNrAiN60geAWE+rItpraDWnx2dsE8frSVNvgNdRn
8oazbl71jWwCva7mE+vKX8aHZdfIS8TjYmV58PXMEAr6QNd9uteBGq1GUS3uOz2Lib+dsfdoGXGs
J1ZeS7tifym7DLwkmnB7lwQuPGp7X2wsKmARESi7aRSW8KmaTIyxvxL2gcg0yh6gebZXgZ+m8HM1
YYkcLavK6Qgtt2i/EmxrD1Zv6G7QVQVE33SC/t3JzFKlQqMtnok1cyDaxQ/gg/VydfwFkZRfzp7t
MYtxTf9yq+2ffYFKZhlxDLdofUK/oxkWLwyxmkiLAR4zfqO6NAZsnQbcc7UFq2SLotJLbNsy/aNR
AwGisDgo1H+sQe5PnN7PHenCvpMZnvhDFfo0ywv+7dNTy4C8mLKnF4NS1T8b6noS3KT0h6sBRCI6
dN7Gaw3kQen24iCcD52ppk6JiKukPdmVF4mRms9jbMaEAwBQAF0XWpSIYlwMNjILdF4aGQ2pK0hg
5hE11uUluuaIDg+6+b/CKLVMlYJSjG4rz1rmkB0l9Z5oNemiqSzz7gHJ+Di6XReG97oYsmFhcm/6
FyjWI04mgGErPwI0eukTr3vf0Qf+gIKYflqAGEW7YkXfsSiRCdfoyFCVoXRZsBubUiAlGLa0eTVJ
1nzny/34N8f131xoAShZtye0hDenj1HHZ0G0iNZqJWfkUaL6mkAb/2WOjf62iatQh0mm9RtEqGxv
CfXOXiJwwH8SZWz+Smj6RU8EQg83de7StxAmAw0a0gsEIO0Ksdx+naW81i3pBDZQN4XkNROJtDs2
Q3BiV/HL57tYU0S+Iqo/mn7wtHVVt5QSSgS94LG8KGqZQmURDJi4mnwbjKxUTrz9y5h0MLIzxbJU
pt3ItLtYT7+/Xi05SDlQXMFt/XC4QR8qQSwp/VXUwcY3caVLdjAZyqpIjeZDaw2aOlL1b0fVHlDp
u1H0t6tm1GSBsQwfLG32T0JLplyGJCq4GeyQzSxl8xbRV+5qbfc+TlF4e/yifzvcMr0y/TOlKV/u
ym+flJnPyJtl03drKMcOmnzwoLk0f5DeezMPOkSK48fjC/jlLi9mWEPhL35yMEJqtYCMSeAu43Jo
EUWqPVp9p8urkLzmOWWTxGaqg4w5pEO/keIM2U8mqvV9H2eZgW3QN/T1lIvCORwNathtwaIM2hQh
0ORpReq9EBJ87rbzKL4XCYkAKJCmptloMx4ceyaJKbaVEOWjUxOmA/dbWGCcGDFkx9es6DYh5wYu
dmwBdq0ys1FtKxUztm7ZDA28kpNZQxYmNfeSRuEJHPVIty8QmoeiMtW/LelRNy1CzWtCCOAUByZy
ebuNYUusy7rARUguUrg2hHn+ozFepo7GXHmp4mV471JlIrQiAfnudlLM2nlo07FwBj+WSxuybXoh
DSIzmRkllOlZyQGIUGcBzIZhzbN1hr1jeEWLRciNQlrSK+KHmNQ+OWkp3gCzeBcrn07AONXm7TTl
I82nJp65hXrZ3c6NlFTOqBTVbZEgFbPlqoleSwg5EguscoAVpOjRBTYQIqXhXygVkAEyEYsG2RLm
wgWIFSxmKWAECMTtDJyQYcsFonfgpbqEVrv3Vby2nZLuzKKuO0hA5HVEfhT+qTSDiHACg/VLPgD6
U/0wUKgXi/av2OMvJg99LDe1L2qfErkWC+BWza6nsNUfSszI17XaocUSjOFxshSgKSqRF5BZQ1K3
GZgHFdCMLIAtyUohgNUjJ7kd94KVOI3WYtRKKXlRtoyK+ikUar1ZRS0II2ItZjqySpSb93GujwlB
9qVA2mxX0TCZWWcBkCnEdZmRgoJtdxLFTVxkMW1xjehNNcylrWoWRQEUeKlZBsMQdG/Hv6dfvt9l
L7K42FngUEPbHy6yPk20Ikr4fpPafIzMNLk0B0FyghrVIGUr68T3+8vXu2yqieVYiu+sf/ePJ/VK
ZxRaY8EZsXTHzOr8LA+w0WW5LqyOX9rPUsJX3Z+llEyN3+K/9o9FsIiQFFqMP5HooCeKTGiS8pFk
LdCsgECiVn2YYYwkYHCi4ZzFXnMzJF0VnLjkH3WE5TSWmyvSUWArdjAtKHD2ZzXuLaRc42Rtmhqn
l6ePEXhVLS7zYMvZF7qtTjFs3eO34LdDg1pUKKwhqeUU9u8AqjIpg+Tvu1GayjdgVSnH9oYBzdf3
V1YgThf4c5IT24RfDwqmzMRpqpJgfbB0F+pm0Iox5ZUaZYXmvgrXf2VVGmOlVdb6FVxUsEJWG52I
hPzlVV4QCRAedFR/+tfE8W0q6to81XEqsWUwR0ZqSKoDWyeYUWYRwwebpFY4scJgRc4NPJjy6eCA
TNTRAGFBOHidZXHKomSufLBoehKtpHoW34Kkawixqud62vTWNJouPNMgd63R9KWVFEqaftPXCh4S
Sy0GfP4TQr5J7oo3PDRG44S6KMBLF5cBLhci5ogE9nbmpINM2zvAV3VNulv8jvWIlXNN0fAiVRjG
iVdtg+eI9W/hDWoASqAYENmuYG3pz6IhzzixzJGZYBDjRmGuttAesFod7WAmYqKAjd5BSGfV5GCM
iyd7KFVatwuy/JzgAq31dKJYcKNFfnsGzXiCn03sDyPXEIubSZAQOczZQOUqogDykTeTDxg7kofX
IQcIXgL0bp2By2+5oJD5ACF68WYY/disdLkDaig0hCLYkQLfyx6DBJx+BbitoMFqDg8466or0Pbp
cgamT3aGMpNnEgiycJ/CPUJYSwwEiTVVi6K66ULhjRG2RXARThmuqXGWVbuekrm1S7HWBcr6OFAg
NGm3tSLFn6zqiKwZqiAI7qKY+C6XMJ7yk+wHlA5pk5IQnBbKcKe3USJ4I4SsykH1CzQxCxNkL1kb
QoONyyxC8EEQRLAr8U7eZL5Vdq7gd81moGrG5p3iGRukOgnT9dwbzV8LgnJki8UoPuU0ESjoqRNi
ooLZ98yvUJzZiqws0s/Zl+ltVUpZPY1pNXww6ODMx6EMdp/iWrlVSuZ0NhhTTa+MmbhGzluofxhw
QD0kaj4Oa7EosvRKmcK+9Oi1kTXityV/Shb5tboLZHmWtlIQNzqhT4EvrzK5oOO9oKIrT2yhfnGd
qolDTo64Zi2o+tchS7N8DQUT2l8Ire+Z0MvFFhqB90fjQ1ClralKitgGh/hNr9TzuNEHYXyPgtof
XZOcsQ8xHLUPUsBQPpeqYH2yeNGMMzNRimK9JLBEm4VsW51FFD4QZGGJ/VTmmUQxvHDIb2SZpE+t
1muB8DcfzUE+q9MLmuXxvNTEPLoII0VGmI7q6Kk1c/VDmvGtO3ElMBRFGAUROlVF3W3kqNLaFZYw
dXYN1KMSQittDkis6QWv0uoJiIlfi1wX+5XWoS1YzCT6SgK8amx3DanyYa+5VpLn95xJWrhyFOKw
k4R5VLaS2KrReb0gyJFot0F4YgfycwSUQNsYFBCWEjqf6sFwH9GYkqzccCcSWT02tkA9ugKYYKjS
mYLj7h2fXn4b/RR651QXqWipysFIH6SGNpoTRZqUk6FvFRrI6Hp1XBdtQY9Lo2xuVPpIiAexp7aK
GfFEMe2X1YSl0Kf6KvaxqDg4AQOcYCs0Cd9ypOVnWl9IF2Dh8Ypb4evxS/3l1uIyU0ymUfZUgG/2
b22LeREjvWq6VraEWgUymClSxeZ6rZUaQRVToJ2Yu39eGw9TshSJNghEB+Pg2nDiFqrYMVkPpg8L
Vqwnts1jASoaztbxi1sasvuzGIeiIsJGENcNxb39i5uIbBWrnrKNPIvFRaIHoyvnSc3xgOcbuNN5
eKHePYPuezl+5N8uEi6FBbACMAWLlP0jZ2GhRo2QUZHJSp0pSZmvtWpWbhpJqk9c5M9lCXHsUIVl
KkAQV63lVL4tD6YYB25qCroLnIpqGnkIE3QVmvWBrYhTvCXPJFyTe3JqGfrLJSqs+jBJ4fczgHbs
HzcGnyDFtcibow/SpVggIoQvYT7OvDMnvv9f6m9Io6l2WDJdukVUsn8sLe8DsVNbyxXaNOhfyikS
XczkwUQzOm3/GnWsRusoN/TZYaZtWJPoYhs65lwKBJiUQQ9UPSSNCgxNXp/YafxyH6hrynCWNABe
fLX752YQntNrJhGgQxIPF8SHzps8FVpXtapTPbRfHrWqEGGnoq9h8Xv4sYax1sb9rPquUUeDLQt4
KpOiAydXDcIllMPe4xfaU4vtn6OhpFKrpguisp+ib75/gRNm6HkSkJMq9LSCdWbK+SZOp4wgHVkA
dhuYJETQ0pWYN+RWvDFqgnhOvOS/3WT2cvSReBGsH2tgGgIZDErRd4HdZZ855ZMXkRgx1ig0A2+O
f7u/3OXFqicbMLQWGM3B9dYU9FQdeC3WNByh5E1a1URUsaDHK0lFHBzJofiItb46sc7/5biUkBmF
lwoeP1H373MZaNhlSYZzawtewKBLMeXKRKwemwzBJyjWFqcaObH/fDxeoHPaVwtcYsW/f1gyAgTS
W9WIZQCug7VBbBPO9B7DFk669sTO4pcRmStEp8UiHLvhl03y22CV49xrSj4UUsNryMq5aKIvUQ3T
64Mp/TNNrbpVtMHAYG/VwqmE+19eIsPiOwXhwYaVmsn+lRpJH0qILEIvmMzgjiSXbksFXySBt7G8
f/wOUXP4smqr7J8OW7CJaSYon3pSa+apkHaKWgqen5q97xEBjiw7E8EFqDH8oOPH/XmJMpdHXAzl
WpoB4vLr3+5vpeWpqZGN7kmNYnwaYlU8iaYZbyW/1zbHD7W8jvuT6/6hDu6mMlQtpB76olFAocJJ
sxgRuIbs6sRnsfw5h8dRZfy7iAZMRqGD8ZXCZIc/ckq8OA/znQlF9Cqnq7UT8hlZG/Ky1fHrkn5+
h/CfkPUtJndFkw9VIR17RwxiSepZfYVzoIgzKwJLzBxTesaslpd+VA93FWns48okR+AmoU74RAOt
Xvs0dwKMB5JAbh/LghCpWJxrdjYQtFFOabwlykwoTjx0+bczJqdApC6hIUnUDkYONnGxqZpC6IVw
lHKEpUH6EA5l2F5VVNZowPrY2xxIH1YLN6nAzUASveEKdZbjVrDSPFkHcmg8i4h0sIgU4C4QuxfG
a52WdDIUgnzv+kwJX0UZjjMxymBF6iTPhhVCoP4hm03VcLNMNbEXqMSNUTG0JtkuCao71Uj85QWn
bA1OmJePiIcvOsG3F1wi9IPdXRh5zRi9BKOUXY9m8uaTYnN/4jX45f2m8MFEYBGlK1qHi0d8l0Zm
CEmAnbMYVkOGGTdRevMaH65ySfF6vi7Earjt2LBckuBd24kW+Q0bVlLZjETKvTDOccW2vkGr5vi5
/fK8VdQdKHlRZlH3OPjK57JPrTKKeN5wkdZQj+eVVcIqqvt4vpJaltWRBqXm+EG/1IYHHyII/kUF
YbHwQwW5P7aYUU8mKclBrtRPqkb1P5EvIjGdKyzIA+CRJJcq1SEFVFJWKWgk414DofNHFrvKuvD7
Zkwd8M/UhEi/JTUaxZrxbErKkk3f6YG1Pn66P1ctLIhlifUKiUtoUuSDszWkIOgKijaNQblGJXMR
K0gFXdrF6hzB6VJiAOZ5pzSemlvxJZtd6+/xU/jlDeIUqJEiwuaHtPz6t3eVGX5JRw5Cj4eRrWoC
fv9qijk/HT/KL+MjwFjkqABDQIAs6SXfj1JNDbKB2Q+9IiDczE4HSfDmZML8RbKhwLqB8sXxI36d
+N6bsKjYTJUCoYn8RrQOLoz4b7mo6kjzxG4qAkoBZXqvzUZ1gTTaXwlFKF2HCIDWJD/XW4sKImSz
QMOL0yRGfQdLR9y1c5SsI4nG1fFz+/HYZT5W2uFMfst6VVYO7kbciX1V65pHZKAZUTBIi8yec1j+
ntgolbQuxsqELpvo+n2b9xr+tExHo3L8LH58oJwFImHZBLwiW2zj989iCohLzore9OCnDUjdaFYi
pG7pnAs+bhOYBUHcx97xgyq/XLtC35BPE5guJLODN6GVg0EoYH17XaMCeGpUdQYvJOjYRmQFjBm0
ND1WVkHqK7dy4od/UVQ2H3qYDe8DTnDqh4pZfU5AHxjeFQEUQmSalPDmKfXf5EIsRfRrM3kwY5sO
n8aAOJ7xPq3NVRD7/c3Qq/UNi9gIkfgSeOUSNq9KIPaXSLBojAl8GpXxHQBtIXpoYKTrtBdTw5nF
IZi3vRobsgOTAJBgoms5gZepH16zUu61s9TwFf3E+uVnG4XugUYdYplMVLoJy+389nkKkliLSstA
LbRCa3iKrg2fk1ohB1WLqBjgZuj5OyqONn0wjZCkMppI+nOTqCivjz+5X14XC5strW0KzayOD18X
MPZYxusat2hcuvmU1VetrgQrVRXP2UqGK0oX1ql39MfoxJqKwr7EdUkLZejgI54aSI1VUTZeJYXN
pqAkP9jlaCBjOX5xv9xnFm+yvgCJ+Yv5dP8+d4NelqU0c3WmIl109LMcYdSCtQr90KtMYhliq5k2
VljjatC60aFoKj0eP4nf7jCtT7onfIwMyAcXiyJNqUxDrb0avD9VtQivXlkPzjg1MOZ0tdqgYAZM
e/yoP3Y7DAKiRB1R4f4qUJj3r5z0MTJezLHxxrxRtvmMIyYThWhLNCgxBXgoQAE3bzVh0mfHD/zz
chcZG9IQqqbWArfZP3BIjl7eJRL+Wx7Hi0yXzknIOFZszL3Z7PqNHDu1FAvqiTXCj7mIC15eKCYH
/oNDff+49QwjTQPA5GVSnVyOIHnW5IlA920z6XzI4u79+HX+FGcuB2QtxO0F2cpq6OCAquC32Rw1
XmQlIizVONNgNMR+tag1zE8jwAqix3VmOK2kVI2TGu10WQ0j0oBIrsXuxAP/qcRazgf4I9VjHYmH
fnADCiKBR+a3xhOmCdSUW/u1UjkIn7vAVWIhXpIha9x2LVYWyyMUcJF/E0AkA5ep/MoxKFKRAFz0
6ZlZKUriYZSh6UYovI9tvddTwWYQl8o11D1a6dA/w79zimjpDG15fEWo3/QqqA0Jy74kC56lpzWp
pQHVQLcaRVbmSRGp8w7qZfwidMhA7CEyehzz8O8eEnkAHE02HycFIk6/CrsU6CPn8awoY0JYxlCF
j6KQjJgnm7mHxKxKheaMgVhtmyKVm3UJaPYZg4cGuz2bJleiN7iBl0EYn14hD/VwgCi+q1Xkivzx
a4qxFDrwrMg0fjAnV7MEjTpOKiu6B1IKSiCNKlAc0RAWwC2UqdqyUgcYGjVjtlXYqTzkAzSVxYk0
KxtMDMiQeqWt5HXSd8aGRjkWaV/Lps/JqomLIfoRtd7xl3B5x/ZXQxjP2I0wgFOhRCy0/w6WAa26
gXxsr4Yqu6m5h45IuMVGoxVyYor/5ftiamdNC+0fxJu4DDjfpqxGzPR80qOaYBYrfKzmhmZjOFlu
C8+PlJBRuz9+acsA9f3SLCZIBL3Y6ZAIUuI8+LwEpQFFi/PCAfciOAEvmg2KsFsdP8rhDWQ7gSp0
mYGZHhizDoZJ7A552rSSQIKunLu1nsSOiIfsUilb60Qx4ddDUUOkiPyvWvL+DbTG3qxka4R5W2g8
sLKD7TgTyAwvufifXNVyIG6fSV34YCjwe6UyJpKf0Ynq/irNiop6dCB6Xx2W4zfw8LVYbiBgWmoj
FNVYmx+8gXFX42kIiVUF0MWWM7a0yYsEf9oBoblCI/Z5/HA/doJfx0N5SL0bPSzj/f5dFMsxqScT
z/ycKAoqrooyEBtd3aCx3WRW5eKfaTtYwMC9YGRZNXm6bauJL5S+tMhGAAeryWpqrVqQl91wOdDE
k9emmtQDTuSiIiPgxCkvS6j9NxkvhLxsl6n8sfA7WBv7M0FkrVILzugX+p2OGPWOoZBomI6sbk4N
PoBFDi7r4zM5nsqLIKK4fPwcDpfny12jlEmBhvPgVT84hXDSBlr7g+Bk8JQJ5SLNfggrecX0VNjk
TctbRJUxKxQ93qVYk9zjh/+aC3/cAiom/5uz89qVGmnX8BVZcg6nbbvDSrDIcGINAzjn7Kv/n0L7
gHZ7t8XM0WjEUF3lCl94gyDgAGtcb0grcgq8mNAbw4paiVExKmo3KST9hwoZ6HlWMg3NlTApvyLt
1SAwtsRHFRTDDzntG1dytP5kRIoDynOgjJk4uBbc/4HroOX3+lCftciUqbqvNcvl0FAwyrDQQ6tx
fNLTAKX+UIncOkS7XKp53pU23+uerUM0MSh4UlQzAbdSQFsdHUxqm7oN6FhTspE+pZLzxZqRTVcr
+O+zbC6XnlgR7Y0h2gnRtm4irlcTtjU8ae03YP6Pq7y2gY9bdYaznaIUuMWpFi3YwH7QKOHuZDob
Q0Fzo1FHvsP9YK02Hj5hcTHrLGyTdIblWjiXu8kEiMYbyybf22YbJ03kU7xQuka4so4Ba0U82Rlv
Rqhasw2KuhS9MLAiFAvkxM/ULPxVGoETHEe9h/YFeQvJ3akIdn7I1qxViu/0Npg91dHrS8pRFizA
qYoiegwJy3WUScFkIwqsx9Y28tP9vbs1GK1XWBXUYBzTWA2GSpoSAAcLPSfrYX6nhFAwGQPcFKmF
Sske9G5rOHGTcZQhtBL/Xs9tKFUq+w1G1zUYTkyxs/JLLgeckibtPv/9zLgyhLQmC8lTdj1U03R9
6AQdqhB6Q5Vft/Jz0sY6rmNa/vcvJu5FIkdDwZN4Xr0eKmhHtAwnLXDDCZQx3GWEjdtkyH9KCaY1
fz8tpEAJpKBYs4hihf84fvQaOvgFcuDqejggUeKMcnOCVyZ4kDbCyv9hM/JgkmKScEH11K+HAxTM
BxslXFMyNXnGUy3FAxF/xENqEc7en9rW8yxsoEg7eW5kwBbXg8UqpI++jQP8TYaqeeQ57D4FholG
VaUUv5YgRSFXnmv9JcbqTj5KWmG8l2bFrvAaxWC0jy1w71g+IHPYEEtgxGOCl+iXaPix80vF7bp6
kuBc0VSmRcalv+aEGk0wR5aaiGOTwweHhZJPcMirzk9qS38HGACpeYCB1ZuqRlrfGzFqPAJ20p9A
xzdvFyMZTVfCZ3Hc+V4bbzXnWHDkaQCjwrxawrDVZrmYhQNSaEk+suAYi1MaPzSQeHxAk7oH2QVl
7XpoDXIh+iX3V2YjogN7BKyAE87SOKujEMb56OiJTODd5v2x6aXhXLc8g8E0vZRGLu28EJvDCb0O
KA8CyrGKVRv0Kxbb4a6kT/WgGtCqklSERG02npRJ9u9P7iZr59FVEdYV3W5qpIR71xs0X+gjjXIO
nrBDZQA9W8cvHYwMcHxX3VpLUQlQZqP/sAxZ9Tm0nALNzcG8NMNi7eQD4tytNqBGdwDgDLR/QQy4
/iV1qw6UsFvJxZ5ieRiwUjzmsd7uLO/GbsKVm4uaUJmTaa7mS6wDtSNQcaaSAEqnSxS+lZLReaBI
XLn5vPTHjh99mLsFWVCl/z/pnP+XOrMRWGmwV7noeJygs6w2c6FJva3NogJRqcoRBUvnSNYMWbqJ
cOqqEbW1jWivR7XxRNGTQHdcXOYMvBq0U8Dvyn1DB1QJLD/uzNTLqsxC137/wtsIOdCuoUWH2w2n
5Td86I/LvOHWdjiJkUeVcYldJGLMTzpVnodGlyNfddLpSZ9itMXmEnOpMTWxLw9Rt7u/rcVeWe0l
XaaOynVGIInCxPVeilugliraqkjw4ZO5LKj/NZDVXUluZwynbA2Kh6G/9ARqeze+2EA3QwtRn989
rxv2ATYRs9VnBJOympWQR2fKJ6bUnYo4zc4ImtdfsrRzxMNaqBetDMKL3lTC2NUI/ulrRXozdaEx
7zyxG5cKQvU84/gpAR5at2oh9YArApjlSXi8ai3FRvQtbN/Mh+RUOu20s/wbG04HoStTZ6WGcBNQ
L6iwZGOlxt40FXYCL7OquK6RWKWQH+9VdjeOFAx7zpRi0HsDgHf9rYu2aqWp6BmsbGUS18l5WszF
RsHWxPQzsTEFbjTccO7vsJvGGxcnFRKQK7D7KcisgzFrVDO4p1C5l0pWT4gBWyerRWs3MILT0khv
8iZBKC0Zs0tIFIL7tKy+aZtB8dp4qB8STUOCM6yCnft8a+VJZKh8As4SwJrrxUhmrcLzSYu9Ui7t
Y7KYn5taDTwcZsKdb7x1xIBlEa6ZFgXWdalNotW7WAaXCjWyN0hv5987gAsUFMruySkU89WwsEl3
sC1+e3/lN6YI64MKGCLxfPb12QYipQdBUISeRJMbkDxCJzg8ll6uUTz9D0NRz6aTS0OIVb1eTezV
nL6r6tArh2I5GUNePpqRQaQI23Tnw228ftSnaJTSBYIotQZEzQGIr1zMCiX24FlDof4Z3Hd0+vsJ
0YcHvEP5xTHWIrLog0VZbQAKLeIhxKeh6Z3aT7BbYlfKys5gG5cO55LPLxouiICtnh26dTPFWCIZ
SVmMJydHyc6A0YfoZO0M6DdLevf1/vS2RiSGUDUWi+r/GiwOky5XC41rn25acLIq8BCabv+KaOA9
Cj3znTtgaziyPoc3lQ8Gzut6ezShvAy18HZv6xpGbq3odJcQzImWyP6Y0vPeWdCtnS/SCPqTMmh3
fRWJLkrSBSC2Q5zkiHrTgAqMOYN8UkKU3O6v5OZQ9K1xS4AAC7rgempFrQX2oFNozmsEwiHRNy4g
beM14HX6+0PGHqFoD4HM4sYSJ+OPiMFCDwNzJg15cE1FOz7opbOMnsgxClXt7ws9Qo0OLCDsacSn
VkPVcexY0DYybx7r9o0G3OBhiOzxKVlouP71Ago5FLJahHZ4nFYRCAI+eQM2KvVUJNVpOwkpOL0G
Fn5Ih2HaWULxu1cxB0xsKjzoVlPtWbfPtaHHhw4TWPwOwajqnVY/tqG2d0XddI958mya45wvuhBU
7Vf7Pa7jXlbjBqXWoMxPBJUfcJWXz+NiKx5WTkjRNcriSvHcu1OTVOeosfaIfxtHDrVt3nnBPUGj
bvXY13zTykGdyENQqTqqUhSCO6yLb3U/dZdySoKdHXMDd2fODrV1HeoJHo5QGK53J8pQWaYpNQrL
eUOMYXYBNpS9GeBoGzj5c0dZ8Sx1BZiFBvu+piy6X3jVJ+ewwLpDdBK1f3RjjP+9v7s2PjhFPRn8
rkZt7+YNVArVabS8TLwlHmSQf1Lz0YjS/OX+KBtPPJsJWgjtXJvrZnXfBDOxVD8pSI0FMwKJqYTs
wlElVQkO1ZKap2m0zEcJoTrXiOPK/PsTRDmNK4GEiZrwOsBIFiBLUZZm6E7Pyc/CksKncKzNh9gu
Pv/9PHVQVCKUUUCgrC47tbfwIKMW42FhaD6QraQXIgLZp3Kv+WPd908BaP8ToYB+vj/yxnbmFaZ7
A+pDaM6La/iPu69vI7lCaiPzUH6Lf3WG0fojWOXwMBg14t0wHXcWdeuTUngmw2EG6BiurqUuAjO0
jDGy2oCzjnDmkdtNYrSvogxoS1Lbr8GwVECJwvL1P0wVOQWhlYrg6drMnJwnxlKNRdYHRE2AZI8f
W3v+NsvTdLILZ0+wceMBo/ZLUkCijzLHzURnBCV0JA1wbDMKdO4N/PgmBcRh1O0JQW19RFpvAN14
wADyrF4V7B9nbD3lDCVIFB6XolD+Kbosfzso9FFhbDjf7q/k7eGn2EbRBkN46vo8Y9ebBve/ph1S
KfdMnO7cCrL7SwsVZefw3y7g9Sirw5/n6MmUmZN7jZopSPkUVNyUons7Qe3170/odgG5Ygh6eVb4
UCBFrycU0dV25GopvGnp4cdH1jeJzOpsokn43ChZerw/3G0JiOFoRhBnm1iRrAuK+ghpMJVhS6OE
mh1LctUWExuzepGnpXH1DgdE4BUie5uEfavVpPHfoswcJA5RDVMB51CgvOGvTyHCdVZYFB6Oh8EH
s1/sFjqcXn0wprZ/CDRHOiGpav+4P/GtT4ofMSeQl1OMf73OQ6HTcrGrwpNprMHdjJXTpAcTLTUj
3yGXbA9lYXRHCxxkqvjkf1xsrV41VH4QI4n6AaOjQh/zx5IasXzIUDB5c39eW/sHGQCR1phgCdZM
C4wZOzt0xsIbpEh+cZDnPWsjbDMjqVNvCqd4Jyi4vUQx9KB5K9QWCPHWIntxOY3GKKhtTRe2b8xk
Ub1Em5zjPKuZD9J+PtlRAKoNC8jv92e6NTJBCMEXYSwIl9VVI1spQrS2mntDiTGBNpJSFZyei6XF
iYvUIWbvmjF7SAYMO9VZsTeuQ0yeIKorBFgC1XuDc9ekoK2TIPdqycRQDMYZtlG/2jZHSC6qKLq3
hmzvZPpbY8L7ov9ExCm4htebKMkgM4QoF7Nflx8jaiY97lVjgfVRZ6HGQ8eyj7poZ+duLbEApAjE
Og2R30HwHzsXczGnzroY3iKANlyZiKrCuZddVemDd32vpKc0duJPitSHe8XhjX2sIG9EIgR8XNRq
r+dbxFVHwwibNmjMrUueXrTobcElCS2r8kwzmXfy5Y3qP+8xLXehLQGZYN35lgq7MgfHKD2qtlMK
tEjKdDfOTO0bN0TY+SFIkuIiJalOEc0KJiFzNDTghIdJ+161qEXs3M0b9wa4ENjWCJOCV1nDZ8A2
yX0iKyXGGQ0uw+ipPCCbGri52gW/7p+ljXSGCeMFKMTDDVAgq+1VOs40o59bevFomN8jtR6qg1U3
vKZGPDyVY7R8RnqEEExR4vgBmYPsSaoUbefy2thvotvDbkOeHfTa6qPnDY59rZYnXq0bw7vUQMIn
CLrssx1MI8G2nV+MysaZi6tmZ623FsB2RBMUaJnI6VbJFPdWLgUpmXdIJCY/15ExPuv27BgHpCPE
vDU7gkdGVNg8YdEVfQqypBlPFel8tBOXbv0W+r/wvMRSCM7n9d6fEgl3ozJMvUVpK7oxAZzHOuof
dQm5uQLbLBBpgfaQTCOwy1AbkJbR8y/3d8Tt5kMVl1YtnQteZeos179hjnUFh0HFcZc5b101DynL
axI60L3UePeHur3aGArMN0dPaLpYq6cYqY9qiiFHukDsHBeCafVpqNLZC2rAlDCrjc866nG7wqBi
S1/f4hRa8FdDSY00mn+9nmGHI+Fk0R1xC6VTzy1q9DgHtcUzUO3Ry+MSV6bFVN8bDmIro10+KsK4
8P7Mb6IvFtYU/S/eE2Aaazo+BM826zRFiOXE4L2Q8QLwY8Ul8Fd5kDBPsxfjHXRfHB2tpJkKn7po
drn/G25Wn98gVMABOAFxvBEjQHwK8B6oG3cJjPAhnbvyZOl1Ak1Msl7HPnMODtpj5/uD3tzuvwel
gYpyBhoP64ZBq8CzGKpqdHWprNCIjfpzUOm93875ZykMhtP94W4rF2I8B5itDkPdoPFz/a2ntB00
cx4wxMpy51OZmdVD40TtQ7UsM16N/XLuHHN8SOMEH6g+wWYHKsC575z+CZ0Y7VsddvOecuDNZScK
fSDe6KWLOGKNVuRSSUtNBuyflZJw/awQuQyLzkX5G6UXB/cUVLgNVx2wI76/HDdnW4wMh/R3yQRt
jdXONxZEcnpa+W6X4ehXN3XjmZGWuLOFn9n9oTYnKSqnBEqE2uukPqeVq7dBMLgWYjEvMe37A1Qg
5dzkSXUcHUc6NmrdHGTasn8bmIpJCgK5qNoSP6wm6ZhLITkVk7SNQU+PzVQrmB5NxfdZXcpTqdjN
ayRZDWLnubz3jt1kpYwtvi1gAhqvvCjX220Aqh5QYB1d4WyKdVCsaf+G1Fv3sreN1RXvA/pucE7B
C64u6RAB2qKdmgFhtwox5SECG5nTi3tuGgM3o7EdT6WW16/YF2Boef/LbhxhldaCQ/hPO50CwvUc
gdujdDalWCNZ+XIKtNE8O50lA4vEWisPW2ln027NlZIr4T55jYzdxfV4QKJFHokCZZs2iZvC0/f0
OcXQ0giQgY2H4IdmjeGlW5I9HduN44KvuU7YDXFOV9aMW9rWyoAaN9qXhVxc0DVL39hoTvxUKkXd
2bRbi4rSAkEDiAxqKOKn/BFwp5AaOuJOxJX0Fm730GNx3DZV+5T1mv6MnGrz8f5X3Lj9AfIIQx4i
TYE1vR5QVUOEUtsakzkr0v0Q99tLpjm5j4oTxCicZt1+iovH+4NuLehvQAL1KO6G9W3MTWyjXs6n
TMoIY7NBbR7Gqg0fJVWLjv9hKIJJaK4GvkPrvpvMcprGwAlp6h4PyKSRn+2xyV1EroKv94f6vVZX
AQX1GmJI4HQ03gG0rm6crjVSHu1wcKVE6d+geZyAZOU1gYkyKmj6xBrFk+OsK9je1dAYvzrhkL7L
dAdLyASD6hcFJgq2XIGmzl4dTNlbDbE1A8NBObIeuqy1EJrJAv2Ls1j5c1Jk4beavG1y246SP9JT
HfrF9+e0sR+hDEGSIx4lA1xfZEraInQ84IgEvUJ/6rWuPXV1FL4WsjkLpPZeI/1GrZ2GFFkfpSjA
1pz0Nf7RVOZw0WqCzQaEAz5mYWdFP6lgZcYhydAIfVi6Mf1qsZLLGUntPH9NMIMZPSqZk+r2VhC/
Rc0idw6GWuQqFUetm1Fvm6bgHBhVLB9Q5B7eZ4My7qTKWyvFZUiCzvnlJl5d+XRGM+hzEgWkHG8c
3u84/NH0Rt29wWkmCg8m5hnWzuO68cyIfU3BnKyNaF38pj9uC6W3owZJvMk1qrl6DR3ne6eW6s62
3hoEPXjK47DrLaoe14MgZBMrXasSLEQZRqSFbsJPKVL//kbbuIcoQQJBA1wgpJtWAdpSVXYsdxJR
qDIsZz7pcNHxZCEODlFVzktHCHPvcfE37iGNbgp1OcSwQFGsBkWwuXPyhQgsbZriV5Si3uzbilV8
ShN0KHaO0tYMwblZhCIK0g1r3Lc8LK2WhMT6VRXjPJnPevXaoVv+udHAUyZy0hztJjRf76/rxqtJ
cRecOT1e5P3X+q9JO2LiBcPDnUq569ywMOPXZMbzfujHXAXfaqRPsp7Gz1k3SjvfdGt5AdqBMBSS
GDT/rncOgLpYQRJldEWLzu+bWQ5PNCDa5ZCllTTuPCpb+5QNylT5nLeMiUJ2JiBE0eTisW1+5Zur
uD8m5l7tb2tSSK1imqSAwMXq4npSi+PUxFZs1GooMTAMq/ZxmCrtIYtDa4+2uTUWHkC0iMCNUaAX
H/eP8z3xOstzD/S4p9rkGdFEuNNCD39K0qbdCa82xxKmCwhMCcrb6v4qsAgCeuiIi1eKTwHbw51p
uz7MspLsnISNL0UixqVNK1XAI1fHrh+Xsa5Isl1NxuG9rfTgEbn+amc/bFzIlPI4rlDcBBRO/Io/
Fk/Ti07LZ/qxSh3RURgrBXVr3ehynAOisn6YM9PcKV+JNVoFAOSZxMKwhWCxrx34qJnUvEj24Mpz
hZksh1v+CYlJf47HcP7VJQGIByVpq/oQwcOdfFjJkXq8f+A3vqPIdSF8iNuULv31tKM8BO9UJFzX
FE0OyYT18hT05WlUrWhnuhtD4ZfEa0eKRUnaXH3HZJzUhKrG4BZqaZ6MtjM/Ii2uwVhLs52hNq4x
g8ocQm/iLgP0cD0rqNJj3/Q6frGzWZ3VAafYTjHGF8lSpzfGkspnG+qui/aftlN335okjywIaRP5
Kga/HjnuWMdAY5KGMUcvIcJDxBAx1jYHOdfmv+0zUoYhiaESSzsMXdHVjYnuaqyh7zO6hdWmH9Mk
wXBZ0own8LLJ5f4+2TgewmuFSJUqDDix1VB6bZiVPCDSuqTS+DK3inpEFTv2Wva1pzXjHj5s4/lj
PLSghJTbLfU/dVQMNxSj5zHoh2NIQeyAusRHU4m0s5U50wUPyXrnLGycR+4yvh0xEoCqNQDUlOSm
zXA7cmdDT/ECp0PXHvTZMV/CRafAXWpD/jnj/zUxfavLDyrqaHumVxv7h+Ia4A2OCuRKDEyvrqHe
CRQ4dKxzaKT5v5Eupe9m2ZmfTYwM96L1rTWmxkWHkc4mmjvit/xx5ZmNgbqmjjRvYM/qpdcmw4er
NDwnVjF7sI5IRMCP7NzmW4v856CrjdQpibKEJllPZRbIOSzWfMmWELZvhNt84CTxI0ovPxDhEk4m
/+XZovtIt5PeMYZ5N/lrKhttJEbvU3xVylGpjtpUSrgvFHstgq0vCRsD5BOpMu/J6ks2ehhSOmJ1
p2iYz0pBspXBDvG6xFR2Nu6N1htpEIhlMi4BhUHtcXXrlGpYNN2k9641mK2/NFXyuEj4wzVKlH4r
La0dDk5S1+/qXqWz25/7Kkf/JtebGG4Bhi8iYidsXswfbZksCYl2b/wT9fJeAVt83NWLB34FuRyB
P6Z6LDbHHzvORuTbBE49uJSIpR/WFGGIVKAN+a7FUwkbiVh5f//a2vgIsBi4svgQLM06dgC7XXRp
wnGCIoY4u521zzkl5KPVhMvn/zAUnCMBDqINs1Z31kbKew0uam6aNNI7DA9BIqVzzr1VD9pO9rjx
vvG4gJ5nFYmK1nk23YE6LwywgujOCOYb/b6Wc/6hLxLpGOKwca4ANSI+3+2JT24EY4xMKEYaCYpx
DaBR0duhDDX1bqaZ0jlIC4xUtWjP2/G2pQUkgUKCAFuA9yDAvN4odUV6sehsaClX8wezSd9aVj36
ox1KPrYqwbtxQElokuEhhZVeHCSrcHZevM2tg3Q71zBtVcqm1z/BmTW9ZSF4DWROrR7auifZ5LUg
92bvP2wdUdJHvB8mtbyabRvK0JcSm13qzPYZV6bUQzwfMwJV39ME37jzCTkFgIukRHADr2dly2EW
LRoL61RW4McDNaIuUsNTGOHE0JE040NV7nFabqmc4nMKxgc4CEpM68wZN0E5jwqtd4c+VI9LbqV+
GGvLi10q6hkuhDUfq1Kvj1j+CImVksYypsHDUyBn41FTk/E0SGi5elbYR37WpbZXdDMW7/c/w/ba
kHqaIirnYF2vTd3YYRJmCqeqDbHSjOeEZ6LEd2exkvdVZjueSWPxfH/QjfeQph5ZFBEc52kN1NDR
K7DgC/cutqrDBd5H8zVNlvlZXpbkNPR5ahzUoA+ekgY+P95Hqraz+bZmzSkT6HEk6W/QflPSUcuJ
iHo0abJPWWtPj01IYoenHqbGUqS5iyplO5CYrWtE7AMkAyhEsRevlzru1FYtqcnjrVnaz6E0yoc+
xBD4/tpuHWEa7ZSIxE1CUfJ6lElXqxGjux70OGJOSlUU/9Z5+zNI6m4ne/xd1lq9bFC+KSWIYo1Q
rbseqkctKoQw17tVG9jY/o7SG7yuv5hmV7yoUljQqtRVTw6l2Q2AOj4MKI2jXFrrTwUew1//w7wF
Sk9Ux4TLy/WPKTGKGlJVPA9G0B21Tvo+ZPrwga5HudOA2Ng8PEEGiiCUV4EBr45M0aYqsXnQualT
Yk7Xopx4KdQEV604dZY3MR60r11QBj//eoICyE7hTzhdMvL1BJcEr5xywSRroib3TQlq+zAZnflm
yqddGvrWFDUoeaLlD/RvDZuPkgjOq86XXXpZP1ZVNH1EVIRqhDqaoPMaWi5WXbQBbl5th3D9Qj8r
ja36AgK8OOH2Mk8Hu0gS3R/03rk4MW0nL5RKyR8NhDx3tjwhAHP/cyfyVoEDob+HkI5ID1ebvuYi
TYxQzf2U27j7Mkh68TWzC0U5DK3wOpRGyfqOEHGA2dAUT18RwdTU90UrZfMRBUz538RopwHnyqyU
3XIZml8KACLJs2VpmR+J3rqPKYr51qURLpMPmSRP6tNYFDm2wDAXSmAQ1vDB6ZpSQQRpNnUvkRcZ
OcQuLd4nmaxFblVLCL9PE+LD3oCj4kenNWG0Ci9l+21TmchZTlQrci/AyK3xalmDSt1b+LAPfVtx
acg1PspOGYE+xZQGUzu+j2E8Qalr6jOyxs6bqUjrH1lcLBO+yj1t5MySx1dlnmUESjI1DN2x0zGS
NJxeel8isib7VhiVT7HqhLgz1k5bP1j1kneuliEi7k5IehkkZXn5LZW6AceyzixxhM+j3nSN0bTO
TsmrcUwnLJRAvxkh6qWRQrEDl0jdbfAJGr05Q97EM+mAasegz9ENXJbaQv0fZN45zs1QdbFwV37E
VlTnX1B00Axv6mTgmPgFyBdzMHvM2iZsqQ6LiYnJIZUi6QeilZXqw0wLn4essz+PHXrk/J1KrL8A
JCg1V8ddrT9IujEHr3NYVwp7NbUUlyi2+4qTsj5gr6DFP1s1re33Uxp00wlkcWseInkMukPWN7rG
kI2EhmU+TMEB3GH8rYkcnOEkB2O+YZZ8S+ms7NxE4P64zLsx+4CSWJu+aYZufM1CS8l8cErgWrvE
WQiTp0o/AqAfB29WWml8dpQw/TRRBdZPXV9UhmdKMJytsSl0l5ywHV050IfGVRE9VQ5KZmKW4BhS
shxmeW6TUxvkQ+QG1RwgGso/xqlxcI44OVW6pAdEWvsUnI7e/MI/J7GPFC7qBvkKw/gnTidnwvNA
wa4niIhLwsBa3rW1LH9pEn6cqw9hEh9G1Ym/GFKJ0ANY4/ZDqkxYxytpz49q4bYg0ZZa8wsubeF3
E29sEoCuiSe/Lio4rUkI8LO0+9g5oNbQla9tmDXZq9abiwpQbLC/Y0iaal6SjfOXPu73RNDW95i4
F4CzEPoBLca4ZHVnzmo3ySxj7oOyj1D8jhZXWD6di1rFT66b1C9Zou1RfdcJH4MS8FHDweWNvrG6
GhQmRlAN9VT6kk2TbSQU8FWpN49QjdVPUT0aO9ffxiQZT/SEhC6DvBac6HudTD5ExK40g/k4dsmC
f9Dc+1rSdhcrGExUzvM9YtU6zGCSQktape1Fzxjy7vVrBFiokBILOJJalcm7usbqCVsx5wkvsT0a
48Z6An5Dow/MJbzpdXdNqxt0E9W292nAju9GJ4guc1D8sPU4egWmupctiM+zeksoDlMnoepH830d
EYdGXcxZpPV+EajksziToMI8SXWKcnja0/VX6+OghNmlwFxyp4Z7U9RgWSmdkEsLxSeMQsRa/FEs
iKvIGrU+GX0Ue7Uz1lLZpeLPwhKnpzgYeedndSwduy5RsGAIM0/LlPo95x6YWGLR+ygLcz7WpjqC
+gC775lzkx9ltTPsnRD6Jl0VP5U+LpU/ong2nniT//ipPd1Ww6De7Ecg9D7lVhe+qbJi/qBX8WId
pDEcv9ZlJPsR1dn3xC7dOe2Dbmfv/x5l/bVYJ5qvJKycuNVhC/hdZmHFg48ueZqe9M4M8w95qMmz
n2Fk2Xo1gJH3kdL2pgeRCJaWUqX5x15blM/A68gsasw1X0Z8aP9NaH4/LIk+WsCoMwS5y7EcPoPG
DN7rgbJ8uB/PbRxbsCRgWCkqCC7QKmYp4zAuzHbp0E+ZrMceu06/G+LhUa6Kyk8wKH5YljT37w+6
zkH4aISPqE6h5yty09VySSE0U7vDv8OyEygkRtF8KqtQ25UZF8d/9Vm4bQVfBXlz+GOrzYEJVgKI
Vfjzlb02H5PJLr42rRq+2O2oYyYKXPwMVbg7ZpFeg3KDbP0UKEHxH9YYAxwqGtyOAMDELfbHHnVy
pHQNu+r92sGrSh9l5bFZosZD9iR5osv6Q+HJ2smob68rRGThBqLmDbkL7sP1mLhuOQ49kN6PiwSk
UB/N3+Ml0GwXVVkS+SjQ9vIw8TdeLzblExIDirsIAqBjcj1iQpeuz+WFC3KKMwXIV62fomgpe48l
jd4qkY1t4ZKqKuX8zogRAdcj5aVGXf+blPbKTp6ycTHAbQfNyNsHL+FGzQO14jyoAZL6dhhF/8wh
V4Q2dvlZGm1c9tpe9YpCpuKeyqlnYNCBJ7se7mSDv/FR6zXhEqdOCHAZQOvqfXJQDGhnyRj9XtFa
xa8WXIyBaBfOI70NcKNIbvBD7LatJSR6m+a1XuY5P5Szrb9aoaHOBxX4bXCQm6b5GphTnfmJUkmT
N6GP/HWW0B0kD+rU4VCokqJ6JJyWeUj1SG0v94/sTSEJ9KsoG4B9pmhCG2E1lQHF4zgcqARin57j
bLS059zGkISnSWPxZmXijm2SS4pSu19KsYK4lUQ99ID7O/ruMvQ0iCLlxaLg/BBHckXoqlXn+79S
HOjVetMBFK4r4l654f5W3ZR1Ud5PvkHUiq9FFh26gnyvTkvpHX7I09uh6OVLjoulrw5Js3PQN4cH
FiWjkkT/c91njSwzmTD4m30zGrrpMCQaWHGEdazgKbfADrstVPMZp9LMGGGXTXh6YiIaSDvv9++i
3noZYCaSiRIaiT7s9VFcDITp+K+DzzNU2c9tsSTRE7pQvfIGT1Gc1UOEl94GqMZ/raQokl4MdRxK
RIBz58EpuiKFxahpCV957Ge2kz0sfqYssKnruUYKY1DI8Q6OVDiNOyGciCRQgOmSNxKxkH1LsfRP
oSXI+BdyTfA5FXqOaWpQIuavjFJyrvPU1g/ZEPEVpn5QEHE1okeqUL0BtJ7KhZeEdXhWF6sNUJqa
7c61nDC5NFmRAHaM5MA5lGm0tA9DZ7b/2N1UfWqCQX8XmlGafhwDPb3URFb1wZyJgG0106vTTO/v
iS5N4bhQx+Vv93febSRKBYqivPy7pY8k3fWSDwCUzGygaNybc/xU6CQtWdmyydWyON4f6qbixVEE
qQzGVRiZiTr59VijszjyIAejDyOs1iMw2SRhXoVNHfqUia42fkSun78oUojGKs9AD3O6mhbrX6Vt
avlCzbONPrAVsWm4/9M2Xh2MUuBLC6VQWCKrX4bZZF+3rdr5/RJLX40ogB1rS/X3cWg/U39fvPvD
bQSqNBJtgasWqk03fdShDmTcjam4SFIpT7+mYUQbPBhlK8F3eMj6o5XJpfYQdB1iMQ7vQeMhh5Mp
x2lsh9x3sPgGFj0M2JmWoxlJKARozYchhar8Vmi5vR0gs+s7v/p2qwAsA8bGwYR7zWV1/fksJx5N
J1tS7AwQMT0kHW32vhnHx6qNAvPvB2MowYEUkTIByPVgLW+LaIaWvqLU1kM6lRCEZVw9QpxEdoa6
vf1444iBxfVHCWwNgirgyKJjXiz+Ihejr9pV+Y8EIOWoZ4CvDp2Vl+eRKPOomnLoLhXChDu77zaW
xQ8AgIRwGCIfvNEnDhwVIyBn8Q0C63+xzLI+TE6JIGcTVZYv4bI6YN5rlNbOq/P7cF/dtwj/UvkD
ukDjjExk9TZGCMQOQZ2goD7NUffQh7L80rRLmj4bsGmrY9S0VXJSA5lrPx6JgQ7FUCQfDFC76YlG
i/0TR5vobZUSxx2NFCccHnj8Jw9JX9XTIWvitj8M1jxjOBxwiUsaPh8HvAXD4NBBBKoO85IbgduX
Ov7CZtAb/+pSZ38pmznsvQqnweUhzuXpHZpYlHQQLkAfu+a3/TSb1hoOEyiy4UCZLkwvbWtFH+8f
05vvwvKwMoAahSQJFODrPYjRYyQwa4svalDpAaPl6tJ0rVL66dgD9qLjGB7tQTLlnR0p8oj1dxEK
KOCRyMt4EVcDF0ZAYUCX/Ukdo+JhCtSGlwTLcdyQeyP9WEVmEtIIsZURj95p/nJ/3jcHnXkLKBIy
Y0ik3ojfp6E0gQJoSfayjDfONqYPSZEox8Umb78/1M3ZA/wNCBtWvqiVEfVfz9QA8qDiTMoSt0WO
QkY/fooabHcOoTmNPuBj8wkYa+/PDhbgThSEp/vj/y4nrZaaHiP4fQCsGOKsWYhxDCioCivFN6g6
CW+QsaRC7GT1Eyp+he1N2MMUtHED4wzQB+VOfSyoFhZWkkRn7nc2JNmDPF2GIBwfdXmG7kWVWU38
skri93qD4MvDHC1J56lWgsimpZSy18mlOvt2OaqVu3Rl9WZRZ+NbXEQ6z29VKq91aIf4SzV5u7On
f+Pb1xOGaQL8Saw7Zb3VigNg0frAUPz/cXZeO5IiW9u+IiS8OYVMsnxXe3OCutrgCSDwV/8/1D74
J8lUof40GmlrevZEEgQrlnmN5/ZjfacqmvZ7MpykfeqTmJa6VwoRh5HlLC8uZkDOvSqBxh081Znq
Y9vMzqmUIFUCF9jHzUQqGAUtmg7Vv8ZEPjm4/kwZ6SbBedjUgX2dVtFsrF1qmXQo56PDgeGidN3p
kRaSPZ4cTVGKwGuA7ewsfZmnsDZYPHRiSFUY6m4O5Tg5FWGx04/aWCkLyJPU/TwM3fy313qV6UBK
u9U16RBjQeY8tVah1fQMk/i7mWPiYyFpsfOVXBaF/CJ0h2irgWzjlG4CgmvEInNVTqmBQcgHUQ3z
7UJo1g8AMb0bijRx13E7H5aqzt97AxIJiySh2tuY9dLdnB2wwnwv1MsEpy3eWstbl82Y1WOOh6hy
53hQRhDbIoUEWGFMv2onxlLCtHACHqrWym+SDoNLX+1rKXwlStAziXTp+EZTmmrQguIwd37iRSJn
UEYhiYrgzopS27Yf9d5O3VI45hHdP/NJ4GUO0jHTPvTNUn0u0GF9eTt+XFkPwAkaAvSFCB5bLbAc
g0kEzwfj6DZmVDEBl9F9pigQSOIhmX2nopO084iXlwOQWJpD63tA4GcbMkdhpUk85eax7TUkE6SX
5iBFIRj4QFfRt89mpmBZtIQulsnLTnvmyknkRoLbiZsDs3976/PT0pofUkFTHik374Gxv86gRK1b
7V5mSRodQURXN6qL2bc2mvVdhohZcm/iyblzR13ZeApltmC1tqFcXHfpP72pJu9rsIiWeax7olNn
dtFPSd1ckFEUEOmmVF+Mna/w8lrUVuWCdSDioNW3BT8OizcaZhNbR+TW5jv6d311EEWr3Ld2Cv/z
nw8WfU1Uc1aIAI37TZjOhY7rz1SymNvTjJYgDoeiwK0iLX/jNlXvwMO224kUIKnGqgbEgYIHsNlO
xyhL3UJ7MywWfXn2Ri26w/l6lgdtjKw7WK36nuDYNrl6XRHeLJzKNcfYwlZhGhLGLVU5cnfYD7Bc
uzDtGvFeHTL1AFVZBNLt9/g4tNc3IWxdFvDqKjwGwwI1jvNzM+hV5ExZ7B6bdNKfyF69OiymZvqm
9Zj9+bXXGb9NNVKygLE4DZmcMe6dxyC082EZryAXaulnlL1xmQc5CVa770S+IhiS95L/A6V7ZVh1
MMs5/tAkRvXRZkKe+SpmIr9H2VdjGIm4zv2hSuTPLlX7r+XUoSipWovtkGXbfRzEikSNYO5SjK8F
affT4ormz1IWTuWDZ3LCEQMr9U5mU3+nV42j+vaQJj+SlJG6L9x6mH1VCqcOvBkxvEwo2L+Yrowx
MVLqZQBxgNgV/1sOP2OMi9t1ZBwPmNcoFf8p7H3/cEp6dEAWkuogFQyfZ9EZeZCYnfiTJ5gt+Bnh
HLxgNE/ZMU8yHrxtlQh7hEYqzx5jzuQYzU72MFtDvARjWnW3nsq7PiJv4pUMgY3sF4WBlvs4scyR
P3l2+zki7RTHqNFRStMsnGt8hrn06sbeyB8VNcXCWhhj0sNSBMTvp7LENVFqbaz7s1Tk8rREMQO8
HnURqgPTUFo/pj/50PJn76MybtDI1QclDqaqon5IyrSZKa0a4z1AnM4OB1EPf2zpkglOmSm/CcZX
f7pBULVQ6bqY5XWx+KaX7VyhBzQ396ITEYoewJFc38605C+RU6sO2WTXkAV75Knxzo1c6c+ludSH
hkK5R/w9d746varFN1mlZjeR7owVCg1Y5PmkOzVOma1KUU9UAVBmCdFVAenGNPuMX5M7xiGxwWpY
M/pl7inWl5kpMHCHgYGMX6RTVSDa4WGLC4y1i2+NXrMR//aU1sFDbZicoLbK+feiRi3/eF5i06/K
tHjs8aT91COP9TeLIuu3C0yiCACO0maz83Q6EBmH5IHWbf4js3K+XA0/nxnAW5Lavl7W9i94YKl6
nPXBeWiEl72wcV6DK3RKXH47PF60dVclKBCJDIrhFHMbbvoD/Tq1QEm+DPUe9y9U822JX2cyUC6l
g15Da2iRdDlS9dZ/VVSpEu7Eufw1NEPsHEw5ls8IbOJ+M9fCvanr1YIzcd3F9ueBlvTOr72MdRBO
qYHXao5KfztjtnJZpgay3CFTPy0QUFjCFL/Jn32Rfh0S8xsPqX56e4OuxDnnf5OqdbgHvvg8zi0m
faLZstNwQt3tkMaeeuglADJ3VuYHmc/DzhhlmxoSV5lIUSyjkEfqvA3n1iyEoRQoViJhtGR+jbzO
Qy2qaAcFeLmTUKBBrUO4Qm6DrTx/LJd2/WIXXRwazMy1oxLn0Tvm604T2M7QnYYsz2gQ2nvz+iu7
CfOa1JJaBJPZbTWCepJC9zxNwm4AmKfGi3ZTzr3xRF0un/QosfbO96v61H9TbfYTwRZsIvAaYxS0
dTZ3jGauYtOIjkD3HfnSL1P3PVWnuj162Op49y7mUDelUQGha4UrvnVDJMkDtdbQgq6JouKLI20A
ViXt86e88vTuxhJe0wRDBKPqoCOfUEPr1rTPmofcUyAZ6fxKmXmLsMLljM4MU2AXk8TaMvwoVeh/
zFVu3CsRmlR+XC3zOzp0Zut7kW5UoTtb6kOS14PLZKBAv0rBIlwBh1VWIZkYJ6IsURwCUwV6hmCo
anZgZIXxuVd0Cqmk6Pqvdj6DExKN4iiHAftiPdBSTfkmSiV9GXBz1o/FFJtYd811/bG3cI84RcSs
/qFvU10NauG0iT8V0ND4VzIHxFNkpPKgmg1MwCyrHOJyXMb3bQ6YBlXxxK78WujVU4Sk83BQK8Z7
gajKJTvSex7nE9HL+916tKb9xaINHWAgkf+a1aJ6LGpP7W/e/mQv3OyJaTrlFeBZdDRJjDa5idNY
U6SpQx4uRqJbwVyN2SdUjZCFjq2hPhZWoYP5jZSwT4R2K5deCbw+j1Z9F9fKfLsd1YX9S7s/VWXM
J2eux28W0fe27NL5oxGZzr3ntvPg26pAwH9egJ3CZwuqOK6C1janpyK2IPKUbfR3UsSe2+GrDOH5
mSazhCesAzClgbolTApXId2p2zpU7d50fewYxM2UN6o41pmkX9gmml0FOlZ55dFUqgHfTaWc5kOl
d9IK5Kyj45LETvEJsFel+/bY2dE7uxns0xhNZGwc3gz/U8x0PqfYMyPZOSExdZjBkhP4sN58ThO7
6R6N2VuYp06iPUiHRseHXiRG+k5PjPlBqUzYcVOSdu/zUgEIzDWZf0mRxvuDPKX11QIvlx5SBNzm
u1wv6p8LY/H+kMQdg0LH7ZgvqUPCHNnN4uopVabupVyGmHcmTOaNaqZ1n+bONItTRdT/YBdr69TT
8lLe0gJzvlJ/jMOdBepwDHpgIN/7caCTj7VB+uiZuLiSIZTV3zZJVOZZXAE1hxoRO9lwfBnXRsqp
BM2HgNe4JEwTnKIXQdGArgtILIZv9aRNiBkYWNvdaq3dJ3iRF0bAxMUrPndLK/LTCLJzZT/ypR/e
PuGvqIyLE0BfH3ALUyfKtvPw3ZaL4XbwMEIj0xMc4GLdIOFXTelHdgNyb5gaB7mcobixZm54X5ts
67MAk1md9MSejKDB4PdHVxRd/TAYrV4+Tet2+AB/K4MCaRDWYzTqeRsQeUg9DEiwuq/n6KuGfLED
2a0aVeKdN8Tdo5fk83gocrS7gV/birKCrZ0/XVsoz6XX2r8Nu6zFTipweZNYDpckl8lKIYexcr4D
01AaToWsTGhNorqbFwTo4OyLI3oX3ol+X7xTtF7ey6yHNQXXCBobFzijYSzaYaibPNTLJNEeS7JT
+egVxXJ6+9Vui2NiF/ciLWsWozO0Vem0tHhcKqJQOGSaBx+wFWGhtvLd3CI18s9LrfyHFbWxgqu3
spzgKmnbWVMRSiBoJ2uJcLeVtvtMf0bZAau/Ku9sDixkgLXBwwyAmfQm34j0eHZKN03DrmytMlSo
jAdfAQ55EzOG957GYXL/RJqMbnurn39PPXdD33dY7bpZb1NjFWm9ai9Ys+rni53deLXdFE9RhiPq
QbU64xkqc8+t3INOO3Bw2uSu6+CVHFpFw6zGHqy/g+71rc9FF00H2j39l8YyMTvF/pl5y8yIuAtU
S7afsXMybKzm6Y8+RNJO90SeL48usuD265gUqCQzufOj2ygC8GDdsQsqFjDBMHq99zFyFOVeKVrq
Y8UdRmvnXV/ItdDDW0eAaFQyqWJCtp67//R50rLQVDmOVZgpuef5srP0k8ykdV/2inpn5NK6QUkP
U5LY7v+YSjzPQeumLRSzyrrxCg1xYScXj2216D28fJtSzCsLULqa2le+Lo145xa/zFBtIFOwgRiQ
wuvbwomIW9zboOJWVJYaIvgBbEgCP7Q6PQ9aFQRyMZntzld+bVEoqmhOoEjAGHsTVRLDTO1lcIuQ
A+OcRvg5PrfAoW4sRsNOW94jctOF//oZokSEfuqq3Mpf26Imqt285IppwxFVtwzFDcv6XDkFyLB6
V81vzXzOP0OoOIingghzuTi2IiPmoBbWIKQIl6X2joj7HT08K0o3s47DXHpPAhkLFLsM9fs/PuNK
J0cvlJ4YWrFMBc5PH1IATV5PYxPi+vuZlkOW+Hj1muE8GM2Ht5e6eIUsxejXcrCNgi2/lcdQXKT/
mbuB5iu0+aFqHXEsjMgJaTKVLwAB6No48bJTtV20c8F4oUvD8GsVqUeoZnNwTO4Gt5XQW3EIA+gZ
ldLCEHbSvtSyGU+lpUE1SJKOP+fmumMWWmETp7g7Yfbaz0DlEv0YWqtgMLYApLIY6t4pkzZMslT5
lWkDIlWuYh9nJElGemejeW+KTDGCaXYLv1eBRs1uVe8Em4sAR1sXNWBwIFzPzgVUbGYapS4WpnQq
r+Cxb73lwOa5t1oRwzZTVQUI4Nsv/eJcc6YpT5EI5YJeT/j5+dIG+CJRmsowysVyU+g0PKGRZCfE
UJdHyyunQ9VXS8D0cI9Od3FfszL6Mivsh0QcKPL5ygNqb+1SdzJM7T7X/I6174RFhksmlkU7j3l5
tlkMRh0fEAeOdu/5Yny4ytwstgxdaRg/ARxoN1KqAhFefTx4bSVvp2Hec76++oSgOqEKArYh5Txf
tB0MZvdm0YUujZ0DbrvJEVEY/aao824n/F5binsR9QUYyCijbIACVb5QV+o4dBpqYvt9P/zU0374
akonfn77wFw5ohzNVwEYzA8IvecPBf29G51CH8NBN4fHeZy697Gm1acGSM6XSN1DQFyeT2BK6+1L
1GWktmXfW/2kON3cMdZRxuKXE+VJ4MBWs33XYjTt61NptFC2kH5UZsv9+K/PilYvjDCV5Iu4vy0X
k0x6HeBDUmWtcE9oCwiiku49OGoZ4RO+/B+W46NHZMBbMWBbMAwleTsNqN+Gi1zMR3ORsz81zNas
2Mm/j0PTHt9+vMuPgr4UxxM83GvqvDk0a2Y5JLXN40nYNXZvT3dq1UeHpu9rX5Oacl9Nxh6s6tqi
KOmsoBbACRA0zs9PSdozgUDk7uxnO5wrzz2N+jAdPYYSoTQR3bbrId550svPA74lR4iZJSoa1pZc
Wjuz59amLIAI6fk7pXYdxCC7+eAxUdkJ4deeD6sOSkwbwC/YuvPni1tHH6mYi3CctAGiLNVfVJT2
Y5mU7ktV4D7lkLfuhLcLwAAIPiAKJF5MgZnSbwFcQIKcRVmsIrTjUbyPM8ycT0vJSARElH5rLcZ0
6MYkYpphTsVjWmS9X5ee9eJiAR4sbqb+fPtoXX62wNlWE911xgWIbhPcQXXFFeprReiVqniuZriY
vUEFoplldSxdmRwdaSgHT7TuP7/qtYnlachhrgfb2xzqhNLInTsJaabO8y+DpJdi6aK/TVO3Cd5+
yAs5fezjeclAlOD1vp6r83dtdRqZiFY5YdY53g3ll/PEIGl5NlOp3BSDZbR+Jno3HDPcHzFer3wv
14ovRaXugWouojK/hDOARRatLbS2N1HZyTWnLq3BAS4OKggv1E/M3tP3s4zxmi1Na6cJfvF6URpY
jc4Q4gE2CPLm/MGLrDLG2LCnEEpA8wHcyIPwgBwosqnvGwacz6bo25fe0f/VLRnc7oqPhCq0CtRB
DjhfmM3uzSxb1LDphcXAn7rLTFsEKPP4Z17pezDZy22F3gOugjwFrxo+sfPl0hmRIZHVWtjJevQF
JNxT1JbMqEYmPkNfK792TtSKdzwrM2imw6cl/iN4DBpsEx1Tr1JnW8GLWKX982x6Y/auj+30JBKS
YB/JyAa9IZuyPMvLb3OCbp5U8W7aCScX7Au2ebWpYfr/Wnpsg3RcK1Yp3VYNZY8j9WcpvM5+UutM
+wYxBDCcN1rJeKDW6ky/qSs3lBg81Q9MBTuS48JYvujoMUXHJjK0BTEZdbSQEEgbENczlBs4943d
oammJ2VAWCpSv4ohayFplLXVTmp/eVaZT6xcJjaV8mKr/lJM/CYLjchQADCfwVI5zucZ4Nm7XLEx
jlGK7JgKtTkU9rSHVTE3b9NjyA9Ty8bGnDCInMj58emAD/TazDg4Hw09iIVr32VoKu4gJ7Y3zroK
bhakJwjckGhuzgzmQrrZJuqCyL++/Mqc9Ec12cVTl3rKI7MOJrdJu2fhdHHh/G9RRp+woWCKbY07
RteEgzCYSxCTvDeMwQbju4jc5jCZsf5Ja5P0WNRwIAOgaulH0Xmuv3hz9WRWoj21WOLevP3lXN0E
UibSbe5cZB3OtxohwDxBkBZt7roizjodzIeE/ZoBTbjiBpq1ccIZd0/y7QJHzz7QH1fXySOMKeim
5+taZdQyY+xWG8RJ9SOj9E6KpxWfkFbKfmUN+I2shus/a27UBIVOLWkz4HgCf9aEXgRq2HSq8kaL
BmBiZVd8m+Jq8uPCTXauxUt7AH4oBONVWRyQzYVmSyYQQcok4MHW7JwH22AgHqMAWwStEkMusVsH
4GfhqYgTJGPYmrl9sAB6HB09Uz6B5CSP6bK97ubFEH3dvhXgCJyPaEPcO98+TRF0iWL0nYe8duRR
9loT0h5XP4g0UtSDXDQ83BKlp1dppnqr+Kuz+S1QP4UZHvW48BdVUd8pRZV/qe3UeKb3mMLpskB7
hG+fsG0Ouf5UPmaKOarkVQjs/KcOIH2qDnUs4HypfB4Zt9whTlwdetveS1fXa+W/t8DrUnCwoE2v
/IOt5v1Y2KRlBcCQFEWnj95SRJ+AmsaPcTH0L02smj7ALJR2ora78ZTY2YmY156USnLFJ63pxJYl
Y8eSINWZUyCM5XdSJaBXIs37hOCaOe3cNBcpFI+6Jk/0ttarBgbA+a62VMVwmwmRxtJnQYKF6EFt
6PYwXc9T7gMKZ1vkzi1fln4qQfv6+TTNjV8b0fj+7Re8vsDNriM+g9sWFTR6kdvLfvDK0hRxs8DE
Xrowq9U2rJcpQXEARzOlXfZEjF7JZBcLMhKhiIb5wLT9/NkV3bUj1lsCZFObW30ExP1kiUkyUIPx
2fuujEAWFookj8f+KrODGLz8z96CLuib1pgbx9zIWuQ1ImV+GTIFFZCqT4YJII4q0abrSUuBDZnt
D60ezfdxMZUyXOK6u7Xszhp3QvC1/QMsyJmlVUkM3iRL8Sw9qxDTzOyyUnw52vnT7DrSH0HeI8EZ
7TkWXgn59LlXHcj1Ygcufb599lSgKC/EHNi46ARakeRHZXJKZo1Nibue8r2Ps+xfn5HmCmknhhfI
bdEF3tzozRIDBkOd5hD3pns/LPg4wc6NbxAKAUNANbXzfVw847re2vu1GABR3G2esYmXcYkUl/V0
qTzo7jSe0qqaoalZ9iHzhH1chOz+VaL1dVEWo1Wmrayg842N3JS6PffwJTPS5qeL29tBtmr14MaD
2CmhLkINS2ExvOJMgdnzLs+XajM+gklt8f+ScGqMaQmTPrHeQ3vJduryVzWrs69tXQqLC3TL+MgZ
VJwvVU+D1Aee4FBG0XJHy4PuisfeHvIljT4ZyAIGKEbUP+yhHN4liPTfGvymoLJLtCSizrF+dc1g
hjkqFjubcPHhoFsODQo8Nf0C7uhN7tLqzahHIhe0CA3vI0XedLRBQAeRhPM1IPSz03O/SEtZj4Ya
aqLgsyC2bXYiiiMM0hdG9lmeMwxqW/M0Wczk/zGcsgpH9vXJ+Eq3kR2foRlkAp9K1Heg4TOwmjLG
FbsTsjjVM16pb6935SjxPARuSheHCLSJpnDE8sKCOHFIsnz6Cp9V+MkUTR96x91r7F7czzwaOgw8
EyB/hs2batsFCaCaC6g2+E9zehizpjxm0YRF3pgYDzKZ6if0mwYlbBQrO6rwE3b29toP4DGJegwl
AfVtwoLo1MiJqhJ5EKeZHoEQKe+qtmxuGPjF4VKnKZZm2GCOONgkTBunMnx7ry/TXnbgFSu0jg5I
LDffLbWr6DQbkuqYdUIcbbPPhhOsEb2FFGpENw3mGfMdnQfmxgmSRs4pMsuxvFnA3pp/86VqQugz
TvbYLIX5uZlpwPpyUZIfMe6+XZAOlbcTua9E0rNfvHlncVkpcUstfzAVT350cMq6hdmWwXM1geaU
i/txMHfVma8tyjSJD40SgZO5fvn/mR1zfXWjdAzy/yRznuBmOJ/mtkVrSsuLz/VYLPfC7M3POy9n
zZk2kW4d4jG1Jq5C1tnEE/QbaP0ppTgkDZ4s31OviAxyhDiqTgt2e/kpysAOHup2MG+LROY/5GIh
ugqrfZqelzZC58mFivbx7Z+1nsmLX4UC3nqf0VTZ2tSIIgM4mZDcDGPphNPA3UVSot/quaG/z91K
AFFvzDJ066LeOa7XAizYC9IEBMe5tTcBT8tS1Szmoj7IKa1/A9bDCDftrC8uPe53s9b8fPtJr7x1
vn9YyqtMJK9gk9M2C3lQAvr5IPMGsYwFLNYyZID3il49EhKSXw2B8/j2olfCH3MKdHxW1VKURDbh
b7SXxWwiFs0wEz0uUaKG+YwKW1k06k59sP6nNm/S5jJdkwMIQPx1fqpHh4VEFNeHmBxPD3vXqpJb
xFR2hVHW97JdiJSc2pqRE0iGzUI12i+ROzJljYwVPrbMmY28aCQfxlaOiNJMyqlR6jyIEgak/lj1
3aM99fD6q7i0fZoQmKtoerZTJ1x7vVw0a2OHzIU+8/njZ7OHUFyPZ6kJyP+p17s8UMBi3FRtJD8A
njMeMD7f+aavbTkXP5SxdW7C9Xa+JsznAmeulMpgxIe4iAv70VGSZufFXnwnICOpOREhWGMHpe75
KlltamNpjtChyZyfNO2QIQSVrTg/7Aj6nXhwZTG0ZUjJQNryil8rw//ExjSj46cwtOG1VmkA1jI7
oLoJ33Xq1bse3NPOnXltPQIPtBtMTRBI3hwmp9alrg6OGwhVaUAoD96JOaf9qLpVEzTpuAumvXhn
ILZWKiAHGMw9yKnz3VyYPTg4NrGgrkDbUYrE+QV6ZIqP0lKU9FAj9fAONFUDQmipJV37GAGwBMqF
HnRlKmEfAyg5ZUJvjaOS5iDMC8JYaKV9UoVOmSd/JyDDXqCPcXNsjMKBPZTW+cOYpvVwEkJIz6c7
UO/JaFx8ADwYBRCqH+D68bDa3C9GHMuqqksX20FltYwDDIsgD/zGYzXX+klDxTE0rF2dvIukh2XJ
eOhKrML/fA3n+6kyO5vRjXQD0gU8DZvJTk6msWD5Q8/RfhQ6NCUgb95hkrNHm63eM8m79kJpUdHo
MRh9W9u4V87qgEwpP8AsByu5cTNn9cGupnjcqfquLYQGCE3F1W6LYH7+pLVCJd8opRcMFdhqs7PH
D0JY5Ze3b4xrHwTTG5QH1wDL1p6vMtrCUIt59gJNd7oP2uhyUnscRsgf1duuQfHq7fUubigmciut
n4+BORUT0vP1WqzhoZ+hmV9WOc1G3AvEQ5cMtuYLXbQvby925YwSWNi713OKUvT5YiMUIJw4RUT3
RpOPmjH/XYwx880672+9qigfCo7xTop5ZUMRpCbEIGhHV3M7aZiRRaPKsbxAuAOMualBUAp4bYDn
X/qyDPoenP2yCb/uKDMacBGMN8C+nj/kZOX1Iuj4BguyUUDQyzKIZmp0fAApu3KhHuMCO/GuZQgw
tU4DRxg3Intshxu0HvdERK4+Psnd+nOI6Fu4C6pFkej1JFoBGv2pHEjoxq4bf5SJ8418Pg3ffsMX
+SQPv6Z0LmwF7CS3ctwDjZGpzAmvpA6W+YBPgjjk3jg8ZJCGXxZzUW+UTun/QBzB2P3tta+dLhiW
puOtPja0Ss833iTKdIODc3QWKVpgIUH80KTQ8KqylR/7Mhs/jOk47VHLXyc5Z/kQjwxllBMGbHt1
GjhfVjI+KJFkioKqja35HiGavP8OUL/iaxLKJEWQWcaMYoHrFe9dCdA9GAet+6UsskkDaSoODtcZ
HM2T66C2FehT5H6IIn1sg5QKqDqlCSNt3+virglqT/HKQxVZkPxwakz0F1xkk0/Z0FU02AGLDIE5
2KjLmmgBHWtbIHzr9ZFX3efK1OIdRLWv3Mat0hr3KJ0NN1WqitFvZVl+tiOroW1puFGxMwy7+k2Q
cq/afdQY3FDnezSrUYofyIRUVTvbKHag0fjXjkR514AWPkh9KX8gbYOQV+/Vt9qSST+rvfFjoTCX
wUdgrvccDK98FuAEIGyTd6BpcoHq6V1ERSTOjWlU9V+XZrTXazIb7jN0fFdF4Tje6e9cuSipdl5x
0uSoUJvPtwDp3kYwfiKLmCTmpos9YXzdaKe5BFPpD0pHyzmrG0iaZCctbT5cO3c+kCsPTRlCekza
vnp1rX/+n+QuR0m5HeJGD0p25aY24pklZaF6R1SZ+6e+xNZ256kvrxfA+Ght8NkxkQQOcb6kqOaW
gXJtBCITy8OI24ivYUsBabRfbt/+/C+fDig+bWcWwQYNS5HzpfRE7yl5GG4W2WgHmlrNodNnL5mb
pUddy/5V9oqACv+eWIcfgEnyugnzNk4DRsrfAfhQdB6mITnVRLsvs0bz++0nu7aJa9L6PxQs7i/n
TzbjUxuL2tZxIHa83J9E2r/0fWU7IZMqKENvr3Z5UKkekVhh+sd1wRR7s5ozpxQcuDW4Vu7eu7kF
yxke1Jz6OUqvpyVNPHnocgWWsJbX4kUvRmXv1rrMtVaoPLKqDKI8FGg38cJrTaePzRFgb92q90ux
GB85Nf3Ok147Mci1Mi6nL4CXyeZ7GC1s2+oCpls2CRSp7DkyDjmmmMeK1tPnxSPqvr21l4M1Ds0q
qYCrIngSIAjne6u2DUpZaQlhqfZcEWoThphdL907C7HzZzALMLQKOy+DphyarxFTD5QWquh7XDT6
89u/5dqhgiONXgtgXwq9zfmVczc00wjHq7MTN2xFmdykna2eDOi1O/t8ZSlMyddWAWxgNnyTY06z
YSgOtJcgyrTinZm5H6nRowcZT5/efqYLFSM+Sp5kdYtFboEh7SbIeqaeDVnWmoEztdUH+m31p4gE
qCYlmFMOMKDnZxAJ5nzMm1hO/pS2Tu/HEqaUn9hSifzEqfpj3DfC9i0bLmmgNfD0//2D5hJEpmRF
tuvcCefHwNUVVRYDuHXGrI3hZ5UpQtQnyhHtCF0cdjZl/VjOE5T1uFEvAMKwV7zl+WqZhSpKJ3sj
KNWS4+CLWusXP3W1Jfng5rMJRSKL2+9T4TENQE5o/FO6TCfpXOUYCZmj2JufXeD619fEQUDBD3A7
yqKbX8Qcq1XLNlMDyGfFEQkF4zd2PmXY4Fz5q4PvK+FTlFgjgIVI8XvAmmpeOrmzMVcCHdB9Yjf5
OoCHrXBLUi2r8mTMr1DpCEb9grYG0hC/JwrKWySTssaPPSVNSECG4jtt0XJnpHftuK45EZg94KHw
pjfHNUXYU4mckqFSVYx3qtll90Wmtp+tLp7vaI+27+NyEkHSLCSDhRLrPwZVFTfFlA6nCovBj+B8
xI9RqMWdJazsz9sH50oQRgGfY0pHhAJxC190TfRPS5GrgV0v7dFAhhw5ktbec/O8dhqAk4MhBG3i
rLyD8/M5YwTfzHENVbvRbcznR7sO2g4ihx9PdQNv1Zw+1dRwuAbDFnmXLdAJUYCNd5LUK7cBMyrY
ZKsU6dopPv8Zo20OjpO2KmlZmXzS87T5aupp+gXdBvt+Aq3qv729az6y+Szhd6xiVNw/XLibe1ZD
SMerXXw4LJj67yrXiY/9WJR3ujfWt53Rgtpi6nn79qJXjxx0Ob4+kJqICK2/6j854MjT1Au1U2Bz
9/1cR2N3jDzmTwCxq1PlLkUKRTiK/tpo3H8rV7ksgPyrkwmVuvpkxhP+612Mn9+Su937sRT9v7cE
DS5+cCdMy1fkwnos//MLxcLwiUtEC3KFuVk/194zdDy0/yB2N+8dc2l3zvm1F8/hYw4GPpwguUk2
8Bfqx7wqtWDQRZwHTjOn78l6cNCYSjttAn0YkKN5+z1c+7bAH67sEJsK5HWU95+HVKSj1mYza4E6
m8tHpUu+GGY+fn97kSv3Lsnw/19kE17yKnHriSlYMLewpg4Q2Rb0/by4KhHH7Kb/yza+WleB6eRg
bL6faGm5/qtBC1CeNcoj5WA/Hjn/c2COjTgMMtnT3V9///YLWuXOHLgD0LO2/CF8/TSlqlPy4lQv
b+t+zu+mXFphjzHNLU4/v2l+1HcV6O6bf99YOBowlmh1AJJYN/4/b8/DDSR3JJot4IFhm2Iwj25p
OzzBmZM7B+XqM/IdcD+RoUIJOV8qAzKh2ET+QHrx1H7XSi0aH6ZMaA/MmisDSSwUpcLYwJ0p0LUp
3muqXDtDfBTECj5IYCebM5SJtBgTl7JVR/gKR0h0F1p1qZ4bNEWOb+/qJRoS9WdYKCpc8dXVeaua
VzNJE/gV6cFi29N0bw84Pb9DvG2MA9QX2OQmMoEyV2reKo9DOprdfVnMuvJcdMhj+F2ttU7odEn/
JVFbM91JF66FCdSAmd0yWad+34SJyMZ9OUb9M9Bj2GO1luITsiTyAZee37Dblp3k4Nr1sDK50LVR
1yRp8zl1PeATa6KRhd41tMbS+DJUzPCjvihO7tg4h8hMup1zfa0+oVPIVISXQLW59bmrHCs1Bo2w
hGNuX3118ym5M1uvAftiFPWdSDNE0+dhUXq/TyvFuBtlPmKamQBa9KmXE7F3Jq4ESspR0JbU9dTA
W7YXEARNcPLUIFGw1z2psaV1IcDmJv8GlNnxwrZxZHHsamMZT0mcuki4NHHG9uBU9y3TSh2PWB1k
tK9OFYpj0ajFewf32m9cT+zqzQLRZ0tT7XSlpGaWKs28BqeINNLDonDn8P9xdl6tciPrGv5FAuVw
K3VawWk5+0bY4xmplHP69ecpbzi41aKFPdsMGwZcXaUKX3jD/eOxcRL52yVICNoiCJPVhqDr2g/h
YOlUrm39YSoX61Pe9+/UpFbOfzoSlyo7QGICMHpav8CeFzZNF1U2AgVjfhaRi+wH5fLvST0U7+8P
dbvLGYpuFZ9Rjrh+B+NCREZrtHaQOzz2rlAwoeW6QfwN4sGsaONpsuZpZyU3BwUrKNuAoOnW6g31
Yjqzk2K3xpPUUcWwKcdTCHBPHgLWzyI3pwevVvdkUm/vD4IWihlgymgOcL1d3+QZ1jSGXjuYvAno
pry/CLBMqnVGcCw/OyXWcPeXdiOuhncKEECiBbFbX1PHEWMa+5QqT9DM8/Ixzit68GC/svfQi9sj
eOLwlYbA3zFpdONVODnzh7ac957KX5XU60dasl+ZOZVHSWVfPSAxtrwjknQ20VWlOSnSUVKJKUom
XFi5Up2Eoq8zfevKWH+TLVKnygohD/l6Ytf/qaXtfrOKpOpeWflYf0adAUnN2Jrm0veG1H5A+7nQ
8OEz3UdhWo3xCK9E+Xh/IW/zRGZAyZSVBEF706PW4tnsDGSkAkerR/Vs55rAixk/PIryMf5yxxmI
zqnn9kqPaW+IMsCMVjN3Ivfb40+5gOYjpQ00mtGJud4+jW63amhADGzNon+lmL1zqNvYxAei63Zi
jo2hSIqhsEssHTWK1VALXouVsrhmoE6jVr7UQ5UpB3Myph/VQi698+hsjkYpjIxLqtGsLairqMZC
3fbMwKj6ynjMbc0sXi062keBY7fIEt7/mlvDUYlC2wDVVqmjdr2Oi4qZpjpjGrJ0wv1mu0lx7MNY
fCn1XfuI23cBEqIGwcOFmc09uqp7uRFidKXVOYEyx95T3BsuKubTnnrSxr3CKCwdgvBkL8bqXqHj
5oKybEEyqZViYL1QpidKezHcnqlZ7IccCYlv99dw62q5GnN1qD0doIg7FA5uHNCnADzER2kk+g4v
wDIwsR1+vcyam+CzOE7nZIrVp6Gdxs/3f8XGl7z6EfLc/haFW2GzmMPMuZwRpzw6EnQ+irh55wLt
+PM9Sl8Tjg68APbMGjUCjLDNqSy6AUSWRkfjZgkflaXmmlKmZa8wsHHfAIUGmUjIIxPE1eJW9A4r
L6vcADe4Pr3gRqm8N612Mc6eltfpwRM6SrJ2ly7jRbdHuLTAbMP8jzs31Oc0EMkkxcAqzNW2UsPI
bGhPO4GdtvZPOJ75dzL2afAT/Gr30uGtT8kJIfcGw0tRZDXYQPe+gF7BYBlKOE1Uux+IGpqL7s79
Dkt2ayic9RiGdJQnabW6ZiREMmgA/7TZUbQDCgbu6GtCFeGhdYfy+/09+qt4tXr++IS8HoiEwIxd
LyMSfaD0e04naTr/Nsex74K6Ez3wrSzT34tFzKbPXYXDDuSa4jw0BiWXAkhm1g3xOyXE1vT+b9q6
MHDKJoaEwQDNS/73387NgvZfFCP1Gyiq2X9EtwZcjrKAa0EiGB/VZvyLnYQGEevNbja9NXFKreKk
X2KPFc8d4wGzI/OrV0z/tR1Iz52XS+6T1WrTACCLROyWHG1d3QqdeQEFBUgmtqxc9zEQVn+i7ovC
UqcYht8oufotyes9IZONEwtIDwQDeZosqq3eFLM05pyAwA3GynQLlCLi+hQTXJon7PCWyJ9nO1+O
ulpFH7pmyio/Gztnb+43/GAoG1wZHsw9qNiSh339XT3XzavQqL0gdL3OfZwHRVsOjQOK2AfVprzE
Sp6LYLKdCBNjQCqRX7oa1uzQcIfX6rgs/85ZVn4FfssC9raGMzJRhhP5eNEabeCqLXqmzpxUD0od
jyBYjCrxfLfDHPXPz6hF1Cpld6QX5ro/oghhtEMt1X4mwzuABMCAIlOXn3ZSa3vmYjc7BiMTRgK9
QbeTyOp60drRmMoh7OIDPYLu2REoz6CZmB0xnSt2Io/bc8dQLrcbXHkHtuLqktM6J63mqIkP1tDX
59SWws2uUZzTGfdeQBvG6f45v7npsBo3afkQxMGCpbR5PbUq05pKjB7A/RihscyLxSFLwuTZHhrt
fH+om6nJoajCmbJhcAv7mZS57JUaQ21Yt5fMg0LQTdMIbagST7ZT/jEXUg5HqZ68gnj4Zn80Qih5
xJCBkuB73gq3x/ECIElP0v8XM5M1Rq4UahBgqK4XsZ5H4J097IdO1Wfy0jH3npGZNL9WU+e+Rn2u
+e/+Um59NcTauJqBiwAuWN8lwCjHuTS6IOX2uphm9wFHE3qzYvey3PpoQNIlowxOAtjJ66mZcVbV
9chIIUjXS1V7QyCicPLrDN+aPkHM8P7MbqtLfDY85ajuExIjBLJ6eucYFrpTs5ZFrod+H6vx54lY
69EwBxoMzeSIY1Oayze0ypMnfG2V14obJZchrfs9t4ytVUZIWZa4eJLgdF7PHRWzZgCEyFM8NvWb
LMzxArRFGft2n+zRaTfHIoKSYldyrVfncODBSheHda7yCGmFBmbhY1vyzvuGkk4v9xdZ/mVXLyBr
TMVGQhp4/jge1xObFGRKF5vB0JVdvoq0T7/AOPWIzEXaHSAkIFGvt5r39f6wN6mOHFaaRDAmJaP1
pzVRlV5my+yCfMIu2+rS8KT0pXq6P8rNOytH+R/czuQCXbvAGqJ3bAFVPki8bsQYL4Hc7w6WX81I
WruRlj6HXSaesUHApVVqI//N8LysvK8k8Dd5MVxkDaNTeTRb45wOs3GUSOeHxemWx84yujMGB4pf
K2Z4mSqxh1m7/bSkkJwakhDYABTNrj9tM0510plgu1NtWb5OQ+ZKBmSKmu/kVbWfh86IG0jp7GnG
3+5fyt78of4gw8Y1c6Zw7RKT3XgM6AUPAWutvm3t5g0GR+qX+wt8Swel8kyNExAn0QoP8mqKs4Iw
SNLGg8RYN9ZxVF3lrSbAB/sxZgZf1cZG60V3lG/TkhRvYPrrj55I4qe2RKWh0gblmSTNfV+oYbmz
9bYWH6gQ0TK1OxR2Voe4R57XSJ2wD6wkFInfovruNxAXShATLXQ+RG7xnVisnZjhdsdzmMEMyXCO
G2SNmO6gaTgmGJXA89K89svFxU+XhKz9Sm0TziuMn+RsDNXwLV6I6HCVWABP3P8qt+8Ev4HwXePC
JI9ZN8aXvK2cyamHIC6H+owFyfBaRF31Sc/s+AMt+T3jxa39xgUGWAfLGeK/1SZYnLjU8fDpgxHN
dWy1SHkxf+sDs63snSdpYyhmZLGzafirkNGuj1RPXu80GX93xnMc1DGCHyHarYfCK5qdVdwcin4h
TtLgoIgBr4dSkq6wa1MFUePFOFDJxn/uacWTrfe78LnNsbimbNoukgq6WkF9kKaAlUF8BNKzeZqs
sfIuZQo9S/WK+dMfbw9adRocQgnVA8hyPbE4RuBl8BisqinXh7H5OjGWUBzi0ckP2jymf0zEYBsS
qctoE2Ap2OvrAXkFhAF6vg+cORuxduEG1Cpugj+flrRaQF0WRDmdp+tRzCZVrG6q+2Be9F8uJ/NS
+aONFKov7EZHQSak9HR/zNtXlJnBX/ulEkwQuAqQwEDZSFs1XDJQ4MfAE6U403VS67/Yi1yvlHe4
0MDlyd/xWwVA7SWrzcWkHZhJf2zbrjzno4GlDxSbnWLD1laUaQhpAbrmN+L+aZWFaNSzO4wKm1Qi
JO0Rg9p/zL5wd/A7t0VJ9oUHnAoiC6eMYP16VgqwZwnR56Jw2xpFnbb8WRaLe8hq/JPLRbGfzQ5P
5WHUfiRCLJ9p3u/1eLY+IAEK50F6xt9c1xRwrM7TeCXixMATCvrniaLSnmrCxqMA5ljWCCXvEEjp
9UQB7eRlk+VD4OIgyRMwhg+DNedHo3T7V13tteDJOjvwKDCda8Pba4RvfVKKuTDMqQtScF7tUqNq
jNgaigEQu0gwkklrrCHsIajtqTvePxCbQ9E5khA5HE/X/WhI+4qbF5gaj0VC56Oek8OAxxDcsvqP
lQrk7pHFE+Yl77LVmYg67HdqtRkCCoTtD3Voq49enOQPsTuEOzt1Y1bsDoo1FDopiq3F/nOMHjCQ
rIYgJAM5mHmMVNfkjH4+wg28v4AbbzeINuhkzEk+4KutMqrhoMUZ5lLqwu0v9G6gAlTjTuq2gJ2C
KqXXeX/E24on+RREMjBNaBdTzJW797fLpcmtDF1u3tQiAXnj59lSWm/xrBi1I3JX9T92Z4oumJ2+
sHzYX867GvNTBCLa0Hkzwa2MjpFdaP1eIXZr0TVKIb8UOWFIrn5WMlmRghIdT30x1ScFknR96rsR
4BCXRvWvbaVFE8yJEuuf0NqCgdrFYuRNK6pnRTNbWGrJkBnPk4XPmjFlufq+MzDE2QlINo62LKFQ
vDQRJ0A/7nrxFthj89AkPKaKJMDWuF9QvzSPXp2+ETVwQB4q7TLMdX/K9PIvLmsp+S1lkbFiv5GB
LR2LnNweGD0GLT14lvIkIu2HSjHwTyt8bBLkdOkWUhVHlWh12hIvi5SaNI0dCMNJsmIPZtEh67Ts
Sp7IJbvOiKWONmrmvKzkTWsOvomGyzCUvECchP5cNdEchI0y/0MhuffzfrLpzJkD5Ygk23n7Nl4D
esYmzyxPH5nDKjJyBNr0eoFLtxGxlUZ9yr7aVlnsVDA3tgyj4ENNIMubsA6X6adryWCaQ8B8lkO+
dPoT8hHGdy9JnJPSmfHJKTv7ILxI90u1NV/un/dfIvur9aVtwx0DuFyW5FaBrRjwn8nHFC/yAd7G
RQ/Dil7uHIazH7YazMOw7pPw6CDMaR7DuOwmn1ZJ+29iTvN/mdWr3+oirs8lnfPTEIbxw2g6+cdW
SYV9jNLRRD57jPFeE6hiUCUauVDRhmzt6jRTExOXNKFh92hVnYYyfuSVO/O7zUkJJmA3q7TDgEKT
Bl0fyRR4SmcTI4G78T5JDrcX4puHNB5JKWy8U+rmoBrmufKR58SbRl561Ha/5MJ+V+Czh0fku/tL
fpOLyh2F/7ApKzwSt3r9i2A7p4KOEVqKYKNekqRuf5SOMeF17ung39z8QM3J3kMF3Dwlv0aluktY
A+1pzWutHHAzGS9IEM2eJEGja262NLcX/ByPQ5+2D/dneXNh/zo3dHEYS8IRVldETu2qimdmOQxN
fAm1Pr4MJpopnatPO7H+1lAa8DKOj0vwvYZWmYqmD9CuELNQm+asoD2FjBcAoLby4p0Q/+Y2YlZA
SaTeFQ0OPsP1t+sL3WpFPnQEqU1YBqnTmd/zVAs/d0PWIhOilQ9Vkkyv+xm18fsLujm0tGghxoF/
sW5FQv4vE9Uc+YBIvhyTGgtmF8rjGf2y6HnSRBTkNRTRFvLj+f7IW+sLBAgIKaVf5r2KQlLUKy2r
RRMgqZZFmgosgTPa4zHMmj0RpK1dCncN/DinFZy7/Cm/RR+p0ViJ5c0dKM0Wv0vPmA+TJxY/t6wM
wRdb32lubo5HXRdWF2oS/J/r8ShH8pHpBQT4QKjHPCnSY23ivoVYaPts21288xE3xyM1ZC15qrmO
rscj9EqmcRGSl5SOL11fe4dWa8uHxo76IMWAdGe/3oqBsmExvyA4hqoEXG61oLpS1tTEc2lPWgkk
kBX6p6dYGSwtMHrHepMndu4eDM/peXbQvXxTwmMZ36oxfBrfS+Jx9IvWKFzfTXt38rtizj/zH/X3
qdlZf5yayB8L/PwXAJ3EeLU6JKGT5sYhFVqMN4/e5CavQ0H6TIabfbm/p2/TTcYCuIifjyQq0N2+
/hIR3rX5Uim0TzA++sKZrb6k5mJenH7WfuSEFJiGNkX0yC1gv5iKu/yrqU3/x/oN8lcQ9IFQ4xMh
2Xn9K8I5MefEY8ZqFi6HXneT73PR6bFfuWr26f6Ut/YeDUzkYWSrG0zD9VhxZOC6NDT0wnqjfzOF
KRKcIYoqNGfDJD10otpT47yJoJgdl5VDI1hC0NcRFO6OYAabmtsSr5APXrpo7+I43AmgNgeRpTKp
eQrfZLXDvQk/9NHBLgtK3vTRQoH6VToN+uX+4m3dgcDn/3+U1XbRNPhaqlvynIUiP8RC94LYyxKs
uxL7eH+ore/EDUH1ip6lRE5ffye3zwcn72TEgq3jMzEEwCyC8C8VEVzpKzO3rn9/xK3JUQmA0kre
gnrQanJAO6dCwSQ70OARBSHkiLPoXWqOTbJHD/r1GF/Fm+wJ6EuEeYB3SGxXs1scrvLJ4AVFUxXj
Z6trjXc6pRz7RIe7ea+MVZcA7qknKZ7WzeJIPBM5vtUU3UdNGWbHt81Sy4LYGSPrgctiQiJH14fY
L7MKcQKBzc/bJG47ynCZnj4kY6+Y/mDkyU+U0RAwHLqw1Xc+2eYCSl1yInlIoeuKXMs3sUsLeWzP
WSQ/H9OAzkjVs0eH+XD/W23tDsq0VHAQk5JFiOvd4WCQ5BRIzQbFlM7HZsitH9TF0mC0LeWAJPpe
Srs1Nc6uRjObm4OU73o8NNANoYWLVJanplkoEFE7B6Fk0wz/ZhvCH4S4Lvm/1AKvh9KizKTWSFfX
yUIBbXKsn5N5Nvy2LcROArsRTFFLMODuAVujcCRn/VucMViKPZhz3Ac91Jt/Qx2RXb8y5yGwEbJ6
xHozP44VXkaj1dd7/NmNFSVJB8QGUQ53kTXis2ndVJRVgQkp9tq+XVvdJYUM5TvamJ7ub5bNoRDq
kfxY+k9rDqijzY1RF4QWQkT/DV1pnPSqH+hAjcnOSPLbrI41/Du0G2h2wYdcVxWrNO6WROU5jQql
PCZ5Up1Mq1KPfz4fCfqjesr7dZNUcPV6SLYxn84akGSO62b8Unf6OJBYVtmPvxmMhxL2Ncqca0mu
2WtVbHaJ1WxQfoHSj+1jBifhNWoD2sf7Q22khOwFWeEA04wc1ypJnQD12UlGPUXzADLqeumdjWXo
T2mKyYOkYVOR3jW42bhJJDFYRh+UH0icrs9A0oHArXoGBc4SPqMyg5m4MeqnOdTQjtfnfidN25ok
CRqZC3tfZjHX4+kxXi6O4KHu7a4+jmY/vsBVMS9sJ6eASdmUD0IZiz+PuIl+OWiAJQlG1uC+ZTJb
i8ob703dOMesGN0Hr0pnWAii8SOUvf9ii9Iwoe/Ey00dcBVlpYmISiGL+GWPeFvq9OqlVMZ/Fqfe
6yNsrCecLHqskFIo+q0Fk2RzoWsdpeWdc81DHFb659TEefhQqmo7+I7aKIBSO93cgY9v3J1SYgTZ
UZvR6a5df0cu07BuZFQ3NVgguQm2AdqUla/KHOuKKbNQRCitmL5NXu9ka7cUQ5ipJKHyGaKew+Sv
h26yvvCaHgiu3XTlS6qD+g+oq45vuoHCc5vzODmJmp+SvisP+tJ071q8XQ84dSr/VLPaHCMlKf+i
ssKVxM9yAZfznKzWozImo7dK0mMQL+NRsWr9ITKM0C+8bn6wI2tPj+MWiCVXAWNF2XzAqHMdIBqN
i3xkQiVAU6jOB61SEiClei7cizL0y4s2F6156hMveqQgW2qHUUmHJDCruflvcAdih/u3l1z11d3P
75E0U84Yq7D6Klot3EhX+T3x1Ld+VhUW2GT9K4WJvwiNpVSgVIMD/gxO6vr7G72YqawklAfUoonP
S00u6c+O0Zmnysrj14lnZNPO7DauSZqRlAjwASA0XverHS23Kqu022DosQwd+l7zZzscDzkP1cuS
gZO8v5qb40kUPf2XX1yz6zlmFGuj2dVbRFBK+1vXTch7K5lOnyOiiTDl8fn+eFtfD2ErZkg+zGsg
j/tvoZDbxXWfdVYLh88MfXOECGlQ2TnrnfI3Q3GZeyiYE5MgKHY9lLI4WYxIWRskuGCgKVWLV9Ps
/cSSKXq5P6mtRSQ8xmQK2VWJ7b4eSQ+XbGy0uQ0WzY4vVjsWz1Alvih2Gx28jlzg/nBbayiF66jr
gMUEunE9nED4bG7JK4Ipsnp/bpFKM0vRoXmwW4zbCLT4VBLUQACEodXqCOBfas0gd4AjuuRqBMza
xSZx2rlpN9ePfiogLgBTvDDXE6qQ749DjUZfntCv1Vm/N/FEgKBLj2qaucVOPL55pxE/Sp4VbHne
lusBPWG1SeZyysTgoBlXUQIUOBwdlUYThyUd+9PcuRjeVTmyi6OGH6eet2ecAc2dX7I1c0sjFeYP
wNK1CVPnNjVNRN5vzS3SAAHW/LteOY0/xbF9qGurPd7fOlvfE7kujh4LjXPA6nsK+rudQCMwqLNI
O6WRYwUN/iZv74+ytUElAg1yAd0egr7r5RXkFprbpV2A5UpxpPj1s4Lf9lIB7thZv63oQHY/UehF
HONGKI8iInpABvGW3WU5Zjtt/jUcm/KZSkdOuUksT15aRDJ2iN7fn+PmSnLouTolUGvdfLWn1HGr
jhJNPOTa56IUFRAOd9o5GfJ7rB87RsDsifwDvsbqDsOfi9C2ojqjm6NyoeUvvgqjqM6VO05HY2yH
gAwJgnA+qIE29WIn+Nr8kBJe97/h18qHTTUKO/eYZG7A8J7pi7+dPa0JDLMVl/vruRVf8tbSSeYC
oG+0utSQrTQwFeUOUMJhOZRaRD0jtpTHIlyMgK5ac8JJtdwZdPP4MT1CaDiRYH6uN6qSiH5h6vBV
lCgBjjarBzNWrSAmuAvmusr8+5Pc3K5yNCllz9W9SkpQ10qaZmA8FNSy116ch+d5KNLId/NsSo8h
Ap8vydJ3L4vmljuvxi/QwnovEcMBz6QyD/BJfuzfnl6769JcdyOKivRU5oexRr3BX/Il/QTWQdXx
1+zhGSFQEL8dkz6WNPssPWZDHOp+3VW1jctRrXrQGoA++mHqtdj9TZM6+m2NT+RxNlv1M6aVY+Pz
DbGPv792W3vRpvIoUYrQ1NeRgzLrBnwzLpU4i/sjwbgW+5O6ZKCMKXrvkVS2tuPvo60uSpzJtCLR
uSgbxYlOU5Yiod6IXDxiVB+xSA5qPEqR7Oh4bO1HSgDIaaBr4vDn+hONQN7a0aPioHe4WJGJ5Rd1
MpTAzeby5LVVvHNRb10vfFpYMTzwPIirLRHhfpTPCm1acNHKk2E2meqb+H7A+YqwiQxqc07HQ087
9VOSWe4/02za8eH+d926SCUdgCsZpPyNME8q4lixU3CMfQb1d6ka671t5+Px/ii3yAPSGFI5iduV
2jRr4TCdz5iECOoGJbzj9CwyPfkZNWPW+gpHwMCyPPyQFzk0fRW334PAjepfBztEQXuo6RWqhBGN
k3Ga8lcK2irdQcNjbfZHBdsz323y5VvVV10euEaOAG2CPKDlJ7Y1xb6uaHn1WrS6JtBngS92GN2u
NncSh43jgWSE7NRSPjKgH19vHaeu0gYrwz6Y+tx+M7hhFXiVmp66Tt15c7dGwokdnpgU4wezcj1S
vdROnVZUVtLaMn2Uaq0LYVaICANg6Ptf7VeXaHVnyToKERr1Z/K91QYV+Ugw45L9e2GSFIFTVXMY
LFFWfROJrryjnYrBQZRkufcATai33ndVabOHrWjMfWHZIvPxnNBeuRTCsPJVq148N20zvmtnlvJU
Rciq7XyIjZtDRgVgm2WjDXrC9fIsgIHnNqHYm6WmOFbKPF+yzv6uhcL7mISoznCa813s3lZIi0wo
BT3ZtJdwj+thKyezaxGTbTdGZr5W2tE60OKIc7+kMtIHaE/R2mzGIQ3ctB6Pw6zA5G3c8sgJ1/+7
/9k2dgj5pE61htob/6x2CKj2bnEWrw7QcTZ+iHjQjxru8n3QDnO696ZurDcylUD1eMPhLa4hRa5C
1UFzB97UsMbhLO2MYGiH6ETWhz5gpuffDIvy9x/PkEEpc3OdEASuO6kNbsV86IX21Vhnh7Lv9Qez
V9XA07q/6Pagq0jNVD7b1O/lm/Hbs12rw6Lj5Nui5THkR7eibzpkk34MDWog92e1tZTyUANGBnFy
A2tdXHeyctyUggHL0FNOjhS08JXOdgU4uBJe/OSgI7UT4m5sFhBTEpssU2iIjNfzW0bXjvSxJgbr
URTHG7o7mZ1D81+0e5JVm0MR6PEPjwGvzfVQ2agKaxBFG8S5Hp8jrzDOnVdhg9wXe7z5rY4/PVVY
KZBgoB+sAeYCqXRa/VQfCsFJQ0xWDWgBxcdJn/ODjU7ZwerL7piIajp4Hm1xdUzbnaW9FXCUqiXU
I/BnkZI0a3M+06nUaghLChNz3tanUjrBUquIPi5N5XS+k7pck1WKM+nFbQcYjZNaVZWfd13mBvbi
RE+ONtHuo9pnP4xFY3mHJpnmj/e33UbUgxE5AemvBj6F1uvPMsR1mVEWaAI3ngpaOvFyNHrjY9to
2WPoWXvanRu7AG4cqg4U9wgJ1nDSUp1BqdiUoIDjZG8qnJDgVobRc4XW5d77JTfv6v2SZDgo9tLm
zV6rRxHrDaExUWio6im0j8bs9AcdAfUhsIa6uEwFOu++FobjGYML5ZzMfZQjsGAppz9eYshyhI9o
2MIWXm+EihKOI3DMCtRhjpGJrsBQ62I+Wl7fPJVFHX26P97mGgOQk8Qb9LrWeJdKJVGYFvJyw0M6
K1pwDaTS0T0OVAX+OBwhp0HOQCcl+GUpf717sCvV9M42msCMMu9SdUjtpRreWXndWTureDsrORSD
0DyD0rDuKbV5NZlgnpugV4vpZMEJ9tUhBF0d/jkDTIqqSxMOiYyHO7HKBJBNd1NFx/1LzeHjq3h1
P+DPkBOXp3v05lstCMbimmAzAhWlySKn/dsLExemg4kdqsE9pXwDIyfXKk+D0iCiOHA83szVXKu+
XULc9SurM59KZECKIxT/qPXjaCRpMEacjf0QJ+z0WOW28Zjk4fAzcXP9FIaiSw/NNGnPLNuYHird
iN9GkYIqxP1Nt3HnUqPk3QJCTWOfFPt6ImGpzLaK2HyAReH4L+X7/KF02vShyCGZ+Y7Sdcd0Urwz
zjjqg4cS0meK7c0e6GRrl8ABAyoD0AtdPHnd/b6cZdm1eSbaQNdj8ZYNIl5j6oEaxljtmrjLAsX1
/YIWHp8P7CIEH0Kt67G8JkYuXd5lqT1br4pppJZg4PJ9qbLYd7PkFNvm+GzZbXmMhDecOnarZhXe
w/2Vvw0c+BmYv+qAypn2mi9hzkbo9h0PqxGZox/rTn+esng44PJGuE7J8ZKayV59X85tPXeQy1IQ
m/o+p/J67hXZ0JS1VoOwqgvLxynn59AQ7evRS9MemveQ7Ykt3ZZv0JYERgldltNyE6qMDmZd4bQ0
VE8VQAC1OgfZqDdHmoJJIBTFOti4PBycQa8/3F9gGTGv50qzxAFEIuG46zeLOuBUjUiWBnM8mUGF
1eIrd9kXXdgcBkkA/kcy4a4PUN23KZ48HreOWSMhEdpz+eC28+xro0d0oM0oqB6V0hiOaCznQSKU
5MOYC+2gemn8rnOHrDw1YRyflthwd/bY1ueGeyvr5GBL6etcf26lFWmii5RYBj+1Dyggm8dmdNKT
g91FcdBCKnw7r/fWrqbPKmkgCNyh1nM9Yh3aKjUyRlTUrjjmsWkGcec6bzovxZobsaWzRW1sZ9Ct
af4+6CqPt+pyyW01ps/epzZdiaQ+eArxgmmH+psBi9odxMLtnubcSh4kMCiy1nU2r6pjMkbp0AT2
7M0PoMoalHMb5Vg26eIjtjgi+Yi9cKQue36XNzOlAQHRhtIPlVAi8tVM0TyYbTr7MF4U4bQX02wi
BC9QP/fQvMrU9FwsUzSc7x+km8uZbJQwiNQNViS4r1XFN1xg7sy0zYIeJnV+1nujfcaLTnsqbC3c
uxY3B4PoIpU8qLyuZRjnNu0qvSwBEIFqf8IA0joMSuocvLpwPtyf181nZF6w35HukfXz28aOOsY1
sRzwmhEhMFHRHoAnWVHEdhZfW6AqjhQxD4h27vGQb2ESDM1lSO2O7BSx+FUCFxWgI0qF4hjK4dr3
Xi/jfwlokX43Z4ABRGGG/ThgCvMzzJvl09i1kSfF+r3XYdJY87HK0F4D9h02L/eX5Ob4yt/Fs0BZ
EdASH+D6+Dpurk1KN1P7SDrPCFBpXU59ZkWHaCBca9rKogqCQrZ/f9ibO5ReHq5JKkcKvDdNqdWw
EumM0igtqTxMPxeFG2tUCc1duPPG9Ch5/NKDp3+PlfT1OMQVdcNmYJxJTc6ZiYu9r7mTMIKxnt2P
VIy5sRWlH37cn9/GTpP9YKlnjoEkDMLrcVNvdqGkMO4SxRKu33RI8ZYmrQBHOdZlqR+Ahpg+1cg9
SPntyqK6RcZGgUIG3+s2cT0BgBIOlTUkm/tXWqjM72vR7fmt3F5LBI8E+aBriCpuomGofTMTJ3Fv
kwh7uHYwL60lvi9LN1ziiQrv/eW8/YxgxdgsQLgQ/wSZf72cIc2p3jBp5gvIy1ngzH17SvUuuiSG
Fb6E1qg/NkpS7dz6tzcTo1IIQSBaJk/rvn5eDSSlFmiupcX/Nyrz6VDmhggEbmY752FzKG4kiVgi
BV4DGztzQK7QBUWD5Z71Iy6n8OeUZNqbhMLv579YS8lx+FV91NawUEWLR5aadqVid1p8sYsq0g65
HkXxUSNtcx/GqJ17H+n8wtv5jJuzJAyVbRRpKba6bGbFqBsqv5xGtQ7PlW2mT26eO2eDwuzOULcH
kKQQuB+HHoAhYf/1jhFThfmsTlEHLr97rkwIfmevWYazYdTuvwj2lS4igpbzyixie6chfJtiAW2E
kSZ3qkr1f42J0o1xifE4Ar+z6HqFMVChFbSM+noK8AhZPg+6NhSnRjPrlziJbMRuAKsgQ147g/Wn
VAz5U5D0oOQNQ5tNfL0OShin4xTSTE3zNn/TK7BIAy0rXGNnvTeuHSkhAtlPJhsAs67HiTSQpOCy
u8Ay8+Yp0pX6NOuiPd3fu1vXzu+jyF/xW9ZI+T4ZKqRyAGL1KfRckQRuGwIHL7uqO/VeOPx7f8Bb
7r1EvoNc+FVVBqyxmldJ9U+B/QOsp06N1qfEV9t+mOnO66Jzl68D1/Aj5Rot8Sd3NB6QG+meM88Q
L3lY5I9ObMCZu/+TNtcAlioOvaQ4XIrXa1Ai4CBSieYoEc36ZCtl9oglq/a1dnPn4OoFYl73B9w6
tYRBslAFwAnFkesBrb7Lm26hLBamiriM9LQPYTWnRymltJO+bA4lS46gVLigbtpCnbOMtgtGrIYG
dlqcInsAbtAdEm20LvdntXVB0OmEZUhVjAr06mDYudInXYQRWa86mXOw3KT/t4vDHgHi2hwenC4f
ntVGqCfYFsn5/tgb0/xF3ORokqwB2r1e0UVSKAq0PYIhUspX6oI90+yO9ksLc2bnxKA+u3E0KV0R
DRB/kqaty5omTqRu3QCadwaMW5+UKXUrv69p2CJaapQvTawwTa4hfTk3Wt9/gPA+UcN2G6XzzdhJ
xUkDS/teSW3l+zxP4fuyCUPbR40g1w44kdYofLq15vmzJub5PGtWNBxE5gj1XPVW9bNGgLc6NU3f
/WMXxTT5zYLpld8Oon2HMrPmBMKuzJ9uPaU/tQ4rlsu8xGbm1201vZ2iqi99imkyTk+M7B/Ceu1T
4TaNTYegcr+MrTO053kpky868M0SuLHZ2hBVw/RFmAaha6OH4i0Wym2c+LCD1VdtMnjVhYIrjEKi
TrAYibo0P6FF29nrzHaUE3BSsnQC1x5u/eKE4WHKRGOfR2LjoDVSIzvF3uKKS+iFHjm+WzjDAT3L
Ig7mcsY+gy5KsRyUUhPTCWGQ7OJVSNQe00pxDT/P5zp6h3No+QW8bPS9aIr+ix0DWQaygXspLE8U
9w7msFivhjIaRknuHV7/H0dn1t22jgThX8RzuC+vFKnNsh0vsZO84MQ3CUAQJACCJJZfP6V5nfGN
LYkCuqurv4JGlERdRLYNMetN6pIHwpFB0OKQ4P/Nxcqix7piySsMZYgkzYaKvCWLSppuA1oJFEom
4D438Vzx1z1YzXvQmdemFcXsP7EHwABQTtfN40c0/wgu7Bmaojg/FuCNQDHbmXmcQ3SPzk5m/E1b
kRB3X68a/jZzRcGWxaY+gmXc6MyzWrEBCOoXqFlHClgW5MZoSJ8iJvVwBdVtfhqqiuCVsma80iKa
iuNU4/EH2Z3kP+TO2W+ksCFvRNQNR8wh2jpMA7g/TQvCFfohKTAZEEj55S3JKbphMXNMCWYwzB/z
OPe2p7LSAEIOiUPsGVsKeoWr1k+nVWXqhc6UfO5TSAr4DADF6RaLQNNjtclGYDNnVuMjIAQJHA/T
zq46ieFcw6tIjsgXZPk1yh0EbtiE8rE12cRUW+/Ar5yLvYqjbt1Mup1RAPhrhDrgL9BIC8AnDKoR
3tC1sRfslXDTWRpXv3Pb6OJYEuz/tAJM5LoFqF82r5ubR38aGuHqy+yLhHcgVMrilBGCfyyKnL/a
fCgi4CG4fKlTLZ+J4GoF1ncxN8zQs1drhxgY3m2yv8oSc/5DamEFPoHjLUY48tayuCY1IRm6EnSZ
/QBjxAbUch2SttgLAxvbUONlimp34hIjR319QLk9Z21lGvUK5nUERmRMV3kUftHAm2ya/LeVlR/P
uSbrf5Kk86cr0sBgd7c5Ys6UG+TRU5/8Y7zkNx+7AUdRyfTe5q5asD5f0bxqZ700b4ZGeFyl16O5
v8fj2eFZxLJluYkXQhGxdnLoCq4ux4N2EqFEMznLdP5nOKYb8IPvqz9MogRUItq0uVSVQFLjgtp7
PgrIUtBtmJi2sxUV6Rr48/N+ZDVJLzAmyPH+pdj/g1ycbUj4aMbXJsC42O3LZC+0qO33ZY9k3Pp8
JD9Lh0elm5HRtVx26thfdNz+Z5HrUnf7lFnclB65Q2eCTzruVN1E00HUW/O6lrud+5SykV4iFqw7
rFMEflGKZGPaZ7WNQVMvtji0MGMgJQIFSL306zIS3UqJLeiD9Yma+yVBcFCrQxx4j50TWncmlnPc
LjPjsMfHcuNPjG3cAuy7+b3zyGbbzwPhjjw0s7QLkhGx3I+kTh01SNB0+36RdSSak1kNlD3vAKg4
Rx7ZgW3F4sj9YgN14h1Nbv4nqS2jtFVskY/wL6SQ1Mcgl/Bi8OfYvs48hLFSCjfdEp1V7rSGidYP
ePOT9Fx6WM8jqA6Cr8++dtnwQEK0k17XFZd/ymwvpx+UiRlnovcalPV2L0G1x7S9WJrqqxyoqb9o
4td0aFeyLx4ETyBxq890LIDTbG0RtuhN5wVv/nrUi6pDPue8IPaIEZdEbeEJxp+tS+CnTo+RqgGU
bmdYnnx8kPFYjqdQVYb9Bhs5Fu2ahTr8iZJ910XrtlLpM6FFSqsHAMJxZh2SoVnj99VtifuAOZEA
GZbIxD6BlTisf0bExqefUY6E6IcIt0p2AH+Rkn9LJi3bjqq+23dO6JA8f4F1NrWPziEqRWObCPjx
qDVTEkneLVAe5d+hCek8t022yu1tHqdBPozO6gqDvTq46bIgiOcHaG1FrPD4xBt94lar/IxgSCdv
FMp9WbTbVJjsHempi4AgnyMOCcZFQMhfI1GakfYyHTOO+0qvpFbAMKQsesP7FmcdvEipea4xvaRR
GwyIloDThJwi+xQdZiH3T4EgZUD94rn26uAgTLuh9bS25LyW48qe1qnZ1d9pCHcypM3w6D/l2vri
mOC7ARtODOYt+DYxRBv+F6MTQ5duz/ywXhiaaNqlpJye9tSt63lxMpYY1Oe7eqhlRB1tmwl0nuxQ
IukKs7lU3tNmkir4vG5nZRuAezjLERmgcinWxzwgFPGRiTub3U+bIbD9ZB6IqNYuU1O+T2bAhwJj
WmRHxKK5ZlMnNzbcnUdwCdKzrAuTX0aJaKVbGcuGH1UJb1ybI7QKnpsIUZ+HgGypmHYRayj7U1dh
p08KBse0DcUE8hzVO2IL4m0DJ8pEDCPGNPP+2dypG10gAoWpEplMj0Vq1dhloNJOx83JLD9oS1yh
W07XoenifJwwHR+HJMaK9byM3+aEZfdbMhDWISkopm2RbOIZFnCAmcOW8A+2wvp9kPtaRKcMdsZn
xMnTrE1lBAT4vqfrZxySdW8FlgHzDiGS9kLSFAjpeakcZlfDRmg3jGX27IUzPzDLt+GwAQKztOiF
iLvOqil9h52WDS6PQadDD8QFQEZltQqYz0iKn4+toF9TAaLKQTU7nc++COKWjcPEuwyxLw9rlMTs
kWAJwPdhJ+x5x7mHNw7G2u/F3VfH2pCOZY0LC3PAwzprgalEhf8WKxMbioOKV+l82Blk1QNfAOI7
qHvcK+LvjIl/qdEgLpitzaJalIqI6GpIpbIj2PN7c6rBuyhaa2ZVd9UqcTIvSoM9rZPNAH8Vb359
V9Nq9WkYpmC/UDqmeYtJn+B/WWQ5/CK51vZEDPbB3BNFTOh4DDTYELW2ma3+Uc8I3auOIcxRCsYb
KZZem9KKXicIzf1K9iX+qRYs8KdtPWt/ie1i67aECxvfq4EPVR8vYAa0Hvs8CBPldbo+zKbg55gU
w3zdF7vVbZJMZHtJYhvHqL8Lrzoakzn0JTq65cGvzruTczpdUdhW24RHna95N9CpwWBraqDPlpML
2KJJdgtAclGHyzYbFrpGzkXS78OCuqxFO73QJxzGyfiUIrxyfBlWSCDPXiJ+uOeZXCQWqGr3BlAf
EWf49KrLoAVTB0UGFU75AJ3t1uBzPOUiFHg2clS9PQCibnyRpc+ynildXw2Pwt9KwePo9L0uncUw
P43FtHwKJDGZttIxShTtMHiAS9dOZVtnA5yoVcjEF74161eBJYy4TXVQ5U2FVW29jKfyX1lv1PRZ
afV0zUZZ/dv33DCA4zy9yQVQt46WI8zbEwrc6ZAUUgyd0830ZnFMvOZGr9hwhJaGe3oaZvKEhKRs
ac02AuwC7m/Kulk06SuQ1ly2KI/ltzDhdrsYluKmVTNHGg7u4QUEQzajil0XemeNVR5/RF0w7R6b
eqCPo7ozo5YlQlYjjlSNYONIz10ED7b5VatpfMFZXgcMu+fpw42jGE74JrA3ogr8o1uJncyDg50X
ldke+aW3fAAQbKdNEffl6vHrDSjJ5yhNbNVixIxlu3Fs5rlbTIR2DCS25mB0IbAL7Uj8wgZecJRV
icVlXBv5QN0eT58Q6MxvQrSE53BP1HLFd7I6RRuMRz9LJijD3HvivOW4ZT72ne/IzHZFMF1DxRK3
KPCGX2upEVKom1m16Q7f+3sokSh/M7mKhgOE4HW9Creprz1rAv5gbA3C8Zqx2p7XHKfAxGWzHXW1
7OJaDlW4jAs+rVdJanZLdpyMvV/SkFzx1STzBWqHnNpcxzS62S1oc0J6N/qgUc/IeYgaaEAoHNY9
69eqUdMPg/ie+Udi43JuAV6b+YedorI5REHmvB35rIEnmbOGwOCk1980ErB4oPPhQ36Y7Kaqg2tQ
30HCTlHggiaRhuPOha2vbMkQtTIpFi8/ANP0dUurgfxIcbYCuoEU7e85X9nPGMFFnzXixT+0r+Yn
P6nwGxMuLi41jg7XDjue5C6din06Ecnm7xVbCUTQAW/eDLzP+jvaqsy22QJ/ty11/aFZ2exnuprm
qyZrMKeCkj1/bRaeF732af4fiRJXdg2fi/qCYxxHajGgUl3CKJIbYkfljZUoqlpcFDU8rlrFr/uE
hv0M4k2SPTG7rOZskVSNQ6Yicn4UJiCbyeaKJ9+nsKnl25ig3r2pfUDi1eS4gnFgj674JN1/eUCG
2imPpJ2/TShMs1u+5ds/BmPm0i0CO8FtXsPNhWJIGnnYJB+rdi3gfXlkg8DWeQJAYvJM0joawZMr
6j8xYszeMbkP6wVixpC2los5ftxiDHztMNakK6K83k+7yQhKsbUQpymbLT0PMh6+Rftkka86p6s9
I8aWHBkkmfU2W15cyj2RxYHaNMQPE94d2/KqiJAN7ZL5giFsyS90zrL3jGqB4iJbR9jplzr7TOIg
1XGVUG7baIWSiMEvqBh9arJ0xG+HDbXFWjaaCjk27sdmieYHXeAZ5Somaa/TRL3CNZrNB9yZ0YNe
9MI7W2UISsg1fjGSwfXyN50igqqNrEMON7QYNpS2a/6zcG6cLumigCciJYIAseiBkCfE4rrsmzNb
fVzSqianIkypaJcl8LXfG4KXtyOVCAsR1OBwQ/3n/ktyNsyd1HsUtzWth7+SLx7h3GXproMFts21
IqEZxGMWxe4mJJFLm29IPEH/PhS4UCSf5TH28VCd0OStNV54FBgSLZNZrw/FsNfyKS2i0Z0RmlKJ
NgbiHYcJ9rKWR7Fa8ZAGXjx4jlDMNoZYnbxwaXQ4QvRKi+OOEftn5prUHzQHqPMYQymg15TPa+jg
vAWJhCCg7e+MVDDZrlpGyQlf6zQ57ahRprPLQYC95DT44YF7Z0hra07yVqyAJKMHRADnocZnpM86
Y9Vp8xk2KHHqJNirACypOFKyMX2AhT8Jj8Bp7ms/NzLdPtYIdWIf8Of0qFmxwE7hpZCHXWUjg/6G
Rgff0YYWYJfF0E4MfrVuh6iq3mhC5qodGJ1YS+UGpaVmVGPpaJxJdEiBvn8eolkgigj72stzznx1
HmPBlw66VfINh7j4AbMDQ5KWy+cvFuXTtd5SWHCjaYjHi7KoE4FmLGzZ8THkrxybU7/w194TJMak
MScOjeInGCDZ+4Rv334SqdaiBxin+JwbP+g2y+zyuOa4nP7ZNc6/A2ydmB4+fP600b0O6EhKaD+Q
0PwvbPnkps13l7KD5Wk83KIFb1bLdmkvSmawbhGWJi8bdmOjM1tURW4FxgFbB7Jz+TBj9WTs5Dw0
6ghLW/ZaT9HSwHWc8qUty4gsaPr+/9kG20R/oNIp9RbqRJnnKh9jHHlbTpG9nZtadNuSmLcCh8Tf
sKNSPYAhNhWXTJj9e7yAbN4r+N6bvsZ1k+D0r/ebw3Iinnx8T06jaxCnKedx+wppZWW3CpbpY5Jb
cV/aysPzqpURlx2rjmuL+zP7mJIi0K6eNkbOmc/JS0ilw9cJq1Vnb6NYd3JnoCiBCYoVHaRkYacg
Wx117RZWneFjpfjYNhKqZ/iZoR3i8VkR5aVhaOk8zJVnu4NW06YKZvnezXG8dPmIjRVUY9sMfMMo
/e8ddlt14EQgqW6o5ADZcFrZK2D0ZASACwX0GeRh6DhjYcaXVWG17Qi1dnlfihEWM/gR1+WAJSaM
OJEoWP9Bb+MuVYT+sYWWoE7TkEJ7aFYht6+1SbU5ShNn6mEu6BL9Do3P/jUL0scPRrD8Rhah/tQQ
hseee5t/3zYyXEJKqOhRMhRDW1g2Tm0NCfFfNkI86xlSHHfYa40FnmImGMi3+PTH7XWRqQvHFdtL
exdwUlxyFNOix35h/t4Q6TCyY5H5aLLZvboSV4/w0IkOmi7Ju/Rsz6+TU+LFeUvi1xJFwXaMYovx
psemwHLCzNM8C+wmiBZH6/wcBTSPfa6X+VIPcKkcXEAN+Vi4KZwsmH/oE0Iipj5lfP1M4Xw2F2GF
eFLCkLmtaLHupyQy4lw7mQ7X6e4hQZNTTBJil5AonXBHYDWa2OmPh5juITkvCADf1wzlvEV6JGun
Mqyk82ntkEeNDqUd6yr7FpUDQz/o6vhRF7gB+ipt3G/UpgKpkytatw6RuoU4gGnkfqiGFN8AMuTT
iY5V/n2pc4h1e1lyBEJXvoEMLAHO2/bh/lGnoejLyM0/72MPdlBh5jl2BrfwMucTWjhALADaDTFh
e2sC1d+SCFufqI2qDV8ENVXH2ubEPu2lbrDrbsLaB76V5mmrI1RMiFMeH1HW+KEzw5DunatKmyDO
VtJ3SYPePkY9TnibgojNW4wG7Cf1aF0OKst18aT8sN1yEGEKfBuwXc5x5Kk8a0dkZPwTEmO2k/eL
esK6WBkwDUCUxnM2lHjgIDarlqf8XkxTq+WJzsb0KOVgu0uzaTbHFMTutxXOsvmhoAM5G9wobzLM
6U2m0rs2rTcJk/DUkPASNSzFQg6inFoHPRPkoThS6SPdouIL4mChLujji8egZUnPNmgsW2L1K/sF
k/z4RXBiQcXGgtvNJ2KQLQou8yGyQUSY4UT2sbQywlcfYRzgCnudZ4d8qgfT1YTGHHsVE76f+Ko2
tq8ivBYIr666+ZpWeZ8AMv7MZ1qMz8CUQ5/wzSY0rAqmjlsoTnnUpqwO72pBXnCrvYfvmUQZ5jEm
sgRQ+zwgdD1RirZQPfDlQacFDRQ1JxC/VYYIFpQPGGRcCu5VDA01pPwMkXp/wx2NRMnRw7balyzs
w61MDO4dh7pNP0Gh9Py2S+QWt6AMp+oyJZRlXcFT/0x4mH5xXWFRZi8Y0Jp1ZOMnYMfxtgFON0SH
Ua0iPLopmz73AhXYh5jK9bfYh6J4FVlm0i5eiy251Xqar97lw95bpMPgG0WyIYeWOpd/xNjQpMXQ
TLJHpmL7uBqDOYpZmu1HSpHFDAUSNL2Z21C1C9ZLHlQJubabJuaeJOH79rbsiM3tQZBY4BHIqMLk
BhE0V+pGJr43vkm3+8dagtNvrfyZVXpilx2dcNRnIPe/a+d2PLGI9Gm+sgViHHUQaD6sFfUnNlHx
Rw+IzMQ8rCSOdJt0m+xKlxF11pOr3IOox/nF4wH110wp8r1GyF3+Psup0geGEbT7WSq+XJdcwAMT
4myKDtOSOuhz+9LEMD/qfUW9hJeCE0UAwY+9kag5E8jE0Xk2URY9igEmhMe7lPi75FnpwIgoUZbs
yqSh83O82M7uxe77KOLZr2xbTdQmUTOblrhdD0dtMU3rQp4tH5B0mui8IuDvK5kxznhS2bT8KdeY
P69iz7C3B4trelhTj63OMXFWHaqh0S8YxGNPq6KsuXigw9L3sRgwTELwpd868C2q5tNhijaeoSi7
/VYPpXkTCH90XybfNn5QySpx0JeT75CMjZXWwqMBb/fgyuIhbfB9OtN9oPltCOoeJauxVnjx4HGL
d8PYMiAP1WuGAU+AnGrQ4DWHke3ZgHex8hCzy/HJFjafXxq7yn8FrgaFdag4wWk60Wg5r5gTqjPZ
CF4Q7n2Dt4YloTjDgFL5g1yK4ewjksuuAd7qPkIi5AEjnwL9wDA3j2DolAMsZw0HC6HR+l+Wo+Po
stlsrC/DVob7Dop8wRqOe9ZcLO6gQDwkuEEV0i5KjKigfuNQ3TqKMODz3fyF3U1VbcM3jFwBLMPQ
nPwXo2MHpWOqIkx313IJh7pMlqehXCHxsmQIvzH+xYiQuK0gLQCkqFTgK0XNeidQPsgSVPmzUSP/
LOsGJ8fEA/3PTJJMPXpu/LCFwRfcW2zmhVZtUM+PfKrJn1BOy9980Ci27ZgMqNPn4gUR46N+0qCm
bEejsqhHORmxox70vL4Uu1XnBPVdgPooCtkyho7pCO29UCe8liqF9DX5t2yHY/pVo//Wp93Z6KMR
qwdtaNdNcgK6W6vLCCK8aceYuW81pi68X9OAwGj06d4CVoJA9hPUpDVGslmCczAYk/gfmXcaw0Sk
tqI5rQWWAtyiuDuEysWvG3PV702zhAOffX8+ZuyBiM7BYI0ZeLDJCBx52vyIl8ASTDKM+G9OCOjP
MpJY7GRTXJ722vChwz/J36iOdPLWzAgYaW1qhDk2i84MaEKVh8KzZRgjjLMryiPGZTmHzB9jQcLC
qBXaQhI1XzF+AhYR+WFuOdZqyONupJL6RwLu5nPIPLw4OJzif7OpxE3A9L2dRMyRGIdIzrLnOFLu
UuSkBTwr+JqzBqtWB7XYlANOlkHCUtta38aiVtElU4nkPaKAZvWI1pNuMEchx7DLpnLsMM1z6tqM
NcbPKVpTzKrrdJc94ggaCMg0gjAHsNzvJctGTH3reVU9m1ONTmVL1dTOu3I/wV4wuPdcJk5wflIk
uuopH87NQLm55phv4n1I7g+sUI52JUXpdSlgwB0OWWWhjxlJgCyCjgIEAaBicw64WlpKkDFY49pR
sgYZarig4CTJAr700Yzln17oTT3pccA8Et4SZImjMVE/UT9z36JRF2WbVCjJuhmW1Nd5MKR+4LZC
FxSZAgkOIG5nR+zhTEsX5sryW1FoNfUNJTUElMLRh6aJRn+LEPx4k8YGmHfXFCO83DGs7xuqN3nG
NRV/l+kU/y1Sj1AKdjepQsmR03QtRTLieYuIGw//B2z1hmbmSPZxnn+6WaCI38cifjIrneCDdzOW
bfN0SaCvRt4sbS0ZPo4KMTIX8EIwWchtIfIWtk32Ng65SI7rRjDLQnmzPWCUbdnJJDnGdiGh+Glq
4MO5OGSgRDDZ56tqwzKLBRNOv79SDKPMQUx0w/9AdsziswAWop8qPhxRM9sSGj7y7Vr0WfbS+PEe
xZzzUd/JHeF1H2Hu7yg2g+qzYNjEuAyAQn1ozCevNqxeHiRm9RQl02bF0as5ilqBZqJEW52o7xN0
lY85+ACGmr1bFPa6FGtHBgMGEXbIub5GGFC/aZRN+Xd0g0Z9yzOnq7/Q3RlsAtWA4c0EQch1wrIE
Gg/ciKh6qZVf47YYhS1bk6J0z2JyIRMHOs547MVfssQZ38HKibMaU3Pi/yFWGj+4owl6g1NDoF7P
EGPewvwTozXSTXMcalZUOE8nn56FUOMbp3r4RTfMkUFskRSGhaTZA/Y6Z/4XM40EA4aAWdyA49zV
5ohQrjXtoBXACIF6fEWwTRVKgD2btXmY/YIwvIppD4fUVMBTtEulvtApoBQIdSX+k5ib7a0boEL1
yZTs4cGPY9b7GkRQLLykuivge1cX9Bqb6QXFhkGH/MHymuZ398HOcJYfYL/wuOEK5jApV8UcHwRS
TJdn6UGGgDaGbLlWKhxtWsBzcN43ifO6Xsr5G9w8On+JU3xOv0oVRDhvOMvr1sQ7K994rdKqB8UG
I2wHZgt7wtwDZx0myxDhUpOnDRZ9QVprKWQufFtLMUNmmRIL5U1kH5gc4eqfVk6Xj9Li2P9EuLpA
C3q/83G/Z/6wNat5h9ufjP2dicUQPM7Vp7ZbtT0Oc5zyC1QWTP2n/7+UENcixweMWueFDhnMBk4F
/oldQqbbcXJYu2sU5YDuImM9wwp2UBckOE/L3W091odUEwBeDPArP3JIGXiyYA6ZDg4hH/MxmXJc
VRX+z9/aFoWFql7H76V0w5/Yw3fawnQSf0lTleyBLBrZchjelesx8Uq928VPf2slltAD68TtTW3T
1iDPrNYAhWYMXN6wAQ18TRJD/02RqdkB8GiQHLHPGL+iB4IFfYXeTfHeo8na0xpOLF4kK+5vgyMd
wcZE2R5MOPrfBmvU+wozvcUL4EnZ1bmGDLnkeZR2SzNT+0tVRr7tkW1gUgqGiqPLfQpfARvKbpKg
0QMhojXQRHGywD8QdLMiMC8PbLgZUaWu5SNgW11GDcR7DWnyFmAEgLPIu+IffLfg/IK2rr8jv20B
mWSp/dtUqiRpcfdkmFyP4CnegsKR2FVhLZFOCnmYPOrFQOI32kVVr4C0tL+2fY7zw86XLX7E+D3R
fT6D3danERHPtZlTB6VK4BYjZgv7S2mjsuyWxVt95S5CybCMS/5YkmzzPVhXyNEODtEZPY43Fbes
LpA8ozGu6ZEtv4RuZbC43fVZf5uR/l4ed78nOVaitPL9HPGyxJzPi49ohz0QEsGG93y0cAC+kKFq
cGBvqnwgqBPeSJbD8JU1sK3u0Gmwc0J0aY9Ns1TPKEPkTwy8suWpNiM/r3Hq7Flq/NNAY4jxKcnl
DoiZVuo5msfqXxkEqgQMXBHejjl8/ryg9P2JYYEsWqzIwGADEjhIoVq5qm4LBgPEheRQmCIKpvXf
MWPBtxzuEExHrXJjhyoT1hcTMAJRkwEzROt5j4GMBc6riCmvMfCI0TK18N2gBo0VzN89wm1xXyM3
Z0UlKjCs6edionCAYZz/qrF0VBxWm5k/xOMYe+CA/KcdSUSyd+reSaKV5RsKa0KH5824aXkfRvj9
bhGS997vptLQ1rkP5xKqsvmJdtZ8YVQ7ZU+rIG7q4JohRR+hcr0FiTnqIbFRuA3GOeyBmKEpWgZ9
f7sBD7W8saJAhhieZBxBfi1w/CGGVz3JUCKeFP4LL9rd+ulXOW3FeMV9VnxZsg1PHvSc98boErhx
X8DvDrvE+B1I/50c8hiKK5xMcf0NGn++PrISF0+rFtYA1reV+58w5JDkgeeh4SxSNj76mA9wSWGW
D2FjMbBD1FrUVxTpGetYgglI50s6vdsdIdhHECKW+JmzHScPesnlz+wdf54WEuGRnHHaH1YixmOy
IoAFA0QosZ9+Bke/xYIX+mEU8/5J2mCX/woZ3POWZnt9QnFPkn4l697Awxg1v4IaCzSEYP1DVYKr
KPmvyuAV7Mc9k6d7NAb21KaMofSzDdJlcBRZ88Az6lZMD8C5O+zlkD2rqNh+49q1HhExmXR9uiby
k/Iwwn9kAPg8z03s6FWNm8HEU0/NU6K2Mj94UmO0DByYSM+0Wefv6L0njKTdQJ9xCOiqY/D4filf
8Z/ZTiHG38Wxz3zS7J0TmVUHCs0IrxngHjyM41gfSQ2IW1+FmH4XMZPARa6wHME9JAiwWUriQKXO
6FeMPpqWWIQFw0lqMohPBq5WlA81+yG2QZh+rBv1TgaCQwGOgeIbzLEwcoES514mg1RpHBWUT+22
6Nw8blNEf0JgRdBuPAwSZNFG4Zgt6WiuWR6cPzg5AOsIYp77C1UPC5xg9gdx2DgG3D3AaKDHJrps
lnsvUsWv4yawyZSip2Mgp0fTU2jG7MeGDYv0uteJvaJpS3Gn4VbZT2kesvAyQvz6zWvvooPaKnQV
aDNpeRy2vfoIQEbzJzeElKKDFfPPwkfV1rsSbwnO2CGgKxmMjPvKVyuEHyb4duYblm7hpMjoBVo0
n49zUvKHMoPzGDNxgStVeA+VPwSR/o5c3kQnKgTFy2l0+sghMkd4Su2iusDqDL/nfxydV3ejvBaG
fxFr0cst7nYSp5e5YU2+TAABEghRf/15fG5PmSQ2SHu/dXHdz6X36vCArn86uiwBt3Vfd4/xZLnF
rg8CnswYEdYXWXHAolPuSaTjdfFc6ijPN90wBP81YYTiqKGS781ppPNSVtZooZILifaZEupkN13E
6LG3GhN8RaOp/ytLZ3wnISMMN6Hi42VOs1YQLJFQpRZE6++I1GQ4uGFnsbXJwbur0Qx+lqj4uv0E
jROh7rjRzpByA3ZGSrNbBN5MbaX022WDOCtnLJZtfTFZNMmN7l3xRv+Ts2wmsmSsw9rcKH+qfsan
Bm0U3EkW1e8oeHyFGsHhg3LLMIAyZo94LAOTTyl5N9Pf0RacNhZygLvMRmG5n5YpnlKw2vwrqwYb
Fa0VOERNeXWzpJaAeWd4JFOqzUvc/mCkzWeDkBFplnFq6oV8Rd5Mf0vVOQKQ9pzyTu+CGor8ibbY
AHF5aQFU9FrGSFr8UBJyPXjusRgcWx47J5ivIZSG2BjEPlFKcsosUmJmtL6FiURjmgcLpAvRBE3y
GFWZ9YxcClFG3hvxNo5wdDId2VrPhCVUEn3VVCJ6NjbzbsGoCHFktf6BLGt/2RodJR3/YI6cDv2D
WlOFiNikhc7aPeC/hjBMlsJnlxjz8U9CAtV/ws+if+iBogvlSgDJzsRcj06nDJNtnAyF2eXe7LqH
iM/gNUpK198hghtOA1k55qEH7/xv6qzCfkCMEYznXs31cC2cNn6C71Ry047afRQTAWTnUTnNH4no
G8mVb9MU11jT8EBlYTil1eCVd4hMTEfpe2O9wxAW6I4Rqm/cNuSmcKemflKtFX1PROcm/yE29Mxe
oDr34TMncY9gHvCxHfzkR40xsJKHsmyncZXS/eFWihiv0fjWkQpGsaJfXVZ5Dkw2z4emd5pmq1EX
+neQIdnjEMP/72ctW2B4L8/s/dwLyH2r6yp6C7wSOIit9cVG/1rvWSzCvV4Ke97fykhwiKxtPKJY
GyAWK0g3uZtjpCDPYzfMX3mvxusQxnm7H7KhgyAIdZdhJrRh06vA90ECRsvTpAe6wSWfkP6ldp8o
0v5rTp/3SfqV/ibXnXtuaTphbVdkbdW9Fy+yew6acppTu2VYQLg/Vk46VPOwDTuW3JTym9JJQwOj
Tfw3uot9mzkRTEwb1A95fGv1RBRn76lLcfFBDGa55HLkqCcZAmmYVk3+U2KQDhm6gWcuPBfeTk6S
sxACtnXRHXdc4aS/1wux20H3PbkxnqNMTdrfhBjXAX3icSi4Nbqqe3OMC6zDogq7ON28BkjJO9Mc
aKhT1TGj5fo5p3O3utN+OUhmajFd0Li07wsp6pelzj0HwKrkWLM7XJFQUss0O1vfm2JnR2FN5N/H
w2TLg3GGSR5bVdrLVhomYZAmgODUoQiJCxv/3LELkHHjMfYqhFnKqb5ZinzMRdqZ+p1Ton1Bil/Q
r4rSsrgEtQUnVESF4EmIvfm+kaS47RCiyZ1dhkqx7sYtv0o96y8fC+O+a8dGnRK3hVXmiYAPn/g2
+qe+zRFi6tpv75OW2yLNraUIU4SjOrvGo0MqSZMtfvJYJPTc7KqBYoL7aGQX2tDekXgnU+eNZNwI
63FbzCHbaIV46Q66WakDG+zwFAw++rTcx3OdOlns6hPHVm9Y1ZT6F0cAW4jujeEgX5NYbgLUTNk+
oMwI3UltK+c0gE5Q+0CFXjpS/PWqy7r6iSJ4sh3daLy8UdcPnxYwu8dpyMKXosLMl71CakYBXStI
sqqcsX5zy2Iq9k3l2Q4hi1yuO6toA4jpbpy4aWROI3wo2vh9RTnBQJ6EBeiHmJH2T+gG2CcUwtwS
eS6QWTbA/xexXW2XMWuCzRQs45W0h3beYVAv9WZdhwWCYDSyvpeQR5gfE1eobbVSB5uufO4z73W1
zFvIV7QYxgqtw8ipNu57mnKKfbH6N43BPGUP/jy2oNNWW2RpZ0/jBxnX+mlS2rA2Um1ablqk9wGU
JUaZNGiqct541dCsp4mnGTC3WbLPgB/56HmReWl6QmZ2kg8CxjAaERrrOtLt2QMpuQfJGggU9W9J
Cy5Xx1VPayX2cdFG5Pgv5YwFB/Wj3uSzbYvtzcoPbcqp+R1hGvB2YWumiiRnV7CODzOFObGiZjYt
fYV4NvE5FBAZdhkr9ogoqkODMxA704gXaywjfRqywL6T7hADrTlYGXt0j2AHgfLCix1hwsLbMIln
etp7GLZI9pe5GiNealCq7yqzVbgHgOa/yyou1Q3ghHkxzB1Z6pmkvIUTBfGunAOvukZBO7xM0rPn
D+EVuXsyNE0m33IM51Pde9qCrM8K+2eBKdMPUhOItUX97pN571S1OWTuXB1cxPrinxN3U/hrt/as
UoQBpKMKt3doCo87+5FOBIC6du2Dl1V7TfMesiZr4NhS3x719fbItEsD9G7p+MBv6S1HnBDDufaa
PDyGXu0iso3WZueAiM07fLpNDfdEOuMpx+Y08/do2PYM0O4zzyVni4Wy/lfmvv1D4iDiI1J6w2uG
hwmofclxMAqgpuQwTMDam4EsGgNNWw/IyG3hf4CeOXrXRq2aoWHH4CcxLXYSZJOopx0E0V+mbe0/
mdZJeK/rcR0+Ji66T66RNdn6IaF1G9QceQup04TfOGOAafUU6PJhZGPNd8Lp6mVD1bcV87VU09Fv
oYtQRBVVuJVdB+4h+9Z+0QUc54FfBiUkC0v7USMJ7reguW6/c6ljEjsWgfpfj11R/FphJn8qiYLj
IPrIM1tFRfBzUMK2Cb2y/3vAJoGBai6Wd5vHmorgkurmTZKs61Ug813OvN1d+17OESKudBrV+AeY
pDMHH4J8ZkH1Dc2DYbSYt3rIXfFs2oBQ/SEI0db7a9L8zRrfufP0BEREVRkutSYmGj7LJ9BkZ7Gd
5YIEsV43Yq2HZxNJjB7cndNZ+qMknd9qkEjCGPKuajIeReoNNWePHkz4WIT1jJTdyuP73lMmvj0w
BqbHDldRbXJPJ8VnI5ZcpIyQ1DHA3jjkDJV8G2RC5ZcSSaE+mTHq0LL3IQtBFkvmUNqyNGNy2yzT
1vJxqKTx4OiFicVjtuCXcB9n2CVzGEt7fuXl0uNRCCPsQ87Fd4QpQ0hlOuPek3HqLN8j9EG240NG
KOqTUY3WaRjau6Qi4GTrROxDpxmroY/ihxLbdFazi1pMOOv61/h0Dl5dOq6ywwhL59+1cxPva4FR
fO+Sk/oz4Ve/B2pCjD2DAO0CcWN6+HhtSONo+v9RLMYCrFkNv8aO17dKI2VNHT2ULz65V9PWrnt9
tRZ/UQcZ1sB/0poaoniDHIzOW3nRae9GL7Clg17Nm4rAPvkto74Dg3S67BeQpcJc4nZjte96HCOb
quQhY8Kp8s+itiHRmFmnZNPIFbxFRODOm1whWDlPCzjR0PSgtLMjbGiGFlyevVA09VHAZXmP2prW
KyYL3GWTCZdLzY7OlUxnOLd2bxcmXXFZM635DWbKEjQxfJhHTB647TgQ4s61nxFGzPXW4XaO7sdW
y+60UFiJtYxMNmfHfjVfmUlFlYoS3JjFGjci2C8hx2i4Em/Yor+1/S3hbZG7rUw+vsaCkfnsVAWL
kjdZ2aXlvjzZXjh8tH0GJ+dRO9LsWbERoJmYk2KfWa79MWlGtLQR3fAS4Mp7xAoPfiLHrP6yzJi9
2kDI4HCLqdSm63T+A7bHNlUZkkjebGaC/2wPdBXojkkeyrVeHrt1GXnoK8wxh9iWdrituJuegF0C
4O0B++4hjrPgbfGEtN4S4WWMw00UfyjVrp+KuRGVxVoydY3BTG6HLUlXtkYbaaF2mv6h5kGtd1GO
BZK9bArLu5wcCDgjfidACfpJz6Akgb33h9ge3uqgifKTXZv89v00BZaRYvYYYJnsIEVuUW5hF5Uv
gJFZeZR2VXxhj7FncDip4Q8DLEt7zggpr7KxgwfKc0r0owQVvjaVtD75auSyQSbXvKkbp7tRXh79
G2lF/lXaZrwfvNYLtmaNdf0zSCOC2wnqTgrSuLXftEsL3xlt8ypf4N+DnJPHxGA3gpiqH82bCVOX
hR3jrygcBrXKdjfEko0IshZLCDieqrpk0ejNz0hvvfOgyWokQA5lwVHK1uqObg8Qz/QaD/4eFKFE
MT6hGIJKFQmMtPa/je3V3DOkZhHtVkzmkdQlXJ4CW/prX9r2f16fL+c+dypAzRruHIngOj9i/W2f
kKvlCliDiJknv/C7t1K51vvQ1NrbDMwdV6e3rezY9pZ1j8YzM2+uxHe3JaZ0PCb9AohtNaN4Zkr0
Or6+fHRTDN72Je5UhCw34QlKXdAnIgOC2T5GzRCpg1fmS3fwl26cd7kYkIfGrQnEY0I1afnlqUQn
V4CBebzXmuFy287hIbHI8zCD+8dfhfsCrWP3zNz9EhyKzHbLY4+xQd3ILveXVo0MDLUV5gl4rCqO
iBrLa7WsY/EI+BAXabmG0z9S/jmeCtzqs5US11cOe790IgVOJ8t102cRN7SUuMM2rV/60WGZAZqO
QRNE7a5ePP/QGKrR90VOocaXS3BkQViW0HDOAu0Y+BZQwHZYYlzeKBxYEbfLpIrqVLdD94+jO39d
PWONO6cWUFWt1+OTEZQx/1pM4Rdk88t0URFb78Yvp6jYDc7q7Sa3Dapt18Qi3q9OVeKmmEHs64rP
lcoUbuAgWJoRmrdxMLo6meOdcKqXH2hI4gqTZQxXyACUda/WYslvPBvQPy3AKA3Sy9B6GEU0Ps9S
KXWp885x9pGh0fAw9Xi134nqngxUGBg23L0qQ4b4wGdQrhfkQY2f8KijB/0vBz2fWdllhb4c0zLw
uGshTsRjgCS3c1x+FT3H5Z56gjZAeT0mOViZjU+LcXT4hFis/3hcAg4PGAs1ImSR74OOUNybQiB6
hYYoHmZMOUUq685XhzhoEd+O4epBfcetf+cwmf+6Mlqc/RrDL6QdUTH/9az3xQlyrvrnlgGqxHwc
x28OkXZGY88Yuscmp/6WThnF+Fw4dFI8bq5OlxVD7LZmL8TJE8gMYtlPoj/YZCnGUWUTOzBJjfqO
IjzTGrw12ggGvkuWm5hONO3r/xgF0JCpyQ8SUi6kkicPpcSzpJKel7Ke5wCcslK/42DHX/6A5YFs
JEhdN5957xPL52Zs+76ND3qxkbTmoZy/obVFd0Q8Fz7gPy+X62qQnhxZ5iEYSZxfB1yUxv7BdwY4
hk8hPzc2XhKEkE5db+bCm50dBlZMmZEJ44sD+lbv6zXBakgCARo/34ndf+3qRB+DbocHeFogchnL
8c3wHje85WFzwQyD2E0OuKRE48FZ2EtVXqfe8+390uc+R0muUdoXiLvPVsCNs6UuTF/JB2+/49Lx
f5e2qy7rgh8AusxXMHqYHn9pdvNePfZS2FJ6j6x9GRnat6oRlNH15Npsx4H0b/SKOeIbfkF2WyQT
6yNvtf4PxSPZ/72EiTpWThseGQAIUpDKwo1k9RIdIqmRYlt0nht8JaxRw1bkgXQ3vkyK5eiZ1R1P
U13Jswzsstjkloz8I9y3ajY5kYPERyh77T8DOjGcE3JyeHfSDRrESwjmeqQgPPjpFMn5ji2vTM4O
K1J/PyJBflKz34QkETQl93nMbLuLbaL5UiHG5d6bbhCMI6Yk2k697/OPWJGs/pQrPpYDwDiPeVw5
ln4mlchXGz8TyaWwrBvgloXiGlCo+M9GRGLzfy+ji13E+R82gWQl/DSrwxNpbbK+tDVo9rNTdlZ5
kqsu122Goh+Bq5QOEBE2l0iItnrU1SScFJhG/WmSBNrJlxIWcXKoINyZ3BmLbYXb/AETKHZF1kof
s3Y4zXd4LOHeIwYPN23dZkCSOkQEVPZV489b15mrgEuTttJN2w/jnZv15Y8bG199RcXs/J3hhaTY
2k2XyR3eo+IhBt6qD5NaElR9tB8kG8NBfUWM4bn/8T412aUplPvAOVlwOKtgMneKAwFDY83f59zV
QGveuQrzUpwCOMHrVJjxb4Qa6cdml3w2ZCz6u3kV/Wfcl/m4K3wjp2eJ4HtbYLvFtd9RuyjjIUrO
tGXmR1s1E6xnrotd6WYq30YoqvO9l/lxcwJzlR1F2wmnL7+/nhm3puptSHrbXOuqFJeIZ2eBt+rA
GrKRzovDAAhMZFRd1RsHRT2ePOLg353pJnxEiZ68yRgfbxpOUfcnHwv/xkELWsdUSA/eJoFFLlM/
qPK/SkLJoJ4A+6RMA7piy6UyvygR8n6VAjtmanGu6VMmsvEzYF59zJ1aMT347vQTOHp6nQXNGwyZ
g7dPsGj9Ebrsmy3iMetoy776G2vDQl550qSwWS4J6kiXvW0BiT3uM78s1Jb2ZvsTxZP6awWiv/BE
dNyIhYiem7a0s4tL7cGFWJPZO+UxWdx7lLNYIokJGp4JRG7XLcY9DCkteSLZhe0JyU3UQPinC8RD
n2o3HDz2IBV8QcolxdHhsecKrKLmHRipH+9y5Hn1PqRpdNwTjyB/GdwDj5qCxLW5pVwy53E7xP5R
swFho+s7hSXEnXN3I8RNraZK4TR3BNCN075KjAeDK2v11MBCAg05IkbWP2fBei8FIzTzzBB6J9m5
iWJqcatsvwQAFbspctx9AXLNXgwHgTgua7pNhd2X2s7KLLg8F9c6TRMDym4y0FOpDT6ComBRBUET
46TYtkhK0hcz3gThrsttQ5h0HyGnyrCBoc8UV1pl4bI8MWuiaKaRqrSGis49qdwrd21N7ktK6pz+
M019/Zr1cmnO9SKXa19lwwNzMGSl57sLssne7+4ydKNYrK2sZwj3rOHq4vR38VUF46WXKlnfcf+v
D5Ft2oLV30U5zTCrAdzWGCM5r8TzHBGEtLfClUxgPpU4IuKFU+gsYm77Q2CaetpbUI1ctgjpxI4c
g+ZK6S8vLVef/8yu7Mtj1pJqQghXJz91nUWX1eG4Txlsm/fOE839SPyy2uZ1ZvZsYTFGNkCeE4Mu
CqZKKXL0qS+L9wFjeMiCq0Jo6yjq1p9W+agm2jXotqbMsgcCTUx+B1QYFGKjGzvhz+rGd6vKg3OL
yZtPFQrtMNeLP+56RIRDqoBLAebLyG1+3Il6gcsgMLyNqVX6s/qoiVj5r+k81GOWcWYXTzuB99Po
B3MqlaeiPSMdw48gRKBKiSfsoMuqBV0iBL2T75oxsy/KCW9WIYx+AkG95SFDuKkeN9WM7BwPnOuD
0hrCBlPdzkuwjW4wDMCMn+Gfw6e+ph1KJPNgLWhFrm0Vhd+taT00+gwIerf6FP19cMO18XmmeW+F
OufwTYtZaexhc2ihhwjEeg4r+BiZWtNorH3bMRFujd1xgks0nRsbb3++SZAvYh/mbtzMZTw+gJcn
vFgdc91eV/hUN4l0Zu+CnIp2ccCBDslhKfRPFg4mf0M5WvT7gOco2xjVkS4Uw25h7q8GjfMWA2Hx
OGRu+4yMaMQPyy4Yb8jqSP7zpyGuTpEqxp9mXor7IR5DQn3aJrhaXhC4fytykFBHFyhV0hZ2Y9je
hnaWgqLCeKjHJZxIDJhuLrIlD59CmyIALnWrBQh1h75/airc8/wwiW0sDuey38Vl5z9nNyssE7ft
Nzt2WB93co80AwdToewnxBVI40Y7Vw8339FpbpB6AK00IByNLrA3dUnZ9azeMioPjE34GrxweQlb
IlL/LDkOsHFM4uZxUX4hT0VWaPlvskD9UywUkPsKnro/os+N7tGzG5ixzsXbkACrAQNlCW9+g3Tw
CfafwUa7A7k/IYE8HzrCPZJ6S7C8goX7T3rQ83cJC/oVZmvrPXiVWAmzYQMGnGllwxQQ1b9Oni//
bDicLDXr0L9U/EI3VAT2d1sVuBPZxUr7s1dR5nopBS0xr6bgrx2hzNomgSg1KkC0z5wEfUvs8UYQ
mQEjAZKxc3KagwpEu2aPc8g+52volOrAmaGLM0fJrRcOEXO4c9ERcmva3vqNpoi2OhqY4/hcVUCQ
G9/X86VruL92lVvlHeFUrvJewror9DmW2fBXwXzghSJQ5f3maC2JUijnB05E5q2o5HLe66IBdtY9
2zppG+gsdqitiuZPYbWcuYMtdHIS/eQ8FQvBi0eH9yZP86UaH6whWYZNQvQCS0bQM/n3nR7GDXs9
1lE4gQnrpkP+MFp/Jf85BZmDaZNUgdl5kqIqIr1zfGH8JRnwlxvmdwbR11cEoQEpUBYkkPsmKpJt
TlZKuRGVmB8VpQEfVrOs/avxeEJ4SnnjUYW2zfDGAi+GjyhEmo4FdjVvFjE9H0A9N+9+V6jHLK/4
a6BJhzuSOToqdOgpa9NEmuCFgjwyCKZSrNwKLPfoITEexJtE2PE1cYzGAD6j9h3hDUrV3/mRF6PU
cHLz6GVRqPcOGRUftFGGf/m4veDoZ6vNwt7jW93buprDIxJbcXaoH1Ubrw8cQDPAAYKhDGrfzUrP
PAQ4a298n9Qz6/CoYv7ZJQyX+NKpZbpTed7156nMIhi0mJiYDSBSDDQC8oAFlv8EiAiOXu3xAeAS
GimeKjdYQAZcXJW9TlsmWKI7isXlbVvGPPO3VV8g0B10jgQAKJWRtSU5Ga0AeWnObsYPdEBt0YU7
CysfQwEon73FYOk26Sp9zOSecu2nrs9wYnNEqh3e18LaDAMahU3Zr6uLjygW+jhNIeeLqFUu/mvY
rQyZO3TOpuMytV/FsibqiLbPD1PbdPlrGY7524gJHu4ySExAo4DUf4Gq+Lziouq/+tq2YYcwlUQp
PiJ9By0PK2D0QhCX681FfMBb2P1XDSRVE+YRL1k6lBLfR4ZTdNkPapyeVkpms9SWKHbJPGmqF1Jl
VudATDuGtCzkazjX2ehONeeafUs4Jn2uRpdkBecYd3B7LuuICALJNN8f2NrFy9JzvG9yNGyGfwAo
eRdh5Z/2tSR0JY1LwuC2XpFkL0NjC+fqqCY8oQYYyg05O/meEOaqPi6yMOUF0R0XWo+S1T4n5Nqq
FObM4M9IyA9ElBQeYCO1vnMIWHM2sR7Vaz/5yauDidrfa16cm+ldWYehLbv8wON5O+UHS3NKD221
h9UdUA/NbvTRhw0yw362EDCNPu9kMrj+YeoG9Bp16TbxYVT9EG4nLKX7G12LzwX76Q2h9IFCMTja
7X42U/xsaYXoo/SlqbcJWv2vheSuaFujFX5GiQ7blOE4RopOgaNOh9YNGgJRCjTMs9Z4eiyYkgSR
KbYsxq+SRW0OUBBiL5rJZbuJCYvO6URqiGP7GblT32a1kjWAAMntrhM/68FZ8U/sCM+wcn5u3R8X
LFPWBYjWCzczLvQJaW4VnDIMqsO2lgWAKSfHlKS41/5/Bndx+dgIF+Czg51KHbjG7DItg7T3A7nq
yS0fx/P/9ZEfP8Sd0RN0POk5aOZE3zop7uXI3pRZMjzx5Y01ZIZU3wlFwJ8tgp7oHHmZsI+kJS8J
Y7PryjtvHtaQty1w/2Dvit654StnN6D4ZNstneTb0ZbzQjgA22+vJnCOBmWvxrj4k3T96m4a4mSG
85rlTn4AxE7+tWHbFifHs3OyzwHhrc3kDe2666gfmu8InfDKLQMVc3CjRv2x6swvUm3FCgOzVTgI
WOKAmb1CgzGenLAxvD5J3cx7T2Ei2LY56P4uDEj1IG+P5l3Y/8yKXkhqwHwR5qhv9yvQIqBeMPsn
Bwi4hYjxCV4LyFI8D1R+Bxvyxsg5mOd+ptHP9mOOEASLT6KbhQ8fPYBzF8iEL16MsZ08WF7RrYAx
IrjPtea/JKxkb15oyfKIm8z9hiwimJPxbCKGc3Dd3QL25mzCuO8VPFeAebgaK/LmCnwy3OX2SN1U
MN5iqBEOM/BF6L1lSgaw/PWxd6lzFDCbbUTD1b+j6yu6pfgV+DR5rxKWfvJHhjeGLb4lRVvjuvWX
yBFfdhf2M6K1lkCUvFibRy+hD/IwMwXzhIMLNM9kdCqwytUHS6g4Fj6tGs35EXlsT55kEwEo0kIi
0WFLN8zwGkc2X/rk8FFfaw01cWIwoTqdbWquzoh27Ftl9FgRPRrURYyvNyY4AVM29N/adNzkHBbr
eonqQeIVadY6fsA6a+QDAHT4FXVQcq8WKTDxbgG34wdayLoItlhbrFFeLdZDiEMVrGwo8+47QfZ4
bjBvLXfI3Oz14E34hg9jrPV4hU/NroMKq29bmr58RgSObpFncAGixGnMFtF51JnYwxhEfzwgf3HG
MVeKbd/kTBQVX6DC4OkiBet6Zaxz4Wb2e7XQ3Xmshlm82soQcTAqNWEjqHJ8QnFc1hc+mPEx6ZUq
d1w/qvkWPTPPrrfKtTsMQbncoycnfXxxdPhZVMgLZ95vXttc9wUS2Cifr/KmrgSBip9t4qmw+7qe
2Heg/ROUCwTCs8xDxBf4CKrhrkq8OdrbViMPq80GhEfX7oik4Nu4OE47dhvy0JJwNwp/jPcjWaro
9QMC+7FdiEGeJi/WX6R/tlAUHvzVUc4kQ+6mnsXmKAiF2C0iMeqaBEZ+BuVafcREBrIDOdnyuqxC
qDt3Rk63Y6yJ3V3uol/e5vOaZ1sTL6gwCwKZeDdytFogyw5MEYsg/P4cu8gIG9qqC+KD1stMgNBw
UEle+Rs+v2rE25vPPKxKy+faEpP1hryYDt5E0NR2F1GIme1QHxcJnJnNkuRMk6yP7HCVvu+trn+0
Z68dd6OZxhKVgiiCnUP85WeFMqvcR31ihgPkSnEmt46Fa25dVB6QJA0X4WqJcTckXXvnear1yZGJ
1vrQZ7PLWxyg4mXvsJrhr0lm1FdtQAYgFvQkPqzIGYuUfcJln1ydxiP8sTLqY+ZOQu7hWKZJMQhJ
2DMw+RmXlS8aYi+ioU2RtHrzI/Og227IhATIjSsVnF2BwPs0ajWVp5bvApgA6Wt7hxJ0mnYrKqb7
Kh7z4DqZKqnup7mcIaOrfj4gHy1/JsuKbCq7BF+a467uCfSMsCc3lLcXvLeCX1mM3fwA9xvpfX/r
6jzPFk5AyIMJEzjUmsl3DnGfBGH1vv1uqWAACVlDw/UfLYA95OYIbKNhGeNWCJqbR82ioig20iYv
cIWNBHlzc+fat0k+kVMWRsGuJeibI8Ewde2dFsyIxCKC+VbPmn5QawS/ldL4r+NGYDv2lFru8b0V
P0whbXOzvZttMs3o/25n+ZbVZ4aVLeb8WWkBvot4A0TQ1rYnINmk/kdeWfnNkgWBlDHvHSIwgOIO
t1ifbBXqs4FiDlMPL+Wk2OtM4WVPVeeon8ngPybJAWPhrnJ6el+LZgXUcGKHKoYItDMhy8ElZivm
0OAiwt7wXjSdis9Zrob3Va7rCyEa5C8wjf/DLKU4fKKkbwlh6JOj16PeIqxnXV7tqgtuYoYFRWDI
0/XUe4U4llaYP7I2QUCFBuP8uQ569qRb6pjaEA9GjIKvHUuksRmd6NSaSv8M3YRF0tXY6smj7fAu
xaAPy9HGjdC+tzUhtPtbR9jfoJrNcJa8uwfcypm5zEZWvyCKvY24jOqzAJmGIX4UD8pvMuKWAslD
6cv7mzN4j3HjdTtC6VSSai9rDolIcuqiGoCQ8yxE7UD6rS64bYBTAdVMWz2QVZbXD4TUcBSrsWLK
DT0g321XszLeltgxO8c2xOLOdtdI7WydkFkbSHx0qU+cLPpM3O3mQfGm/fF1Yn66SGV3BP/YqJon
gx6kbzvnFiTPZsNsH1brbo0L54kcaKRPOqnbJ9QRUNw9X/OxJwoMAp8d8Y+N/r3aIuMl2JnkWOLX
16x1qp1VeeEvX5Z2NpIM7uLkl7MLWtMSg7jJgroKLlx1Q34gj8gvDrgo+Qr4X47HWMiamynwov4u
QxLdQ8svGY9gL+OPghlFH3ObGGtHSutfYGfVelzlULr7WQyrurlpmicUr2Cx/mSZvzYJQR4yDbP+
Ng0xe/fEt2hvX4y2+Y8g++If+8z8UCJtfPInhe1P1k77XsWO98ahlzyUQ2M+E3ySwy63khiLfOPj
1prcj5xB8j1Y12lKc3IQDGvaKug4Jwf7VKFqQhFX2v/j7Dx65Ta6df1XPpyxiVss5oNz76CbnXaQ
tizJChPCSsw589efh74TNZtoYtvwyAZ2dbGqVq1a6w0617kYm9qNeWfAardtUP9N0SLL7Ome8TYB
Zq8QQqP2O+9lupdJH6p/h2A0v3atZn0RRYdjhBohdsRj2zfeJ7IFGJXj4Ms1FZv9I/pYprZPKEzk
4gstsdS75Llv94eUspe+jyAvV0eqXMr7yQunr1JUVeXiTm18oUzONseciJcSwrPVy4iOARIGCLbQ
+gaO9Fb3KYTvSGIkqVKmhm+UEjzmzmn8vD84iplQOaMX5NZVaLc01OlAAFeV/U99jJIXrH09UM5c
YShVeXoNcM7DbnlvWP0QPaHFKT42HXmB0iUeNrLdQOlS2PTZesPKlL3naI75xp4cFdXN2hBfTHgO
70DvBME+Bo6K/WiGlzxaWF57piMCjT8rFfsTPqqW6irkgEeKmWgRtUmH2AhmT0NwzLjxwA2AxdvD
jqqiA5ww6phGihTbn8DtBVw51ERgnxUtnethbkVkNHmhWiTwi/pJqs0pAFYwKwLUCW+ukB7wrjbo
DaIcBnjsAflCedKwby3f1laE4APwHEWeEnXAYsmjAKmBDi/M9K/WRDoLTDNjv6vMepbOTflFY1k1
P/wQAR0ad71aPJBL5U9R36gIbAx98XM0FfEkqdFQyqdB/qzFsmiP9uiArI45sNoTZcIpcg2tcIi6
Gjf2G3UEMnGY0lBJj0XS2p94G2DPJirkFnc0lrhLw3FCwq+MqgaxGDLA/pjaE2m3p9l5NfeW/dA1
ehgNrh7Juc2rGN7H0RyTX01Glv7LUMn3jiiRqu1jWiJws0PkD438rqSLuNOjKTcPGc6RPT0GSie7
INSNj31Q5PQbbEltPypDKOT0g4ofozmlA+qMcd27IWTXbocaWWlgQi/NnykYv8dqrMWvGVjk79SO
NwHRh+rDrkVdcOYcAdlHEnZ03qup38UvvWK3wWNYFyZEPkj8HMcK0iteRBG0qMpvTimmrwiK6k7C
+1OZpm8hJR3E7/JKPea+2eiUdGwdfGCDkPKzV6Kjs8O6vU7OvWVQ0YKPJqqd1yjG+xC54B+NiSYy
Ei5O/zZ2Ks/fG1pNhPVCzu/RCIAqHJPKGI3dqBX5G9R26d8r6LOgHzuIT2at1d8aZMhB1EjS0JNt
duJnhKFR8obbNn8DmQnj7toTantQKk8AlE4gKDIBP6L+iUr3g9030QfkT+hHIZlXfSz0skGgf4y6
7yh0lfmuw6jxZ6XnwnORnaCRgeKZ/dIkZkB2QLRFy67Uo18ORxD1X9lFdJ303nzqSYDhKAWt9T1F
wrZDbwrtnF3CU9DaocJEEMgS0fcw7iv4dA5t14epJN3g6TWQGaDNY/4wayDedVRV3l4mHrdHrlXW
M+hzCC4gkZxPYMqDs6xC1HiqtIeKHBkIcmM6pwIJQbC8AbAz2PiNVjIAbaFqZZy9FWkhv+dgAoqL
g2BkikZ5LX7g7KFo+9HPNCijmdlEJwFa/Y1uD2lzcqQ3dfukord5GPHSESdQd+Mb0x5aaCuDrw5u
GhvF34nvh188gIwfddMZEHobKg7TD1wNRXpC+6mtd2YqfAHYpm3fhfhFeOeoiuPwAtaBnBqQXXOx
9VxFRAr4+KchC+1PNtL65C9dNwB7STtUptWp+ztMNbL1qalB7yU6T04AkcaHydYtipnIckFDNLBa
oQfTxMFbRVGNj4qTwAVWYj2ZXT2pcbcoGJhgJdLKBE9MyWlOA3B3zt8bzURQLAqYdnQ7664+ml1m
fGn9woReLiftgzkBKMQxwReHiD41SA20NSS9Z53XKWcoMNAbhWjhAke2IF0W8AN3goZoeFBHizKT
3iF5u/NTQqsbUAM79OgztUQbOvX7zgL0/QYcSINeGU0glK0FJAgZ7hnLKQ+i7ePkg4/SiIfM9UDz
Eeyk0x3Q24V34JnxQDvOs8f0zIUc+i7lED05axpoukMhO+0b2r9VeC5EABg7sBrtCTX7LnZbEPxE
dx0/CDabon1WK9/84PG2tQ9aqk4JECXoba5mgeVwQe2QpsJgzJ8G7FL+SsFDfGvzSslo/dn6x7Qe
O1Qy4F5TnvAL9TPa88mfdleNTB+U17ODFEWFizKmfuNDKUxcdByK8L8yYusI4i0PbMQUu4KaOxLY
+GpY9vAx7drhczkBdlfsKAaCXE/dYxUO1Jg1XYRo4YLv/piAw5OPAx4E8MLIsWZZAWhWJ1yZqhe1
k2yQHkjdh7HQcmwLc74SmCHoy4g09uCp0BaHgmGC5FSOAIzQlWowQ3yP/JwvvxpmTc28x/3rTUAU
/66rvhyPZoQ49bMCu4Ra8ejYEeEVhXeKgalmv+hJAP2ghcBRHiYsbdtdFIza6PpAMC/cKG2CIGkO
crpWdOPPNjVabrKEy6mAQ9ruQlkqMfmkWT2YXeg4bpQFFkkKCjHawRqa7utkjdpfajBm0q3pylp7
0ZU229rH087lS49UjzNINRqwo/RxNIQmKLI4XvMl6KFvP5GvjA/wl2VzrDRq+j4hAYo97Xv0wKHz
5i9gP3mi0roNPnZ4hoL4bn0tcmkH2RTmPWoeLk+q+LOC3ke5R7JytI54h8Wfs6A2B8RnlOHhj5KH
Ca8hukxWYnDLiByhjq4qETH/owycvi+zBCcaW0vFU4WPyDdNDSKqwKmgd9J5cBOQ5i61734D6RQa
GvA1dAp6/8/CoKODq0tEuS9L0WigDCMagC4tuoBfKY239ktZBVn7TCtbksPnle99UNtBTK4MJ/0C
1yhMYdqUQbb7w+k1bczI7VywNdEjfQUH3XC2enz8Qy2oWBQUCN3A8swf9Oqaj5kWhXMCBQxLwEz+
9Mc0QWYUnQb716ylR1orACsqoFuphRSpefwD8mTjCMtLDrkpA20vuDwfRIwJzzkCwzxu2EKt+BnJ
2VmNv2IJhCpmz6HfrLFU4SPuohXNHkzSiNKUAcjlOPTNoJ2H1k+eJjB2X0cvHi82hQP3v/7zf/7f
/3wf/tv/mb/8f4/d/2Rt+pKHVL7+73+tWQzp9L5J5nVdOOrC7rAnp7GIdTx9YHcAXUKSlnKe83h/
lDXbJKTydECNIEwce+EC6EdjhWUQrydF0lxFhfGX0jbVG94Zw8P9kWYPrSsnYeIEqHNdaLx9DD7o
9cfso8DP0dTCWrZSwsd+auWJy7Tf6wq+EEaq/V2ZPQLnGGw81kb7/f7g8zQWg89rqFo6lq8mXenr
wcug82N4+HhHZFV0KUSIZSVSHcfab2AI6l2ABk+cHO4PevNt6frR+WM4AaBOOosVnMaibwID1NtU
t8VfQkMYOytK5S1y+OFrbRWZmGPomq2h74N/2WIZaZYNDf4GEMyKoj5mlpO5UFUbd/BwVXrtrHSV
mopqWDrKhKZYmHzpnuwKNPARm7TM95UTJc+DVv7S0y598/qBeEvqeNCrfEaxMGVLVNMA2IRaADq5
9W6gIvBWElWP9MBhZ94f68YAjsnoNj6QDkZ7NlTd6/0BwxbDldTR9xZqo2hJj3IXazkNC1DCOwwx
utce7nk8Z14u4oqEK3c9XlQ0PkJnjFeBxj+h+agc9HZK3716Vlh7SocmhaC0oS+WKi39idvcJuHE
jmzv5ZFzhDCKMm4jED/RevP9/fFuNzzS2hbcXkdadISWR1xV4MGmAgxeIlpc6A2TZm6JPJHe29Nf
94daWTDYldJgv1t8Q32xYN1cGkhD7CamLDE/RkVLw8Eq9F8NAoUn8KrBa+OkpeOADpaP8gAHTM5T
/+0qUPAD4IIERacgxnue/JyMHAjVntt7y5Bx5SuyLbCwQ6JJhx2zWDU0DpqZuIDgDDqgZwxdOAFU
Z/Zw19rX2hAyK0BgxCn+ddj517OSHswUOETzWdbLnSJDcfEAEFZKpG8EqLX1ImYQC4HaEv0X61VI
QIZDwFQqcAwwdHlg9/4QnQKjR3FtKqPj/f2x+hHpmuqmaTh8ykXsxeujTzqHrZhhhHwaes13dTzD
Tk0d/foXI0lHQ2rEFhYX9vU3hOSPd44FMTyuaMtPre8dqhyj+mjwq38zKQ06peATmoa2GMonpdfV
cCBK9RKdPJQCLoYH7QLhB2vDNfL2tmZnIOtJXw2AIra217MCSg7oxkNSGC2cDDBzj2rO0ScfpyGP
X+ivvqqA6zVSoQsygUt+GB2NB++/+LS2sB1dtW3NXhq15zzes2pA50F6SokHEmxzipXVWdh9tBGQ
//lb1xkC/GWBiYUp6P5KdZGeCD9tchpi2j6bsuCzUtHB2TUD1kYFKLO3Ikjil7Cq9EeaY/UTZnji
LVfudKDVbl+A4lg/x7jofgLLzmze92Cz6O7H5yhUKe4q0F82Lqz5ZN77uYv1URRgqrFpa/uYfoWf
BXRgvQHrA4wuDsi1i306NiFawwiF3F+Tf/LOeyPL652BMgoUl56Ra8QbATygLJfab00KZ/tSNbtH
Z4YEUCT45VVa9STCNDiXrbfxK9aON8Gf9TLnwGUvwjHkIT3SQPfA9ENb0gvRGK+B+18QCS83hpoP
1c18EVDghAMDNs3FoaPkErVQ9/S913w1wGieaMpktHXRkS0QEbr/ddcG02ZjUZAe0B/kIudxirjR
Z/1b2o6Zr+5zVS+eFCuqTkY/JNTidVhnG/NT176lTaWAjESallzaGTtwrMki8OBEwKVG2xcvAhDY
XnGxSNcvI25fgFGkeUQusH8puCnocOEJcKA0En1UpGM+jqC+Sxf+jDiWFMtP97/JfDUsFgBSsYp8
ik2tjyvkesNl8+fPkdACFQex0i7B2+u03g73R1n5ClxLDgktF5QUYrGtvWmg+4rswb4eBZK6OgIp
liF3cO/H4/2RVkIr4VvlYpd8cc1c7N2k1zrQduR+dIeqyxRk3qWgu7OnjDK3IMzs1NVqgBakozzh
HFK9PqiSUBPrTGreRNXFFksHmJ9hHxh7R8mVd40p4FaIscifoFwnn+9PdWU7G1gc67wU2Fjq8gEN
QhIOcMlYElTwuQWSvKuo01F1jRD4ICPYsuZdWUWTm5ElxKHboJt3vVcw0UHM06CkD2itfij7GO2/
orGfKmk7G8s4/6nFtmQoR5WkNbyclxbOuPTUGAN5XMaJRQsoqcMWidIwQAQcU7VDrwv5jDOWshEh
VmdoS9s0wNwYhjqflt8SUUCcVYQ6E4pokC6O1DlBkRRoosPqyM+vXj06E+iRc4ZtC7nR66FMBS15
6KUkuZMn3utlEdE3AHd8hlUZO+DwulJuBKPV2Tkmr0rufNWyF7MztEYlBrJhhO835UFBVOwZZRMj
ckOo5a9/rvAVWULTNqVGBnw9v4aHE2pwfEqUVUyQRuQ5Fn7dh6oA3nn/U67Ni8hlO1LHDtbSFvOK
kdHOwR8bewhnBgZDqA8rCR61LeDDjQ3yT6ay3JicAB4PlHTgei6mBVdfmG3LtDB5sugQ4YwdudFI
mxnELeynpHeynifa2P+sqrK7YONTPUytSl7++kmbXGP0zYmnhrGINHWCIZTVI5GJ3651biE/HQen
/tj28GH/xUiOgxQW0B4uijkO/XYoeLjhTcovIFGUeAnADEPlSAJ5xQxv4/OuHXtrfpphqEbL117c
E/VQgc6qQVIUIH0vSDHSYMO4yq1o3zygGa1cYCXa/+Ik8rSAekvQpjyhXc/PKZBkpTNX7zXHKZAA
AYGRBqb6ZdTTc5qW8vP9z7k6RzpHlk52hZTlYuFy6A22HJFs8sK8fWeFerTHfmc6I6YRP0EQxG0C
mcLXvxAJ29qMqlLJ6MzFHCfU54DWodqeAFNVDzNfFIhgY8k3DmN/M8Ig/PL6adqWzd5kh5oEuuuv
igia7g1IeOzN0ag/DhMa41UOkjXCjPSvPrCTp7ZXxh/3B12LBJSUERN1eMnpxiISiCqzSr1HJAEW
zODmozLuzUSBG0Cj+PTqoSh5Uo6hIDjXfxZfFIPtmWRG2wDmr+oGFCqfqCjHx6T0uo3LcGVWVMhh
OAmL5yLpzfWnbGEuwceqEYl1hDjGgCppgyQmytf2r/uTmv/SIrrB8GNTkjpRiBGLRRuE59VxoXIU
QJS8qfCrHqB5Zthz3h9n3uM342i8f2HJUSExFlHUtsosjlC1BepSOedEsZWjljZiT3ZOxxNa+ovW
AVcouAnxP7Dib/eHnyPWcnhLmGBK6JGZFGmuP6hdZa3hW1q994XRv7c8Mf0JoBu1UrvLjuWYKRvF
1pUjb2FzSnGc8pZmLyNo3HowjWO6iTHuVadQOtavWoHPGXJ5oF2CM2Ua9fXbV0+SmI3yi6ZpQvCG
uJ4kqsfo9QPT3ncOunQ5AhFvTRrTR6QgkTPhMbmxpmtXI/ch+9PWDM6gtQjeTtKPdEhrNNXaOP5m
BKn1fQ7x34QFmxPaVIU0uxoMAeylCb4HQC7/Q0rx0XTvT/z2axuW6ZBMaCRYmIovjgs8DpSbQmqk
wlTkO/wSk190IzA/hXvwiEqCYe1GuDX6xoV8u6kMi2PK/GGEoNcwn+LfrkkTaeHQxk8J60LMxuJs
VjHBYfICleUnmzDcmOXqcKo9t5cc1eHSvB4OtUIV1hL4pln+7wMQHv1SJVDiB2WAjx3kKMzd/6wr
A85fFIsv+O8qc7we0DZnQeK8r2H+KHQkIw7s+6nVzUtkeD3emXmzMcOVdcTLjTEt7hEy1sVFqZVd
mJJfwfp00vocagXC9bg6uIrnxecgULzLpChy49TMkec6NFDOJ57zuuEBx8vqepbUZnM6SBxV7DwA
NlUD/oIxGY+lFsUPMyjLH1FTYx0Av2jj/NxG+Xlkk8yAp7gJ8up6ZB1RobEqDS5MpEsPdJ2tS6XZ
8gmJn3yjW7iylBRvVY2CHFVcguD1UIonoyLQddANBXKN1TBOB2jV4Jyn4n3uYeJ9f+eszowVpKQE
sE43FrdKnFqBMoWgTmA3Z8ecDBKEv6ccUc1JNj7i2vKp1HYc06HjJKzFJo3kAL0jnaVjJrh/XaUg
BZNlPUpWtjzVVoIoBZHAHUlgN47HHFWuNw4JFmPaDnkkn3SxW+N+xJUorRroH9SWFByKjiFFj40z
cbtyvD0oHbMxiTU3h7BT0SOB9N3s6zpCTgdCgIsATXFEpRO1IVxhNr7nSkGSAeeHGV0nSXq8OA+V
KBBIbrSGhlOpY9Qb6Acq5R28cFg0J1HUcARMkZ6LMm9glfoaQh59+SyQUft4fxfdLq2JYp+keEev
mYtjsYvAWvuQ7ljaoTcyNBYrK3+XKLH1FWUg81PTwL08RwN8QhfkNrDK+6OvfHiHlyXJHv/A1FhE
d8cyB5i4Ja38evrqI3hMqwVb6RESE5HveH+w2/SI4KPSmOW4GBrpwPX5nG1wkUDEj0IA5j5jwYWs
jjX1Zy/FJJdSmnXJ/RT5yLZpooMB+OD1FWCLs8P4/AoTCfbFMUooigokndq9HUc/eAfVz3iye0jH
xvq7+1O9PTaMRB4GaZQrm/leT7UtMeOLDRA2csjgGJdBcwppcG5s45VRSLx4V84ZAV2IxerhIAR3
HZXxvbTh5o7Y/TwgINgdXj2Xueg4zwZCC9vlei4yMBTghBiNVBXihx48XMSGkUy/P8r8W68DjSXJ
F/iHxxw1skXy2iFRBlelx8YV6DHupb71kCI1jLqHllzuD3V75DhvFMyFiiY1ffTl4gQ2JjTmrBSD
y2MNJ6I1jvog+2dVUp2HpxA2lyRSI5jxqLHfH3ttmibYIOZqmLQ0F8cdJV4KOSl4KVwKsyf63tMh
7xGgjMWgb6zb6lAzOsH5Z9WWnT/EXrrWamWP7k4JHyqGNQbJPXpB1nCrBTF/seXiWcxoRqwIlKPn
n/Jbkmh7uFGpI7TKUpu09wjbFZ8KxZSfpAKQd9c1tuOmeZZv9NfXtj9BXOP5qFIkW64jujzDkPh6
tx/ATD7ioFS4au8YG4ds7TPiZEfBbwYO0LG9nls/4gAtdLTYoRYiADppiLJqU7XHtO/1JSmmwuuR
sEEHldLf9VCqhJoMmhp8k4U3iYUa6wHLO2Pna+iuvH4fzpWTGS1Aq9tYHDdZ1bj/dFq3L716PE0O
EtgBHeFj0g3f7o+0tkp03LhdZhwVXejrSZmNljpTgq1GWRXtpalqc5/ZQPrvj7K2StyjmgGJFvlL
YxGkCs2j0BdBsixt/EGQ30fzuTLK89Tk3cadeTMUkyCH5t2LmxdQkkVKNCGoVJstJq7C6KyT7/ve
uVeykgS+UA/3Z3Vzruah+HImJVHyWn1xYSk4dkMgQtcozlL/DM7ZR2uoCV4wX6u/OJ0O9zTCmiPf
mOHKsCY5LT5CtAu4Xeb//9txbulZsw8KTC/VBqEvq/mMP6J6StJY/kRb1c5RezLK154znge/D7rY
/AaaN6kfDBOidTksNImTDvIbzXEM++58/7OurCAtO4cZamBlxBJz1FaOMeWII8ztM+2Cl9GIGRLG
bVWJ1MD9oW7umnlWYCTpy/ItQUZcf0oPFEmoDfHswJkMeLCh4aprKO2AU1BORSfNr6Rf8fvBqjeO
3U2ytRh4sXUQbwE/rwfTvmnU/sirD5mi0ICTqU5R8YCseuAi2QXVHpfhJzrI6caBXN1DXAYcfFol
1KGvJ46a3tRUDp4mIsBtahcK9CtdP0iyJw8tgAguRokEyIiWxcbtvjpxGu8ITNEuI9G8Hph8q1Sx
Y0fge4TRgbxH+bfEb+gE58VyHavB1xeexQ6/SAddmbDYKEmvzZu2OFVALkKwX4vv3heKo2ZePs8b
3P6eUlWdPrUNr7XvU5cpL11QRwqV27z6fn+n3cRZkES8fqnaUjjRQNRdz9vMJ70cEb3Zo7igTBBI
WoDwmBRbH14/DlmnRr5JamEs221cHLK0KyjTJuWn2USHz/wYBFBVNhZybUIEWSoWHD48FxcTCpvJ
0hMvFrMMMn6tOZYLU91ttWRXYoH1+yiLAxrEyLKj9YHeRoM0fF9gOG5OEEcSpMJfH+HA8jAXmiT0
8ZfgVKSjyrQLJDgbM5dfAmVU38nWossFhMi9v0gru9Ais8Wo3pzbzUvoHN44tpMlntgj8obAHjKV
CIH34yWy6uHidaXjduixbyzYSqwjczFN2gYqepvmIqcQVmAp+GqpqMql1XcqLn8jgji96YkOj7Du
M9eYZjs5x0JH/v501xbRnCtbFBGo8y+3Cv52fpPG7JI2NccTTHS8FyOIfRJ5nX+xiOTvMwYSYM8N
Ptahx1P5BqogllpTm2jsX3mRWUfsJbfA72uTolAIcs+CtGgvu4ZBX9ntWGHehoBUeXQmq7w0Za6f
cQTWXlvKInbMdZAZzmnxOl4Ea0UObZ2rDDVCzD5g555/glv4BbCC2Lh65/B39VKYR7IIH4K03eA1
eR2l6NEU/qgwEm7mCLYpfb/T1LJCFlRHkyopp41raPUjchVSUqQqSJfierw4BKOfWonc1zhhXqAu
6JcCz5QHk+2SbezCtUPHahEYJSkbXa3rsfBKiJrGDLlgtOpnDEHxHDbw5GI8cd0Giwjsqqf8dH/n
r31P3j7/VMupqSxBAgUQdz8biPqjMzea1DKO3LHs0wzWPM6LyE5nT/dHvG2IsIQONxt4GWILDNnr
aRq41md9AFwwRh8ZZTpKD0Q1+xgGBnJzEArV4xDiIw8hq8MvpQhVhBUGR91Y2bVow7R5xYPzojUz
5wG/JamxpWIMFYQA3iJbviiNB+ERSmV/oprWf8/yxoCrhA59V1faFv7tdmxOP+EV5z6K+JSSrscu
FN8cutHDnyuPSrfV9SFGGG8nnSNkpNot9aA/NGmtHO5/+tsbkWENlW2szyCs5YMXhj5lrflax0xd
P1hj5D3HiN1tHNHbIzMPALybFzX3hFhOLranEee4AfCsZ1w0zcc9C32X41CUn+7PZ2UkSycKzG9r
crVlKoEROjW6wZLQETV5cOIpOPW2U57UqTc3JnV7Nmmfz0hd2wSCcYMq883QULI6BIvvoKOuZTly
4UJBhyqzvSMIWAVtgXqreH57OOk2gwLl3cujlObH9TZpLdjbrQFqD7JmeNZLzGwrfOXOQwPVtg4B
Dr/2e85lJZ71vBfpMC2/Z9bFcY3hFLpYwdRC7h0qAkPOA+QpBVWzsRlvz8D1YPPi/nb+itYL+n6G
DFlVg/K0XSMO4beaKyajx5sXor6Vazh+YeO9UfdZiUASnBfqCYDN5zRnEWhzYTSGT8eTPntkPeNb
2O2VQP+cKQb2RAU6pyiR4hc7oFlaVlgcG6nsNqLg7dKa3JcwqGY6CQFg3m+/zT4PHTtohDq6Y6U4
D0o/+qcxsbxznJYTkkLjVkJ3e1QYj+4zvBUGpBJzPV6CZiOaP86IdY50nik4D7ifBZrr6+1W0eF2
YS1BkJGqNHkew7y4Hgr5mGFCHKN3jaLqkDHs6uZj6CDSnmUDXP2Jljea+gil+divb2yq28/K2Cwq
UGadCsuSU5WMKgKqQ967Nt7gz6jXK884VGEPr8n6FAi13ciTbz/rnDXS/iX7sQEtatdzxSJnUMzQ
6t1KKwneTjTs0M/A2VRUn++fzX8andeZjzUjWrk56afNja7roZKgckrF8UcXr1h0GfsUFNGu0vFG
BduntX91iGS9mEjrvAWGOyLuH9Eb2c2K0JgS4Ki765PU3OiY3l4oliQAC1Lm+Spbwv5Qi2oFuGFk
UzyByyD6PcFe67Px1/253z7JyfXg1JCnUAq4iYMQw7HZUvXO7TwexzsLs/E9UJ8yPKkYjYJI04A1
QI2yXfQ5G22Xjgjl3f8JKwtN8WUenaId6g/zpv/tvOqOh1hsbLOpDRE/kSI0Z1EZ4gGEvLbxDFrZ
w0Du5s7iHPOB+l4PVUcaWUit9i66e9nbOm3kSWaBqu+Dukbm2dL6diPxXAmIFI55cmlg4OYX32J2
QcdGFOiUIH9EKXLfShWSNEI6Dxo81X3XqJDVtTE8QQ2239RT5b/4k7pF8lxbZbirNIlssNvQgJbz
RjhQqvmAqZCqPo1SwxwmpIqXpRMihVjAIm8pFTdJIPWTybQf7q/w6vCcLQKIwZ5ePnn1pPaCmODh
qmpM8hmrdJLjDi60HRkDIomA4mXUfK11tCTsQm61QNY2GI808PGU7nkeLpagMcF0tEM1uH6XFt8K
XApPyJAHO70U/avvnvmtxnaGB0pZZElk8dXWbuTUD0ijxMhn4Jp87geA3cjbhCjdyOZ0/8uuTQ3E
Eb1bepkq+dP1wqptWVh5wpdFzsQgRMkGW7k0fxKGH20MtRaQ5urInDEB8lpu5KYVmEWGgBxjrZD5
JchsJJYwP8Ns4P6c5mi7iMYUKbi64bnCql3SXK1k7Ao/55LLS81+xBDVOHg50kN520zvGwOha7DP
zuH+oCsfkrt7LsjMiAqpLm4btE2t3o8R0TP9osc4DH8gt9BmY6CqRvBrIyr8A4VbzpEuOzgjmCMz
5+B63UYQx2lG49ZFTEDvVTTOMweTvykT1nEqO3U69F7Y5Ggtp+M3hBgM9OSRWEXkt5wlaPpSWP2u
ERESoDFOFm8AZjfjKR3R4Tj2LfLxE/oaX1thYSqLXBtrhFWMOb1TVF/xdkbld/YBdfaheYhkmD8z
cT9BjVm+mifKXtFIeciQHNgNclF3yoK8SiyjRYgPJcz3Iu8f/B6JRXyzrIdExz7h1asIBY4HJ+hY
g5LJvMq/XSWI+XV1kiQ6r97W+Ww3lv+UI0rwRZPdtJHprmwYWPM2LFHgBFBGFkPVfQmCO2h1t9RS
+z3SMOljI4zsbA6IG96f1cqBmHtaFGZM8pObhLatA1CqLUPRDh8eya9tV22m4CFK6NXBtZRPEsOj
jfmtXJXkl7Q8+ZJ00/TFymmTrCwPGTI3zczsXWiFVLgy8rCqBxLfNFvgwrU5/j7c4kBkyfyqprLh
TnhcOefG9hFZExMGiTun5qbqaJbiPqMX4nD/466tI7KY6ATwAKVGujj4IXKpSAxS5e3HQXyJqdd8
LoVffkzidHq5P9R8zywOPc0WHgk6cCpwPYs51ipKJz7dOrccJ3GowxID71b7hbEOxl2DIvc5pi+/
ypoOxf2BVz4uA1tgNllMFSLO9bEw4InYnVerbtxYaO/0UvkAbupX3oruzdAAqDRHNdv4riv7x6H2
Q8mXFjwxbjHZ3i6QS7YYs/Mqm4sCUZLnFPRftKslzkwZuOTj/VmurCTUcDHDRmi3UJ29nmWNFJjT
ToiW9ugffVFFU78Z9QjbXrp6G9f82gelXTCvJkGcStf1UEoCJSxF5gGp0UagCNpUvd28s5rMohHS
SLmXlW2/9AUModfPETqjpqG7RCJlzF/9twAXllR/NHJIt/I8bIMalFE/KCGegbtwTJSNbHntg7JZ
KSnOCTOR4HqwypJNHNJnd7PMsz9p+ZhjJhFiFGHa4biRIq6dDWO+DoHmgxtZgm9iLPsabF9U13K8
qsb7Te0eu8Q2UOjiLUpFZo4EdL3kASWAdgMtvzY4FpPkGtSHGX2RIAZxqkB3xxcJE1JTPIxW4p8t
D335fTn6IMWaROp/pp5mfgBOav66v6Rrg1OnnJHzdCX5DddfGRtQy+jrUqMOXaGYbk6q0570PDH+
TuJKXAw8xg8BsD+3Hv16i9O1kpmTKwEh42oGprZEMWh0F4bc7DW0wYIsOYyW5pdoW8ryfewAn9Vz
L37EH8B0eax2B5jvW4CvtT3G4xbBhVlEiHv0evYxvfdKQWTIrUItQ/e2EbuwcPSzghrHv4gPEIJn
xDypwU1uHqhxFFjIk7tpHyDfGNjtKcXS9ZIWGJvcX9P5GC4jPUMAfeL5TlK5ODnSz1RUzSLNxZ5e
8/c9xZOfWQ8MeYeVS//Y4c78+iFRVuDoUGEEi4wUzfWH9I28QBqsmghJfffSQpE8YNOJVw3/dfi7
8JApuz/H2xhoI2MFVHeWRZoVfa4HRE+8MtEFnNxEldHnspSIWnmKuosF7k0p9og7VJeHjcD7z7Vx
/WVtaou0cGZtBwoji9MySIHlc9yNCH76IneHblAfe93wUIFO0L31xuCp8WsEsMciM88NLJfnGIPj
09g54sf9D3C7dUkAyRjo50Nxu+mpdoiaogmhUPdD+/+DgDX8LQM1+FxkZfbp/lC3x5QEcIY0cZvy
IFpmDlLzOy2qosltEdc+DKl0DgH2tIcirY0PoR16OPuippGEkfJYFDi33x/+djvP+ScRgu4qadIS
ae5DjDYphiGCgWZihkhDjCJeBKIh3muD4Z0cJ8k32p4ru0vVZtQERTCakvb8k3676GxI0R3+hKOr
zlSMLjGrg9YqzgFXlukblkflKZbWu/vTvI3ECDZTo7e5YEkyl4VjPMnUoS1RJKzqMPyYpPKl9uz8
TyKhclb7AIlR3v2uTR688X3XdhLBD6AwEGyen4vJ+ikenU4QC5xWkTtqBuk/Kglw/riJ/Y2y4j+h
Z3mAEHRimgDkSKkXx7Zu2irpDfwsNKChGHD3EYLyMb6BduXlb+p06HcJjrJuJPvhYqn++GdIyvUB
dVWsT5skfpal5Z/vf/i1/UXHklo9YCwu/8WhxkwswruAUBJO8At2AUqTuFFkpNLwpozskjkGCm/3
x1xbbBIoajTQ40BOL0piUY5tVzT0k1sXRf+ENZD8C1/W5GLXWvojw6bxESSP5aqx/voaETVmLiLw
nbyKqW1fb201RwnLK1FIptDfvBlqNd/TmFU+oYDVPFSB720Ej7XdxfnlOBmAcWl5XY+XWtLqrRAj
Stii7XFAf3pPwoclxGDnG3fCvFCLzUWY4mvSaSdULUu5eYrl7uyFiRju0LyjM6GzjE3/8dVLR5Vm
fklRjSILXhyXErm/0a6jEZ/OdCj3OBNalzJDGkc3iugsVHxl3Dps8BGF3aFs7JuVwESSBtmXzJgH
1RIIPMNJO2g9ozv5U4FPVllejKKXb1pMyB6pk7e7QR3yw/0ZrxwQMgmu9RmjxN5ZLKFBq98Iw2zW
Sq1xb9V1zDVwgD6Kzvhox6E83R/uH5zAch2B65K6IHBgcOFebxkN3VoZY+Po0iGN98g8xwdMKcfj
1Bvmu0Jr868qGs/uiDvKYRD4Hx6qSpjwTL34Q9gWKNSjHanvnZKn0MZPW9nN9NkJtJTv8V1fliHJ
4mhg1s3omrklX2JHmS5W15bvQbxl33z83w5iRDg17qvgM4gx7XuEuY/YQTfIj3hbhocJp4CnhjB0
FnHUb+yOlXI/JRMaVvPbV6fkvwhl8L+LydK6we2NvEZEp+j7xA0R1PlSC02xjpaCI+qDiR7G9x7w
v7/P/Uw8ocKM8MDGl1rbNBSFBR07urGAh64XMY06Zwhyiv5Ghx8lPnoQQ1q0nB/nFvt0QLdFexgx
VjubuCEjbe5k3yuYAflBG1DaLy0lewYYq59Cq0if4qrHbq+Nlf+l7rya40bSNf1XJvoefeBNxM65
QKEMrShRpMwNQmqx4V0igQTw6/eBumdPV7GCtdq7jZjQjKZEogBkfvmZ1zgXlvaZ1IYoSA6F+uQ6
IVg//8dBn42dl9ezPkV53Ezt3lrs7Macm+qGYzL4iog7QroNuu48ynpuQ13O8fPbD+rMjl7ZAybC
NkCfiMjH38BBlg9vSJ3NlRE/rhOMsa9xMBif3NJnYjNKJLa3+PL5F3LZM+8HphWXXFmKIFZOzoFc
dubIqB5XPm1oMRYVGEK/pMLSYEyb4B6wdPcq8+qXb5bBuGFDswK4Zp2Wuk5sYIOVKT3CW0i0XxNt
Tg85485u7+MKkIVJjy/UNZ428y/3E+khErbplxDE2G7HTxnsoY0BUk0/SBRth+NNgCeLVXQlpOVY
Ww5401vNpWCxxsWTOAaybNVsZThPxnNyyMP2NGFIFyjVNy76dkasCswEh/YmGOfvFuCjXa4PD1NQ
jPsp95oNk9/h8e0H/jpe0ZSAWMc5D9wE4bvj+7atfFEp/dkIhJn5iRaRA4vOQaqpr1HtfvtaZ6IP
gBadDHaFXzDVPdnyaUCpoy9slsVUfXNTEaDqyCpT74s9iF7cVcs8+7vAFrONAzzkxk0fo7aNO03V
XGJvv84FQIF4P8lcpLYoYB7fuMqsJYhhY2DCPsxgajoj3S+Y41zYva930fFl1s//ET+kaiGX+NYQ
gXPzEzxI/eGmb/EwwL2j/xbko717+yGfuyAbln4RgAHGYCdrSubu4ExVMeI6B1XSb/AGwrQUFhVe
h2EMzuZCcnzuOQKZX18nvQR0645vEDtNAyRCP0bWKJK7Zunrj6YzXTryX4dhuhSIY1iINJElGieP
EbBcoOpqGDEN6PodJMzCDQPMZh6YT4mHxQnih67QrLumTaoImwn74e2nemabcG2yGxJUZwWaHN8l
XY3UVjnXRxanjnDZwlNc9v3dvMzd9u1Lvc78aXhZYD0IRGROp/QHZKsHc4FFE2HgVGCG0ubap7wy
vevEMDDxZgaP50dtxi9UBsWlhttreb613UZXyGJTQPI6LeU7DVOBxJTcaIaNxQbvj/jGU31xU+vS
7dA5Qpv2p3ni5xRX5E1st8Oz7IY/qlRaH/tsKbdFm05ICY7eLZMh+eHth3NuHUDCBSq78krhlh+/
hyadbMyDqpEB9tDSx0ZT6IPmNul+1lrLwiHa96DmjArFotzSH5Fvdy4kn+fWO3kAeqgEMcqkk28Q
+7Udi4BvoBy8VsM0rgDq5n5/oed7bhtD8gTxD9cU9vxJeCow0RtN/OQiTdPHp67RCzwlsVud98Gy
dLuRYfHV24/27I3RM3N/UjNezerzrLfxDKjZyBzMn/TJjO8tlyLl7auc20jogSC5RNCA4nMSLpp1
Gus3xMMugQS5FAb0iWrUIxNBhOjXL7VyqfmVqMpRuR+vlThLibaphz7G6Of7RqkgclM93cZJ0F7I
lc7dFTpBtEfoQhmvssShMZoys4IhAkqKpuswyK2ZmliYp+mlZsy5heER11c5RZPe08kDbKUUfusQ
32eszG5MXeYRFt81ts65u/pZqAuspHO3BuEZ5To4uoySThYi44y6HXAeimK4Q6h6V2Ivpi6JDAzb
dm+/sDORz9RJskFWUKCQBB6/MJBPVk4rbYyk5yMuGy/BJqm1PCqpEA5mElAkaDY4TVXEFzb1mYoS
ISJCHgCktfV0Kk2dmoCaGP4Mka2l/VNdzF4WYb/phUZGt+TQtYHxBUFpvK513NLmTaropFKF2vVq
pY79VCn1AV8yTrBD0sJG/PW1vAJXaW7S0F1lSo4fTTP7bV8GlYpsPA32S1d+aTECQhncvRBgz0SB
owudvO4+poRXKTDKBbTAFCEagjmJJZ3+QqPvdVVDCQq5kbQBABrDiOMbGrDaVoPGMjaXRd8H4yio
fA1tK2xNhL5e6/eawKLn7QV27nSDTOkyFKCegml3ssJMJgKD1WNJOuRu2mwWbcby11qwY/dVbX7X
2kpHv0KXFgqGbaYwdbHs97XVth/abkZ7msgxFGRRcXKTU3bu2THTp7e/47kHA3x+HbgRUexTvZ0C
40HXbtFJyQ3N/Vhiv7q1skHbJkVAayWfvAjbbPdCVD4TVKAkgdhfEeeUmCcNHKUvS2LX2ohHp+i3
edp8LQE3bSVGpFfdgPPh2/d4bqPTSwVxs84MaEUcv3w8upnt28EYld4MUMhtxs8FMpj7rJX1rSbH
+CozvCJcNO8ilnatWo9LLrJitiFgx9Xp5JRV2/oqloa7nqtwCPqo6kVzn81eEoRzMzv7rJHlpop1
BRHFaNVBlICDVF+DbmVkfknQ6dxjp/ZaJbJWntZpRx8nyzIZS4PHPlniapUnu1eJ+U16Yr52p66/
EOXW1OTVva/isci18JJP4dm0JeNc63CXWBZH/omXD8RlWbXO1lEdzut4lGY3CUpw93FnV+9Ss/51
zDQYGc53ptgMikhRjt+7yebDSCmQkeYZ90jVWM9zoloGgWq6cKtnTi2iCn0T6O8QRE51+4qqTZlT
cyUy0mlbVpgaa65odoXjDRdKg3OLGeos3V5g7/yPkzQjr5e5qHBLjTLPVNm29x2M5uiB4s/V9wfq
E/mCrDMmpcCyzV8PFitrcQXwgkh8bcRiJk1RJVx7qDV3N2hytRjDH/jO5//tNnady+vJ7fzt2/v3
zEICqcOYk5ixNg5O3mMDAmF2Yqx409GJnwHrzQ0y8LrCmEyjf5CbdXLfZUvt7kZTsx5nAOy/Ph8J
gH7Q+3XXMRw63cdLycWtz1+0uI80Xxa7YC4fvXbEv3oxh53eBu0V6vpp1HNm//rKAgmx4lkJ7kgC
nYTKOPNEoGTJGs4z/yvms/a+nM2WsVQ9XDiLzTNLy+LIR/B5lQyG5nR8k7W++PGiY6yjJs/5LnAo
vmYWZe7FWI5XixzSKE3cdOMZWf084HnoQn4AmLHoNiZHhR+PSQgdQV2N02RFdQL2MOznGvlmkOb9
5661UkyRavedipfMQlF9Gb9WcLcVz3NR10OZdRuihOOH9KKw1cvd7pDO2SXzjLN3CYl07fnBVz0F
Yfp+imdtrySGU1rzUYOzUaK9Nm8cMDUbI8iFizHltNzRau0uHERnAjBQJSoeghI45dOFbGJfmAqv
l5HEj+oLgfOxs5qkB+kKHsFJzae3982Z5IrG18rlWMP9K6mRocv9lPRRRm7fUjzDTxzMsKov6aac
CX6kiRQIP+2MKOiOl43X9fFYp5qM9G7AQaMuqgyHuLafr1sf+8637+lcLAA/ux5i6Hgylz6+GLau
uVOOyxDVmj0/Cd8W9ftFxhDIB9Vbd4o21IynkRwxr6So3qoCD763v8IZggxIC2QTGFiiIE4v8/g7
gI5yxhEycDQYTjdRVaIPi05E28e37lKDcBGJJZ5RB7GrOy+dzdXze0xQCpHGH0U7Fy9GVqk/3v5S
Htc8OWxJbZkCka8DbDwNUGkflF1pYVMMrlLdVjn+1KN05K5K6nmbid5MQ1R0LumUnbkq9OEVrxSQ
VzGGOn4SqVkEmEtqXTS2vfspgFOGqWAX2496a9pzyKwkuCnSofn1m2VcDD6VvhUR67RnJXwxAlJF
/XrMfR1VV9hBt0XD3GYTYHWyRUEacAYn1YXteyZyoHe0ysXTPjc4ko7vdvQc/B/apY1q9I/SUNl2
ubMbGtqQAETS7nRZD7ugikUUuLh3vP2Cf/YcT94waBMSqXXQihvjSQmj14YofFMDiF+ww+4so8d6
frSC8vtMA/1DHgirCEu43Ydhtms3NArGCVGs8s4E3J7iJ+sjgxsZKHzXoQVTAfEyiQNZuDRa8vL2
lz0TEn4Wjuvkmxd0mg8ZTpGqNlDIXInaxGjYLoNsfnAt1Dgq3BkHcSksnLsgwZwZI1U1AfbkfAa5
1vJK0NXSvRZ4P7l0eSPKNruuJCIIF17FmVXPFqNJsS4EFv7JOhgmv/dTDv0ojnPnUy/cp6Zdqjsf
4+Bo6sZ2l3XJpTzgzNGB7Bz53s/WN8v+eO3NTCntovW6aG40XGDysvewDddLtGbdTn3qAvX/0AOH
iAx5fK0W1j7A8RUxQbYXKStBFytVBZSJfJGH1J+Y4BZZgFraYmjpnZfYqrpWS2dreVgL0/z2yysJ
bjdi2Ay518z65FlnjB7iSnRdZFRgimdPWKGWeESzFN+63dvXOveMEeNhAo7mCYneySIKSroBnTl1
UZqL8UNilPNToY9VyKX9fb206YU23pl1BGESOwj0lkgGThVnPZs+BwAUysLS6N6j84ch6KTn6YSm
pczfdW1MnueP4yW+zZm8YFWpgV5IOo0K2ckZapVG7pg9c7EM6M02RQgiMnyq8bef5pktiZ4kvWsG
CxbKpScD3UwPMi8o2j4qi6GBWG7P1znm7ps0KLpff5CMvZggkFmt1zy5oaWZZTVag4yC2um6MCkA
dBVN4n/gCbxAI/J2kBqS7dv3d2a1BDg4wsxiuIjm2en95c3YVPAUI8vN6rtxxsx2wbsEb6rZ3Kn4
IizuzGpBGGQVy/rrlD+5nl8U6Pd3XM8dZPpnrVdggyX4hFa35vsu14v3dWNeamCcu0mGDpR7a1ZB
A/04CAxlLQRC1zLqJtuTWw7afDnwtIMbPVPJs6xM6M5vP9fXbDBmEDDPIB7TnGdSenKjkCKzcpxH
enVmidyB8hB52Cna4VUeZlAV86jrdevJyLyluDJGeru7ZO7kHlJn9j3tf+pG241jfhfO5Il9ojv5
ix87Yt5VSFmSHiiRV+8XNuaqF2HFD0lfJz9S2Urs35CFvx3Hxf9UNn5VbebemrwdE+syuZBFvnqd
bAmOcvBEAM3pQa+f/2NSSyU3DU4muEvQL+9zzqqIrowelq29HHJn/IPH8PT2k319SZB2dClWkTd4
KKd6KOkCBLKoGyfq8t4fb4AmUc3ZJV71IS0Dsey0gqznegDQcylRfBVymKEygaGS5ShhnHYSxofY
zfVFT7m0Kk03SlZn+8TKgNq/fYuvgs56HSIq5QHjdowvjp9q78cYJ3TYziBsouZwRj9840jL3Bml
wpnp7Yu92hxcDLoLwMSVyBuciqug01F7A6rsUW7F8d63Wu+zENbDoKXxtqkGDsRfvt6aea6mqhh7
0LE9vjnTqwQulokT9Xps4gG+pM58v/SLWoDus4YfA6suLlG2XyW9KwqXCT9DaDCyrzofOFMLAzco
JwIWhCK6nvfR0uZVJEQ2RDOonY2DudA7M7Eu+cKceZckO0yH6UbQsT/N6RoshYc+y92oTzvtaUzA
qx1ypDM2ZtJedJ/8mbQdpdfcJ++ShiFJFgv05OH25lDqGMBbEbDksg17mdq3HY7kKiT/yN/rPgzH
MDYTk3K9M1G5dtJce2c0jv8BC5nqT7OrkD7gipUVQZBZVqxnPaRXRS5IgAO8wu70IjWQqYjT6XrI
YUyFptRBTXqxbPJQ15Dh2/D+8q9uU8xf3l46r5kCzD10F9QPfbQVYXZSs9qpQ+qGKVrUJpl+C1nA
VGEwOdWKLBa5CNXkD86WUq+9GRz0SDfe7Ig81KbMk7iRWF51ePsbve42rd9opcHT3aJ0PZ2t672d
CtqVTRQAclNbXmrR7zIrWbQtaowmc49loTqpewAKIYbw5YtN5YNMZIJf3mbJdbffCMzZRaiDgq9p
6ydVEy2Tbuu7DCJCscn6PH+oO73MQmG58xfa304bSjTqi22DtcnH2fQQwSoLG08MHJnlVbaoIMNc
wDGg90DS/+Pte369ohHuQEEd8iqSLPSkjzfwXHbQrea6jaD+uUiYmeVBVBLYw6IuDbxexyY4SEx1
KIqY6L8irHYCZkhSt01k+mL4ko62C3vLNbDjQdkv1CkLLwSnsyuMYRfVwpoqIMhyfHOY0GHoDhg2
MmWutpzwQGVLUWz9RkLoHGsRaZ2vh2m+ONsFHMehnuN4k3pN9hfu67+OzOX7n2bzfzTtLDLk3k/+
+t/v2pf6UYqXF3n3rf1f64/+n396/IP/fZf9IZq++VOe/qujH+L3/3396Jv8dvSXbS0zOb8fXsT8
4QWHafnzAslLs/7L/9sP//Xy87d8nNuXf//2RzPUcv1tSdbUv/390dWPf//GyPsfC279/X9/eP+t
4uceGiGH5Fv56kdevvXy379p7u9ghAGx0EdflQtoJvz2L/Xy8yPL+J1cC7UuAt/PnP23f9X8tvTf
v9nm74wFeafw1ZlZkwT+9q8ecQE+svTf11BpAktZzz8XNN9/7v3hr9D612vhWfz993/VQ/XQwOLv
//3buvj/JwBzBZYpAWFlAaD2jC/R8fpRTV0utp57G5Aa3j3LJHs/9nG388eEMr7OmjJsbTsOsS7K
7vTBTR//8azOXP9n4/foC5BdAz1A9mVtab0SPVBExjol3d/wTbUnrYd7IQfT5qr1dDWKqgvbZjZo
Zsg+u3cqzWvDSRMB+nWjn4WNpi03k+O2z9Xsfomztm/DbrLURzPJx2WvtcAKEF/0tvXkXkqZT5CO
PDv6UVQia1N5xQ6f4tU6d25IpmFKu+48VYdZzwx312etrUKqEe8zJ9ZQ7oJJM7ineDGzq8aajOJm
nsz+Ej3qOGHguzBuY9T903AJeOtpk1srgr6kip42E4ayVciEz3APblO6qF01hd0gM5iAVTGSLFBR
kertRZzrcZ7782lwiJOPrcwexr0nqXU3zz2QCEvBIIfSsg3Gwe9Dex4KGOZGmn/PfensGJQiKhzD
awdg3I9jfABmJfX91OLscN04zTjvTA2NpU2p6Xm5LVXSBXs0p7IeGIxSl3TOTzAh63MD/8y2hPAD
ZID+4vH6HxdAhgahc9M5oLxC/FrrZFNNAbqMVjnisdw1QZ5e67E9ag+VPQd2GY5DMyUyHBo3/lCY
peq30i41d2sZpV+EWt5l8vntXXLua7Lc6LlCmgKjeIpc9oPMxetwwRtDD4qJ49kfHnXRFLt20PVk
o5udRFfVHBrzkC+amd63y5Tm+ylp2zg09aWbtmAKDfKsuvNlmPWWMi8Af601VBztZJgsLnQmjr11
zH2KMmaZm7NoTFRPGycR7wAXtMjKprIJwmFW7hI57dxwJgUQILy5YnTp+uW4szWmyYd6aMchTFTu
Xy9NPHzvAd/s7HYq1E3nlN/zLtea0J0K8QGPlc7fUPeMGoxDTbMjoalY384iSOzt4ObV+E4oJ3b2
9MXc+IlWj3ryYqd0Qn3w+p5KvvKTCxXQyXSCdeShvrZmVIgsmaRYJ+ewt5RmPQ9euRkxpsk3UIeS
Iax0PS5CpVdJHjZxh8yoUna+VbOpf8JlwroV9EljuJtuHTOoyM1L8uJMIU5eCjA1GDv01WzaXYxN
TjLQDuX+wbcxd7RFg7eS0ajuCpmWKY8C1XT199ysREwynNXDTVnJqzpDqGWbK4YWs/QfIHgiGmSM
k7ry2nLajKO263Mhngd9UB9nK/hM88e6KrHLzkKnGox0BRt4216I6TaQNeiamsaaZ9bvMsMeesA2
sr4WfiX3li5y0hRf/9iM9Q/o/cDbvPKpTBb3HhdjjF50jOK2GrXlxtFVtYk7tZ11b3Wwlo+tZ6md
KOc/x87twqGtv046hLnIBF9xozTRx8zIbf1girSMTE9UN8wv+CYaXoJ1J0n6WS7pj0KgwRiOHd+X
per5215fZQG1rHPumDf3uA3OCQjUYbiep+nDQgmzT+jyHZYWLRkwJo/90hohvVH9UE75cmdPJb0w
P64LhkBdu28n1/+mdaWxgc+Q3sVVZkSmiN2vhNLr3hI2YgNucJgbPTk4tVlfo6HXh2PiFUk4SYrE
TekgGRWViel86lyseQtPe1zyLmC+K+ur0kBa0JB6tasYWqPqgVSAJ5X60DbmUxB3xTuT/jUIN2GE
s9bNGwG2T8vq2znRKJyR/PjKWIciq9JzJhR6Lhf92lGM3q8DtxheIKN2PypZbZyp3/pWX+z7ciof
GMhP286Pq8c2lV/x9pt2KMS9WJPZ9dugm5CHmYregjup/1T8Efl3HJWwDJgWiSBFq+L8z1723o/O
tpyHwB7cT2KK/RfI47Xc6K4aQ1em2r0N3nHf9nfkHaZdDVcuNccBQhE9JL2+0Z0+uGoNfIo3Hu9h
uzbWwbSBu4ryKfXCCmjreyWlukoWEV9ZdA6bvcobcT8ywwohVgsGMcG4d0fVXFm97+L72NZ7c3TT
Z/zK90m9WDd5EqstorH2dVKkmo80X2nvhzGtr5gvlodlbkeivjM2T203/jEWiRh4abX4BqhQfDeV
ZbJAlb3s/MysHx0Z5EyiS8cNFZkN8NimSb8FdTLvh1RL6S5mmKHDHvikMU7fcJhnOhHc4NxhDqUj
WOvm6gGZUB1BTcPyw24oUf9wC3vI2UlF3e+KyfXEVdpP2X7IwagMVfY50Rzr0Zci3mrj3H0nsBYo
RZvdV+by5UM3KoXofCxCY85BpbkZShdVhoMxAfZjlydmOM2eW2xTH8CFvpjUrppZmE9ONuIMIhJi
uTuxZYPCiK+qbihuZwyK7xLBxG5AUg+37uyudLQBATI7ONSQ62+sEfXtjMpxD0rwe6svw5NhsmLh
/5jTtcpcsRuhWG6qyi6vy1g9VGr8Igd73E26L66CmTn7BnkSChvTUF+apcjeByPVTaAK472v7PRD
0o/alTmqOprdud6LygsOIB/Fx6lzEOKtvMI+kNQ88LfsOdfr/FB4qzRxPWreVUJZ/LH0vOn7qLn5
ZzmXsYmGDP3QinHX/YxC1sEoJH9MqShDEc/ih9EUfRZ6eV5/kcU8HmbNLEMe0nyIaYoVoSxjqmur
FuVTsUzvrTKv3iExOX8PlkRSK8rvle28BB0242FraekNzcnykVFMcT+Y+fjnhGAPua+VN7eanQR7
sF7pofcX94CdA6/PKhQihthK1JuYc+6p6pcfIsuGz7Ymmw/QQxRTQcu/BuE/bdJlfQgTz/EPNArg
MFYVbvH0woLIq41qO+WzhKKDOSqnhz3vEyNNtrCMrINhatkULojEd1s0b+pns/Ctd4WTLqHjVdOt
hVzHwdDT4tqM22+GjMf3tZzya6dvp33fFt7OdbQCq1UX/QAl5s1Qi/45rtv4FvFH82r28/l5ikf5
0JV98a6XXE3xr5PtaGVhsRbTYpzmLWJG5T7pjXJDBqY+ZUUt7wtRjc7ehWLh7OKyh8I+F1n3zp8o
ZTKBekBYOUnyooNDHEN83jY5g917t6eQUK4Mtho5FP8d7KalfEFyYbyr/LreZrTkHoZ8rDbp6Pub
3s3zMOnmZzybUa5vZIyD6+R+pjsQYKHOfg4LvHPCIY4Rme713NLCAm0ZCqvxfSLM4s4Z0/SDoUww
gSicNMy7SrfZAJjMrrzJ0Z87CrPbuNFc5MM49dKYRnvIpc19mVXDVjiZd0BOUftDeONLhgvRVZyZ
/jUZ/zyF7sgfXkxEA8iqGI3XWX7oZ+oA0bXguHopdpPwzY/tZGhLWA/2D623gls/rQZECeUwvssG
E3OVluZ8Ozz1VW3snVF3P7b0+HdywqtnKRrzqxdUu94HJrtJ5WK8OC2dHG8264fYTsSeJHT6Mg3t
ct/GxnCfOckc4r/eX7mtapewa7FvqMt2usHVfn5Hdd4dRtkBgWVsFxIBrBt4A8kTZjOfxiUIrqGt
aO06m2hu29jWB3DZhRf6WXGTlVRdC+tkL3JVX9u1NR6qadSKDWZygrTDfGldWz1qowI+sMYWf6zA
7neT/xEWsgt8BFT6Xk2msat8u3lkZ5c3Syck/S5RJBufDDy0Y2sOO22xt3PjaM/SmfX7DMWsL5NV
eYeki41sS1c62MzxZBvhWFAIdQxLPupxI567RLc+a2oiyntWrl4Y03sPbr34YLUqJmX2JJtkw27+
Zo72Y+Xjlt1yCE2eDB5xdhZfh7FMHke0cf9US1O8AFRO36O7VOxcqbkHv49LP4x7enNF64/mxliy
6cp1ZYucTfpDugt90cJBxCLWmelkjNIbkRZ3cn1npg0NMxzBWIRF1maHHHx1iFvxGFqz3j02WdNT
WdhkF1jKWft8WowNFGM6q9aYJe9NE+AaG6vIfqA6Zt4woAIngbaz80erZ8tjbI1YBUkVz89qbLX3
aUuCH2lLhe5gG8zO50XlDkO8qngcLaf71DXZ7PBU/B8ppHQ/ApBCBLDTHmo7moUPKM30lNq0vq5n
q/TfaVnBvcs6nXCnH0n5goBdvxsmtFiqsWg+AENHRCrQ5x8Yn9VZOFWzMHdO1nlfzERlXqgbDX+S
/vlPthF7jPmsII/h43JJi6as3AUafnrXqcpz/9nBr4LpxhBwYjLKZ7dDZLQBQLaishUjnSDoSFhn
PhBT0wXvx6ydZ4sVCijk0CUjx3ncma17iIFOPbA6iuQWtEaidnkHIDNSCDM6O6SgCDiJ6TeHoZfB
k5EO1Q/Tku1hpNj7M+lACZBbVPJuGpbkoVqMgtH1MCATki/zQNwJhrXb59LqHur6LsUMqt6Amv0B
08sfsbMdSXkSr/vCyZveIpemH/QsD5JNPiENuwfAHc+R3kvODdBh7j7WspZTzGIqnwe4kaHTO9ib
QpLfRJw8zZeqS7xpa3h1/OQKvwen6S9Lu6nNErrBuBgea19zO4aHwVj+kMryn8qu1+4nJfjFQ9Ph
0CzyRvsWc2zBAGe0VMC88pKPxWTH3wBLwsSaLa3ai7icmk3pd/6TynBr2A996X2pC1FglqlZUu6N
YA4wsiUtFxs9Sz2YmFIw9v9IRuh+dTMN+erKk3q60Zu+uNeGFJH+WXNqJ6wnM/V3rhLNh4lkm5wE
lkO1jgswa1AdEJWwzcz0tmxG7X5sHIB+63FdbmaVKXVdxLX/ZHQI0+yXInCMG21gZLWBux7kX2tr
SG/ZyrV2revagPXjiDfjPgdQBGaIyyD2lQpR3qh0kfmmUwrtukHE+rPfF74RDhPjFMKoxno1a3rb
5O6d02wY6kKrgLTtpiGCXl52Y+mV9wxDC/qQNvFGEbYdHLXzOhhTYa2qVMD1kXj1YFnvvbdbI7uf
0QrYugEUI5R49TwI2wKOtGN29Z0GBOdLKrBajuLBt7ZoMrofmmW6Bp7qPnRMx65bM9e+manBlEXa
Cw8sL/Ne26jW1cImVel+BCXw6MSCo6FygSkawg4+tUPuhH7jdtW2mWZxMwyJ9W0ieN83ZTv+iT95
YrONtOZgprYk5KXC7sO8qqg5B2Gqdl+4cpCrrH2uhchfzKhS5HSqdpM9tjXmpVqtRW3qVP327b7M
T378P3se+EdhUYAIC4QiepenGIiuSMd+jI0+9Lo20DZLSvWTJUISOlH4Dap88sNyAbvIEZu738Z8
sbChUKWYOaLNQG68UibyXYMYs71lDphU+J0A3N8qx0w50DI5fBnMqXQ3WqGqG31OkJWS6ah6hl5T
Y4eYfWNZNepdea0QHdX2hJZgplIbACnhMYXTcSdlF6/5QuFAwyv7izOItbdx9BCQQfjpBsG6Q9jZ
PYEOdHXmNTo1NJi2PPkDy9MKxYK4b15m5SXv+Spqo1ut8T5JBxJ+DvQiLJCYkxvpFMZd6c75O6PM
bFZtZk8XKJavmrQM+WEerSQbn4kXmgPHDT6985VsO7K+vurypySGqB0KfQlyViB+S7cqgTdY2kgR
bOWSowbrlYirbDS7ozZ7e7UcT4fW9iLgVUZu6/CNrvcpLTJpTTPNxxXaNM9t1I3ipgqGaZu4ltwt
RX5J1eJ47vXX5XBhoWsIi5Vh8smd2zV46yzTqzCe7W9Sm9pn6fbLppFu8O3tGzt7JfR6VgloQACe
efyMq6TR8iaZK/omQbrJ5kC/7ip8KmEq/G0i9Utjpo9NxX9OJ0dH06b/n+ZL5jp0+a//zHBezZc+
NNW3OuON/DWsWidSP3/ir/GSGfyO2rfPzBEAFrqq67P/a7pk6r8jD4CCNZoiK4V0VbT6z3TJ5yO2
Aiwh3hp0aV7o39Ml2/odY1Fk/CBVgz5aZd7+883+nua8NV1yfhJj/ic2MA3lO6xtYfTeQVEYpzB1
v9GokBnKbto4Wbobb6G/GLXtSqF0NdwLHkYAtqR69G+S6kObIVV/j+BLbpqkMCqGMLCgN2f8SMHV
VnhaxEF+QJfTCDZdY1TVNkiyGOpEkqcxymU6UbTxeyf4Ns1lxmCmTIzunbegqnY769OiHWReTSXJ
UCKS9GNRxoN2B2jEDpLQqsqmuXUK6pYNEc04jHmbuPTimlVewVRp/0Hvmvmm8Yf6PTY7/XKVDYX9
iYGe1kYTFKtkR/5WvaPs6vxoIA/qKBZqo6m+O9RGGChInJHi29grBOInDL0m/UknfY3vGdHO7R4q
c+1u5wxl7rADsEBLxusdm6w1rb/YaRW7O7Mcx+lQ+ywGNLWDMt7O5PdyswxYKETL1ImFgm1VgKoN
9PI2vuZrya5yVaLtkgTj3ajue5XclRS4d5U10b8rsoURWderW71UjUn6j3A1Uhl+9lXKRX6YXcBD
4YztBwbvY23tZpG7/raiyWrv7LzIUtQ9fGMOdRQCB/SudGMs72yzUZ/b3G1dorrwsm2ZiMwInUGz
+jAZBvslm+X8XEA8Tf43e2fWXCeStetfRAWQQMItwx6kLWu2Zd8Q8sQ8z/z678FV3znWLrUU7qtz
cToqOjrCXWYDSeZa73qH0FlgtiBN57KRdZvPbXWieJAc+r0VgYwnWvS9LIws3SuhclfkqrmQzdh1
z2GOS5ADBcFDi26cYoqOTwvjbtlApTBlVF/ohIdT5TCGuEyVzeFU0cFeYpGNx7q286u5UXoqdU0X
F1rZD18jsS6+k8wA+YXIv6GPpUppirIAeOVMv5akF8zsqBOCHU0bzEs1ndMvedeyamQ6h7NXF2vN
7UDt+BnRQ6sUjdHcuHqr5PHeJI618zG27u6LsYrVoHXGeo/DFcyABkYPz4Z1erUqM2Hz0RqrESOp
BlpLbaqDsmtAgcGT9GxKGNhGS7A2m9GVavRK45W0rIfWHATwo170d3ST4G1om6tPQ9+sE282Wx8N
io/RmxItMQFNxgzfd6JjPhDstv1U+CjglPHYPpRNkny3MfjqvQzF9qcpTqD+97VYHobOkjmoX2hp
7tQ0vXJYkt7EtSJso+9wlOPHVltl7OvhrFf7cI6H1J+npf7ZdFFu+1D109uSmqh3o7pTbpvSTGWQ
Ut7TyndWrvJ4x/zzNI5Z51KJ8gIg4GuXRZ92sVtS934PK73HQCvOJt11EmHdamkWPVIGEGQIPhru
UajZz+aYOw5Gip39MenLjqYIu8g71Y6UMVCVJr3OIwlmNrZt+bWIlQhMc+DPXPoI8pVrOU6nCKn/
Q5Kn1V1LWHbvGrLTjxglku1ljkb3SeGg70+yGZbDWBmG4hLu6VxRZVGPY2iUzr5aDK0aGE02wswo
LPXaVurQ2aV9lo2uvkz1cKE3W0CYHJTuez0p049KtGt+LPvMiW7MuikQyWrqEgYOKdrN1zU0WdGd
qZdfIn4D4I01iPVEL62E3rworebFosi+QQwx5h2gO6SXIVHkYz+PhfR0WobBTceqLYJm1LJHzVKW
0O+Lofg0O2JkjLim9re2XMobe4K07OZmE0UBCkzB9G6ImdModH5cPKQKX5y8fpCkdzCumWw13ymh
Hv8kf6hsAgSa1ZMVRX13QbPJDIGGKDyVUTXbu9rUVuJPcUyLg24JVXvXWxkOYV0nmO7Z6bSELpCy
/Sh0IrncCIYX8QPaWHzYvl1nF5ujfgjnFKZApM3pDRkUQDMiycPbMFeK1jNE2dw0fRM9WXpf0eIZ
JHsduOg4ewttbXjsYqEjQOO19T6KjiUJGtRDsW80Yf5cqJOQXjuxy/kNn7Th1TG6u52cIBl7llqb
s49PcXdLIZtG7hhWVuvPMbxTz0hx/3W1OlcuaqOq5y0KfP2Gl7P9WOlD/2Mt7PUqR0daeB0Otl86
/IGYsVUWnqk8cH47KS1r5LdFlN132DkNfqsbdeuvDoYrQLz1cj8NmZnuJ0DUHBNUCc0HaltKhEo7
JqarO2VY7ARc2pRZv4NuMA5HKJlRFX63R/JOeKcr2qhWsLV6kl/5yCyQxiuxF/wX5pVSrp/sNGb0
kql30Vrac2AXoi29OjWGI3W9XvmWvox3Qsa4dXal0QH9do12n6tDdC2XdqIjXvQNqLW71vbUuVqv
jW5yMC8lMo4jVpvW73kUTReJBGJkRNxps4fBXz94y1r0t1QHek1arSGfmnIWnzWrjwS0Uqdb3Hgi
YtaFQmt8GvA1vlNUcg6h025ZgnKs5WHSYAG6dWqKxlf1KrJ2sWLljTc5ipF4ainUZ1UazMSQJZeD
a5eFdVMukiNnHRqjYzqW1wKc3lhulIyf47XQaAa/goj4EQ2Ufssw3VZ2nGFqAhyRaI8cVFV2YY6D
zinXjmuQxImAVNdmYe2WRTeobsf5W++qqF1iLGW1gf8j+RxPMFmGIgCdVD44ZKEXDJhsVk3R1NPi
I5K0fzJmYuIVN9WquGIdwJpNpRu+8XeEeQBZSP8c4d9/AxcgEVAmatIWkR5pF8WcxY1n17EM/dA2
k3tn7eOQJc8bCQxKhhZnhrK7DMPFEoxdHJrLeGHTdAdNzb6u5px+aGYdo12jagz6NYO36Nc44d1q
pVEtF3jVjHtUMczyFyTIyKHtxeL4RZlXuXaqb0OGKMyeNBHOia8g3DvlwzJgCC3Bar2iV9jAF6bq
n0zye0nlgZjwWGWOtu6R5KzgML2yDrtumrcBy9IRa2isCRTjueZKXhanoI6DsZTroSprWXgWH03n
UzqZD1ayVsJtYp4/aa+xcwMikIyBrIfEOM06o9QApao+BGarkPA9WVTIsB9H/Svh7aVGRRHaz10W
RV/6edCaC1TlqH/qIu/xa7I75S7XQO382I4tjIj7JRl2uHsbtqs343Abx0obXawNhKVjwXhzPLWr
vX1Ki1b7NUdCetIWA1BzSEZT9Sq7XRS3Y6Z0N4ET3iHOyb5MEnTK1asu3ZuEsKS7urDxg0/qitWK
Y3tGmUHwSsno144paskc6M0r6lPb2Am4EtZpTcZyuRbGhkMrGNHJrzhEJxw2qIhgkKxOoq+Eb8+a
Kk8Rw7L4I+Vxmu9DNSynk45C1rkwVqWq7rq27qZdMqiTdmwmbHt3capp4TfI9Fm8M+fBth8gWTrN
yRT0m3dMT4Xu9RqzwndcmV+iDXQUSPC3F2PS8UBsP6fChKmuEA7bRn7BH18ZbZb4DiaF337rsV7h
pZ3hBr8uQ4Ipmj+aLZQC57Jsp63LjtIw82tjXkqqjHy+12TP3kmBmQqYq3p9spC9pd4iKAzVFnJS
KJP24dcP+aOG9z92sy963jfZl/8P8iohM/32Tv7V996Dnf44b3y3f+Xvxlez/gJz4zzFzQTKmbFR
pv5ufDXxF7zJX77SUNE2qdD/bXytv2y4cZvHDi52f/uR/m/ja/6FhboJC5F/WFrkk/1B48tQ4yUo
Qku7afkRZ6P84PfBCH4JisxdPlqb2MSDo5h9JGwo/DYQPsR5vZowLXIB/9rrGtNJdloaN3dq3K7T
3py1pncdbUbWHysTcLkxxDEKQLPXgojZznUbywJTBkIgvnZRSf6VIlflQ63FDJnVPIx0f6i7RkcZ
oQPDLjA/Is/AM90tRBRfdOk2lNTF3qidTt+XcZY84i2hoWgysB7YTUUTCtccE/tOWl16r9cposOx
FXnlDo0689fMVmIhaE/tq7XcPAcSbFhShh2V0VM6C+hE2VxMHfLcMLseok7BkMAUnXaILXYVN3MS
7UNVK9Ly9cGiN8OKp7jQYzPCRF8yNeL16c9aOrIpR2WaU26WTqUeG83A9z2MmtWGHwMH1FuM2DkZ
RFachGVjDztDQIO2F8WLB9OC0UuoT0y65rWrOlJuRqFfm/ir9nALc8XmF8usZwpa9k9pFMHRNBn2
RoeGU3D0mzWdn7Doa+5EyauEZaESBrQs2fhE6IlRBJ3ttE9FZBqfMSg3P8ponr5kjdNch1Yy0hvO
FvWd2YpY2dUwPHCs5zAVteMlIzQovRrd0FkPNXMg5m925fWV/dGJussqTl3s+Qoa+ISRk8qQVAFS
eCrmm9bIL8Na98Il8mPyKfgVZQPD3EiOcLKSAO+gJdF37FTPdlzeqtqpGhEr2+unNc5gCFRr/2FN
2S7J19BNxev1QlI+FF9hDD7aTI9JQh28GsTEXCjWl+FKM/u9VazX8zAwwnQuYkX7mHc/0nq6aaKP
uZX8MJoeZpP6lAwlg7bEZZp5PfTbI+aUScKjNpIEPRliH8bdU5PlcCuoKaZl3xrNLRu9a03QRIVT
7pti8TSUdZO8qOYMPeEwu7Ol74oW3akdxvs+q0+rDX1JFxnhU04TpKGTwHXt9QfI0uLeytfqW6p2
RzGz5uxpnv1Y5giCKqE9hKPMca3WgnFS5T0yr3r0sOgEL1HAUINRW5Qn5LjMeJvhp561V5ad3pi2
XV+WJiQUEPfpoVtsr5XZbgiHizga2w9yhJgcSTcaCV93Tq2e+N3U3hm6GmA96q8MNxztWV0IAbIR
DvuaUXuT+gkedqCFyyc0EEHR8iIlNXt4s8AVWWl/SaGifNT7e6sAiB62KGLG8Grl9usXyxhvw7W/
F5IpY2p5aHJYIcAapDtO6YfcMndEJHuqjK47BhLsk74BOSvrm11iW5d2DBuXOgGW6iXoBN7hgAqp
eYJn4ztd7OVqeTBFNgQGv4We41D11f2gPMb5N30ILwVK0mh50q10dZ3mm6TjUJPLJMx34HaeMx9A
ar7FFmVSFMPx7JUSqun4OTYgKAHkyPh+crSHZi6rPTSgr4riPLPULkd8E/QqHl2z0QtfyW4nGGFe
0jYPsslHT2UqD3wvPGnXtwXKwNAqie61Jjaq8snq+9NIKh2Vp+Nlc7or+lo/Mmf1x3Ldw3uZ/TkJ
g7Qzr2mD91Y4/TCHJUaCM+j6bdISR6yLBYPnKLtJDHvL9jnlY3y1qiLch2aW+yzHYgdekl3O+TDf
zfzVUzN+loASFLnj1ZJaH8SafQIG3VcoYj0c3/ddNhzN1b7H7tYbKZ0wcnXX9VpNkgvyXXdVrniV
weolLO4DWpmvTmy7nbYODNwSM3FFk5fYzo2Ls2ukdZGNrbVbQz7X7oke/UtTzAdZFul9OTV7WMm+
UYjbWibXanEyN6lRZu/rMX+YK/mB7pAQA9zuxtqrm/ZepuOdrkxHw+4DrbtRFoYCSXQ3bTVqk12U
/fM4lpxB3dDeo/G5itj0lSj6uIj2Tp8unAleVgucUFMbFbNbhEx3+/08ZQKewTRfRutJMm9ulYL5
XppcMz89IRw65eZyMAy+xglaZQMFYHYrSzmZ+IA7gL76gQbzNMWYe2ZVkXhdWbgGREi8e0G40l4G
lVTXzF0IuwUXYgDOqLzGt65e2FTgrqJOErtBD392s3lM7eyQTDK8LEunfS5MK/PV0T7IGjh4tDbb
MSig2TiCh5FPEzcYmbmrGSFRyiz68gkvZmaUfX3qIfuZUPI4V9f+Gpzr1IXf2lw9Qavx7LLa9WMR
4A3hmekctEOBw5bO0Hf42iTmSV2sG7oEVxfrDv+rnVnn7LxfV/3orOW1nAGDInftbtRCZ+J/aTCS
t0Tna3AEnKqAO0zaUfws1h6TCYVhNO1wd52FdA05cOOiTs8oHk6GNJ7WjtHvOjzBL70cFoxzhbFC
ejNg8SY7JoDsrXO7kwXFexkMkfVAVo3+yZ60jd16UkqSF7P6GqyKzbYSxePQmp/ttQWItr5hww68
0H9d22E3dUr1FTKY38mPI4T8vQnB0KbnJaYE9uxC55EDpodt9UQHRHJwot4sOBj6y3rjaMeC3g8y
FB9Z5SugMr0KqxSVmyhWdsHkGWLOM1l4vPDuerX1K72fDw2buabRePaWAawbnSJHAV6fnEMkVeiM
DvTg5KlVJO8rO0VTo90qOX/98lFVe6bPM7ztDxjqIllrTAjF/c5sHQTxxgakm3ypZuaOa35YxBPO
iPZlu8KamcwrZMw/TY61TFszf250RtqJZy7TodrO0owmw77W2k9GUbicjx8R211E5Mav9uLc9uGN
HclPc5odGwhhRZi78/zV1hIkEdV82ah1kJqDp0TxvhHJBYyLh3SoUxd7Ba9Y091g0B5T+DXuUk5B
m6qf0O8gqar9JK0Pbdt9GHrNTRS+pKo/EkXBihbmTjjD94gEHc80kys0AhdTnWEAEkORLhPGJIv2
YFoN32Y4LUexyQAZlpwiATdWch7QP6/tgXIr/pByb5bqg0HuB21Ub5hpe6kY3EQL1vR7FTKRxinN
jzbKWgr5uJ+fC8ty83HTfNyjgtuhB/aa7ItISfiwy881HNLRWe5sDIbF8kX0iZusENXW8RbFYJAa
FTLMz2Y5Uq/pLmQFhiKMkaFYAAglKPxV+2CZ2vfBig46G3w2arAvKGix/0howmDheLZuQwQW0HrK
nVlogcb0IVXmGweRZQ86KrLY7SH5rkb10apKN00+r/WnOO0WsOGkuE4U0DDw9MkyELeDL0DLy3Mg
MVrgD1MxSNsbDfKaG2Fd2DGkaaPookOiN8dUVzFX50aXy8SGV92Y95Ouhp/MmvM4Tg9UJUDzGhUp
hG5LCeJ1CSIaAqNbyKkad3X0fdQNH84OxEY8nWjzt8N1Fmjw+SHzWgVlOLqkI7E8e846dX1kGAgT
NDJ2dns7UXffJuli+WMyus1am7CLzcjtG3FVZ/rHsfkBX3S/VNejeol9QuCEpe+QMD6lxi6vv9rz
jPTyJMdnckMWB4lOZ7K8tH2BrKX8EZrjMSuuuzq+MPvqssMB5Qn3qX1HyESOOTZaTlK5i5BNX0cM
Y9znDsVWHx2tvtsjAh9+MJ5n3+kZexMKX5k00NArTTeqokBEdBgZ/Qy0242ClT+JRqMGLm+SdHJL
DJw+wjMl4kS1PUdP/Zaf4MZguH6pDRUW3eIe+I7KyS+z5jChnC1mxYsbfh+2Vc+yY+riuEnqlfMC
N1h+74BqF0V9MAH0nZWoLFCinlM8r9kLezBH4Dp3ld3XBDR31sV36JDTbQkOL2ACLaHBnC+8MOQP
w16+NO2FWKjJM9Utxku8v64WvGSTZTBvyxm9znrJZOUHAThuVyn+3EKRDSmFSocWQtX5yPmCwnA9
IF72pNoEDaqIrd7RYfFs5NUhxteChMVk5kWZxTGev075fMhTcZXG7V7WDox8cz+2PyK1DEws3qzw
GwDYdY9AIkKOleaGR9atF1XlZSTznQVymsaw18a7Th6K4o7f6riUyV4Rmx8tDh161VvdKWjPNK/S
yyuMyd3Blgcjynbr+FMkNBX68tB21tUYqSebzfID5Pw9iI0/TO2NllZeWqTIIEQa5LEQ2GMpt4sV
P2uD4jYg677Zapm+UQd7QGiUCQ7MpTVU7gWYXy3NEwzYL/MyFocolYcZT5ZjZkWYfqzKtSMHSh9A
Ri19yuVdbuMwGqseBha+VJTGVc28fRYlOkBp35QRKGN2oaXtDW5lMhhXKXB7wJ/rosxb347KK1RK
cJOGyNOshU68/blGmquAgKMlKMwldQnF+hBS/pSdj/VjIjadepNeIZn2GKAGDXjxfow3SiViTzcd
pi+xzX6ul+1hpVQsaIsj9ZnpIduAyBn56dbApInyR5QPOl96Qf+xtBqkP0213TgZL3KIIkQgOiem
htq+T5JDYg7dwTGxpG9NCOFLGjZEIfIB2zSpnjFrhNa2+Q5pDPC2s3yXGaxt4vjaC3D2/hIFi/By
eBo/yK1uCdJRTgzUv2Eit2fAYvL6570ziTiw7HjxmwbrW7EFJyHOWjz42sgtm/mk2E0g27zcj2Cd
m0ZjwJ3aXNWjMTh+1tlXg9F+KpflUGQlMBlRHmsTR5xyikf6xHMRjXvZkPG+aI0TMOPylhQwumyD
Pkqzm0akZBPqVOuTK+UBVYNfttZ+sU896jtXWoOHD8OdUarWMalv6w7BRG0FjF5cpzpay/BzTY7b
uxt2q13zl6RGQgGjt+myMvC35o+xQxoESZp29zlp0Dy4yRD2P0PdCPUDxDcY3RjuteEOV1Mb7lq2
DjZDzFq1UOQPCtUXWhG0nRMmsgTIL8b1UBX0UrmONYufQZn3izivnA/q0EMMZRebrwbdHpJjQc36
FIbaHB0icw7VvVVZWuL1TVNfj8VcK2Sn59opLBtOH7Ky0c5PmlYrwawt8gY/IfoCjOJ5oJvhwdO0
0lns295UIEtWNvOAFLZd4uFd3W6V3wCRsCNFB/JgbOs3JQgaP0eRmcptZsP3/49Q9ssvno0OZ+o/
M3Pupx/ff7yQiuvbv/APMcf4S8NdCgINdgA6sdKgkP/gk+pfJHZomPdBsgEm/I2YYzl/bdbM1kaV
wTQZkPv/EHNM8y8hEMoRKA7bh5igP5J9v5QLb4auGIDjhclCxjfgXwliQy7i0qHL9pQaGUVfD/IW
Jn2HgcuqHwyLCYIbiw7mOD2FcvPbQ3oFWn8JjP597c36nWrM4EecWzjp6OKcLqvR7rSwWQtGm1fJ
2CW+XWvlO17gr1/K3BhNPE2e6EsMVtWNWGPCRWU4GY1PIBydbkPyjzIq76VuvRxL/H1Xv+TPbPKa
jvfWy0tpEUm5ouOutCQ2LqYBiorRGMs7dMbX3tuvlF7DBFwmTfvlVYYiitKwrlDQrRYJ5UxZduOi
1hfDUDbHULfHyp27Fm7ukM6a+/Z7eykl/ecOoYVtMuRNSbc9gd+8k4ZGt/I0bajqlZ7URvb68lio
ebWDKQOYAYneCyd7eIc0+dorhLhhalgQ6zA4+cB+v6rDOHPCcATqap8vXqQus9cMSXmo4Xkf377B
l14Iv25QJwXLkmQ18X3+Ejj/doOg4MmiFZbhNfoSg1gVVrxP1wyTuDabfUNPCEyxoVxxgs5XYd2J
4O3rv7KEWDjbhqBzu9hwvbzVMmGkZue83HFu00u9cnrL42X27xFDX/JQ/77PTaC/0VE3YfDZdUYV
w9goRW8h1nw91j0VkWJb3aku49ZvyQI4vH1fr7xCXcePko8Q9wv73K/UBgoOh1SiE1A32l9E4bCg
x3uEFfceF/nVS21TF+Tn1r8TiHOQV1HbhenNU/Mtb2u5j+y8v41Nqs23b+q1xYLQF9YIox6TF/by
ZYVj6nRwqnmIxDYE6Hk4z60i0q4I9egeihkqlTeZdfxRzULt1Ixq4b/9A175HIk8wQxgCyKEdX32
FonG01KU/ianvq48OOGQeBLf22O7NgqcBEdsuudSfedzfGUDYoniwEVCEvmEztkmAD+/niOdB1xh
duE2ERhOAXa2Y/yhXGS1MuyH1jGxJUjan2/f72uvloQ69gCcsrGMOttgFyNtBr23Dc8ask851Lv9
mlPz18R3/zf3iB8VEQlEhWCF9fLVal3FHqqFhgdTuvIp0sbj2C/Lz7obratiWJKbMVfQ+uD0gejs
j++S3UdgNwhjV8Uy7uW1E1ytIshFhlfGaX7o9CSleXK26Msqfuez/Ld30OaDKZhMgo2oxL+f3Sd6
P0k0D9eKWjv2nQZzM2mmdmAueoj4HhicmdB+6hrrXhQVI4tUflfUuHpn2z0btf/aj3AN4URDIWUT
abrtV7/tuzj24f0X8ztiMbOcw/gRZTAxy3EEOFo3qp8i3UAZmX5JGU/ulEH98fZDf2VDpEbjh+Bu
DId9q7p+/wH9UK6RGhsGmHPf+LMC0s8MJN5ZxlzuMkEuxNvXe2UpbxNqbEe2ChHfnZfXq0v6CMOc
WGDV3OxQogpfZTIZRKpiv7NLvLJNwbrmc8WJZqv4zm5tHZVWNcPC8GDKEvQpR1t3DW2Z7q1paI8h
wPihYTDwQ+Lde92Ohfnn6xmpAxaEgleM/dbZeraY2cYawhTPimqcLiiUXXO12gvTid8Lg3/lVjeu
O9MxC70DdfTZU0XPWyLQMhgTmer1YojElyESrxTq9i6PDJLETDUCq+pthizxe5Fur5zev1/+nOmO
c4ESVYsiOLK3JRup2a7pluqd9/lyqf4q1fFfx2toEx2p2AO+vEnVgjEaL6IOylxjSqQX1icpI+FX
5HwEYWZl77i6vFyq/1wPXRMnjOS4Obd2FIqmRZPGCWcPGZNX/HgOWQxQnEsyu9/+Kl6+v1+Xssl5
sKFlSOw5z705VT1ClwrJNlDrTnXTLSp2XfXnrDbCXTeq2qXh4KxmoQ4jty423tkNXx6n/1ydgw3U
Gh8b2pOXD1aB8dYhIu6D0ESZFAvEmpludReDimI2yScNBVUn3mmFXrvo1iGyamGcYCHz8qIadONF
B3MKJi0tjnmJ9k7tcIhxGHT9lHaa3cp1mN55pS+P8F93SgCQyvmmodjBKvzlRUM0edja1m2gNOYK
5a4CrqwXy1OblfE3seez60QkbJAtLd55yK+sXiyD8cbDoFjHdWz7ab/t9EOIpxuq7DYANmH4oyjR
CfaD46mj1AK9AUl6e0m9dquaRvdnUSNxxJ1VKzLuU5QkUxto6gALMInkhTSnxsOVxWJ6kDep1wul
vaszRHRvX/rVW8WPB4tialFta/9/v9U8VgoZYmkdEH6UXsJrMd247+ePAz8iSJf5vUe7MaHq35Q2
WxPPSpJsbqT+sOGfbX/qqFtwXow2qGvh7EDETTilsEDdyFzrx0pa8KprRDqAcoYT/4hLG0pkyGku
ELUH2jjJ/J23fVZg/L3SgESAGGwOVQCPl88gI/ooWZlMBrKYHvm+iH2NABmiFA5O7+iZO4OFnjDG
EYGt4s6TTpPY4TDyZ5FEf/8OQekP4wszHQrXl79DB/pa28LsgtKUy01STsKbx/Q5TDv5Z+TEXy8B
/hiojoXOEXeIl1dS8EuKpzHtgyKSzpUxoX8Yw7p/+vO1BTdREAtkofQ5RwFwgDfixaqY4rRgjnri
5LtcXbRHdSDqdsbG5M+q0r8fIBAWJBodM1MAgJe31YdxIxO16QN4uOVuWNX5Ak3adJwEHPE/vzfS
WvgPVhZkq58t40YQnZEyFwtyjJSCWpXlAUugBZoNGHOE9e3u7eu9csBtvocaZD0QImRCL2+ta5di
qoTVMXgZp90gzf5QW07theTIv7MlvLYbUfARooG2jv8+23jRmAKcxHEf9JWl+525lg9VZ2fXucFs
NKNU91ItZ6rYzwxh3r7LXzmY57uDRWFEy88/9rmj/1rDi1yshGk7hPJjh/trMCc6VHs59jjuKcMD
srPwGwKZ7hDnq6Me+ijJdrjGQEEkjTy87mNCP4o5kvalhb4I/gyOy0fkL+gViHiz3zmlXqkG6L9M
gj+27B4A0ZfvJdQ7/BGcoQumEpGwY8+nGYkrhmRlfD1H8wCTRhHPCVFHOxh6zntb1793U5KOwbok
1tmUrufLIjfTBQwzZOuKM8XNY7y0gxGmFMNmBewe75wOWjzZVM5z3Sq4JQ9DzzAGd8O9g337Y2qu
4uM773Drx16+Qw5PWu6tmqdc+LXd/nZ6GjX+Ur3M6iC0w34n44FhUSp7zAnDBKuIFtf2ZCoiD09C
+7ZejfAGUVPy+e1f8e9FvJ3gFk8G9JYS4qxpHI1aTE7VAXmYsvHMJnM8HpTY692gXDRVZR/WvIP4
s7TlO1/qWZ+47ULkQ7OHYyCy2aKee1wSkhVKY1C4NHTbQ212655jSxX7po7qn1JZrWOH0vFydsI6
DkCDjcdk0KZ3Nqh/bxgOzAe2d5J30LuqZzUbWgptJfWmCoRSSx8WjcYHq6VoXqrl+Pazfv1Sm7p3
y/kmkvflN8DHXGEstOWurUb/tVVaMwi7FhEcH6X1zvf22nslD5jim5kAXoZn39uEM4zADqQOSLBH
y5OGE5wg0VuSgbe9fluLVbpNM2PuoTeIWt7Zn/79tYPqqDobsbMJhe2zA2ZOi27JnLgOUBPol6EV
216iRqoXCrwEMj1UDvSxyiGzscQySu2dJIvtVD7/sHAHMEBcfp2pZ/VBGpqN7Ik9CNLBLj9E9Yix
xBpb+iUGWdVBy7M/Lw43sTzzHJ4004nzVpWchV7YhlIEqdVCIGmY4+Ww1jSvlzOEARRt1TsPeFuV
Z7dI/YOse9tQsSM+e72hqOWUhJAOmNjX/sC5DeGhkAB1XXiZ1kDAo5Nl/8UXi/Sc087gunR2ZwXg
WNWprWO/E8i+Z9Kcm9nVLLpoN5tOe6uYg7xosIHR0G8T04mWJ/uA69/0/Y+/Ig48mwgn4CWSSM9+
RGfrOCFEfRW0xqh9XdAQIi6ai51utu3j25d6ZSFxTOPFy3gN8PCXjetvO/SqatsybZtgzIboR4cO
76IMdQb9vdr60IjX5p3X+tqeuJWadDcbykPKw8stossRty02YktQ4NHE7LsPC98Os4fQVEI02bkx
fmnYS+sgAQWC62YhlxdRKPPg7VvfnuLZAhMbzmRvyLAwzzPl+ZNRyfFTCti7ndnLnZYp2Gxovgix
m/Hfvtirzxk3D86YzVL73Fd/tcXYVMMI8WhB8TQUhbhZYaEc+A1fM3123jnzto/j/N4Q+prSEXyw
OF+9fMizXEOMCbi3qtSWw0Qepp/bhrx9+6Ze2YHBdLjG1peDb5/t9iTbKIm5mHUwECrmLXA+L0IE
cR5S6nz1xMSfwYvD7XG/Qin7L1YuBTCbA6MngYXty1sshdXGBLdQcYuwOxUYMcC9G5Gzl3BL9uQo
r+/FEb+yI1FAbGNMgHYW7/nt9qOsWhGCLMkC1nNfolSM5fQ5r8PvaoepGKx62GRvP+NXVilfpcPg
F7DZVI2zcyYfyUMpFrA/uNLzscgc+0M/reVdDT/t6e1LvbJGWZgaAqRtifJsXz5RUXcQODJJBUk+
CMRrlPaocpVLBPloFqAfvlMsvHKEGhh6IIkyKJTQrr28Hu9Kpjb6wEBP49pLIYTf0I4u0kvgf8Kd
raZTq7UVZ0wfzsG6QCx5+4Zf/wGYjQjwQtbR2Q2bo8Ry1OQHDGtYfsGeaziRSggxH3v6U43rs2vO
doQPmaye0va9lNzXHjdB06AfTFCpUc6uDmcmVaeh6wKKixW7dbuBP1czkx5H3ETZ64v927f7b8Bl
G2riHr6xGPgf51EasgBiM83c8e01kwfo02gjZohYqjI/lGkpjvhooDVfFfLFlCL9uAxKgq8atnuN
Yo9/CjzwYxjoSiBafGDsc/RZzab/4exMdt42mrZ9RAQ4D1uJkp7Bs53PTjZE4iRkc57Z5NH/V3vx
vyZFiHCAJMjGLnWzh+qqe2iGwO6DUDRT/7aVqRPOPkjFx2O+OwiJwkORY9AiXePVvF5jUZCVcza5
gO49OAxpDw2kGdujxtTdp8SNgCuURildA0vfXiWwdXRziUGCVf2EZLMuv7dF5N0MqBog9az46fGg
7s4EmHo+dRTuEVA3UPXWg6pjj+PN1c0QRejy94nd8Rs0eO88NQjg/nIokj00cVSijUPI5vgJZNFT
d5vNsEENZz7VmgCCamEZ0p8R80Lt+nG4+4nkMzmqXwsFkQRs81ZzWt/nRWhbYTu7f2lFNGICPtfX
dvTogCDgcjCRdwcAkWifqTc7hRROofVEGtmMeoonTdouSRKK0m3eIYTbv9cnZ3yLxF73AvKnSMAW
J8sTqhu4Kj8e733BUY2Vz+jgqOGQ5Kr1+1P+hSxv7Qh4PaCgfbhTsRFhMeyhxfkV0dYBhKvdWl9t
dCxphRUNihyiSWdyYmkUqI9lSPQe5GfqEltlDuoH8aKCQA0IjBrk+gdNdbNkRo45EYRx+w8ffTw0
beLmgxnnn2atQxiz7vp/EmkcuWXufHoyUYMyMDaSlArVt/ppJooOQVs613qYo6SJNJzlho0eI4Lj
Wto1XTr34PzZm3pKE9QnaJ4ENDY3AYNhsQY5oPJPMY2ySWsAl4HK0Cb0ivIB0bnOqXldymgyx3Cm
0aOgq8jrhJq1IIynm9T4Hq+GnX3NLwIKYtG6skkW11MwG4NZlJzSoYmO/HPVeNCf9DlAMgp20+NQ
92m4wtNw1fOZlWv49jsjqmK0se7PoUV77gIKfLxMVTa+zqMNPR+l+dOIdtJlWZB0gB4KXXbuuoPD
ZeeTk6EGPHQUPOvuC0C0LD30meZw8IzmuYoMACARXgt1w7t6Qg/w4HTZ2e7UE+nZW5CtVSq+nl/R
Ye7mZo4eWnbSgxxImreG1mgvnV9q/xidZTUXWwuajwBF5ITM+ajZB9O+M2JQCyrloS5NkW5TUE0j
QU11YZFTGENqWu+RKY+65TfUO5d/8BuvxMEU7w2ZFwclCsoxhrvdVTH4twALLO54p/DTTxmS/i9W
ocF00VyngZJFLgjVpioyceoWw/ggqLH+8Xit7fwGniDcIth4KXq7OnJ+2tlJ6gAVgMcZaj5EIT1f
+gXHPbSLa3eA9hE5HrS92oxujTku53xO/sN9SaJhM+nIjN1Pgp2nLWqLLWbP0wBTZ0BzFo0mBGIs
JH0fj3Unx8J9lnoQwDHSyjuDbRmPeRbUvh1KFMLjMKsXzMVZ/whVwzMHNe793pUWQH6E+Z8yWCc2
uZbhYCCBGcLk9MmBf+T9ec61hs8OUEQcT8mA1pM/U+kzRnp5oWPH9dtYuPKJzLY9DRDIXsqygzyS
tOONKvXRVNynXhSnlL0IyEQOmG3ZMbPIrbGlcULZ2eLJw9foRWNbHgBm73cUaZACH6vV5SB+sR4f
osudVQvbCdla5mc/RkcgbRIbr0VUubNMiYo+/sL3hzThSF2VECGQx22HVks6MM8W/MBxQc6kjORy
sSwk9PnS9fU/hKJlhmISeh5ke+uxTfmAGl5euiEXsnH2B5990yXe2Zfe0dG4O41kIBxKAeYrW1e2
Ba07zUgiJ6wy640cYMNBG7Euox9BOhepODiJ91Yl+R14YNpmqnqwHpkOm3dxDV555tzUX0AF51e2
bg3Bv0s/1Qt64wUKPLfKLdODA3F3oB7lLramySt+M6eLjYyxNU7MqTCQXqutDORlor/Fiyx/onNy
1JfZjUdnBr8mjLfuuuqGXyF+QCkMQft0evLQWPgSwKh4MfOofHZF3f79eM3cH7bU1tRmB9qjhGA2
h21axCI3MuJNLhOI3aaAeeZAU14KKIIBPFuIPO4ZNarsuafhcLBk94ZLC5RKF+c9tZLNdkRmv7Cy
nOk16zl4iiLHuoFriqnLB/bLIuOjRrn6XOt0FfNW3cWvzlGorW0ToIYdYqNr4IZZlLZvc7rZn7XO
tcgf+yiED+BdYzc+ypF3g/Kkc6kM0pvf1r2sBaiqg/wzPPvOfgliqzonKQlU7c8RBhpjc5vq3jyY
2b0Pi/WeQmfw+jP97VtFplYAFRpXVxTG2/OATMq1A5xinxBScf/N9LhAeMAQGSgZAdvMbr3ky+O1
tfdxQQFSLeUW5S5XP/Gni7xPZphZyNuHetQ7aF5Y4wVZpiistaUPh6E/eh3txaMexcuMa4R6+OaU
CKSf5wUlRiQwrfk7cnHGFchn9bsBvN46dVmV/fV4gDtnO+UvKgaqVoD/sPpBPw0ww9oVbVXof1Nn
WFyMs7g6pL2X2Bu+P460MzRKBth7sk8sLhJ1ef4UCTFFzNyrxQuxmXiTduWf1eJA1RNpcU4bZFB/
ORrAa2DXZCVgbraecVUGW24RuhfqA4Lxg0VZAnqdETZ4NIRY2I4HScf96DiB4MkA1le1g61udNtE
SeFqIr7I2UCBkAv6PKWadi5SfOtwSRkPkoAfoND1MeAC26HJS37Pc0a31tNZ52jGWHB8L6hAmt+l
Lfzv/tIVHzHg0d/pi2X/USDM/iFJ0hgm3tBkt8gLkqteiOkN3QjET6KyO+cIqH0lgeXN+3j+71Mh
blTWFeQpknG+xPrnBZZGc7xE8Nc1c/eJnQlvd86n58dR9madnWJz9nORk/Ovo3TViKFRijQmLOTq
VncVviyF9wULoe651/qDFXx/CNKV44IJQA8ZoIc2e8Wi/Ufm2EVhJrvxbIIvPwcR+nV6XErELr3i
AmPrCEx6v0EpC5E38JW54Ng96yHaVtqlibvgPKLnMGgX7H/QUbWvpBlHHZud8aG5ZZKiAIlTxbZ1
qGoMFlCkiH2meSJf+tjzTrbbVJclx/Yhm/TmdangTD7+hDvjc3gfcvzAkFCo4HVQPMAkjTdXgLdz
QLnoqBvFkzd8Lno0Yx6H2lktDu1Fz/zB2/O3T1F/NjozXcyECtvQ45kauWh8uTAGLkPOvX51A/Hv
44h7uxQHdK4O1PfV/2y2Ac8/d5qmEjPFUlb/1O7Yvp+mBab36KBqoRdWzW1tz6gI+Gb7HXu26oJd
eYV/BYaqp77nvsHUbPgN0erkLUzgI0D0xtoVvAZpBFURILVsVZ2a53r6qzy3IoS6koscZ+TDWgOl
C2EiZ5UKR08RWYFJLWRhflgms34XtROaFXYpbk3TmW8bq5rfBwhjgLMAoSrh5eL5ULbDe1NDDhv9
KgtBHRwPb12jyYOF8+MI35yAqhMGLUJVvE1vsx1rG5BPEfXJZdDLz1Wt588GXg+KMJWcSw9EUFJ0
/S0basQiUBG7adys0BQG/11emojlWjRcH3/uuwXGgQerkMYgHXX+u8lEFWSsxBAELj+icM9xmXXj
abIpJeL8an1ydARffz0ge4ZbgC6WqvCsv17Ul8hHS80+U4/HJS3prJd6MGXo5WX1XI9Jdnsc726z
wnojDGhdqmguh+46ntcsg+1EEKrQxZuuDcQVYArgEpbJl+HjUDtzSTpNFIgJFoC4zVyS+Wrp6JT2
eZwaB2cIykX/BkuVfw4KbQrLKugOAu6MDdcHHhC8dQGFblMvjXdYV9SNjTHN4F+gaeWhRdf6bNvD
8Onx2O4SWyKw66gCYkqCN4k6iH9Khaw+balEQbjQixZgBeY7V2Mu80tdeMsJi54uzIu5+pSY2oj8
QXEELr+vAxMf01E2DowBWkWbZZNoUQNqKIXwAaUndMwhfkV1tr1aTt99qjXNkhf2DvqhwpiML1hU
zG8zVJme4gxN7cdToUKtNrH6KQB6IFRS0aCvvZ6KGgSE4aGCjYFSgJ5dbXio35dHHjB7i4n+n4/R
jqKnbRlbepOMZuRV9hk0/3gdApQnNHCLJ78eEQWorKM34e6oeKSZiiuqHsLrUc3QQzwpB/ts0U54
nsq4fDM0Y34wd3f3tZo7XgsK4MYpuM05jYmOG87GNgaUFqLRBRCoCac7CjO0THAy6k37wwzc6IDf
vDeZisODjwWuLWCb14PDrZL+zuxZZ2H07rfORHf/5Li1fkWJ0UgvvdUeVYX2I7JXqOpRyt5i7Fqz
GV3Dg7bTjAvtxQwixIxT0blAdevcp1F/MLH3n8/iLuQVRgkZvP62uVmYXraYJfHMAZU46Hb9M81G
5/p46d9/PqLQYQSrgjCUt+XS2EEUJxSn4UItcfbebP30YrXB/M6lvVkiPtN4/1Z65xxgCO/nkmzL
4lnETuD42Xrt8PxhTw9sBRsy4dOAzv+TjSr8RfiR/ur4uTwYpdrA6w1OPJvSjGd6XNbO5sqg7V4E
dReAm+7t8mIjOv88BKZ3CQy8rmj7UX9zUJes8NQ8ShBU7nIXGlqJr74kWL3N2TLHtjYBpUaQ3Mxw
iesn7yx7x7y0nVegwolGeWyMLXr5cgqdwpRXzdWsT7oDevfxl76/WtCZxWXAo/XEXt2et/0I2BXP
a5QcjDG7RE2DJKPRey+uMx+l03ufl2VFPZ6MDvmGzcnTiXjSzAjRiHjoEdupLXlukc18Qq55PBld
f4S03Y3nMLeKbqxepOvDAC1ZYwIvquRtWsRvtYIJHNz8DQ5+PvzYbj549+5NJcgRNqYDKIm0Zx1v
cCeXdwISDpmvY5yB/3w4Y9N9GQzzqDO/dwoo1jY1b3igd+rSotMyF40iBznReLgEJHOhVWLW+Xht
7E0gwAUqh6SxlIU3+yOe5jiJmtY5TzB8T1GSu6fEnqNzG6V/eSPe0o/D7R06IJAAWNEZYhLVz/kp
9Vj6IkkRdIdGK1Pjlmeldtb0tnupvBLjViMOLjI3jliDe0G5p3R2AWwR2lHroEY90/n1evss7FlZ
TJj28NaE4vYXh4bzVhtd3Pxkpstvj8e6d/RAFiax4JaEsa1+1k9jRcJlDjKgX2fsepIQ0wNujKER
NwO3ii88b2ueLWUQIlU+fXwcee+jUpolreGO9Bj0OrIlu7JyJ8M++3ndXDu7b/DyrMQtiHu08Dtr
DB/H+0Gs3x51dHmRbjB8ri5/83Qvc/ybXT1mG3bBlJzMuHRhScaD/zc68G4TmkVuIm+sRW4Rulbs
6Ke5EOU7XY7VNyMqU3lqeM5MZ84OVGYrWXs8n0TfTcgmVgjoBkmu3KcB5H3thGv8m1Nj7s/ovhXd
Exh/7Bz1pkStF9UopO9wj8w++cKw0V2KSmAbTrpgrVQvY30AabjPpBXQiGopjxEW1xZRhmkIPesF
VngjYQahoIy0UoB6nYgTCKINXnZzgJghxpnFKe/LI6zQj+NtM+9A+ajQoNDDntru3sDCj8GJfAut
F138PltYH+Jo3urfMQnp4vOQtsNnrLCc6GQ7WYmtsbDML40x41mFuYL9rfLtmNZ40jbOLeuH6IMj
hiY6mZSzQSS3ebOcs9qrn+PCacZTTL8F6lFSTEe5yM6xSj8YsNMPWQMeBesFi/pW4SQtOZ2n2RLj
izn/PEl0T3mAz5fHa3UvlEObGDgCjT4AN+tQVj7UtcG2ZPWAueT70Z8xuoUbI+8PirI7546iBv3/
UJvLsLRrD0FyRuU4g/E6mnX+bVGPohPvvwRR77KRT9KpluvjEe6Gxf4A8gl1CVK79QhtG0E8WzDC
nK4bnhi1g5VkOg1Ig+n1UH8LAqFdIrv1D+LuzCwtU6pbVJvINLbt58TvSpnwe856axVPGWBoILt+
8yYy9e+PR7gbSZENyekUpHFz3GRUo4JlzmwWuCxAA6P3HNhNa54cOwu+Po61cw1zK/4v1ibDQId6
LOOBNDnpcv3ziArOH7VqRj+OsjuiAJi+sh2APrlZlbZeYaRk1mh6GCivp7IJPqHQVr6IKjriSO2F
MvhIJo9RxbrYrMpUSsFuprIxGNiKxkU7XWzRQZbKy78fD2pnIZJS0PygbccLcQs4xUpKTmYS8Y6Z
W8BOiFhcNR/X+qwe41uWNsanWRbO74+D7n0vMG1qXdDI4vm7Xv3CHwKvGvle2EGxFMXohxCP/0NK
TVGIx5NiePHNNt+LaungztggnLu2xVqnLf+pS9P75DbZf1jqDIX8BNUpClqbr2V5I8DUUVpntM/F
28ppuEnMOK7DBS3M58dTt7cyyKRh0HEUg5PexKqVVESOxOM5MTFVdHTgdj2e0rdqno8ovHtfiTwa
PRcL0jc9mvVXSmZjcpqJo9HoUnldKkSOvT46QjjuLUDF2IVnzSyx5tdR6tLxJxcpjLPXt3/Ncmgu
FCmUzDZaMUBk3JPhjvXT40ncHZmqh5K3q2fnZmSuFsx27SOlielk+aYcOl5bEc4eevg4zv7Y/hdH
fcyfskt160BaJ441wdHCBac+mfgSAPsJFkQxgvwlr+3goHK4t0Kg/gFbATOMRsMmKLSW2M3LhaAd
VNNTFHXiazYm1be4yJojRvneTPI0oc7jBFjsWJu3QmpkXTroLP0kLZwwd0ocwWLdPHjR7UdhlShq
C9R/Nc8/zePsj8Vkuh3FnWLsX4IGMVlhZvL8619LEct0SmaUrO56W0ZaFqI3rTPoJfEGzZkcjVHR
huWcoJwf+a9TEP37OOT9wKiymNR1AD4inbTlHqRGb9bGxOLPeSWEgVO7n4zR8r88jnL/yFG1HKyD
IWWq8srmIOyK0UwSCLZQSLz8ltSu/TSKrv1YNnhqxeBbMYHskG2u0uHyHyKjj0kpmdMKxtj6w6EV
UU/gyflwWLN9wA9FfAXNPLxWfdM+N2OFOrnhyLfVhPb/48j3u4BKkqo8KgQtVCw18z8tGaqbXZ6w
+yBgTepV4/gnxOOMpyIXw8Fpotb4OsFXoQBxwg/6UTRbhzJE7CLYo0JhHni2AhFghjOhNZ/232ct
OkKJ7YXjvMQwieMSUNFmy/VOSi90YX9n4wDXCjBe6CYoohsQ/X/LhkI7qOXurVF1lChCJJnIFhMt
DCSCcNfmgI474xRYaOSWuEMe3Gv3R6VDC5QeNieJopJtvlfaooMH9xB8SdCJd7x/p5uGki/C21N/
FgInXohzZfh4kewMTWUIvPJhOoKP2CxPwJNBDxObL6fF02tu5sklGDlmHkfZWYo8O31a9DQiaf1t
sh278dyiz4kyFDPwWg/TE2G7HQrY8Ggfh9qZRRY99RP+LKXUbfMNn/ZhdAt2upnqEZB8mZ78xF9C
5NGrs2GXw1niHnmw1XYWpEtzXjWqWCJ3Hb+yWYRdl9xyiT38bmSx/0I/q/yqaZOG4U+RHawU9VHW
200RZcFX0J6iqbnF7npOQZd2Qavd9Ofpg51OSN734D9xEo7PeVNToSi04kXGSfHJTzCieTzF918T
WgSJg06DBhEaZ5Ov5MmYI8yNCRECuNMfvhvpTVhCjbss1RwPB1O7G0yVLvigLrzrzcOmmBapD0sJ
FbhBtqsRs43/4OzeeKYat8fjuuc+oEBj+z+489RO0WdYH2Ol5pl5NWDhnEz5CO1nlBedLXEJ0mF+
jXuZvXEkEkiYo8II1uQbe/TbD49/w/1+JC6tKnVNoR2zRRqAndFca0ELBxle+awLo77EYkmu/yGK
umxJOcn9bDXpP10NPMdZo7lfhJM59E+CPBcoBSXAx1Hud4XKVCDRqBofozLXUTDllFpWUkuz8EJ+
Y+HO/Wz2Y/wi3AlReqPCUeFxwL3J4wyzaPU7MCe3mO/Y7tBIBj8QLo3VfuqNDFn/2u9++bJjRIBA
AKyYStpyM3lF6iFtuyQlKLnMfkok3H/suiRSZxKzWSM+ind/oq3jbW67GTunCE5KGXqz9jYHBfUV
TdYZHf0qhbDp/9EHSXCw6e6+HIRiGl8KNkfRDrDe+svhmTnURYzQqzRb+zSmQ4Dzmdc+2Qpvbojq
CKx/t8mJBxGAMpSPYChv/nU8LymXrk9HVoqWiGvS1nR9LPAM/Mr+4PD60dtZHZ4qlqV6CCwSmNOb
VBALhqlCw7cIuxZPqrM9yfgba0m+95ZhRLlOFCUdtxlJfyx+Lk0dWH/qIjWLU5thddovifnbYlpI
is4parhZXlBIkiOgYrss/kTug99fFNVXnvXdk+G280cK2SOKbVYjT1rVHjQqd2eOM4vuCzcsndL1
zJU1Cs84khehwM3wDYZwuMCOc3/1u047WBR361BNHGHAYiiB0S0IYZCeJSce32Huzn84k1/+OUXF
fCtT3MvPssH8+Wzn4kj4bi+qgoRBguTfO/ofDj7klLhThJVmzJdgkTWsB0c7RUjlYNaj6YDzTePy
+CDZm1XKJdCPIQkD8ducXEuWDlGDKQXPOXTI2tTEJQrtTQqF5RF8ezcU3R7AZUgJ8sBbf8Bp6WYv
Bh0Q9kDATk7iNOdMTFGYUP/+1fOYD4igHtru4ANU6WkdKvHjyZ58Ow97fJlvHi21cHT68aJlSXK1
giL6v8ezeH+fqoCAFW2IBwhCbKEXmqTYZoJbCbGLSNuTYVcYSOVG/jK0WvVmipfuVZNphxxvVv0t
gta8eHpaHdyoOwuIKOA+YKzRftgqtwQFcMGq9LMQJQYvbIVVhYu065MzifldEAXYdBZ2eRB056ty
dJITUlfn4ttCW7qih6bo2/jK1Za4RGgQfVkMr6MBA0ri8SzvhqJChd4wrA7ysvVXbUpel/NEqLjV
41vX5fF19M3hXee0+a8fNsB1lKioIjnddehFYY2Y0WuEGpvgVEWLf9VQUjpjfHJU77hLccl+lJYd
YF50nXnCrUcVF6nCKEUZCjC8tvQ4c27YvOL8PgbBd9dpJG1YlFNbBVdATeroWbQ3qcCxlUYXTwkq
E+vwDRmRq0dxHrZo/p7GQUO4tdbNs1FjmPn4++3cteBKQT2oFgGHwOYEX3DHagpnyMPFGnV4Y239
OY+QqKqitnwyCiu/PY63tx8onZL94WZrUHtZD80aqJK4mczDLDbrl8JzEIOpTVyUtJY2moEHXJqk
zcHRowaxuXTRAv9f0M2lK+ZiGVtENEMZWWPBMzCfP0Pndm9VmXnPmWUl1yDzDDwfbDP7/fGAd2NT
zwJ4AXoanOR6wL4h5340MdUyZW+9LqXen8gMnbPeWcm5LYc/s6A0XgbpHqH29hYRtWOlhotgK2CT
deBgLktfEyIP9X6Jn2bevr9BuY3PHFdHONDdUGRrP65Jpde0DkVpKy9rvcwhEhgflwJf2Gr0oCoP
enQAD9+LZAUAZXmbKMX+zaCYNGnD0cO3dsLacukWDZMvUJmp9Nrrr384qKIQ3kn2gCNudkZJYTB1
dY4bJELL57lI2+YU5MWnpmm1m1XDVeaSxB/NbOVvjyPv3VwUI+m4EB6TZn2TALtiQp9wcjjpFs0I
zQA/zqbFjxdr1uQ8tHJOTp7wv45NojwxVUN9pL52kKru7VRa5vCqOBa4tTfjnyORqbpJFvZ2GjwP
ZoJIn10mZwxV/zR8pLJp5hzpud09oTh3FcyEfhF5PyNfL6RamMUY1zMxBaRPaXfDR1R//IOC2t6W
hIqCcJGqY7hbiYW+iGeZdEHG8TrI96XN9/RnGV25Lf/wIqdezk3v1e9mFyGLg0ndu1jg5sHkoqXD
HbYZ4FSOiBi1RR7ao9nWZ1zGpovssvjJcbL2a9rX/p94nsnk1PrYOHeLr2sHv2DvwOf1iICvEvYg
K1lPcT9kTYL4aBa6XHLYiQVARJIhxTaV6k1aYs35eDHv7Vh1g5K9g6WmtL+OJ3KXDiqWWaGTOvkZ
T88lNBo3vSYBNmuPQ+0NDdIPj36qQ2zbTai0lV4nKkyt60CYeJn5LgT+qHvK3XK+TN1iH6yj+6Fx
vir1TvpmVBe3vXzXbo0liuMsHOX0KW674aXXSTRzwDwfHo9sLxJADDUohJKoBa8nMVcSX4HdZWGR
1sNt0tnsoORHPL1H+2B93EsFKLwH/9CPVjfm9twLutKmGFyQsWpC/m522dic7EEgO9V20/J5pqP3
9yRzee6CQVyF6wwfxwrTSaxc+UHTVB2chvfnED9GCaRyJMK53KIJc13z7H7JOIc1kX+pSmfKzrnT
2U/uRLnqFBV191s81GV8sHB341JhQWnYB2ywbfQOJl3/fkyz0Brd71LTxAXsgfdmcCiF89rGb3Rw
rM+//p2hb+BHoNT/7pD2Ac0vu2iqLLQnAzvrZcquXjrpb2cLK43/EIpbDaU8TgHeSesltUxDzF/K
Z26BNl4dX+BEXjUuHibtkfXU/b40AWs4CmnHuQcUfh2q65LeGWxCTbZZncYMhntPjhs2caw/gTo7
amXs7RZ1awGxARMKbnMdrxXuYJZ5w24pnfeJj90zd3l59ftkeX48iXsj46HA6lBIzbv7ai6F5WsT
I8tdoVSJ4CwsDXbdUojuc59P5QGUTv3ydSKrQCJkzbAxeFVuP5ptzrHmVV4aukbTXEdP6943fmse
ICP35g/ci1L7Vwz2bXfeMCtq/EWdhmiajicqH+7FyWh1DZw5l8cTuDegn0Opn/JTKbgUdl8mPaH8
KjPeZ32U3hDwHv/DVuYdRRMSLD88dWsdRXIVGjG+N8iFZfI1KHv/bdSiKeqMMvrLKyE2131Vnx4P
bWdtKIcRpbnCucV2XgeN8V3Xue5FSBft7yiidFMslocFBoSzOdKPOr07M/lDYxtkKY9+RGXW4SL0
qPwKvAbA0Ka7dokrP0CP+jXLM6iIoMl+FMLI9mlWbBdgG5iFnTREGYp6bE9aGlXnpq3TP2SiyXeg
TI86EjtrEVICdQUyUXbathaG/p5PREutRdmeYX85ZzdJEFNOD8VG9kJx4VFYoJ7J7bc5pmrZZnHW
88HyqGhDPB8wBS+5bMCOHPWw9i5ZVceETkWuQra7eTFZSQbHm0M3zKdIP+FcYnw3Is0uT5FQmiq5
MorBnCBMZKDf4qkwz+ie5LdyKMvzVLjDn4/X6t7QFS5BZ5nytNq2nmwY5pOjtQJRdk28N5Y8esuh
hzKRHh8BIHeuVY8WKd1KWpVKBXG9Tjt8r9xiqUWIVUp+srymvWb1AOQ6Ee2IMJERXaosWJ5+dYDc
PoADwBqhN4CW2TpqYtLG8/UMwlUrgosph/aUSQ4EJxXpwRP1ft9bNNIBiMF4pxO89XgAz+/VeiZE
WMgpP4muGS9A1rBqqeDyB0Z9pJFzv/HB76nKKsU+Brl9p0ENBifWI6i/IBL3lVpvcYEyqN1+eQKp
EvFWYnPQYt7COYZMujls9iSUPbbTRZM2KGThNx/g/XJwcO4NCPIqDzOUqu7V2ieMj9PS0OKQjF0D
9gY1eaLMHz4ekNrN66uUCFSF8f9gFbKa1ysCxVHagmMiMT8fy496G6RX10FtquVteMv4Yycv1sqP
XYNv8uPIOwuES5zqItmQajltnilQzT0Z4BobcgPj5NIHw7Wzuvmfcklxiyiz+WDt78ajbPqDZsEW
2GR6eC5hQt8TL2qLGQxVlZ8LfYifA7OZb24OiffgA95vcR4PZHr0X9Fs5Buupzave1SFCjLkLm2i
Ww1fF4nTBW930TovNKvsF0sM6UHSshcUgipnGC97pMU2mcSYWWTmUsoQqnx5MbPBu3gdFleGO2hv
XDOuPgpszQ4Si/tzU6GD/xdUTf1P6YtutmAkAEDQCXWjc9Us/itNqOnc9nn86fGq2R0faTrq/uyM
Oz5yn+XtNNasV3xx578MY8I2wxdaeRXmrIVdwVIqK++XqWO8A2EhsuWpRSPuuvmUNlJClUxyGWYO
ZBW6bnMoESOHipQG1Pcc/9ePGeKRouEioB7ym69Y4wyOZ1Ypw9SbmzOpTn+x0Z48T17qXR9P6M4B
wNPuh/wffS/uovW3iyKtG6uhlmFH7+Z1QWDh0kYWXKM0TQ3jCQUc7RYZevm2sqboIPbOEUd7T3XD
KMNQFNmsG6TV06EJlon7bvrc9cH8XjZ2+uXxAHcWJxbK0I5RZSLX2JZDyJqMEvvWKRwSSwkrDuLG
9V6HmZibg3fJzuIEM0bPUh1s6A5s0plAZNlcBZyefkl3vs3GhYqkXr4UDv2+vE67/9OKMT8IujM+
VA4o4alz1ODCXX/AWdcWSjNiCt1ABqekzPUQpfXuKfWm7vR4KtX3WF8W0LjhiMNOp/yCtMI6lOt0
kRFMMP1ZkeIPDSDc2YYo9YkqXhGmFP4PKku78YBtgsQBfET1Yx1vBnFRTy35kD07/kuRS/E2yeM6
PVUyLv5qgqE4CHi/IBkgvVmlzsajedtx6vykmaSxjKHRYo4SN2P/KjrZH9xEO1HQm1MAIyUEhCbG
elhJsmSW2WhDyIKF1wwM4gV/ovLgUN6ZPIo28BiB4rAqtwWjZbS6weBWDcfEmiwy6mm8RVOcfdXa
QbwuRhsdVAF2hqV4UkokgvoU9+x6WJUzVYKm7hAGla3fam/ULskxwf5+j5G20ohAlFzF2UKVF9/M
msBdhrB3OvEhbvvoRWtnwck8GZSTB+8DWibtwRfbm0vEJ0hTkHBST8v10ITQBvIVZwDTVPh/ofib
n2PIMU/JjOB2OsojrZv7Pc0LjLqjkuaEG7CFanZBA+mrLkZ8oAocchLRvLQ2C4bq7RGMd+er0V8B
SUW9DUbmFvUzD2mwdH3Jki/H5qVJLeOWJTxJHp8cOwNiFwMHYxNTQ9xeaIuTaq1vMCAZ5fkHM237
S2pXmAsmR5Kq95HAi4C1RswRmIy9PTNoViVen1bkIr7evrc73fkSFMVinsTUBMnBsO5JlYrR8+Mr
IZHMEby5PRHZGgWmeTIcRFKNqICXCqO/CN87oWnB82qhy/I0xMU83hxyGuR+ZuGgG1WmenkuinnI
Tm43YOHQL5rTnbOgr34z29H/rLle/GZO7PE7iWsAUq9BAO1ppsZsnfLJtJbw8Re631ewAKkwoJOh
BDO2MJERakNmxaIPRUzB5pTIovoto28UnwqkSk7oq8PDCqaDjXWv70KFkvIQtAJ0WVnzm9sr4Mjt
iqTuwxGO11cZLRqCx6OzGJd6GOb+JobJvdrKX/faTlDP3Tmy/tW8tnZPS5bYwcEZdr/RUdzm8agw
HMirb726ZRLn3USLAdnxTrx2PJUvc5zjXDVm/WsmvPjgwtmLR1Ma2Ai9cRat2p0/Zc42Nu+ZkfZk
X4VjngskcS9BAwU3ATx5GnDOOrgU7nc7dW68yHmWcMLc3ajdSF8lr0gshScawA4tW7DMjtLlvSjq
rKRlS9Ods3o9KgxAwWmDxgzHMg1uFRa4V3pS7cGKvd/pSpJIaRlyY5OQbLKDcWmNKsZeNoxNX1wo
vLUf7ajJTjqb8JfhISoUSSpSzXSCtyCCdAbNngcN+T/GYjhOF9MfhYcZKzm5fHKjKv6/x5txb2iI
VCC9hMylEkVfT2CN2hpkJhLj2pb+uUWPPD2ZZYVimeXm3389lspEWH5U76nZrGN1Wj2wYBCqmjs7
eeX6iy5Un7K3ozaXR/5SO4cMC4JkVbk2kSlsxtVKWXISxLze9EF/0mTgnSIzqU41KKTnZnbk2eSd
fnk8QDWAddaKlAnJMSrUXAwgy9cDjIxGBr2uzmjZDKAVRfK5yKZB+Qj4n2c0wp7raPSu3Twa3x5H
Vn/zNjKCzQCLQPrR9d2sUBnEwbLkfMahGfQafTWER7gAJv+vx3H2lgvpMTpdipSGPN56hH7ueYOY
iIPOZhoWNBJPee3Xb+2plgeTuXdgoTJEHC5XHqebUHQQ5kmbI2TN2HynFB25a52iYpD67aubTePv
j0e28+3IJVGJUemeBYBwPbJFZgKzWPU6LR0Do1AgmoMI6uY0LovxNPf4ESfJEJxGazkSWdtZqyrz
4t3BtmfEm5wPeIZhFm1GIhEvGSxJK0ctQgAWsMxe+0aPsDxJr5a3xwPe+ZSrqJv5tfJ4XpaJSoOF
9A8Ghfn8asSxPNfBcCTnsj9AVX9WSqEsm/XcMmit0WcONanH4iptdwbLUlHUGLiD8UyfXv3MOLK2
UH/pZkuorgIaxUpv29kCJb2okghyGOj+ZTq60HEbv4um5dcB2VyptCJVSsUTYatEmstJRzdWcM0F
8bc+T71P+eJF19YazKP+1o9H73ZEFPiodpNAYYWopvmnKxzpgmjpKyAybucX750kH57HOLLBDovq
nSGl9nc/t31odl73ggx09cmasn45czhkn8S4JB/NyP07TuzoTI7R/UublcJr7sxh4MfDUaNxbz9B
ouN1Rs8bd69NETSKJ3QJa+5MM1mUsBRa4HkLrrICXxQi3Fxd4qFcLrT0tYMr9H61UV3mMNQ5iGl6
bFfb5PZOn3ke8lV6LeZT42f1R73UYQJTqxcf/h9p57UjN5Kt6yciQM/gLZOZWUZeJdc3hHp3d9D7
oHv6/VEX+yhZRBGlA8w0GtCMIoPhlvmNsczCuFcwfeTBwM9PFJUYncSNaijWD1sAwzBYoEVm6r79
7LqXpW/8RxL7PFiGKHr15chQK4UPFWcaSFuFarfXI3eauK3SWSvh73pDHWrt6L53tKrpgqyz3Fdf
F4y4pojgQsDFbHXHda1p0WxRPKi9M4ZJ4ruXAt+MIDFb4+7lm+n51mEoWqpo94AmZ/Ns9nmkzNQu
2TpF79mX3lyyfzOtFO8x6e3O9QDPz+nhgOp6doTOf/7mMDJ3FH056iaUTW5HtqTVNAjeTuFcL9PJ
z6boTVXwxsXRiMJBmdXt55enujsgDkt0rSl2gVa9HZCgtZn9ZI2Shdc8erD3grxKq1PRTuYlTsAF
vzze+ordXiEC3VCaVzixrMnr5tNK21B2VHMTFzigPyStNT74BhI8M3ZPIQpN+ecKHMe1GuolsJf2
56tHt721lG7xA0BAb3JYaeaNoh1I5ufatJRlQr02sArB7eW3/SmD2nGBXVa+TRPVnw2zOQKs7ZzQ
mx+wfWnHRjOK0evDvqF/R2cE+EhfDG86ZzriOD1/fggn6Frxe8Gy0ni+XdnJyDy/8EsV4nTdhahA
Imwq+iMQwt6EuO04kBQR0YXdbthxdNx6aFTYuHTro5mLZo4UJvDY/ZxeXrydrbo2PelKEKis6uq3
E0r4w9qwlQr1DJvUyLCzoBzRJ6znQj/F2qGM1N7UYBESMjAzor1NQDaU7VQ7ta5CJ5PlndC4SOO+
Wt7WgDQPpvZckZraCvkGmrq0AHGi2uyLPtMqBa6EgiLlE524i/Z1kM2a9zfdLH8J8P91Ljgtz+V1
NqH4n2N0d94LFSPZESUKdSGAEoY6U1yuPmdz5L6pJeH/wRW8t6UoGNAV5lGlML5+sd/ef5ptlIDy
XqFkDNKyJRkIisqsDl6xnUIJcSGuYFD8AQFSm74dZhqE9BvDZKGruru0XYUfnUYNt25TzHjLEic4
s1YX7HEmjqwuTgKd3AdIWu3BsuzsOH4IsQMVNjKA7ZPTzBBvFQp1YaVyH1fVZHECFNvcE7msBUNR
eq/ObnjeXL4u4T+x6raPGuP8VhepHMMpTtS9JwYqlMNAmc2JtIO57VzEUAVAnHNLkChuGxx6UQHD
m8chLF0LxwFYYfdLWqQhliJ9CJkwgUWgD3fNEi+hVSRHWMudw0Vlm/IbY69p3GbDKxfybFIJ+iuJ
1B9Ebv1dYLLzdWgPz9bOpiV/A/bI4aL2uwVgNyiylHoSodlc1tZZ9Vn9tERNciADsDsfoOWUlfFJ
ogd8u2edJrdjktEhbKdieUiXcTzHeWJQJtXqg5XbiU4oziB+AcMFWPc29Go8vyzouQyh48bFF7V0
5UMe+dYnw8zMYKixoCoTYwqK3n59GQpYN7UTClEG4Dp/c/49jR0FxnwIi7wxQkg2hLhNlZ7nuLcO
4oTdSwDWx6oMA4CHC//2gyJljMaSQ6+v7f3mohuFvBZlWp2nLP7cV072YXDM/o2Z9EU4uEsWKF9U
V0UydPC19+4Aomko5bCTQUduLiNDCdGIKh/DakYQL8iXjg6TbuTTt7i0gUjHM5phLz90O/kD+GcY
w/Am6eZam7Nhz6abLyltXL/pE3r8g4UBles9ihk7nQmnsZMWoRH18qB7x2RdWFrfqKuSKd9+7xny
oDIdxfcmbQpyd9I+WXOVfnh5lL1jQkC9biAiMLjjt6N4qZU4dovbndVL5xxFQxWgWNe8m8zqiFO+
+xXZN7wjVIqAMtwO5cs5VTh4DSGOxmgmGhGk2kQN1RkNyH/7qRi+5Lp9lPPvzY8HC+wEO0bweN0O
aheGo9yqGkOkOCY2peqqUFeu+Q4viyOrhb0JUtnW2Z1rW2HbqcvbJTLHeObKMYZY3LtOnySfGgSj
nS/WtL5SskIc1zHH/KgXtHcmwJtSB+BK4/XYhJbjMtt2j7RCWOvI0Uti97AeOnVRiTGeQREeaXIc
jbcJ2yMjmqw6Zbyk7tNQb4b4nDdtddFnX1zkYB2JiO2tIvwVsIP8Y13O21VcFYQGNVdDqIFa+4a1
Ho7YKrLVGRfw5KAtcjTWZptaE4T/jDYYbZjRPI+z4z+UMwWwao6PUPm7Q1EdppmMLhVNw9tpyd5q
EIWk5W/VhfOlV31yiodCP0+a+3rWHj1dMBr02dZUeluJyAZfGyuTvVlprX9F0U5czZa+v8/xuLx8
pexdXCjgYIRI/EzGs9kcPECidMxhCKFO2ca55HsOK+/g6Fbe24QkAex2BJmAW2+urjhLqK3bgqjU
dpOPtpa7tBGc9KH2bNkhH7wcne+95VpNWmE/krJCcbpdLoEpPBI1EogsEdpFd5V9aUp816JJmQcF
j92hVkQD5qw71BB6ubI0l4hAV5/Lc4Y56BMbQ1EKcNKDofaWCzwuPRGqoiSMm8/YRsLE7zcZQj8a
uvuSlO6zph16E+xOCPS4yzNKm3cLT0KTaxExwkFhBW/imroFRlfuoKogqers4E3bu4fBlf3fWJt1
6q3KEqkHZAF9gfwKeUk8etokfvY5VE5Nj70whUz2B7ueBh26CgDKKXOuQeJvqVie1n2jUq4oKhrV
v4XRwtmSvYgOooLd7/iLeLtSmQHY3A7j5HmqypFND6c5Te+NXNoPQtocYhUtTfjySd4dDObVis5Y
UcebZ6UF1FXJuSYnGDo7CqzaiR/mvtXmq21wywd/MBoIAOQoUSXCfvt2agaSVfqQpb+AJ9U7Nxox
A5msB5kfqnXtzYtvZ64ZJHJu2y0fGalnaLDqQlfqVH7E7N1hAPIlHirtAGi8lxqQe5BCkqLj07MJ
P9ylad0y4QvWuFl90ya0BLzKzFbF6+Q89L0elJOWn5Yp//byxzT2bsc1RMaVEZUbTt3t15Sur2XF
SJaFfvby6I4YelfOXF1TNSDtrjTnmhf29KGph+Q7iknRY2umyXJCpTs7V3HVXd1UWn/pkSrcN7kb
l/8qa5j/e/lH7q7D2hLgDkccZLuZ0R2vU8Pn/fP10fmcxiN42lyT//hDeuRVsvc5aMoAqwAiubYg
bj+HU0JFbTwepTLyEaXlfri43YyqvwnYAeOuIxr13tRWLAuRLlAEQKa34/WlkfCUTDzt2Yx+WOmm
3+xV+7zqxZ8kgXAI6ZmtuScql7dDcXRjepNMzW1SHBjwfGq/oaI9uKekxj3k9Po1W58KgQAQhK5t
+iUryB3tbLCvHCnC3u9kWJoJ8oEFOgcvD7W3ZuDe1rwLmAoI09uJDYMXS3ukODysHXtp4lU9lfZM
Ji0zDLT9If/r5QH3Fo2CJlUDAFokDJv7brCbXlhJqtArs7V7mZuIQJdDvHBI++jgkdp7dhGbQ9eA
wsGamtxOjmTeq2absarBHj5lmdtrIeng4B2s1844a4sVshikRVpRm3fJM7u5LBCoDZ3Riu+dYm7O
edQUP17+crujAAIAd0Oe9ay1CoenGDAYVigCdl11GarYvJeJOfrX/79xNnudCg5YRJ7AECzWFMxi
qsFqxclBwfO5TwQtf4TPfu1xOrjbfAN7xGQwMHwNa9OK5wc3ryYjqOqca2lo8uy73ifVz3GuWnVn
VblBMqJi+PU2MJKf2FiZ1lmfne7e0KUWhwVNZhWUSe5xvZle/1dbGoYW6FacfO6TMjfDqC4pLrQG
EqbvhjYr12twtoZgiEprOSmYsxllhtS+Fx2pxLmtsuWpnfM2OggFdw7cSvBDF4aEhKrZpsQzOh1E
yQHL3qhEFVcUyfy5raS400c/CazO6C6vX03CQfbNLwD5toGQRaXt1yhAhJ0T+R9nq7XvQV1YR3H7
TjxIZQ4qLZE09bBt4cHsmiId6vWlb1uYZyYwf4I1PcSKo79oNYFMT1Z0sFN37pKVRkHbmfoj6d3m
AVjoJy5Wz7fUEfG4G9Mp+9TVhRFACLAPlm3v8K3ClbR7kEAgCL29SlROUQWz657dmjnUv4rsm0U3
+CCU2RtlbQGsQpwrfW/dPL8FuLVmDqYmS1p1ja59B0o6psFIcTx8eU/s1RnXqIWG/arezRt6O47j
95ndmaJHczpReuiKSX4YcszLT2WZuP/TdCPkl6bt5Ph2bMv+Mx7t89+p62rG2TYy7E1e/j170yZ6
o6qDtxHEg82ZMKa2WqKYrl1kp3OwSMO865Spv77o4CL+BlBrJVJAiLuddDPqkx4tmKALimE/MBgq
79CTzaYgwkb0IM7eOw7rOpI+UBWDSnw7VjbJLO8srQuNTvOMt6b0PICLQ6pVJxsd2+yTn2oiD1D6
m/5++Vuuf/Om1+xSPeWCoZnCO7GJSecubzsDI9swdnSMReY+x2YHT573hi/dEzT0+WDx9g4hLVAY
tR7tULjxt1ONHU3YmjYQQeRmFmie5qGjjJB/7Zr1wb7dnRux5crWpxC3VVjIsbW2s9Hpw6q3+3tv
zN1T5MTDdXBrde+sgscvf8vdqQHaRfYNrABdjtuptRSECWq5X+xuiB7jSrNwzfGNBys2jvobe1Oj
pbz6n1M/AkBzO9SAMFE/IBMQepMd383khKe49pKL10X9V43xD0KW3SsAhBbi3gR/kHjXH/TbVUPg
NyJpCuWhoL9zKgYl/KCfpsd6KhcZjEU3fSkXe/4fx8OYL7DUlF5p0MqPrpWVR6dl7zv//ls2J5P6
XGdL6vDhwLdBDB+qJgrBDvonsfyDJ4P7DoDLL6GELfQjjq2hcQdYM0i0KUzASgPYZtpdmnayzy/v
nr1bDfHf9RCujl/bl97QxxRVNDLgeNayU2aa4xtKr/r3l0fZ66KDj17VFyiorECozUIKu+0mbeLy
bCvPPaejMV+sRDQhMH/Ixa4Y3zhWWr2JSwB5XePM3LCRmvpLmykP7gKllisQ7+qpjBznvidrPojC
f4Hct1cS+FiAwah8ssc3z7SJWmKJrJiCQtb2/1ZL6r219XmeriXn+FrXHWbIReZ1w9U0s/YJGL7/
Pbat7ILpbvozqS2jODmz6OqwrcfyYJX29h6tS5JIg0Uilbz9fGWNPpBB5RsEauslp2aMxB3QTOev
DlrtwX2yd8hXQQDSBF464JG3Y7WpQudhmlWYDOP0OcOQ5FSKKMIOTFuCJknsjy/vjZ25wWYCNIz+
ALy3Z2ecZ3UhXKN6O7SyOvfNxNF2UkK40LAmkR3cKWuas1lnhKFhc3On0KPdUk1t5FzHQUA1SiNh
B65CO720Ry8Ym7p8C6jXvCSZ/sOcxu4gl9id56rgRtGd932Lx/G6CnpoDvuImuQY2maaXkUGsF4f
xJHCwq9Y5NkkARvyuq6GE9t2cAkxabaMhlNdWsldMyszKL1aBX6KibHWC+9kRN34UWrcJ9qY4Cxg
za+2bWJk+pWQetF2g3C1vbsjUE5xT59LKd9AYsz9qVRXnjsELg527P50Sc9AZ6ymE1uHXU+kDZB7
Sq7DYmjvnVI6n2B4iQd/xBxFj9ssWJbZCwuE4gPPmr2zSKOj52EnmCKM+r/fsAW1CtgZ5B6Ixddm
136fdBrQLpYin1EzKB/GKfE/dmmRvT7gJxClEc2xIanZntUu8mOtKICKDN0wBuhpmI8RVKaDUXZu
hJW3QHuKwsFq0XJ7I0gkWPvcZRQDz4YnGadVemrs3nu3jLN+jmKqMgcruvMqwexdW6jUsdbe/u2I
up50Kup0PqYdz0tQ+K1eBWbs2/++/u75fZxNQAMhMMYqmboj3Y76Mk5FdG5qUDZjMTYHGl+7UzJB
9GBVQia4jUDreMmHxVMsVVONZwPtvYvdJEfVzb1diLoq2jFsRSxENsUk10Kbsk5ZKmUT10szWoNd
ezqruW3CmKv2rpjdI6bV3s1GnEuBDpY0og+bQYVbocWpflVvq/JBn5Gr7h2sxrBIiA9u792tuBYJ
gDavTuybV9pYgEj0PT0qt0LpvMQo2QgWwfUGOC4PZdl1n/9gh6wCRBZkE9D8m504ClSi5UR8ZDUW
9PJ0oVOqefKL2+XZ9U+GIhYjQwFlvOVbGfMitHntvxldlsHqnauwEak4e5V1RMveWzEMqtBR57+U
pddH8re42m7RiTe09bJqquarahb5F4YdzpuxNKKnl2e1t+/X0H1lgCM/sn1vSdp7T41r60hPxRME
6fyrhjLBwb7YnRAlL9JYpN9I0m8n1OsaPJKeB4+KnXbBu6MJxqyt78ZSP3pt9rYg1BGAyig5oM64
2RESD5LJELzjda7kBSV17S5v0+xpsVR7QYQrOrg49o40kAAmtSrU8Blvp9ZCNJd4EZAM2FMT1kr3
38dymgJBieOcxFaMIe8S/f3yqu19T9bL/sV4ImDZnDM31ep6wgElxCdNPEHiH/H+VvVjNKKX/vJQ
ewHZb0NtMxCS5azJakqsuoiL6ZLEifYurzytDlxcM09e7xRvJ68ECsl154cvD763mLybCJUSO1Ae
3+ybpU4Tu9Yo6qzOQG9JL9/nTquHujkvbxMzPrJY3zsMALggEqylHSDst2tp4oaI5usI8tvWYQLZ
znTROv31ok14qJHKrcQxbspt9NdHA1H7qPWhkrFxb4gay5rsULRpb1+yH1fhOeoOwMZu5xJHKDTh
7MW+XNQMHmeez1hUl0HfOubFyiw8O2KEp19er90PCEiNrggQJwCyt4NmZmGmsqMmCEwvu9Y9JhOw
Po4aaXujcAWz7ak/gvDY7IoIeQ/LTXKaGFNRAxnAPWbuo+L88lz2zhjhKookAMxJi9e9+dslPC0Q
bJ2BjZ+iwPktScspgLczy8DL3D8JqFYOGjRQXhbjGQgWaf1cuRQvvFo4l9SpCsgz4ojYtXeaiEW5
GS04ygQgtzNaDdvTWOlwgLS+R0fdXgMBp7jWRVbce14lD07vXn2IKAB0zApMYMzNO0brTgdkAT0S
V2TwmMniX3Mtcd/Y2hKfxwikvrXUzqVZUi3oM7fEi86Oros5H9nE782crvJq3oEAHO2i25n34zCa
uTeS19mO+sey8/RUAGvB2wyTCUOm9o/X7x3UylafEAyMAf7fjqfPdRQV7sB4eaW9JQDPTlEjkk8i
hQPw8lB7h4Eu6AqTQB7huVV6Es3CH6GuxVPrX6TfZV9GTFL/IPhBYoooC1lAAsnNhIw8jy1jgu1U
R6YWlEYqw1kTRK+a/wd0Ndg30NXYOau0yeYOqdoxBmWHelfq9lGQOlGFmXs0POXzOB+0SnbuSPoF
9MiB6CDSua2wd1lHKcxfhcJix71YaVcGc16PFzTQWqgLnjjRgj0SIdwbFLlD0ic0+VfTgdu9MUQq
yYXRjygraOlfZiqsu6od1ElkUvvbNZbu6kfKej3KnvYdiEK62GT92455DcxhRAt7DActgamFhNap
Suv6RBr385X7kULRSm5c2Tj2SsW7nZ47YIieJDF1tjjvTnMHIqCiu/rp5VGeHeh1FJ42Vg0MEm2f
21HirCmp1eeMMqjxwQVC867EBeRCZPgpHrRXy5evwyG1ALuczULudjuczK2xHeqkDqtYiKumqzbU
BjvFeNWwri/P7NmzA2GGuAB9KW4PHoRtDDLTq4yqvg4bf1IPtl8sYTenxSNCWkdR+fpX3ZShGIrA
n5YkmrurTcztrPReFl4h6wY8w7jaRNRO4LVuhpSr5t9FQHkDdFma+5oqdzD606tl+tbhSQjRN4Us
RnHxdvgC5a4q6UD5FGgZnamSNZ/qYuWOEoeFbdnQ5mrnowhl7/MatEVXoD7vwHbOtd7iGFbIJlyt
jE4dXPNLpWHbaSWRvLx+JanPkoswGh3DzaPjLry3nWPVobd4y7VLTS4Wl0i9br354BF4dqfwKYkc
kJGkOr767dx+ytWaygXFUYe6L/WWIlrU/TBphk6BrG3tY2X1zkf4F/GXl2f47O1Zh/0FDFhTSCCw
t8M2/JR2lEYdTkaFEMHMg5fIqv+D77hOy4SijR7N9qyPziTJe9kn5dCXV8vRzFAkwgj6UfrnP5jQ
igbgCqM8uvWrlbOn+XbEhEzdqz9ZBYeUUpqLkNDL4+ztQopNgDV56ZBE31xfY0+ZO87tGu2upDiL
Jv1vUj4IlME/aiDtjbSy8NDjY0LU8W+XCAlhX6NGUoW8LOJOgE4JmtTX3wypU7/2jWE30KhijUA4
rOjQ26Ekb542epRFnDoZg2oY9atYJh7Szs7vX/5+O9c/PRAI7WwKyDBbPiVbIBnQJy9DWbmqCbo5
19O3JgHefYbecHKqPVH/eP2QNAaAdlEefN6Nx/vNSpgg9qbdmJwTLJSCtJuWwMAX+1oKcdQS3zvS
v4+3CROmPGIxB5w/HWXwWNe9dkonc74XKrLQY4jja91kRxpG627YvgjUMdj8Bi/eMweSkufa6fSm
DE2tLM8UxPVTTjnlcZqEuwpsF8GY6x5RppAna3LNg+P3fM6wRld7EBJIqO7eZs5e4rRu3XKNlSiJ
3edyscKxh+ExyLz/rGdjc++ZnJeXF/b5CVmpqhQZSJJhzW3F7XwTnEozoMLAPy06EaX2MJFJBCYy
EK++ydiy/IeCBhpKDHd7QlRFfMaGpq2aT87XbpjmYHKi4nPRevXBCfklYn+7lAh9wiShcQeuAtbx
7Vip4+bawszAXy59gpVEJ9Kg1KrsRz6VFfw/jIBPTVfI/qQmo3sLuJwXN4NoZvJgyeSHG2UoJwgb
IOzB7ff82SCtJjbktoDoIranFy/1pshsl8+gWennlPLcScdK5cvL6/r8jqDXBBwC4WqKBEhG3X4A
/CD7PBZEN6luQglPNCeQ3uA/qaz+bo69OOgf7k2KAcnUqRUAkl632W/lgmV2W7uhxhkKt7cvLWzv
5r0eC/dIu3BvWitdFmYnSiXP6pvTYJcLG6eBatygK9bHeRaAKpVBCcT3Xae0o5r+r4hzu5NI49Hg
Bg7E1t3sWlSbdIpu7FqRxvJ+klP1zicffOo1aDZ4Mtb2kzdHMAVRyOreRspXPzLX78Io86tvaSnc
x66X4lEfSlI5y2/G+7qJbUxyU/kpr42EvlVzCLtZt/ezH40v7lqVRcJhS/PwInJly05ayLZ96QWa
n+kfm8XMHyw8Nd/5Xq+/KZ3Z+j4bmn+QVe6tEDiFFYNG4Id66+1OmFHVmsRgEVb39n9qkv47f2nK
cyLsry0g36Ny4t5wgIvg2NJqXFHKt8NZZeJHept04YwB0T+l5kx3CnMLdB4sEajCPqrq7NyXv6TK
PC5LAphtLT8pXbvsB61FhMMc3sV9awSUTe37WoxHWsI77wFDrRke0T951+ZM6Xbc6xkeOOBO22G5
iEbV51InP3iQDQc4tzoRdjJJDkr6z+tWqHnhn8FLhIYZFaPN3dlWOMq2GQSABcNUFK/SDkS7EY1t
kOYy+hJr9fyp0lUVpmMUNdha+t306FizqIPWlvmRdPrzV5mfg1r02txdH4hNvbPsolx0ldmG+qjU
91TZqKaLYnrTGmN8Semy/Yi9qcovlTkmn+YyU5eXb9Kds8RbxQ2qU3GlzbbuwN+uNr9bIvjWXRe2
cs6+1xhrBF6cxPeNp8mTSNLlaa7VeFdX3lHzYWevgcoFYrquBU/0JsGAN+gY/aS6sBaaFzbuKD+Y
uowfAS/kH1+e5O5QdNzoZ6/Fyi2Gp4cQTQulQvClxKq4WKQdKKB7pyIB2v3yUDsnlrLPqi4j1uro
tktaKQNqPqIbodLxnbkuWjv2PM0O8E6jn4tzZ8ZHae/OSfptSBBUt0soUgvbJaQ8sUj2aJS2AAQf
DLM0/pOOq53GGvEIx06nTy9PdO+b/r+JAk64HbXx3DnVtKgNpViWULotTaJ+Xt44mXV0Vex+0/XA
0gT+pXV1O5SDRUoiUd4M29yv7hJf5W+WodbwoZ4T7RTFY5QcRDF7pwIbEYrb5KVcUJvJ1bFb60uC
YmlsqiSIqrK694fk38RM2g/Qn+cHr3P8dyggHDF7diINqhdASZH/gItsbaJk9A26zkraNoxU5l71
rGhP6Gm9PnGEkUZRZgUHra31zd07N4WyXDLvUOr1z6rMl7eWYURQNef+/OpdglcfrVOKXib4vs18
uq6uFjmQWbkRfpII8TXhOOIMgcbtEQpo5yYlFmJa9PagI297+PZsmFAnDA6AZanuNBlp89gqqH9o
AWndg0A862s8jOVDaZfZm1QBs3t5rs+xUGvLivGpeZEkcwPc7tNFeINX/sIqKAhSUOn+GQYKe41W
2dfWonZjxK44S8KioOxd/0rsfmRbuHNUoFKSxRKb8BueKYml+jz1CUbtdjHmFze1x/dj44NPns5J
4ed3L894Z7f+KmRCNOeogJC8nTDi590UZdw5CFfEj3nlxl8G1SUHo+wcRkaBpEUK55B7bx6KXBmx
RyTCnDAM/jHomRv4VtG89b26fsywOfhEKFMTDC5HF8/eliLSg2vOZYDa1Tbam8Qcj61OXUAazl3c
1iIsU1pLMknHuy7pNHpshhlOi1VdPDHlX1/+vHuLCc2Y5tbaX6Omeft5zTTLo9qmTJAa1sKV431v
iJMvyNb+p2uxeXDn7VzoK9md+w7sItHtZjFB9thxmXApLGybKai6snswyyx5t9AIODgqz5eULjyj
0IExica2xNhK+G06NCiw+WM0f4xdJzoVGGcEoPicK0LtdSiTCJvUiB/y8jd9Docmlga8RA0EoSBg
qJs1bSLZqVjWXeg5Elu/LHaSs6m0losW1+880GfTvvOW0TnnohXiPHtdfunIb7JLVsV2oPdNmwap
yjwzmKy4Cwd77H8e/Mj1W99mOKB/KVdge04RkRjpduWFK9MqGVENbSc5P5rL+hKprApUP5WIX4n+
zeJ+osUf+pAz40CfXOcusdojAu3zyIKfAQGI3UeJgO7I7c9AVsKtpVRIX1WWe99rww/ZYdw1D3Z+
MdA8PafRclQ+fb7poWmvdJFVmwomzvrnvwWkcjGrREYdFCf8Z9KztkyDEeRIZ+pXkOuIQPp9O6fX
lz/4871PAGzTtgPmQydtm9YBMvOsXJF4K/xGTjQj5Wka3Oh9l+bOQS3huWWA65Gzklys8t40RzZr
q2aOhF8gQxVpvY1vURMVS9BFlm8GRh2PD32CBPkVN8iGjHoEG3MaSnf6e2m1wTr7Voqwi7444q1Q
bVucNHCNP0azxYdCE7P46nqj64WL30Rn/IZlH3Sl3r2vhlwc5YrPF4oFcvhqKEms7c7N0w7ct4ry
lJ2pUrIim2FPQKW0/2QV5/Alh+Lp1WtEnkIcQd1r1Trc3IaYJfPXe1kbeqktXXQwa//jgtThU+uM
fLuDwZ7fUCDZSBPp7XD78i+327DO0tSZWw9j81yvmreZaUXOjzEbsaxHQ6MQ74DCOGOgYcHbh1qu
YTbpFCqNLh7N9PSSj6s09dzm9TeTvmIXVJVrxoHQq/itLBIq52qII2op2vLOUsWA4YJf+1+aGhp3
QGkN24VoFN4HQI/x06KW2gx0D8n5S5Q68XsvEurNKDRdhlVFUBQ0edwuYZZbXnkCVthVZ6BHDobF
EYC/06gpx8GwHKe/uwH+13ya6nFOLktcpnUgYdDKhyLLlRVkFXLlJz+fdJhhCML5j1i6yBR/7CQd
Lr3WCPU4EObF31tAoHgVmL00z03ro3lrST36YE2ZUd8hU4YNRmnkrUedzBV/LTUqSK/OtEBGUIYB
gk0Bi77E7QqBOjVj06WeLb3EDyRW7CdnkAWyyb5/zufYe3UoCwUJBeFfKImVxnA7Hh4prtGB+Q4X
ao/fO7upzz3KSx/KES35l3ff86NFlkq2ipASWQC58e1QKP/LBppnE5pjU1wjYcSP3myAvPKy+REG
ylEq/qv3dfve0OBjV3H7rc/Ntu5j9bMFIApY7xw5GJjOZrt8M1OVqGvG/+FNaVnR3x0KvDIkjI3k
h3yu7OJUUbRZTp4b+dGXSkzjF97rpAoyusLRo922xj9V3bRNwAvTfFO9nX5Ipoo6SpzIRbxD6pmU
vxnkeF9oKfpxpFzmdGozt9GD3kz8GFk73/nqdZb87mCt/dQYbRkFjls49bmQ+SSDBcLM1zYuVHUC
KVP/T4lJ6Wc9LbUf/QBsDlGJUXyNO6RugjaR3T0d3XwJk1K1H2Wq6f8CQEe4u/ajdAm8uSRqX1fj
m6ls9RXlN/ch7zLz33nApCR07SX5myCvrc/GhK1LUOe49b5fYlHQMEkb72M85N1XXIkWSuta1BWn
uoNb/lhkhviyQLOT78ou1p2gYJ/WnxcVj/EHL7LsHoWDLl3y0JR66XyICpTDTz6xFwcPwYCHXPjT
V6uPnf6kWc3wXWuLpIOk1SYzdSG3QYQT/SDKWLhTZqECYVZQ34iyj3m2Ok3bRqTejQg16YEqka8L
jIH66aWiSvGktJQctsQppD+5kT2ngYIK9Lgovxo/qGnRzlLSHTvY39vndpVKJ5yle87Zhbmx2d8j
xwyIMEiwyW3rB6P38zfQRVLv1M78wcFg2yRlHczjvSWCgQ4DXvL2MPU9JIpZOQaep3p+mnLlXUSk
jpA/z+qKa7NjterjZVpLeY51OwxtebuBzqefjLSMtXMp5PRIzSk6O5J7N2hNf/ocSUc9ukPTIZqb
C3sMcqFr6ckojeYI7orixxrJ/n6o+UXrd15B2as2+BawiYSgmUyzh+NESWz35KlcG2jvOX6LPrmb
ON9Gia2t3dkrF9Bo0FGQo1Mud0ippGicls3UAzEwNSze676tv064vVuAqMYYcIUsxzg0/Tbzgq5W
bXoXYdRAjavudfME0KSPPtZOmlnnqjOLOIimJDLOWeHis9H1hTwbcaQ+tEMn+V/n8Xrl+HkXiFFU
8gJ6cRlOOEjOZaCcwftv1JOmvPrWkOTnVPONj9wUXnnO+8l/35rd9FcRSXtlyEVOcm0q2X93krr+
IFTj/xxsjSMeRx0ffZRuN51it7J/NvUA0jNpOvUuyuHUB7KzDPXUDtnyFJm19iOrpPvOQ1VMh6nW
yvFkOBLV0qaoszea76NDl+UlluB2Y1aPaRxPwxtbV+J71Tb2jAdNW9x38dLJU7bEjX7RWzH9oBfY
38/tlAIUySLjSdmidwJNVWg9ZrJ6T1+pSsNJLjjCNUJkEZoWorJO0vTStxDC2V301+anrE69BywD
CO/Qlaa/UlSREgE2SVS0e7Sz1ZX8CgnOLJ+XR5kXJThyLFBOHqI7f3Ee+IUmIIEHpStHQqgtMBqq
c60aL420Z8hqYko/I8zkGOGQOQ2JWYxTY9B6bVaH0VDEH2RJ1PJJiab9K051VKAlJoRfaPqVIpgi
c/xRojWpIUszlf/oere4dxXixcsp0wrxfUpkqxHxdDI7AYtwvlO2/V/KzqNJTqRbw7+ICLzZQlHV
3rfchpDUEt5kQibm19+HWdyYKXWo41uPRqggzTnndeuzbqbwrgiJfk1WY4p+bvzjnxc5ENmACYf/
deqtqk1Mw41ezQU/gHT0i2w4rN1mBdCJMhuf3tIZyDGY82xK1iDL75XVFXayTEiLYsKK8wqujrOU
ceuv0fipb8PxTRuNuabQ5Ic7eGcAEk5peTftJuz6ECnROrEUqH9hKxqmcYjGvjrK1sAwSuIG4RyB
G4O3bmrWX3TyAX+1sJUzXTaht1bJ1ljqN51FJ9MiXLZXDynL+ho4Oaml5K8bY1J2cjZu5lV6IgmK
sKoOugz8RwxcymeFQtK79mreXkwTvWvp5FjiQ9r5ZXtiH+VP0tGh18Sd3KaKO3HSN56r2ujKy91+
TnS5+Eu6C/CKeJ6qpks7AfyRFN2qnctuXLovJOCOSyyCwDgV1URyAEY1xY9y6bK7fg5FQ9jRYH7x
OnsK4tZx8kc1E7CMAsJ2D2wIekMDy5IH1/AaO/GL1fmlZRNMsauQ78QLdi13dhFKlmitm+ccLbJ9
wmmqua51Fno3gZXBlsxXdzAvycZwvaSq6tKr4rwLOjvxSJW92WHFb62x2OzXpa6eumyfsS31trxk
ZKZlMH1zf4jbrJ51Ei3wsRbHHgR1iOUSidMjNLvzZ9jdF5kuh3u0+f73oZsDSeYaAS7Jnk8lj5jZ
KB07kkV15VZO/ZAbbk5Z7qgh+DzWuX1q55ImystbJylKP1f3KrOb8tEm01ckYyX7Bm9aUN2Y1sgK
D8akl6fAsWV4wIImnPB0HZbnAAiiSyanyCDr5GHTA7L6PNhaqrI5GrIr3KQKs2K7Ht1ZNlft5lY/
jYze9bKp8n5NifgpzKMIMTBNYDcH0SHjlW1xuCw4LhI8MT8Rebqred2yvsOZHIaJjamNuEKG6g/l
qcqGvoj7fIvaW537+W8wiyBIYfevztFw1eidgmY1vy8zkG+Mp8nsHaRVO2+03dRC/Vo5pw1fdj/Z
nQwf8CRps0QM2QRXJ5gDeN921TBudL3JvDKMPsrZipszJ9WGdufWZtlhWA4n82ko7OBeB5b7LS+j
ubzYhmH2H5AIq+Yo+qhoj10jzMe19rZ1N6/s7oO54JuQB1QQj1I2G8vabobLyvba7+ZuMJMQSqoe
Xd2GxYkA2265WvXSqdjoW+vT1sqJo9leiiuNx6cHamH3XxjcuRp3qW7+VK+4m8fzFkwTsW9kQ8/S
Ybv0CFPEsXXr8FFLiyiuxZoC7wC7eAvTRkHYiZvSW3j42IW/5aI8CR1BdJ/YlqaOSXoxmsvZzsyf
lbuJ4WpTrfVImoaj0mrs/asai73hNDTNGPKSevmU+T7Voyltf3ucZZVfG5SoVBYZnyUfMdO+DPKh
eTFKwxy5EMf2e7no3o4HMZg/EN2Wdpxl63QrM5b5YV4w+LrC1WrskQO4Xnn0iii68Be9oWIioFbG
I8yf7FjMk46SQVIiqw5RyQG+nHSvo0JOeMpXwyJgfol6n5FF6zehd5J4ZE3TZ7dfp/umsFbuSikx
eKxVZg5XvTVwY5ItVn6lynTJmreivk8CDYv5ai51USYuEeAD1YFlXFGmemirWPVbcyJ0rycZUZTK
JU507bGY96rBJfV5cj5JKTgLy02Vb/B5czs2hNvkl0KVqx33jm66h0yMWXHZb9oWt1WIycnrRuld
3vTAKkUMxLJFZF121c6HKaz7erPaKPadNlPpyrbWSa6txqEzmELEvc22ytjXKwiQmu0+haK2jUw7
xnG92C1pikMT9O0ns6mqLK5FP9yPRh18V27LH6v83MMRaJHr/VAhmUjynJPqOJRRFcVwDKrPpVEN
jwOo5JTq2gqWI4aqs33cpnqqEi6nDNf7YEBB0vuzXSW04vLYDPnKECK3CzPW4cLqkKM33w6W2DTE
nsWabyxroVPcNSlu4g0ieyKnm9m5lQ/Zk2FYqktySDbfl7yKHKSxZoYR/GDymVZTyjtL9GZwmktZ
yqvBQ1HxuSxLKrmgUt7nsTKNKSHOMvgSbkw/DrbXVG0c2Bhg7i5b+S1m71kYM0lW861XuCqIN/5W
qIM984toso0mXnrbYfCRl4a7HlQfAsGHg1nRvBPYyT0q+eVJ3trLfaDWiqCvzPQfaKzCy9FWs5F0
PO2NwNIc3+Mci47RaZzm6FY2O5HPP62nYYsCIpgrz/tuMkOP4myQ2U84Bm1OTVubxXNQD6OTDr4z
fK6soGnjytXWTeTrjW/TWs6ngikDJmdGbVzgTGSEB2Vr1zlxoIubYHdPiMVqmb+YGnjEUi6KemAO
s4NYGmon08mK7GIJ59JMKuEVMhm82asOeFlYb2gXjP2T5Bbr13LqQ505oTpin9s9Ob2Xkx262usA
q6YUW2yjZf+GVpbLox5dqNNWQwYCV0XXF0mfV+F87XBKVdehrpaeDT1CRsFIL7jaWmja8ToLmR3Z
l1IkrT9tt2432tkhVHmzxiXIC5dr4EqmGxDP5qTRaihOCgGzQqEhgM7hSZAfnKtQX5S2YQVHq+/s
z17HQPiE9w87QSym+UiPVNZpYHVhdFPURDHGZtbMt43j1fVlY3FjxYNT4kGbgZ88m6O0prRQm/md
qDVpHrPclvJUNbP4HJgLoBKNRP7gzXRTiSiwg4u9aB4IVB1XwIPJJGUp97vwivLaQabO0LQ9Mb0y
/IMAOzWxbHfYwF3BpXMEuTGK2N8t20j3ISubjq73iVQU9hi7NB6MrEhFgAjiIU9JSNgYX7LI4/2M
uA19GXPMflihxYpxhCpCqsrO+1aP9iSShoggTiTWNvc5M5QbuYiBc8YcIW/ZwFYGo4pArHFtT+Nt
tzS1jkUbbHD3UDNj8yZZvIm/NZ5zdHPGCHHmRdDJ+fZIunhyruNhHtSPsSr9jvOnjT5Vvgotykjp
An8TmuNXp8yfIQKC8QwhtRgxnHEN5/mV6tmlWnN9HcZizp2fQ4eNWGwTHjUeQ0MM1UvYLRHYBsZo
Qex5etFo+waG/G0UNKkKnHpMeziHXgxLHWlJ69FyUsBHpJDIzWjHU4M7ydXmLBU/A+sp69R6desm
DkqULd6crt4SNIuLlTid0g/eVszwTaFf/BJ57je0BWVwI3vhkkzWhV3APYg71UPGWf5VeRPXSMW6
3OJ687cbjgdqa6eX1Cck+9q/urrIHmXbiS/j1hrtjVPr1cBkzlvSuXCwstnlLFlSRUH9aup1FYnO
ZtsHXwqj6ypfvUe+iOUkkl7giCDDDkhU0cunvFqhvdRQ2qzE1ZlTJYuXB9f2UsIaR5Az3Hrzyg0v
y7ArUbmBkR6y2XcbKq7BOFTSUGsSjdL/7XubF117w1R8Kogf4esrvXxR2HMQgjcZ8q13I2ZblnaD
S6t3tZ2Eo+M8LI61doz9RHOz1OYIybMuhhe3z6k1dV7xmeeJ5KTEF2TPx9Kx2ynpliG7tgV+dMmM
9NQ5lEvRNonORfGscRMW8GAlDJgyKlVxPRRqzg526c99zHBzwmxw8bZUj4XbX+Ew7/0qgtKtD+U0
0JP71pzj04tErD+MpT/Nsawj43XrbNknHlPD/mS3pND4tmrD2Ot8BLb8CUZjrUk7MOq2V/EW6AUE
zYmG8sDydH9w/2XfC6PCm1EugyI2nEO9JeQ9m948MSn7Nmi3ZkydaPJ/LeAlBIZuQ0M7TXUaj3VV
Voc5qhi71cQCDdzdLX9kc8gke7OMzf6pRM4yNqtqtyxAIDCClZTrrzUri6u8mvwB4xL8YRLNYOyz
NFxol6TAt2w0szM4GEflvmIVGf4OrNUj3cKawuJQ6WUMbubWnR475Rdf8W3zm0OpzbGOmd6O29VG
0N4vEgGmy5CyKyJw1Gx+WmZtzlzCJYMFJUP1bA9zmV9MJrTLizBzZjaguXS/29meq7SmOquZhnbO
l6Vr9HcVVL2REHRiDkxi2ohJTDPL5WJXwQ2xN5BoFXva1SJRoQoeDekBleAb7UKQzfC14/rO+puG
4orDpZf2CYkLRM9O5E4Q40lU/m4IFij2OxN37g5q+ttEttEPVY1FTS9Vd80BDpWq6Wkq7iKWP+Fz
y7y3PcVSaHGgNGsqhotK3M1B5vI1SMFjMBRoG0yBVz4fTaG9L+agQQr8qNJT7JR90IOpEkKYysX0
fgvfp6nQ5Q5+4sZA812V0J1ZX/y7226cP6FKycskp4p6NpbBmKgOFuNCgNKEMYo4yeWsVRUbNXYW
sZPNRNmO1PmfRCscItsXrd6MLhd3jSjzn23dZ5+XtSy/KUpmBtZ4Qb8KC9PmJOvy7XUlu5zf5xpo
XBs3XGMn3/I8sRtSvQMatDK2yty+lSuNDjJUBJ3pulj5SRO1/CTXfnpaw5KZyziMVU1HLbgWJVNo
dTAKbogEf+/hJQxIVo3dvF8eOa8ZJFSLMX8fDLf/LYa5H9AylYFM9ObWXbzh4veIrZfznKmsvqQl
UL+9bXKeCnbQr2Xo4fE1zE96+n6T+W1UOD7aIWH6c5zhpBvGJo0oefbuGr4K2kMdF8wcvlvW2BcH
+C1BlYrBpwbH9XgEXvE2+cAwZ20osKdKJyAznXz06EPLKyfa0AxUdut8lYXfPSjb1t+jeqj1jVib
cAaknAMvNoWfDzelLMIupQfHvXiJ5v5QjiLqL2vwg7eSef91RBBkd4W3ZPCIY9nuNQf2OCTuullm
ijRwuAknY3qpZ2P7iddk94IeN6iPXdcxOlYgubfBuPU5wU0+rsHwt+oxHlXnfW7bRWUcmwSrx/Pq
6/s1apj7W67RyQvO3+E4uW1hxL6dcYIvXGKAY2ZvmEnLQf24WdzVCJ0nppLw8TwcnkyrZ0Ra5d2T
5Uu1XjHXcJ836mTwPk3LnEIsFWWcM3zfmDU2y6VumZYmTWmOrBlpMMBvW0Lv4kqunZUUoRE16To5
S5tI1WB+ZkOyu2+kI9aLPIrq8M4FPPyNnc322mPVptiAew1drHV4mWftXFGnmWJ+ZAswFiIpR92N
edVJbKj9uU2aCIvcpK6l8+q5PbjFREzEjrwYnXUjCme6KhhhZPEsUe+eVplvIs3KLmhopq0FuHPe
hp/zupSvUHV7ccCKL68OWeERIjBK5VINAKP/zuZ5uVmF3t6amoP01uytmW2JFHw6Uf/qK2/r7fFi
FY1x4a9mroCEfJUd2zmKutNI0fI9Wha6WGfY7OOQOaI9tK6oHsmMNe7dYHCfR1DUMlbCDx4RMLdf
RTkbZdrVgTfEo2HzVy4rGeSJ7+mOpnB2M4YAy8p9IekYvcTh9K4PxZTtDORx2nMku3X6RiVbfS5U
yG0YZMaQs+lDEKxSVuqCqcimUL067Iq6ruizgtUcsGE0O/wyakF1EHnlz8zR3hhPGn5WKvSSN2Ax
9tjGSNj7JUa2Yb9Sk/hPbrMEY6KacLnK+8GK4iHwjMtGr5N7Pfsw6bVqVXnRrHbx2m6MkG4KfB7F
MQ+moaTA1/QlrjN4Xze6lSL1GHFzJ1SMqi6mIMyiZAX0f8UdyKuO6NF676CaVRRH4Nv8EcJUQ6SK
xVhq6K3oBKNeffXEEtzKxaiB12rbvITzX/VgS5KNULdRfWOBZE2xrevywbAtLnSp9Fil3dRl33Po
f0MstOQ0JLUZlVjYbG4bm9RQz9mqLWrHpqun1NfZ+HlrOniwcuCoiHFblK9IGY2fFQvg5wSxoUhA
K7Ivbm1X9+NE2ZBss3BAxvF4OalNMt0ryqFTqfbzkZxD3TZXTaeM/GiZo3EVctr5KYYpbncYdZB1
F/XYbG3ik5vQxkPpc9uMo2fduO6kghSzAgou+l9EzXZQFsdI2nmfFFJYlxsjepCFXqhTBSbmxapY
qFf9Vs8h43UxdUzOfJfbmSOWEiOH3Bdx/KzAxFF1G8g+oibyNvuthY3xo3cxfk1qq7EoBCYMLqK8
5KRWmMYnAG9jEEd9Ju/ndiutAzujDTD1WIn5cyO1uiffasyczqHYPk+ON5tJvfq9c5gMpj2UEJaq
kqBf3M99A6/7uiB5yY4lPJPb1VgjKxFRa93rbe8tOXy84hqqaf+SkQqyc0ps68mjeh5jwDQA3bap
r/Re6SR4kBnPgcBXJAmtyr5vaHG6x8xut7cWukN42budeg3LMn/wRXgs88EcLxbDKiRzdmkzEXDX
2oVoEEW3U7TOXwArwuECwVR7TRck3owm52QgXJX/o24N+2GbtzGioNQTVFF6gPuB+4eQqnBjaptR
OTDOCdyGPrN2inTvsvUhH+rwwMGaR4xtZiUuerhezI2GBi+Mlfz35kY2TsFh6c7V3epmy1fBXf3k
8HHKuDEm+3cfFpS6u3fezeRE/XLiN/b3blUN1K7VkjEjd/hvZklu1m5DjN3z1kQNPWjAMo9JuXBR
yrYaSiAf9tGZM6b6DPW9b/4SUDbYMit/worA/WnC9LOKAxw7olugXcZ9YecymiLaxjMPKyvU4/hu
DNRNMEzkfdHlrRn3PhZipLz7U572nZhe3Ii4sGsFpDGma4OWjh7YR687+NtAWAgp2N/hkdTDcTVo
rFNzrrhsbFnk2yli3P6KYNrZB8Ye7cqqAZsuVuZVKp7GGmFZIa0cilEetG5cV2HI9Mfg7uB68PMu
dbcOi0EqPas5llsNEzI1QxWZInbEvHpH7UytcdcydSbKdqibafg1FFIWd0seztnFPJY1VQ4Zls7K
KVratZ02zWJAPdE5jE55p0qA6TXxR0eoV6GE2E5ULUNuxFXmwGqKFrib+NTZhfFsT4sbYkRv1zCk
4rz1OQfTQFhd9eTkvtBZbOIx2uAjugrnxSVut7sTnbGYTF+4dNyL0fTRWBGpaVNad6ZhfDaLdm4v
q2UWwf7/tWV/XWBfoZ59S2/UV0a4hf2voC9t6hkAP54xDRFqhlj1hjfT22+zaV14S23Pt8JlfA5W
MOjut2NovfUJQDLd11EOfp79zqItIDEaq9nmeuwIxP1cE7oyvYUWd+edGfaZnyx4zi+fAFqk+dJq
v9ZVkkV+a33tjcEz/WPTgA5eZJbWwMmjs4Xbm7H0O5WHGq743sGcrU88RoIj5nsA98qVSC7BF8c1
TDa3FeCaHxFTnU1444fSHXF+6qEmMHYBS8H3oebtIKAYVeBdaG9TxnPr2T2VhpoHD5gk03KF4TyZ
gi3lwbgIf/jC8YMfyg/rYDqVIKR5EbuLXw0jY6fSbb8MIbfMW0S/mqVLuDjl9VKWzXTvrQJz7AQR
HHbfiGCy4HqRyDZOpaN1e2PSlrunkHCNOW0Ymm+P/sC/v4/NEJAA937C+97yMl+aF78wjeVbti5c
G6Aka3QhWd/8NN+qoxMDcaUvrUlzZRamDYjCTG2WV6uhMHX2x6DWF2M7EyMydU05c1WqsbqDClWI
Yz8Hqr+Sm7lVqfZap/42yjoTNLdjKFPmna55ISGZbHHVUb8eHGNtA1AMJizJ6rld+KVmxzxhEVgt
N+Pq0cJsJvdrOi0TRgn4Pa9fVb4Uv+SyWfLS5xCoD4tbZ1+NXPZmnBt6fsV0M7ePixmRJ9+3jorR
0zfkK3H9uSmmZnX/LR/rLKDBcqLlIh/4Qwn3xppd5myXN+WJyjuYUJ3XE7xM6xUREoMlj2l9FKuI
4VuMsMZ4AEPNm0MdVtu3VQT9Ewpp62UNczOgSxrLdBRF2QEfUCPGhUB7GwOeFLcdDfdDiJ8HPGZ3
bL0487Pi2zTmo5VoT046bodh/dLa2zpTyGrTPFjKFj9XTMm/zKpergyMrhsIMb1/qUbM7unM/NRw
2BfkW9aXTlUJ2ALTdgMApJu0z7V73bN75nizFcDNsGbyQrnlXN80AfmYszsBPeTOMLSxLuyBfAAg
cTB5Jj8/2s1aXoZ+CJiZBo3uDqKB3X7YCjDfp4oT8cU05Mg0GktTciG8oFhBNBzoB43lQ/coeLsv
pfDgTNe9ll9gHIVPWd1a9THvsiB46sn6/izIsoSq4y7eW9TremUC443rIVu9tku8ealTmUfL7vZQ
B5g04yHWJPNCAO7NOFkzBh6NaC+1ORcXM1zm/tZDzkQ8ROlxfUeyY4CBrR1IDd6TDHxm2yxukLF7
TTKorMoZOI9E93Lxd0CeIgvcWHiB/CZy7qZ0WVuYHBX9OrdxHRF6q7ZsvWCWlbuHMRzb4hoeldES
ali2TVpmm3rdIAiMKb3j+qP1reInRvZhGM+Ft1y3+EDp4ypE+U1OM2zlsCiqh2lwS0BLO+xhLK7b
BL4y2fKafomeFRv+6HZXN+SJ1frFlMDxAYEBVgXnnXRH6sHQErkakzU6clnpxjVikW3Tc1HQDsdm
3WOeH1DpyIO7rMvDVDl64JUsnhkXnEBbnMug4cSzIqhWuR45zqNoWMeTxRzzM5A+nAdd40ydsCyZ
VldbOVznCyVWqlHuaA63PY/Q20rxtRaO+2JGS9YQSTyzbuxxnewbY5CyjE0woC95PvoNPd4Io7sf
ZRUeOYzC4kiOanFU5mCoJAC2so6NFY2P3phvO+vPs2/7XPoPmO3g+tr2HOKxsdXhmhbluj6UkHKf
nVKI9lpGfl+kmaurPBHQDaY087I8BOWhyDiGEjx8nxswy9eeygcGmJYnjpbdVu1RDW7E0IcGkMnr
tOhErZb61nH3uklj4YzzGYVFtx2ECeuNYVsR5KlZRCUG6YEzXgOfrP0Xq9rCMt1cI/we9GPoJEJ0
i07Z3PgpVG3Xkui+jJF7Kcx+utULAVcJxkiM1sO27a7s3mBuXVh0ckcKBPuT8LT8xRkKrFWX5j4h
Ypxt0n4uVpjIihzo16qS20UFiaJh8GoAykIMql9lIb0Xa8Gn+NrivnvcWsunHvg7PfMPRhlkcZyW
QnyQTGq6cxukrplWRVHF8HWo5LFdCu9SVx8+5Zx8j+cvBkjYgGNUF+GCdEaEp0kRfrt1YTIMDJ6D
hq/v9Raspxo2x7I6eVJiSf7BT/uDmbc/9B8iKKpMxoj7f/8X+17lFjdRhkm1S8DwNbbJ/XNPxMCp
Bbz/3x9FYDI0XfykuFXO9Vp48ljNWg9BMlgwCpywnE65X6tTYYnuA/eScz7tbp+8p7P/EwqBMd0Z
N6+Yh45tp8Mkq4YurjPSEuqgLU9rVfnxoLaPNAzvLJCdKkwcNW5ncALPPl29DlsGeSSCObDal82m
l8uQg/SDF/jer4LLjK7Vxg31jwWCxL0N6qWKEsh7ZM3OcL+dzKoPjfYAfCvpfUCkfGdtWES42xTy
iCXA6P+7Nmy44eOI8D+JfPGjdM36kM+wy0vVf+QV8t77wykR/yoOdlbjGT8UhZwYhFFGCRMQ+QwV
ILhtKHs/eH9/2GjsyyJCpseK8DFbONfqDp706A75TMbE5D7rlHcLf9hCZNEYV1qEOrGkFyQiM+ni
BISXti6cE2Qad0cXVWpDlnn+n48WFD+Qv12uUPQ1+5v51/6j0wvQa/CORwmHPikjOCvQtRzno+iS
P/mqaL32JRoyySMI2jl7kl0VqLvJPk2g45iHySqZDhoF6gaumyPWvTYf1vYKUIKWdAWjtw6yHomG
mIePLD//XFdEtWA1tTN0OVSjs91pFNYIuEK/bxT18gOEBfgTj27xBVFe+VEW9bmuw+Jn77pe39kt
6/n5/33BVTVaGUAI07HACm+HoPsuwLGPlEA/GZW1CTIM91Dnev5A9vPuc3dvDzbrznw+e24ASZwZ
3MbrJvvqEJrtCsSJH2AbDcPByP0VNtX8LRRLdfz7inr3waQbs6rgJaPV+e8PhneyuKIGfZqYfiCA
hxUPHXA9LoQTxpNbi9S2BKTTTn2UDfzud91DR3Y9boBY6L9P7lxBolC7RKziUb0u47J8Wp2G2eu8
zO3933/lnycGkl8ck/cLkwvs3HamdMZq0CKKdrwmPJnzKk7WBtrw96e894s8WmBUSBwY1rllAX18
xtw14MRdPInCuAfdUl17vUKl/+DK+vP2Z5HaKMUQnwY7YvTfl7fV0SgCTJySCGLX3TKt2Z0LTeir
hYmDmW6dm80xVUPlpX//ie+9SCz0iEwjfRHZ7f4K/nUAGZXJwFTRCm+z3X5r7NxrD000OfPh7885
l9bu+xAhZoAA1MO+zDm7TEbDIjth9SNUB0gLsZBl11WTdQDCqKG2VpSNs/LeJHzJu9kJiw9+5p93
J/QaZAEB+Ca+qucx8UrbgLhA0EmGyXbiYvYeV8QCHqa5wh7RnD4y8Xtv5WD7uHu5Ogz6zz06C5w7
qhXZaxIqUx9JjnnMCBg6EKYWfnCrffSksxeLA+lWroIXm/s9GtbWIjCiqrNDKwb38u/f8N1H7Xmu
Nl4XOJadbXDmX1kuMzdKXKN0f+BuQWq6Uw6fhrL4KM/8ve+FtuL/H3V2W1GR+ApkKkp0EWF2bZM9
mjNwS8kD9+BukkP59592fmraHpXO7gBh/uMQ7Z09j24IPzhVq3Q2ZuuEUGmBwLVGx9qGVug4iz4G
OTMfZ23GD06y85f6z5PxF0J+uF/L5zLHylbIH21bpeFYh7/bvo8uazDio91Y/Qd78L1HYbpocjZj
WOi5Z2eMj3F/s06mQmSrw9+w790EBcXLpKXxUV9x/v32X4WybPcXxmeY2/e/x0rTKGmXOYRXw1lu
gWisT7KdZQya4T81YfORgO789ORxu5gXexnojXhmnv0ya1IEp4SRThejhE7phyfvH30FcgtQ1r7n
3wHc98GXOz/S9odynFC5uXtnGJ1VraWnxRT0kDhDUNEb2/DqCz0b46tEW3yk6vBSpkL9VaFE+L1Y
l/n5f16ylDV8Rfoph998tvF1Duom13ZK21VOp6k+9v2T0+bqoS1CLwWb7SGW9B/96HfWEEr+CGO0
COtEBFb//bBaUf3zkCmtZQWw49vGllDD+r9zWcI4+PtPfO+z7up9N9w9dFlM/32YUNBHqM8mNFVO
mUStP9/1shgfMmstjpOAkmYMvfnBZ7XeWbsW7zVgQZmEg5w7nTdlkJt5PUyQ1qV9ZzPnBaYJ/elH
M/XRhdDz/BIUW31VTaP9SEvYfGaK7KQCca8gPwdsLYvaklEWyo406zMntggi/6iKfvdfCY9ttx+E
iXq+5Be6ehKoK/jLJlo+MYVbzCrxLmRjjBfS95qff/8Wf3RP+3IPkMWgYIftYP5R3o3wGuW6qLRA
UYaOcQlep0jp57lXzl1pMyq286x8iUZmwI1YumuyWMsD2qfsui6b8UIH/RwdP/hH7Yv835q3f/5R
9KYuVpM4zpz7zUgGpfYeipTWg99eM7prjwHx6RdBXtaHYVy3pB8n73Y0tyH1mh4SOB89FQoTd+Ja
+w/qxffWK+k1IaU3fhPuuZsP9P88621g6m0u2mtY59NxmEJ9T5/1ox7yAJxqER8s1/eeiWsE5TDW
s1xgZzcXHp7mZsz5lKIrqmDN2HqHs6bgsVpDXccAgEwk2swNPrhM3n0u+QO79SXUhvOMNQskfSsY
1ZF97vhgEFO329EqskxBZApEt4aJoVkt3A8++bvPxS1xP/iQgZ9/8X4qllJ53ZSaduNcBFXt+/CR
p+o6QzN+0P1qAawgRfvgKNpf4/lCY7dxq2GzjSPkmYvDDC9Y2Q46ERw49WtZLuPBVr73+vf1/M6V
QlYQonP2NAaU5y4EkFAbb4q2MfVlX6URxkWXiAogYoz5b0TPmm5ysROqBQcHV+V8UN+982rRepqE
gLoWdL/zUoTSYZW1VbCUmsq/rnw49yExTyeK1jGdOhv3ATF+5LnzzjnGQ5nIUCjsGviz9cvlhn9t
xDWmFDh0sNZc2CuD+TrIyiTwZv2/71Hckuz93ia12Ty/NsNxt3H2wyl1m9W4Hv1RPhb/x9yZLedt
ZVn6VTJ8XXBhHjrKeYHhnzgPIindIEiawgwcAAfj0/cHp7PbpNRSua46w+GwkiJB/AAO9tl7rW8h
CW52Ks7KLFBLmewWz1muf3xlv/fZ0uahyuOD1Ylyfv8qk/gtLGT4MlKGVe6XRqsO0hJqhEfXvdYR
umMv7Jab/8FBTboeOnSVrZx+f1BR9ZlaWrys7SJtzmaT3nnnWsprIsS8V2v9knDepfjJk/KdCoHK
gFtY53PU4fq/P+gS545dmrGMmrjqaZQbw50krLNE3N5hYP3xGX6nbicrA+czd+2WK/SxHJFID4dx
ogZbcCYbmM9O1rQadwqzUF/i/Q4MyN87Wazd04+P/E2KKa8ehqkE0G7srS029/15qvXKW3/x0CTR
PGDGsbSXLYPMrzg3ll0qDNJVDdFZr66IBc53xM0IQhRdPZUEh39iojOdCX2q0xBlFEaDH/9233uq
eFPzYNHoZF/x4SJY46QqrNy8F10Eby5Z61iPEvuC6brqx8k4/80s7T8+DPrfdHEp04jfeP9hLKmr
OW3LLiYd6HtbEvaBTkdzn+lS//svgA04jOCU8DaVNJr3h2LeZPQpbrIoRpy+pwp+qHnK9ywwbGe8
zrry9KqI/v7HSZ4u6DzA/ET6fHiQMMQ1NurvIbKqhvaBVg9XU1YvkRcjTjGJj7v98fG+t1qA6XM9
g/rOJVjq/Tm6tbo241KP0WjG6mFOBw0Hfi8/4Z3U8OhrMddQm35S4X3vngGQSjIM5MwNvPj+oGOW
elOCFyGiMW4EttciTiszJURbqGw8A+MnF/I7C4WBstg0uJwkjHw8nnBZgJlcT5G1JMWFsLLusdPN
ZU+Hrfj848/zO6dGdx2YHOdHI9jevv6XLpe10v1c13xikomC03FbBw+yjXtRGRCNw59ff1KVfeeA
JhZt3uGMCzc64PsD1o2JcwWTRVS0Sbyr7emtMjP9QPgaymbE3T+5P7/zUULkBBjMkBggxceNErP4
gdGxOkU9a1aEOLDYI40wUaXbP4ORf8Oz4lHfyiAy1QCF0V/+sO7ZKeozO5vnSObpcrAMkAdtpgw3
hBlroT3Jng2pWl9nQ6+eeoEvx+q99UqdhuRLBln7BUu4CR7B6A7jlvLiGFZ8l8TdcOmyDTxxP+SH
GvPLIUkK+TPA2R+guQ9lHP4Gtq20Ia1vY7NWzSCUEwldZHV9g8ooxsBl6bN1Ruhd/dggBqGIXebk
yeN1fGzaDGgJaiPlTRpNhpkEmkAf/vje/M4rjBkBkzaNUsdhBvb+VlGVBrZqx62i2VJBr1S5G7pp
BOmCKExoZnFYFa/HmdkYP3ngv3dkuvW0tplQgDn6uMpYA5HyaTJHuer8ToqFSb2+ykvs6FakSb18
tPsx86feG35SaH7ndmUwsoUWM4VD9qm/P+UE11gthTZHQNZTFGp24ZM6aERWO/4szvs7Kyn47u04
dMeBo3w4R0OWicHbcAb4EG/6fnOq9oh9ZsbAM/rIZe0OTquPPznB7zz+20pDrgV1gap/7KovmjV0
RYMrXizgUVREtci9YX0c1mmuWQHggojgx7fRN58pdzP1pbVNK2jwfdygoB5otNkdFp6+rL/stbTe
64057VFj/myW+L1DccOCt6CIcb9JuBN5Odq5A0Rj022e8OxlfjG6SJXocf+kjvneocBUGVxB17Yo
LN7fKbUmlty1lSXCR0zPvurMAbjxmKconaYy+vFHuL3F3y0OYAhpVYJfZ4lDu/vhSXSx1yCmhbmQ
obi+RMSNWmBdG+gtPz7ON88dx2GbtcWPqKDeP0ZTYmqYML7osB0WknxtN05OmSWISMI1hoOGDOF0
GOyTN6N1/vGRv3kaNtCiTaHMAs5G5A9Y5l/eg3bhgTPYOuq4X9uDHHoR9Zg0Qzkoy47e+PKoauW0
+/FBv3MNLfp3xsanZV/wMXArhbeH51VDxoQgDgaHnt3WC009RyK3/Z8cyiDhYDs5Kqf3t4uNfU5D
B7kppiQxuFaPDgqWHSJ7z/nXwO4/X+f/lbw11/+6L/p//hd/fm3EAi4slR/++M8r8Vbfye7tTV48
i//avvX//NX33/jPi+y1a/rmq/z4t959Ez//z+OHz/L53R8wVeA0uhneuuX2rccL9McB+E23v/nf
/eI/3v74KSDc33775bUZarn9tCRr6l/+/NLx999+gUr/l099+/l/fvHyueL77qZMrm9d+Vz//s13
vT338rdfNPXXLQ2MMTBzPtYjk+Vxetu+Yv1KTghrExIZ7kQm33ylbjqZ/vaL6fzqQtFS2aZuXW1a
mr/8o2+GP75k/crODrAV1Q3r26ZE+ffZv7tO//e6/QMa0XWT1bL/7ReK6A/POXs28me3LjaNe37c
h82RkfUJklKcKLq5pk+F6RWgDXKMk5qZUw+ordoHHjtG7h2ZoBgFYq1NinNdtWV8TNdWjUTqqb6p
Jf2l10txh7/ni6AEO8p40K6qufHOCjwO5x4l/EXC7oveKKrqizojajdbbfNi9LrIgm19FIlnY5gY
+/E0Z6uLbiih+6PARcB3o00kESjDfoht2s2dlDvseuvn2aHSmkd8rUfcJiTOjoZ1puXzXe012cXM
d+8Np0PZXY8T2vg+6Z4krA08zrLfYee+KS02nN5cw9aEKuAGSpUme+yIeVTiQg4Lk1hDv8NB4ndp
Zu1b3YCKXmXlfJMDjPC392yQeABIpIkmG6SFOIFQmfZlUhs73NTj61SCRugM8w2AETaBBiBCgyc7
0AsvP9lltfiTUtIMMbrxgubWeNJKkolBSGrOcRp1p8LIDcEbQDCZNnPZp09qvSgvTBtkqAmv8HEA
8SbQsuU091hyfUeblc9rpyHoHXLnIKWBL6mxW+9zosniBDpP3PWDQdSlOZZQMYvy6wyV6VDU426O
6aD36bAcRnyUx7TBYBjWtbGXnVofXOTKn6YOYtaAu/YiMVbnrE+t1vLNoh8PDT5KbIdZaZ1hatWC
QXTrscQlfWlkKqBKu2r2XqPmMHXzzVtsVDUcQ5JTgXhuXJ4FNPFgWV9ZkO2zsRsQMcfNerOOpnWj
18jqbVHhuEHKvXdbpdt7Xt+fjWuGM8ko7BOuAAjRMG8OzoQFO+GiftJLZYK3gAKZ4YG+b2E2BHgw
8tCisgtbQ9HuAUCUemjCe9IZVfi2tca+mB0sgFjfsRIwhK/EvpeF84LClb/F+5ePrlRDZ3Ye2WG3
u4l3JbK6uMfy1TonuEHmBfEWVsC+CECOk1WhE5cQl4EHHCt3rY5p1cqD8KA92ZO3r8ZRfaC54t6b
dix3k6dpSuCpcL5Ku3QjOdgj4urcfGrKIUXBryRYnRO9Pou9Os19tccNyW4cY4XZ59pTWqYrAr9x
fEUOvgRxYugtfDldD3sxa0e3twAWqXWW7hE9x/zLktFUO8CgoXmXwDBgUnsL2DADjXw0NAP/uXAt
R3+xdQ2B/kSX2yrnL7je1QAH4fxS66l1j+njS6FoHeLZ0rhEQHtW4kfHh6hpe0OxtCucLXHUs9fd
T7jIokaAc6orPiIJWfWibcmlqBHMHuzZS4ERgXWZ/d5KU8cXSzk8tJO3Fn7MrBWR7/Ck0ET8pI/d
hmUzp11PurA6z82hVnoEvUqn4tkvnhq3V6PJdOJHHtXhPM/d8qZK5wcn9pzDYClGZOvb3YjazLia
zfy2zJCQL3LOdkpWFNfxgHPWLKQLVWuah0vU/Sb01yZnolA3bfFg6/N8ALUxXEljdN7aOdXOFhdJ
Efrb3sAbLLMAofkEs2pW5XllqrMSTYmiX+iDrLAAJFPfhnhu60vyP3OMNpWFZafo9g0MIj8e1hdl
6paLlDyB3zEfUGKaMNz2QvRpMJv2vOtdBVs9dqw3LQZI4/Hz9kqxyFNdVtOZXkgTgf6yE2XxqVBM
C178lHd47ZWhmk7ukI3eVdYs5IEo7VA8tjzqlw3FSx5gc19vGqW+cJPODA030Y+8ytLY10ERoMpH
9B6Vjlnfz41tiqOqJvU+jYtehLk+R7xvUj+rlJPuJFOIx1z6pKovftmSRwAtQC8jN1Me0GzbZ2tR
5fdMEXaVN7nnyQQjD/+gHtLU5HNv0nw/23HIBDGBOq54ydEw0+E8Aae0RUGae5wM0JKK8dVoJW+s
Ia+OBrjpnaaBTpsh4mLRt4oAJTHeupKcZGytZK1De4xGgHIN7eEdM4ZXu+g+lz2QKW98csry0gSU
YyPHxBCW5MAdatvOfORRWBaTWRxkIZ6BYywXytIk55a23SSERx5UpnzRYEgDldScaAexslLma39J
k9R4UmItidDEVSf84Dh9YRXdF5mzfKHYdiMAlQBfiqEMAGX04OTW5rNetk/euFwWk3eFKTP2u7H7
XXZtR542Y2gWxojVYmLT6syXKx1fxFnZeITQfCYdPQ0W070xSg0phTK91JMSP8pepKFR1FmY1OvK
a9urAxIA8zBzPUBNRUr0EcBlrF4GuLIk1pOrEm1fOJDyflOWmev3Q3E+4NRqA4sXcAP3daoOZuap
d2J0iueK3ULuw952AkxN8ZH4iXbfwwpjtRvKx4WcwxNsgXXv2kBJMIXHxGQ7zdOAgd8E+z/A9HKw
vWi6MF7Yr4qdZtcZYnppOKTG9tbvwLb1K6+s1JtOpA7AA37VK0ymCx7V/qS7+XKanCR+aMbZys+y
pi2v5zh+1aapPHUxLzEb3kDiaLTImUPtp3ltdnQWMR86wjl6RYbdUFrp53bJLFhHwoCMqSTiWFvx
XEfgao9Oy9uFddnlX5a158ZUw7zB+EEfxb4qFhVYUVJq4iaZV+e51svrEZr4CAVCRVOeVn19wSXG
NCUh8F5P6zI8GIX62Dc8UbNLNykDo+DiH8AlD61o13Qg6DUSTD7psdIckna00qCm9HSA1akbgIIi
whdoW0LkvfaTyHCiJMLomAi28YUNMO4yBY95i912Pmp90Yap0q7BUrn4EBsDJACsVuWV37E0fU1l
Ex1Uo+tcJm2snSV49HegLQGrmzLQrU6PYJXE52tqG/u0xJXkg6QrZr/wqjQYMKXsvCHdK72oD81Y
XQDo0XwSjhhMwHppAmWEIgC2Dw16MZiQkyTeG3xDRUyI+mB+kXSFC193ldmvc63AgGuDm9Q35Eft
LZdNDKZpJYLnNHdad5/DzuMVosFBGzV3DiZNba/HVhHyUKIFDmcedoIscttogwzSxxcMOAUIA1eb
Ah0y5x72fsLE3FXuinRm4cJ2SHz7ZIuHtcvbzx3DbvUcpEP8VhrtoN2lwCQAAQln3TV0VuJgzZwv
XTauJUTDzNR3NXgvonjBt1p27n4ym/5rZyhfG2kbd5MXu6GLVRPrh+GCdpKievYMIXEjl3kLe1p6
l53pDFQglfsA+kfJQ76qnBB27zWXfCXeu82dafbd3mHLsGvBt95aObcKiewrv/gY5IPsdioGO5da
i3lTU+kkiVhAgSQX/MpS7EeTWnKHNQgAQeKk0TrP+ZtbrU7oEvJyHBbepLSkigPUJxFxJdoD6Lz1
Uz0zvhurL62pE64cgy116JtRQhTntUclVq0QAciz0KrPDjkavpNl56a13uHpwXVPmsJzLq3LvJDd
dV8WyZE65aYz211pi0tcMG9649ERqG9b1Xsjo+c2m81Xo9D3CmC2w9Ss+jk87/vJnY5l6VzHbKmx
bmlH2NQ97TOYK30LF8VM7WOX4BrG+UiP1tGLoLOo6Sc1LM0UwES5vsx5vM3mJwDgjidzKPOp3d8u
c6shhsyaCcLi0FRkDTvSAipTZK8OFeyNTn/knhEEXZ5U2sCJ9CW5gXwDyVQtp6Bx9DJcZ6O6iysj
91dvhiuIMOWEGT+JJjzeV561LHTdvW6kzM1i+wxrs2Lz1ks20KYy3UzwSZedV6pKmNpdfpsM/JVN
+tppy4U6CeXQe3l2cMXKbiEtebtWJMsdlaRUrp21sd2ALeV6aZakN4G2S9hyQSAki7S5TBl7BQa5
pNfmZo12RAYDAloFybbsF/cDVc6czQBfepw3DioaujD0gfwRPEFkmCWrcCXSQzHFeHLinM5ozQW2
MtYf3r1Ge5ZLHUybm8wXlTQJlcieAA/zQfT1rBzrpaSCqOx9Fw9zQAQAAWE4hLXrLewKLap7W66y
DuvhqQbTwctkuKuyVY2cYa0OthF3O9eFzZBYzqmu5HRKDQO2Bs7ym7TVz0uzxYo/rCByk/YRw6Jx
22J89oFO9mENUeLCbmFGmFNbB05eVnuiw5KjpSvxvlG9NVoowa+czNUvUm3Wd21lm3sEDy18Cae9
yStu7xXQ3WbHnKgs5ovRym5AokBUkJNyJHOsvIiJmQJbW3t5BBe2KnYyG6vbVc6/D3mjHaYBshkJ
jTh28TKlVNyDUp9bPHYQavreCjKEHZ8cfeKRTRLvVlum4nGA06VHMh4TMyLzvr/vXJIJ2FN55vYD
Kuc8yUz+VWTJTRbr9RzMdi2ipfPWMNVYEZRVs4Mk3UwVZv2UAD+61OC8JmBhFNi5deb2gAQU4g1c
eLpVydWKS/WECxuc07iyYUVkUriivoZ04bCNzJNrSIceVvO6urWsVe7STl2DFjNyUG25Hd2orSEA
BW47aCHt75hOm0dLWuXky5l1yE9oMZhNBsZvsmLjYW5dbd/kdnE3tosaAs6xdnLtyiNg2+Iiy817
bgaKn0Eu6mlV+raKOrHB+GelPZI9nUV0YhvezznXN237wWf/YW7nkvpKPM9X1SLduw6w98AutXef
Nkf8WT+5kn6HEBcDasoAi/hy764Ws7FhVl7idVkC8oCyr5q03Sf6r/kRHNl8/x+NVbWALlzdzywN
r28GEC4F2HIA06cFmaM+a24+nf0H3Ko1p9EBBcjwxoPaEvaz4HC9FLl9mWdDHDi2l1AtZDdsO/NL
bdb+VFz8rQbdfVPxz8ee27s+3f+zM/fub+3fmq371X/8Uf8/tu9MZhz/+e8G2Tftu09F95zVb+9a
d9t3/Kt1Z6q/bnoBVLS0xQiG2MYI/2rd6fqvBCgh+0TZa6J4VRna/Nm6s/Rf+YpGlBQXTX3fujN/
ZQSyKe/xdqHM5ef9+zf7b7TuPjbo6Riyd0HhSxwHSUEfA9ArFmT00t0U5oXunRKCYU60y36mOv3u
UdAXcIqoC9AUv28iO5lwq0ysU6jEGToylTf2YZbV8vKXj/3Pk3vXh/zQheQTIfUDGx/NUB4C98No
g12hYHSM1xj2B9DNVG0wJyTKweuc7OQMdf9Jqfv1rCm0/GdTlW9CsbZjY2fFDae6KoqND+PpClwu
bLoGmkfC/u2lbOmjADSEcdD5ylhXaySXDI0QoOVyDh3XSx6k1mmfaxo/cUgNDyxEGYxyDhLF0ZOo
6tSmvkQtnVo/kxN9ezVMFUkW4nhGtlz5bbrwl5EF3uuxsDFRhBq4qtseE1vsg/Fp5785GqG1rKL4
ZfQDWJLDfLgcea+70wQIDsZVIalQDabCV7qs2unCbSa7G5gYjmv+lELwYen88b3wzUmi3MSdRioz
/5CXvs0T/3KSg5S51hq5Gzo9KNM1XZwz9vTd3xzE8DjbyEm47IilcJJ+OEprLDmykVYLyd7oP482
G/fRMsSDla1PPz6f7Sf9dZLGkZjBoNLRseDSY/xw0azFExXOYy3MWo1tRW3HbDBHuqpQy5WzsrCa
5e9/gkjE0U6SEURMqfVh8pMNgznoWL9Di23/IbXHiVKgUf6meHBbEFV2lowIXcYa2ofnBmqk2YEH
MojFAaoMOafY0ehk/ztnxlFX2wejWcrrH3+WH2d2H4/54casMOYv5soxdbfdSsh4DbWifQWIYD9K
tzB8ug3OT9yL3x6TJYlzJXwLZSazu/f3o5PMEFMgQnBMJT6N+SqviSScT4XSUHhZ+cQmkrHvFP/k
Ifz2vtk0GRZiPiR9jI8+nCshI4ABWqmH7dyWt9BC0ueSwGKf5dcBZmBXxU90OtuN+O5GZQXkf8xi
UUAAiOWl9tcHrylcHH6tZYWadMWV5gmiCAfI8vCE3Vw5/vhKYpT4MPpF+Ak5kgORg60a22D7/fG0
phULZK0x7G164/uhX/P6JODkrY85hk2a05xkvEvA3DK/l3TCfT1e2F2XpDkfyC1otecZ4DFci6Qo
xg6FDd2mE8lli7KjW906dDQWOCfzLJj7I+Q1yQbrrNiOaoYb455lTZtwhPazcRiGbWAxdtkEw4KW
aBdUGErEVdeTQnC2jFCdT9PKTuPRXWeGYDIpg341jl6ZelpkVOQM+S28TP3ATHmWL2YGBttf3GVq
zidmL/YBZb6nnXI7Vl41DEBqmDEBe8KA61hH2pCr9D0rhaBhIeIkt1U20EFAMILSXsaCu33svHGf
kWC2+nElyE0ySjEUF7nqDb1PC4iUhkSx8msyT6cR1KvujtdKAQN41+qOeBJLoSg7KlFL7MgEMd1z
04Hl7ped6grM3mp6tWXdGQeiT/qHGKi3Q8MlKQD8s6FekldWR3M2I6En+pIGcdy3fLRi0oup97vV
MT9JlZQckHrLykcoa3pJjYz1DYzl6kmwMoF9WGYmPnuPjQz5VE0p2MXpsEjOAP+4B30e4N+ajFHo
eBlmfOMJOal7ddG8L3QG5SCYEI1MhtRp6mChARF0tTuyPTTtxmytHEPxslT6fm1NKeA1rk2TRIAx
5HSYVw+YIjk1I3kjQOy2XiGosnvI9XPtA9o0IB/ZbjJFjZS2EhlaXqLjhydWIEju6/WIv4mNhqaW
/Hfc2WYeDuCA6XHntfaYk09TQD8urLO+57rjHF8V0Z/Heebd0y9rECrm8WAAZBvbBzeGJOWnjKe9
YCY6qbi0RC6WHQ2X+BibvAB9ph9lGTZS2HddFwM7jA3Q+mes6xQblaAHF9ZdrzNa6Wrruat7CqbW
dSvgjMIQ7lMrpfkW17BSggpdhbZTlbLKAr1SW2RV+dw+jNJQ7umtz8XOMJQaOD0tMRiKxQj+Crwy
JJoqQX8WbLfNV+78JqNdKkbFN/o4fiiGsRX+bA8dTEQbJnRITB+PBWSL7NSsFsOOeZQCOrAGLU0B
aNiGCg+RwWNFg2Dv1E0Cqa/u+CGFwggr6XWAW3B22heD/AHvMssbwCaVbi/0j92CbIp8GGGxrWsK
o32aYu13TxlIgTSFu8zcXjh+IErG8tUCp6QGrgNpNCRIhIeBiNOlwV5rsF/m2hXLIUuBckDNrxXw
cIYrGAqY+jpcCQqrKSS9XJgIonhu7isMJcktL8E82zGGI/uI91t7ucTemIK+lRWQqkl9UsY2v3I1
wi/3QzZDBUugUWZHYremGbyOorufUFCrJx5d9TO9uSVh66rodzXAG+9LocOS2rWpaSlpsMmUvS/0
BYgaMno1ZkY4ajVqKfo7Rc/ASIDWS/ftaFbEq6tT96iZVddfG87Q9WcZsTt3o5FY6VEFcsxWe5Ax
jNQtS1ttd+6Cr/lo6KVKrEU9pPm5KKnydp2+9Pp1m2ROfzs5jW62RJoTu0lifGvAM6uzovs9LwoA
UUqb5fWBZ7Mumav1pvuW2DSwdiW1KaltQ0wsw7Aocxoo07QqUNREX986nmLTjKiIT6UvQahG5yTV
npap+iVzFbMOFg1lPuOlvrhhkqB3oRaL4pYiWn1IV1NWUesKK/ScqstDYLPtCUaS+plsk/nNhu75
taYKMPZW16ZXYnYzcV2pVfvCBEt8sRpjutEL4fWBmbTuJ3WQ1oPaYYj0HQxukQNAmygyxXFv89JT
fhdesz71kwHldWGLmEdCWr1zauIZaz2L5xg6KgUkOFULSGViJPkBKntWHQxBg12pHSOs11xfAZnn
07jrlr6B7V6kHnNMgAB8hLPulr5wY3FeEDFy7xQJKxYmfiaPtArNKFHTyQapZFUPkzqxrJIrtMZ7
iaCgB0VtkbJikVPwNnkZKDHd65SHpC30a7jGigGidyghZ3WG/kZokFXv9BZy8SnHEHWAADUk/pA0
PO2xdMtDU2Rxd+wZwj1PhUtKgI6d5qnXSqj+Fb57GYp8mS8HU6w3ZZ8pXUCGsMNYwbIBBovEUNeo
UmMUoVpd6g2XO2/eKiJLng183xms9Z7GW0ufvA9Ly6Q5Oq5Q/PaligQBsHPOZArFQ3c/qZK8HG0w
xuft0r6W1CkUWHTgydVROFNfs7MJco1VDBcTEQku6V2zyTipNnBY5H1yvRGnYL3VS/q0WJw/Xey8
r+kkT2oa6HPX6mFadOTxJLSsr1dlbbtQ9lgyDiPoTdwAntnyBndQ2pEllikvhC5OghDRxiMNjMxC
OyoWo/4idabHlwsduSFsTd4h9yrBwAqOx7G8qKdB06K0BslYq7kRH5y+zt5SWtt5UCsOUx0DkvOr
XSNfIJUCdtO+5xP9mrtA88GgLQV9Rbs2uaJMcyKsMkm8n5kDbYjH5Sp2J2ZoreMxNvGWBQ94U9nl
o06IEohmQhvG0IqnjV7NcG8NcknJ7IMwsmBuWZOAaalNBDA56GOu504YaQCCXHvuExXmmaZm6gz+
roCVra8grcqyjp8aVJs60+9GF2AaZ+PTOmkK0RkIn5iby6F5VpQajIyF2wd8fKePiy+zmaAvuyOh
ztXLONl1XtbdEtq0piBADEjQYIGaaU8yAhRbIdChhpaloxMtcA3tFLIlhoAnpD0xRK+WqNNAgRHz
NhQvGYvircvLuQ4rJuSknLgTeOqOgADgw1RfMpKry7KpYXfu/MzFhbzrzVWVx1GRTgUfvjA/l+7Y
MwuA74bGINFxj/bxAvUvXgkA8PkFVXIxwaAdZqYUsP6IejvGNQHkwUzDgCzmbBXq5ZRA0gwzUXBV
CynTW4e6VAmnGAR4MOvdMobkv4rI6DAw7wi5GF9ydywoWRk3kWlp5za6GIkQJIgzG6q8mRJOxUCO
uaDfdUVymWMYmA4Svm0Z9iTEG3CUhXbMaqFTQ4oCnN82ifpcpqZNjkFVpeNhsh15Sy5gLU9gXmm0
epOZPohxG/AR+QQeVdFT46oVQ21CDLET++AYoG4jsjwpgDOtzx6nNR6fO0D8blRrmeuEJh7er3GV
C6j6YGfTYGSZ/jpatXdnl4MHAVzYwFR60T2Mhlo8SDxBgtWExB8/BUa2l15vbdonJ644fdtG/Dss
3QONeLxJszOIl7lhpFVn4/ip78TqUo8LcXAayUl3IrPsoLBcMgGcKfEQEZmeG65EU/FKLuz6Bupa
3sOAE6kEE6y1JJeNZAdbs1qfGsVebXLENSJOlFE4D/B2BPy/JYFVWWqrN0U6WNFtWt9Rm1q0N1CP
9DpBtyaDv5QnDYR1iLl7GhBOuwRhQK+BxIyV72ItFKsJ6W+hqVjByy3BCLIs8zvKOESeUu2nwLVG
4Z0WYNBjpMW2fVc7sCz3QrPqC6RI61NHhQdUYWa4i57Ho6DTaXjTjl7BYTMZrR/jJQabW8EkuuRy
tow5c8bTUJtT/caW/fIlXeuOsclYVndyzNU7XV/qT7yBCMYwJhm/EYnXMvCE3nftxYzKGBQWncK9
RpqSG0viIT0y1x/AD2UtkFQswgEl9vw6plV9aZIlwp6DCwsAcM36PhpnJaUATmZroFZMyZqBEVgf
hZuRl6dbjQ6p0Ca0lR3WrD+SrmYxhGH6lFAdQ6zh12/qI3EzPDoxBevNygrZcUuMpAx6XhbfLebA
S6Scy4TwBFNvo0wbxFeN/zsj9mduX0xbH0ffTg2o0XnMlgD0MMKvtl+hJErpiTs4f2LnNLFJHM6w
UoFgVjUIlE+kmgXZbE+fGSOR0uLVrXWhTKzt4dhPzR3TdoXFWWREQpkM4zoQi2ZSnWIDHoY/sxR9
GkWevrhEeM2HzVN8VTP4Tc9YIqvPPZHCzV5Os3tXxrzGQM02wxfZgWTylWQy9lM/w5YxmyZ+IPBl
Lo5k1VaPnrppFGWca+wAoGue01agFdm5MvsEHNFSuCUMkwxbJfcGEEooh/1ZwdfpO6Jdc59wSk8E
snG5UF2ZaE92n/ZHq3RY7lPRNRJCPdreaGGz+JZ37LR8VWfjGs0JCMcohzfZH1bIPtQ0SlvCURCy
QW3DVtYf0bDNvj2bRIVozlypwcrEd09cSApMFuF0FsCscdJ9xzApZhyqGQjrQNP61uRan6lbTD3U
yDG7amJoRuhXkCWSFEewua9TCZyhCWJ2lPdxXvvZpPXxDaozYjuRmk2fR9Qp9wWbpZKVNa8vh06z
20vagh4LTAeTmuVBr6io0CGJaGCLmnPZerKjpFyHmbZQ037JyK7pOTPi9lgmJfaAMZ9kF1iDW92T
DGbeq4OqWL4rXeMuLZIC9iujzYWdFUUju/PeI3p9GbJnggRsAsa9ckXl4rE9cyuXJX2wuNP9LPYk
IyoiOb/as5XesvEa0h1ju+JLa2XjG8Onud6BM+XVxPVQrP3cZxC0xw097jdWgQhikiq5OTnDrCty
Z0nPIE9g8fzGHIDbxmxaQdzqi17ttjN9Iz5mTIM0RxOgWU2TngBBqdEWU2sEJfuLIiCAI3/LlIlW
Y1VTAvvA0VfYrYlZ2IEDjLrz9Wkpzw1pIsAZSuMctLyjBJUqNhQ2dtNnXauU87Gb5ecxUbNNncVy
QiBGLm+Za1vmll+W5rtR13I1LCyr5INckqbe2VLEL5QHZK5R7JNnEis2v0cOJx57fPe/uTuzHbmR
tMm+yryAC1yc2y0Ze+57SjdEKlPiTjqdO59+DnuZ7iqgG1N3/wxQqBspFZERpNPdPrNj3A8Alj3/
1vMK70k4tXgZvLL9APO68mS3s+R5qLbTDOUtA3UaOnafZjZRKQyMDE9LVZeBfQzGgH+HzQGqxcKh
5MvqZPoOGVq9xJ6VoeeXWdyfksLyKdjuVlNt56eOClPfXfszh1S2l9qiVIdtE7uOo5r66hngZ1FF
eeU4JxAqssW2ElAAbPRJfwXfYKAFA7YDQwlKua3FyKYTK+oKth3znIgSjEuPk1u05j7ry1GGS+20
j0Ux0YBSSpsm0daB1BIm65qsO2+QTR4ubcIGVNBS8VADgg0iDm20Vsc96/Be+E1G16cYneQ4OJ26
ozfA+h7026zdUoLNI+sypVv+MCAvKTSU66FaGnEEvTvgP5CpSY2qrKHl0sYr9Yny8sz/oK7MseDc
ElUL56mRb6NuGoUzYcL9g4smxdZjO/ndPPhOu0fEWst9G/RzumurKjhnSx+4O02t6oCFeh5fey9H
qpH9aH4M7E8JzsOeSMNBcW1eanoUktMIerbD1C2KwzBz4UW0gQQujuiqV1fVtJCHYwwyc4i34SDP
KnEiByCAfXY0fer72hbpR7sWvExdsOhd6S5oxIn6JrosmsDlwpLjwCtMi4Lhn9ap65zseOWjxRNY
V6Gtgz47cCLsbjIcutV5CjD64mirWDr7vFdB2FN2hnunbaf1oLMeP4pMHN/aVQHG6YSvbzzkssVo
5XZcK3sCSb56NxCr8kNVp/AoZzFTNTNT2O5GWzAZzi1Q76OZd64buu1Wl6hVbPk7C8D2C3fw6hxs
HPQPaUNtxUlzhHIxx8Y6CLWjDBojAB3/KszGfuewsSwsFf36KXvXuRAKn00ee4n77sjFe9O5pT/B
OmPmH2UaUFo5T84v1GN8F71MMrzu7FaWgzdZw9fkzXDx2ai334PaNbEXKohPEIv8F55ajYe1m+v0
OI5j88CMw/BuoKOrl57CSIxgTLPvSyw+7+gaMf0BIu3ZSLddN+w6s0tbvHTbc1/Mvm7ALVO9EDoq
Aznsc7r4XGOFJANZmqI3Rb1bFM/N4uwsenvUYfQT+dPOjfip8/GdRJUXG87N6ndNecjB3vzw7IVW
c7OnlZt1YbSnU0EBU3bfZWiFFCalutnZXudZp6zHBxa6LLNQzmxVO7s1rnPmW9y/99ZqcUcMhat+
g0odxpPtYrkK58SmHn5s0iyNcmMdqxdR5M3L0jLLIbjQQ8rWvcTnBnq13vUOh1C4Lr0HZ30izoDn
KFfXzUx3VCinMWBVGJkwoPspqlVch6AdOpvlXQ+ypGfVwl8V7xKBN33zi2cP2kU5D+WQ4Lruzbj4
SMvYGg4jN+GCMdkBgDEr138zqmBOImFR1wl7Pxl54YbakTDrKvduWX1fnkqJ8sFFlCZvgUDciYal
wXqCpofk1lF9+MWsQZu7ktVgQzUrqXd1U+bfM6jmbDC7nMovXAnYORsLCPOJpXl897F4JLjLnJr9
t4H0BNHFic2wBKcYh07cqrembZpfpLbNp7z2+3jvDunEl7k1QwxW176wYo5AhTyn5yRf4oTNWaDp
jO6Kn9ZiN2wE6ERIjkvFsWcv6VF5j2mUz6OB8rAugq883Ditb2CTLILW3U/FJp2Ixsn49xhaLrwv
GcdnBwkYtatqRHLKwO5ihxV28m7bdXsflAJDDJJATNduTWsgpp/8PphzSyLb1dYpoVAvOEhzrG6x
VFfdIRdmHIR0aPgvXj4t3MWd3fpRh3qF/b8vLf/QuHGX7pHuV3Y03rD4B05V8XVq1FA2nSTpu0te
qeY9RmalZCi20t9GkFiwRy2B730OSvUsmbnypdG8/SPunbiOVj6E5qCQ/ih3mErCuXYT4MVZc/9z
CuwRVoifVG8GDpV4p0azeMnGRld706qZF3WkaL2oz4T3Ms5Fy1Of9WE+lLZZfDJsRkTKCT+ISOvS
Wa+bgt5hrhir/lEvC/UITmbY7c9RyTXe962H0MxKGST3DY0d5bmZxPTLdob+y6TFsAh50ujhkvVM
ZcJOTCI4YNU176TtjTQwmROGfFqTinnXtoHDQQfV4kazTtA/Befq5Emc09eS5zMRPAzLhAFN62xP
w9izeGhopXbit3C2Y3Rb4fr1W25kFI/GVH7c5a5yHkG/W58GUhh60uyJn2nXcFKSDrauI4i2HonD
9NTvLmUsumMUkNzSj8bBy+ls68RQu1QXq3X9q2QZWnoWldoqDpFufwV0NbA+DRQtCtD8cVR1JdZn
ggjFT0zr+cz91NSo+0PDQIfMtAOJg35CD/iQzTK7sEWkm7DvSz/k3OazBcRf1Z/gBnkX4ZbtV+4Y
acY6yuyAVXPKsC/5fEsHamScOqqRzFu2vLGZXS3oZ9ZuXL3sO75zLhZObFNDw2nHXUwWpb+TBCt/
zK4MOOrZAbcvW1GMYKj4W0CAYa1A8Fn0c6os+cuq1wzYu+pmiuFsc4REb0+aB0FDeqol1vFopwO7
i1iutEcJyPBIHgmXRWSzcGCjZ5y50BbrrvmZKZtzN9n9SChsoouQGjCURUg+PgoBBr7V2rN3UE4I
UN72eSvplETGsAbPU1UlcWTFCPehy57RvVKuzuhvCuicOfed79yCDDDuze3aZovFA3fX9spEkqXg
hhdiKDwxGlLO9TRTuxI2tbOKO1tUFs5F243rcCoW7uhSN5axN4XPXWtrmnWPacqYEsdyHLM8Ebuf
9qorkcaDBk0mbPxG0zKao2lck5pHLOwtHo83Bbqo2DWob+uucsf6e0VGV0TkssyM4JGtH9iPiIY6
LMnuy6OY6gUimJNi83fA9fOWyN2Y3CnNsSMkUN5PFn1eex8vpxN5iMFGuMQKASQukXYO1mp2EgFL
JW6UJzqPI58vOAm3G4USBIH5iAjNOjD0mJC8In4q+B0ECxjA3iPbFupGe2dCXpzUR86mNyYdLtYu
xmPE6qUW3UWVNdrlkdIKHgNjsFXsFModzn1qiTu0kwpFjV6fJNJU/DZR0GbpL7nqqtva7OhN9TXn
6gMnTwyoBgheMzIJAjRhr/XyzH1bib0p8eKehpVV4aA8I77LSlveGo3d/BwZBqwQYgx6UGVeKE52
8UyZQ7myFYpMYEzNzuGei0mRMJM6BLESC2vcEj86ZRyQCaPRb1vF88YOvcTm6GqMgUEAw569A1sZ
2WCwFqu4sA32zGM9Zkb6bCBo958Z5Gf/oOyFukdRYQRH3+FVi7tG1a4+stlHpG9QPaurCXYGpm1L
YlDH1t9IAkocyw4254irBdzoG8/M3mIgQGCHtmzXoG02b8v8RMBquIO5t3ls+dXbRwMeEZs51i2i
LIk3vmMJQEVeGYORNLRK36RzMS8yirZ5SssDPReev19JwR3Y7s9m5BplRVaiFv0jrqXsR9dkGbJs
iVwbtm03sZpn7FZha1ZPVU8PFZaXJbmRiQS/zHY2FYeOqUB6qMzaLcgA1cEQYoDm7E4/FHWXM0c4
QoF5UMYsRha9z1sBM5mntIrdw2yv1XfheZ2xawbakZH3R/e7VoQ8mBxkRk90tEGXMPKq12deufwe
ULx+NbYd81maqPPfwdIU73OGr46ivHL4DJxB6S9OMZixDlSXO/J7w2pVbW0eCMht1PR4OsnGBTwi
Vgowkp1bzqaKgrzRywVtDMqldgcGiLFXg9SmapOWDW8mb8bYnGkifbGZP/7G0wyNoO00witZmCR+
ZhSR9pypJv1BZoz1QxB5TUIrj7EBU65Doomzpi+iNohXh1rTXJ4SQXcASnKQ+XtDY17a5zwpn2o/
Z/+L6jScIRTWVBgYefm6pkNX7/CkNR1VIqlnQ1Ez2yxqeUCsT0tm2vNRpj63fRxTLbGTqzAWNHtX
pZdGM4vckV9NUrRbNy13WrRGcSjKwRZnNTnBvc9mr9p7JOBciovSPHZwG0PnpLEzYYv1EQSw6l4V
VW0gPdwU7zjGAoRT9umW4vge+9Vd1uYD9mWPe2OTqUvKoQMdo7iO6wYu1V1t00xI+w/No7bLY8Wp
G7EezGwC246k4U6XaRpmXBZVERxixcOMOZEkPwwXkkPDTOdXCnE9aBqLGeE6nPlfzTzZpxZQ16GD
KMIHt5iY67cu3m2ZJnRw4eNSJIqoHuNE0zA0h3jNsCBUyu2+eh5TTwI/MmdCYS/w69NZUeOxSOcM
MLr39qJvB/TFOp6rHX2WSiPkGsQX7M4ER1UUCPmEKGdmqE6t/elKOCPr2xTQ/ns0hywPLiZD7puV
ghOqZD0qS+qWns3ILao2OFp5Bd5CtkOCHziFLcs5Mkd+H4C/HmFNu/zjsmjWF4VDOz+ljWunu8Fs
A43ozHU5n9uidD/JzQafZttPa0jY0ZoClDfRuDecHYh5kbREeAqU4VUvDhp/ep8Uc6l+05+mj0U3
5dXtVDICOI/opbjCZ2YC+1566R0SU9fv0VFEgn6IXpfQD14O9evC8RXuy7x2HhZqusIfY2uetr7y
kQ5OnuaUa2Ua+wCFnrTXRP3gMNndYl7WtQlPpCX2MqTG0WaimN7NOpPBPpVeq94tHor1vS2CVpAQ
w/oRIV2gAtqZ2/7dF/aX/M3/d+bl/4op+J/oYHb+K4Dg9aPPPj/q/xVl/fIHG/P2Y/8gEFjfJATD
AAObLyVllhjN/m5jNvkT9rx4sEB9eO6Gj/wngMD8ht0NlBvORczM9saj+ieAYPsj7Dj8ffYEODX9
v+Ri3gzE/2Y6s/CFIRrA3AFE4LmYpv9oAuvxQCQTVd/hlhXVw0MmH+Ie8a8NIZJ39Wkxjt78ZFBV
H5zuqLN6DLI76G37OLV2jl2EAn0fmBtFdiSc9XON7RAT5/KSTi/Gepu290Pf7nJ2BXWYz0c3jhb/
wW0+t0jbfO2xaTCf/mZs+0uXIj57/vuzP/4PJvr/eLX+D7wGfb79/2yiJw6gk+zj36++7Qf+4aF3
v3F98Q3bfLtgZHzcvn+/+HDXG1QUArIAtS/dv3Hk/nn12d8c39ko5JA/Ibn+8erDjuxYUOzIVjmQ
if/K1cdb+dPlx5mZwgRQdi6WY1CXfzJZVm0eeKM96P3q921xLJecdObkKfeVTjJJoGWIAWC0yWi7
B1fqmbh56X/wjudz7Dc5M7jV5cS+pWWhCrqrNVxIBuT0GBZ28O5ApKeiqac/NvKzoHCONZ4qrBvr
ON7NWDladnwWtTxV0vk/cDhuD7wASeWwBkjbCLPEf/XUc/xIvUZwtis86jgLg4rhvjftOPSJydLA
aY7F3TTG+SkbjeCaRpflNsHz8SGdvP3N7pWUgEiNj3UlbkT7tl98Rzoo2SAv5VQT8EqN24xGyu9Y
W7wXBFJcFmmcsmnfCDnsI5YECZ1OWc4IU4khEnGs6j42afuLHbIpMdtl1RsTeclIaUlsYkw9HfI0
yY945DlicfAwe128O6m7XuElct0zLbrtMTPLO0tqTvPDFOiLlUJ4PRKLFbfoEDyXiNnnX2le4DaA
nrdctKsCgx1977l7OvvoKONTNc3IsfqpjCSGJdwPdkDDdB/X+JZo5bKCfV7adryn5EYxjqhtddOo
LMFHJQbrh+xqpJTGLfUD2maC9w8z3Xver12yMwrJGKO1ev9OFzZP8DIB5xu1VTcza5Q88PdCSP1m
N07wE+mbGVBrF4kREg0zP0ZhgkLAxoU0UaRTfxlTzr80LOBGwV+QVwABqB0jpNRK5kteNaz3jJxN
oP7TMqmTn9OIyYisqOVBTEhR49xM1s7F/ES0z1z9l6qeqK5BKvCSKJAF/ep+by7ZrvagqxwHdp1i
J6Xw2kvbqYUXcgyymC3UgipSDc0k0RgPyjr1bdkeZhk0HJbwQsOaoAaWGWKm/SQMcm09+WygHulO
T881L/xI6UBKptRCMItcPAO/E6bKHZOkbnyZC0ARkccZg+88GCricmmdM6/kgfNRJoxJopg8y1Xr
D7HeczCF92pt1uOQQAKwky0LgqUBefhmSzEWkZy8rT9WxdS3gDdgnFrQck4BWrvESSgztIZT41PL
Gi21XfvM9vBEEOMz5x/4zILvPGIEJYl4nfh8Otm52Hyw1LLbnJYtHRv81GvPv9TSdE4Jo9KcvagQ
jzImWScADWWxn3JaMSlimyeL5pGUoGxAofZvCr6z74xW6Dn3/jbPpJjNWc6pGyCbgu8gpbgarf5t
Jkg4Ud4IGnZNhwEIbGbSPWFpi6aMBooH3ryqIURry5ntdI8LiQ9TSv2Kc6j8XY6T+EHOpN3aZ1X8
q2fDi3O26qZbZ7TWfEfUG0rlAADDjGDRkz0sAsrIQ0xZ6Rs2G+ZDk926ZuTNKWopNpVhoFzOTBh8
l/lmFVtlzmHG5NiBD69u1rDYLp6IJB2+t5qIicVAJ0XtRg3F16xAxxVHJxDrvT+T7oxah13nzvB7
inq5RwcOW76oY3iunWecUaSm/NiDXIgjPNrSOzSUoE8U8zKj3LmE4+zTQt4+weDbsxzaiaSLUa+a
Hr6M84yKVsXZ95CuuTceYhy2wcGAHPveOLqVkc/0+RWyUPDVxAah0T6TOHCMrBuPkJfoByUH2z8H
M+nSCF5b4Z4G1VNcay9DZx4wVXjTgT7wRLHyGHb+yduZh3PmUjd/MNxO/pgDOWDPm8vhkYlgku4r
Rfko86ZhtaGnrGb/KHXKFULpoOPeD/OQDWc+RkHvLNDCwzR1k4JOgbyH5N3DxenjQ1651a5V2QPk
GUzIXgszkn6GTVv1q/5kJQx8HSYekaYPOypA6/H1OUGK8Y7RkctIJpsbeb029U0+oVa3FUo3X72f
1Vd+s9xv9EuMwmGbYXKHGXBbJPbO5Tau1HgnW+Oz47UNB4nWzs1LoYejPaA8xshnqcsbGItpZ/v1
lUvjepBXyM2gKzvV+ntKrq867bwTVvpauvppLmxuUgY2pvVhJvdj394QrOT4sZzsLj13fb6hnfYL
HMfVqCMzKe/mDDhfm77r0RfMTtr25OnpeajRNcM8Q1rgbIKO9Ygtj6WtdcIy9m9qNP2IhMLeaFlg
hk+iaXXEWGo3BbwafRrHXE9hNcX+JbDzN2exaUYojTHMsU5ZcXUQWOamAojFWuClspcLFq7iwhiY
2vRqeE4KOtsd2e0UOuppKk6YMjaKuj4XyZKgBfknnVQHjGOPnTmcRze4BKZi7UEMk/PPdUTrqCdv
OfPzb7FO3rpcdmFcy6eyyC6jR3doYV8X44K26q8Ba+1yHNuZbkc6WA+ckB/Scv50RE6v+riVgk2O
ORII0B1Y3yQkDL2jRXMvQAukjJOZdlzlCoZybV7hxzPJ3KKfOPKOKQtXDSuOUdTnJO5cTtZ++64F
Hui8+NW4wb41ytOQWycU81fV4VpwmZZtGIjidTVkZLjqrrPQJbPNbuZXN6xFNu6PKtunc97s03Uq
GKuar3izasZT20amREBrrEcNwiQauBmjYYWQJMpD27TPo5VTlGlEkM1IqNfWA1Bmzc6oYQ3ImL7J
VuLRY+vzhF521bblh1Wmb3CifVhypvnsWcxiJbFdl6BMWKXmQAX1fNORkd/lAUM4B5QHOAnKtrmB
9s3QYvJgOi6vqkF/+thYieSP5s1koqb187uk+46r2v3Fy+1yv7hNM117u350gh1TLLZolXmTm3Jv
p3F79Nlu7Jiwf23if62m/cos9WIprZ466bE1weqLG+oiinuZ0/Ja24+5ocKuDFDwGstlgm+M8vug
x/V6pb6naDGEle0QFvXyYIEuqnIGbJAtwtrnO8xreV/V6qj1rU7G5Ey47LbGxaFEf9ZbZ19aZz/X
LL1ZMYCvMY+NObkVrnPuF/ce/D8OCB6yM9V2dWU/WU69ROk07Sw32U7mcKnVio6iUAKWwk9DYwsZ
ySYGYVZAYh+M0BLFzaKTK2ygxB+qx9qLQ7qg9w4rKlahe4vnDMUXYWGaXUTp7CloudiC9kguIUUR
tcsfaWEd6Ap+YZPxnkH5CtLPWpE5KR+y5VYMmsu5eRoW+0IcDnv5+MEmUGxtafxwdrKTdbofklc4
MxGGykOs+8MQfImmv17cfI+jPb4ptXNl9PkBaYICeeZwg/VrMnG81NLcIwK3aEcziQaILSjrFmA5
PZzA1O3zejR24/ZSXVb/iIPmXqrEMI+xvWJNA1WeFG5wGKfizhl5RgeUi3cxK7O1fhagYCLFbGwH
NBqRVLMZMdb+q+5S+rDV1pVLGGeiUj1wkWKg79QzlryiZDnpsvdqSvWOX60JG6iXYeG0H2ytx1PQ
fMyWUC1S7oIPxe2r9Afao4CLsYLVsGkEx7PbphwL+t7fp8KwunDufKM+NMWgFzpOquJHYBSBH+UA
w/KDbjB0ZV1vpDuUpmmKoPGJQ1XkPAs6DKm3cpy6Khpp/K1Dulblp3by6oMgwTLurcCN1d71Ykps
YlVVcxTj52GrVddYB9B1KXZ3IS9FAQGQxxQtH5OAirsrwsJmw9Sqsy8cYIZffLbFeLbc2Mt2bhaT
JpmV7z7kSVX9Lh0zIMlkaPVI5dLKztNvN2vdnNSvRuml47WY2V7duXHW30NjSlPAYaN8In9k+mGj
oB7Q+1BJhsbLrL64tfDrzqiPxqECEoDJtx7wgeA7cACneD24KpNHw8M0WV0XmX2/3JVC0dlRkbaA
DtNX83Ti0WP4O5jHA1KzzHmD2Ivy8mIol3lU6lvbxjIoLfeCpi6wyDbilo0JEIFicYt91S3eF5gA
HjNKwfbCnZevf49K/yV94T+KB3+QGP6fk7o8xKH/rDPcNHX/q/5Ft/u/Sw0YTv6pNVjGN9vZGMoc
5kkActX9U2sw/W/4ol2o59tBn/3lvyldaA0b8XnLPko7kJtu9i+ly99C7x4BTJLIpvGX8vr8/T9p
DVRT4SbzyOTCY7XdP6M2hSMsh5w4EDImolnYNZr9AjNt9ghpOs/4Rno1/5CwT639MC5YGJN8LAl8
UrqcnErTyt29WmaMt5VidEnZo3vddZjZ9jkerGy3louBbWAtzLBytfdVwKSjcxOPVnm9nY93U+mw
SW9hiXEakvqXJ2eLYYMIvANgDGfne7HmIB6n5Rq2ycQusQZnCeMk5igvzXx5KSEFcapoNwZHC0Xl
6A8Su8O4AtNiB2i/VEi8LTCYAZKfAWUeR9usfyx4328kQ3sYj53XvdjUY2YRrVy4j71YYhqRiiBI
hLSAsu+wWQ2F6SjF1EAYp9wW9kNjS/nLZcItIlPqhhmPyPJIMAKsdquf+d/7uccwEtg9UwkOxJ7a
YWphP4cXR12jjRYX3+CmvEWZt/wjhOj0ZOsST2uwIjedKAtKnkuGbpeMOTSJALhCQI0Ku7otuJ9h
pvBxf4fT6bx1mAT6cMFEc+WtM1EHNTTNHPVBrto90aG9OVkK12i+MDVTRgUaUk7WeG/4io0sNsLx
pWXUb0GUW9hWJtDEaBeIO7rpB49OeE5XS/G7GBx5MztzcQfCxP6Jy8YejlXlO33oNwOOu2aoAn2z
JJV5sWDp5Xy9g3kKKrPcIAXzA+0F/rCv17k6W4VJjHMkviJCAjzdfd3MhzbAysf3nBbX5K+ytxaW
KCzD3qAwLTZssAuDCzcwCwS/S9mjwFRO8OgBc33lAifjOIxujP9bQN3ci7gOEngxjgp26DzsXAro
m/drr9crCyf/FpdoMAgylWj9s/CU+VrR6sfl74DCK6ENAMTjGJDv2a8mTERE8mG48ZDvRDeZL9KF
GJWhIa67bqan8lC2ydxA2sb+Fi1O4jnMXwPc8any9HfDYCa45VLmm6QQjJpAsTLMLJqifyySPr6Z
8oXqgySQnB9qP62wTzLmOmNoKjUm1S2SkQ4rBnnhD8V9F9Sewoo4M8LjGmo4cJJB5JhuaQlmLGmE
DlPR8QqOYCkJySy6tz5Jn3yPHQYXRj42Yq/madRkuQ2iQBbWq/NqqPEmEF1ycViBTuxw8zJ02U9X
u6YgKHcBmKTOHQfC9sBuNK+joE5sjk/GmDshecebJcbmmQTt/OARonEIeWzQqyWTlRNVaWc8VBkM
orOyxXwNhQozR1obDjHQluDOMzHybSZqeXTh/nUJ/P/XR9R/5ck8/dI//6iEW97/wclY9jeeTBb3
XkCJE42BaM3/mMP433yTsAoDGkAUmEj/NYdxv23Afs8DQoNEDmzhX08n6xsYGQlcmtfgYcdY5y/Q
ZEAK/Im7YZl81TaAGknBL6UWf+5ZybIuC7yEBwCssfGSpYXYAx90LsJLmg+7MYc3C8w8FCzSMP0y
/2CCLaLU6vWdTyL4mmSe/Inpb2UIn/nnMl3St5Sa54MzrPKaWSiIMU4fHsfApjuqknTyleNhYAuI
9hORB7A0MY99EGXmnIO1F7fYY/Qjt397i/NwCsExDvfIKT1U50G9divKQD2l+X5yBixZ2Lz2RZ91
ex1Y4iXvW7kDl5ecEUQrFU4Z/sTVmNsH7JPySWpmujZ+zp+N59O0lWbT2Yb0e5pV1T+gvq5XM8ba
E4KnBd7QXPdNt1YHEo/FddNNN5Zj3CeQcJPZeyxNyrlWy3xi0fQjdib2Bo8d+Bjs+CPw04xZNXS6
GFOkzEjOM0P+iqeK955k+wyZQ5XAtCqvpaezP+S4qxEa04tll3du8jLRpyOcUp/SxOFIxKP4ACE1
QTxIpumt1uNyXdc+iV576H/5k5IgAsrqZK4WaXP2Ccjx0/LTzFPjSQ5VexaLfG7WevpexAFh7ESC
4kWPBBNwi+XROa6mrh/iqmHOTeDwZaqpNvDcgXxYI8bnBFfppu/RTmaRbL6k7eRGfdENr709s7JM
CBj7hKf7HeDHT5BxezOvSJIzSUTBqexI+EDganbjn0M6pseqtfsH28ZuXZeJOKp4IC6n5J0jYrmz
Gjb+XU+0GrptyglzWijQBjJw3pSQWba7yUlx0Qzza6JYspfZiJJi+OnZ2aNT2Nl+LoobLD3q4jPW
ifpqTQ/wuRuMmetVP85XrcA3zFpZKv0ztTAeJENS7OtqfBmtjf7TJUN6LdoO63DfKt5EZ+phZ9VY
kLwCPDnW5lfgXsWVSfjpKvb5dDC6YSN3KxCTS2UjUqpql+R6l2f1fmq/rBbUI1a2CbJyMoMPvcTk
86Kks7t9O+PUxzsBc3Tl403j+NIM6X6ux+JGB9PA4RhsNVLq0c9tTA8J/mlQ7PLQtJKze5d6/m4E
THtP/iGUbnLEGLlVvS/HzADd5CwlQEiHAk4tcKuPBxjRoY2VgWi5ZDfXzKfWytqLNQa/tDbPOLZx
rOf9FaGdOZztBYZB78036TirPfDvw7jpCeOUX40WHqGV7cpO2elIJLy4slVmXkYcWpyAjIOjkQl6
u7bPGUa2265Rt93oy4eZ7RRafvvZCf3ijVNzZ/rOQ20hXuDcg8E8Vg6fuVz3nic+ZqWL6w4P96M2
oEDli428JHGPSrJHM2YG2InugueM1FHIjaA/1l66Vzr15bFYCEmNBKgKhP47CEN0nuQpVN3KOI6l
Ob0Ori0PQ9MOT4Pl3PS+4LNKBVpPffFI75W1/Rt/7FnLNLtxk1m+FlSe7VR513dBu/OXDSzgS4C6
0/RZ09QaJq1hvzpz1e7wKmdXeCAOdkb4pZfiHcsc2GtdrDtDp8/xqpFls+ZYL3R1AmjfAt6Zd51l
mXqVJNIYHOjPMs0fQO4M91knwzSQN9BWt+jFa+NZVZglOddkr57iNPuqF+/DG1pmA4TRvYzxpFuW
JcHB+AQlMr84Ch50Mrj6LMpifG1FVd1Yvi2YMYqa1G/rHWKSzZ82YP7rLEHRx0m5/tZ5U+xqu4SR
UbpoQ5ACjpjmWe46hExEq03cN6W44MYsD10+zxj7mZ1g7MHBi7v0qBcfZywtnKSfAlbDIE53C9OU
jdsxRcWauHujsn+uk3TDcoqtSMl6PibS8q/wIK9X2MbSx8XzrB9ZIx3CBmlv3sKI0XddnAFdLx5i
ApsQKcsgOyRyvSkL4OeBX9thbbrplyuQ/s0xyN8TBxXK053+FYBk/zXztV2KNXigEWQbJ0zzTycn
/LwoVCSAMVf8IiBRS+y2SZvQS4BBc2wd88x8rHyqvOyLaSwB2aa1d6I369emX8dHRSLttVsqmLru
ek61UWzT3vpBNKOZRUseIOIw+ngXszOGdVDtt+Pf4tUvcYVJccpXAXIxjW/HtvjEbwiOMeurqBVe
uTPSkgAU9BzrQ6UZSPtBWN1r5qf4c2tzAzBkdmIfME4SQ7Xqtn2sV5f5ZTeVwj92i5BnWK7iuz2q
+prtR+HvClV7z9IQvhMSLR6+e6inJ85G9X0vhvEcBEVzDfle7DqZoxxaWWVtg5pRX9sk74F9QjV5
IVkx3Y8ZNbT7jATzz8HwJx8FfIxPcJrUKwg251lieFYRNnzktu5/M3dmS3IbW5b9ocY1AA7H8Bpz
RmTkPPIFliSTmAd3zPj6WhDZ1WRKRZrqqa9dk0wSMwMBwKdz9l47L2H5tFVovCmaJne9bWtozH55
Z9dxc89WxMeZVrrr3KWw1qANXoWWUKvUZNKqAjle0zOcz2gJu2Oc5fVehnP2WDnWE9prXrGuqE5B
PQoq/Xp8436gYJpdVb1PM/AZNcXdt4g/NG3ypBGPHpUfugWRzQwJAwXggBY3WbmvLAprY1P2d3ZH
krUv9VoEJuTsMLhPUzTuqXmldHhnZJBERRVS/+aM0gX5owvq9FuiBxfKCLzWZtrn8qvvlxsD82Tr
9BukmZ9NG92dl23iOHFSWnfhhCC2Ci/9rEM8mQ4XuA/e/N4YC1T3yWIMNurPy3bxJDgJ3iAeAOc/
zmGz9mOk/iF+fABjxmaKMEjx+mKS6PYBdeoUx8TGDtp+b8yRfHSsbtiwjRBnk6bcrZmN0a704hUg
mnlrmV5z26eW+6gZThi221Hdp56wQd44wQ35Nc1bojvapB3LTJhjz+3mjNMPgP2LWNKgTAS7v6it
YZQHg/vues3nKfdm5M/dwM0p9L42O+ernBBDs/dqWEGRdHeaTVqjrJOs5vweEoG3S0IwDXp094B/
u70XW5+91HziqN9tdCPLqyrQiDBTxawOouMVNTp9DbW3GZcSrmrkV3s79Jglg3JczbZjPoEuXYrt
nPlPLELle59Soi9mOnizXUd7aBaDWKV5Gn1VTfbmGb6+pua9TetRXgqEoneyhlnrOHZ8Y9GYe1W6
70+l0VePkZuL66FrmwMijHLTYMxa1wOUCo7Q6Ze+DMJtD9pgNYOJfxwiFPsrbCj+N1HkyBVsqdy9
DeaEkQYF2CnWsZWvMre/nqKjmXUVFf29HADgECdzQH2bbBF25DcRUeBHWqr6MDaYziBuRNem33fF
NgHUu/UwLGysCKevZIW9IEnjtpvxicEoDK6GGZusgkIH8rq3qkcojQ0Uj6KhESBj6HVM44kAzIQ9
MaUNJVFeGemnYcoOwiC5yArvKTAlPpwYIjdcRkU7q30H5QA4rfDDC1qu1rfMaZpDXcQnL4FEgqBI
nPIaI6rSdAkzGLkXWtfdxdx59rPyLUrTbIRp4SAdznGfuEgrCtX42MaSZNt5Op/WnI0ayGsyvIy6
JgOybKZ0Ge0ktI4czMnec2YHiYwHjJ5R6hhszuwpQuW+vOfkHdSf9JhwMJftPkrK6mVoc4f3Y0oG
un4pm2LTxPzKLsrCAGbEREo0ZXgqGGglbjHtkCohY7HV1AWgBwzD4rKAcvMAjGWaqXF4EcWsCUFC
GkhxqBvVDqu8oSWBY6B7HjT8YeULBByOqyco2klnPqAPQo1vN8kChUa2gilrMENunOk/WW2TbeN4
cQzVwnuY3AiHJMiU7G5MRbE3/NDbwfJH3z45Ctc93nuefEHsU+2LdT0lKGwbSgsP+eA1a2QbxTXz
f7Qj7SfaNq02aWsVyXUI3wdJndRvdgpXYWWkWfXNNpr5LatwsLSRO+zGpaVH+S5CpKqH9Vyy0SBR
FxZUapHJHCpxZcQHOU/uZSFZk0SmiytHd/qYlnX+YHMMYGLiUMcCQk6G4AKGPHI+cXe6C3o3oBqo
fOIrN4ZdXXvyMmy611qYcpP7rZHBmE4kBLh+vuiKkCmvNN3yGme2fSAftEVcEwXrVpNxWQmDPB0W
56OiLL/H7GVucCIap8Hwcc0Budx19FFOAAKMLV5LcVEi2j6k0jG2cboogtE5Fy/NVMuLtPYx0fr0
ZWfXmugpFNOBf8WCShODg1czZNazO/QzIo80vcMZ+blYEM9QGNCMD/Qd2wIgGWKbtUtNjMOX4lgU
jyZTD5CWa+xbgjbTgAsK5tapdzd1cw9y7m7QzhGSkNy2rnXDgeETrTBafhcArfc9uqmLpEjY49I6
T8zhruLEh296oDkdkwswhk5ywfuRIfsY2hcu9DXsSwkXpno2hoQulEpbpFzO+5DGpx6rwhrrAIIB
4P2+OI9qNFYpXSAagPE3IRfYKd0QMA02B4agl1svLZ5Hv/YuR6d7ChrD3uLLpeFXhGed43rleJ9f
EX9UMgPl/mGeRvRQnIvl2YxdgEj8U5nJ8bGdKrUK6aWvKnIgN+bohewOBeXvEhU+u174gOLS6cp9
UlrliTL2WuhsN86lvNdzYewMsoL2ypKvfRj7L0yE2WFIsk8Oiq9oXRm1z5dOLOMJ4v28re1K7nn0
1Sa0G3low+xh6DkhMrUlbC+ClrMCB/qVzQ7pjhAkYyRgBcIbng8v30eBmaY00XtvQfSFoKrcdM8P
qi2k9/sknb/A82rJVsAgSnYBPeq+Dm8URkdut/ckEtKpVp4M0wsnSLvPaW/RGrcAY68YOltRjzsA
J/Wqt0cDX3wf3NkBLYO1RgShOBj5XXtOsiK/llRtoKMm7k5NHQrF1tlKqf3VgP56M8KKWItmgkZO
alEg2WCq9ipQwZe084lcIpBrVRBTMhr2SSSgkYAaBJvJV4848e5RC2D+Uui7Y6t5hYo3HDhU8r5K
HocKMBWr3u0PysGwWqYsSEN0hULLOfZymq+tMf80OyYyDdF7h7bnAMrhxVx3Be0LlVyRzhNdLDgG
r+Z32H6yJw4dvdiEGp7iir2lR0jWurWp5cSGx6TlF7V8et9Yb0kLgBY426cU8+cWCRwoDJgeGE5I
LaKutOXpoYYyqAH7PWHqaB+IlcjnW6sr75WlLlTNlGQAZt0I4Fhr5Vhki0TOJestcILwPrM/G/bQ
7x0Tqy1Sv+QzrtwO7VhIXrX3yWv6U8t2XVlWvh80izFc4nvWiua6y7v6WHgVZQrcrFE3OCesYvMF
CQkH2qARlLlw1+v2Bo/NdqL8WiBdOXQZDrlwcFd6iX2qoyV3i3rfWrWy31uklmMGdpJ9HobEAQz1
hGKqeR4wyVw3GV5DwO0vKMbydVml+4y4oHWaheeM/fihDiloTzOWBFE0j0OR7oROL6tCf63JXyWL
jN57xPfaTwSuHctGvQir1LdF4z3gMkEMk8NiYYZp96Xj91c59QJ8qMahc1RzwRF9YfFU0yYkXWCd
O5G7w8bUQolup21X2LeBTjzmUsP6zPHts+shDbCHgqC3HN6i3cwIIcJwsQ1j9SKIp8gAx0dRjBen
h0KVKCnX8Rgo6AAlUtTIvCABht45jiDwOxDTcYcJJE5IWjGVZUkSbVKUxucaHgsq0PSRMLMrE7DV
wdcdehlFiSfoNUd6dxo3OLpjLF9A8HDZtvItEvAYs7ikwzy+tQKfBZ0zNA5lwT0CorFKanp0VkoV
Q2NkUi4a0BrnKhUK48521TFSAcdN8IJgR6NDlFPRg7mXYKlk94qf6rDkadLuMV8tFp5rp/DPJhtr
Yn1g5FtqnZnZaSjL505b6cFwzWTnSp1cWj6eYRKnBmaUKzt06cDxnpQHeDwsF0UY7IHa37LxMPFX
B3BEBJktIFo2jPTjOIFg6isOmN0CrmEL+I2wFv/dn+IvYL/cVY+neTVAQVoxReFyNMkFUUoAsmBw
sp9K9qoDcBUH7Z3s9dpF37CeQtneFZhogyR/EXaqLmYbDUYR09/T1qVp1LfkJO21MNxvPh5HJwn3
WT2/6oHtRAI20YfaJADIYK/izKNxmTgvrbSjT0GAqRTCP8CE/LLu4y8ei+KqgyTMNi61XqyCG99D
UHNzuZ6tvr/FY3KyifJD0IMzKZPduh3R5DnINOIx30ReWT44WRHvR2c8kRvus3BMww4h9BtmpCMM
g0sr/OT1vFdiTN7zAs6lsbyBTk+xsq0BxqLmWhES2J5k53ob7YvsROLNLXLf0xAMeovXm61TUezR
PM/b2AP81WYpjcS53NrhDh3hQ+IGF1ZGy6/KOfdhGqO3ObbTEmwYTOIRgtE3cNXWZTyhpVaxFDuD
yI9Lkp2MS7/5hN7txXDaTRAtUGetvpK40O/qpl3EowbskTktNvFQIw50hvIz6yx+LtKuBiE0qX7j
K+lD9SZux3Kj1bt27C3AiCuK0ADO8i9dM77YqXRXLTEEK7eIxSHVUXpOhni+tJQtH+aIyZ1QKd4W
59kAylRhET0E/bkr5u6g6uhLRlz0dlLmeIkoe9x06QijQYRsW5oVCvtLKzFP+NAUp+gJpCge5rl2
r4rCPcdweII4m7l7GPODwZ53tnTN14Regz/aNCNRlhzEVADUeG+qLQixlRpvsBxsB0vv7ezbND91
5iuK2oWGxsEqBwsnsnfABDu/JsG1hkV7485NvukIbljUNSTPoS5r0ty4iHA48T5eeszmD6bhIBMS
Rv417mx3U5QAOz0y7m4pZwok9C18NVPnlPANSMWkKF8OjKzEKO+9NLxqDXfY97h3z7lHCxMj9eMQ
skOX8SmOIub+ziBAfqRbSMvgxXYKHLBps61mIz4h3s7P3P5xZ3TyQPgRF1rF5YMORmYq7LcvnfEi
g35nT+OWbZVLlkTRr+EjLxw0S987BcW0wbePkTVfZIzEPVuSLySXbcMsOpnaBprQfy3D6sqxeCk5
Hn3FgUgssupXeW6ejCraE8zEHZsJ/4DzJwJ3aywMyBTuGSlo89GdpQ+kLsd36pn7biQRiky1bgtJ
0nme2CjBEwO2ijR4WGP/1XB1zfkchZV/GMOm3nGcytlo182t3cOTTugYAFHKS6q3bsvS7Tvvjcxp
52pM++MX4XE5Xu2MrxmDnQNIup6H+ymSBzfhJcQMl4NazS6sNNm2rLiYIleJ91qD42Y52nmd2x2j
IZ7OM52iHUAEdBPAXRJvbU5UVCiLgxbgfFd0Nx3awylI73WH4VKXUfEJqP8pDQ1qX8MdsFCFaX1g
VUbQVrJrSib2zVqjQiXP0TuOPW2L0idqCULelzF33LXLVmIyG2NPZow8aZeViiKYPjlTuY2GDslg
RQFBeQyEQDknRWFWsOoR0LMyvdmFoIRK31lrWQ4SbaaNeL/rPQjVlP/q8zhrfcrMfqZugiK96qnO
rUjGO1MgXeweGk+AYuK12PltZzgs1y1yrW0eGwbgCpZJxDLRYQLwCiJ+fvAAJRxao1AHw7CSaFVb
7Hscyx82Y0wEjYuY7NyovqPljwd4l5YS5ylAYwLqrNR7RJUs10MHrIgQNFzl9M+L9azwxWwKshvO
oVUxMbEGRQh3W3+fThydLTJ5IC9YwU1K7f2zYSpIM73fGGuzWpBt2GHxMFfmm1N1l0bh4lAvkwso
PfGzLdEr9iRC7/tRQURxVHphjwHxcSMfMVn9PRry8J2Hq7Z9ifIcLXofrRC/mc9G3phfY/Y2Nfba
PH6vIJxwmqQi5ncdMnNu5BeMP+ZlnJPfosmn3QOrHV4qbxyfMmrP6xyX+g4yWn6MXYr7OHcl5dBE
vNqOY6GTtSUqZDaaHRPhdRgkjwXmgssxC8rbuLHdz73ZKI3oJAB3GRj1BopD/NQSGge7GQr4VamK
7Jy3LYGlY6PWqSWT8zR09UvnzcFxwJe+ozrVsKvN2w0sZvuMxFBvirl8i5S+cRL6B4AM0BdJZVzE
Tepd8UJ0Oyugn8ADM6v7xTt76pJCvtrVBE84ltHwNMKHOHaFY1FngmY3IWqJqEUO5hEYrnPCtTDf
jyn7ETe3RvYdZTux1JIK6OXsh/MqcvdALeDbedp/HpxRf+0lECBs9NWOJLVpO5ANtCM1glw50bEs
DvASEK/cOZlfXdh23byUtpwu4T5VpyqZw6/apnRCDaiMLJc6onZ4q4vy6+BRyHYSGLv13Dy2hgUa
qTGi+WuXVCg2EivcUyoVp2p8AsFsvHkjYnu3dZHUF2Z320ROtIHhTk8Ob8UePm4K6DHQpyZsRpYw
NhcYaZfBo4AmIxBaNz37IvZ4yg5vkhDdv4k37WRFHaixUZbsELz8S80NOM7kbR4oMUA39vqqpT+Z
ZXeaE/72/zgMZF34VG/nFE130QeEt86NpK45R1sRRf4mN6KYKcbRN/9ejvFbLeAvqsH/Ubjx/6Ex
MfitN3ZPGHn5MZp7+ZHv1kTcV/9hrXPsgIgf6ZnCQnfxXZBBTst/IItxqnQt6dm2K7Gl/jAn+ggG
PXKg8Kxi2nYdk//0QzAog/+g1LF8evwYHRexxr9QZPzqTJTIMciaMJff45gWAK9FrvFTDErltlNg
UiI7q7FTHXw2f8FgOG2XsJWzm0gY/uVUJJVBZ50Eq/BioIymnkKOvPXVTzrLm+9u3J/TeaxfpSHL
tXiO9IgbskyEI8L+cC2exAYUkBJ0Vnbk2iRjCzOmiNsmg/GIjKh2zyKrmijZAOP3Osojk+rTZ+BN
/kNJSg00y7bIqgvDR0sGqi8R/m1jACe++P11/u2WkT9quzxQkiXwhi4u1J9vWT+aXjhKkZ9BOSNX
xnxmjOcxKMXwXDllMm0KVreUI7sdaZDqLmLsptF+9fzvL8NDNeoQzcQ79PHJiUlV1Ljy/AxAPyk/
a9H3cFvA6yKMRwzocaBuR5czYRnVwQnDad4e6a5U/nelMKM1eq/+6bH9KjgFPmLaLvFjUviwYriW
D/cjTFskHWhAjwXRHrF1RFzG5shtEQ6aJxyQs/3QJkt8g6smw16VJUzci5Q6xXoM0X38IS/G+ofL
ISgGWbft2nBiA4bbz49nDGSEBFx4xxoaaHnbRSKGe8IpnM5DNQYNNke08VnEudLwBJJBCVK76VdW
llTZbdWkYjr8/kktN+D/mc9JOXItnpJro/8VeJGd5Yp/GmO5oNZPjcC76Nwmp45B7rjGRNRGsqA1
GaVejSw9zyHjs0eA1fhNtjhM/5TqZDMF/XoZnukv+Sjk6AiL6JUPw4skhllT4iJYYgriktOoFk2i
L6XZBEv5LTQS6qm2qZwsufLYotJgjJ2gjiFKuh5WslXWDSr9Zjqoc9cl2erptB4MUvco/bOmRNOW
OuI0ndBvGO4bUmMflZQv2eWtMNIqonpTQVNqTUxBlb2FvcNfIehFrb/5/f3++ApAwhMkIHB0wHON
rO3jNyWehLYfUTm7EJEcPQqvyHsC+wTQf66yaKwSFN4cqX75b3mfCzotioI55J5EB1Tjba1bvvDv
L+vDayAAHTD/2wLpG1Mca8Kvr0EtUWZ0HGl3BejHbGfYqH2OhjUT8dLGkXs1xoxeeLIxpX5cq2X0
p5Hxa/KO5AKCwDPNJdLNFsxgH14AOYRQ+Vh/dpahLPRt/kypAFGE/OrYg5mfY1rs7Y1ObP61l43t
UxxlNS5jvAmYfgrauPBayWnbm0x8oOvBk8+vHHjHef37O7XQGH4aMKgDpetYDoumEA5DZpmBfxow
np83FZT0dhfV+HB3VpPZ5AWouGnOJHHmQK1ruEC//8y/vTS+y8PxF/W8x5sjlrX45w9tczEa3hB3
6HNm07/qzTlxH0M84fLaiRvwnNyAKrpH7ewsNsIyzM9KY+NDoAuX2f7Dy7LIND/cA6ZTyEIBFWnp
OR+JFXB9h2yAUbjjmEYYd9VxsuyshMDxuRipCEdj3N+6NUe0QxEr8ExU+G+LVDcugD5vfsU5G7rv
iJXds92Aoto67Kizte1iTEQdU4uR3qdHXVoQrmb8u7VpyR+0EFnYdiDZucgAI8TP99KalDNw7tc7
6sR+f0ugfQrEDla/2Mt5bO0nWnbzeE0pMKm+IVhGTM/+XL7/4ZEuI+rX98hn9PPG+zxZZpoPl+G0
tNsU43xHSEByHDNh3XYD7gmQZqCKFj3T4Fnb3MQEcEmwbRqdJGd6vQkwno+oBpEHfgPgBqn7TzPU
x6HIDZJkp7HrMyWWQ/FhLkBZhS0ycOtdbMu+O9bNMFCTziEibSwvRs1nyHYSe6RtYC+zkBRG7Ksy
iXaAoHIENPjowHEW0VTf5xXhbtcjkpfsmje7aP4QTPbXtXy4i4uZJPDYbnouGJdfH2anp3zyWr+j
EggPqPU6fOlTrnvk6FaDsbVADci5OXBxS9K7kmvh4nI+2HWnrGcPRnnL8UwUFGuKATN2Q0KEN1iA
m6KQBrzjqJnYrDE1KPWHxJdjcUrG44h9+G7w6G5uVYI8noJ27x6TpAQdveprHE/nwPYiyj+w5NW9
JwY8kC6G8WFH6A8/RQV9bsGJ/LcT6Ob7d/55h7q8Lx/uBMAQj//xFwblMsP/NC9F7F80/b1mR4Yx
Mapmk3Pqz1ut5I3g4amLZJbJpWcaxeP/4oN9yQmB1DR2W8vS/tMHt34VFT0V9x2yffzSgQSsKAM3
indmUaru6MCUw5rcWG37h7S2f5iGfHThvomrSTqgEX79ZK+0CdcCJrYrAAeP90Uqvedg1MU73I02
ePUmD7VaO9aZtYFT4ZHxHuo8+8Nw+Yf7znZlcTMJj9XA/7CBqgRNe8Mf2h1ZS6rZIcW1urUhkXiv
a4wdw20duEjLYGJEf1iJ/umTMWfJZSUyufcflkxLweLz/brdWcKi84neqQi/NYzpddJgJqE66FtU
i2s/0H9aj1Dwf3zZOOAJbjorIDyMD+sRbFTokBPZLZ7skBNEbjMu5x8rOKJgKfaBaaTWZrZtu9pF
lhcS1N4bLr6NJsMiWZkmN+dfv4SBh3Oag5kDrunjU0gR1IKcHhrmAWiXl5kf1O+5XwSXygZS+g7f
jdKEjzLiD0//477JX06o2BOwMiy5qR9XwrkuzVpLVkLp5MNimyz9B13bzcNQK4gb2QAOcq0jG5wE
clMj3f7+a388lrKYYVMg2Y7NJGU1VpJfh0AyA7Gz55qchqnFar2KSgWGNPMSpJgpfmnLzEz61CmC
KixMvjSuwTFnp2po5+EomIeu+7YOYNXQGWzoPTe9u/v9Jf79LV1uj8P/fWyH9scrRPrb1UYYc4UJ
4t8Nfmp/eiEixEBPGVrNiwGNINn4Ps6g33/wP90bjuqI9DzmByoYH0amU6AEDKZZg7Mc1EMXtTFd
RgZTuHaJecg3JdLa54xGOS34NHdPOMrKS9eK7FsMazMJUZNVyfhSVln8ZndgAf+weP3Dri5YtnRc
GftdzqcfFq86hujnYGomGn3OvvQiTjHdTyXUVXIN8BYn0gZAzYO/Q3qeXkDeKYmsR5ai/nCr/j6R
UlJE4wqAzOJyPq6idktKDMHkGskFgVa8y1TpaNFUNkH1dgXEdRpA0SMWTYF4HCM7BN3qmJG4+8MT
W5aKX9cwdpSOtZxDl7fl47QSkLIlVWCoXedWMzbNrEOFiQGU8A6kZf2Shxv2nys1FB4SnD58LTP2
QbsJquM5IyAdAcqclTT5La/705S3PIwP17YwuohB9dAFcFL6daTFVYGXQ85qx27EFdu49/NLsJT6
SplmdGJrUTx2bVo+GpU/1RtptBr1A82AvVUNxbtOFtv8H27X3yYfDkyBJYA5OZSezI+Tz2j2VT32
3C5/aASCf9Roj2HQ4AqX1gKEm0d0/13uJp/9IR/P4ewW6K5csDGANKrUZwvXcvt6Jmd4oiPxJvjb
02nbZhUkDNq55q7rbLoKf7juv60eLJSu99eTplXPcerXW2lPM2Gy2D93zuDWIt14xVAkj53VFfGG
uXTy7tpxrMevrYjK7E0TvxTfgKwa9Ssl+BbIWCEMBF7/+qrYh7scK8ylvkei1K9X5dRlbQiANzvg
V5VHRmSTA1lAfokO4NoOc989dl1jGKzuiAvnp7yavf5uHjr0CFvYRXPaApByYDr8/sLsD0UjrsSi
YsAAZbG3guBjiaZ047n3HDPcouTVtViRl4l68BLdYIYYa/R66RwqAkmx1PTE0mQQd+yB6gG+WCLB
ulryr1KzpqKRoq+44udGeaiRWrWXdTIMzhE+qKMluh9iMQ8oSlPzK4HHio9CbjoaxR8Wrb+tCD40
Rcx+S3Kyi+Llw42e5iCheGsGAOf49bsK0Wd1MtoSFFbmDzoh6yMUdI3p9lTl6fc3Exfnr+PY4R7i
FKQRxTTDhsH8sCqEtsbqEBTpfqrVmAbXY9bM3KxgMEb+lnLGwtM3kpDTj58S0Ttef5GxHKhqNRHO
e+1i92pfh79qRqloqDnFcCR4T6wuXopk0O4qUvkMk0Ch9GDWbTR2e1OanVEf8CAX89NYkk7wTXi1
kT+gnJvla6pYj4Hoi969b5AQpSjt6QZi5MEGntrhfTH3YdiuTXRR85OY+IRqQSk5PBoUgUEYbAsM
MgRBuBnIjHydOZpOPTbeYOKPDEVlKnrPeafyYG92acaPT5POKG4xXy4fHRJnxT/5pQobn5ZlsLxM
FueqLtgmQb68OrS7qE/ViFH4g2PqRBQLBQ3XJtlHqVHzslDBL93xDvSEO4ybujH76RNit6l9tgi6
ITzYcSkuMYmjNOFXjaarQrEPe8OAGR+R917geQFd4uChs4kVWReqFMvhMjayBsJuRsRbtel6jET5
us7cxr3SMomXf8fxzpIHH7VSQ+vfaWeP7jc3e8yvaZy6g7g1yCyxzT1p0hPVNlgWYZiSyeHIWi7P
J+FkhyDWZoTdmFbP7vnqx9USWU5LYDcTeUwNLh07KXETce4GxzN3bjI/hROlFpKCMUkSnURruGF0
hhpmT3nkNQJCfTLpY2ZvMgl6uruhtDma7iJgV1F3tKBY8+LFVEW59aNIyUjeosJIubGxPc4dJ37d
8o37uE3nJ0oGyPFLkjpgRkdpynOqf4z9akBsSecOWgmSThwvPJMf/0Qgcc8N8nDk8e1d3M/Vk03a
grzzG5HPTyg8NbpI5HnfXFoDzWPuz0P9lvQlcpbaIpHNWHGUxBS/UdYcw31JBvh4PnISY/lQzEws
U2vQ8t6bg2DSuIXBt1QwRzUtT0t3GTO5leO9fnRtCq+7Opn6YdOV8dThuM9TLjn/fuWxQ/32jcCy
cokXTelE1re1PRhZsG8Nk1SsVQo2HQkgsQZEtq3bylzmadjKFI6gPEXKvSKjIAmIYB+IukHFOkTC
JpzPKYM2PyOnD0HJJzCl8PMXeV6dptZyq2SFA2VobnqZ9m65TRKzxasVBf08XipCE30AQFhgVboh
scGAAqSlYFaIgXQGco1E3pMPw1To6snSVo92r62YgRbHUoYPzLPnSnyaKyTqLTkT2NiTDUldc4ZU
se6HojtyWOI70vZHATFtIHXI/s7EIMAcT2hSNj/VfgvgfD3MOe+BjcePP+YoXh4qNY5EgnLjWwl4
plVuM7TQcyJzqMU2cdvMNa5yj7TLu7kOlyUkKV3POaRh1PKyeTIredkkmmj+Btyu5HY2pEan376P
MkIMlh8CSLeUqO05IBLsfhYAt4IVxcY6e+ugNy3C4DiZGCtMMctDTwimXKa1SvOupjoV8K8M8BpY
qhyn/9Qz9S05dEOVB4cUB2N4V/Z2QckwY8XDJ4A+0343AXOjkRmjaBkXo6yZOyMaCbAZk6x1exxy
Rb+sdgj4DKhbKTXE20DRpX+q7c7M9hb2CrroAekbMM/JD5nSe2ZABMXWJGb+C4CLBdJBnp1dXYaK
MxA85+/PaZY17RgoYygW7HUx9iz4378w3nCAPCsJWC44d1Or6P+BHe++eC3knGdCKxPPQoA50Bhs
cMGM5spXVY0czhrqjkTFiHfoawUp3ThbmtjOckfb0Ne3mCkh5Lv16MYYBdH40HyHn37K2i7qiQ3N
0bEf+oi22ZWm7EovKwyzNkUQZZAyQjYI8dNPTqRtLjgEWcdT+T4kBIKP/+5pcP/IWcH3igX3MZm9
ClI69DONvdGe9DKOBhjp00kFBEswWCoS7cg0iQDPwxjufWs6tV6iszc8YMtrSN6NkhdR1sgJOGFo
FMEd7vOGH6X1MvJMqdIvfQ0yqwkHg6KBWikHXU7JuGNimVtyQV2AJJeig8d0yQtbqgs9IvJcoTCm
ctPwmvj+EYknVAlYIild33Xs4ucQq7ppbZY5wVqEuqwMnAY46I+Fjc2FHPt9XAuEj5QpiVC9IXsi
HD7Pc7Os1z/2So6FcLs8/ljLszwN2WCWaFSXwUX8C7+fsb90iH4sv2lcLRuFH4uEDY+eoaktZ9ku
fd94ScJZmdVI5lX8mNe6yyRedNUyJkx496zFqYILNqHfbpb1syQ4nMeVk3643CrHW4b+j1WvEph6
YJWO+LLs/9urc0kN5xM8ZLgBqqZysBF2cddnsl2+N4nycvjrN7f2MqKAmy7vQySnpfFU+uApDWiQ
JpuYthigiWxkmfOc1tpNGbJY/eMmupvMcM71Y4qeynDXg5lVahdbVQY/TTsNoifcgEbEbOt835fS
Hx/5wjoagnLaYKHKfHFMYQGyDrat0kwQJDZW/IBHy4A1xGwlTa+1CfWEV8n6vvRlXrG8N+xrlqGX
lOBPxm1PgPQyA33/BC8zS0duPPKpfXNbJPmygMqoyDJzHwgS0zgZutWyPBVKuqp9zGxt1PmT1tAB
CZkOE8NMP8U2WiJ0aLNHLiQu0jEnXHDhE0+Dtq6QcPuaubFvl9dcVESXJfumHKnr7CpRFvwROKoW
Dx3y2PIt2FHn3MiaV9o51GYvZuvGVnmh0zf4/kJb11EpiRFG39NL07BA0gDZhyA4tyZ7P/wrVv/X
nSJAbfl8Iq9ohyaG26j86ce2wEqypP1cN5PfPRLjJBiMThi3S6E6X5ISnKJdpuEk9rB4bUTtLHtC
sSgk2rUbO4IearLYeZ8S8gu4yTDzMh7Hj71HYuuKP68sZ/mSRRywI77HquX2d9pXEQ+zD4qSeKsy
X35hqIuOryMR6jKIUBMYI1sr/HcoveioM2FUjgO7VgTLWyHNcmleJgrl9bS8bsuv8Ao2u9WFJmqT
S5MCoJO9niAmM0QMIk74NUS0OJj7yVrEZ3iuvr/PJTEfy/scmMso+iEIqeOCgIW1KKC9Xomk/+vj
UEPwKzNKH7RLpCKf+5tuYo3hgx1+NHvLG7J8zTTXwKQ2CO8y+5TnUZPAQDCTzCy2BsEy0RX7/ip5
8npDly9BHPrq3Qv4vHVnlabT4jBt6nIhK5r09VWa+VG6Ms1C4/CwxjrnGxNpt/AjHHaem5RWT/YM
l0Jpi5S8ZEbjEivKnBhHmybobqoMXPUzMkhRlJjo41njktaZzTasJ7cjEGcYxRw7EKnJ6r/YO4/l
yJVsy/5K2ZvjGrQY9CQiEJIR1CJzAmOSTEiHdAjH1/cCyVe3bpnV667uybO2Ht3KrKQICPfj5+y9
dorwt1La0Ic80H5SPE6xMvmPmFtB2JVCO9NPUBtALZH30Q9iCpuJIRPUCAQjqgHRxwN1w/d1aF0k
pHiV76lMBuJBG3A94Oi5NrlnXMkB7Hd95yPK0YttoBeDA+EnyKEl7OqBbFMWuzR2bg2Yv6Xc50G3
/Hw9dv0Jw5BWLX+yCxSz+yhXObYFQVi7uK47cmjQyaKP7Ai68JQsLebxuL8MBJwtEe3YVGa7MbbM
BiPFHknKerafuooImVXSlCgTwLROaOIxlVhJqbVnjInLwgdpcKmx+fds4NFX1fy9ZNepGSCLobbR
ClZi113WeMY5gTGG0s9U9tp1tZPAJ4+6JjZCyXFI3GdCEfXJ4lzEDtrBzgmeMzP3ubMj8aT4PwBc
GEKdpVGMLkwkj3yataHVTq1DUYJ/6z/7s8FzAxKw7QALx0bqgFTpl3JVEOCy7Gdfm1w2sc8Qjpcp
xUewvv4JLNQldqcTsybJg2UGwTrKAaRjyfg6mzptuXwvu9NRPbSlw9ubleTUTDdRNNndloc2YEvn
QaGYnD+PJ1mQfe4L6EPVqa+tZa+3FG0RfMDWctI14QtwNV2WtT7dBMqMYGjR+CWn6/K9XCDCKNkR
+rpeVn0Kv6hFKlkxxUzaq050pkzvOCdGUCXx22XIdPHsLeeV1huWpV112lJjZr5YNmDPj3lTWa88
VnaIrmYkf0bKdZF9ulX+WZNGYrks33oJ3a04ZgFZWxY8f+w99oxu0PmEQd0PXFOT5EGWn0xoNe6B
vLezNt+75MoofxegKpvApuplc2tJqzG51z2XjVWDp8Yh2tFcMtPqiUn19zZeutnEGgnw+PO6fB1j
tK6LjWblui4hN23nk0vLhEiysukzUXuIOxLipYlsqBBx7c2vZTmlbuWA9FU4yzigZdNq1iLIKQMg
YGxhX0ueTIqAeuZ7cyX4KeWG5L4GMgiRqKCjgv/bn3mG66/KJ5XRsuYRE7mUCibxeCyq8qtcjyOx
HAfxGn4eKBTcdeb11tJqQH2+7HQ+QAI2CL8zlkJLb8y5rcIi1YLkhAkrwoCmtGAa553DBZ7gq2KF
C+51u5F4t0sv0OOPHms+9uhBNfkeYKsWwYnNtMEaVgHPj4DTkjS2wkPY1Ea7p0WX+x+0CfSHpoJy
/TPBwIEOKom5jTtbDGl9MIc4Uk91lCOyn93ZmndxLa35gdJqbrRdtzAR0iM2EjKFNi15M/nT1GSa
/gP+sYEfZUigB9BchiGEH9rouxbZ/oiz/C4VzexmRC6SjLSn7w1fD5myUjnq+sl+NaJiMkH3yib7
lUnTYJowV96utDBolUdJIqR7mOWgDfeCiVx0PcTk2/tEeMQZF31qKPB+R/OApWhh2JT5hnxm4XJm
KfLa2auKFYvAD1HrpbVhm7Sj9LwczaKdbkyyLOmRceUoHj2XMS+MWN2AapgQ9f3r+8T1XWVTBixV
z1eT4Ou8olnRsuHafcKpMg5qCnjP4vBebjz4Cb65TmBf8FB2Xwf1mM9bbb6e/+mrhjK/3qpJzbQb
iafNeTww3dIa+jpf5NG8lJrfde73K+E5w1JWN7pYqnDNko3+g7ZB/asZVOoxYbGX+76dCY4d1drB
ZwyuyUQLhPd7NCHaAtOVoOM+y5GltE6zZlktunzGxCdpkWXXFaAiIA9CQzV/9IbZxTqtoFKxZNDT
Xc5BGgcEfnxg1+igYeCJaDnMRDpHybrJjYYStDcCxPgCQTzfHeVCxDuTp70R/2ZdKli65loZQZg3
Uwpqh1PZWDzwSrkJJlLo2DpgJGLd5SGylRgv3MB6vMR55YNBJTZyJmVQus2M5j+Np+4DFmfffVBL
9NmvxAf5B40hwEG96lols18y0wysP9JD20Nqhue2dr+gpJfzVKrGRfc0l0Sf/6xHsbS/prKq3Y8M
CUlKPF8nBv6dDd6Py6bH07J+V/WgGzzln80jj1l+BdqpROEIa0Orl8tRguVjIW2pGKiNCG3kD0NH
pMBFLqnBnMAJauBWfa9hvHE+7YmkG4BZET7eGPlG5Q4JWSvDWaKSbhpGkdww92sf6vHq8OsUX+V8
q1vLaQNrxrJ8LWnK85OjmbwUm5pXAsThf27SS9OJy17lyzOQGw5tEHc0e6LolKMjXaRp6tfmVelU
y8OXNnrF/RakfXGjzc5aGhqNW3cdP4zJXoX5CjcuSEXXwbtTHqdv8SBN4AIXoyYUD081G0UQrMw+
yEE5qq8egNBLOiaGEXCI1pqJ9ycqDdsHAGxIJQ++HAb9ea5TOu4ILTF2eWltctn8ghrrIYYzMjx8
76l6WX82T0eEniqMvKhWvyISyY0e1HaHvSF0l9DNeouLaLlolNzLZYqSSWNl1nTecriPsYJ5wxa4
7JqtYSr8pjCxaAavPc0UXAw9bQ2yUzrSsfoynAIr0jq+oC/n8fQtbWQYu1QaNCByFof2u5dHH5bK
QUpvWUS+D4vxEHUcKUTvihlZSTn6k7NJm2HiAcba7Kqd11iDT5msVMRy0nbOuHSHYuA/7T4165H7
YmApxf5Na9THjpsP2fKf0q/4nWjmNQ7+eJUnglvXIuDgI+BMWwp8GPfcd0I4lz/gTHQ4AqReirG5
WauvTk2aD551xXUHrFVI+n0fM6FtZCY5xjRf7MQchww/F1gj8/lzovBvwYj/N8KOiAi6vIqP7v+Z
RCTDMUxmoH+XKG1e5evfPgiWkGr5oP/jPw5d8fG36vffzq/lP9KKv7/u24Bg/wHAEe0nYvFFx6Uv
wuBvA4L9hw/NwkIVihWLOc7iMvg2IDg2tgUvQHBhWrxjqOL+NCDYf9AaZUiLBMpG1hwY/xcOBIaq
TFiZdTHxRVTv6P80qWwJQTBnGWsrgbsRQsLr1NYLR0D3V7JKnVsPLb0/BQQd17XzvxhIOv8091t+
OH4DhmSBY/FR9H+SN+mmFghzBN9S1Visevg9w76c9XZdZm586Dh8QRAZXXkUVEe3Wo/rOu1TY1fo
Y3fs8OgmIGwYAKwduweC7ObFSY78JdOol0HBD0ySpNFPXF0wboibYN3l2HsMMb2No1ZNhAkT6kke
SBTS65bPrW6mauVnBGMIlZrvdCrIlK46C21/OmAvs7XUrEK/UDUghVZdRVES3AocGj/lbCfEtWgQ
r1aQsqYnF9acqxXOq6ZjQeJ8gakDKLSAqYsZcF63plf9pi3vnH1nDOyvS/tvvbP/0uTzFyvQf2ka
+m9oBzJQMvIy/Ou38kJ/MeGdfPt4r8q/glq/v/brzVxQrbgBUGUjsQuQe6IZ+XoxYYwj+3IRPOlM
TRw/4Od9v5e2+Qf6dh8lloMKgpeZ9+XbGGTrf6ARpEeDzgTd9L9nDPI+RYV/qjFQzZsMwskY4yXX
4UAsnPN/FB3qym1MzNzFWvOqwYd1lRhXmTI/0vrChviS0XdJMnzW+HV/IgR9SRLtwBzQfZ3Jp9mV
SftOoxAsAA0PhM5gHjrXqfYWuhK8t5C9gx9WrJmkBRg7PzJuGQpsLKe5Yc73wiHevmZgm/x2Sqga
bdtgNiYQ2KE4mrpLVfy2rGklahITkO8G6T07aXU9J5gKDx39jvs8cXLqVQjGGYx+XMerANr1XdW0
IfbITe6LXeVm1/GE253Cf2VMlblVZAKfE0y351SUKLpsSASEqaPwLh+Lqn1qxHwmbPxsENC6mxVl
Z6ltMzR3IoV61lelFSqP0OqpqtxrRpjm2YvVTi/zgwjw8Mro0LfFo4ytYNfZNFxT+82SXMCopTcV
izi77qrmIwgAkAhI5xh5CWSVNTV4fwXt4z1JjXf6wPvagZye6eLZG+jJ+qnxACTd2vacHpZQiHvL
ALDYM06kLtC2xTQ+t2BNVTw/NHn9QRAvoQdF+ZBX3o9ZeEdHAKqyMvO9JDszM8gLnZR2W6bRqSqZ
v0xtrFbglIhB5Vx7Aallb0g9A9hR48SqP6JW33T170pvt6n0ug9haEwwqaRWc9ecZ77YKETygC3C
XVn0SkKvd8gAaZuNM9H+8gR0D3fMvLvELB6S9q4w+YuIDjEm6gbKzeTjhg26B/RCr7LARm5ngKHA
pGYtv6owJAQhqL9rq5rrlYMwCHNme+laU1579LI2g8J2mwrk85Hh1vyqRFqbfbxP2oJwtywPrUoy
WW6IYa49EaxTvTB20wiIfMKisCIBoAlNgIUrrQSarjc9rKAx+alSnmiwT6RUjd4N5twQqJ9/0piQ
hZIYyJgPHBrmzFnL0iVvgbA3CIJABNXiVwqYezTmbp/X7T5K/YsHzKaHj74yzGGnGnKn4z7ajxnN
anfyAAq51JWC9b2HPaCbFUDhkrOXxA3fzqW/HkQb8bGGyP1h+t0PykpmrTjbGbrhQut30XSbVN5t
1kF0YQuAbmivrK4/KdQBPOablr7D2vayBxSpivejaH5lYwrqtJoJKnE0+wczaBzOlR1OjXaPqHHA
bqf1E0FluYSmC6hxTcL9jVNdF0n0oyINOQpA4jJzm5/p9G4CkjWCSOCjpwPbEcV+cZL5titstScV
PLrO2j3lCfTxfj6oMg31oKWHK6oPwqhJx+N+hDR+15YV/Iw9fa3z5hqOhoY//eEMKYsU9T5Qclz9
Lnl6Ifv9JpcmzmZ7oo/pqXqPsnu8sbDS7yoGFxtBt39nDcY9bMiwD/TVlCT7cnL1UG+93/ZsITCv
4kueza+OirxLUjsACKuLn8fs2IAI1y5WAXuMt0hcjtEAw9S09nqmQwYSGI57GiWLrJ2g4MoGKZuP
1NygWokzCTaEZB0g54O6GPu3Bmxqb2v5Fpnrzg0akrzR9qyIWfP5X/UbLWZr4/ccNAodmW167JPk
JuHX2OeqAls0vQYyYZouOMeYg36N9GpjG9opSghkWdAviFadquWViUuoZZqxo6H0k/Mk6AtznpKV
5UvwGg3PiumCvC0s0vC68dnP5qtsJOuLc3GJNAcEQdS8WFOy0xcq9pypO7gu3NZc27tlZqz42/RU
VubOJ8JupYoO6HEOWgRiGzbxcUMExPxTz2G3Wt5PJcRp0uP0wkEkY0AuxpC694eBrNaR01VcAMdV
9vQWxPoqtxE5B8bKh7aqJYlAwgbDp62cfSy7m7QHsGB1LPR0IB/0aFiNzbyu3Z9xbZSrhDiEs+fu
vFl7mRIPmM007xtAW4nevfoNgfXN8EDDceWr6VmrgiHUm+mH6oczpC2YuwVZ7HGzmRMtOMfeSLSD
XZLB5MvNnIKCnIay3EhyoEKnLMs3oKsakCX4Mq0YX9MZfqofzLceTM4N+ZkhV/23MVjyFDWluYGq
+9ZNE5lX8dMYq+xsQQ38mTa52LqZ+1y6joFnMbpxhwfNie1jT64B7C6VHqPa9Qhfb+SNPyZgORJ3
q6dBvFFBXB6mwOMuJvQpGRqGpc1W6LrNNWQ8vtuvwoFoCfjqhxdAGvK8H5DPoFDRiN36cyilPgRr
s/M2ms4MC8UDOc4nGD6/47pRa92lrcz895hmPM+wf9INPAF7jSPrDb0JVNc6WA7QyWPsSYPGgPum
gP5tg4WHrutTcxvb7Kj9Jy7dkCDF84WhbtFmfSwWrnpfGtpnqb/BapCSzrcks9lJ/WQYtjx3Ud7f
MNMbVjONxIu7sNunJNMusYDnXg2dfhvTb/8dLbR36arypvlEwJNH3e0IJfdeEmNKiBpdaPFG1+Hq
Wgjytel4h2ChyjfzbP0KFtJ8wTZCSZGDswVDD2YbbthCpve8sn+OfWj1baPZx8aCtdkYbn/sFgf+
tHjx/cWVH5eLQV9fvPqdmRV3+RyZ13SRU+heiMJM4rIArjv7PpX1NkiX1pSVVN3vwCfUjGZjubah
Gr26djYRptI5R1uI7ppZonmaLfWqBZF8z4OcLKNMNA80u/oNCwXL7gT+0FXjpoGXdqvHcxKOuoCE
Po0R0HDfNg6Nkh4wqGbBbEKbPOtjUp+AJ8KydBr9mlyL5BjzVrOuM+O+cUTanPXOndZlUWyd/tXx
yWqKAzanxY4XEnJyLcykv54yTEghY0yawkzH29txCrRjV0sik3rT2SFrgtySufZ4WVJMVhpWhTUy
oviogUsIiOSDhFVlETJotENV2Bep+4LYY7pO8uZVgm3akKsy/mJKoXHSMaudjJUDKAXvNXZEpHF3
TNXno+lFzR2DV3PLYcz5kTcmdHhWRcI/U41WNnEuJy9B/V1WF4i4EGHp9UZkR7E4d6+DMcGdkeKN
oBt0qO4GntTJUy3BGGZxKOUgH/Gck/Aybhx//JmJ4qQpSBhuMR5MlLTXfS8YmcsY1HdcsyihguLC
0pQBAx5hriS6RL+qEthZc2Iea0k27tgSj9Ih0yVe5tarqv5UF3NoF91dbzFoHRwj9PFPrQp2Cdw4
427Minegr4gh0cw9qmh46qK5X1s5ybtyTkSI0HdvlWW8rargVMVGuW1qs7rWgupcCX9PQMNjg8Uk
oLZq7qdxDPPBvV1mDiYv4Rxp5Ro7BA3MUr/YHS1YETCo9qebpkEk2Z4RJ1CHjtGmSanxU62o1h0x
o4+OBmcegIxtqgODjVWte9u6qNMd9uI7hgH2CtsM3EGAHyKNnuZZIq6oERxnyqW1PPWwwvoquEXh
Q4/OjHZ2roe+kzxZbttceWR4r2pgtdmqL9ULh4oXNulThpZnAz+H0cbvxnWCa8/M4f5VHY8+//ZV
KwERTiD8kNR1oDDow7nyjW7gfOyDhymPr8BhbgEbdCET9BFIDcm5qRMm/Sc1M0C4Qws2755x+Sfr
lFqw6IIN57obxIPlRudII6rmOvLHoyc9MF5NlH4Eox1QA2XnRi6bi3wykka7svz8XDrpHPZjBPI2
PjvdowUfEsjZcNZlfqXs+WjNfYk+inmTWeT3qJggVsmjajhlYODdlHiACoMx9FqXcGg+ih4h6ThN
P3OayuAE55NRaMQSEmg6+jxGvQzKsG2TfJsT+LgCJnK0B2pv9i4NCXvDSxzWbsdAvJ3YGPgWGuGr
U0uSa1m6l67gx9vzdTeTKuCV/JoBzlzHTp/zFFQmsWRZ/X/QPPgv2wJ/aSD8yzbDf8PmAYZz+zP/
+1+3D05VVw1/SR/7+xd99w0MACBBQCvV1z8NcbQA/t43IJoEKY4F/gDPksuZ/T/7BtYfS/CKhfKe
ZDLXcc0/+wYGfQPPXegEJod9hnb/Tj/PQHT5F/23B8iDhDNaXK7NmIOj/eKF+Qe7IsquTDAjKiFq
Nu2dsyzJWt/Fh4Zk3hU4mnxTkapXglqPVaVvBxbmJ8+p3+Oq+DkQ1mj2EjU97EoHrD1hZLXkuR8Y
sTgkSwGZs6DiUbrAgmJDMLvXOJ0wlnrsHYZSsM/gy2nNeB0Tr721yuhp9Ab8c9SwZSduNcNK94mv
tPXImUctDF89Nq7NfroRjDvWJL0CDNaMM6Ik874dj5VvHEESxcdWSx6nVH6Yn3tXSilY4rPgXDhE
m6jvvJXL8GQ5fZIfmkS/jGDcA2+6lNC8Jy9/IWCH907EpxhF6UaK/mDUkHqHIL+KkCWse7e+M3VT
7Mqs6DceKqk9OtQLp2jzEGnFyfOqKyIgTvgU7HNKZ7SnpCrniGxINFhrFVTVtsmz60xTRTgAPwqx
Lt8IRDVHmw0bH+8eS4izsw2r3BG1G/p5t/Mqz1ibDfyLOuZga7pPsmP01QbrlvPhCjbFOmP6vJos
6z6Op0tTDywG1Z0eqLDp6z1H9CVB+ZBOVAe1dfD1+GrQrdBP+6uRzW9qAPMLaEcio0ma1Q8F4ph1
2XhEdopynUbWk0I1i3BDL1ama+wgNzyak7nlzKXt5WyWZ2XbRZgBTib8Cs6cxS8zggJswUN5865e
apm8TMxD0tTUVYjTyyS6RzVGceLM+Mpni3R0MiU6i2OQ3YYZYT6e8MRa9QWg5/yg0Q1g8LZHwXZO
C3+b5tmOSS1DSlAYxHSSONnEDOMjgmUyK1hpnMQpA6sXw+AUkjNGXmlDgzLR3VI3f6SkjAPfjsJ5
yCm4G47b0HR2Uda/DTYttKVmMzqE1zlawpqAaxvaA49usdNxia28OSFznFGKTpVX6OonM/QduNxu
q/ryCnb2k9blN8Ltr6k6N3k3PBDksIpwJJGFRseBYsuUMuwyY5fW2bxKMzbH0fZ/oZDbTX5OUxhd
6lo3SiI/xpQg5L46jp6+j8iXngbzgBX1yqqmAzkWuF0U55mc0eKqtq1sy/PzhAAdmUXB2ah37wy/
5IOM1ZWWNnFYojzOJ6teR5yCFRm0a8LbqXN74m4lKM3MFGFtx/d1iTa/rkJPRc8j4FguhfzV0Pmu
5+QN582TKsvmaMX2Rg322+x5r20nT7EJqVMnaI0oiwdzwWHhDbinl3iYkExZjrqygKjmqtmb8ULN
Qm81Oukuc41rFNQ7kBa3Ab56DnrBVVVMj0mT3cZoUJh63YMcuq2hb1FKktjWQpsAy4VZ8cHMLPLg
c2NLz52c7zlDVxU8WxVQNsKM7C56nReY12w1tzB+NnUkz7Ku93NGX1/PArBt+t7IhiV6A+JiXb17
sjhk/rtZsPXqHbI/gxI5AjxPwRhvEE4OW79kkVhSGdC3yn0xtiUIRvvN99rh4NkeIc7Tk7U44mLG
9OhL1g5iaAI4zAf+kK/z3kPk06NiN3/wiEYcws2L8GwRZg3RgIzhrxpNO3Jm2UYQUK+bzCgPbuts
3ap/aKCdmaO4HggqX7dTt8Ny3KylLsUmQmu/GzF5rOY6efQ1MtVTMtnz4Jk6YOOb1XkAXLXxh3Qv
TmO+CdynoHxM/EfqRozhAO1qA3+ohlVkSCWL/0wtwWldTOZT3rY7GaBt9NUbw/61RLexCuBIbNMu
yPYdDLjQgNW+DIqQnlyQ2pAaa0NHsFL3ZLnemWT7VQWwfW3x6pJBMaPEMR8dr7zxHF42IJi8JSbD
ERVJdxlcH9BT/kg9584uZvospFlZ7o1p98/9QpSLLFpJUdwSAw2une7dJVFWtq7n4b2rrHpnxQKb
WJXd9tPwUyxcurHj/N22/mM7lrdBTcqDigBGuo54HYk2WNmiva0acmNnekKmw5LrqeF5xLW0QpUK
kbGsUkrPgONNSUNoso6jXt6wFEwrrvWzu6Dxhil56uzylxu7V0HZvCnbvEFu9MJyfmgj/VAMhMkW
4BIyo3/SSSI2+05fR317oHDkbQYsR6VtbotagbOH1rByXNjOzJWrta6mIye3XxqaZzYwzvmzNxI+
JM/K9N8KPAsbulW0e1rrqXSFt0kQiYVRVl9Po83OBAPaiIPfI7izLeZagtUZt1N2p3GYee5wVTXx
z2nUX/ysOM622LUVeEs2t0Vd6r0RcXmq+vo6tXRCFUuthqVJiEHAysCIu3wujazZunF6k1rqSeja
x2AkNB9HebCVcYe8Nl21rrePAu929PKzTaqXKJpXmsJ35mx4KPQHmKQOAVGEk8huOpG/k6783NtX
o0H8wAI7FFOwlx5d4Z5IzZHeB0Mz893LzBtu5yMLV3uV5/U+tyjI8SoDX637O2+sB24QscB6xpKh
XEDd/fQxxcY9KvNqLbWF411f2DoQnqPp4LHQwxYeoJAd1Tf+/VRTt0VLM2ns/GYLF+kGoNRR1P4t
2h+HR7c34DfTJUSama7TMf7VQf5aDYF2bdn5W2f6R5KOkPqUc3amokFqEhjcw8B7Hm0nW8u5IzRi
VCGe03RVp6iwavFiWBzlIG3uh6Ek4xQlRji7begbA8Rcyi7ZX5lFweSj+42za1/NTUE4vfVbVFOo
tf5p8JP5IGrBuzXqO+wmw8aKCWbuzd44p/UPF2BlP3NeAmCpCGiWjn7JZbBL5NhsAomC3jNmlocO
EYbawhjx1vCfD05M+9HI55+p6/9ShkC7HPf+qnf0a+VluwDCcxVxn1wj41tXRGyNGbckf+1MOzlZ
ajoxlUrWZjDcWeQfrGQmdlbtLwHOHY9zaV2lyF/Wtob4IeihcU6VGHblJ6FTOK/k8xWossZzwRw4
HFzaC7nV7YRPB94egFs3c/bo+OKgmvKtGTgjtUF6JifUwEk44k+Q6d61ynFryMSmh5U/aKl+ZQLh
37GQIRwebCDzE9DQuAICDeiXLgsk5W1rM3KCfMRi69hXjcC1oTpWjcw4qqGFxRXFz+NCIp1VY+2I
SDBpCxF+IqQebxOHEx98TSitCUgE27b43P66o8FReuargcJ0wXkjPlPywjp3Qhx4xUquWBLTs+eX
rx5cSM7xNjFcCx41VdRbMtv0OllImpRLqndawg6dSCbqyAxUlh0Wjv8oTXXn9umPcVZnU6REBWev
Xu/JVetJfhsnH0IzYYbnyM6iO5nSNm9qSoGIaBX0PoSXxt5HbfVuyLoIxTxX1yM7LrTVPaAlcggi
CFTDeK2ZuJjHxrqV00LupS0xtkvOGa1Uf5JeCPX4XowTiHl5EqZ1ZBxAF6m33mvPNk7eNN7Ptf/Y
2X7Yav7vcbaDtTtBlC3qLblQ28StSZdzRLU1AotXS/NCIN0MSfyKRMAyh5ZUkYiFb5lFR40/lIzX
ve1FqyQYrxCnRQv6pl1JwtlTVy1pNNHdqIisRX9GVwFrQj71V8aiFrIW5O1sjhcX0ca6IzNmjSaJ
TmRc7nMdhUHe9Lc8fZzUI/NdNtVjFJWHTNG0FVZY0zxe2+B0EVSgsi0a2IdxHebKOnWmetHQ8640
i5wa2hwPZtRekdryQITPtZ/Pd13Zn3iGBbd1fDD8ZTxiOL+6YDhLnXCFWJuOVlbslTOe7MQ6xAg2
YLdlVFyeE6qMggpO7s1AbvrCwv8wq+YsSorhGd39asDpGztSQEweIMxXwKYWbLCCiE3WsbNBioB1
Mo/2jkbjpA4OskOraSX9DhJmWLCroMkrV1FHGmgjxudF2b8roCT3Wh46bXDQ7NK/0n0pdkLm/TFP
3Au5FsWi6FqxFm3jPDvT7GcGExBukSw0XVYdnawXpOFyD91oQBCh98w6YOes9MQ5JA7LNaa9fq96
poA1y+pRJVIPCXIH3gHEH+rNY9TYRMPRu2rS4HXoKVy7QlLgBt0GTtCx7plDlUWnbdNeKyhTyKlz
UkaVMuBR7WRwnOjrb32bLC99VC9dUZNeozs3i8mzV13GsMvkFEqDyZKC+LP0yW/KUxr5VhhVlkdz
BsV1zdtokyO69paRUxuMy4iMMnBwEOiV7TbTmG5qGUDopi1uhjnt1mkSAYQZm/S2TbJfBgalk907
R+FY8XpoWBInS9vZVdzuiDoEbOxyHPVi/WIl4iZJnFe8XAj+vAzmuE0QR1ttNXyC1fITR4Q5XrPK
Z/9iU8WuMsk3IYWk1ZpQ96sXdM4pB7+YIXxC7yxzgpLqWf10B+JAFxKBpr0hPbhmps35ohUmVXn7
HtTAg7U5uXfLN2UVz67Vim1ria1Nbc0JlggpPBa4BlA/bvN8Nn7ikirJI6uT0EWgx4NImp3K6+LK
DIxXI6mp4Qy+SqSuTt8luZfLRAb5xszwxN+g19E36PM4QGCxMjJjLex0U7tXSAFesoSECmqFwjg5
pbG4TMuHmWg8jiE0e1uPVCGPeW28Jkbp3a/CWTEiJ4YkspCoypsaxacgesCIGNQlQ37nWtdBmTXr
hv7NyvSAKavuUNfqaFfN0V3YHxqm3TTCHEPD9RToDOwMs30p44SuickoyO4BHOP4SdnR7Vupv+CR
ig5mbW9LDrmzsA5u2YNS85vnaSAnNQKh0HguVYw6R6ze0aguaInabeRZJI056yrwdkEpaJWOt2Ue
wT+X6WWuqlPa6WeEY2fITqvELR/BXjyI2rknnu/JGI19lyQS3V8HW94mLEo90EYgLDTobjwg9lQm
JlWQORZhYf6IKmms+m5uOez2L1l2YfL62AoHphHa273pqvd2ZpDScTS1qcAiID/s4GKV1z0JLE5i
rMFq4Bipp3XRksOiWyX+qIzoKjKzVzHvMbyG9CjNcaVFb5b5PLIgDnNzmw4q2Q1x8XISbnBm8H4e
BsDTE1oGyCbXSTsUB8ePjiU/pxXKWmPH++i85qrWfcbIhF0towvdofHcQyrzUFS46cssCBG8cepX
JHfrSebou7VhC+JnzyJK9kwH2xw89EFIVAi9t3Ki6m7qe5D/qWByOSX3yvK0kz72ErekyqFKDdT6
nn5Rnv1Q5T4NYZqzgn+wUkhD9hgfKCnB4VbvzmzG9GDnSwtgfjYZBPRtvddd41ITGGVEw95tuwfk
Be22VK9O5rx6jecd8ul3VkyHjE6CKPXrpu7nizN7aFa0d4Pf6NlGpazr/kvZzNW+l/l7FfEp/EEN
F/iQyM6AzZtuMm7gzKPLSzMzLALcOTV8oa2Xkz7LHJhjFioJYMbrseq1HSSqjUXXfU3InLcKytT8
3SZjzCVbtDVwxXYmYW/nwfG1o9N52cmV2JAmgzbAaOYo9yMNU2rvfLE+/r8w7T+wnP9XsrT7V+h4
f7tJP9r242+v5fvfzmnTfxTVX6Sjn9/jq82sOe4fuk+pyGQMiShgnr/r05b/CzWG7+oW/FYwq3+2
mb0/FjO+B1IaiaaBzOLPNrP7B+AX+hOur38Src1/p81sflJA/9SnOUCdQNLpLj8EDScNcRra/9hl
tjWQ9mlJvHMyW93eG1OeYhBtnbj6n8yd13LcyLamnwg7YBJI4LY8ixSdJJSkG4TUasF7j6efD+wd
MSwUT9X0uZobmaBCifQr1/qNDBssH6AEgP4a/W1CKL6WwSsiAfdT5tk7u4v2QcJPyIkGBzMigmk0
44c5I15atdwSZ2CNHKb3Ip2OsGp3aq5+bklO91XyRxQC8wh531rKEeQ/NEEU61bhEP1GR+QOIKVr
Bzlywt7QbPU2h8IINUornPX8h8jHULaOgmItBv9Ximr1IZQTDhtkaFedIX9NGgiq2FG23kzGLTsb
xyHVTzYk7YGfGo8YnP0IVf1AYK1uIs/zN7WJhU5gAFUTHAHEjZia6fH0aRqn6QDtBYIe97KDIMva
CaM/9sCbQcRc7L5ZfkuK9IeTp1vcXI9Ni0pXH3k8N+ROC2ieMOuXSuS1R7+RRLWWFf98VljryQrV
w33SZQV2DP5XXqJDYTxPkx1voS7+6EcLkOBA6N6Ev+FwfvEFXzJxyW1wYs0QblDdNOiKZ1GSv1YE
EPyBdwfXYrvB6/o36pYRfle/KrT7IY4KqCpF+yhy7ZTWCgTL/kdnjW5dM3NhbA0g3YJf/STvJjsi
+ahXBQqVhBK1R/lqIu8VVM02zZJnxZlOE4matW4yR2iGrkgCvbRN8RyjLLiORvoT45pA4cw09vok
QIZpD9XQNkcI72PZl7tU2t8QFl3nCZm6pKMioVPn5KxS14P4LlXSOj0JFIQ4ANbk4S/0/sd7W0mK
rd/i+OqMIj4GObQFR3KWT6N4wYOJoniH9bamQOirh+QuhGv8KoDs7iAUwmw3jeGYeJAd65h6aV2J
DdEvPgITNOoM6zzI+R0IHQgAcYY9lOK0zdZU2/oLVL4B4gnG37hJRWs2MxhgFSBZJrxjVKmob+Aa
inEKlCxh7JWEMovFzTVKstogtLp1Anl6FUwsdsvEw77QtrzP1kbk3GlMltCyHxPiGhvoj7ug1I6a
iF+TqHqWKrMfgE9JoW/70U4v4x/vTq/nf3b6ezXOWQ3sbP/bjqWqsw67CZ3R1Oafv6sykbfKBXle
f28nYAkkRntjZB2QmTFYUMkt8eQFUtwA5s5phzIx2u+Axp1Fa12LaZrCG3wvbdRqLd/ZV7LdK3n2
DaX6yYsfexO0FUQqFmT97XpPtaWa11vjHKqWiYK3Tn/Pu5qlmpHnpu7vUYX8ZWBdsbGUcY1JDwcc
iIp/JiIFS+ElD3aWPiiT3F3/hKWg1PwFmkpNbz5pVftNQOvdYM86lfC3NR/tku6T0NMHP7DuypIi
CsWZ3ItvDLfkmlhOLo4I3BfoCL9BnRc9NtS6QivG33swOEGLomo8ulX81GDuyuujmdnvDpZbpbMO
zN6NhEXa/ZdeIoNhYq2Ba5jthTuzyZD0Fa6DoXTa3pdR59q5vWt1TGWL8jF1yv30G3ov7nzwXQEJ
bnFfxGiwNV6y0bZXUy/vijz8GfX1HQgiQFvBltOIF07wt1UO8A7b5MeA2fWqMLQHFPlxbEZiYAWj
m1y7hiouqOUg6H+CEvqSIga0ilWjusfrSVl3vfgty+pbBE1xBdyw3het9hIIUa8SHO14+aL+gKiQ
q5ccnzYp8tH+EkyqO6Jeswor+1EH7brO7eCYhe0uLwAGW6q5fpv3fxUt/T9Qb/7HEvxZof5/Iuj8
f1inl1cR/rswCt8TbuZ//d+gif3xHxC9FPnnsvg/ZXlNiv8g+2hQ/QC6j8g4+/e/ZXlF0/8jAPrb
aM7pUqrOfLD8F8+v6BT6DcQC0Yr+L9j/30RMbwLz7w5MrCII12ZiANrzBE9LmdDSRuMavJdwR6Mc
j77S19+6QCi/sroynwIjm55iC49yT9rtoxJ2Bs+GYJir5MkzqCsevdePlOWpNn/PjA/QYEAYFoyi
BcFAiTANUHtFuoIi211Dyh6j9ii/FxOCCR36OWBY8mxH1dCGEJ0AN1NInHhNnN4QOV7o1c0fgs4R
ms6Euio8qQUFyZsQLM2cVqO0WSXbgGfpJuYyPVzv7xth4nz8KZDpkLHgbUC+eSMjvTtDx8SCXAhG
21W8xF9DAIk3dqpOkNV5o8cenlU4lN1z4U1rXCv7v4eiCjaeBzTRimKodXGVIEKPyfpAqnBjZZN/
Z/eed8h4bu+bOkw2XtoN91aiDLu4oHSmQR79Sg4izVZ1SlJMUJ/dotPl72/07BzwgVqn0NT5ZoIn
YkNAeZvpdz0zRzTwOyGkq0ChJh22MYHgQ+5+QDGCRHB20ES2skZzU4BXnjPtxthBlB4Jm8tD4Ldb
pBd3ulFSw5THlCRsFMnDkHefG9NcIW27V/RxbSmfrn/25bTPXw23jVvdMvjj+R2jUz41+qax3QBf
zYNix8h0FGV9Y3A+bIXrUyDjD5luSTFLBy+37DCz3dFszTXFJHJYtRxu3M/aB1Og69D4YA1BaAN5
c94ZH500CBR6cOoSpMlbaqX+viqGrlvHflK/VLWg9GjYUehifovDOxma6lNgg3VH0VBk5RYx1X7a
lknpg9pDxjTfpij7Rje+84PRgILoIKZKIIXH+0IaMk6qpDZk6rlRURAMU1nAuLq+xev7aKuxDgUD
juYvseFiR/dFpfoBwqsuCrjaocvDAkNOtaDiQA6anLe2Lmry8lFU1PspQ0wSeTH9s1PG2XcTBt5G
yfA46asg3CEZ8DsMaufQD9n0HDUWbBWud8AjlvHgFCR926mbNlFhaQA00JDJ40aFkTcNRz1C7ez6
kn378MUZogveJbrmsOcIRc+nGZdYXW8nxg/B9/5YjfTEqsZf3EAxqHsgHTxTu13LY2wVlXH1KZPY
Xed5Il6RC0ddVfUVfO7jW2c59937cA1VbnY/iQAdlwXOUHUO594fAANaKS2ONicfeYr7IcTLHpkk
4972SqT/KiMHEOpUn1AnuaUOzvV42bKFsQkC8VCbxaJlRCkAgQSRf0rt9AFkpPVZKtHf2HMod01E
ze76+C/C4Ld+At/TSCaDcqO9RT/7PDaMjl3mJDGA4Fxi1d6TTUdlo94UJUY+OrpLNy6OGS53NueS
9mxpSAm0T7uQRfbzGVGYO7YLgcl8DEJARxl5gLWOEO43GTigPUR2MtoJjZCu727s2IuDhdY5T2bH
K+wjuCXPuxxpU8wjvuD88jvAFVbyI1DJuSdj3N8YXPHB6CKMjdaLaZOeFzN68f0qKoWjmQkKnq7S
VeRLkd2w9n6m9b+6sg0OpdEDALblQevLX5Aqxhev1Q5TBUseytyfTk3LjWVY+bMR6j/awZsOSim+
62Rpd5Oik0vV424zJnD2EhH/iYUTkk3B9lnDF34dWSZ0DJSCUNkyTpM6qtvCiZrVOOrQuFpFkhLP
w+1oV8X9pEHX1SdrKyRaTgTrd3kKXazPw/TnmMMSalSzucuruU5TF8qG6l+91gjxYYCM6o0o6oMx
4/VPng7IJ24n2mL919IcjK4YpAtl39npXVJu0xRfwRG24nGyQBZ3KYak17fBBysSYRngp9BTZ8cv
4tn3ExWZvloYheW4hpFbD0NnGdiWZMoBe8jhLidjvPYnrOE1YKdPXtnfEgr/YEniLYMNG+Zr9HhO
P75vHiDBaDRJzDoJDHXVpjrVFsN/0dI8vxEZLvXj5w0PAZ4AAXczfp2Jv++bqsACWs4YOC4qtNmz
3artxgCisqktil46T89dLKuedBHVg7jLZ9/ffrwlYr94/r99BE5IKGejO8NzeBGoDGkNWdzMFfSw
YRFWcF0f0kIr99TNhhW1nOqoT4nxoI/hePBJr+/aIA8OtVoGNyz6PjhsmXTTJJpxNAnG+Hw0UIDA
/CsvpDvUwBUFoenKifL8EU3512ZSte31ZfbB2gasjPgQkaWBjv/isovGXsCuMmy3CgeLJ3bm7SI7
Vx8UY7T2CTimx96xfl9v8yJAoVsg92eA9CygvoyjetB2k9B6263VwNqOYfazGuKbDmXzrjw/0rFH
crhETOaUZbXYtY1E3y9uSFnnCughoDXdtomN8a7vLevVk1UNGM0Zjj46bp/5GzLFmq4ci9BpHtOy
FdtO6YtbS/1ylc0eK9yQYn6n8kg8n9xEzbJGx3fLVdsso5w6dg9RB4xOi73kQKFK3QeGgZhKCLsH
T57+WPdavy+xfLgx7ZcPQ0k1k0vAFg7xBK/E8y/JwcKmMzrmJDMovmMSNAcHeZ0nnq3Y1pl6tw0H
me1zUzgHM0jjY0ZdDx5D0OyvL4bLsEa3DJ43JhT9maY/n4PvwppoMFQdzmN4MhUExDdjE2tfSs3n
KQwpgoLtHPCBdEn94ISQN0iR683rl+es4EEq5oAPEj5vx/P2xQBmrnO67oR3yARzWDe2PdW0tS2A
CRGd9ode8bpTCWp5jeprti892Dy2ltmnyBPDA9jE+gcK7cVTLHT/czuSnbabpDrWE3chWsTpc1jb
NTn5QFm1lifB+w7VoUz0aR2npraPnBbUPP4mG2Qbuw00SevGVXJ5pMxmxSacBLQ42BKLLmpYpI+I
OKcntMhQNK8S2KOYQ27wcOr29aAPN8b0cn/Pygo6z3AdygMS9edDalbJVBcyYEoROltV2VTvgfOJ
GyHb5XOMehkpBYf9Pb8s5aIZq0yyZHKM/DRaI3iv0jzqqaMTI0zD1ohGY1NOQ7tV9Ux5Sk3KsmVY
/+5DXf0ripMQqaM02WV2HbrYbno3vm3ePednDy90iR8t6g7cocsoK08TpUn1LD7poY8Imo8gcV7l
xgtiVsWNwb7cP5ibEScTJ9AaGhfng10ZbTHouZ6dJgDdz32VF7/aEU14Oy36fUD16wW8ersLnUlu
rm+dD84QgT4NtwcbZ742F7Ek9RskLiGWnEJL6p9xD9NWhhyUrQorFOBLn/+KPA3xSx9hhcbzrI20
lWrt18ghX/+SywU+P9aoUmCJgFTzUt+m7M0AoreZnRRNAdiIgxRkXIo4mQPuVy2yG0P+FvycT+/8
EiPVp1O5BUqyuDRNPU0i0MzZKUSJ8tSYOLbUeEXfNwY1HtOW3Uup9Wz0tFK3gR6RWxnSEuxqqT/I
IZkOqgdoyQFDuc2CVDmGxUBkE/XGykxC/1Nt69SpLMvcm6mN108KPM8Z2wEIdlG9FPCgb/TnMgbg
FGfoTFSC8LFYvuShBKnYxNXBqZ714PAZr3YqCoiIs1KX7PS6ArUX/VvbICIusgb4LiPPQgKWaTtf
uClC2ICnkujEZRk/e4kmj7nX4W1g/rCtX5WaVdtUicZ71EW6xwiyyI1Fc3lKYYRMkhDll7fc72L1
Iqan9mC6kxP3Y7MRY0FlNoB6c31pXp4EtGLO0jNE0lTmjfNejqkqJ6uUMYXzGvm/AAh2HBUSXAY4
4P9FU0SuKvZhzKa6PAkCCwhmmySnJMc+vYaguzEi42tkWvJGS283xvkGsHibC2FqnL9E7YteOQg5
K8BqUmBA/lzIjvyd0pYzQsDoAXwr1r6tW4CShb1D0a15buMBjZK2D7aVJcKtkzn9jSf05WxaOnAF
HmiaQXBlzcfkuzAijAdELBCFOPVeTTGdHN56csAMXR/iy51ikfPCjQvGHd3XF0MskVcfC61PT51d
hA+d7Kx1YQ/Zrs6D9OAA/NsoA4X0641eLCG0s6hbOBa5c0GCc9FoxaJKJth0J0Uaf7dmFew63Fq3
g183r9dbunyK0RS1TYJmbLc1dMfORxELKLtBGR05kTQJt4OFUgPZVNLfPsqg/uRrK2VqUKw3ANpm
7eSTmRHp3fWPuJhJ++0iY1PCa8RgevEN+hyX2miwn3qpR6ivdsMqRirsxr68mEkKEvrcT0elVEN5
5LynpIHKTFWM4tTpVXin1Jr5oA7QzQ3NAuUa2ciklcUtn7vze4oIk0IT44qV25w/Vpddi9Eir1rb
qb/6pvWASu5L3QOxSwPNDbP0z/VhfHNg/r979J/GbGA76FgxoXz3eQ9HMTapVvgtytlEZCiamsj2
WFWM/IkhsRtxxn1iN9amhOIKeloTT35aZ9tYKuYdl0x3P1m1v1EjD8BO1oxrLehgKqXoaKOHhARB
O3avmkxgMdboddoUc/eliRxJWdfDjdf5mzfUWV9szMGYKjwKmTcOuPO+YE+RKhPke3cslPSYKrGy
9Vkjn7wE6RS7DHUwHz2mckqJwYFPlgS4VX3oQkoiwkyk20gduRshim1mR93WtrhD4zSLXVUm2b4t
++qRJW0fk8FEWqju488KAewWTVO5mfD/gKQZKvfUMP4gRDPskcA1TnokyzW58egv2wlEtGoGVGW0
TMZHIRrv3vYroCcBqgJhoha7oezlxprJjNen+Xy3MMuMDBCteWnNUbBYHA6IROIEbMvW7YE8bSPw
fZA1aOp6K4tYe26GKI9Fy3sauykozucTgFVe6qDkS2W8s3X6PyKKOWQCG6O8+zZBPVmlU2juykqB
gRdCnLGbMSTsmfn1vD8e6nRGGbdWswGYWdz4ussxEKSJiSNYuIJH/+LEsD2lGlOr5+OcLF4JDZ4I
BS/n1qV3sXsZA0rOEhVHrj3qTOdjkEVBraFGrbp27yMEQjS6EV1brdpEJE9EO/RV8wJ7axhNAZWh
K3+gfQjAQRnbdQKgZDWZrbX2ChtRoNaMHykz9DdG4vwxO08T6bM5xQBkkDS2tdgnIgg7NbQVzY0j
0wQ4hLoRrCuE2TWzgyKaDQevNIN9q/i/7Zptcn2VnF9U/7ROMEVhjML3XHs6H6DCw6Uit3zdTewh
OrYIbWD/TI4SX9vmxmRczsVcrSdTx4EKHV8ujm+vKSYkLDPD5TEBdL3FsoEwFqftQvc/pYTlNwZ2
Udh/6xtPaII4g19J4CwaNKj6Dtz0Bil6T3wfU2HcqZVRPDkavC+TLMImgkg/F/aNO0WZxFqvUm83
tXH8HMewaK6P9EfdJ6cgLbR5VTBLi7M9QOApZHAMN+xxkCIBbiI0IcBox43YZK3MbrT3wcyy4kl/
S2qKPBbmHfguutKzpvLjUhouB7x3T1zIGsoH7VFINb010vNuPT/rTZ1iN+lIqk1Ec4ttZmJnnnYt
a7itc/k0kRjeYC7yYvW+tZ1Ej0qYWqgnVUYS8fBEO5ROBXrPRuSsV6oves4sRL8M9NPtbouBcYoY
lXbrQvrwG9ljmmYA9wB2cj4eFmp7xeQJze07XbwKIxs+YVuZbMei9Xfwv7Mdji9yk3dT9Hx95ueR
vhgdcGKzOsXsBruYCeBxGDVDPeSs0/VdH+v9rrIRB/jXrZDAUAkGNZvf7Hk9vJtvU05w+mGquXYT
aKvIJoFaBzc9pz/oC8t3BmtQR0aedrGnJKpSTuAnpluTq9yKPPtSCXSbrnflg6UriNehahlkv8iC
nXdFU3Cws/vRdDVUzu98VfEPAh3JeyvK1JfrTX3YH8DcbEsOJvRBz5saYyBBxkRTDfIIW/iAwEIN
SLrXW/lg7ZGzZV5YfRQrl5UKnl6B1QI4dkMCnf3kS7lH9NB86ZFUvx+xUn3IYbjtjcpRbwyl9nau
LFYfsHKbqJyEIsiOxbqPcqwPO1QXXa0dkAtWPWX0kOJr/J9JwqpfBVwqKDhoRXQfhl30Fcc/+5XM
FeSbNLT/IiQuPxWJ5Zy0wIdxj5ufh3JQrbz4hlkAPEzAJyuZ3AH+paYelRK3lAyfuF/pGETmLPkb
/5yaMdO21him9lqPLfICVGuLBwfaxs5A1IFLoNeQY4sKu/qJ4TkpSCU07fuss82tLUFGc9rzHB1b
rwg2zYQh68qpGvMvL/TkL6fswG3XEy7GoLeb0XgIghC7rIxU5iYxZ2KaJmurvK8SUujr0K7Un8Lo
5G9FNIW5HaahP4QYc0DD0/IygX8T159H0YSfDdEWghpe7j17Rv0pQAw+gSo9Zupd1Qj5l0OJGOJw
UfforRY9ogrwqBBtguNRbGIvj+4dHJdmvaOwm9ZWpjUPcekV2aokWV6tB5ie38eeZblqK93eBVmo
Af4ZDWJlL+nqCULdYNSbEqv3x5JIbF9UPSFMWYsJoxdpVqcmtslBIXlhBru+7LlOkZfPfk4p6KCG
8ph/hzcX4+cZo/G7GxqSXYR1HL41EkYlJbwQ0nuLGUoLSzRe5U4UGTN/GJVJcwrU8KCrrfe5Y/gT
bFOyzvWxz/3jtIlyCI0of5qfKPC6uNHvOj+rfhteCtPSSPF8XQ9KpwN1t7z26+xPkgHMt5qvRTn1
8b7RmvabPdjmIdIHOFymUcnfMc5QDwaOMFSZC5x88F6KgOVPDWbLazscA7xeQOKsWvh2+HAKb7oT
3YQMDoX+8blKm70cB6EfxojHNrQwz0hRUajGb12pzAZlqa8dEx8Rj9WQm2Bh9cgfUE7VvfK7znrk
jaw1zmpKNbNEyr6CFJ6ChPnTY1xebbQwgXOvqpNxsosqfvWCaXJwiQzFQ+OraoyiaiSh51iD/aQ3
yEuAGQ6+aWlqNKvBxtzcb7II9r9d10jyTVP+5/oZc/46fot2uOmBAlA9U+fCwflJpky4f5DGBEbH
3fJ1yEfgbU6JcD8+vRDqsW6C2JGJcHe92bc36eJ8odJOLp8KmQ3cZHEjJLIuhsAzPdeye/NTGXrl
Cfsf5As6s/pTViYEyryNtj6FvE3RY6raJcI7+KkuXmwzxBTFLgAhAMU/sCXtY4zW/o2bcTky1BI5
xSWVS7TM+cjFddJWnm7kWdy4MZKoj7FfJ1uoLnItJhRKnFhor4QjtxLOHzVqciGTPiCPSHbvfDqA
ygPCalME6DQZrSMdcdbc16etGkCQ3WFE+/v6PCzDy7mTZAWpUc6TYC6hRl2ht+OglJ2LZca+snnZ
D9EIGTvH2gYo0I0L7Q3Y/n7WaW5+uM21SNKeJBbPu1eKDKp7Z3ZuP3X9TlhTs0lAsz6hIdgdIm6G
dY3b2NZwwgpNJxTsA954SDrD2sDgD2ddSteQjxJny4eX24xSI3rUabQNwqj+5Hhy3EwtqlXXB+mD
SQG0MEcvb0W1JWwB4cDaCcywd2N9tHZdKuxn5DJwDVMy7aBjMrsNeuR8rjf6wcxgpG1Isq6UkcFA
nw8VmZc+Qfq4d50SHSAotMoBiYpmBeq0R26yS28E/h+0N2MIYSbw+NWkuljuXZygKRDUg+v71iuU
xJIaqG+ucRQ5+mKsbrQ2f/1iIUBps0lAza94IAmL3qGq2JOhGty6Ulo4r4G/ttAovjFxH/SJ/pBM
Inon+feWbHoX3HYGsOx4KAcXB6R+3SGAdmx665XroLnniX5r837YHNLv5K6YMm1ZJSNcU6Uf6oM7
RRVEq7oftiYg6LtRKX6TeMpv7KYPxpAkGXgaojQSf0v0Yj50uJPiquP2tgh2QJTzXS597eu/Xofc
DtLhoAZFRt/OZyqzMABG+2t01cb8aSbts6N3f+OR+rdErHd7va0FIHN2s6dAbxkcR1SVnQt4rx/Y
ckDrZ3JTiUKDHkPA76QybbuoFvtRFgEq3ilqjKgi3XXo76w8vKw2MsjgjSehsS4gOONE1X67/l3L
lwUJN4fTilSiJAwHGXw+Bk6YYJ84aq2r+F23K2wEmlC1RMU/58q/3tRF+mFuCweRGaakovm33IeU
5MwQsYLWbQnBV0C1lS9l4EXov1nF1kDTHi25AQSogyoy1vHjcRB1scfLKrlriMT3/5vP4VwgU08Z
iBroedcTLQegKIKOfIBS3k06Vy8Ajf4xDQREwYncU93l6FWlIPV0jPpgBk2oeWlZfQjbrL8BmbpI
db+NjgldlRU/Bw+LUwq3xhQpZIX0MPjqe7WDYWEOhLIOMISNpU8h7mxptlfHBBZRGnaPuDQ7+9KO
iGXHXsVOqNpKdAf2DhXcta3EOkqcib01C1N5bOsMMaVET3eJTj4N4B9CqEEQo8GR9zcAQvOHnh+A
KE6SV0BiHUYWZInzcW2dtOsUQKCunqCChqys8RgLnlhIAeC8jADROqGEcC8i4V6fUeOjxTzb13BO
cbeQDzxvWe2Mihs671yOjmLDu276AiiV8HiQ6mcD3ZENjEhz15vluK/1Id6PqfM9jDz9pZ2K4pSb
kdwqhIRrrNDCPblgBV0pzdyiYlGtbQNHY9xbWLmmqGcLUBTyys5b5yh3rSYnyL/aCQJEcPCoa1lh
tdKCqr3XQByuDBkglISe8bqpRtilul7vy3ocb8R1l8emAJCFyyMJHSD+SzBJHDTAZftwdCF8RTi5
5T0Pz9C8Mb+Xoyw4MEiQzkQFYqwFZGWscrVHJ2NyfTNv10rVyRXgo+yubHrlxpHxQYd0cqQohRKr
EsIvTifVAl9gNqrqtuA49/XUlbsEO8obd+lHHULXFNVISmmaYc6X37u71Kcoy0s81lwAL/bKhPWE
PojzbKe4gF1foZfXKPho0Lc4GBGHEJuetxQbsqL+UZJ977SDit3d2tLSl2I0jxbJvxuDd7kPKW1r
AMKAYZLguzjayexqlVcbbmzFcqX4qFSno1V9UjXye14TqdgcqvkpUadbOZYPugkcDww18EgK68sB
nZSq5Q0fGC6SlPJL7WPXGKjqbyV02o0jZX/jJP9g/ghKABpTaSVxby9Cb3Tu7KbwR8NVU1XbqEhe
7EMbryVdsdqv1yeQFcEUnZ9umNAQBpE8MrjOlzV6zRr8aow86Qa2f1+XRWZvw6rxH5qcZBV8ECG/
DBH067WIFftz3oAa2fRaF9vrqbeyI0abYMrzkSC0bbAiXfEGMhEITO1ExfEhRzfaDtXoO+la/yvM
4aE41EKrtI2BmyFCnE5RkBtPEVMrK7srsJwZApQow7y3yFJkfbQVCmEFlygGHSu7asVR9rF8Bf7I
3aUXs5JeqLtNEwJTHP2cbC+hKpB0WKG1zF+llzazpkGAJXJRdq9Fn+TW2u8Z+BUqYlm9sRAj/2bl
mjHcyWHUvgWifO3NIcanW28iJLFSJfkeiThqsSydSMv4XKXJJq9HMPQFuuprbBeVO92B4boK0PLf
yAJ5L79VmxczAopPzmXsdGSYlPhLS6D+m3K08twPKbrltiy8r5iA4gkY6yp2riWAraNa5oRTQdB5
hMKzyrZZVWDyK8D90H7JaWlcOUmDLlPuFFQZQrMllRKTcl3HVj+8jKVKYs6cQnRqjciP79sEKZoM
q8PvWjsqvzgdSMBBAytmZXvrgOoc575eWH2NYUaMhY2jR+kP8EHkYua8J4o546R8z4CAfqlKEUNq
s1A4XSXcnCCCKrQzSd/2IN+BTn3G7sC/bxQ/2Vej33yuVXv6oUmlr/Z1kCEuGCQCIj9198nC4Swv
o3UCHmXYWjW0zK/ZFJbeE85cEzJf/hAgINhhnHp93X9wlsCdAU9BnZZAZVnP0Mg9Y0LcTm6GXBTS
h8Uhi2N71wSGshvZZysKV9pG4gt7vd3LC8Akez+jamExqbzkzw9MvC8RYMVRwy0H8KajGlvEiDe5
EZfn1Ux3JfE6V0SBti2O5UKgY9/ljeISnjVH4Vj1Xu9zZW2bM4/bFLci4csDi/aIf6F5zg84sbhw
+twLZGh3ilvY4Ja9PETTozYea0iGu+vj90HMTVOUuyA8OfNVsGgKdZGiGiqpuGEtg/sAf8+tRkZz
o0rkkNEcVjZ+5PivEV6CT41oMtw7kH1zzN7YRFah3KKlzbHB+ek5f4502NzgYqALnc8nlb6WMAHh
3mqyxk0TlOFzXXnjEU6ARF3UK3dsfXTihG8eK6sgycnqRsUKd5rrA/PRwgL4yS3MK5O6zSKI0TIl
Dn3d90+9osSbVkyzjlDr3Wjlg4nmDp4FGagG8myef/4usiBLXYU9NryujunZBsHAYFuPur63imY4
/OsOWQgBIuE0My8uCH+eiTxZ7rWOiyi4uNN9LI2LAND59VYW4Kr5GQtIY8YQgJijujlz19/3KHX6
2O5iGD1CR21MbcP6fsBvZMcRPG51h8KFhcb2dvJ7bVXnqPlZwajcKB8uMLtvHzEjRsQMBidis/Tz
j4jKKsa/ogpOXtCB5a9l5j3wyhnTXRoiUwd4Yb4msZhWqIq0xdcJIm1xZBfYX3VHgSJyfVDmQ2ix
qEEtQzuBoI9W8DLsLmMMUrwgh9Qoqwn9scrxy50+FWa+CRQvRIsxaRv1iGe94//rpinScZfbpBJ5
+Syp8b5uD0gLabaroNK8CalZrYGqoxYZp9/j2vh7yIWyvd7bOSty3luEBpxZHgAGBVfB4nkXKa1q
TTM7vRxG4+8EKPDMbKhLNxCJAoLBKzuDEoLT5GvLDPV4nWegxG7EtpfbF/oy2EWQrwAYAUyerwAE
qJ0wbHTowYgJbkQT1UehwD643tUPkjbnzSwyRJMF8CRKaaZ0CipVlixWkqPjXpa69iyVNHmKB7v6
mibgYPWumTa8WOQqicPgsagsiH/tWD7he2HfeIItsKvzDmAjcjVSdEb90F5OQlt72tSGquLi1IwU
Kcr3n/DzQIM6CIqHxJrwaYaStAnDFItSv01I6E7DD0UvB7jIUbTR/N6/8fj8aLBIe8/nHChPlZr4
+ZxUpeNNPsLTUFyMHjlwdN5xpS/XSoLgYT12lFwyrds3dv83CGLnqRC9tSFO5MwfhLEWNrY7DbbA
//pg5P32VgXiznU4vM4/K/d83aLCRBmoM/oV6dJ0U0DFu7Er3vL7i23By3EOVngYADJZXChBCrtx
CAt4BEoafVHKSfmjh3oxbkP801Qw8sgQoy7FfdsaU7aKvKzdG8hp+vjUGBEW16J2kI+2qxcFtIjc
1EWIBHs0qCEao4O8kW366HMRGmBg4LeQrTYX57gWeNLKYjs6GWNsP04T5TlljLGxs1HtLCYAMoZU
6tc6QDARvT5jE4xdehSqjFexJeodAuXFXrXgMJstelGYM3VoeANUuLHRP1pV5JxR/aCahpKcuhjX
UZLqCvTBdotxqlboeVrkQ/XyUUCp/+UPXvc7GCrxPfcR5qm1htjdrAcAoLAdZ60MyLpmTh6HfNG/
g6rPe5ADFyAVZSvSXfKCdDVFrYLpluM2MVRKM+szjCAUb13kTnBjDS/IGv+0RRD3lqm1EFFcTFeo
GGWA46HnFiqS0rFe+VR7634Nj8Lali1qo1Ge4hsYjNO+9s103yae/wRuoIexbNl7Q6KvOGiVslI7
WIJ1FgTHlGzEa9mihpoQwXxF6LXZm06Pr6Gn8j/7drR1ZKusfYTj3esH6+XxTanMwMhZBehOdXZx
rhZdkKvIp8SnGPDEoZeBfdTy/Of1RuYxOd+RM9CLWFOCOydqWYyZEJ42KL0an4JBd1aBj9kWec92
U2n2eCvMvrwUAf9QFmEZcAgAwj0/ZPQozEbF9+ITzgVotbeqjsRuVj1gTNlsVfbGQSGmesjxSdso
xqAepTd0pBRbDdlU2Hr+lFrYkGrYd6UWasF+5G9rHOP2JuWxz76Ksuf1wXl7YyxGh3w/8DTkF9EM
WIqakLpFOAod+BNhowXg2QuTb+kwlLNWfjd7u4dm+QS2ojiZSJrhUeHEyV2H6BwAGTG2kHsE0vtD
Hjz03uh9MXvpBasMjcRXzhFMGAZzit0u8JyXPi3iT8rAOfR/uDuz5raRNF3/lY65RwX2JWLOXAAk
QVL7Ysv2DUKSZez7jl9/Hqiqu0SQIx53350oV1TZspTMRCLzW94FFTuKFmu8KoN7eBVI4ePXJoCu
bRUPvxMPmTApb9C88es6fKa+Ocv2+SHbpKHoLrHG+spKw8Ex+BF7M8aQinS7Sx8qpGwTW2pGCVvP
ZmjxBa9leFO8vMgGczQ3N5mUtN/F0s+A2iRNd47BNudRy+UkBOP8BzQ6B+KHG6DWNCHhWoyekAAO
cDFMq1VBVeqlj/MA1cTkd1H4M3gOUDxqUFReZlj54XiCJ9MPU4UI4o+ur5QSj10TZSRHVStrjeDb
cCYRPxH409KcG4AwKziBluj1fBCMqZCiBuWOWqZwM5rWU9Aa42PXd0G5Nmj4X0Hoh/ibJokA5EcM
0e7pssQTzsS80vHLZlHcRtSEtj4dBmvxYvMTNasphe6Jwkq1y7A5eszN3toUfbHXIQ/tiT+0W2gD
op2b/msZgN0OLfDrYltVu0nS/LU48qpZg9QTM+e1S1k0WmMF8oOsJz2jHnR0DAFw5HoAjUBuJmlL
QUATYDlCwg0aCCnRY0h5K57sPv0rIv4tAbb/P63Q5k7Z/+6CZr8l4fT2UWRt/vt/iayZxh9oaIFw
oMcJ8+JdgPZPqTXBtP4AFwQOflaG/FOE7S+pNcnkm6BfQROgbE4ji3f9L6U1SfsDJQnSxxk+zc1i
/o7O2uHGoCJj8QOoWXMRzsXrZdWphVYrcZfUbiMEOzMwV2FW7f1yOnM3HWanfw1DC50ojwiC/sbh
STFOpWXJZMAA5oWLvBFx0HjxlJ/Y896ib3LxYe1v/zzwPmptLt7Nv0YjXNMYCrrL8piImZLkyZCl
zcq49iWTqnTZfwsFo3KMFNfsCvrKgIaqrY7SqjKDW6zGfkhe+pAZ4RWuTruhuld1LAg9v35BBe+x
qYWvZz7jHPH/fVb/9RlNqrs0ReAULc9qqVc8ecDAEc3IIbRHqrVKodBU5eCDvi48BFL5WEryVvOF
+yKW6QYJCIcK0XCrRtYlTP9dLGAlgL26vArKvLVhxp55aAs40Z+fkT2GugHsAB39k8OnFqhaPsU6
ImOAjlCNLWfmYbXp8CSzkQ/eC2r+TYWaYOI4hl3WcOVT5raV0nAHJd1WAQpiotB+D6ryR59lDxOW
ETmUctsQPXn9+XIensZ/fVJavXNThFN5WUkTgNwbicFq+jJmPQVi9Wu6/PQ8SW1ihOO3BE410v0Z
Xrz9uU7TfK0uHyV6q9yCxF/wRRfXoNiaeB54iHNRaHMz3eM9Er5/Pr/lazqXaCkMs59paBGuLoYA
lB3icRFh7SKaF7gwbEMtdiXkbD4fZnHB8vPncWYyNo3OWURmEUHojZSOURbUbmVVb35mFld1HIZr
aojZSkuNxCVb81fhmPgYSmPdU0bV/ecfYYGM/vMjUGOHSMiCqvxzuOm0NDOAQAuVi+hRfIlrZ7+u
0qJ7AXo+bpoUa/C9j2zNU0gbB+sTT/rux7P5K23vS1GLiwD7sSR864oEjyDLyE1HS2kTTaPebyWN
H7XRNaH+MVTelVda10VppFdaZliuhO3PFE3FClCcLYYVVnFdIblSq9+0hUCi7Pviil7iTRfn2KhP
3pd8NgtoIv+STp2y5WNcCmLVrcdY0DbE/f6j2oiqM5h4kvQq8aDq5TdmIRtrNYxEW4uxVeorklnU
Wy77GDeO3sh3zShKaMqLdGsM3wmaWHgSepx0Rcyy1746vKhpgSefTqzl4TOod1D0enmtdI11qQEl
//xxKHNq+3FzzztCgxBGEiNRO17uvDxtzaRL68pNSi9Yy1EQO23UBw5Hwz18bQej2vsmsEIXhVnA
xEWBRYqRVSoOh4r4hsXZ17ZV+pu+xYuQfh2whik1IPnnow1HVnDGDp4+6T4kPw5kpiw8DRVfLCq/
tCv0S374UQb8Omq3XCLaCu3ACRsF89fn8zz1ghHHzcUsZowm6uGuG32RXKFOKg6QGnNvP2yu/Kl+
LNvk7fOBluf++3pydSPGwr9HOqI9tZsqbzEgKcQk3mJhINBQRJV3tFuRUwt73Gbd1TQv2QdnYtZT
cySPm4vEMzt5qVAkKnklFU1BRw+nrreyNq+Q5Za+g3E7p7C3vO6ZJPRBZJDoalCdXY6Ea6rWIIVQ
IFdo3GptifdCopJB1q46qbehV/z87UUFm4H4DWQnE/2KeeYfWhyS0HlZH4u4ujShSs5q7KUBM0kN
lqRXSFdqLDlNcq57c2I5GRQqjAFTcH6ah4MKeY1NRUiDNMUEDP/A6FLtg5EaGtnp59M7dSyjAsOD
M0A+Uu9eHMtaTyRJhb9yZaMAHIjBjtFProUPa2dV/krrhx0GHb9Ksc6cOo1fPx/+5ETnuuWsbUGJ
aREG6KXZGZXFvqmU2k417UoPmk1dnqPindg0JFPwmIiSKcwsyxewF3S0TbLKzans07rIvoYVLfux
gOOQSI+FlFln6g+Lut77XaOj282dDUbEQETj8BFKUllNAy5Aroz70ZPuJ/TT611AnmbrY3I/jkNA
pUQvdnDm5LUpV9F3sy7WfUO9W9P7aReMhX6uKjofNYsTdwZnkiloMrn1cl/peCziqRnwsD1x0xit
ZZfm+FxYr9WA1aIxoQujini6WDI6Gw2OdJ8/7ZOPwUJMhJIY+f2yr2V4SqRVPWLjWh/dN1bveul4
KevZ9Sj7LxFGFKvPxzvaXQqRjT5L81FBYGsvSuO9mgu+b7aZ63ud0yN9OAExEbhBPx/m6NxlGPJe
lpMm/nFxLIZpYXkdHHVFbhwvlJFrhoMx3Xd9QjkyoA3928ctQdQcxICFA9YFUO1wc6liUBJPRbnb
a/oOo0IHl9SrSdDOrN8cDx1sF4bhvEV4S2ZicHgPhwmiUMxQe8zdrm73vqW5aSBwg6A8Qxnt8zU8
PofexwKmSjdPpdK4CEPVXO+jxmAsI82JT7yNPj7L2VcQshPErrqGq4MLbiDahXlOmWj+0cfT/NfQ
yyslTysvCxtWc0zGCz8s3M7C6r3xil1vxjZeHrXTBsa+U83d55M+vb5/D7xY31pADyXtg9xVPOtR
qmqK7MWmLbNreWjOqDMcvwrzowSdTV9tlqtcHLTDpMVDgcaVK2TjOlOku5nal5vtmcbd0Rs+P8WZ
ec9NwnNcKtb5co40R8SM2h7zb+tJTnpHbZUtBlfrWDB+O6cATUjuOJc+YPmQVhxuUFFvDRljVt6D
scY6rNuneSdsKzN+gXmOwy3LC3hY+eKXAQjEc3fniTWdCRAAvmfwyZHWAOQ1lC7R2nSVKbUQvMTC
CoPX0KlaST3zJh4fMfSk52oJCHYOGWvxdqB71IVDVeZu0E3aRaGl2CSmMhbkePVsY60UV1ONopo5
NfrD53t0vv8XL8eHkQEpHS5xIWScDQaTNGpzp2L/5Zmq+/kQJ14DrmWWkYLRzDVePEUf7aVkCnn/
0E+/yPStib2PoK5oRJwZ6MTunN2YQMMQBYCtmOf6IZbD/KwKvJ4zxoyrb3J5X40YfAnmGuPqCyhz
Z97uU9uD3B3yBZm1hWTX4WiTYA5VrCasXJ46VaNvKjwzfVxmPl+9Ew/Ios+JGBBiR+A1F3dBFSbT
CPwmdy2/+FEJ6brS1Lt/YwgoRtQEqWjxhh/OZJgtYAvMctwhHK/0FJk0uTEf/7Mx5k3y4dn48oD4
osUBFeHHl4yZjb3B+vMhTjyQmbsGsABs1rEwFMLOfdF3QuY2FgjlPPzZFeo2QOL4zF12epy5hqrr
xIDL+n03mOkg6oyTGdPXLo1eOgUPJCLtf2s+f4+zWDJD9btSKzCUhJIt2LOSZW+aj2Xqnyl6ntxh
6t/jzK/Vh0cj9KMyGCXzoSx6JxrKnZAG1pk1OzkG4Ob3GhSiCfOafhijpUOhY93M/WR469aTt2V1
LsQ4PQRyj1SKgaYvg98CiuQQ5EwjbIR91GSXXXdO7vLESQZGG1ImpVfaZMtUX4QmMENgkWSdMEjz
2qvZj2t2YpuQI/18M5+cDcrrSP4g3c9/DxcM5Hui8/gzdyA+efelirruTGvn1HQI1mdCF/gBWKaL
Maw8tgDDZS6J27UlwPbvzG4ze2+LkXkmNzk1nzn4owxpkPouBdT0vkk0KxcZqxHvpvrexyzt8xU7
9VpCA+XYp+eBF93iJoMXi+6N1vFwRhTyB+F1tmtKjfCMHdepYZArBAIKrYOnsxgmMRII8R6XjGJg
MJcPTgmYQceX7vPZLDVxQUcRBqDdws1JyEX+fPhwprqZTC9hA7SSdZOPMSrcG/BLdlGUIM61jQAM
CuzAqqm0nVbr+EvLbl9/jzGIz3TJDsvMiV9TjM0sbcJmGoqPbIFqKlbEw/usVx+yfFoLRrxFvdSW
lOtO085ckCeu44MZLO79OqjRJrWUzE0axZHLl0aV3UjMr2S1WqtydeaePDkaRHmFIjTPZ5kz+VYr
hkbBZg4r7IenG2EcbSEoUQb4BW/jzNM5tQmINP412OJoTgdKniZ8BRfxbJv7wKaVbBv60+d74PSU
QA7NgSF00kWEkQVxU5sDCzhoo80Lg75E4PrqZYyaaq4bZ47o03P6ezT5cMN1HV6ERc5oU25sDGV0
NQHHmDPH2ulBwPnO/H2o9IuFwze4TNJCzVxTGNdCdida+SquzsmKnjrYZnHIf44yL+yH2ybpJrGG
MJXhlAfI17qY3n3ShrWk/ofTWWzxwvLDblQYqFNymJav2ABrpXxms53cBoBWoXjSmTySveKuM7sU
3iZxQO0K/S9FL91cMFYCBHyhtM4kXSfX7u/RjMX5Fvh+2NY9o/lqjb6ltYKMaI+mzBY3z+y4U3cC
oBKwBbNkKL23w8ekg8FTRH1kM4gyYm39JjXPSfOd3G8fhljshLr1TbETBnaCIa/Cfm/m7SqAIPf5
i3pyzWhyEHxyuQGSPZxInSkheEi2QT9eaYHohBCTCpGs+Fzh+PRAMOK4euiHL9N86P5GBniVEBfb
8cFAuF9qnAZmjpqeuU2PR6K2hnEFwcHsGbY8TgEoWWIUEurMhpeKUu7qutkkZXsTkXh/vnrz6hym
oAwl0yniiHvvbhyuXgecSmopE7qeYGzMcvzaJQVGADCB4gAV2Uu5vsigQ30+6PHGYFBqbJhcUiul
gns4aDxZiZ5mSMkDZ1mLxpOVJxh2n4OpHb+6jIKUGnkicSNJyeEoltQGk5HyvPpoWqcY0PpRitHt
U9jJVBX0M8/s5JxIm6mI0kUBzH84WhkLOJaUvE8NnBBcbN1E6NfIAK0/X7qj15YdTjYPTWMG3iEU
cTjMqAs+cZ5Wuii/7+Uyf8Jv8nePvHkImjGzvKAFe3bxQvl6BAB06ksXlgRu6U2HCxACkxuENr/5
on8BrPPzOR0BP6iDfhxxeez5VpANKAkwYl4gpwWh6qaoimiVZt1zrRXysMbfLXLV3NRWRl9vNTro
rR5/72r5OoFPZkXa4HpG/dyl8pVfznm6oQxbNEvfPv+kRw+ZD4ooHw3Vme97BHwcaykTs67FFUWI
vhoJondKea1FwZmawLlhFnspbttA19uudHXUm1ZCEzt+MsQroLXnXv+jk2YxocV2ypPKCjEJKN1w
ml5DpVunnXCTtPrXJj1ninBchZ7H4u2A+IMAjfT+9Q+BQQ8qD5pHXbqRkid4A1/GraXbVSxd16Z2
JZrJToiTrQgLxzU0//7zJ3fqvYF7NDvbIGHJr8P3ph/CsBcLthiuBCDqdbN7qdOh+PafjbI4cnKE
eGT8Jkt3NDsuImk9+udMgueo5uDAFmd6xJxkcbLNSMbDiQwgXb26VAoXhuoV9/Z3i26IVEe3RuA9
iGWarDQCI/vzeZ18drAzWDlGnRXWD0fN9FYepsKYFTUGiTr34K+n8T4DTbCjfOFqXhg5ol5L24gk
fedJ6pnTdUHb+rPlRxuVeSOBQL9/cWVEw+gNMiYCLqZEP9CVexKCmNQPfzDJT78MZfxdLcJfjZxk
mNxIKJXl51Rz3ktLi5UnTCIlpMY5FzoXwVkesr2I/gs8YSrPnarkLZyk+y4bDLvSBNwOgnF0NCO5
K/tKwWEy7t2mk9FgUo31ADxoBYYtvqtHL3ClWU281lG4qLtkM1jmCqerYVUOcbxL1BEeFu7tVT5d
W1rnb5pOeKiroL6AefOVunuHHbd2MQwWym9Nna9KKYpdQ/FCR1I6cYWUwi4ps+lbG4ZAafxZQlCo
MwSKx3tdmMaVLki4o8teaBsQuG0U8h76IElWeq7eFpWxo8cQ7APK3yvCfKSE+/Qq8+EwqWKc2IiJ
rNvGfxy6pHOKWNkP1XDpm6HixkFZOgrQfyeddPSQBdzjVSBdqo0BCvboYbLphPJBD0d5A+Bd33mT
chMMigbZD/2UIO6z79JkybaYexdlWvWINgjo+JvmZZdryWYUBd3RC4iWsiT5tlo30j6uqM6BD/uV
asZLWMfXSjbuQiFCd7C2eiTvKu0CCLqwy3118/k7cRRezC8ivX2iToQg+d/DV8KLMsVKxbFAGTCL
nKmffHgCwZ1Yh7e+Fd3zXWdewlMDgnMhnqHHO0M0DgckjhqEKCgLN2uxX6cuiSBZIK49Kd6bUxc6
fZOdmeIRkpCLGXsPOEk0YpD+fQd9fTiy1SrAgq/Wc2pupbwqcTxYUySPHvLMaOwuC5/bki/qXYzy
mKXdpWn6VuTNJR8tu/LlQrVRmEx2khXJuLUO4w1e2dmLKsjKppX0Gl3VJDxnFnDqpDAJwril0fnh
VV0ckKOZxqNFvd6ti/QSzv++HYRmP6XBjakUtVOZhmB70UQBp5R/degsqFV/zjDyxAWOfD8RAiIn
nFjvDKqP69aXitG0Rs5tkzoagmV0/DWHcPS3szgeEE0DzkNkoQB6Lc4kpS6KFkXF3JVjNAQibQPO
40zx8ChDmIcAyIwlKL1jeuKH2w6QWNlGVZe7cS9/rfuKbnGW4RIXbIHDhfYc/ei+cmcgUXdmw5+6
6mZZc+Rb0ESkJHc4chZHiQXfhbZFHe5jU3tLCsgi+EmNQXYLM2t0sui3y7LzbDU28YzimKvNh2PG
JmLCYiMx2xjdntGbHkotXRthbG1Urz9TAz61tOC3aS7NIPOjjLIdEy8fTItcQdNvhahF+IMmYKzo
F4WRXwiq8aCU+kMUiGfKqKcWlhIqajLkzAREi12j9Tq1elWiGS/ZAGzXhexFdpKH7aoopbU24iEP
S/rp8/PyPd9a3J/AKhCUIacFmbjsX8cdzqwaF5vbTVa8U4X6UpJAyai19qLEgw9bZ9Rtc0hfQr3Z
gupbIRNxIY165wj1xLIYFraTVIA3fj8iBFIpmmk3hqKthZzjvopesTcAginUax/bcSfDdc2R6urB
iLUXK26+G8WEaOYkfVHiVrOp7F5PRiy4tWAFtpkHz4UipzZgXR+Ip3kBPK6zWzUOVpEVY9tSl6Zt
GJW8SWNLWHXhuZ6DPL9HR8sDghHsDvJ/cNwOd56WqHphYeTsDvhoO6IhqLY8J2BFLdrVlGt7mFPG
pvDE/ThHBwGE3B/08jZxnUwPYqCumjao1/RDd9qUR2t0dlUWo1QdRFW/62aUriI/tDY5cnxn3tMT
FxM1X0oVCuiv2aLl8JM3vhYGcVVwSyBw4wx8HgwzJmnV14N/aRY81bY0zTPvzomkEfMioM7ch/ik
EBoejppgVSFXk5a7qPg2m3YYDEdG72NVcC+DPCvETTilKRV4wdsUSSg5KCFylKB6bVue8gVe68vQ
N19bhF/sXpzucFdW9wOKuGsxt4QzN+mJW2kOEnDdAbYGo3j5yhV145dGS+1VtMDHNtEjRpO4A+R5
5aAAMMx/zMdsAltKig78e5lue7mXVp+/g8cHDnUyYhVaKMgWgro/XLMhKgvJM/vMhWd3kYzitSgG
TlyPa1TOV3haXCIA5tA4OJdmHucP2LMh1I/TFcg47pD5RPpwIWoVujleR+MmaQvkqCXLLYIJA9nG
dET/pfKCB3apPWjtFVTcz+d8dBcvhl7Muawxik5FoAJyM25jb9iNM++wOOeMdGaYZXvS7OQkMMqY
l8DqrrKkBdOKEkx+DuY3R5UHp8Q8G2TPca7kER61Jn0x1VslYiH7Qa12no71dSKp57r5p58Xxm4z
UwlhM3kRa8qT2WICBWyElGQjN+pDoKvXeGC/dJZ12/pwK+ESXMwSrHJrrj9/YKcH58JH60wi7nyX
6vuwWYqka0gG6FeXhbDPWuWu9aKfY9ygbFw8l02586MgcczqMRvz3Zmx51PjaH0/jL2YeCQIIaqr
jE0lfqNZCX5dM0GGpA/+aNZ1j6UafRtM4RHX5UuUA373KJ0fL/putOopi9J5OnxP/MwYEPQGdtCZ
L8Eoz7afF315g+L31lDP4QLmuRzN9cNgi5rIJPgCCTQmpymS5dja2HrXrnpNBiycnJnXuaGWyZII
Z4PUMHNrMbPzPnV8Tj+pu5fBQn/+BE+PhHAO1wI9gaVkg6K2RalLvCBtY6jrQtezGaE/kMpO4zV4
z+7fmdlcn3g3FAcEePjEUoggGlQimhxWhcukHPt2RQ194yEMv2oHJTmzQ0/O78N4ix2CIFvXyikP
LfSLW0Pqr+qq3EG/d0S52f4bS8k5MzfBeduX8PUIhw3Ix17mwp7u7MJUr606d6ok7QkPz3GYjmLS
eecD56Z4DQX+yL+uFuTMo6XOvEYVh2s9RRpPv0Yyc12X0y5KoIEJypfPJ3h8K8+QSvJafICopB3Z
aqmVKIiNNz+8NkR2TRZWtRe8NJhoSX6xE9T0skRmyvYTcJ2N8ZB01Znk6sStcfABFu9FqyJkIg68
72UI2xF5OJRMkKns7z+f6Ilbgy1DBjdLyxN+LwL+pNQn/d3OGLegYE9sXtqgms9tTXiuxycKRUKT
uIxIEMLyvHk/nNzAJji2sWpwdVn4EYaid48lob4hInASrNXqXgzuxmLo16Myvo5FBGeGkt8qlkPM
agfxIRbKX2ZeQLM35c41zKjaNQiw2klZPMR0eTbGhJIbPSlMHK6iQb4bsyK3o1Afdh32bJt+ll0N
urK3224QHWJ8wfHk4gv1qfpyzH3LbSh3b8Dnqhcetsoz07CFedbEeea0HvscjpJV2YUSI3TRpeav
vBP9bZUE2mXehdsuE267VkkvYkZa5WjlOIhe7KVWMVdTp1x4fdxsutpqb6dMWPedFW+7SpIBq83G
cun0s2hi9br01G8+9a3VANWm1LBJM9Kmc01V+KJECV5hkvRDS/ThoSE7dnLLn2xZKaYt6pEaMgie
sdWLPLNlLSl3YO7alSAgmCSX0UU7Ddu8SJAwSDHeMpK2vAsi1XTbzPBuVDWVEOnAfCvWobbhC7fy
dZw/fUTc7dATvxd1+4jXs2ArmXxjeNIuloqxgFIha5uqLnRoXrLxPWBcJ9TkGnyP0lDwE8arMRb7
VRBP3h3mBZ2ThVG1h6Nkgs8RhX1QibqNc0mCv2gcvwnTbIcij8W1WBF6to2HFYlfra2o0da4Z0WX
pubnGEyou0oMtLWqN+Kuz/xLScDXQEuTfheqElIQivSgjP6zl/aRHfUPoaT0+1AyEMcuUBVvzPg1
U5PiupuqF9LsiWlbK3QxStvC8cNVFIQVejHf9lC6UL4cUu7AeLQBUplbPKQB/UTStitMZ4aIOro1
IrURRdoKto6yFfTshso7z673usANh8awpzbXvo0FKAIbOEd7AScSaxVT8TZw+CcEOOWclmAV7Psq
rL9IcAuRii472zJS2ZVSH3/gSc33alsP25Raou9EZbWO/Pxbjr7Rxlei2OnNvr8zm84jO1RafBu9
q0IfRaToUL1DlC6+rbxCEda4RBh2bQ22MKrepW6C+fVUtf+hZVXkZix8jVRL1iubLtPFctshv3Ol
q2WMwUBfaRlGbiPClIGNVAR2m8pU37U02V1j6mIOZz12kk4bHOq5GdYmRXGBIIy4E0Sk3es6cqM8
1/n2/KshNlsp7fNnnN/ynRdp9+TR8Vd6m6JsdwB8d2WnN8+BUqRrbB0Uz87Gun/TgkBWbaSeu3Jv
yWVvroRRiLAIbh/DUdoaFCxsOZ15BMO6EHonVSwa5EGj7wdZ+25geHVRihJ05yIx7N4wphu42JXT
+8KmRdLQnhRMNKSybnEiwfnFsPPRSxzEzzo3kUqBI0Xo+0sk/p4bsdfXXsP9mioaUkao50z49MDq
dX1zhNVN2nNtpLXHmVG1sV1IIz4YSjrJG3HKKXuafjU5BboXou37pQwGs+0jB2FFQ8RaNC9uBCHr
rozU6vY1ArHSRopaxMR1oX4IR0HaAXJWYzQf1PB1yL0b5G5qZ+rAnOWdGqJY6ol3Qkd7FdtvTjJs
ALNLL+p3XV9fK4HfO16Z/dRaYdCcIgj9dVFaU4UnnkZN0ks8fSfVml/TiK/6ay3T7mMldeqGDNqi
CnMRxwH2nIWnrkphcMRYvYnb6BaG+F0vqZvAK56KKvpZYUppG5ZwoSXJtemLWwOwhzoVI5IVswu1
EQROW0lPwjRRlhFhvrVmRCU5SfYj7EZ3qvMLU0/uJnGkEhNW2XqqhWRF/vENCDCqsZnebGJRejI0
boySwMcZfeUWmd4A17dWcoeguaVm9zM12RdDjYtph0SZFKCZzZWDljh/bDXGLwbCiRAGcVN2F14R
fsladdUrT6ivQYCv2qdaT58Qdp+jYbCsgljc91bzEJvKlYBZph03+aUZGuteUOGalvddo76oBjTM
Xu/X3jTSlA63SKtspNG6ExqPV+yr1VZYOuniOsmzjWm2V5nu7w0zQ6DLQudQoha1QuUttPUquPQy
zfGa9C3qWEDra5BbTllYX7Is3FDr3qE4/8uLfGDc9ZWfIMmptevBbN/EJPvS9eoq6KV+P8XyXCwl
itfh6kbKAzI2F9z+DiI27hhqMKnEa8X/Lg0Nsjde8NQV+pUSG7LDxiydPs5uMfHaWjpnweAn2b0g
8abHU/pV6Ua7xwtF0vIbesWO3jUarSjhFfHcjtPVv1aldKWG0ndBre/UeMh3nDN2a5o/eKd+xN3o
GEa8bgYpe7Eo+PlBeiFWlen61r3u6RswVeZzmsdXTapfVQ3uUlHHduwrYTsm6r7xNGmr8AeD4uW3
kR8kq1LV8DkQKwczmnVIQLLKrCZaqaPeoAk3uWpZ38fZ8AaFpduX9O6bfVLjoze4gd6F9bcRMbnw
TkvVrMrvvBxDtjXUdNyFwnjaU8H89XkYdiqznfVEFMQ7EIvV1EWy4A0eolgjlbJIri4NJIgz/Kxy
87vc34yyeCOr6Vdf7betGZ7LqY9qdDOiFYIS/QgIPXStDiOzMhsA52ekRXU9O6+b2wQb41h4yJP+
2vL0W6UQdp5IR7UuZ5W2NynU9mNl3DWScTHVz2IirJpziIDj4BcQwLurCjw4qmOL4JfrMIkDXCPJ
rWWHivQlKB67bLMzoLrj4JcHzyGOn9PcxlrC38WJUnMYm6nr12gAr8xCbB7NSI/OtStOTQdgA54g
dH3wkl8ssZ91SdhY6Fikufqgagg0oyREl/VMynBqOsTXNOXgpJAoLepZ0hQnSmIoKaXMGGcBjWJd
KGgPn+/U4+2Cux6SzfDMKNYD6j3cLg0mwcXQTKkrW+Nak/PLVLQuu7Fcy7OFsJq9/GfDLeYETaT3
CCBSt+zHDe/GjSnL9rwdrTJcVXn9/d8YDsUR9HsUhDOWXbMMBTm50zuGKyoHhR3X0yY3yJAeDU07
4pL6fLj50x/WWfARA3ICZIDyK/CJw8UcrTroKzFN3X5K0Tn0n7WpXFNncgztOhzHbTsaW8E/B2I/
LhQcjrooFLR6EU9jnqUuYTHa6RPllmE9IuAXp/qfp8tv6Ue5b/n1c/pW//f8Xa95MVahHzT/898H
v7sKX3la+a/m07/1mKf8Wv6Vg59b/8/7l/23fPXcPB/8hkw8bMa79q0a799q1NbfP8Nff/P/9Yv/
eHv/KY9j8fZ//us1b/F35achhZ99VIvSeDf/d3UpwBvN8z/uw9fn5ff8U2FK/gNWDgg7xBaA2tHF
/a9//FNhyvjj3ZEA8glg9lkp+Z8CU9IffAPhMU1lThru8X8JTGlIT5HgQ/afG98GjOx/zvz2z93I
ovE0WIm/fn8gxjRvj4+bllxutvqd3UBm9YKliJCAYr6YjFa86XN67DZI3mbdgxfbC0DDcsdKR4An
QSJfV9SP1wIuTysiVXJHjF9fYtLFM+/sUa0G3g9ySzgQcxxB1Fxy8SYfXETcmcZ6HEzpMajxGa70
2loFUtHfZm0Xup0eWpf5nJ6Wo+g9ZdjE3WVhNT1+eIonloYy4nJtuL9nqCcYTJklX7ZRdPBHdVA2
8rpBy8GeTLyXtKHLd9noSxcoDv8MqmRwhqqiHWbqIwHqkNcXZtAZa9pN4uWE0N+tRmTujJOifJMR
pXPLCiGoKZTIhbNk0wZNk6xCEENXjeEPm5ocjy6geF9qzasn1/46T7r2EgVc84pKY3CNRYK4B5bf
ODUhkmnnVVjd1kAf7o0gh/ScGtoFctaN7ZHT0+ylH/1LGVTdTePWu0i0OLuiTmY4eZtc5D2tC1pi
uYMebev2ivqaNuRHXR7/4IOQ/GrB+JOgOaPZhydDUSPB6xv+vZokF4Plq1+TRi83oZIOz7GECRfG
AklCClWKyqshxN/1SLzug+JL3zXGpqTy6MhZeIXaYfLNjDiSE5Qw76gQB3iss8BWLWmXlegrtiiV
47qvq/pqKrVppfTesIkDrf6CgGrsmFZW7+o4B1CUSMrOGhGtCgd1VGwQ1TGhtnJj9bn6SvocYm00
6OTf0WtamkMByF4Qb7xW6MlsImonuYIlpS2L41s2+ST5qRgkdt7FstOEWt3itqdX6nPSl2GyR9/k
UpCC0NtWFq4Q/UQgk2/rThAdoftaaOI33eDxFX45iyxjHyno6YswVnulDn6BuADPFjRrrvXApgYi
bn1EWKhh5NVFJNb6dqS6vBr05NUyPVArkkYBI+93xThg0tFpzVWmKo3bamFhd6Ma2ZrWX4gYC3+R
QzN2YhXd4GiirdZNYLly5QWxzE09SOKOSk66grAHOkWRk0eDlM8GxHUZJEGxFYrxZ0RNYg2t8/+y
dybLcVvbmn6VEzWHA30zqAmA7EgmmSST7QRBixL6vtkbePr7gT6uI9G2fD2puBVRE9thimIyE8Be
629h5gTJTjqJqEFnJ1+1rNnXc/Wc94sGShIN+6bJhd/n2bCPcus+lgSbmUW7dxQVxMpxy6AQzo3B
QlzQUua2B5Ving2u+buIrlbhk/wQEHOjnpqC8I7t6EYecIdtnuIonvfzMnoPHHZ8pK3iXi2NSu5n
25MuHKWqdlPbuTylxlCVgTs7zSVmf/tUFdV0VYFlrFcyDPGmAae3glFv2CxHxV7ywOtFclnzNAlT
3RVhVTUx8rZxfkspIL1VWnunWOs1uOTUohz7uDY0kp5yO7q0valJbuqJWIUgZVXH9tU3lb74kZiB
XCQ0qOsnTSu1W7rQ5LLv6m6ut44leTmmaAqQCTe/EdFWWnH+XC31gfDTs5o2VjhMcQquMUbBPBSR
ny9IGRZrUfmjSXNhmMK6m7NlCOKFfVJvdRRySts1gVnrb4XjaW888ACBrKSo/agElJmgZRNCLGbr
tTQj5auaOOOt547qWaFk9kjHLMRaFDntOx0AS1DrebtVyGzzi26e/E5tkuOgic6nRUPfo75GoO2q
YDlRmoROMSw7QxR0PFsySfeuly1PYBCjL6TaP8yp7e1cb9rrWi/2ukidb/nA8RGqGm65upra+6Tq
B1z9U2lfiq5J6adtNDaSDExtYtTO/cxspjC18MFUao0bq2XxJFR62Hd6J+gEs2V+V3GF8Uzjcj2V
0hoekxz8wF+mJK22o6VkB9Vyovxx8YTtnjNDK+nz1NxuWKgUs7rm6+K2ckWeMi26Tk0z23pej+kv
GzJ7g+VNJV+maqxjU6leUAIb249OrWrnyKmu9DkCFMGBcnIt0XV+F2eub1KD+jzTT5q2NRhEV3Xj
F1FoIxIExzhkRiVCkakEi2nAvnXjNQYnVkZ/pbTEJht7LXCRQR+MxmFaq0b6adpe1ltC0uUFPbxE
gAP2aGfUQ+Q2t1M/gzA4MT41tZPyFFvxq0F7TRV0s7vwnKDhoM2d4gErExrRMR11I6jqLPsyO9Z9
2uESIl3PlacKmv7EJSNPDqqvq6puksZvq0TpNn3faOfVh39WUv6Q5xbWQUSski0BrldqjEXEhFG4
T9xO7NEul/fxXBb3uq2cuN/FIeH9P45E2lf+EqndMbaceJP2ikZ3D/idAPbep+VY8iFWzMf1mO5k
N3GBT0t5Z9vTFBqtQb92VjjulZcZh0YYauobRL2du6U1XmZCM8aglJ423Ker6mXQ5ngb11OWoz4Z
ACyTmqpqUB6zOTqJaT81PIekb491dpx4iwM6dOLMrxyL+LChjKewHdPojv9qd6JLyiCtcvQRdZPf
GtUA3lWp+gj639m3mOu10Weh7jRftpQ6xW2z3FR268BFmMZOsxWj2Ni5UdwpVbx29OYPVl1a8d6a
ax4DNEmfy9m5kuZkbLkI1cOcujW3/lRuvIIallCdRI0MSozjee6y/BRn3XJbTTUNf4uh7kqbqudS
a5RHNI9FoOjqTonIdATqsi40sQgC6PL2pVhaN5yj2njRB+rd1DHz9nWktDwckurcd1n7EreqfUQu
0Zxm8uOuM6XztnZsAhzN0uM95b6LSRzfzhwbZC87xqQHaHwdkjBBtiLqruchzZ7xm+d3mBjI51FF
R0J1F10uuTvcq3peZIE9ojshW0wxDkk9Evs7ZqMAlXD61mcjbV68XrpXkWjPapU1bymcLo8fh96m
anTf8lnnqFOyOjlNOUMqwHbfbgm7L/azSOIHW6smwP5Kt2+Nrh2FvxRz+ZQhXIfpKUrrwkpo45si
IwJIdWrOfntwu9BGZBZxoCbdhdWn1RAavdG/DzKOw3wgKN3p8i2hydGpW0x3KxqrD+hXrW49tWiO
KgFc7wnKMJUOMe5BfSm4WJLKJiXQBE6fh2TZZxxXl1k0ZqFLodpeL+jdNlpNEr0zFRcy9ZqXjwdE
nKYjkdZe9LIUQN/F4EXXjdaWBhOcyp0W5VV6mDUlMQOurHoTqRKCJZtMNb5YhDGaR7Uu9HM3lC41
lKl+LsbeTFOfd1Z6oZe5xnAftcXwnk4TjwLbpmudD0eecIL06UOCYqtnEkkcc08/OfeageAjLN2O
C14CuRMDGDHV2ZUuTx/Hcqv3xLRNfet9q5LYu/LgK96rXvXG2jdiUzvnmcp7q4lahe3oOq0ODUeb
AGXbIaoCAvwyuS3jeD51/eASfq2JZ3ActEFTHJ2S0iYCBmiVoERjaF6MeumPkadNYHytKU8f/5NJ
gwsyswz+acOAGNwtonlBxd5NYT1abhpg0OIXqE1Qe6SETAuJbOwviVXm32wjNw9EcfBtpg3v5JYx
DgchNXlCdN68wAs1zz3SQkYvJ0Papg02X7Kn5mVeJvU0MfnvGrnmkaeFS+nQ2Hp02GScQ/flVIrL
rp7QwJsqD6Z4Hvm/rjnGJy9DTfvx9scepRam1f62qvyjxfzPt+n/3lr+P3DnXsML/nrn3hT/un8r
prf3uvt+6V6/6fel2/kF6Rs2pDVsn0yXlaP+99Ltqb+QrsRah7BqNUN+v3abv7B3rg4YVKOIHdfS
lN9znY1f1oscwcmHMItl8NOa/bO1Gy/Lp93SIlKaTZcCUl21iEBad8/vKHTHXKjGWWxrm03RecTE
fZ9LpX7TO3vZD1YeFVs1sobN6DXcUfRf8cidJle76rSyOw1UqQV26ha6P5jrDdHrCkV/lWnNL7XW
z5e23XArQ0HIm9gldT9QkW0j0B9kWKVaxZRdpK+RbVR3vW1QGxsntXYLQ83y6Wn5ZVOXyd6JYxhY
S5c26fgoUR2yk8Kydpxfu8HLQt1KlxExIUVym6grus245n/hhlKNp4QyChr2rHx+rrK+mcM8sdVj
EvUoc9ulVG6zbh5uS6203pu0as3QozCw8ce+JVNv7FKTWOBJbweEuX0Mg7cU9d4oWGOCiN/DCQsr
dbx9xn07+G2p242voXl86WpnuZK6lm9bRzdf0wEgJRiUAvdQYZo1xOJseU+NoGwyp9P5IipKNSzc
SryyDkSe3/RGzd9nUmvGXDz3bvOuVMVC7owxE+qaNyuXzgdQoqOMh5tCNzp+dWkcNUIDsg06ZvUC
xeGuEsMFU4QdLrb7TY2t4RzrpZH5A0kNrGfLHHPM6cTLIhIuj1qhZNdVU55M5F/v6HYlNHdnZwuu
+pqHH6xjjLtAKdSHmLM2IplirN9q2avQlBM9IvQ7Ns/qPDzLvG0YpCtlX5Q5vY9Ns/5M0YVRpr+U
5mDEISJecvdp+42s1WA0TVP8LTJcC6cjcEGbaQ+51l337G3HLhopeu4883XqklcYwiUYLCV1mJfj
/tJR2iT2p4LM7laggGqZYY20uWBzqLaC4fnI6HCc7fE6XoXCTl6adlC6sudNIRCDaBEyVamBnG+j
dRbJK5xVq3zjjJc3/2INeNusmQ7ZndXA2nEBue7TsmiUzGgZ41czn5ekjreoMZv9YAzR4peVi9/J
0FGK9AP9LnE3sGlniYWqocjuJ8T9O+laQVyuC7g7FJvSqL7ZAjpVkfq0iXtF+WppyLBlP751VZb5
6jg8C32+LWo05nSxEvuhAcckbIt1pmTEhYyvtiSzP+K3DivN+LW16T43E1uPfWrEtk4PFNSyFPuR
5Sp7etfmA3GkBAQnTb+tvL4LBToPOXi3fZTz5zOtOuet9xUohDW31svNWHenxhrysGY28Oue61TR
lHjB+0rG7zIQWhCUimNOPuSNsmlMTe5FHqevNc3wz5QdL9tYF4L5bW6qXW7rOSu7flureR3Q5U2k
wqClG12qgnI/sCnacx5njupgqKXxKzEztuVPWm88syZaXEBRRzHm7OZN0FaZp7JO2WxLunbqRou7
KVdMrtXZCGeLjhtQAFZd4qkDjRZOQIV5ChZX0S9ict03eWQWftaMJumEukev6Nj5Tltrm242PUCp
zvNnM6ZIKNLqGMbSViKfRdJ71OUKxbgNLemVukwbGRWuERpkIJ9NJDFWuLSpG1+rApWVOQP6K0Zq
0Mc8O3dms1RwQ040nNi0kR20bf8EzRzdy3kW5glZL9yzBueeKOmvuUm4i1Dn/MITQp6KIrPvSTuz
stAQjCSUeNlZGGtoFZa+r+/jxovOw+QsezMfWIm7oQ9z08G4pTZ9mPHU2JLamNKxC2AHKpbDwdFZ
CulrZjYiEVIoq7nycE5k8mZiLrmqZdHMQVswlfPlitRPeG+/sTHhLJaMLsBS5WnOMuSPGcPHV2tc
7zBEq29pZXJmeLKKvo0eq8gpit32qcMMyx1sN/Z91Tq9dlU4Ax7W787iP0FOP0q0vweVaZLkhFWJ
7dKxKznrKfr94abDQM5WOlnbKSHCO24Mv7XHjTrkF2WqX9hxNTK35+gHXLZDh6DUJh9xOKD0rdun
vIIMst2lP/38VX1ELX1+VQ5aUUsjkJ2T99OrMjKSjRKY8e2o0IcrlejJKsTjQi2u36StgbRsOWsL
2/VYfTG4GP22qHtkU8o5T+1rIHxG8jpjtFxVkl7thaZVlr5KjJuBVpLxdvxGkuHio4y5WC+en7/8
D+vr55evkbiH+wuzGUawH99Uu3P6Jo7oJh9Zr3cecYzQ3ccY0Y0rJ2ARTFO2V58KMAS/0dNdVqgm
eJP0DdlusNHv4ikq93DGf+PQ+AOHyIe9BmKuAXrUfX/u2TMVOmEGcny2TtEMAQmZj0VSGv5gsSzH
xGcYw/SbYPX/2rj7w1D8V4TW/8CZeI2s/OuZeDe+DV/Lt+IHGmr9lt8nYhdKiYkHCSwDLporRs7f
J2J9LTrBZePyT+jg9Uu/E1HOLwSeoiZYE0nxlKwU8X8mYrIpSIGziEmBXsUQ9A9GYmKdfxyJ8TaS
F6TzALRRBmMzWkfm70biXJQ5CrQqR84h0031cdytBx/DxElNXaau9VDMs/ibux6TqtMpq2f6FrXF
PsvmLtTXQ5V879hHwzYfIiuPD3rucPq6nMMRSSeiao3Yn2OU6aTd/6ovZOLPZsPoOYvXOktzP16R
4MoaEQCZjCCKYwWQy7d03j1Xa6W2F4k3mChUXjmjkyPpqmrnOQl00X6zGFTRDtqJPxh2sOC63tFz
QG0JccnkdzN29ONMyIXb1/6YkGXj9x+Ti7YOMRU5OttBqOd4HXCM1DHCYh16Bq9Vh7CIzSqlwQIB
ESt1/mUeMGrP2mxs+bJ91Cc53zZZg4TUIPd8T6NoH7ofM5eIeCRhEb92Gu1aroOZu45oJrPa9DG0
uVh+s4hSrI+JzhBNfwmYypxXUVyyS4zOem3XUbBbh8KM6bBhSlQjZHdlnttkyCvxN9xXTJON513X
MXrGEXVkDAKhs1EXfUh9Em0N60iarsOpWMfUPBaIY9Oj2XfL1ixN62Eu5weL9Ph9K9T4WCVjeegr
V3+ru4o+i3YezDDlyH4tBCrYSlt0+AzMhheWLF5Q783vltP2V6lZ2AcUdvNz3Sr9r3rdvqnLXJnr
9J4MvmO0lorhTk47aPORh6PjibVrSThBJrv0ICzFuyG7mCPLqtsLB+DMJ8SmPQ+6kgaN3St+CuTa
N3rxvJhReXBzbQynDBbH7YX9zmAz+lVn5+8pgxLzd4uO/zaxK0M5DqIFWBukPuAT5uAH+hqUbGNZ
SX6xTBb94hNlhR2MIi59otGiYJRxW+2nWkGCF7lFniEi0Ku7JGYS8Uk4hlIRDmA+hODVElvGFerN
O1ZO9JnTKjuqHKD9JQFh6dwnWxTXnksQgGLMQUkNpT4INrq5eWSo7EOjm+9BVM17GKr80qmTirWq
zVmRRsIMxgBCYZ6fGiTh7fOkFPXRag13P3TMS1Y19k8U6aXbVEudL67MsiYEJVvu7T6POPT5AOPY
np9UBuWtFOVwn2FjvypLKzqrdentMsWpMG1Ly73UO4vbIyMl0SHn6y6vu+JG9mn5bMzcssVYq1eO
umTGJh3nrL7RZ6FwPZRGuq2EqzzVJZDNWOkKgB8rJPc+KruEz1DJdlB19R5E7xbK9psaTWowi1oL
nMFzfNsdi3DRNI3qFGO8SIHmqYsvb4ooes5VGSqTo+4VcdPWzhhKy8wPxG2mZGyWX0cpJMJho9q2
k7otMxw8Jdaw0KBB2ke+7AVmZcqzVkBuRPScOp2+qcp4O2a0B0VpfK1n/XukGsPXIelIr049DRbS
NHMSci5NjV7oB9z5bpJedbFSFP11Y+apNW9i0S/ZvOmh03F82lakk/TWi2Z8JOjscmG//2Jg8H2H
1LWfrbqyT1GfmBdtSy1KN5yWRYEpiwcX0aSNgthdin3bmuW+WToIvNXkeJul1pdhgHjIpGcHOkL2
Kpm8TWFqsGBxMj3S/mlcV8odPUSzHUTU34Y4jsVxbGXtFyxRV56bJy+ZN0Q3dINMxygt4+MI+Y3I
CHPkNukU+7oc+6Hd9IqxJWrkSor0aoicS3fsap/y4l/1GU5QZZ2Y+gqfTzMGeipTuKnuHumiFvae
emstEq1n5YSChTEwrDYP+kzKrZK3+UXdvrQyCVLDmvyYtOtLUojcU1dEhFwkzXTjZSV1huzoj/Ai
I5A1oe0+ZibQay1TFX8gAXLLApj7tSod6UeOg+CGPsp0gyw9XLrlS0FksGx6kGDVENOhKRsdrCUx
vk0O1mWydnxlnObb9ZmJIMg+LqYzYX/WLvm8IMZtuLa0ouXdalt4OlJWzzYMHcpa7cYtlGpfSVW+
61ZebEUP8enFs3Yhh/S+N0mJcOAdz4YNeV/TUBI0DJAhsj6B5buL94T9xBuu3ybQUkIuKLhV74tO
qe+mHnAnle2zqrjF5dBmzgbU553n1Fa2lNsjrjbQ1NO144xeqQewxsv9oHmPCPedbVUlW6aDHEtE
8RQ3RDzUJhsic/JMiuLcnWJdcj1KOQQFpGnXRVcW5u9X9Ga049Aq4BtRoW7tRezwe1dhLYddpIli
k1AhfjNoJD7r+YNZTPGuraaUuplWbl0zd7c9Z+XZGeKHyGw7PubeDevcuZ/E8rxQTHk/9VkLXSCm
K+Tr5d6c+iSo5ZhsR8TwITMI7lcT+TYaebwg9XUsx+veY9nWWt299LIGuzo5FgdS3+bLhKC4PcUv
XQABASaAsRZr26o2ACPepDPom6OqbMOTSiKocutSIcgjZa4CI4tu8ki7zlcYoB77aZubhCW6ztRd
6nYk4bF4MHULT6ohBwWUyzYbzecFF7yRorlv75IVqecA6nUrMy+MKTGnxDcSAEVfn7Um2UC4qc6j
UsQ5O6476aEOUjK8weNVN7NXU2mpb3XAkbyo6IUlg8W0dXjnadA2MlUI0emSjMQDHRBpMp+0Qbd2
ok/20vOOutPe1lVG8s40H43aREIXJ5yA9pFI2y3xLmGFxBvE32fZOeC16Xyyc6oAFGabCRw26RPH
6hsIE5J/CSHg5ey4XBauhCud245Zi3A9dbjulwjwMkog3OdDlaQbia2gn7ovYxMnx3jy5L0ikhOj
6F2K/2ebsCPtlbxWQ73P6ZYyOO3ssEAj7nPN8+Ryo/xLWyfaPT4c1pJ1Tkuy0ddFZD1YoklCRDlz
GNMQfi90VDS68L5a3lgdR63nISPNLxKWaFtLh6rlbpw4RKKhwVyQXa2l9xDpozkJPQm9eU6zzVgw
eG+aESnw4Nd1ki7Hrov1MRxcWefXJlId65iP0CmZb1gycw6KNwjhIyWZlYM5J9n0lHsi9b7Mcz8j
Yv9YA/7/unT+uWwPBOJn+5LfpUPaJ/+ipyZOq38d+uKteu+/pxM+/oJ/b0+2+Qs6MmweuHWZsL/f
nvgSaxFSb7p/SI1UV33f79uT+4sDmbAG8tP9sXZH/Gd7cn8xVOCI/7OQaf9ke/qsAnXJfLYpfVYh
NQgN1Pg53+9O9F53jewxPvXmKhIBJQoqFEjTQsvz/Dfy9s/UxfqzXHSHFJUSA80v8ePPUsFzC56w
UTiwJ/nIprLNGjO68ZL+8bsP5E+ApD+EZXz8KDZBuBgqWtGF//ij5FJBj6IuCRc6zQh8uJzcx6qU
ItRmM9+WXUdC5zQd6PdTwkg0z7MjQ4QHJyww9WvJ2RtjazAZsRXGWKxOfTR7DDbIuyDsy02ShT9/
wZ+xkPX1ok+E2NHXNo3PbTmZ25WWEJoH1Gik/tK36J3QEvj0QZEqjdkqVNBhb37+Qz8iQ75Hhgjl
4KJ0TVJXHGdt9PrxXSqK1AJYLr2wycC33ba+jdvpW6F7xa0tu6OIElLBFFEf4WXQK6JvwjnhHSez
RmxjWmFLBmOaureJSQQh13Jg9FPtx+2xmR6lkgumem0OoNgsMEqHrZh9KHBj73W2bJ8ev/p+lUdI
ponNYCqGPyeLGRAskGwsWAF800mIRAliuInIPOvYNcq42fQ4GJ/6TgkMzBl/4wX4SH/69JYQus4H
Qby3jlFtvV++wxI6IWORgsGGiTvKsHMoRKDF/r0qSqhbUDZ2mvi5HAY70ProSo28i6Jj82+a2N79
/NP5gBX/8FK4Twy6jUiK+izkR/rhmOXUeKHqpbU/ibIP8cbOflail1vYCP2iUL1NqkNyUKKt9cMQ
zJy2wmqfxGR3f9NE8IcnBQlE+n9ezucQTs8ca4fOFQQCCmLJ2GjjcDI6LzDGx04s/64c/kt98Upj
fv7luS5pUKVkcQV2fvwcUhmXpjERfNe2EXZVMcCzNPb0N3fAR4Ho5x9jYS4xAKSoYFU/QUel2cyF
lk5eqBScsQhtUEbJInDS8VgqzB5xtoQoAI2LJjGIBdMwvTjQkgtW18Ta93ahohty+h1kzl1D1nSQ
FdOe7fndYLP1J+84os85LgATgWKM26iCL2rqdKeAftJzDSjgTdcQqVPQJt5DZ2k3Y9Sbl41dtLTK
AHy0Ma2sXtqQWYyLdbbL4Vqbsb6l46GNyzKMkroLoXF2lZuUG1MiuXKK6E1Rs/e8Ei90W7ZXLuIL
BZdw6Eq1o7ecR0qePpC2gr7NZqez6568pCSDWKncPvCmqv6b9/lPr2XAfWSBH1b6z9nIiSxaYeeF
hyIQr/wsgzpbIScCIiGtlXMyJfWlRl47zVMJ2qkYHF+X0LVuMPFtv801f3ltfXah89gzeeCxLK0q
7T9EtzteMw5uFLmhA5kE7gWOX6q16qtfiARsegGtkAxq8PPb+U9/qKuBQyEIR0Xw6aBVF1HykOCH
VvFpGgb0q9jjfLNrj0vaMSfiXeVq+ztR/CdolFOF0hWUMNxAsHYotH+8jSqBuHNqM453azzAImsb
TKmgi7yn9aR4JGeNr9CBNK7Wzuus5ullOVl7t1eSv/n1/0DtfLwSEE/uaXxWNLP8+EqigdSpZiSy
PEZtiw9VnQKQi8RPHDBVtUUnsKC4CNpYdhdRlxF2idRnozsKoIWQF64dKjVyIclS+Rsr8JeXw4dV
4fNDgOvSYVggYR8c6seXloMyxRZC/tArXwwy8G+K+Zo4Gd8S9nathuLmUQl4MY0D+p/FjuajOeY8
Lax03NCYA8kcc0ZpaJdmHYkngs2XHjcwkQbIAjPjLtXXULw+83bSQxCtsLMHRIXjLGJhn7Jj6wp3
05TKCxU/Yex1WOrzNxq1IGxnrg5ZXOUi23siinxDiQkiqFd8UAEMJajtDdZKpYNk3va1tlw58U3r
VGTPU1HlV/DtitoS2gKIhcSaWJVYZqE9t06YLnEOuVrcprh2f36p/9lJ4dBqvD5VGfO8Tw9V2NGm
GiPHRcTqIcwclSB2h40+pA+prne/PVr+0ZLy37MN3Uxfu2Hsvv7r+Nb0/9qO1fvbgGHn/wEfERzJ
d5/A6mj6t/9odVT97/+1r6v3sXv7YQX5+JbfCRwUSIbpUZTo8q8fCBya6jHwqDg+uS3XEEc+q99X
EPrtMdQwPhMqqrOkfLeC6L+stwr1WtCJqxTK/CcryB8JSqpRyFJcFXsGLKv6KX2EVJKxSHLb3spZ
zBskMz6SSOtyULNbQyEelqiLcIy4ylHp+VX7hPDTvljiUj9MlPhttIjWanDcbamld9+9j3+2R3x+
amNxQgRGdA8rEq6qz0UvqdMLfTABkhahRS9FVEV4NsqcmxAJYb5rRB/LDZLg8sBTVC2uEFDiA7cJ
vDuokTLfL+ncbFpj7M9KMvVrkm1vhqaigSajuz3pw6CRNRYn6Smrl6FZBVsmSoe61Ek5zOBvxjqK
vmIZ8gh6SDokXRHA0JViEu7181/1I3P0+6cgvyp7EmwSn4BGFMynu7ZPOoNQCQmwiqTxLKtxENsI
PJGEAI1EkXRMSdBQloOr5MquU8b0pbQaZfL7mVEZ3NpJj8qgZzcpNuwdBg33HXOaBk7c/HbH/+Xz
+g9HCa/UYVPl6vz41+ejNIF4mpiJk10mFnnKSqd8cC1v01HMecGBL24mhO0PMpHddukm82bxGveQ
LQ5tJvUQj0E06vIwRHV6aS+z2P7N+7herT+8j9DarPvkZ0J+oiP89D7aNVYciAxr2xDqd18PrWSY
Ud1AaEW5L9N8ekQWcoP7JSLQAWGeRaHH32wxv+WvfXoRsOqctWsV0jrb/nik0RxKu0IXGwiJbKU4
kscdGxdx6TabzMyfY0wT4WwUc4CytgsxSJmsb3XO4PWwIKOj9aXSLvN20eEIhHqlWMTVtUIExrQg
koqn+g4qsLH8Wpn3Ni5ttL6WfjJSS+ykqUF3Za9z32lEVKvZI0Gsxep/yR97TKFB6RCiIXQz6BRx
RgLeHFsIXN/EDzGRNjqm58QQDIEkvdAXxVzyRnGChnsw14ttpOhWHaD3r0I7GpOHUm2LndqpVwRr
La6PFQlRTGWueq45ng515+WKH89McxmFR09jBChK7wydRxje4GkL9qutN6kbT8vOhA/IEC5B18iS
Mr8ICudfXS1v92lLFnaPpheMmoEaZkw63MvoszaisCBlGzKwvypKoQWtllsENfH+iqGLfKfJUFlO
2JQfUWbPUB/U1S/klL96+MOulXJtPaUdbTfoY7RpIojExJL1XjHb/i1iGM/KtLpy6ZbctvNUXoy5
TvgIVK1P4nV3KPv6WlZ5CVjeWtiZpoyMzcKGySPOs5mUZkM8arJLZq26IlE0+eoNRb7R3XY6aEpz
b1DnHZYdDDWKxC16T7FTx3l5doq6oRHD9m6K1uuoZplSyO3e814HEb3g1zgtszq1wTRaxrlGNBZg
HTmnQjYFe/PsnTOarb/FRZMll1Lx7GsshxI/lab5jo7DYVIoA/bnnPcew7G8jvUE3ZjS6eW9PWPn
mSvN3lkdexIcwP1cNvU2d1pmrJ7yeCyzxeBTKXVOEgZbaJx5DMjTl35R1srGS/kQpV4nW5Tz2gHe
MP2KstUKPLUqNrVwUWTXa5qteCkST/mqJBSLlLJP0InXrzJBFWfXvMlLroqNndnRDgb+izIj7oqk
hwhcdDfRPPwK4q8H0mvATRxDCWqMDuw0E4gRkURUXrebJav6MOVCKnupX06Lcpu02W0RWf0ph3gw
O3s8FPliBNyN0dYco+E9L6yTpUXLTrTJddnEYptgOScRyfmiTPigiC1Zo3dc1L9pmQejl/KJ6WkX
6FQL+FESaSTy9PqlnKLkG7xsf82zRmWOHBP9RSzkWdVabm+1qJ726UIcQVAvnRYmZjwfOnJ9Nkrj
feWo7n1SX4aAa1LcNHO+bPMsHc5zgbAurlvz1JKqW6ErI5OpmMKms+gNThEVXFltl5e+VaXqhlND
vpJw5P1qlK15wLFlP+MWMF8JYDX92TPTq6hEixqMRU5iXErLx97ql7ta95Zr7FclqceGfeO2FUlg
81Pco1/jeWddYTWK9wRgRlulqc3Hzlj6+ySJLpaoWC7qsoxuc4medyjFGo5l77U1/DyLZpvUYk3P
9rmXQa9amZui3K2T8VvOPfqq0xrpEnmjw9wi7t+vDdDbYhCwPXNGJqgoQi1est3QERGFdF82T2OF
0SgrBbcb8SPgpeM31VrENZRHt7GWrlo2dVQgj43tPDt5fa8ECFmes2a+6iLhHJKexxjxT60PPtde
JHZJv0YOhw4ukF+7S2w/pViMq6AVsrqsKX+FxUpfeg9Bcqckd/9F3Zklyamk23oqZwJso3d4jYBo
MyP7VEovWKoDnB6cdkZ3HHdi9yPrVF0ptUuysvN0Xsq2mUqCAMeb/1/rWwSKNxc7jvMDjbQ+2RRj
eTIEqmjhjf7jWJI7zLxr3HfYeQLd7Lqd6yZsoXTMXz7K56QOnDi9iZPe2lUi/VARW5MGhjZ0dVAM
Pchbm5AkFQ+aubFLo93LBdNjJVR70q2OILe1a8OYKLZQNap4g0MKm4ki4CDtiqARRXIsjEa+jNJI
n/Ss1L+jMxmv6Zd9JuInPXMgq49YDp3HCX8XB2PfPBqj/O67zUOfr3h+v39Z3nZUSVyXu4T00+t4
luUxI2gJC24trhuBWqxsh+hGusVdsahnSQzMBiD6A8tUcrKsCVcmWRjH3Pd3ulnVJ7cdr6Tb3YjZ
sUL6cZeavvlG6ypnm6VtexR1QaPeboxDli7ibMfLiY7/XdnnPdy5sd4Ql01mWdsq7W4ABQ0OZY4o
Rqb4sNo02UUy+lxCYQsSLKjbonHzQzzHiFuG+kPbxNWr0TQ1RyGZhziXqo1vDW2Q9bazR9I44Eay
JUm89rS1oEgd3MyP+UBtM5z8ITnaSSPubOUlQbI0+a7IMT6ab8Y4r7Vv+kLiGWpsxjcr33AAHZWd
K3Z8T7NfAgovxNfJ1GDnpE+9JKHMmKPbZhjqsMV29X22C0xaGFyuZSQwa05OST8yGpFrg+f9VnZp
/l3E/XhpBop/ba2ww6FIReVb6reT9OuOnGmtqAITZDHSba2mY9UN0YRVMlZMXwYpav3Gi6eByAa6
aO1O68vOO7fpAA6v9GLUqM0w6zYK30Ez9mqYKtqE8M5y62FORYtyPI3yknSNpkmCUUtLc+P0Cspa
jgIo3/e1VXwpWZzy62aQozi7hUXkm+GRMPEVBBnqkpTAZn2rM4CqQ+nXrb2vp0JlDygAiisjynvm
Jx8Fy+A6Sl3gh1fuIW66VXSOayQ+6vrUuDtztNoR5NnMIVwD7saWR3RIJ1DDXRv2GH/v2xm9rp8k
44NZsb+6MMx7DjAtuQNTUl45WNjggk08DxPvHKhjjJsjGzA5XEEAN4tgMefug23kxlPfIgizhyG/
1KXHpDs7WiDSwn/VM2UdkHNbYSk9QRIpJiLBB1snWUiLpefF6THaJXInKdMmdtgvM9aPoYtn4kMs
QSiSga53q+nDhE7LrJYqpCgZA0Cr1rKMUko+CXKUtdvC7m0Adm582ydpthuQ2IfMMvoZDIR1bbkW
iuCxij4K/KJtqEyR1cEghmoOkyRlbvJbieZ0qhFu0xGNTvRVolNGq1gPXLsrj3Xpjg/WYDcns+/B
GJo6zdMkNcxDa/fzZ54A+7S+jGr2oNK9r5oqOiXpwN5sKchRMQGjRUs5fK47Mz31i2a02zZK01vT
jKwPFR3sT+y1rZD/y/IZj8kSRiIuYStplfiGXzMR1Hw7+0EU40O7ipr6qnwumrYKIj/9kPLcyN7G
DWrKS6Y5H7pVGrVQoAaJi1yKFLMpNLPufmgG66oqZ0RVq7yqTyFNqlKnWGS6TXkPQSqVB2kuHqqs
0ajKQx0NEVWYOA+kBj10W5KU46Cgd+SpSFQkQ1v0Q3FV5wDInChKoOVlPSi+JFKdeZcuPtVh6ofZ
15H6PBKD2P2K1Kc56x6oXnr4xbFdBWcJyrNqlaBNtGGAM7r1o1a5KNKglJ3qgUyVNez0RhskQjbV
Immba9Rt8k3pZqyiN/dN/ybftHAYUdDFmWb5Oo5j99nDDP1CcpN7tAVCui5r56+5lB+nVWRHTQq9
XVLVOHzIqPnkphUH4KXNYnJAlfkq8dIc0VvF18rlZafRQGB86zxZq7xv7OPrbjWpGKtdpXxzrrir
iUVTq5/FXq0tpce0tu3cBPlK+uZ+wW6LEwZigfxa4I7B3SAvfL/Fdf3mnem5/RjJoWUFmoFyh0Yk
RpsZxw3kfjco8OAMeHHQ2+gnjJP4c/zVqpOtpp3EadRNsxp5eBJ4euw3f0/05vWZVtsPLUf6dTiB
qtUSVFiVhil1NQr5q2VI99SdFcVYgkp0oYEuy+hD9mYw0kpP7dGG1YGY+uJmrtB1rrwAEm3pEwg0
D5XE7e8NA8W01Ce4BP0KuUBagC7V2Bqtr23sWvsG9GO6yTp5ZN1llotK9T19czvVYvD8Q+/aSgSt
plwoaaWi+P7mk8rzETCFmDMS1gy1dMfarrtrnvn3Uk/Ro/izc7CqTqeTqoWtRvvPw0Y8dlZy1Bxf
YXEt7kaV5kGWeR/iplm2OG7ZTFrta9zFI15cvi9nQGgeTfldJjPjegJR/OSZS1NQ7MHuFb85v3Lf
jrBj+8UO+N/0mRll2Q9dRlcU4SznRa6XG/VW1qOz8V3OqF3vJceYCZhGCPuvAIY0hSOwJwx+RCux
C6vR9xNqSKsTLZVCPudjIrdOw5aTzfdwVa2WNbZ02dlebWyNmsZH17GP+aTwzDX5wwz/ZWPmxRxG
tcthDrtE+VQv1RQkkxgGjELd2s2kf/mgpmzVrsBfxlKnF+1mAkJwTghm2JgNs7k/G85lkra55rVZ
YWeC2WPFQQ4iyRykEa92VUpCk1254hU10HOdu+JCk1p+LrKiOxejP4YI1BK2rN0xxpxka172MYJo
6+z1XMZHv7XkF2xW3Ydk8ui/umP8zMZWO1d+b1zVxTC+9kvX3ixz0wW6RUruemdZcqxVatkh5FK2
D2A4vuhjjGLImGuPbrkrhq3OYgBsEv/MiiUPIElU51Sa8ttb+eQ/Kuf+TxypVJH+P1zqf5FE31lZ
gP9eo/+A7Ub91+aVXvL//T/5t2L+UW7y9nf/KTcx/8I9Q/lJrBgoH8PKv8T6rvkXR1H2WKQDCMv+
yb4q/gLjj6bE/YcOZS0D/1Osj44fMZ5BjZgUmrUn/p/Uet96KT8WplCbgKZa86m4Cdra7wpTHdpm
ofUY/+Y1kmSQs9pMoAL4ryerIf2CoGy0t998iSklLfJNoVKmnHY6iV4BGDDTx+iKDB7Sdmafg4Up
IDpagJWQvstePSu9jrdZUV37ucMGNJu2uAlLHLBRD+SGxmfL8WYvyKTblMi24UxPMCaX7IQQ5Ot/
PpJv6m/lg2q/fVP0HN43Gn4aqv+LmxOroejfj9zb1/K1eP1xuNIC/Ze3RIi/sHmZnstwRNBkrjqn
fyLOrL9oWlJExQL0T+HUf7cm/L9ce40lAoFm0wh211r2fw9X/j0GKQnwtgUxTXfxR/8H3hJz7cr+
OFyxgvOtrP9De4Jz0tpf/UEOUmJb6mx/ssNGJcnOh9j5YIqZEt7iNoHpTSYlvEEdh2UGlEB337/3
V6Gjw2R8ZWl6Fpg9tVWgTUNIJ9bZK2JeOmzRMJf8PtX3bsK/E/NVQj6dyj+U9K333Qvu3jOICuKD
p0nD/f989xiE4VFGvhXmmuvdFkmUnn3kuATwxXO6qrA+VrLT0VauRUqRlckJdFCzsWog/GhyYcFK
Lyl3g57uMBba4UTfkxWyyE5Uf0nFcftPXVLdO2xuX1YN3Ealpf+JTYseGNICWGNyKtw20zztGysZ
zomvz0G0KBUUPoRiBWjxog9FeqgqrdtJoSF07T1zhwRcntuimP7Q6f31edDsX7tWtvDXPvy75+EA
WYRfllkhcqvpMa/TDhla38TnyE/azZxa2UujL+a06dvh8w+D/m86SW9Cup9HkksjlgYbXRYmZn29
tx9HUo5w3+s7I+xH/mcB3/GkcsIWKy+daBXAABdtHoieXUMyDM8aUY8nlLpffn8b73VmzOB0A0j2
ohFIOoNl/XwXVYKwdZjoxo6DRc1jdUzoY/5dE96zbRbLkefwp2zQtd/x8w+HQoj6wDYReqEwXG/p
hx8OCSvqVSMUx0UdJ4DrvXCuuu88sMi//22/vl0uBPDZcx3HsHzvncKgrMFVOYurQlvmdByAYlX7
qHLUrmxMO0CSSzWs9cyTHKTzB23UL+Benit2NspcFnwGNkDvrh3xZuMaWQmFC0WqX93UoeeWWeB1
sQhzvX2sS7r3E56mzlieMXP8p5qWtxvg9yMW4yH88pQ78jKpmbQqrJzoRY+qV6oUL9ICFNdwMBqV
gereffz9A191Ee/eLO0l5uwVlCHYdPz8ZlMIKnoJvQFpUucc0zQGVpJ59dPvr/Lr+PEMmpIwOWji
YZZd//yH8dNPdteVgqKCwDUdUDemczCrjiMUXuvfX+pvXiPXQg67bnbocL/9+Q/XEu6Ix6xz2tVh
fgZN8NQYDh0C8jthvtWbRbZho8/UW408MFX34Q+X//Xr9Ew6sMh1iM7g5757oJ29AJS0uLyyzK9t
Vl3pU/tJ6IjS4v5gRAjLURDhu3ADDlQPuuZ/QmGBJWGBgYHFbd/E1Jwgx6WE4X38/b39zVv46dbe
DXAFS32IYm6Nou3JLP1b31afeTWH31/mb6ZJHsGatWLSZrOYL39+264G6oECCd1ue3oQqtt7lfWc
W8hqvL7H6CNpTyc4EVEOmVkMb3zC0vD7e/h1WHMLK6yFgQ1LVKx7gh8GQSqpelU9m8MMRWwobBSY
Y201f/il61rz88ezXoVtxbodXhUYP19F5zxfjPrAVaR4imfxqHL1XLLatlMX/v4H/d2w4gMieI/p
kXi5d5O+tHMCXZy+Da2lbg9LLF7SCmeWSUVwDx/SWdNU5j88xL/7ech/mBxo0mDyffce/ZYw0kl2
bWjX/WOMhWPjJu1nZYvTkFj/2Gn/e0HA+5Y7v20VyAokXFyJUtXPz7IB12hGM00Xmi00NLVm2jpe
hdpprqZtUstxz/F2wDvpvVREHuhNbf7hbf7tuF0lpMhFUJwjjvn5FvoxQmiliONoXfvaZ4k/p1Sg
d/BFgmnuv828FuIsZRpMMNbZt2JIabU/PPO/vQkoRMz/NMJYhN69aDoFVWMmJc2nqXrBV3A/G+b1
bKjH2qif2dpBinEX/Knf7QQ1+1Sxbf/Xxv7v9jjr/PR+TIMcX6m3eMIZ1T8/hKGQRU/Bpw2HbphD
OWhXfkY8K/WLJFROuevsLhwyysduQ71qwtpHGo/lJIFmaqFStAXLGUCqLeQmajQ4Dyh3wXuXevD7
G/11cOJ1QPDEjoSbJDD85/vUvVIkCyoYFi77KSWc5yR9by+8GRbcAG7w91f7depkKSEpFvWQzRh9
H+2Igsjtlcxpljrd8DXL0gc6zVgMtD9tb9+o6z8/fz5yLqa7wkGq/T6VT0qynqfM1kOa01TK6pcF
btl2Lrtb5NQtrRM8TnFLJmhTlKcpNn2y4PXxABMw6HX6tiXdDupZEE/LTHxSrjcc1AhTqS4LjF4O
mwk8pXftwPuxc+xPlL3boFYzQvDe3gKG/BKr8vT7p/d+TGGBQydEOYmBzYpgrH/+w2zcN3bijFE2
hbIj5QOPOh63pqtxCCyvpjW/yB4eapzmye73130/RrguYAqeIVMKo/n9KjD2ZeLW2BbDnoMbVuvC
u5ti0MEe5m0UEeWf1oP3q84/rkcPghMvB9j3gvekUHLQ6xY8D6eCcyV1566LI/cPI//9UrBexUaC
TcQno5+98s9PMyd8o0j1Ygnx9uFarpPPy5R+UnZ91RWIYHBY/uGCf/P6LM6faOdQGHLwWW/oh9c3
1WPiOUY2hyYA6Je6yQi875tXszW+GHnWbooB8KCs7PIP1/1FVMgvXffiNHq5Pg6Kd7+U9r6SyvOm
kKh7ArtY/czKeoyUAJ1D5fpk0vWUjnzylu+J6z1Q6L5xPbJx2Hkhv3sxUQqg20mqP8zR7ycDbosD
CnMjWacOmsJ3mwsYE6or+QZDv0EDEk2xfayjmJgwkrSOvx/Bv2DIuZaHmnI9eK2fzxs344dnn81a
r3K6k8y9cb5tlzLexhY2a0FngVZrFi6g4gN3MV75wlDizN2WE6cGKtimmZZ7m3z8I4zm/VJNDi+L
5Gr5YQpeDw0/jwdqNsznkyThrcu+52CW4zXeCgUTwCFoUp5crsayr85ujiseOCvS+KZo1NffPxrX
5jI/zpTrbZigQmkC6EyY7x9Nn4MJjnttCO18tL46dfQxG9KbEWTrPhLqWzb27iPUPCdG9uXH9y2a
jUOeL0Fh+smd5rXHbAXN9kNWHaZWxLTPYpQ5pQbNAeRkCwh0qe6E1iY3NWb5Izgo4+iXgFYrsng+
OkXjHCpr0T+pejH3kV35e7geuEPbstkhnOi23aRvICwUQU7M3KUikrdpSuzec1Ns3bE0j5MtP8M+
EyeDUthrp4zpXhUVN0lkEQCNalea5nMzWtP9nAME9kbkAKbbOZeG5uImHfLqpiCPb5/4hQiTxpAB
m9E8CmJ4Vdd51tgXQj6oirgQIM7TaGRPmaiks6+FspY/fBS/zrUsjBSfKU8zWH373eYJLxPu7Lwd
QnonzlcPaeSTaUTloVj0Z6f1pz/sh39hKFKLcoWH6BlRvsC1/W79L9IFt4ybY8URcfTcGzVhSKlw
Ajz80Zd0MN0UU3Cjbc1cm+7dMRo/gKKVj0neinMsKvf7IAfGgpy0sypQNm60HPTDFs4hMRrR+mFn
RIre6wRkbn2oVFsl+Id0p9P3tVUZGHvhF/9+RP9ydOU3Uc6BprQWW3iO7+Y7bYYQ7fT0h+LSenRi
+4lx+bkS9ae+gxaWomMiMv3QCELqZu3L7y/+6yRPa8BBbgpxm/Sg93kpuTMTbjqOfE0tymhRt+lt
66fejVdPjB03iY7I8+JVFYD64PeXZkFeR8fP3zLzO15P8CT8xz/wQD9Mc4kRqRjauAqjRBKElUkU
2IbjFUez8t6seQBaqxQQxmaIJ0FDPHWKFetR3EQYEr9OXpp+iIkQ4yyZpseycwDdRg6uswVRzlnW
1fziuYl1NGu8kf1kXCQZa2czMwgzGw1OTg2xXPZmSGiwqr6Yhp2WztUtisyPpWFcdJEbB9OscHV5
eLVQij4tfvFqlQghCYmojlbXmR9wGmLAqfx6W1fVKti1UCxFrYA6Yja3KjfFlp2Dfw/Bv76Mttl5
6LJ7GtE0my1s4Xl7SDxpPla6qKpg0JA6sO4dUIEAuVW6sZeRi1hr6gWuq7oZNinT/UtSVOMTdRs/
zOwMa0Y0VyhZGhnLrV9RXwhrS+dBFEVbXaVd3t1MGkF40MyG6kyKHIJd0Q3Lq5b12iv7bOOxGy3n
1ZmavtlqfsbqaXTQEaQy6o9TDvxzQcpGA7jPd+jeFjD/WgooxZvvoP1W26EG1Kd1pqBOLiW6RHpI
r4nZG7SQLSTf8cZzFies6VxbQdeUzYW0PUX2W1NG22SW0zWK9CpwEj1udrJGO7mNNOw2+zlSPAt3
7B6xbkKlGGO9/ohort51TVGlG8PS/IuRGvU1kRhA9du0/ORZTXImaJDgwCoWgR8TPuUBSEcZJJQM
2ypD1lFT1v3InsIxN1ROceYTQXeA/ClWNVNPewkU0JxJeTDTJvuqx0N/O8+eu50zv9gsxkjwRTHJ
02zDXRMyJY6vxErpEcu27fSCoTZbMkxqA8GHrvUbrcqSQA2+Cze587QTACjn26TmumNB12NEupx4
49BTlLn2kF48CNBm2yCkiuDUzS2H4l3lrlBnmoHkt9XWyjSHFtUcdH/yQ5kl6AskWSnEGFhHr2jS
ve2lPTJSNz0lMiYXrEWjqWtm0m7xTULXiMd8Pi1iju+Ey+ZhcWr/KrOIAVhk+mDQ679qHACSqm71
5xbWzTl1awch7kzKRKsbRainZX+a2qwJmtL1nzNMQ7up9cSntHebwwIBp9naS5ZspwxOd9qXcJ+0
cr6OtGHamqYGh0YvfPM0AmfYotgLjdnrYRm6Gh8ZlhAgEvXJroT/PA8gaGCeT/etxv4ClZPXXLdz
Hu2qId/Wwyx4Isq4qDJutgv1sOvIncOp6cZTlRniUlWtt51izwhcXxEAC5Febdq68tyNbTnaSc1j
c3Fc2T7wmXzsRWsh/UcTrbG336vWFEdfZf5J91LtsDgqDRY4YY/YjUU4xZH/Mhlyup8Sc/lS57zM
IR69Xc2keZ9RX77u9VoFZZ55F9D57rUQ0XDd9ov4bLIEffFLjVcXFfKldjJz//ZOxy5zw3xa1Wfp
hECToxo2y9pPpoOAIRl0RcvRb04HdQ30hG4VGgDj0aBDcD8jSDkYrglOM9Wbs1fH842WwZu3OihJ
hTndQ/lMz9Ekq91AYX9nimgONdPTQsQkLhwXiEyIM+1TVsjX0Z38foOeSdvqGpq13HXu3KJjJaxb
PzSxutyujt/bMs4itMdFog8bc9GWG1Ut1vWohEQyY1RsFmXm+BU2gSxFZtxb127qDMRB5+NTqTWh
Wy3LQ4re9CIk45dLtNRNIRy7MoN627YtDr63JVgpKDSngbgdDgbpGrwasdB/zAGpXpAk1h/NvpVn
FC7uV8S35VY1Y3W2RJ3uC2RvYVFiNtogvMLYO/IgXird5h6NaSgvpBMcWhURKJijpEm8+AYfc7vD
L9GcbMqJlzTLvTtNlisFuW/ue+T9n5a2Sz+4sz3flX7yUI6V9s1dhM3cgx6MGppxsWadmBQ54DEm
8ORWgGQyjlps9DPBExgC+7qjCT4BxBc3tZQtaNGh9O4pptSnpchMrLUef5l9hHhCmQcpb9J9GvFl
Hw8TnuU2vsO3MPk7qFZ9wBMeHY5qRmkEVGnxY3pEAG7GBkPBHhmg2CXZFNMNpL1L+mMzECSxGMSa
12V5V2cu7gCvcUkDl+1TPunjNmlb96YCKvdNGtr0YdXec+luGHeDMUUfLA1lK0AYdPsjEIEXgASe
wOihuUgSJwd3o99mCQHByj8roX8lS3cNS1I7lTkYiYcGbFMWOdcIs+WHVeq/TyMBGzWHFwjKOR1v
KY4Pn0SmZa+ZXqSPVT3Fu6K0HIJeptFUO3MyO8hdrbZ81OyhbAJQrF5NcuRSHJx4Yb7R8+PoW/kd
/dHq+1Ja+CcdUcLE8vvxyZ2s+RY/FFWRGKoXSO2qIPumtk5GIhuSJsr+PLj0ZLJ6vxQQlpC426+j
b6rL4FjTUxT59bIjZje5RJVtfdP19DOiLXETK6f9qtU5m9QeKtHTREgJGuQVU18boDsA1HniaVlM
uoeVo1+AN2dHX/YmhUcFPIzogU1XZ2CapMw/9gsZJcPQghosO0RgMbCkKn7QswFEhtEhY9YMnBrx
GWTgnesMJQb1xr/SJj7WAUT3kaqjZ4VuxAFnb0Chu7JqmD2aM5X3yG7NvW6MKkjoQH6aJLymZ9Et
H+fUTvQdizSExZ4ElK1vD7ygruLrTBL/NE+AfdmzHoqpRermcubZt4tzm49aiYfGIUlqk5gNq5zV
WUzBttWytIuSPgLPhGSSEVQFQtx1F+T3MdEwSe0cK5Rjy2ZKi+ZgTOnJ4x6v2a50t0yk+UYo8Vw4
6z6mzf2za+EO0OVwNxpxumPplmfiDc96X0AudhtSYdjKO4Xe7UXPfh6tprEbkvwANKtgAkVlxjGP
KFNTfCijIhwTelO9JgwWZPN7xJg6OE65bGq9cEIgwmGh9e6uToBKeFEJR60aX1zZw9/uJm55rLmg
kyXPPKHsc9GA4UA9L3aZJ+JL4zfsrj3/SKbpFHqF2cFf9txjvxZv2iaZPrhukZ66PGYGaqP5Wdfh
lqHa36mqqDAsEY5hkGsNyWICtjRVSF8nLzvqlrVvejkA8RihDVSHFNhEYMfykY8532bxcsnQH+Oj
qbOwm61b5RL3lIE8vvMig+AIZwJFNs1pv1NpUt5kYz2Tc1F3xa5t6+QyE+9wdmgY3rUyIdQXS+pl
meUNaxs4RZ4MO9iZ/UbRsh0dXb+D8ItM0Weiu3Omnl4q2RxXskub+9EiRMIzii8RwQrnPKeQFLi9
611N6x/orZLx1ibvYwP+2QgT3JJIiTsv7KasRciIY0AMzXRKxsmhLhX3T/w754Gv6wSrT61Ve0O9
xsXrLID+Qh8eg4pRi/lqZkdG8Ne+sXObfXIkr8zecZmxat5hHDVhGhUXZPPGRbMZmyT5YL0xy0PU
EUSWdH65AbVn89fHL5YLRQss5XwBhLcEAN3Goz5m1pMWVc1VXsbz/QAU8WipTL+N+6jZD6bOIafq
M80NDH2cioCG6cT0acxXYjFJq2zt+ckFY7eRfiXvQUMj6wBL323FYOJ5Ih/JubbiMrM2OAFQYlca
o37h4LYhSrA50yNJ2w1oKgudVGrz8fSLIect8v5s58NoCGOrwzU++r6DXtlavuGPqsegIM2FfyeO
BvbpjXJv5yixGDpeW32SULQeBi2rjwqoXrWLo9GD8Il0+q6rOWRvJWSECzEf42WozGnXmG90kTli
mqrapXjsc6ld5ZbtsNwvLhuACog5D/ulRl8T9MRIg0jn1euFPd13tXRep6H4rsnGsXfUh1FZTjqE
11QXRD7h3uhQpcx1vh9tx0OqPWmneLHkzshKeZ/mJFMZjeF/JFOk/AD+DvH8mn5SrWu+kZRsX/KU
h7pgrXI3SlReMOBr32NV5RAGZvlGd0tEnO6SHrrKLKmoOnU45VoDQdXfloMDmVzpCMk7x4NdSerI
QC9oVsscFngJdoavedG2g+oWjqklDgN5AaE75/WXmeEV6LFwdpGniZ3DrnFVq85gIxpoYLdOQUw3
Z4QaRStiGmW3RpgtBRFduL10sP+VG7itZ5wiqWo6YwjYa+rNoCoVXLwFx4NMUSo1uQi60WFTZ00J
CmWotXoWt7vc5OVAvD41/nyhtWc8L7X2VZQyfh5GK/08KF3fLX1cfOm1AnkHlPhsa6vyfsz7+NQ5
VXI1awNzuw1hkAQZa+PYI7D7sfSNB99GwrutFzBB2npLnUuVYsivPNUa9caxWpgHPkL5Vhuaq8Ez
iRxkT6dUrR2aOmvC0hT9SaeKvJ8cPzoZi5XvY02RsItfO4i9mo91VUibcTmeeyYrcgBazi9a519T
KF9IF15adCIUPw+O8uG+sGMQ9EOqSLG+NrF6NOcFPK9bGeDXsiJpwmzM9y0lkWvyfbxNaxGkhC1o
v1gt29vY6nmKsO+O4wSbPrZmF8adNXywzYxkvlrDlBJ1OeO3xHRHha08a4XPeteawZA8Lo6dnDTd
gEkyJWwYodTTvqlZTzeD17K7Ky0OAvIRVFF0jAw9DkpKElQg5oe4S93TPMS4Nj1Qj2sttz9GljHs
SqvAjYQjiKh0piQ/rwpQlfpSb3lo1Z7KAKmd7N1DKccsIjlNRCS01z1rlOwMcdVm6gJWlvxAjl0D
pqUvsCQIBR+ij76JmWXOXSphCPZuY5vQHiojNk6p3N0OUXTlCwRnrurG3RJJP7S06rgsgC7g4LxA
9Dii3/9WGquo3F4PcWNlBkoubjgta9SQPfj7VuEV68lcGKNmeRxK/rKVSKIl1qTCmCQCqdO84qyy
7YaMSJ8xbiiDzAtfrC/DOhHartIxB9eI/xNaBptEpvW+mbLxypNUx0wb/1e0Jijm0UyKllUGusiy
EDO8uDYsXL0EKF5ZZZaGUN2J9kiMGZgKQJ0ina5Lsi2YAfP7iKCkjYM5hyGm2O9Oe2gfT7yEVxXL
Zx7U8+xkh9Fu9/NEpF2Po61hRbbDoY3rJkjx/EYo5iyfLcoy+86mFwjwPVubbq1cdicD6L21LIA1
mSnHTWM7uBZTrNy33tJOd3baEFZZY6e6R1bfbJpYmhePE/23FO3vVjfKDws9ympjZ9heO1xZO7/T
yP21VbyN0qjfy8m3v/A9+Ru5TvvYR82z61igh2uKRUSBmfuSEHV0e1BhcxcztDFYHwbDevQWTN1j
UdQXB1HfBpXXh7QwU6Tic4bey1jOZdvkYc3bPKSVaWxT3+Jk5g8dOyEyiHMj5jyfWv4ns1ue8i7m
KMmpnVWURA1CSb9SnMi2jZ8+mZPWI8ZMBlhH6msfQaJs8e2ONodraqvmrWMOZpiSMnFNSJV3B2jF
u6QJsVJG3csD2rjiEmvGcQ0HuaxV72RTjn3O+pCnz9E8VyzfmXNRiTKvc1IfL3qDKV418U4frRcv
NjCFluwdIoTO15DSCj6u0T24sDZfhDFNB6PvtgON8svA1gB1n5o++6NW31eS3LLe5egSLcZyosZN
/8C1qJY5k6h3bt90B9s0i4vWyOhaJbn/WVSYVhFWksqx4QFQTcsRFLRb+M4aK0Wiu+mTosiDTcSb
IvOLswgWqNxwcZlwQLYug26zIY6JKav1PnkV1ETODd/EneAdnOOxKc+lbs1e4C2i++YDYOJyiaQt
MSt1KOUc3whRjxeHNfkrgGbtoW6t7HtUF/PVlMf1yrrJ7pXSB9zdOhUt0dCwn0coELB4exr+HYQy
ijUhGFAGTxU7gdU2Hp+i2b7EZjc/GqTwwsbJhqdusas73i6GfdWnySGK2PjEUpdXoo3zkFZ9fSaa
MMpDzjsT0J3ZPeNVjDmfK9BxzgRt1UqqJTC59DUBNymdrLY/yubNeALhfOlIZ5sxCiELHNQFtqi1
iYc5ue0j7f+xdya9cSPbnv8qhd7T4Mzgohcv59QsS5at2hCSreI8Mzh9+v5RZd+rZKqU12/V3Xgo
oICCSgoyGHHixDn/Ib2DDF/tqtAiqxExnpjrMtJ96ufcj/rPGCAhj4FzF1V+3G6sJ38MKVSAqHTX
bdrzmSQpQ3SOYgiMEeEkz27FOTU6HX46PVqF96UdWMvSSBE7SlLzIRsM/6tCauPkg7sWcZlDztMN
ZSXKcvKd6zkm0hGZpgIe4kNYG5TRnN6/I8Z/pqK3VE2uxLT8SU3uYqqPJGrWprTLbY9CLYBjATWG
A0wI7FG0QF1qGstEusmfTUrxoUamlA6I8he+Mt5CDQoq3PgvjKM015S1dwGdjmUfZhnagzifgnFE
Mz5uHkL8Wdm68nuFVtmiSrp6lQf2pPOdfy7ykoqgB/+0DELrDA19NAwHC3teTUET3nHz9djjNZu0
cbMPqGKvLA7ZF9XjiG6sVN+Yo2W9DD3S15aEkyhJ9FAwIDHp3PYcyd3iYgKA7qnXKzgy6taqGtu8
Xphtil+bmyXLgN87g6xm5EwdlT5KsPWdVFGPoXzVXhY+gUJHhf4+ltJdq9JASra1soAs1+diVAto
VnaNdDOgVZvF1IvbkrLWxeuFewiy7osfZNqFYeAAiaxvs1CHPNiJKEEaru3EeVjbZ6irJAiL6ZtB
NNSsSkRBt3quyzvN1NJtaw7thmJ1oqCUn0dbo03cndlJKIQG9nXwi5ynDEuBb5XW1A/U1ZCG7sLB
j1aRjkxa2vaIftMlOEfnwtj3CmVibKKTi3K0C+Sd42iL2xz+jBlmM9kQPHzccNGPO7gThIxXsB2b
HvscZNTRCYsDVS/X6GOaCIiVnHea+yWLqUknxXWGgfSdxVN9oefywvFE0qKnqgNUz0isJ3tKpztf
2Fun5KqfqMkXKN/5WZ2PGGWFWUB9zXJPPPM7nXCLOA+gw8CejcbvDBhlUmHyOiMGvZlH5pchxBUn
6A1sHcwixuILoFY9RRxd5j8Cg41U0zQ4j9LavCwEgt6jDuiT5OiU5s5x38xyQGJrmLJzHUQb7rAZ
bqhZ6Y+Oj6A5Je8axAf9qFt8JzmOStgxJlo/C6jHySlA0tTfPOyYWQBN4EhMLVAbOMLhuI41sqKb
EImKXEvO3BwFgsHGCwYSnXNfRMYT8PQvA3jipaiilisCibpFw2DRlCK7ScYiAbVoPVF6iC/pgoqr
LjTzvVPi3jQqdNvSUc+Bz6pTk6rSaCZAQVzR7PirAny7oKLtkKkVhAHoPt+9qrzyMqxdtUJbZ0Hn
blPIdUuL9vyFi64T2huwBhzkX85sF9GLRo45127bvqccg8xSO7aPVayNq8rDjFyJagydXC0hm0kf
BdQDSNCRZn8f2TsLtl5+bo7+8PLxpjhC3qEQhYAu/UewDfYxctcdchCjHXDRQrGGVVcNW1fF1IJK
fLxNcptqUIli5L0USki4weNBQwPOiKwuPtEPPQI2AKzQdXSHDJsWjjPRv97ibaDyqkUo1XzdDIZ9
a+PdRK/C6G5e3/e3WHr/mejaP1HwDshP7xP+pqf5F5cPk8SfTzfJnx38xzprwma4lS/V8Pmllknz
i/Az/Z//6Q//eHn9K/cfK0ML4Dz/QkQe6bBtqpfse/DHXS6b4KXK/kAW+o//ypqn6nsTfv/jYq4S
Pf2xv1l7sKDQRAQQRDhAhvcNC8qA6gSVAUglMKZX2t6/9NkUTftEYQN4Gr8H8Qg+x79YUIrpfnLh
m+CgBMrF+S1/nUPIGH5XoFkBKoFKF1R2WZeHKyoKh54uDAruADXr+9hw4utm1Own8kpIK2hXLEZK
VCcgGuYUkf8doiaXLahbQJcMneEFBlGHo1Jv9pLeROkkieWqlFeahePYc+VejFNhC0ZfdVvrn0sa
sWnOBdtFnSW6L7M7M4xXbfcoLbT2MTdPq+dKL6mRKRhD7nRvnzj9Hij73pa3Gbr6LbYaIBxhBl/o
pGeaWGc1hg60ctx4XJt1vxwkIlSBRoGyhPS91T1YiE51Yte+ohg/et0ZTI58OAeryus6d+IyvCoX
KKotxhV31iX3/bVxmzxUlDOX+sI9gRI7PIOOJ3oWMLp+VFSEjSIsOAAgGX137ZGVa9G6zMK/ZG/t
zfqvN5vi5u+3+oOAfZPDWa3/9/+aQfOOh5wde7mFWm5qMGSxr9ebcr1pVuUiXiQba+vt8j1qrJu7
j4c8WsOHq2nOOiU6d5DCGDHYh+vkGn76pjtBAXp3CM2cWInwFUHBHC5YTbajhtVPtOyd76MI17Z1
45flMs8f0lOqrjN1858T+Gas2WpJrMoBXM5Y/hW2JsUPsS2/VLv+PN9237Ir/8U/068RNzPPs9tg
iwCIgcDOovv68ZzOzrzXp4C8gGbjRHlCfXz2FGZS0yKNEuxSlLWhrcQDhHEYtiC/Cy6jKLVoFNxO
bJRpFmf75GDM2WpNucCojR4zphGv21BuM+QKpiYGvlzIVJ14w+PRHHIkCiMc6QYkJAL228MUhIWC
0ygXBifHndLnxnnru8LbxENgr7LcMHZyqKkbjkV6abo4NRpIXD7hUCF3dWmU50Vay2uYRvq1Eor4
ZYht8/dWHeERxSg4BwRLYGzmHB2tWUhY5FWI+IMVhNieqPbKdUPv3MCVdSk8iNWeX1knQsZhjgHV
gpTRpLQBbJJ/jFd9xjeAKzAbuM7rqb2UAT2vVFAe1sA07D6e/SkKvPnUlOB4J5IZcqrpZBSzDZUM
HWokokZgUAxajMIZKHoMKDPrvoKLdd3ngwNHVBsoiyBQEC7V0fY+f/wIM9lqzj1O14kXDzqR/Ba+
8eECACrRGnrkgt8ShVhbWoJiTNUVO9zSVUrZtNNGv/gzsClQhyjlnUdBWGxilNCWrtJ4wAvs+Orj
R5qFGYgdtuZars0FzOXLz+d+zF3AKXANN40BlUMJxxKEWlnuzUq84P3W7ZpARCcO45koPhhirk0s
HTHlrPhVuLNpyI08gkUfMOjQp3fIY6mbULrxF0eP4l1gGBVXvGAYaRZ66DRbgJZ6apJ1NSzF2Bbm
QtJdOTEPM7zj9Ex4DrIWQUzAlgM2f/hpaIYFeVeO5SaAFbQM0yGmENQayzKuPCywxQ8K9Fxtwnyp
+UO7wg3Pvv34UxxPizVpeQucGyaqIIn34SNYI8qoSoW3kM0SCTDPyDRWRdKqOTiwPPic2ZFOwRso
YrAritG784KqfHIgIduIVHYjUbIvvecTTzUFpTf75pUtb7FITAf+lQPx5PCpTMy9aJPoEwrR6PrN
aLvj5yhLQrCAdfqZZnpYLlSzLTTEUob+e5OGllglDiZptLWq6EakaaotOt1RIL+V44hSmeGHqxNP
OQut0zGJ7wjcfTRKMVWd48BdLMWdDhFsyp2WRx2xSr9ptB0WferbS6UdtE1saDVNCDRZLBAj+xLH
tXUtEIEIB10uTc9EgamxcOxAHKv3G3mCdzLf+69PCKEWDAFJNFe6Wc0gHozakXgG7DJvcBIkuSEa
0tjWN1oFFAMRq2KyLweJoXnGLg+rdkudDawj8LBlYHqA0hAKOHEizSLv6zOx9DGYhyWKjsJsxRWl
QdPLV+0dzZGGgkRtL4teM098nPkK4ttAQgEXAj8R29g59UVtLBmmje/s3NF/UStctFE7A7OAiu2J
4/ydSZ4kpmErTWwAeGOz81yryxKcbOzthir6jmIa+oopWq8YvIFZTjITTVa3fJIGGqt2Q5c/jujb
WeDFQV2BCHS4cp/Y1bP6FuhpjIcBhSPvCDoNCujs0Adb4AnMHbydBwj1B8pz5q0rrb3qJwpi7nG+
Jcjn5wlApE2GZOkXbejkouN74E8YorrqKfK8tltaREguNesKv8KzeKzTbZNH0eeS43itteOpUtLx
N3sVqgAUhVa1SqXrcNcjf8dmq0Nvh+nUeBFiNbnoqcDsEo/iycd7d1pkbwMME4R4C/IyEOjwhDWn
Rfrm+Mcc1bXRA3R3eWHKeypEfrShcm19GwqviZbVZHGnR1q8y4cR1UYM0ZG3+PgR9OONAIdJAElR
UboRBLvDZ8AePo5psHu4n3blV2Bl8a3Z489YUNaL6eCZAQhna5ANVeVW+ZGxlcIFqlbmehTq1B4f
o+aLk1Wdv04jrQQhFcMYfK27/xWBoSmWgZG46Nw1CLrJtoqeUivCrAI/mMkKwLHormi5lZ64pxyd
atPcotgM9xjlnmMGXxPQlKDFNi2+wNmkGI8vvc5rdpEs5dpC7XGTFpjH1Q690aaCwuXTqtt+PLnv
LCUu3MIk+yG3OyLc23XkjKJmA7i9026o041br03s81SPjRPfcdres6VEdicoy06BFhuWw88Y0UQU
/qgquwBZ3JXEp25FqaFeR3iuIMGpBosYIdpFA4/hxMjvLGLEUdypgDLpdb9ebt4s4gRNtiGKS2WH
b3q9U9TwKS8wKsRpUltr4JxWSpqpa5hHxXVe4Cb521M8ZW8uGbSOLsorPenN6GFVAOMd0esq6IZd
eHJQb7JOqReK5p7aKvOEkRV1MNQsnPVNkKq0svw9e1bsSjWw9nRDks1AVrdqLXSRqAHHJ0LEO0uI
FBVCDwwbtNrNWe6eGi3Hh8RFufHxOW5q5StIEQsqRFecGOnd1xOOI8gDkTQX+uEKagNdb0Su8Xrc
SlYW8nEcbuGjM7bemZF65p2ljn/+7scj9mlMK3cgClRzXyYzAvDuM6VwwNwCl0C3onaPB3MHCv33
7kCcRdNQ7MGJgAoZdfbxFKOrOgM0276Hi/LE10roOcu7Au1mTIwtI0PJxnO4go2TlGVw4kWP51bn
riH4kigHQCGczW0/JpGblsytEYhsD1gpAU7b9leVMyWPYeGt1H5MT+Vd0189jAnsCQRMpsyeLXpU
b4xEQltX+PsyrQBYWrZ/D/ioashOxyFdlBjp7DVVsYJFCRSs3wvd086SwVVKSoCZ/5j3walCwCsh
fPZMJBo2sjnQKScJtcNVRqTuszF23V0p7HzVIYu8CyqyUDso66VJIFnWAHlW8MWsvVtHw1mMYPHG
9pWJTohgPNqt3uTgSo8JFMIOFJo8K6Nu+JY6SIrUmVqv096wz0MvKm4SU8i9k8XxHnFfTJC4fO2b
AXQ8XSzjkrp+gvxyqK2jri3P+kEky1A0zv7jRX787YmK+BhONyvLZQsfvnFnhqDvdNXd4X66qvSr
sQIVYH2DcgM/7kQ0fGesKWchreU6gDbS7BSAQuBUaZX5SMg4wWUpXUAUvgpRwe4W4GDu6zEJ1h+/
3jsHLTp44FaEhm4E3bDZFw0TvRn9xvX3fuT9KDTD39lN0KOdK9rrUZX1Tjqeu0AzGtxpYzgXXj54
J6b4+ArEI3AAUEeBukYudTjFeYiF26grxBGRg9Kz3ScFLaqVPWC7YHfxKUe145hMr5bJRacHbRNn
vpuzDMR64fvBXsA6ONOUEOepXsfpFjWdEwZAx4fr1DSwaUKRQiPhNiM5D82AYGeQBfte2Gd+7lWL
yEmdlWnWybZmNknjPe/Oxnx9BRQ2OnFJmhcmiZpTdYrQZVvU1qgSHE4sbhuGgtx+yOmai2U2hAKv
NCNY565RoUHtjLt6SJXnukWTQeTeeJ3lytfQbsEafbzKjhc23jnEb25sIKSgtx4+iEgiC6deF1Kh
PqHaS5qgKfQCCef4sgoMLLAi8JkfjzltzMNQNY2JCgTtSIeqxPRt3qQWWGdh7k09bG8bCSbTWhRc
krl2J9bu8WKavCoNUjY0vQQB+3AU6QqpZKVALRjIyTrRS31nVCO44lFtTpQ431lM0wxSZqHWqBIh
DodC0bQzOyeJ9kleA9D2rPtEtVE19zx1p3GbWpptnlxEhQrEMjOHy4+n83iT8qKkiDo3Qsqer6X4
N9MJ00PGnigieKF9su69Mt+UnlUu+tzYj61Tn9g5r32t+ecjKaU4Qvil9Dhbu2bTdHJA/m4PnBGF
c9uZBAx6ZVVlLeQJT4b1mepXEfRJFfoJ/NZd0DTtooQ5vmlU6aGCGYbPqqwGcEm5sxsay1uR1U54
YtT2c4V0YQxKscVdyd8qXtZfeqNCn54S7JPVok9s182Xj+fwnWDLJBJjaVVymlCuO/yEfqwFNULv
0Z7OJ0QlYaMdjuzsIoAQso0cOPNBrZ51fSOxKOSH+KCdknx5LY3MJ9ZG/IJwIFDYmAsvTPomQyfC
eN/QhF/2FLhXhd4bYpHX2oMFae9aKQc+bNDn5s5ylOZCzyzxTdPaYau2ItjpefkoO6Qz6sDGDQYg
y9L2LWsnFAN+jOkj3UyKfZZpXD2dKpS3HkjlhVQUBMvMtnuJ+se+Bl9vOL6Fv4vrnwh77wUbG5iL
OoUcUu8pr3qzUsu0CKMA5et9BzBn0xRath7LIcBC3jdWeu2Btimy4enjT/teHAD5QGhzTZDbc7Mj
U4uUFp38aF/a0lqooMwp+XbGykVZ8MSN7Z2dSCXeIuZMMjrua1fxzfvBUpZaBHl3ryu5hpaN6p9L
X00A+ff9NiYpPzHeO4FU51yeVMB4N7bk4Xy6eTXpmkxS2rWG8Y+JMGKAvcnq4wmc9vNsWTIEBxUC
HVST5/EFZ5eiUfAVwajGbndUSoIl5tNAcxPu3o2auVeK3oFbxUviRKL97vtRy0eGl2hju9N8v5lP
4MhtESG4sa81IS818HkPXe5WfyNF/lGb672vRl+KfJ51SUCb5XaDLwMKHQrxrHe1de6r3uUwtMpO
QZwXeEpdnDj+3h8PyADXlul+Pws1lmanVSeZzxZ/dUvU+Qb1JX9Jk8xcCDDav//1yDRofk7CA8Y8
WscGMEDXYTSn1tLzoIOlhM7VuOvjcVlpw6Vd9t98xT9lp/ruS9IRY5fTo1LRuD34dC69nwrNgWgf
FDouaJEDv1DDncSHCHLphADJPn7Nd8dDVXMaDsWMeSuuKTMQ020Q761CSyDmJujkRHy6zqWs2ead
e2LrvXPk6xhTIxw3nbwkyYfvZ2QJqqglFyBqngpMAjDbfU3u2KCCuVdUM1+jpJ5Tb8UVoFOV4ETG
8U5QIylHr4DGBPJP88Q88jKbM9iO9wXvxplr9Yi2V3/20m52H0/s+yOxdBCkRa5oXv8K6GK7cRkk
e62NvDXC/hP4mL45JdT4xHZ/7xBGhslEDImSvk3r7HBSh6jttZoa9D5Qm+A5NsZyP2AEuinHCDyv
LYu932fiEsl9b0lGVH+DWH3y2jUNMg93ZAAuqSOFW3QBDx+iwG4RgCiGSlzgvaVq1xyuhuKtjdQd
N4HTauvESbUda99fRqBjl76NyYAGFWXnpih3fzz9WOIdPQ+avPR4DW67FKrmdWRE+1FnLEdlF0al
BpPXCfK/0sbUrp0cibgtEKfB3DVFbP5IoAmUW9v0uou+7KzHuimgW/S2dmdnfXXZ9NUwLjTZ618j
xWnPrK41Hgazi5FXLprkZhR96AMjDwaEK1us6dDtb6FHUdmQ17IYpdjQ7ExfvDDrAAIXvfXYw7YT
hJFoxe0R5bVi/IwURnKVNUm99kgsPqemWdwo0GAw4ulS7OWwTEf5tjTJTlcluOEAWy2ke2CMZM2q
taGJX5iBL3qsc4ya0jytWoDdCHtsZVQWJD8WbP0F5gKCQa0m+Y5IkXhI05ATN+1l9yyKIbkUahJ8
ReHIDpYFVKjzyO4MbBukQ5s+kHhXrvystOFhoqcBhL0Bhxz1SGrVRMOq8nt7S+ORZwObiZ70YAb1
WsMw8qkc8voBvLvlrDQrbdGlrBvlruGxA+rzfqqtxjDVHlM18+9kn4digZFFjECU2oR3ipUXypae
GzYt8NByKBCRddGJ4qULowffURwLIl6mfSsRqe53+kD/FSMjv3suVQGeVfUgAlAoRnbEjxwDYnIx
Otdpj04KrHNfnguKO9kyleRgy7A3nXptVOHwVcRt/OwEegtPj5PmEaGJzl+ljT08ulpjO2c0v030
9drQuSrGAb/eOPTcfQU5eK9U0Izwc2/l1djktbtwsfBKF1UZVt4Wb2zxPcxTvIGMJAfso9jSu3R7
u7rz4k6zFhUQCG3dKx7Gh6hiOBx1SjRoKyV0x7sUpTf4yF4u4jX6Eu24TII2+5IaRZ9vEQtvdmaQ
Y+NYxfZ+xHJwlUS2eiksq/jsiIqCtydLmg8YXLS3RTaW9HVqF0/kZJTaveoRTXZVIqOLUa3UG5uP
bi5ijJ6yha2gug+cuFODbRGqPp4jpYF7TjpIsdJq+zIHavw9K0EnLxsTDQsERBDOXOW6ik15DMf6
RzB6MeilcVTFSsc/9JveFe2zX6MMAgzPKSN0nNFvMawwf3ExA7wzrFE+jWoIsc+rYQ2YKKLwJH4X
XcPLwvuvhoLwbDVdpS69vlSLpQ62p2MZBsAAe6u6k2WMMZrwQCQuM2qOT3UdDCnSiUH+hF9JF60V
nOq/6bETbUMqkMbCEGGBwmg4/Z0kSiSMDi0zofDm2jP6Xlq89bpe3NBz8jFijnMT0zbuNiu3CcyH
EOTuWVYOEaynUJMeVIYMKZVQN7M/3Y4i60Kg+yAXBbD/cI2VjXGGTia4AqkBsmaBxBjwmZzK35wh
DTDRdgt2komQR7uUalD5G5nJYVgneC8Zi24YE9phkZ3cpAZikPgUDhhk9tisEwaq73ndp1+B9Zv7
NHeRvVMD8J2LzGvrvYu4xcMYZ+0PlIZTMF2h3/pLLUSmY1nHGvzVEYUdwGVBIh+rTnXjpQHy408f
6nO10LtRlHBaUdXqJneGDo7gsET+tzThRCa6h+ydDNJVAPDUpKJsDuXelVHzUGdBepV0pZcuMLrp
AXimjfUZqrDBzbtwpwtvVvU3gdkV92FddHxQydLdyCrVXwKkA36oHpefxYhsyQ0SFKja4G3UZKu6
ai2WeliENwRwH6tdyxhb1trgP6H9DJ+QpYd1Ut428QXyc/1z62XBszNonb5QW/AmC69SJ1drHOw+
DzV6EPBoaCadczsy7hPp9OFi6NCjRB2/RmGUndcjWzHIGJtHJ7nFsLT5bhXReTOGX1WInnJTxCB6
uNBItABjpyrUVaF0JRL58ditPBBvONW0EFZXrIU8uCkCU8XqGJfvXY5lKuRaJXAQrkl15VaOhh1B
fBth4OK69dkVrfvcMZn3flpfpJb7latjhAM4KvvGEiE3zOvaTF6ohgoDOWIBPxayLRBEillbauIr
I5dcfTCXCJ54IxQlqYdrGYfhfZRgXhNrZYBocYpKHyUpvtMYDxgx+i0uSKHCZllQ18n/yk0PnzPU
ItIvKdjIL7JOcEFI2qS3F9rQK8XKVZSpvIH4EYdQbcHRNEbD+iwGmW+TvtAvkjLGGFn2CtpdWBNj
+yw6F9+3ElcsFlMQJ1Dds8aN0FJIUfoNoG4OVQYX3nLIr8a0xk+sL4MmWEoATPkidjskdlTRu/um
zrXHtoU/3fkdAh62VqTaMveV7pzFjNK0Y6DEgVpJVxQrO296Z5EYeXPVSBew8JDZ+WNalvV1QYIo
l7oxEYjtgKrzUodzpC66wgcQqpet9g1zUHEpitHN/75H/hYi/0O3kf8L0fSUhf8ZTP9flXymGPE3
LH//AxjxL7S8Yrufphsz95HJ2wJcHveVn6YhjvpJRX5fUCIwDCT5px/98jPXP9nkeWDnkGl2QNrz
B3953OhYnVNzA8cFbMoBvvtbpiHTnfbfSS6Pxc0TwDGXeUpdILCmrP/NzVoRUTNwvcWaptPSWwtV
BxtWnb+jYWdNlpg0sGBBIW0gFP9MG0o5bi3ssJaFMsZTOGvPVKxvVn6FiaqZJKg19qV2TXmnkCtO
Ieusyr3wylYi57PeieyuFbWY7rn4Db/O+G8tqv+M5vH/rn0NN4IPFiGkEF8+vTI5MF96lj8OliS/
+8t2SfuExO30rWnoTHhhvvnPJWlrn6iST+UBKuVwOSa8zK8l6XyavGoobU8oxkk5599L0v4E1tLQ
qXOBE+C+9lu2SzNQ04SenRx2+BfLHKOduY+N1FFuKaJqgHiZOndhL+uzZhBDDrJ5VJ+NwiU+W23s
0cTW8AAdRUr9uBs4p+M2cPZ675aIsFTefghH8ytlgtpdoi7UZIuwUcdnECvJljqyzBbY2IgTWM9X
X5a3G0qg/Dx1B1FFBikGpmC2odQRFFNudatAWsMTKYl+F9sWyN/exY88cN3qQQMJsMgTLyQgcwHB
rn4zqB3JDArX5r7qU/A/CjEhh+7BVZC6LFIrfoBGBtzEK0cTw41sjO6bQdnGoslsKDdIZI0bh/7Q
2naSSpKnK9m3Ea0F9dpPMhSU1AzhQjuKggtPz9BcGiZVog4dknDRDHjp1bCDT/VKDysGfEimAg6O
hiI2VacjZIUmYbomeMyvqLl58IIDZyF7VSGRwlzlzVK/+Xt+3/I0DgvKfw+F2wTAAyIsrd7ZrHP1
MDW8frCvdwak9bNCJdXwUEV1OSOd2nO2vsxu/yfikJVlBwcZ3/SjkOPLMEkO4syE8v4VaHSc2iY0
BoVbPtFrxeJXoDE+wQGwOBOn6o5qTB3eX4FGfEKSnwiDlRvtUVi7/w404pPGX4MECAbTmOLT75x9
s97rFGhga1GxA55KTftoq44p6WRt+xhgGmqyslSkVZFMWw9F/h3o+rMIxS0XS20X6HFxVrdY1A4m
egVvZuydlTurdU1PQUkN2AqUCNBl5twQwkQnzRGdMIGUqeq5FO2ZyNKXOorue6XGthBLOIEyEQ3D
/KKeDGRPjH+0dRjfYZbJKShR0oU9DFhEgkKrJU7cqQnjc0VhHNlBMy6vi9QCZeBhfZouDEUbiVa2
o+JKLErFWox13G26JFMWTdqF2FeiWVcgRBAFK7uUVF4rFNOSpCj+O9nj/+8H/VSc/+dtN53uTz/y
+mCj8hs/t53lfjJ1oi6VQrYf5wR76+e240f4bQjdBSypUSCZqtW/tp3xiYST/hHGUKSc/C//3nbG
J0BOcCnYywZRHWzAL9rqzwUO4/UfuyyvbaK3JyQPxalOu4p4PUHFpor6m5Qzi9w60wsThLKlXYBG
8JtVhKjSeoxB+K3hTZvVWvF0ZUTeKxzDZQ3DXQGmboGrSlEPOQuaof7LGlupL/U46V5aZeRyXOUm
IsWWU1IaNbTuh+YJ6k51YX/JrSy6rOxkNP7eO/+Tc765ykyf75+X4n3wgtNngGviwWqcfunnanQw
+dQ5/gn/3NcPLkBC/cQKZaHCE5qIxFMi+nM16s6nCa0IjQfk4nSk86OfFyBd/cSf4RygGYgwOkCL
31mNh51FsBp0NFUUyOEoAV9k8R8uRqvqkAfUrGKLZly+tAzMerPKLjZvJuWdID+PsX+PAmSMpNpi
b00/f7PkfUtK0+iNYov497JtQGuhGZcuY8XsQGcMGf6GZnAiJXr3zRBzAwTIgQmQ4HDMMQ/GcTDt
Ypuaek59oa6Wigrv7+M3e4V1vt3N06vBf4OFgZMLigLEobevRvW6qdFWAWiupSDCzDAz7ZUaUDTI
VRfBSR9lsGJhcne5GJIGa/rRV5IzFMWRK6y00tqXatlP0pjpc6h3LlDRLJfGXWQ3htzqhQM3FJt3
5QI5E0W/kdgc6BsZYgN5DrRAXEqYedcFaly7mgL8CUDNFCmLw5fTTSwIXfQ4SFS4lhy+HP0lF+WV
Nt/Wo2LeKLqOi5eZBSjdiED/IilyU0DDLrxuXG8TVWq7o8sRbQYt43ahlE53YraPkgUYflQRiJlg
pnQ6xmyLt7Ntu3kQCqdEklIBrga0rH8M+xYrIDUfHgZERW8UfHQQlGvtRS+QXlPU/hSP83hhcarQ
ICcBMyHtzxMGiwpZ22ZOtnW8pAOLVqeXrROeMuWa3uRg6qHvUx0Buwxig57/7E2VUM1Uv/ORXi1a
uHldDpLURj8MTcNTuIaj3UnwmUxfCDYMBAzvcFJNq9G1WkXOxUyz8hzD0/5rg+MbRhS4Z6t9r/wA
u9WewjgeTSOjQtUEr8wmJama7c8Bm7aBdeNv/UkDHkHXPkG1E7Tuxxv0aB65fKGcQtOQIDoZPx6+
HJyLttQardyGkFPOgrCJ14lg9zRJeQq+f/RGr0OZE0h14l7OaY5e4cZmX3flVmlqHCiwJawVpzqB
OpvS0YN1wSB8J+6VyDxYR5jBKNNBJEZFgWaymywqbMx3etO312nlVpeJtJzfDd2T/SqK6KRN2lSK
m4WAkMMLnbG+nHQ1b3QjvBjNqF5Ndixpr3xHSvgUKuSdWYTFzZAcR1xy5oACjyg4ZsgmIy5EYzkd
Im+VGUhxfbws3h8F4zWACzbwhdm558gMUrThFFsNI2BEgyR9TVwb/zujMIFcy6lvAlA6XHxO2DCj
iVlsu6r01rSQnnvNqU8McnSPo0pEpjDhrDjqoObMPpHXlG3JquRdTGMEgtGhmqWNqN2P2gOka/sC
pcR4V+pjgEuKDDeljp1FjhD86vfnFK4ZqTULBbOWac7fnPJ61iaWDgBzC2a+ABXlGpsxs7wTC/KV
Nj3bAZimsDQ0+Gzk0rPXBWxiC2BepCzIcIP41qGaB+1aT7u7IW3vg5KeCK2AhYGdnR+We6/Q/uzR
v8ROzUqWUEAVJGmrE0/13noCI8HehxUGSGEWZkwLNXzgKcV2MOT9lL1vzHI4lUa9Nwh0PoI0q5aj
cIoNbybYsBCTUysGQaUw2yrKJBFvoojy8Wd8J2JOlU8g9xxxsEpmGU1diziPkKbcelWm7mRchPcx
Ue2sr53oRHCe/tT8U3KQgxSecB2vN7W3LzTwMVpZyQJgUqPQUhKATVUrA+0ZFTSQYmVBe3ZYV+pw
ilN2vGngCEJlpppLUZHTb3boebbvRWaRF1u7q9vHSFrZWYaM5baQdYEWW2idS6fLX1DbtS67NE7O
EtPwlrZnhSdWzvTRDuaAFocBi5X4gJstecXhR1XokeRNjqqr7pd/qaqCAOrQwh1qPGMR41p1YpMe
HfbTlYF7Lq9PXEJ96nC42hN+nSZKto3MFC4MJlb0vFuW71XkNd0uTnO8IdIWdeqPV9XR2mVcCuQc
W7AVqXfNxm0suwPujkBPx23p0nbYtYnrWydOR3OKqLPZ5HoBgpn7zAQCn0XcHldrp5dDuk2k0nwp
hRio9SZy51Wpcj4UJTJpOH/sAzrx20ZxkiunRiI/TUkGbJmOj0zcsDdFahXLxOpsHNi6qMeGKXfv
HWl+S81kuI0VjkHuLu3W1ms+Uoymgxshpd+jC3tmoIi5yNRerhTFkreGY7ZrVJnjRYbawHkmx+Dc
U6tmJailrY3GCJYwtsItbvPVJkY8fJsmfXxVpKO9Gkbi2m9/BgMBRZdSF/Cy13bc2x2nuHWCXMCQ
bYNhwEQLlt+qjNrHjweZqQZNuQJdaAwEAXZOF9w51rLTFSUZ4j7bVl7y3S/C697G0SgMQ4rfWhuu
aGTfBIaCk99IJ9u2Fp1nbwN4eboBLEXLEMbuq2qCD5zKLo4izvRkXJtp0+BPzbXtcPlLL2wxkhlZ
/nov96NWVauxMNyFDgt62Wo+O0AnCoDIESc23lFYnY08C6tW6UZCYsK9Tbu0W8oW1assxsUmDeUp
zOk7e42+KqIj0GrY4kc5bzvqnSrxoRMVyreZXQZI2gXW4uOv/O4osP6oRQAQBCJ4OJWxURiYxEw7
upba1sAdcmWM3sPvDzJpqUE6e016Z2ED6GEZqihUbitNlKtR6s4i7zrtxLd5b1VQl6AkT72dy8Ls
29hG5QNbjPg2JBeItpvxt8DrrBWgkfwSjW37rPMBssTVRBD4/Rek8Dy1yNmX9P0OZxGL3VAmWZ9u
g8wMH8xE/T+cndmO3Eawpl9oCHBfbkkW2dWrWmpZyw0hyxb3fefTz8eeg4GKxVOEfGPDkIWsTEZm
Rkb8C3TmZtTubo+yc8ms7XKq3BSUrsGrSxvMmPzEkP3zWn8osmJEAxy2YBkiJN+EakSP4/9XwT78
vwP3937UzoLywSi+MKC2Vg8uZyVPI2BCPcl9YWgFX1P62G6GUPGT0sRbCMCTKw8G90wxH8mzrYn7
5gJAX4/KGL1HkXfYZmQrM7NhxCLKh4DauFqLidDSLw0goCb5pPNRTyFaAi7a67VdVpX0eHviO5vi
Yvj1FPgtResJokoAM+MLtToBZcfqBhTgdJCi7XzOtcQNeIGvRg97M0qKeHQVtBqjWKp2N5F53iUU
mgCeyr2nKU13cGtcLyqHJQcKMtjkSyimXc5qESay6jLK/JI/c4uk/EpnVvtmmonuWD1gzLSM1Bew
TQj5ToN5vr2m18FErZ69CR6EwwbmxeXoqHyIQ6mj5ZDU6QtntOWqvSG8wKNqnAy/Y/BirfiMecXB
qXDVy1595Sl7rZkLNxmSJ5cDS0oNOiwMSr+u4659SvMG4ztUaQ3hYcKV9F9oRikvkEao21e4t+0T
zwCtdbBLQ9QzDyfry5QtptMbE8eGjpD1t6aVBsOlxiX8GBMMrIBUzUCxusRsoOT0HVVQY5m7j2Iq
IJNV9T3PFjkMEDGfxqGTPDgg7V+F1vVnhKDL731o4ENXmVVVAc1szRfeOa6Mx7r5TQlNM8KEboy+
pzgS/Hv7k1yHOZoeJM4Ui3jsIcJ+uTI46UxJMKCxaFiC+K3lxkZvpym/3R7lOldFyA0eIdRfCh4c
J5ejFMOiYBDflb5AgSMIp0dptEw7UIo3k66dDTD0iAV6XWCkZ7/WFhkP+hvn5eWQtRi3kYmloI8j
cI8p2Rjcz1ClXPZHeG/JAW7n6YgZTF7hrdg0cvLSGphp/um81x/B9U2Ssr5RNgGfT22ZwgKDr2Gt
2XmGrdN9Xy/mWZrCZbZzI5QekM1a/rk97N7kuQAJ9FWAmdRhkzzrehCFwByRv4mNFFPGUsQewBRc
1WgSdxq7DmH+xPyOMXOLDDqg9KROFv/2j7g+amCorgyLtUm3djkuP4AlRE0OqJWbAwr0W6bAjkUY
vTshH5Q4+EVh5EgtP0G+rRs9NU2Ng/H3F+G3H7CJgLIlk6kDLHp6ZSpfa9RnXif8GU7xMApuAnL1
IUQBwgOTkuEbUAp2jCLqHycFl4uw2V5BN4tY9CnYBMX9D3zazY+aurQHd/T1HoazCirlvbrHvzeH
etdS3h5kcY0yJfrQDiqW8XKu3N3+nvuj0Fx//6IE1uX3jMJ07CswPVTLVdHtpFz+gNGVebBjrotC
EJvRgaKpupLXro4KZbDaRjVr0qgkr+xcHaNPUzt3Ll0E4anT4sKp+2n4gK2Z9lQUuEPPGEz9a6oZ
5quToD/j+JfehUB/Vyu55I+Tgssft1mDXkc63pLgX9VmufgyUhGvcHt79/ZKa6zkZebDKO9YBvrK
lBI23zOKRqUGc577hVplnxWlLh6XGguURI0OXtnX6QcjQfgC1ULzixP68psGVRNit5vl/rzEErrj
BWRyw4pOVdx874zi6A1wNNzmWBJkbjUuF4YTs8BRSmV1RwoDWPMwIi0w7QcLuTseHZ4V6LfCbdaQ
/i2HaztYDjEmBXCJgxAaRin5AkRiN6qNjqp0GfxxNsdyIi6/qtRQwFXXD/vbeGOQo6w0Mx7S6vhn
jaFxSrEOdiwUNRExHoc/H08B0MBgZFU00TanS1G0YjTOtJaiuAAzrvfRydTKH7ictA/Gkpfe7bh8
r3JvAnOlkAFLA5EBQ39d79/mB6dSToNSSH3uOtDWSfqrq0wnxM+mDIsX9JyQfQcbCFPhMRHqe3x1
XCMv3UZKPaEMH0t6fW7aJ16sFyisVB4UG59UzI0yMTr49Ovtsv2pQIDARaGCSvNh8ymGgN7DUNFB
VDMDWyXKD4ryQqe+csy5s9y8wezi9uqse/9qRNQVuXcRaYPud7k4eNFLyNPpqa+IzegrhrBWqOLU
EdvkKdQLNDmMRaR0orcHR+YaxVcDgzCjvCICQts+0YawXAqhnFIfTTzNFaqkhh0RdQc32UY1cC0F
UYeDKrgywekebaUZBUNcxjKIUr9LMSREDgLT0iLCnbqzjLuxWeJ77F+WH1kXw0SXehGzImD+Wtak
bqUOWAFliPDdXvL1I25mDsyMw+sdscv76XLJcSfF93FJUn/14DwrRUeGAyHJVTLzqMm5OxQnCfiP
VWNrG/p1NpgUd5l92qmxX4gJD9+wy89YC3+5Pamdz8l5RTuV5HUt/WziKJdrUQVbnvBWCXIQfXXj
demhvOzO0QhyiQ4Ej3qMMLbVilac1TmvMELB2ST1zUGyPmFDiTdaECw+enjR2+1Z7azfKlaAe4lJ
oZS65eWnoq8+8B5UEt8KsSemATJ5RtzM92Zf/A+u7n/FZe0Oxczoe8A5oPd4OVQvQN+LIUD6UQ4D
TykjGDKzIqM+n6gH9+d7hG0iEKUuiLUYBaCoefWxWqRK+sGKKcJL45uFgYhjDchVatXQuE2at3eN
2Ij4ac+Rp9e6+oRVR3FWaCA+KGYUvEaxqp5mKmL/rAoVtS1M2r/NjMsN9NbYxdErdfSU/oGSYXGk
pxi7zVDEXtJFDlwNBXlIdk12wMTeCUDacsDteKu9iwRu1g+hl7pdmNNEs8PVB4TFZw0q1e2AuD6g
EZWAsQEIBCQmVpeXo0h50MYZrCe/rJfBK7VKPw2a2fuTmpS+rgt4PnEmHdxg16FBr5HbeZU+pDFm
bBIQZY46kNxR7FNtSb0YQC3mNOB1DGM4iPed18fKYkan4L2/f6WoNglJJEYGdjd9Uwr+2JuqJymd
fN+XtYJVrYw5SVl3L9pIB2HEkRjKV1O4t9f4+kvSnwEQRhNG4W7bQk8GnnYgWPPYb4AceVqZdSdt
OtQIuTL6YUuvonxweFDNAy2xySL7XgAvYVmRj++zRAqAy9upScTAFZZgolmLVG8GQuQRL7viHAVN
+DJbxfcwqLTHBca2PRPED8q81P7t6V+jnvhhfGZKDxplZ/5jE2P0XhDMQq2hb4TgjB/15NRT2N5p
eOVAISum52KlEOfJkLuZvBh3S1UCCG7i5RS0IKRu/5y94KPohujmerbztrn8NZo+jWpd6pgDtLr2
Dcc70UOsRnajCdu720Nd5yKrVxTACwq3a8Fr/Sm/JWoaLpe60mmpLxLeVEyRjUh6OldzWNa2XqgK
mmv4EFMAOSq17cU9bxe0OdBwptC2lSGTewxtZ6VOUaO1hNM0wQbhAFWpuwzopC/Vo4pcRqBBMp2r
WfbNSGk+3Z78zjrzpkFvzeQWJTXeTN4YexwrMZAjC8cbSKFHh/3w3DsNitgHG2znEJNXHR4YyjQ1
aG5crrOC+I8+v99qstzeC5Fu3oPFx57MhAHeagOWIvg/H5ycO7saTQlkeej/IuC3FRsz9AJfxpSr
dMa1DntWqUESklbl7VXceYjjc7C2l6kTo+1mbOeG0hgUdDXxufielykxX2bEqM9WZIZOJaVdaSdV
N7q4upHIiwi/6S3+w32strCYw5rGpyk80jpAUlCq/rr94/Y+sQHAjbrSqmWubxK/SAkz3ZyWxF+y
+Tk11foxMTH9A6ypHih47C02d8Xagl5VX4z1z3/bSWoqdZWe5RjG1Xqy2HqeQ8NR+zY6WO7rfAwU
HR0WqCLvINdN0JKMCYtUFaRiaMI7gYrpshq3/yayiI3FmB2Mthe3a6cP0hVaLzSULmfVNQj5a2CJ
fF6Qgbe06HIpcV1AC8nR9jfCzMWYWz2I272PBlCBJwpQVJTJNjd+gq5jPWJ64+dFGePPqYeebpHd
KoNy1Dd970tf5mWUHbl6yTm5mpQtZli0YikaxYAAEaRPEXaMcdM9k4A+Bpp8glyH6FN9blNqo4Fk
K4PxUaxXebn22Yxbtwipuo/NsxpMn41quLsdu3u3En7jq2LY6hmG1uvl4htGKswkewkKBlHnpLFq
OPpUoT8jxaOr56nmjUlTPS+aXJ6ZYnjqg2XwDaHXgdPAnj/4OQrDXS0VzyjQTiTLNAIuf07dkhOl
DXspGebqFEOueZjy5kfWV+mHsB0/jgnm0aDBaQwAW3VSvZvuofo0J6XuWi9KaYzd/kXrgFc/SIN1
uPajgSxvNncB7kOURw6epDJgEeaCZUODq52gEOUzZpl0jyNL/1LK0XC3ip27t4ff2/EoR9IUIXJW
VNHlegz45EXiwOexRkwOFKlWnRIg10FusjvJd6lIaxUI3Up0BWVB9otfjM/hixM2Fc+/RCxXXKrR
mp2x7Z3ZHEQ7GdX8uS3VIw3w91lcLTLPTDqrWEqS7V/OckryULDKgVdmJvF4iV6xUrL7WkfILsWj
3DzVeHlqfGC9t16UghPIqpMXaoJvWLH4ixR4iIK4XYtEjQTUIk7vZTO779T0oQWTohbJzy6tHo1w
eAS46NRi+ipW4y9trh4LmUYXggaaFr6F5fRhFsNnqVAcMDIOqBkLzc7Ex5fWWSz5wzSlX/K6/Llm
rUZTezyO74HsejzlnhST/TF351QIfHGc4I9GD2OxvpDMc4qt+6hod4k+OBXWPFNo3aPe9zR2vdfn
8jkXpA+Vnp/FOfwppCMqYupJ6KMXOZ1lXGNLDkHkYzqIq3r5tROUu8HEJ2sqMP5G88Mca4zn60+3
A2/3fETxeG07A73casMZSh/W48hGjIrVJ12ZUJzoopifYVlvt4fajXHcKBmNlP2K0DohVoOVzHp/
CpLpR9CT7BCB1P+yk0zsHFZhODKJTfpdp1YCCk3EGjW06vuRSEKoRi7/ww0Nm5uMc2USAIW7jOR6
QtMk08fEV3v8KMNATFwhn7Lz7RXb+ThsRGzDLYoKFL82hxLSUGlW0MT1V0NKkEa4tJtpgStVddSR
3ckEGIkOPS0diyHly/loQ6NGCfLW/qyby+MgpKojpqV5VsoUM9q0Kg/eCjuxQH6HbgIvYh7GW7+t
nFJf18vMLKMK/9CPffI8oxF4cKjvj8I5SbV67cyut9BveRRFhD4XySL9HLkYO8s1/RQO3Lm3v9Lu
KJjKQf1fE/9tLBhkqWO2rl2hz/WDHqMZw3svP6j67MbCyvgjdaLkunWQ5cZeZCXqE/S7pNBTuxzz
0bCoTppRhafbE3ovVm3OaWBuq9Pp6v/BB9qs2yDGo9BB6UhmjgebfkZeO6aBWuUdSl/RSy/k5XKK
ZSNtMKGOOs1ZKBKP942am4ndRMHyYCDehyn9pJSxy82afmkiuX5DSucfLViWkzB12l9TrOMSnxqI
Y9nFbGVP0gzAwa6RYFHve62S0QXT6+5TKI69YEfSOIz+NOsJub4hzaGj8rL7aYBGxYjLgnomhqpV
3LPja+k1kBtLPQ1DPnzVmzjpHXyHxs6vtaFHsAay1egU0qBj2Qq+GO/aUv6G5pCOZm2p5ih3QOen
yqH9BJCiTbaS01FAdyt/aerZkws4oE479biDl4j9fRhN4BgAD+Xse9VZ8vr75ulOR+yztTsLtQWn
NXP9a1aJ4sdOLyFlmV3XfIlqqf0buZCuQEwtqiyXOzv9ypY58zcLZBoyTT1BrtZ6xNG1BBsgedC/
KWmifGx4BqFCP4wY5BWDPiKRnxqrGpehl68N6M+7PpeqxG0R8XpkzfrlvqmS8DPiV4gBUu79kOtR
c+pnrHIRhpCf6lHqPVGb8zsrRlcSuSt5smzIzVQzDb1evijtZNJcCARUnG6H2867YG1eUSuhaU9J
Z5P7CI2E1rKoxX6uURquLPNfXIBCG7uZD2JT9fdla6oHidDeliXxNjh6QDjSprsMcBS5C96V1NSN
LhfcqRWWUxTrR+qSe4cquwiNGop+XEjrlv7t+OnDjvWke+yPvPXIZWRt8JdKmzxZCuanZZRq7/ZK
7p0RlFBxjeMfpJObmpgojuLYakxL6aiGwSbHLr2kIDPm5ufbI+19M9RcIb5ThAart1nAYsgXilVT
7Md60nlCqJgfBSwMPAPpZb/mpfd3pqNEfXvQvfWEDAOshhow6ev6o35bz6yXhyCuQDsjnCjfE5/D
WckRuSuT6Sf9NfEgSHZWkyKxBqaFOwoU8iZbbYLekApkgX2linLHSrXSrar4nwX60cHE9l5nDEWT
5122BRbd5cxMeWnatOTBr2Ms9hZkXCai2UguCoZIEKq4FknAAE5Kiz7AGIT6QyNX7SlcSD7DQTxi
o+x83Itfsy7Mb+ts5kltiBg8+dM0OkNZdo6Wq7mLXRFI4FTIz5bKcXf72+4uNtaDFI0BBZMgXo7Z
dZyTRsP+x/bZOuFxWbl9NWveYiBweXuonTBCzpnEDaYNuqRbeVSO/dDkdiPlXdLsDhi66IUJRsNd
rbYnsaVGf3u8HbIIjZrfBtxcp6OZIBYKQNg3FnB6YTIBPQqRtlWaoHY1zIkdepzCuUyKwpOrEbm2
zLBO0OYOkq51U26udQrmAC4oKVFfMzebdkQgR08lHjorucMdmq6iKF18x+xUPCWWkZ+6Vq19sUmF
O7nqj7bTlTIRtXCVSr1G5ZUiBCyOy08M7GkqEkPmzBDxfBOmEpsG3N3S+rHT+38XQz+pc+zpafNX
MKJdOyqPJHAO4eAKXfVtksqvxmrrrOcvBn4KU9a/yb01H2z6nZsB5SHADeBjQW5uWZgD1KiwXjtE
iPplTpMU1int0Qa+HRI7oyCbwjpQ4rRWauTlUqRA3sVCCOmRzOaInqpc+qmZSgdz2Qm8lWfM8YyA
NI6eWyKFmClw1mOezY0AhHqsrfykp116ly9TcKYfbDxaQlJ9LIssOIlNpJ1kvRH9vI1/3Z7u9Y5b
G5U8+gzORjojm809Bn07G0FN0S+Sy8dUa8u7WlBknydh+aOuFeOg2nU03vrnvx1gYi+jqAbGwzPm
ZHbVBCQXtkrhqY5QCK3kpj5gur8Txy93lroa5IEZpyBPaWPzfJItgoaGiurBioo+Vkq0aGgUpJCg
g9VTBrPkeOyf0Xur3sBpxNSyW618i4NWwbK5DHrFqyV8s2wDPRk8BcpCeeii1pzdBUxl61ahPpqn
aEhAkixza+SYIiOfaiPjJX0MKraLnbXxlOATWSbyo9nMdU2BtcfcPOobsXXbflJ+9JZWdnabvwta
gUX+xyrS8QcE5/xrbJQdCS94itJu1KTBRXVpl3MTqViqJ+1Cyb0QR/yH1JRnry0JwuLNUyZ+RLtI
RJwrqzsT4Z0gze8Craxx7mSpHoe4y3o31IWcV4qgIZqcqRq6imh5DY5Wh2XmYsZZQVnL0eB2J6pT
r1Nq9PFpnuMvqSa01UkMgilzjEAQv87BoL5OyIVX2BtMU/ZAywzzOFr5ozG0Eg71upi7mKDqoIGG
fHri1yePA4ZDqpPORRo4aS8qR2jbnZYFKeuKOcU5F6UuZXO6y0KWgMszLBQM5HOq9IpgC2qDPGVX
KgmWUShqpeU8e3QMAltqUTHmd1Vs+jh+MetguI8tYdUaQ0UI0YcjNNp7gXsTmoAt6IsZq3AM1ZfL
vZBMjYwPrGl5rYG+cR2KDujG0lYKzS0jQ3LIgz/Cb1RpmI0CaLzU1qqeGajgFz7qM4jloH2ojOIT
kXn642MBUjPdJOQ11ufmJusxKuShAu4iz+iix3FRjNluBPG1iEv1C3a7R9Tfq+uPXJUiF/pyeE1T
HNpcf2FX45pRL7GvhsXoEFHYykbJ8GSqFAKnJAQ7EbSnOJW+TRVOqLfnepVTrYMzRfos9K2vUHPL
lCv9ELWxD6c/snMl/KCPxV9SmuZ21Ve/NHX48B8GpO1LqoxQGB3Zy+8eCwjyjtXARTZUgZ+lRfdJ
n6GuWDN1VrXWdNxZuj8uuADqpznILc8ik6FvzsFCgBsXDcxS7HUymDGzHDx1j2L66nhfRyGH4S5R
AKBta/VWOsEbCJlaHUpo2Wv44ywCxmFRO/cnDELTg9t6XaqLLbSOR6GKojWdE8x4L5eymGhZZlG9
vuOM57qE9UtRyXwK9GK2afwaziBX2tq2OOraXKUJm4E3R0s9hM3UGzx4kjwW7Ry1XQ+p5iPk785y
cjOTdoPdB/y1xdhhkNMOcjwDWCiL3keZ1MA0dYpPujhPT6l2yPy7TksgK5MJrhXnFZewhYEJYSjI
SVBHflDJ8p3eZ8rHKpyU+yokUlvUtjHB6zN/xgXxQQqN0g1ipHkTKxHebu+RnfXVaH+S98LYoK+9
ScOqKamFqAgjEuL5Z6Ep4XOMTfz59iDvJhKb8LkYZRM+iBZpjWDCGMYUPLZhwySoBbf/UqWBncP1
YdOHOVuYiychDQlKfO5czomDEaZiW0HiRJ3ZnOilqS4eA6dAXylUuP2sZmdpzI0+ieLr2CYfupym
CYBHO64NzIck9YGiin5qu6492BB7EQP0YO0lgvRgD15uiLqvhsCQ08hHXEy1R54wp1QXPwNLG1yk
LI9IedfPYwIGfRUd1hrlDXykL8ebjFzAddkI/Wio/zFw9HOTWVU+pFDO3TzQPmrKnJ7AjEWPHMAd
laMA11MdntWADK97+3PuHOSrABsAaHE9xrVNjaVQTPT7cXrxrUpJTvh2Iq0utqiJy1iwG5muemaG
rd/tQXdOoLUDgObACl6DXXO5ALwY8UToCFR8El6LMJHfrLDPP0lgBN6kSK1Rsqc4bGeVcWRd+F5U
2UQvQ1NyYZ/SIdrqyVL8WaQ5jiN/NMqHUFow6g2CGhRPRh/boITYoeBfZNPXCXviJA9eM8M4K3r9
k3rGP2h2O+lYD9Teh196lNLOzUj3hOEHXY+7EFVFt236JygUCYJP9Q9DK9tTnxfdKawE5/Ya7mx2
nQfd6ipFHfVKX6fvS4RkLdZwKuTOs4zO8CwJoYb/MAqPx1UWGmTmtkxPkTOOYReECIzXg0tEy/AL
5yM39Z0gXNm+dBwQv6a4sAlCLLFTGoioHwGGWRzkCEQXXXTpjMBfx+G9viSooB0cZLsLCG9jVZkA
/7LtrKVIVVuDoYR+q1o/606STloY5weRfl0lIJFml8tk/pT6qFNchnrZBGpiAjlA6SGpXtRal+xW
WsRTWES9V+Al4FJNSU/A/4TPQlV3Tt1k4gnsZvwJcNrojMOkUvFWtZdh6VSXbiBGdEFjLA9JVWT2
lPb8U8gORep2Vwc0A4IFVLGvdBmTJI6DThD5JL012rqMxJE+RL/+Q3RRd13r5OvJu7lKqhSHTbNm
EPx0Ol9Jcu2kI31/cMTtTYUsGcYFJRtKcZtRFKPDBsMc+dALAhXFbDROv2YFt+dy/XDiS69QmVXs
B8rkNkPN+9RSA6PjJA3F5K96XNRzJtJd0pf43SBDcsGHQZ0YQTUvWPCg42KAEABKmYKEvxsnHDXL
tAHNUhT1QQVhL0ehaI+LIHkBBqfbnE8OadSHsM897pL+B2gyxQ4hfjlivtT3otbiTILA60oyUBF2
zaAa9rqXJFV7tErrYm/OX/oHkACRaFrl5jd5/LKUcdGnneDNWHa8hPH0WIeCebeIueppiZK/FNWY
O5EV/KIplf8K1JAEYBmm10orpdfbn2wnMJDzI7OnY7IKTq55wW91ldBqxwYBesGrsrl2EdiSMHaE
WvOno6xtVLJtIFSr6OPmssOiAYbFgvKTnsmTLXZJc44wUT8I8usjlFFYz/UEZT9tmYWqOOtpIS2B
B+BPdptqnu9ilPkcWY7xDAJf4oiFPB0MSonv6nMyLK0L7lT6CsC0L5ewjWel0aYu8PCRKaVYeqyU
vPpJL8gUT6Kajn4FLhnzG0wJFafP2+yjFhi4TDS5Nkn2KC5cwpUhfgRoN7+CExO4hMUXPbGsT+Gg
pt+nEiTcyQJkSxdokfO3KFLkn7WC17BTGf2sO8sQi9/7TMont1bNWaCK1OXqeWom1JktGraZEwSp
3LuZsiRvKMlnAazG2JrtOI+C0DYUMINuKyXW5MZaGQZuMGiC5ZiC3CRgX7LwaZi7+LHJ++DbNAoo
Gk9W9SMOexyo0gQioy2DlX0d+kr9LI1T/qvo5OLvpArrGHlLURtpS2oD4WzFvAuE+O9U7aznGIEj
3cVAm6ECytwTUa5PZGDGWAFZwQeXmaXRz8Ss2QFl2sY/hNGSchv5AaSp5bL/S19mmO+QP/6SyqVa
7EYhBvwkkgt/kLsehBC41p+TKvUvelxYAC81vbmbJdV4zSX6vKCOZOFRatQ4OCmAd+6iXqFHLQti
9j0SzPFLUanta6ZKi10HYvtq0j1yIi1/TPtcQFDN7MUCwFBFwaUYgzd9qLUHThfjDb+x4LVOMIbL
KRe1WMBa8wMOiqN11wlJjDQ/cmg4w5ptJf5dGWln2upoxbHDm0hrkNNMeSqg1ya0di4E1ujB8w6/
S8Uy1G4vSf1zMkTp7DdaJajO/8k63G6KWgZHggs3XOxKtV6FVC+eB7HQPmeolGC+bozBh6m2uo8h
+KvQLswU9DSmxiYFIjENP5uZLrzibZH/dXv3r7v78ryjRgV5nHYY4jBX9IGwsYwpwDXaC1ukQYMI
gYa+lGTfaPXPfz4SyJ2VgYoGBi/7y61IZlHLTZhTHUds5KFqo19dn9bPotXGB6nn3pwAiGF2TxIP
On2b0ySYcQ9TxEg8Dbw6zJuHpQowq+qFr7fndI2EB16LMhmKN5yddGc3Q6VmZZoCAepVYYtMk7Lk
b4JBp5+zQbnjIpndSG3p9AMwdqNwgCeZ5kdH6/t8Nt+QH8EPEMmBafVsDrmxUoDSjYHl5aG+eHj/
5LY2WZNXqsVnee4fIErjkh2Yo6MF7Y8iMSlu9Fb50Ajdv6H1PcGOp+uCb7GpP+iRov/qKzxV2kSp
Dm75ne9CIQluIS9ZkSN5s1hTbSyqWBJrndAOfhOZ/2Rt3p/gR/+Pv8r/Sg/buW1UKJrAtGCG0Hrb
vJjNMAC4pWSBF2h66Q65RruvX72ciklECSJTptUF7Y+1+NZgIAbAWqKnBV7tMsLDIB4ThqE0bYTi
16GTZjuUk/GO/1f/D0sJy4n6ERsXyefNZjKkTrWigqGsNBLtPsb0D8BQjZ5ktxzspt0YJyslvk04
NpBPL6dlaWk/ouVheUMzApMpg9w4WYLWntpFtrAo14bzyOV7EjRpcGuzKs41mcTBVb6u3TbGkdDh
jYf2rUzp7PJH6GEczlQqLG9JpMyjaEiDPJpML15oWKOJ27zVE6+TTCuOvuruyLRV3h+AYBM2u0sT
8ygRMsrmHeTuU1E0ta3i832P71nrpvEYfp7LpDnJqSYffOTr/A8gnQH1RKOPRz9vM7IZIqfShHBw
e1DuOD1UEv0N60htam9XSiTffFyDaNqihMeaNg3GjZZXCEHstoke/IDt9Qi6zjhoiO/Oh1cIiBmK
KlcC1SpJUJ2lsuWpsV4/0zXEdi+Oj8BG66pcRQrYe41LBge8rbCpBmLCIuFgFJzsnKFRWk+RpuxJ
xKbnqaDyelCdW0+t7XjyqlsOMofa3BULvUmiCZSR5QlFVL9YM6I3YdVVp7Icck6ZQXaHTsGUolWi
l6IZj/r8e0cdpynvBGIFD/bNoRprSxaJOcMHijGejWiyPsiJIdi9jCwL/S7IYGI8fbl97+3tid8G
3UpMjZUUgHRj0Jau5M9WD5IHxchjDx5e/jpbagOnuVFdwdDfbg+8O1sqoeAyoQbxKr88Bjp9Whpw
SXxc+meIhjSlaypZdid2dYNvUlR+QoLr5+0xdyrKlGBW9ZW1l8RLYrMPe11LAqSc2CFS9KPMeL/w
PI/+GVRdcHplxk5cypfGHgpV9owkLO4bNHvtUGhzL+g0zug5b8E0CjPNE+OLJjT1h1br9Gd5QaAg
J0Q8VDL1u1q1wP/QH/Zo38vnjOIasEy0VZGDK/irSv+zKfLw4+3Z7YYvcuLo3RK9QJ8vV1RNpjIq
R1ZUK4S0tUXwVg99a5HI45TwM87QUU2lMHoQjRAbVytojuRWds4fqrtcLioFV8pQm5MdU0mD1xbX
S1c23ZMoxtlTPGGc3hhq7ixKUT6J2pA/mp1h2S3S9XYd1SPmvHnlFlIquhjVZue8n8y7EWkxe+6H
4JRh5UQTutacQQRR2S3m+CALC46BSG4FiHfeobKFjuSS609xJoUn9C3Ez5o5THZbtYZrIfJ3EsM2
ckUZNMrEb3H0RZYekBhENU3ClVfCxIoO96lXaKKoKHzRQFWjrvbNfCmeVFT/v0pSmJ5vf62dIxTl
Q+R+gT1Q+Nom0WKf1YLYEFNalw9PFS6UJzGOlIMjbWd7r1LvdKhQvKafuYmJKNfiQDZrEkpNME5h
PiF2WmGXHDYtpaI5zVw573Kv5DLxbs9vL5ddcSvofnJ68zBZF+C3mkcZS8M4aNy2YHLzcxUp9fAA
UV3uHVOfxAAVzmr+nmmJdK5CNoQcrV6Y2WScYIJNswPuQ/1WxE3/qatwQXCQfBIfTTEq8VNT2hYJ
5liKz9FijH/MaFpZFiuTiXNptanbnEzpnJpCJqxrVkjKnRBmnWPIUwU8uy7dRVZ7V9cU5ObIIT3B
6o9AhHu7SAHRy323Vvm2WFRc6tVpbkqStByI7Szj3dlVbXanScHBEbwXggC2KBVxAAHmVS6/UNya
BjJ4TFSKh9CLTTT0QjEUD0LwWoqE9SR5XxMgDejwe5Pqt0CY4jzO26Uhw2vGMfakNjYbG7wtAnwT
qVrmxEMyfGqxvX5tLW25H4Mszu5iIYtpf4Dt5A1Uzl1qd5MVf7odpDtNmpW3gXQHRBFUHbe6tKVl
CElgZJY3drpbC9Z3XOxXRcD8VITaXVWmD0OZPVsBNZJQ/ZiP4t/psDxVc34fNhU2XeNprGJHE3GY
pDBedYqTGtOdIJUnGSljAVtfNyRgemVw4fA0toy0zMH67lykFP1W2ABkTepxmwdEnOl9CsXB9Hgg
gXTtwafkVa86rao9SlbXucYKDD1YtzU0NqkSg66oRN7Kq4HnZehks5j2y6Kb3mz07VsQJ9qLBWyi
oOg9pUy37iwbD+Xmb4jr8lcQ12Njt731Q2goSdn1EM8vM2TznwHYxsZVp+kpoTqf25EWJ99kQULg
ckYp9UuWal1kNyUaqs4cBPLXNEikIzbvzsXJZGidoKoI1Gn7Lph6NOyjYja9zvqRZfnygPRtfi4q
EGXmgFJzI+JOGtVNelJCmA+3l3KnR7tqM2nAdUDUQije3JpZIAVGBZ/ES+gH20ZSP0hB6wtJ8yaG
Jq1vqfCEPvtUWNLHSBd+YQD9IMftkRTvbhQZtI54H71f35cfVEIOOUwBo3lLaD1LY7TW7xfuyyIO
T1ZQd7YR/Ht74nunD2h7nkNrFgic6XLEsc/QeuJd7FXSiAZRbhpOGXEE3R7lHTmzjVROODwYoBfD
ZF4n/tvpU8YiSi491xsu598h7ZpekTcQUwCIu3Kax3aV0gyvaKic8WZv7kAc944lRdr/5ew8muNG
0jT8Vzr6vJiFNxE7cwBQYNFLlBvpglBLbHib8L9+n9TMbqjAWtaqLx2toMQEEmk+85oPLj7o4ZY5
5pWtJd3VtsnGbVbPR1rZ6d2KYuMtYoRGVLaUbxc7LR9Qdf/1hqUUVZeYIAkywVvo9PEFLpu1aA03
6ia9uKXFp0eqPgs/TfT+ytty5T5RlOXCkXL20xAjw3iGYQbC5XRQ6uEbyiybG1GZyalgdjZgy866
ECGc23YUKmFL0a4ky9NPR7G3vu2NeHajUsObF9aSTVl09qJua/IPlpWJO2zYvNuqntx3fdmVF4Y/
Vw2hCCIFZlAmkOTh0/Hjfuq8UmH8Ys2RWiEcI5YssusGZEQwxKn3zimzmShg3nzVKaie26N+4SHO
zrSEfYHk43bcQ+uUNgN6NVH9cFNT89fYMY8Dkhvh65vg9VE8dbfVLPCKC5VzN1KMXtyNokYxwFOG
v/Iu4OU0AGbA9nHJPNlpVG1WCiyCpaqNWA2MmhMmLiIuf+FdwLKgd0RIC5TtdJTSKozKHCfWZpYm
HMj2uxo1xAuH8rmlCQgPviA8J6mBfjqI7tYDksGchkta64+lu2UPm0cgpqxufjRKB82QRSD80DX6
wQNtduEdz+Wp9Lp4AvyZ4JbuWf6xYxSNidoyWyN10JnK+w2edzFibtC57pfB9vJ/mkaxND6mSurm
Z6qlFLRzk868IeMsPB/rnjbBZaeO/xwnam6+pzSTGwI0cuh11BbKo9rKeyRdo6G213swfe0cV9Cg
6Jz2ccMnLgmMkf/6StHJTorjVU8cn8mT4ZXiy+sf9VyaQqxN35gYDGT/7g4ElZG2U1cSwzTQw4G4
W0QP3ApQNOdjTk59GIzRChbVWd+9PvK5e0+ShOkocgbBsDj90oWudzYNdW6hLUnf9NhBhJ1d/FPr
+3fu6D6lDv6jr49o8xv3F9LPI+4WsFm6AFxU7iG0lEPaKN9KR9+OML+Cbd6UC3vyXPCN9wYYMOm9
SSq2W8ldP2ZjMXLLljPWzFXfLJ3fout96ARaFSmRx90mUJ+tV+Vjag/ezYw6ZbgYbhGM7vgddP0v
GwRCLudal+w+kBLgiU9nvPcUd1RogkQJqm/Hujanm/9H1nHmu56MsnvvbUr7JJEH64oowRVq4maE
KqBNV1GIN0WyZo+K+hfyKTTYXBBMFLVIu43TN2Ptzoonj1mj2WYSgW0NbFnceH39vBTwYgLR0ZEa
Nz9wPrsFZONLqDVAFSku6dNba/RS4pWqC5dUSw8i0dyPfT6s0SriPhTmatw0Rm1+pf84PWKIXd6k
haIE2wjs4vUHO3NokghIVCjZs0pR8fT1UYs1h6lBoSbd7N7nkBTSc5JMaVStoCoqmmf4+UaTZXxy
1X768ProL0VkPCSd5JwgkQAjX91NS0UistHMiCNSxqkPvDyZ79PYmtogg7+BRB/+hmHhiuRJ66R2
iiT1p36mKM7tNnQWTo9ghn23JkEJFbrGB8yYyjTKm6yUe4Hd5RduaV547DMnH2RacmNJCgUYuTt/
nEW3lHyWFSdPn+/XcaxuOqUbP3plirzIhF6KQ+ErUkVsX+DenAkKaEfQK4aqDmRk31stVI3C2Ygo
ArWj8buWL2OQT5t7gX1/ZpQfEEh2Oj5dwFNOF4WXl/lkb64TaSterb7ntobwLbOtLpyqL/c7dFOA
lpKnxym3LyerpdMbjZicKBZeGapKkT6leZ8Hlrk4Vwtpj195cfH0+po7M6hstoAuAgojQTGnL8dy
bNtCw7rEjHXR+ZvrrW8aT/sU23p/17Rb/a13lkue82eOdMqGkDBlwQJdsX2bB0+jjPpT6kSIZyc3
FFzF02pRW3ATzUBblXppp7XxQ++BOVkW23tAPqSNGpsmpnDpXptO++sJA2Uytj61TAl13WOC0tGN
E1cYdlR6cXk0im68wuG2O7w+3S9vTkaB54oeH7guaHan092WZprhXWZHON6Vx554IkRJJERRbyFJ
aS6JyF4abrd0heGJgVVlR7CA7ECobX/wJhC8qjPGoZ5Nvx6ls/1J9uioSUfsH9/9p0w1K5Ve2ZTV
jhaj7a+WgR5s2Srzhdjy5YHDKDJA54zG7HHfZeqFbWDpIOzIjvUiNGKxvJ2MxACCpzAelsh3DoiD
YMuWS+RCOV+ngQ+FRrDY3PoUhWl4n36+Mmm9qlxbG/v2QgnWUiCHZ5bddVY406VWxMuheD3gHEwo
xKF9ZbMtkcchgLSirJn1axh58bW6FF1+4dA580ZSAAibDLr3xHS7UIaaQZVAurKiMlWS2yLL9eME
jChqOqe5cFqfGQpWLY0aiWSEhbW7XM0xRWyiTuF1Z0qDdN7WBTiPeGHbbJdKQWeHksJ20qsMeNbu
O6UizUQ/e2ZUW1kTKTMSuMmsz1caPMILi/HMAYonmK3ieiEBAXs4No20fkg304xwwYZnW8SIP6aJ
9aBuWfFJ6zX1ipLdduGrnelMMI3sAhNGNSSoPWVe1UiacKc20LElCe5mpO2W1g3j0jFvprLo0cGc
zKc50b/lnpG9KwxghHjBZNGyed5VWljazYaWSGiX5hAlblFGrehVf0DM6M6J54+vn3pn5uhHkYx4
Gfc4hM5Otw0ZSUwSuNFrqEyXw46zIQpMkGjHvorT4+uDnTnzyDtpPzM3Eict18ZPZxA9Os9F/smM
cEU3bgk9rCtlVSZ0DjFAWZVq/mXUP2EW8B6yXaQ5QViejjeX7cwWBpEbb8A2ew2Wc+VW2YW3OrOi
f7CVMHSWshT7zePkU961ZcYo9mo+2V65HpJyG5D75zh/fQLlA+8OORJZCOo0j4CA72GqOJKXtZE7
VAXXXnuMPZEgSpBdCrXPgP0Rz+IUR4SbZjYt7dN56ypnsZBs1SPMipUbxXPjJ1EkLV0pdEwKPzOV
5uB27XKN+9jyXDX9GtWLuVz36EM80qKxbj2bdqiVdc2G6E5Zok+hFXivZKk/OukmAkCR9hurTNfo
VyeI5jDlTFnzZfM5u4NsMLpmsFtXjwqLInvZxt9ct0/+yiBSygUxUHRR9z00rduqERFlPcLPewIi
14gvdtLV719/lZebBZtk0jy0pSgS0Xc//QhmlRQ5YgSUllHY8+nDpME2DKQJwChQic4uOf+dSXFO
B9RPB1RmSN75YjuIXSjDzVr2DbXLtHqemyK7Se9SuH7aOAWkZw5SLyOZWLakEbJQ8+cKpyvY4I73
JETTHZyMGic5ZH0lWgT2Xp+Xl9uNx6StJsvHNFT2DT8j2zpAe44TrVnRBd1IINjO6uiDBTAufOgz
dAPGQjuAIi7nFVfJ6ZTgW+SB4cJ+O0uQQoR61oda02iB0uVLFNctlXLku6/VthEhSk1rOBWmEth1
V184Y15ufB4EcwNZySWh21P7TI8MDcaHE+FINh3nGG15Y/UuFY/OFK0ZBiYB7QAIMy8wSkm9lSKm
fU3XIYHuD1npmMTp6HduR3Zltai/rEg2lriQ3bagoVGI1LQL3/fcq0pXTdlvRPlzj8tq8pS0h55/
lCaOiedq2gSGOpq/fJIS6EuQMfAFUot9i1FtXa2RhkxRNsxOGK/zesxrpz68vlZliHZ6XjMKJF4k
hKTgx379qGO/wKLRJaXNAQToastR25znOXVIunUNxtNcVDc6McCF0OfcJpEy57LEK7V75IP9dNMi
KTvEZWcyiVvr3A7Cig8iLrEK1+pLQ507pzidCL2BmCJOsqtL4algKO3K95rHpQ6nnI6WpmU5rsoD
l7pl/noi8yNFo0UEglYScE5fTUPpWijL7ES2vjbX+piVfjml7oXQ4exbcb7LXS8P4N1bTdoqgfsL
lYXacQO6Ji1peFYfs2r+YCxd+eb1hfKDIvZipchGHKUawsf9Bs+o+6XgA9l5gJoOTd0tQeyNOhjk
NY70xEiuN2OihUQlAvBqttzoeENC+mjLY7Wgx0ugOISaOpjXam6gGlFNZTgo2XeYiPo9nTwNyK/V
HLVBa2+GYvq8ldArPA1swhRX42NdO8YB0kPiowWShBpS7OGggUNJ8rgG6b+lV6+/8Ln5pYpGcCap
Puq+L210o9GuGxUVpS/1qCyLOKLswHhwAmg/GtolTKn8YPsJ5liT3pr0AZD6P102BQ1ANU5dO1qH
pkZnf/QCh3kMUzw1giQxWl9AjzmiuWsfZ+KvCOYJxgBznz5m5uweu3EyfCXZ1sjaMNQpR3MOVhUm
ySQqzUdLf7ofMf25S7gf6Zu44saL3eXo2tMcjpsEe87Jeu1sXh8AAVMb30NN+Nj2Mf7IOHsYAtVa
u3F9RnHtZsF2K7eu9NXIb5sFbYH/aLV+SLK+d6KigkDZKpu4KXPuvY0m46fXP865Y+vnudot/lbr
UtYYDSLh6Z3fD5Xx0Ros7bGLcyPoDN2+Ql7OCjxAU8HrI585/MFzISTnkfJSRJDL5qdza0kazxRO
xrE8Wd3duKCtrpVCHF8f5czpCDqOKx09U3lG7kIrULJLYcNujqZywPaxtNpjZjR3i7WIC8fIy/QK
O66fRtqtuqoykDovE46RJLECQ69nLDEAaSsbkCNHwTK3V5X+r0wi3AliYBmk7p1NFPgcQydybh2r
Xq5qr1XoGeSX8MznJpFqPO0x2QCy9oXCtEuT1mwpFBb9iEKNqtTopc36zaBYlzBzZ4fitJAAGrC8
6m49pkqfJZZWOgSbRRd2nv4Otm9+FA0ohddXxpn2BynPT0PJBfrTAmyqcgSza9uRYlvOveekbSTi
prgz4WBFixe3X5Sm/DN3l8G3py69yVxivbHuHb8r1f52rO1vJYD/CzHR//FY9D/QiTtD3Rmm2suG
qmJfGLWqXjkappnh6ja6fsga1fZduF/IUmTz+thWm9n7sdWJW3c2WxF2OGAc7bUBeobOUffPYlCX
S8XTMykj1XfZ5AQejJfUXjQIgSs+/sQnMlMb6Yk0apvldvOcL5q3PaYKqCpVI4ExYb6l+RtjXI6T
nt7PEvE8FtmbtVWuba3+2FhDsBrqg3CUYN4QoH398748Xoj2KNxx8cCGQRzs9OsK2o+D3lhbhKB+
fI3K2xio6ABeWEQv7zY5Chm69BkmSZStrJ/WkBur1ogY2RZZIu3IBsr7uIgftEnYgaNC9fzVd+I2
omQNCAley4sKTjvGmQVRSY9G3egiyIQlJFahfHh9lB9h9+7+lOkHDHciIioPu5eiSORsoqQ87ipK
DDJgnNdbz0qmw5ANKH/hRxVVumiPCc4nfrs18xF7uy4kLi4P62LMBwXLgENRrflRKUvzwRvz7c6e
bbDvXK+H3N60T/8BHUMDBW9h195ieq3WznwA12L6MKYuIRvPQONYslT7pTuEpDbuFsO6dWviFKYd
SY29b2srGh99nSnMVRNt93gZAsWY9CtFr7Y3qVcDuvQyih9VZR1p7F/k3b9cmzwORSrJbIfptffh
wH93WfPcs6NUYltEX6FipCfmlRWblZ+XG4K/rpIFldQnVEv7uZ/qCeJ5WfhE9pM/9+oY9dBYLywv
+V1ffHeKKUDJyTu5ME8Xs6eA6ikJFiKRxneERPU7u0i6d8OEmHGrqs925rTHCspvZGwoVL6+6s7N
CVka7T10umDq7C5qfZ6K3M5jOyJVXEMtWzbMirJL/tAv9yt8NZRAqRcRjaLKePqKoxbPguI3jbYG
d14rHue7ei0/mPA0Dvng/TqSieFwiQOP6ZCf7SEKkqoxZr1jR2MaO4d4MbKw01HSfn3qzjTyGAbP
CpNaNJnnXvSrEqmhKTMNprooRh8ZpTKg5P5p0zsvXPn/L/OK5EbfWzdG0qA77d67ihWm4/Lx9Qd5
ObtYzCMziRQSDDWEXU9nt9eFZiflrEfLWn4mWdUDS4EAnXilCyStHi6s15exAsPBGeN7UvZHYe10
uM6aTHqptR6Zm6KMPgWk0Z/KKr3V7cb85UbQ6Vj75cmdiupjQSEwVpc7256+Ozpymn9h/jAcQq2a
3Yd52+kLlU1cWL0NMnNd4ai6o6cejLVtDk4/kJM666XKyLkJtCBfy0kEuG/KkPan2wtL3lUChrVo
cdrBb9CreySMrA/C0pbD6692bigKeCoFEmradB9Oh6rVCkUJtL2AJ9TqYcyAkKmDi/WaExcXhjq3
Cm35WhwiUCX37U90fSGQ4wpBqmmaj0bTtjfI/LaHBBjgbdzW3YVlKFf16bHJXUxRBIaKJGfuMX4c
12uRZg2vtqmUBGfKeocM61cyvqE6xGpXhQqsxHApvUs74OWhydA6PQKYuMQfex9KAOeZLpJSizC6
768aHEz8GoObCxN6fhT2MzJHqO/tyz7boKyd5mYabr6aGQwjFSa0Dy75m51bIfRASQWRHYLctlsh
7di3yJfy2aQrACyvdcO6s8VExuz6Cy90boUAyuHmJXECsbLbzEhpazDLOi1Sc1H6ebLYYZ+OepiQ
+fsDJOILqeGZ+AN4sIatGjJeFpJT8t1/2mgSpbfNCjLXpTZkbxQXwSBTTSy/wJPhULGAUt9ATzy0
vVg/qp26XZt61wV97Yggntv6wop9+f48DrkPMjJS1G3fOokFaSpNbTWikmQf1sYdQfEVmLpBGz1A
t/r6q3v/dLjdtVCrjTZxBOF7KFwoUGqXRTP3ZQTL+P3rI71cqcT7bHypGENctj/QBEoKVVUzktT7
uPK6eD6UWt1dsJ55uVJpJXLzUG8lg4SZdvo1XVEjsdt4G2Jzor4mJE+iGvjnNaW3Sy3mHwj508MF
JBryQ+jHAguiBXU6lld3VUK2qUbjKGIjmNUl/rLVumWE3Yzyjz8pIi7CuYw3ojJc1W9zgKZtlPRN
Ot7wV+bk0Ag9Va6UuGgnhAmV/u26uMbnycyNLtgaZwtTPPseunQeawxUNrDAgz30qNTWmSuedGX8
ZuVT+wGvsFzz43bcPuVb3M/+0I9QItNJ0elQ5HNZPqbuTB5QaXmnof+rMC1FD/R1cZoPajlr8N2M
2fxiiZEzeJH9lvBXP79NPg8UhbqBZK7vjhBcneiZ2pMaLaIarvolU8lR0/Tz66Ockc3izJX1TDoW
FEX26gcpwSlUNDTk40Wh75vN6UNdbz0Ceqgi5HdWuyo5PIfaykOszDoopu40vPHy0aDmGhvrXaZY
820xxsPjsBUxzEBwVpcSU3mGnS4c1g0lL9lYwe5pD77YID2VfasNVJQXtOXtNg3of7hoDs/utoRL
Yyqbbym6q151U4ldZxx7QHpFaVszdZDZHEIPXOgtJZH4qyX6rJLmWEN53dqxUR0dbyBGyIfOANuQ
iYMlHGRCja7NvtIonryrJLMYIEVEdvOFgXMklCwXYmYD9qr2SWZqzQeC0HaBKZr4aAxUAWE+6/oD
NJ/tLnOE86SaCw5kajfUIowdHMN81MrSOkBtcjxoOmIlgRZb3uLnjTrB7pp0cbfmbRnk8FVhCldF
/VVYNeauQlW0zxkByn3W4LhyXKuV6g0K8/rBRfu9ATICUj2Ic/SIfZH25hKWrjVOd4ZXCTIuI0Uv
JaUdSSWYsvzrC+plAAEShwAM1AKIJnMPbZzVItOXulgjY7HrW8lpDY05rR76QQHQUnkpZHBRP9rF
ckl49uV5ycjgM6ggkji8YFrglkob2KM131vqdNSBpYaGW08X1uKZUcgaDdxVuPkcVCtOzzCCTFOZ
c4okw5jPSMluWB+Yi/3LAFFMK+Tel+xLAr/dqaxZnYMw37BFSTNktzYYsSCzK/cvvMvPo+xCh6KD
Km70/Qa5qBvDqlubyDPgc72+Il7eMLwLoA9iBSYMBYnTGZvdYlZQvmLGirrzmz4zfLOotyDhhLuQ
PP6wHNwdFADpwApyZhrkbbukoyt7Y+pWHVyHOVJcSJeq/NSTVfU3paJvnAhK2d2JRU3qW6XoYU2n
xozPTKKujeLnhuLah2Ezh69tm053nmum8ZUZr90Hj7p3GvStAvethRSIllfnKb7XbyOmfU2tPwwx
nNlw6rT8UhX5zI5itclKgjReAO92On9FgUHUSnU0Wt3CvVnnIaGNIySxVtXroHaFclCqlYp8mjq/
fAdJVB0Dg7EiiNkTscp6znHEyfl0iamGZQ49nhKy+ldGkYhBCXZzSRVPXzAB1+tkq7tGJELUWa1q
DhUjvpRevIwTJTGAfO1/kCmno/RqX0FiNKEArEb6cbOm4QqcYnnVIAAUVB7Cc68v+zMcSyp8NGpk
FQO84D4wnTe77Ed6sVEF8vm2HPSpCbRs+5QYMcLbbG5/aYmGvVWzPsKW8t7gIt9eOWAlfcOd6qe+
3sS12iQTVmB4NyiTivxb1oBpmvXuaPYdEXibfzcHNf0Afai+cAS9nC95+nCaUgEBtrDvJNuidUa1
M5eoN7U5mvu6uEvXzH4XW4uOse9oXwisz4BWZGcLziHClCg/mLtzguBmilF2WdB88kBw51lyk6Ui
vll09YO9GHmESAkEEjQPj+QcVaA15niftcaH17/bueegYSODbtmpp6p5ulC6Nc5tdRlmAKt1+09g
WyXkILp/b5o26f9UFIoygATmqj4Y3by+rTWnd/CDc77W5lxdkqp4eXiS20mtN8JAyYXchcxLmVks
jR9q3vQUjd4Z7yyE5sJqLfVfvg2AC1HS4NaWiHJrd+c4eYppVMlQ0zQnX6ZVGUMBfOdCvnFueqle
Uw8iNpDc8t304oPl2ZNdzhEF7veI6sRBOdGtXTcEY5bybhusm8WZzUDRp2tryP+g3HAJCHcmhSVV
JKkirSK2BhR9+on11XKmck1Z1gUaShYrCY9FPXksTaPzqe01NAE8I1rqsQqGeRU3cY6XQ5MlQ1Bl
k3nhpJAL+/TS4mmoWNHdoftCWn36NEVL6WNSrCmqMtt4akW7hfPYJBfYhGdWEhrvqKnJnifV+t01
onUu9AjBKEqndwjxJ+LdsNlj7quKIS680Yuui6QsymKblCQldd3XcuYZSjjxdAedrerwGvWq7FPZ
Guuftp6lRMxJvzW+jYTySMjajqjl4z+jV9VoHuA+5+RyXVOYAPeSrfLHxJg/9vWkKTe4CeY9Sgll
TQQLk+Vt46rNk4PCz/dyarB3qjHEzSeVJYPzl30pWdpfxfK1qMFxPMl2B+Dc0y+ltrViohuGiQ1g
swNZp/t5QZr521gb2PANqfu2jK3yi6sUybXZzM692Sqtj4wzzaMMmevWnPrbvnL01c8L1eOlNOcI
/BaEdAqn/PWDbL+s5MNSBqVCA9xIAgZOH7ZvW8WOl7GLZrN2gnTbHKKWebsQ3e2vCUZhLSFiQtEa
+ah90z52eikQkHcRoDFYoiM5Tpm2jR9n65caIMnr7/QC7CmHo74LsQwMvkTBnb4UwZg7pBLVhHzx
Nyuxh2jrCE00TWlvjH4pj+5mCTCVnfHWXFLzqKqYmnpVrhyF1f2R9zO3qZ6Ig9fA8xBL5dxWi3rt
jcp66Zw7M/06XWWJ6UXHm/7/6ZOWAOzSiWg0alI7fXDWLrszytR7qw92f60pDc2hwYh7jCj65gk6
5vqUO40s+q9AVHIzb/VgE43xdvPMS6ro5x6NA5h6GdkFZZjdgVOv2KFbbdVFCy7tsPiMNCqa5JKt
w5nNQvjDKPAKqC/tCxhOp+IIE7f4UK99+YA6u7jHZmoKxqy27tu4tu+RoS0OKbq6F3LQF3hQVglO
ArgogTcHDL5nXsWVjvgeVidRaVUfK7vx/MRQ0WHpC3V8t+AQ9hAL+K+miD+3hY04c7HMF77//rhF
R5KavepSSIdSRIXl9PPj4Wzps2NM0bThQp71trjpekpXKGlcUhc/O5RsVEnFIgm8Ph0KCVQlG1xk
1rbCfRbFalyvTfbJrtpLPIgX8ypfyiYZILkiI0AN9HQkpMKbqnWqKepifEjVFFcepyiMd/baJ4eu
QKllQTUvjOeyf1+o9XYwjV/mEvAMJMUyMvMI5Y391WInzLY2eWO0uYAujKwauCyGS4fnmTmVqbdr
Un1V8UnezWlubR68yXiE6VoX4ChFHJAhjbcVyX/4+pl2big4WTg9A0cC37Gb1FSAxnMaewR6UnKS
mUl50zRrd7PMl7Tw9jtSTh2QUPYFxXLMEHZrcrOMZU4T+u2po9ZBotBmGV2rOPa4ZvvGZognzHuH
CJDQJZPMF75hcmj0pKg0c1XQNtu9JH5tRj+3/Rgl2TriGWZovtWOcOq9pPe1dKsp1KZ1906kMvlW
tyt7BHg2an17u6Zee4x1klu2mxUZRlVgb2hu77u4zi8kPee+hTRgl0AbCbWRP/+5t0ELI07Bk0bq
DCLBRqH+qk/a6QBW2Lrw2feHMIgJibEmluCIoI2/y3oJ5dcRb/ku8oZWDVaTgGic40sX5g/lj5+D
S4axqItRN5VwN3i5p29EwRN8RNK0kWGOiH6DVV2/xADLN3jbuXZDf72rg6KwvORzveq95lPLzjM0
NY05RgbXNsK0K9YKlTyjOKhlql/Nc6INvtWNMEnaCQq7XzXlBFGNGvsCPBTXFV+pnFqBeyuyT4MV
kxXlCP2/aXIKzZTXBwusVd5nIijt2v3O71CfLXMcPrSmkSRhPomppq0KB85nNXHQCEX9OFrDQFiR
WylgU3NR8oNe9VYVebGFeIdba+Nba9Kw1tXVZdJ8Rcua207Z+kjUlRV0fIW7ahQYBtIrSPIgg1bX
+hXb4XEwJ0w9Xt/U+7CIaUcwVd79ktn58vj3cnM2c6uNymZaQtUo2qvZ8/FharXMuTCWPIt2n5jw
i/I9yTpAKnv3idEIWYFmV20ExLUPK0+PQ2R8C6A1tKhbR4lDND8v3e4/9L9OR4WiZuO9KitExH27
IGJsoXgC7c54Q6EAD83Msggru5fG49PmPVpd6Y00BeccrG/Mj1E47NVvlpPiJb2t8FIye42/IMKz
zYfVztaHbiwa68psBpFGpo7CbdzHdkFjqtzaw4Jm/npte332tELUnXwlhcV9yLoh1v0ab4dD7KVo
pRnk50ug5MaCjxDJnx7SpoVj71RDAiuaiHGMnDnJCoQiNBX1edZ/4WMOtmyH2c2M9bovlvWbalYT
vSW7uTalreWqYoXFMOb4XmFT4yS/TV7DvWDBMnl95fzon55MrEdgxi5BgI8rlgjydMfW3aBWSisK
6h18zlzJ6ZtW47i9yba2qCCVNIWvq71Rs4eKdDgOQ2sMVMwG5ctWIkt1rW5T82yMWwa+jVKpP1YV
Ok1rmjuOH3fT+DQCHX5Utak7eGITw8HUYlu7QvGKeaomo5hhc0v7hrlem+rN66/3IvfmGGKxSCsY
AwAgH+D09dJ0NIZi7LNowA8bctJkjltoGkr3Jl49xcErMvPaoFBS7okS1lwfTkvrlUG7QB47NK6p
UamOm3+FjP95Iqku/vFf/Plb064Ab9Nh98d/PE7P/TD2z7/df23Fb9FYf/86ZE39X/KX/O8/Ov0V
/7jPvvWNaP4c9n/r5B8x0r+fJPw6fD35w6EGaLi+HZ/79emZnHT4MUDy3Mi/+f/94W/PP37L+7V9
/vvv35oRISZ+W8LD//7vH11///vv8mD4z59//b9/9vC14p+FTZXV2bev9W9Pz+34R5l92//b569i
+Pvviu3+DR8KViZ9EMpFGCv8/tv8/ONHjv43NG4JZiiuIJvHX/j9txpZ2/Tvv2ve37BxlMxpSDcw
7CVzCbrsjx85f6PEKAGagPVY8JSM/ucp3/xrY/zrSzEp//7zbxRe3uBUM4i//055YXce0vnixoNo
SnGJLH0vQNEqdABXowSCOVBQu83xrF0j+JXLFhVFmb/XaRTNB9cUeBLhO59PkXCGvvOh5JW3QlMb
PTTI4JsbYZUrf9FTp6tRWwbC+DHNvm4oexvhVjbG97aK2yosWMH4brbm+KHOIdsGmF3QXdaHhNZp
02V9fY14aWOHkGDcD1mt4YmiYp65BtNgQDbKatcEDYnIYRXUzortRmELt7ivy0okNAJnzlFvdPDu
y3JzxUepoUwaVGthPBT6YH3UYDW0gTZCEcZSY1FoVGzCaQ9x40zP3mg5lC+Vennfq5lTHQuChAVp
P9uc6JNXY4LhiqBzqXip+kfqefH3vE7LERH4QTfDSZ+Hd6BySvu+1kTrBYXajPezRwB+kw8bhQwA
qO7gox5YVWypDYCpoPyDKWkiVoq0Cdr10QDipnpgvSIqKLwxeVfl9ISOmlqOVxp+NChz1WP/ZrK2
ZA7nYcu/avQQ0X20+dfoIdSLOHCWwGA07FjRQQ6gOBg2yzCmX9KhVh8VfAxbDmW34aw03Wp6mFeY
Llcim/tPWCtNgsikRjzioIB8944dXL33urcUZjBlXnUHwxdt5DhbqvsYfvfX2XHzR6ewnD+QDzMF
sPS1UIOlGWG7aEkuVenGNade6A0f284r3MBoXZUbZyHtDtNYMf7YnCVBW2TJtw+JZ82zPzvxovqa
jfhU1HVpo/k5yhZZsIJpmOgt6S3tPgPW5tvcgaLii2mbrKtNaTrjxqQ6rmPYOCM20AADwlHF0sST
kpcUo+gexfctDQ3uurZ3nt2y3coHefQ+DRNdsrvcnPDHa7GXKcLNBBkXeJiiVKFbLcA9ythxqtuG
EHW+rpW+7zAghS0ZKuyNIRTD0iZBiU4kvR+tG7KAewMZBLVbUyUcK4tbv0XxMb5ChM28N+0qH4Jk
QNo2wKbSMq4W9FoqvGHWBmu5RoxPAkz2CPjXmb9p1YyKgM2RY/qJSgPgrh687nOuDxhCAemMl8Ab
4FX6jt67VqAgM3s9mkLowWjPqhP2tjFpEL5qpGhh8YEQxXG4eRfPGF37HSxk9McTKeW2Iifmfh4t
JXYPGvW22reWQvk0iD4tfWEtysc+m+Y5zCrH+ujOs/rJm+YqxvhHrx2+eGWZbK24PxC9ObRnlu6b
R3uAPkiuwmWq82zt2APTH05dTG+UZSH6WCcaTVAXqurPvmombuBCJ7LG8EB7Nw/V8xr3/Xi12Nsq
hUXw3vYnD0w/Lk4mjWurr4KyXOhNFXh2fxsmqinBXG7uXZsgwo8SXMe2ceAyv0/Hwnog015nf629
TgvJBarIkSQeBHopVx4ErYvrquRtQ20YpF30sIxV2LQFDU2KY20T6lZPxVvRhqKlG+aaKNyZPQh2
zyz7hONnE+uhWUrnvlcnDRHf/2bvvJbqxtK+fyt9A3Iph1NJOwCbDDbmRAW2Uc5ZV//9Fm63YeNh
D1/VWzVvqJmDbrtBaa1nPeEfLANagDPRy/eKIZ4mdwG2p52o+Of6dS7L33I16B+KRjeXlTFGTuba
OhBG3M2WXsGq3Upu9SQpWk8tDOXaYBFWZ6aQWUOX3Oi/yCblqBt2QFa8Rp0n2cuYH1Z+PLB0KTWi
ROUXjhSPMZ9A8Y0wDB/h/OqncpcaJDC9inN2M6RMzoHEybVrl1IZrvUBTb+13WvpIfbE21NHA5iC
Ao/wEtHIAV/nNaYWdstidOMqWCplFaiB4yqYsh6oGt+0YMBNwW+GqQK9k7Ntv62oNnLUIxI9riZy
rA4rwkYyPbljM5AiJqdRIjeeiR/u/ZhGxomyFHbv691SrV/kBn84ZcXTvExS0QcBA45vB/6h8Gf3
AQpRy+yrNrV6ZZa5cmz3yfDVqJL2to4LncTinzTkD5cShcTrSyHqBN2BMRjC6PTUXr9YxBodpc3i
apWVPUBNaj+8WVJl5CtTOtvKrqHScPwoV2tkGmT+57Xok8mr59v4UIb4L7O9Vxniv5lH/gdmiA6p
3D+fRiSgrzLETfOjePjOWPdntilSSvEDv9JC5RNYb0b1NLvJ8Bjl/5MWmsonSkS8isjGgP7RVvud
Fqqf8H4B3UaDCHDg85T8V1qofIIECJsej1Aa/Rb0uQ+khfsLFnSsBqiYW6RgxUdkb3vOjsLQ2KoT
X6OiQga8NlcS1KYt7nmHUBNvhErFtbhdpqiw/vinvWspZR7hyNImfm040mnWDxKANN0UGLR7fI6J
eanwF4f7NI9hdZHF2JAW4Vz59sxxCJE58VKcFsZ+Af6fFvrKzJd2PYdSvxnzcp0PJWC8FIOHWZVw
ibDxtVjQC/I0hGNcEwSklznlQv7YaZcvPvgf9uJ+B5Eno+o3hAYyAk+k7K/3ItZtppMGXH6RsCnq
qAA8ZWqFrjv5syYR3zPGu+5CXnAg4OyH159Xhokhlphp7aMDSN4HzDGKhFFPEa6MIS98EOqHyKHP
xfXLYMNlBL6XiRnax/QTWd8vG4Al/gVx7zixP4ITbXygZNUq7aPel53CCjjitcZXEzvIPNwvgm9d
kIRf52r5Uo/JbHlKKpnXlrQcW5z1myrPu8Y1KBSeIloLlxMoosJV9LHpOcfK0HGTvk9OJltJ7pNm
QnnbssuGbpqpnWh12h31o/G3s83/RbEXQUn0QP91FDsT9eiPpqDKb+KH4uGvozZ7KL63L8Oa+A0/
wxoT7E9YOTEEYN1x5ArW089ilwnTJ/4IAh6ESdHV/l3rqvInOIcI7IgJrCDq8UO/gpr+ScxLaaXQ
+qXGQtvpA0HtdeePYQwaIEItVhA22I3721GR0qKcAORcpFKjoe+o3FtprXtJIcPrBcbrRU17iNrw
eiOKa5J2kKPa9ABAcT83nF+0yKn2rEIrlPFiGfphHTPloUOc50cvvskfAs1envN8GaFBwhYk30Gm
V9zGi8soVZKNuaoMF40SFbsoybegWQGyLjp27RJhMmrV8DQd06OpsK9NhF82B+7gzcvllKDHYSBb
K6Bp+yOL0h76eVnm5sIuu2GrVyl+GJVhrGVKA89EUOo4z2XVD6IQdmM9qEdSmpZApZ1smyqQlsE8
zid9pKWnqFeEJ+FQhY8AuqMDb2rvtOFNiRkzqDmBrWR+JO+FLHmJ9AQQV3GRaEW0NoskcXGJkzYj
fe/toi5D6zpLq3uOVp/F0hT58lJ9RbUjEd5M3zs6Zd+wMNfOyBzr4zzIJgRiE2ebqVa/7kZN21Sh
nazpuFRbXe4vRnMe7xSttV0YxDOfQUEdu5OLezOZrg98ApHa/Y7G4tEYnUMUIHPgn9/oGBX5LM2D
pmcXhpPqx3WhTJ61GPFOHsPWc3Dq9nq9Gc/0IB9XeFXI68LJPubM93wPIm/Q6XRz6jHDer0Qy9Yc
ySaS9GLEWPYky4wvSaiC/RqZ2M3WubOEoivRHBIaebsBIAgTPYB98vFInPY+awfvazDxw7oYrRkG
uq18yaiIvSgxJD9IWmcbd9G1FRgJnZa09aWGLOP917+HYOTRhaASD04/Twie7J+5heKUNLQK59xK
ynZjhZLu1/ViXSHvSFsMhxjUD6/1MDlv1efaE3B8jGivgjebjxZziRNEHa1toFaXaWNvozjfqIVU
+Fmn3HWZSvvcxUndOSSZsr9o6JwTkIVTEN+MbPP1B0s7vRonSXXOm9ixrmcDV0PaCcHPcuBVv/hl
m3EPx8bL4bczxxQhHCzKG+UAdSrLsLTs5TzGyGkKe4lOB4vUflYGMJK10jXTg1bpjwiSELbMGcU1
3DwOfCKxCl7tEFS+gNMBmeREYbuIhO1FmATEHBUDIpjnhRbIZ0Y17ORlyr6SK9kXXVChqFBrqbJT
80Q33UQeHg2jNiO/r2hwuXmdll8N4zRqnZFhBogk4FhGox4VRkPPy6JvtMXyS5wlenO/9I324/3b
3xsLP79Eob0kOrUcZEgVv779sCQJa1JHPofjsGukOPzaaqwtxJj0GeHDeQjdoXcSfHDa8tSKdVIw
ZCiDIwsPLQ0+TKq6+hwp9wbsh1NbtoIOIZo5PC0CRsgH7lXcy+tXDYoKSiSaxjhzwJd5fa+iW5i3
xdCda0leX6mG0W3GOmA4E6awCaVQEhZ51kkxV9NtXqKxFuRKSXd3sAm1NUNNL9WLKnErOmTnkoXo
QVQUzvBz0/5XJHjVj+K6a3786Jh3/DcYX4AMfvHF3lSnxw/5A+OLl2nc80/8XZ5a5ifkCIHsEVIB
JIKM+5XISRYDDcpVHYwtuAgOHEL8r6mFTXkKKpYkDnohqBc++q9MzvoEtIcBL6kfmYJgAX8gk0PC
7dXyAv+BRB7xiqVF0gFfYi/eq13a9Q4udOtFkWuaoqMq2Ec6XbBR13UcecqiEr1KR7kqGVz2dBaL
GgOtVBpmN5Nn3GF1eZg0L89bpKxJBvXJ7aMloA6MrF3Hus4ZDpvJspo0eom9mUlbK8565oj9MN8W
jrMEUOKY63tzO6Rfqs4KixU74jgKovxqznBM9urOIpKZoZ0l3mhkk+4i26JnXoY7XeGqtYUz0gIl
PHCRvtE+I6Yua34BammXBWp5V2cVLodVYHKDqhac21lZDJjeDTqSqiY7fVMbrXLRjnLubCMtnz6b
2M6VXuR0sDdq4Fs5udaoSy4WMRa1smSflWgcTgwqlOlHqDhY0sV1Pt0q2EBvichZ7smLkh7xr2jt
q8WsfMHSSX20xDTC5fSIH3rVhAFYqyknuREaarzqehUveGXp5c+Aq/QvgM6RXx2X1HnEhbg+0cfR
sFYxGIfKkysE69wOwaQEwSxbusFOAGGhuMQwA2awTlM9mVHCXPqIj9MCtbmrrBY6GbgW3XAXVW5V
t1aCAN2MTilDUCeKdO9MCSCGAEFKHavAwV5ReFoPJRS3AlP2uLtTcy36JroKtluaVXCujqUSuwEQ
DhAbi9PdKzX4Sbqyqs3aIZ4uu2FMkzsoLo7H/Nwe/FhJk56efGdM1KNSfN/oUpWC3TDIFmMMDX4M
dT/FHiRVeJRD3CTrtjXiu0ENEEcxQwYxEk4KpjsF6lis9S7NEX6TnDHwhiBqonXQD/ql2WpTvom6
aDzWZx32ChdYpkNyH6Kl8js4i91DfiI6hOxU+kX7woHkJ6bM743XhhoVq5iP6LKx1XXnGIcU0EXC
9+pSghch0G9oaBM39hmTGcp9YaNYyboy6gvJWhLmeiNKUkYjrdrImf2ujocdBvDOhZLI40/J6/+K
+P7vjbP/A9uQCB29F+kp3DtG1XVPtvG7Ffn8Q796kfIn1PKA7QG+gVFEWfRPsKcXKYTN+IBwKhg7
m7/LdoWCnkjP5Bj4F4JVnBC/Yr3+iVDPXwkV02fuwkdi/XNS9nIFYf3IMUOzlJE3x86+HHLW9tjE
lxFyfuglRi6AiWCbzAVGG+Y8Lzf5EGG4ip4X+FyN6jrsxy8mFdyP3IyCh0qyttCYhsJXqwQfW31S
6y+KJm2KpiovhnSSrvWutXdL0jg3seBFW2OSbXp1dPwprYp7pGflm3KM+x9tZVyGoVWbLtpVgz8V
Q32SoG913uZGcBxJBkSXsrE0V51b/cxuygAYjUMPaxps5TsOQcYdG6S5oEaLaEFO7XVYqYgQTF1u
RO4Sa911IhXqBNQve2JO7BDCZ6UDPQOt/bOi1tp3XFAJ4yO79JIJcg9Ot+oyV510vfTUTNMGtzTs
3M26wSjX2tDaR1mpzKtAC5c70wwAqnGEnJa1PNwHOZmq04wTVpUO+m79bDGATUETHZVOqn4HiRVu
aqr4pJcvqmBUbk1M5L4jzNt91qQSHJsWyvLWUgvHm5aqUTEasAp3mJL6iMFcJrvAyUjwhwhh6Hnq
RzeKUoGi+KcXdfFzEbwsK0Rb4/XSIDURqxYBeDwk99WUinShkg+dwjdMdOxjuuJH8izZ/vNVPhRE
zt9L//6HzDNAorx4/W9SxtMSBMmPpnnoXgcSfuhXIFE/0ecTEwrBJ4UtxPf6G+tiqp+oBxxagArk
eQjPL7JG8xNDMY2draCtYAqp11+BxPzEdJ70jj+kyczo+yOBZK98EoceySrZH6AajanjPj9zsMfW
nFSyn97U2luEDZavUTptej0D35vro3I8IqV0mddm+WNaJvMilpbpGCl26RgPsf6rGaYqDg1pf6Jm
eng0x2p2BT8p+xsN+aH19j99dkYf9r21dgHCqyv/uoq/lS8X2/NP/VpsBkcTrUZRBVBkvjq1rE98
Z3rMGscWoyVRh7woUVjn9ADgmRrkey9Wm0WHmu4EcG/aIcy/rI+stufR8svYhMkG+CwkoUFvMYTZ
1/ot8EMe4ADnqzJAEq9a+tHX29yKXRVLSLcHNeTX1ODHs2pd23J/HWtpsaq0JDoGwSm7SNbFFBwM
iqLOBsObSPbOzKJH1Kj64yiqSUsLbF77dMJ/anDOQ2j+x3U2d6sX7/0PIfZ1X5dNQ5MUmSHRW2NY
/4YcMla6EgdKnDNPDhpPmvvWz4P4AgZai0D6AN8sUcafVfm/7BYRQV6FdfJSuphI5tA0f+5L8fcv
2jShIUldMTO4CioZfxkne1Kt4t6RoTq//3DEo3cvtNf86p1piZlOhSuKsvsmCXPPzp2bj1+Dp6Hn
JVYX4ef1w3T4IRQRfeOVVEm2i6URWKGuqQ58pr0Gm/hONJCRTxItWMhlxt6jMMeUy6XC7btBPMwH
gnZS5s4XVCM32IvfDU1/27QK/JNOWSeLcpnb0wGo6uuGz983ILRxLLrQjHH3gAdmOShOlcSS76Tl
LivH9HTp1NpNh07xAQt9mLX0/MAEck4HjU7FPuckNoC8LEUQgHyqZw/g4GMEesltQ3txsWE5Lxyo
bY2hXxp98jSY9YFuOx2yt4sHkUymHmxx0uf9VrdWTJK+IBe+AoF7THVzlkmLutLN5Cnsq+UyNY3L
OB2LTT5UGp3b7FHXkieA0bsK00I3yhF9SmdkDktmEmsN+P5FryPGExuXuZXvbMk8W5L0SSaXRI0n
9cs501Cqxqi37HEhUlKSztxpo4tUAbIFTvT7kIGPa2QBkgtgwmmp5uJreg0D+j4NzJvW1i+Rh720
Za6sW+Ftoo2ZZxrJo0WJ7dZL0/riamMXFK64DcDzgIoK62YsS82tJuVS78PHgPEaCCf5qz0njjuI
vzJS1biW0dJcmWqGbV9kN1uznVTa71wKpaTK02fQdBI+o5c6Ttx+3PKroUPs8Du6hO1Q/HwyNdFP
ZwD6JzoWpdTQUroqcKw4lq06PY3T9o4JHk+Fcgnz+iX3xmm0fanscFA1zLNaG1F+McyvktUWXzoq
a3/uWscrFd6chK+sZ6SDxhO1zkZlLO+isPRoZtYZCfqZkcBjTluAAFnaO+vZsG9M0Xghhi+nNlRU
z4qiyjM0PHyKuBh8Tp4zxShEuu+Q40sWoC5LuwR0/gip7DPybKrvWO1dkEfZKre4BSUu5lvxXQOr
2CWdZbsZ7oDnvROsssRSvL6yW88oc9kfkE1Z6VGD9geGhCApecnPr3HS2wRRidr2IzCGt1aoqSsZ
WR9/ZpKGfFrhbOYINRs7ts6cKHM2RjPPm3qm71FF8SOck8TTUiQFRXPcDZ1RXbVStKzHVlu2ZWlc
Yv1mgG5kKZABGScMc24i8BTrJuVKyeLMp0EYIOIhaalv0Bnygpx/hZ4oreo6e7LH6g7u0dHzvSM1
VmxQdz0q8gUg5rQ8jIP6BCT1pp5wk4sStqu88JBILD+ZcwjgGJMoDySs41ERDj/QCuxWdjLX23TI
LnMzLjd2OSGGrHHfqRMv0Fnau4UBrm8kZkqLBkGgLBtbX2l5T04Uh2stKeaNsL92raK7Q8iCpWDE
T1KoF5tybu66yUpXk23S15OyyqNiw4AeQwevdeIKZIhy6SiQS8E70r9Jan46KHZi08gDv3js+Y/o
AmLYwnbvhVSQKO/Q5gIGix4Kv7pHFX7O0ydjYJNlS/4Iu/EsGpVTNRjPa9m5ga2QuOnUpqc1QOrV
QtzexJgBQnDSL+GCOF7dTrZPao3WlDKuigxOTFdgsT5rl1nCRlJNZqUOLwZnO64RNHcGJki0p+4k
iTc1W/EXemigMkY+mLLwmKoTSTcJlJLTyIpmFGaAhBq4g/t0aL4NyIJ4k23fyMuS+kEu3ZDrT9CE
7RtERJ+6NnssQrYso4qbNlKklQi+XWelft02d0muXjZxxaZV2Rz4Amkukvwl8L5gVXTS5HXqaPh1
KRWuphMyFquZjqu4m46nHAet3JTow4Vy5yqWHp1pXb8Enh7yOa2WT2O03KQsScmpDGTYHTN8+4Yq
ezQ6kyfIo0HgmkNY+3XvNUOZf8uX6CjV7dhzKnZ8mzR3jRU9Dlp/1+TNHSA53r1egkI3UfGKLNaJ
HXHfpR09ZXG9rJ/3qVRZN3nGkKRP6A+GM7YCTdmU28oe2BWhwXsbWCT2IN1Mc8rikpxjJ82qtV3O
6RXM9+wz9Mg59eQgmTcYHP6AMZf66qShRqPzU4GsXmYpzC+OzOChTQy6ACLtCxwRGutJ2WlWCcck
zQ1lg4tADYbIGs+Vjm+5hP10YWsEwWRU0hXAVA0aDniZsWFpB3XXwp/PVWmLsYDtZ430ME/4FGt2
ruLWWZbbXiXgp0Z5Z9JpYNtQw+10XKiQs1/UK2WJgQcP2KydDNZMpNVSKYd+KOFuAGiSn1R6aZvr
3LJi9vMmlGduYh6I9Ll2CUWQuDjhKARUNjXp0SbtlyaLovNUKrKV0RgPjqOk0I5yzHWc1vbVSJPv
6GgYJ+1UV+uglpm/S/a0sYtgPpVgihu+nESPbSilV7EsPSh12seA/cX3S+Qspyu/SCt1VNTVMNb6
d8DrKFQoGoP3kM2CfDk7PAyz1TSriIspmO1auCnf0fd5nNDUQGACtaCSFaxxYNsTv7camrvnY5G8
9RK3CHVVtEnltbI4F6HGneQi2cht40xbWIeFxTaoCBgavWhfzY3mRFc6yWvb8dwYuvge5w/bf44R
aWyeyW1VXEtF8hhiZUWpGSluV6rxmhAvzpTsBrEGtCpNKwRnZd9MUCq8tIyf+kq9qLT+tCmtb3qU
fS2s9CSdJXpJC1lCCzXRLYucDs4gq14Ts+FUQty6j2n0lIhLY92Vxq6GWvfJVMvpbp4sCpXAbvyS
2aDLpjtS0+E6aYd8rWZy73cT4Bl15Axpx5bKuCKsk1HeoRvGY9Ka56Lsxyytl/s+diDgRI9xyPtL
m/ipojHvKbXYtCLBeE4XCqW5m830sU54m3bcaivDRvfn/QRcDHVfFmLkxc8NSsQ1qAqtfQ1TLafU
K6YlWmU2scq0pJuRKxE0k6cxbtANiC269lDWDlz3mTnz6sIIlKCVjycvtEbKwD0sBCOetm+VUPIt
aziPYsvvuuhY04fLIM1gmSgIM4MNkF25yXzykVOzkz4rVn2X6NHGSgtGFzrn+aJrpGxp4gE4WRUI
VGDkfh0ynMANRlW8qG2Pgg6moN1JrhZIX+itXBtVc1IrNhzHyaAzGd4qbf89UbOtElqg8FnWQxY8
VXg8e1EeH+NrRpqWDdOZIXUAdWb2chEQuBnzHY0idx+Z3rhizRmJfqYVRJ1Em6VVnhEh2y49nzGF
RWY65twEnkrWmDlsybFdvBGfRDevUliG1aKtekk9IB3wpkBF9RqMGPmKheEgjerX9VVZWZXZxrbk
Y5UhrRCBJklTzKPFCp+SiujJwfr0/oJ61jTa+7CQDcG30YBgSWl7tZbaa1hvBJnkF+JN8XH0I/Rq
lkstcsJV2y5fgS4c1QmnSp7pmyGwz0Q6qS4E9NwZQHJ0FADKwpkrciZ5JAUSX7khGZi19HGKOEpz
YshQ2HSZBh+Xj+aoVLOnumruNFT4GZ1R1yTa5YTTouu0sBDiuCIL4thXozhbDZ1+qeqkjiLdlBAL
KnKS8FZmd8YqhwQysICRBrkja6Noec7pBsio3qLaN2ik3YwS51OaNtJWGfnabWGcVQv/JYXU3ZQo
7U2JikrstmNSQBMVTJmAY/znyUjNFY4cDOMsS/hgRnPKLTaOp44VgTXnLM5UTgXHmSWR2LU+pcoj
FJXUF+mWFmNeYeKsSPIcHIdoC/yU9vlQe+2mzPn//hj/VR/33+vAbX6UghDY7v+q/8A5EQXJi3X+
pr17/QBD8K+TuOvav0B4/nX2Y4jb1803fv5X8w0gOo1eJjIQDQSoh67G704vCiaKAt2ZJpsC/vF3
8w3qogK2HbARxFO4VPQQfrV6wQc4Bn9poFjzjDj4UPPtTTNCkK3p4kEmZ+T+Bo2YVPGsxHYoA37s
klM04dMrrdDkmW0VqhfJlGabyC6jY6OMlXClGeXQQroPeli8FmGbWqCbSCRG5VsJiXEtMxr/HM8z
ugt2acxnaqc0rG91qYltRi6dZFN1b4fD9ChMNQCZowLgWbLe/EDg8ZBy5xtOMPAyJtCYxXO88Hr3
YUC4bjLyGKfFDw0zfnAQW3uaFFPaJaC0Y9eRAGhC31OOJLTfrx06WorraEt8t9TDEeqB6IA8r5MP
baj/DfMRJqHvbaCbvkl/bh0PaE3Z/gkq/fwr/t5DlvIJpQPEr0XXjum6ANL8vYdgBgPiNNkoQjqV
htrvPaTC84DHxFAWagFbSAxS/t5D/BXiAsIaG4oRrjRIQ34AY7OfNsE8N9C0B7DDekMMcg9hA5ZU
CqKOWkod0+4zZsehq9AIEo7F0G+7+GlokuqzppSAjN6b6e03f5+vC6kfXT2Q5MAGXp/ny2wVY4UI
2Jo3p/pDqzVXCZWAB3Yaifb3r7Xf/xXXAo5IAGOKIINLen0tXmU/DMMMq9MOU3q/9AtaLH38968i
7vhluiCuwlSaFIBUBSz7Xme0bXUrNxWuQsDMV12bj2srUNItZV5xPKK6upPKYKXqm6YdDyHD97Mj
LoyeJuq7KAjQI90XHDPGPlzsjGtPYPBXVqSDG1xOSxlWrdrEyqqpGB2//7h/+ICk2sQlYcgMUnHv
cTUjoJUmQ5Udgzr2ggLoYWYni2fURnRAgOYPb5YBmxDq4+FMHOX2vp8TVc0oSRTRbRVfqDCGfWcp
4iNETtITCf6QkconaD1l26wDyPP+cz6D6ve+KztQjJ+fIce69vrqptSmXNugZhpK24sqa9kALNMQ
hYjsbT4qja+pyMjZxdyv42Sh5OgGyVfsEfUg0E6MKL1Ijo0D7+RPr5+GNDAj1jVKuHv58KIYUUu/
kP6hju+jWS+ZBwoO78iY2uHjb4BZmRjAcR7RF9jbP0qdjHGmx9Ea1c3ypBwC4zEq7eweaIRxS009
4DU+epWcFEd9upNgunpajzFeXE/1ehk6uuRKcFA5/1ktbO/DoErENFkAUDDH2AtdzKaqsGt1Qtek
caQ3mZW7k4yRmh9XjlK6tZ3ZN2TAyhnaKyizVyOY8RxM2ZlTauPxqI7Sl96c+KlZySK/hZXrhUVR
1Tu1h4VWaFbgd3not42t7+JQesxTwGrIzVMkSVOcbRNQ8Nf0wzl5D7zxt/vZRvaVjAYqL5ibfZm4
1EIfj8xAWjUUCWtjWPoTy0lyKu9ShvYblJH8NAUlXnEzvGpf0zvBCp8H1YXxXVluQzp+iuoBSUA1
VM4X4I/m7NdhGEUrRZvLA2OpNyYGjPyF9QtMX04xE3Og13tkQvpsxpwkoK0ZlH7XJH3tlQUaMjRF
8pMEXv9Vm0VKSfAt+tMl0e2LRO3HwU3mQEpdpQ5y+oxap3H/SEQg1t6C3Bzh6tEqcyTMBFCUlCE3
h9dVuYwXcS1Hl9htgnWRysk6iaPUuKAsza7izPAwCUBSS7Y7P+g7fVPDijlmrmZcxSY2np7STnRG
FPji41Istyno09sEWOu3TkcHR+mbQ+C4t+cPIFpZsFHA44ko/frtaIMxGKGmByB04uE2q2Z5gySN
ceD8+fNV4GOhE8yYav+Uq6ACBZIjI1AV2jTZ1PlHWZn2gWj4Nl0QeGCeBZ0usL8CSvJyZovuApbd
BipYymh2tOMX665RtRzx0iIDL0nboa/GxpubQj16f0/84cqMnEgG4JZxBoii4uWVk7ZzgGK0zmow
tASvAdqsEZr+7ty0aKdat9Deo88YrxxkE7yNtCLGsLzJIAC572OQm8iMpSjRnJVWyhpcpskOPmtD
0z6obYIcq9PAPckVWULOYcT8VWb6tS1pcqPUlqiV0N20ql2UyvN3So9dPdIBVYUjnZsWKAIGaiKd
DJGl3SxSWOWuWRTRFRS2/BtQZMyNKie5mPo02Lz/Nt8eqT8DJ3w8KjQW5+u3OVVaPSMp56yiyhnW
+mg718w2r9q0I8BbU79GxvuMNmi0caTpkHj7H9ScuDobzqRlBvlYIBFffssUdLSky42zKtOq33SN
HnmBVDQe0GFrk6T1cJ5JeelWM7M9KSk5YRUjXS+ZrF2goDCv6sL+nFo4F05RgE6SukwuuEf8mKBO
IN804jPRjKpfydWPUMNQuc+bB8jywVknBBDef5NvRvIGeEWhM0mcBveKQffrhwmnSRmiwbJWdaha
VwvhxA10Jz6J8g5JONFG9oRS2FHcBbqfGbVzNOVNeRE0bfj5/+NWkIGF+yYQ/W/su6cCcGCcluyR
Jm04kPvmYegXhPm1vj2y8cA+tyJAJ7WOJhhDnMFNZ2unaE13deBGRER7fTTTFyLYYeUHH+jN8nL4
msznIm6kbnZFrx6hAiEfQdiMd2RoSPVDRkDIKtzNraRvtYpRrZKUmV/FqnEgYv1hpT87haHFCy31
DRko0lRGW3DJMEAqtdswSu1Tk5160mIb5APwsuBwKQ84ss4nDJTrA8ZQfwjKQpiXaEkNB0xoL0cp
cZNAwoirYzcbnAatY6+1HALS8/v+UGn+7zWy/vvKMJDjvliEb/pat9d/fY6bMC7+WI//5i7TDfkk
TDeArsCkFWuUT/arp2V8El8J33bUrGFZirj1G1BGKwvLDgQbYGUh4/VPPa5YwBfxdXnW8YQpjxv5
B+rx/QUjwPqMEcCuCSIdeMjX0UQCQzmGBWqFTjqs1XjezPYhlt7+gbZ/ib1kDXog7O2RS6AFfapW
0yauGJgMzvWL93/xc7e/RO2KIP4yBvy8DMhxjk30jt9wNaUhDTsZq5sAXftSz3cIuPpoan6Wyv5A
bqD86VogTqEfANGhnSCCwAsomWNg9iYvc+Dbw3ASKR3YBjGxRHUnABeBol6sDSclMmGw447jfD7r
Zn07h9pWvF1nnDcyGgXvP/5+viIen56kLJqdTCKcvWNBQQ8rK5cp8MtIuqq0bCucuhiinoTiwzb2
bZhNB0iehy4p1taLt6Cr4UyXgDMzl8MvxcxlUaZCr98r+gRUQ4i+k/NB18z9p9zLIzobQERT85QV
3KdEjo4jPd2+/yLfHLDiGpxnQlAHSwCMjF4/VmLNFN5hx8cNyosFUjXScFuJa5Fxn5q5fjqY/Unb
JchilReyrh+6/v5hJq5PyivqTMwIkMd8ff1GN3qVGUngm8M95NHzpcv9uYXQXjg7O4iP5zA+Tgzn
aoTkXuf2bdR2B4r95xxify8JlKnANlNn7U+/HBTeQ23IQTrl9JeW5Kva5LuKbBuJhlsGtDCLQ+Sd
xpUWooumgCqx1fjYBnyKIe6qACURQvlJ2HgshR0apCcpKItBTrcD6ihGXx5ACe4fus+vDMKRyvFP
22EfFVvj9GjqUcknm83Trk28TAJ9qfaeNjrXUtuewPI6LeT28f2l8qfIBmFQSDA5Go3TvZ5UHlhs
uLFgNRbjo9PkF1U5rBozunr/MgLg/ia0caBT0IFf5VjYWxFaaCtB02FtlEIaSauLQrfBBTD3rLoS
y0njOBlg5ofhWk6lnQgxEFtWzMF2gMh2Y5FdVsWyISVypXjxJyu8NNNxlcMB6aQeQxOwXPIMEiIB
4VJmW6eqzxmr+4iioQOY+/KkHSNUuuLis3GIYg98/08PB7ATXDOjFeqt18t9iWw7lTrL8aG630RW
fqFOw0loOKdmG/hZYPq0ihBbRcV9ibujyaxCt0sf+jYUlgLHiaZTksdfp2kkywtWFS2IcTqvWX4A
Kb1qptoIDA+gSYRu8Yjzbb4trGGdNRoR0twuS3I1N6zLBgfvVALKinKVMm+AU28ndYCmyUCkDTfo
OLigCFbiTcpAFQKVyIoypNKOj1aLElhtbBveaMifR854ZtT1eZDfA0w4i7T2KKEdi1DQup+iq3kE
xWU4ix+UkG3SAaGhMN851rAKWsNz6uQr89eVuKCelxfs8l0/h54FhjKcMr8zs6/13J3klv191KR1
206bOjaFtOzxMqnHAMncYFl8pJG2okVoyM0DA5zjOCkuhhgsshQ155Sfp3Y4bwYz2hgjwoNtRloa
XC9O/SBVmuZVzXSmjmxb3f6cK/EVeIzzuM4Mv1rSmwELYbcpsovE0beODgY5jFZ92J3btkRHLv5u
g0HgMNqUYbzKqgGSpvolTviipv05EecCSn7o5606y8P8ZGVsDO0UcQJ3IHiIQFKaTxHvVsRd8a4r
rCa0YqXX9wRuZtIFf6QZ36dQ3xaik8Oxt7XM6kpJ8l0TZH6+WNfSOJ5ksbRuCmknflc5LJtwac+d
NDq2omDVdtluGrA4Gv8fe1+2HDeubfkr57H7gRWcCT5eABySOSul1PDC0GBxnmd+fS/K9ikprbLC
3XEj+vbtqKiyy3ImSRDY2Nh7DRC0NrTJAcX0GjIcVh+EXlMNdMGuZcJ84yvaVtcw8YR5hXLKtg06
MC6B5zFHJ5fNTZzrbiWYxyXqCJHoBJKyJWnoAD1nVbHmBsli1BReDZAIoDhe5wzsqKcpE+yY9Mu/
tBRybJtNt4pT84RD7A1KV9YI5QIETEyQQco2cSU6ZQdhYHjaZ1KzairozfkqS4HrF+CSlCexp2uB
NRj9WikAiGkmXvrtKu01YMNnCEhiYIG6iILuyldjRqp6j+KWVagTV6YUPrUZzwd8JsAkNAZ4qprS
MzS7EyB6BvT261XXqN7yqsMU/4/aXkKEs9C3q0EdLEClXDHoWVotuqiCrQbwLwoNQhsAF/K+W7VQ
0Udy7CXTjEq6/zYHgKzzJjV4nZLZqWRgVcOZw7P+pKNkqKbYXbCx6vI1kTogbWNPA0QxwLDWy6tB
V0Wqo/sGhVE1G4CQUt0+y1xN8m8yefyidPFZkEdvDFUDWA4uqv0X8amu9JSgKsgVUu8NkLaDHOwe
Tf5i25eXzeJyz4V+BJqvyGBR1bxIbWJfTcsK9CLg1ZLXEKu41gMgXopDCvv6RlK9aMpceOtA1LKA
va6QHyCLerfsqaLm34YgEwMnlV3ppL01gDfzRTiYjBP//Vb0izP8stOiJG8iNYJYnPbGoH+X84Fi
HeaZT0w4UE8a0EZiSidzfh401Y1lxRvxq2BKHjB7T7Mib4Hfc4wYhdmg+KrK+WvDerkVWFC8JUoS
uhIfX4yspUOqpDoc6YfwKmrJtZrPT10yOW2Wcd1oLVlp1/lQPUZGyyoDwQLw598Px6dz490tXCTd
Y58JWQPRAq4p486oAmAFi/Ixbozr31/ns8kB1IOKUivwQZgjF5OwT6tIkFvF5POQ3peiugXgDJhJ
zW1n822N5L1vGcbEO4ShSgnvpnqvmgIcfLFN+vVKEHu7Ns0NnB+9rMOyDbsvKg+fpc3Yv9F7RsvM
xG8uxkIP4DBj1JLJYZtFIRlkhTUCD7poMbTM9bS3F6huJ5g3QgAoc4bt7fdj9MmZbCFlQZVTQ9Eb
3igfpwMk2pWwGkUTxdGHsQmhjSM/R8iD0vyr498n5x60HNANgwA30rJLoJZQqkaRpBC6leNV1imW
HkMOyye8lCcHYjOIyN+xRf/IXEIt69fggEtCnBtsajzhJdow1UHMbSNcEpQBK8HG0WkaIzVazEh0
a0kOqVGhY4gfLqfOBavcKaQE1CRxlxkx4VCmVpo3KZD5V2FyNsuuNqWursPszdQ8KAWvmja4m6MR
GFXR6bLeqqDZE+sZH/GZbOwtA1lQHQRbomebLBLOYAWdxiS0IAuzl6aY9cTcRAk2v1Dz2rpn0J7w
oNngNRmahnAJg9w0hWSMW+nxw4RTFXChZxFOoDVuevl8O/b2FIcWlPRdtNk8QGIg8ttZ0Jn1oJh1
t2RjHa4H+ONaq0KrTNtVnwfbMY6hu93u1cm3emSBE/jBEkDVBMfsZZVA0AL7Yb0XETHNVHWXZGkY
OtYlwV2gCiB6LAjy2EOp7rUniavgrKx241Vlzgf4UYMzB3FyvUSKGDUrCXnwkmkZ2Gzbvsfulrp+
KFihKFyRJHA0KXCw20FlYXxW5XY9B+Nuid9TrXq+/BBV/tVcphYy3nVjQrTZh0rIkor4PdkocbCC
8Jce5g9SFzg+GDdV4Z/FBim4TjYoQ7CpR7cJ78GfW9aUmAVmdAyQfVbIeo0CKMHW3EwGBCDr0BuU
li1j2LfVXsyCKxMSx5JsOsvnohmJIXZUcdRcyJVsBRP/DsJpqKLXEeNXxHDZIdd1P+GkpzEVTj+t
COglNnw5mYDKS46wKUQb1ryaDdOqW+RPacoHcXKWREaNzTNRIUQBZ+dtI4zA8hk3Ps4jvtnujXza
9VG/VhNs+DHeKeZaAAkeMck2mg6waLafjfgqrpF0Nw9oSzL0MA5LzYj4SKu0wZFKxRuyflVOAL5i
F2pVEPSj5DhPEQuKYZ3jcFpoyTHHgRXOXuDy1Bg2fDjsYyTJZXhaaiHLHNFHIMsRpvoB4QlzcNli
wX5aTQZwy83sqGKG+TpYptqudETX1sf8hE62XM9OHWpseTe10EEbVAeRRzgZBQZIwLET3VqIW7tS
jUxuuMaSvvl9sPt18wPPFC0AuKmCQWmiXvAx2oHVDPfvSTMxtMJpOQ/IareekVUu0yCPVTdKgpMB
7ECkTk7jIw1UzC+Opb8EXNwCipZoqkCLFIHwovxTiJVYiwqspgD7tPq8Bf5ShUh7Ci/sr3xjcdK9
DIBLMQa9RllEKw6g3IvnBQVJyKElTriqxZ4AxhA6ci2Ep5vwyhBnrsxI4xs1OUIvwaoQh+EYf67C
8QEi71flVEHVQZE9vxQ2PRwncZBBR3140tWIkTHQmVrgyInYIMXYmqYembqwIN+SyOtnyPC3ZElz
lsHFIa2EymEXQTh/wqEgAnRPHhzo0LGl2DXryMJAcXL0EiyeQYV4eZa4vt+t0Xb3CkPZgmjmaQrq
R0Z0hfPHVYOlg+bRztQxo9B/Ai93oFCHR/I/qdsiDXIehToFxXdmXRjcxmQOqa7Pu1yawKlbTqAp
YpQit6DS5IiCc7ZRa307tOFdrkRHISkObZ3llIy+VWs4VJSIl11mIMZiruY4OMr+VS35JxE8inwQ
LMTht6dvISeX5sJJwGbL5Cy8guWCTCcxdVW1fRLq8BusWcBQIoqr5+WB6N2qx/IVUIoAieIqiRMd
/BX/VOgakxS8gaASNlkS3LYKToQ4OeY9bAHhhWIhEngBdOlAAfB8kh8WtyIKXI8X4rAm5zgDF70d
VP3ImiC4qloR3ANbSbDXtWQDkbkTpIs8lMyOkt/a4pxuKlHxAHXbEpynU8G0lnXRAN2g5CrkiCaO
aeZNOOwrOpYozhkdHDnbMvTKeLCTOrhawizYizfSADpS27G+rmsKG0moNuLLzdiNxjSBym7EDIAH
YLLjtjI2xXnhJ+IHXZOwirQnuUQv0B9AEFTMF0NvA94RbSWFjQCiS6W4wNkQCuohC8hrlxolheto
SFUfXG0hAWtw3CnwHNZgRdiI+WOSkFNUdzslTY86YovRFpvl4B0jKM84SJVi+xTWKQEnESpoiTBP
XjmlRzCoztDjuWpkclUhOFtmlyFgkewQNP7NcsQO4zRhI9gKAqzBIJUPAlHABD0BaSOw9BQ7ZYHe
8gC1wRJn60KwgPhYiTgng6/5oEc4xiPfTiUzgnJKM4N7568LSfFQ8vdSAwTRBtlJNY+7xIAqSGEY
OQPhLcXeHt+beQ+SapzxDi2S9bLT13nwRe78SeRAmxQ5M8CGyJ4ua/UtylvZ1ECbnZgDsiMMJjZe
dCjXjZpvElQnfh+Zf73cwi1Hzo/+LNp/l0BDMdIhMQUeHRfSbr3kJyFOzSTPH5eZDv+cLy73yUYA
xDQUMBagFCqgb3SRdweyCXpMQIMOBi8Q9FMcsOsIYi7JLILs0TLISz2IU3iCAfwmCjM3ajo2mvHx
7Zn/E/qB/ycI+f8bwe9LZfzfMNRfmoQgQj1G9bcPcPflEz/h7uQvyEIAdwUWP36jLO/2Z2uQ/PXW
4oPaA8xKPsrhyX/hb2Iq/43H/QnVlWD9A+vuZaYDoAlu0B8JGyuX5xwggSHXvig0QEMcU/miMltM
cgx4WybxEtCC21CHBtzYqiNUhkAWQtUSDq9gSM+LCGx1BlRLPNWq6q+aSCdrzaxKCvbKnT+o4ExW
CemYKDU+EM6iBIuAcB4ya0iljA4arE+bXhjgAjN31pyLLVLnRL/pugBiewNYs/cJPLW2Qabq3yBP
Gadw0ILF1jjKMSAZCcFuN+m6PRGI8E1dFtoYGGgEDMXg3xuNNJ/evcNPGo2fDQuqQRAGkrDkoB/1
MfWq02CGvJws8aaHomlkKAVP8760tEap+BjkxaoBbcXKBC1z/rPW2X/hvvtytv3nJcWAIXl+/Cjf
snzi7yUFECMgPhBjRS90aY7/e0mZfwGOjT9eckhojy2y8j+77VhSy/xEI15G9xTx8u9uO4Dx6AIu
ZqfAiKhAHP5Rt30pgrwv8uloJ5ow4MJ/ZfAsLkHbUySqIMbrMgcJTHgBdSLcwZ2vLdd9WYugLcG4
CNZCuV3CG4rls3g/Ezle981omKB9Vv4M65qKA3MqwXav6ZVjJOhwrpEAWKbq0OQhU8umPgVSX9sq
TDtAsY0Lw5VCEw3EHCLJrz3sAlczykUafNwKnFqyyOpjYOC2bRitE5B7QcOP5nuiVlCJ0cyhMSyx
wVGNhMhYCgk+jqk6YP8e+i7NeIyyT4hzKUoRY+t3X7DwLo8YSwTCGQeDAdV3xEi8zfcdZngvxL7Y
5jIXOhiyknxgQ6+fRfDAF+p8+f9l/X7xnwN+/nfL67SwtayuaeG61zUfNy588Ocqk6GEBF3qBYsP
5qu67Bw/Ny4F7nMA+QGhssjvSyKi489VZkDHVVuSFYhpw+DBxBf+zdNanB6g1YW/Af0/YKv/ANPy
C1J7yXgAm0ENfbEFAJD847RBdWpK4lzCxgVtYDYZoPqPj8EYtG5ugjPeaDFH80Gpo1vo2y9HBP0k
awGXVYhkxGjVoeKg3oHBHdv+bIA/HWROnTYHaRBp2xUCJ0Zxgv6m6CjxcCyGmbVxPLE/j/X/HehP
CkT2kEP/c8R/m5LbR+hNfvvgpPjjgz+nJOadBPKgAZg6gviHXEr5SwKlGND9Bff4UW2SwFgCPl4i
cL5Al+Jjf09J/Aja64jSMDLHPqL9yYx88yx+H/fBmzJAHgAHERkVYtkS6N5l6W1RhICeqwofsgCM
ZgneqaZWnbWIqkV5hklhQv0iv+7yaeBlHKgsSSPYbeKohpNYfIvFOjBVD79q53xSVkEJB9pKgKdB
Vh/syo/3NaSomOdar/AygTteC89fV6vFdZdOT2GFkpuY+g9C20o0TOdDWdboORmwJUyL8zTDChbq
80YKPHJdkhtJqkU6AN6BctDWDHBSNgLoNYKZodE8I4cZVnbcGAzIMyR9xepaiW0eJNAtNskMdzno
ZTCoCzgyhCV0AiVIMLsn0E3ENU7FKf/z1fX/OoJxOe7iff5mZb1xc78ruf7rf9j1Y/787X++j/k/
vuHnEkPUhwQXzgOQef0epN9F/WXdYasG/Abqv4s/xs+oj0POot79pqeNGP8eyYglhrBPYFuBM5CG
lOxP1hh2jw+p1bLECOiNwC5ocEv4BeQ9gsMxYm/i0yzJblFlKguVWUTRB47Y74bpkxPAr+24ZTnj
SgAAyotAwMXJSIEzvTTGpsLjZh5co7GyuoHwShKqTClGFgzGRPMeFlK1DhnRskWxckxtAiUDAMcV
1WlfIzjsuW0ywy1RbTNYfYdcrfONkYhfmjYtddiL2LOUaRdhQsDFkUd9XOMyaQ1kiorCm8I4B8mc
0LEn6YaQcFuYAx1LMF0qLGB9WclG5YrwRXXiEfIsWUNEqgnQOCm7RIKLAXlKouraQImBlVAeyYxK
pKPWKVwmccXjWeAJCpz2iEaBE4SGh1LJSKEYhDU/5ITHoDg3OcuD0goIPC4HiGRAXqeIbEmOPSLG
61qPuRJFLyHxr5QKEAtfE65J5XuaX2jWn8eA/w477LIiUCCC3CmQcYv7/EJo/OeosCvq1yJNfuCa
34eDT7/oe3DAHvIXZOtUeRGugAzr3xnh20+WTAyb86IPvvzkR2iAUDo+tFQ5FywBUr8F+PYjI0TZ
Fru2rkFPHEBnyGL8UWz4eI6Afwv80vBNCEPQ9MQqWI7077Zf8HCJCt5oeNt5E5TkKOS9vjipSB/h
G79e4qIq0EpKW0szLsEBtX3s79J9b+BKA8/nL6LPx0D3y5Uuz5Cpge6zSXClwqrdQ/o97/zHXvPn
D/LGA4TTI1rcF8lzkHd5ooZDeDtA3Yd2u/nWt8XrchfZ72bVZ0F0GZG/49KP53h3oSVuvXspqjSS
uJTH8DZH1AytbKaGXUNU4Cm0Vz1Fm8RrvXLtHzoe02418XqnoPdKdU7sZIVzsg0RIsn4HhT++fE/
Hd13d7X8/N1dpTH6QXM6hbc1cdFlTVy7+GZa6H9aA68fx3P/AL8FXfpq1JcZ+LvBuEjEwtqX1Qom
Q7eiJ/H6elzNG3hIQXfnpl9Lnk+bQ9OzGJmU530FLrlITr+/CLCdlwQZdS2AnD4+slAJsa7GbXgr
PcMIgtS0eChYd0/Qi7iG76y6T+xIRgSnydPvp8DyxZcP/f7CF8vSlGtYqUrLVJusBVxc0/n8XLi/
v8hFhfzXx7tYmY0CLJqK/9zqNYVQbnkPI1rUHSFShQuqBWqR0LplvfLFMlXkT58OpUZDhgA1kDEf
h7WPipgA0xreqplV501rB8E0WwM8vGiJUzLqNQqIy4Z+zLR4ETNfQf8dsN5ab9eGJKSsi4yKBn1X
MzEci20qqTuzTaCfMxqQdK8fhIWVlpHYyqCWSCNpwSMKr8VkhK5RGHC+hZ2EPSoyT/Lmdp7mBmYa
ZfA9kf7n9fIxu/g5un8/5UW4yGEkDWdgObyVHWHfHoDHuII99Q6eQefpSbqH5t1XQKPlG3+dNX9f
8SJu5Cg59b08h7fKSSUMxGuBqlZmBZTshZCROyJ/9Sa/esaLmOBPad3XlRTeVlb2WLm+NRHWWaOd
bkTgchlojf1hpmiOWVCrm2AByhd0MmF94kYhHcAvdkMnXTVu6uD/k73A5fVXLJvPAshbRVqRsQGD
Ifhxts2kF0OYqyNubea1uUNl7gsQ0ttZ8HLcCbTUkf1r0Jy4xNtNLUzQ1TqKbkFgZ7oDOt82uSqu
6pe2pDOFeb31PMS0uiH38zrk0769lQAEs6KHdj1125bY+mo6yCeUWGjJplt43ltjTP2AGivBlk7j
AaknuIzfQKy4B0ngpVZ5IllHkGoO3Uty8GlMh/VESwpgSXB4HOhXiELls9j//gkv5nIaVpIICcLw
VqOdFa56nu8FOtvglqcUiGpruBJVmnjhiaxUWk32zHwq88xWn3Ras/BBpD5+rU5AQ1Pg4L7aIz7b
MN/f3sUrnuBLkauSH94C3rCZPDFkzRn4Lqd324KjbktaZ/QkT9wAFnMwN2AE/z6Sap+tg/c3cLEO
0OQYxN7HDEhouVG98D7l4B6zej0cEnZtuDEf14Qn7Lb2Gg7VL0yKyqtY6zXb0K7X4zF/Ojw+j8fU
iuyUxewOrXWu3MNbAtbRI423xa181axRZiu3w7r7YhlfWum9ZYFwHsaJE9VL0Cguxi+Uk0gYIWR2
2/KW5yuYS+iO+azZEs/t2DYsxOTS0k+z1e2jl5a1NwF//f0IXsBnv0dLcIogsoR7UHErH1epHAbC
RPQ4uo3O8ln+JlypL3pIWy/PLMChVMAeFDpkXzz4BTTz16teJBdzEySakmfRLfxy9por0EOzaR1A
xNZfLaEvL3WRS9SlUYKNi0slu7yl2RYRwbejVW75OwTOr4QgLuTwf32yiwyiUswC4hV5dKs6vjdy
6MrufNbycTNyBKTd+CRY0724ajjSRzqsmlPCDR7dfvFWP12Y797qRYZhTFk6GxkeGovSGZzSnZ30
KdyHT+Yu8DQLPJ1tD4Hlrb8TETud31/9gqz1YwxQ+IRGOs52IEJ/nFN5mo9S5mMM0DzlKY/3UEZY
pzzkMMBi5etwX/GO+7T05HXA65ZvCRODL6YYPLM+2ZXBmNPgL75UdC/1eabODECHxxjcrZ4yGtG7
0/bpbEe7iuYcM65hIETSp9X2yaBrmKFSiWfMkqnlOSUN6WGlsoztZSayzMvone48QDrNzpxrxJDQ
vrIS5m5CbkPhA9+3Olgqnq+nT+fAPmV0j6YzPmmvGdgVvKEK3Qa4REMfjlvDXhfOwzGh+xmf1aht
UI2rjkiPMLLdjPZ23/PBapjPWUqZM/HDN/twf/VsTXu4M8rWbEd0uxeZRmVW0HXPdW+/Va2H65Ap
9DXBk27PD7yi1+cKv3+u+cT225mqq4y6Bb1OKa5PJVuhd7a/grbl2wBIts5Cjm+FyjLC5Lf9g4Gb
OxY8o6fdRF+2DzMega8Fbl3taU03KcNtr7h99M4FHegWz/MC9Jt9474ENsHNoVhM3ZuO+ezlzrfO
D/4qogU7wNsMkfYEHgcr2B5jucyOcf2E9wF+DYVJOX4i0JVGj9sT7/l21dJrZ6QPk/OwZi+QesEf
PYx4KJHNiJrYy03ceePsH3BSQ85lMjtjzownTLYtvdLxVqeDjm/JmMqx7mx8f0stmLPRZPnNs6VZ
lkMogw4uYyfL2+k0cVYHe6T37g1uVWFOz1YNPaA0jnm7ud2d1inb0cNmxnTeuJ7JBFZxy9t41tWG
UM/kdxVdux091dZKsza4CEOmRRnEr+jrI+ENQ0Y6Y3yce5WqmHEHYHc9QhHetx3d5dRyNeQSBV5F
x3YnmbpWSF9mW8OAKt5zyJ3BFjzFo7L9SHc34L5cB/QB0j6OjoGzrvBLSb1geXcxPZvU4FACZiH+
cPPNYJZXOv7a8iS23Nm3gtkcgjq8Z/p+t8GFcJ+sZNt9xK1Xi3vOtyXRsXYv2455AGvRGwQ01NUP
Vm4532YWu5W17bzjxLY97+2eS3bL3YS6WwhBMdk7Y3VPmFbb/XXP7YlNVs1vztu9Ru9cAyui58QR
HcttuUHP2/URd55wZGRWySAJTdedtT8nnBb8VaGnuxfM5GUZGfQ145Z7c2bWwZswAXfOPYYvo69n
926gGN0Jxb3HTU0J3d0H7H6yR8uz2uPECZ2t3hKcgoc0XvsUezv+caAaTAPbxWCXXkgDjm9dvq9j
4FJwYbmhG+sGd9dans9Ox7unga5H3mBADIqVZ8OEYXV9hvcwMlGCITzC3/VGpKlb7movZ17zxSny
TXbrl+z3XXy7KPnK8OyL1ArxzUB4uRPWdzN/2jaYNWe8KSzYVci2KpMx9AV7unZaK1s9o2xQrW4J
3Sy5KxD1tsJO/3tZ4WJljhMRtMrUix23jH0JziboZYpevhItGGH7TrkKgE88xXaLAtSw111SUNgl
sxwT7ve7z4X90Y/d593lL3ZgMzRDXc2bJSeUjw/FblwZiINOZCk739X3ul16yb764m0sX3r5MiAM
BGNhtNOgEnbxzCI8v3qiDNFtA014K9T8gymDVyhI1WMOHgUMKsqCBWNtfFXlW/bSXy6MguWC41jI
xvLHvTbLSDFIAi48WPNKfCWv6v1wJ9/hRFJujQNK1d9T7j9C1v0H2vGLXsxj/i/a1d8eu38Vr/86
LR166CE+/5fQiEXC+c8FZ1qkUR89vq80Lx39H10nDequqIYswmuoUIlvNeKfWAPzL0jCQpwZVSso
t7/1fH+WlvGjRV4StWMR9jho4eIb/11alv9CJRoutAt/7Xuv+E/QBjBm+TArFj08nImB91zcaY3F
qOzjrCBDX8sDWqwWijUj/IV0uC3oLJbrrt/mQSQP1wJoE6JnpANsCMSw0AHTLCR1etKmVn0KgtI3
HqDeE4PBYcKlCF7m+hTTVFcDpQP9dU5AcoC1wVVbwH3CFqE9j6JVG5tasKDNYV9YzFMu7SsQFXHs
GsthplqtaNVGFAuVlCxTjHC4zqVSQ0I+VLnr97VWKFafaPOosrmtqgZ8lmpKzmlRVclKrYoa59ra
GF6HrGwf4qCWDZu0IPZGk6FbOZTCuW9GuxEMgOu6y3IGNwbYscbFXujUxkoyePNFU3TWu654hl+E
BrhcjWNqMD2JEVHW8yh4gRj4LDTQfwpbKI/PeVLRMipz2DNLqjNDqQpyF+U6SbSGGUHS2hJcVldT
b661Rkv3sLYKdA4tKwaMyrGZ5ogndVnxaIL0RQ+7wh3UkVIKYRZUi43wCId6KNjF9U4DDXvVhlN9
6vpSt0gfkBW0GOBiMWmtrWhAImTSyKXK2AfQm1hVPbzaSPEqCdNR0RKIThYBqMVjdJN2fecMPUxG
jCkujlIqP5lxrLIaTCOuwsLjpsyi2krkLLdiMXkCg+EhH6Hvj3lZOLo4Pyt6KOxFpSstOYorqtYz
jjEExwW5iPpTYnaQslelK7AOdJgwCR0w+YF/k8hT8hBhBrhRqZcQqgQKrK3JwKQA6umUGEM3XqMk
GIovw1wlZxmoL9RmBqPTT1UeTSvdzHzFa/q+VV78PiUGJmQhwExAybRB3sWRopp2GWlt68SCLsJd
aFaJZaZBBc2NjoBgPba5lEJwSoCXDZfUKpIGrvQSQa2HtGqoH4ypNUlhESgfaQTw9KCdpk1gdI0p
HwCKFoYAhbFWlEARq7Uy5+ps9JVTaTDVtdRg7q4CsSymNSlEaF7C2Vs6DaibPhqwNmZCC853F4fV
EVhP89gPTe1Cy8lg0gjZAnCefNhmRq0OtThMj1no4NCLAxwgDmLWujBUqba1H5ev0K9oYduQFxUD
51X3hjyYdl2QGE1jFSXE2JtzE/nTwIw48VnS5zCSCYZoJ43KITAKhVe6krGWCD0kkmENipKVD0Ex
Soau7Bf/BoV4spRO0BlrKmGc3WYyYFsUjMJ6kFLRJSZ4GxAoUJgqCJNlhjJOQ5FfNZumrILabaCm
L/ImH33oExTJZD6ZYeW7qdaXHRtCv21hqBD4bucLARw9mpuwLrQHYShCSiAYCk0zmA/aU1eGB7XQ
J8cQBMkyBcm0gaYTbWD8kCHg5MaIT3QqZ2oKBis0nUtNoH6bVytpWOAdcTXDlaP2IQANnhVUR2ev
UUG7Bq8Xsv9k30RytK79Ml+VQY0Fu/BMiFgPNgnU+q7IJmFdtAPQL2BsbMk8xI8BpJVgT4Npj6I4
BkOB4ryqLX9lDqGBPaipQ5KBOE0jhQGcHoxoTeoeuWtRE4fIQrNKwUxicafNtIH+5gatdNhQ54DY
FGYsuqIaxeshHIQ1WpLqTaSJYMwFcEhtmjq1pjleNeFYnUSsE8gy4pJJO1UncAgJFc23uzLPAaq+
OG31ZqRzvA5cN2rru7c3WDSlCNW9WeFEXr5B0Idv9VgDPZOFjwk8VdYjDLK9ugiHVRDm4zWZMCSI
vf6+bZWGSUaTsrAuURnp29aGFiierxoGexAL2Ct1EBpEIUVZRXUEhDQsRfaV0YOBAZYIi0p4wpaj
fk/8KX58u35h6miiGHrqJA3+hlgF5u5tDIugGK9FcEdXBKp34zZINbSYsPRegkYj21wJlZcxbsVj
kxrxY2OkOeRH5/gx6ZT6Ls/9+WnMeliWG0EnU+CrEfrGRr9PJGFcAbVkXhvN2J/qORfOURlWMOkA
DSSWUIKvANneDJKesEwmw2s0CME2aYixNiUYCEDo3CzJLXSpTMFYlX48wpIPY6zD3ioQ5iLtPQVS
H3HIEiAJ4eiE3FcOkdOWXeupAJLXtDS0ZCWAPnPdRBqY52hDgHqp7/1CPLVVcjXpuTvmkO8oyIAU
cXDktFkBvWTL3eR2ivJUEuBfRYCtOAmafHEDw+QvyX5QKkx0Ih1IMN/2kVnA26qCvJ2uQhMQ6gvO
LLQCV/sOk2maJzuq25qaQZPYaqeB0VQQBd2cmVACsDrycVOEQkGorhulaBwU6XFk6SOF6bkhUSPQ
AheKMQE8D/RMgul7+2hUkszGDvV1f5jOkCSIMP7FdSL7D13tP0PRr+ASiFlSPVQ77CUmyDlT7kKM
LrPibsDsNhCKgZ1FWwIqzS6aRvrNWMBgXA7n5m4K29IyekNY1zAch2ADBBfyGt0jHSa9kllNCNwq
eR3FxoZqtgvlF5pN6YAtK5pBVwOXTahHUAoVsCZ1AMcmKdnLiWBsS20MOYG5OAO5jaynNBdZkuAg
lOkorJbhjZ+DIC8MMFkfqsar2vi2amen1OVx4YfrTksUlIyl5DlSIxix61LO0kKuX1tox1BYX0GG
ufF7+IFI6KxLkzt3QmV1GtSvRXPMOSCAUOaA706gFiuYM8t8isFvDlIoTaKoOvIiHwh8rkKEQc0Q
vF6EjqNYdyus19gRxkm3OqlcteYSq4uQwQotf4ynCLQzKMUeB+glOcHQ+0zzK/OQaW11JTUQIlaM
VOQ5xH9P8GmWnSCfFDeBfxkaU2k08iBrIg7Sg4HinKHmbg/6/NEPFIDngDDlEdzSVgkg1bAyhpna
bm6ydG+CGGEjVvch+kmCeKyJX9/Wk6pXtO6jbgUjNuhRwFYTdi0FthF9klvPMP0XHIumHbgJw1bM
25QViSpxUpbZMRKrgs1VFUAVsZcsP4NQCrY8iKr6aqc4gH1jvqqAo/tiXtm1GNfXsFdRUTQVoM7e
QfD5ITdzwTE6reajVjdsnoNh1feZDiQt+HjRWAnrKCPJSssbaa3oseEOiFcvY1eUmJKxsIeyZo9p
GiQbyaxnG3FRAmVQXXr64zCyMhTMjM8qgkwIetXE5XYCjQMWN/JM47aceBDBtg8WOyGY5nBi4eDo
dcgVi3JbRP+LuzNZshNp0/S99J4ycOZFbzjziTgxRyikDSYp9DODMzgOXH0/ZFVZSyGVwn7rXeci
N1KmH3Dn8294B1Q786Io97BWjAjadvdY66zYzDYZoxcgoCMLf/4yCmOI8lJkySbp/OSB6kBvfQSP
d/Wk0x+5C8pIo1l1gDeKlVGKDvROzcyJh0piaU2mvo0XPd9JLcJ7GWMthNk36u6FcbPSTb7zPy7u
Qj2Uu6El/o/msDyPkIy92BkihF3z06JDqHGzs/WKef6RiMp7C6RvHgzP37QywW6usGHv5jEaQXGs
D5OVw0LUnp9tEbgayI+5k4I8/ldIwxl6nu9H3MmvQ6H7C6Iozb2DTthG181Lm3Vw+FITS6WuSJ9C
UkYUVtzs5GE2sbEHEtBhVt4un/kfBX79L270h0VgQYHpChHNDG7GEL0Y02GGKfDL41oW6th13CYw
C6p7Z8a2jKyGqNZO/qcyHDB/C+xz4vZvfqi+YwZF7gV+bFsXErEajeErAkmLNxAu624/ivybp3Mm
ZUn+1S8Xbr8FGVZLtbcd3xjUUseJZldx00okW0k16FoGHrTywizRvzHpLA3+paprAbMcAil+TMg+
mWX6ApPDYtQflsFVgm/zpkG6m1RZbEKybyb+jd5PNXG0o7aLEqOW+8wUXzEY5/lyyJbDeiJI4s+Y
TaWRkTbhMXYyeT/Vvt4oq2yvqrSo2SZkDbsyHM/KnOhPmvPjXAfe0WlbM8qQ84rGXpcoEuK26Xpf
g7J/zmtH7E2/WHbzoGDGFh7c1DZG68XEqm3vL/LB8MkpgSytm/rDzgIaKq2n7qC2T7uhaH/o3iDR
bbsqQvcM1wR7rB+xR1T3o1FDgxaZJ86LIXAsaoOcw6bilx4wr4Q7rb29JluKZrm0pyLrnEPop91m
KsPvI6pzm8JT9cZx2Ke+E/Fp5Ko7lrbxVDT2yTaC9hw72jwOdubdjkV7MRxrORg4pJ5hvSTbsqlD
oggOYX0S0vkxOrEpFTx6zWuEDWah4kSRnpwS1+E4k4Fvh2wxH+LUNj7poaZJFk/3iFV8BalQPtca
fMbgyIfesPOnxBHiMDqd/Zm6qt9PgfnWMok4oy1JLPQROZiM28Vsbir8IXVAplUnhtxIiUx84VXz
yWrsDuu79FsxZdcYcwWfYnBrEek6+2ituOUsPBceGIwu7q3N4CaQb8se2yNRFgd3EMKMwlI619oZ
6gftBMMe5EyLLeqKJhGFuR/DZTgW5RLvVqe8qzFOSM+ML36dqosfjnTTK2P8EedB92JnVrXFGiLc
O4Z2j8SvhMtSIvXsOvVNmZn6sHhufKHbxBUWB+ZWT0EJNpKcJ+ZleqZO7rRv19tl7t1bhE5wa/Ka
pkcea9AXdyjSqMbn+gJ3v8KOSw03OcF5kxo27m9z1d5kYobWIMF/RxZVPKYBy1vtIEuWT+l4P82l
cZjWOpRkxYtmZ3ApvFv1zUkddCQ6MUP5he9L1ZPWSK3BPQbwssJZ8IkF6nfwMlddN3zYupDWZxe6
38YNcuucua3D+Z/JdQbnddZlsmlxzolmYvan2vC7g4a08VT2vnmfYDh1nYeS5sKkDRLzcNmMyZxc
ZXVxP7aLESWDZ+9rUX4KYMkfA0eiUDYG/qYccKXRIzJ5QdpqwoaXtXtvnmJcetJs1ea9gSlfINVs
a/cRgfjPnecs0eQVqUJS3Anv6rpeoKmL/luD5uOmzoFDkaHFReSaZCJK1S35maeiRSeIPQyGeVV7
SPQFGL+v2UZ479jl+NgHIqFmz5GIkY09P6RNYu2ohYtjU7uotiS5uqZEHXaNn/inMbX6rep0gRFW
1WAuNHMNOMRZTDzL5ViVQ4e+l1vcqDgY3+apII5XrTj6RZk8VkydsQIN6t3UOMbrYHvTsQkVHq9d
LW8ro2hBPjnynCkjxbihyKe91RJcBsdNX/o0v0/N5uJQ/Cep+aV0Zf8c0M7aFEjh7aUmd63DuD0s
k/u8KsHtCneuXluBgkuRyCCyLbqirfRRq8tJAixr+doJWJF5iSSq6tzl2nHrH2Y4WleJTpfrGD+E
yEJo5WgX00A2oWjso0m3DfOkPzo1Bkqu4VQRJPTvzWT3uziPv41trw5lV106yq9+6Zvbzp/qe9+b
vX/FXgCpPEnUNfaV7r3RxdnBz9SSRXDV5Ze6dstrXl229cvAOfgzil6mmfb3Psn4naLYokkeQzag
6bBRJE8WxH6FhIHHx7K+oziC4SEsftBS+3wQobU1U8/dLmk7o8mVt/mDTvsJmZjaP2i6eZvQrfQh
rH0DhmxrvIYSxTbTXdItMs3VI0pOIMXTBCSFm7arQWO976H9hVEuUGArYFJxCG048xYK5eAjZzEe
GvS3dmqI25siV/HNFBb9hoQW9bapdr40Mz+qB3fe0+dovaOQbfWwkFbv6tQynr2B8iTtpmGrhF8c
6rVLYCbK3Bs5t+1cmKewNYcjvys9hRPNJHoN5cUZy+6QOFjzlEtW0l+X1l4XQwnIrOoPY1vNn3tJ
8DETeMARgc/57okWCcFmCb4GblPsclmr4+IOwdHr62YV+WlfMX6cd3nmoCKQqcF6w/q5fhkC2ZcY
GqvwwZKBedsuufm9DhGvc8egw+DOd37gfVhDG5kTCO/4zqk5r/ehokMjYg5lmE7yhRZU/E3VeXOD
Z8ywqQe/uU7k0ILLr/X3LFSf7MQpbnSStUeFj+lKc5waBIkm50FMJkzKKZ8+B5lEJ2t0gm/wktMr
zIPGY8HFXW0m6MYPvWvkj2MfE4SbVm50tRbaiOCem8lC96pNM6iYXEJNStUcJRWGNYANreCCjkN2
JXOVfbMLja81107iRaOocoQ6FsZYo53LyOsz9BD7zr+xPaOYr/SCcfAh9ew+yipvhxgY7qbSx3HS
SjMundwarxDXak9OHFjUakkb3tZT7j/QbSsuliySr6VoZRahdI93iV66DX4y46fKws4MgFv4vaPn
9uQkXnwVesrYlrMh9iJM9LnBBHCj7BoVB4xpfijZVJEws7u+TcY7UfnTuYkr+mcYOR5iqyU2FssF
aevkMNJvvM79Ir432DaS0jm8ExOEcjjbjClVKS8yNuMzsbW6SQvL3lVuO92uKuaRPyfDW0giJBts
iEX4zXDNR4fm6jVCMJ8GBEsyeyEfGrGDMV1MSfxV4zAVbxXOxxsUtr6s0pJliWVHZ1fJFc3F8mnA
cocsSGzNwn/2tET+BSoxHgrJ3rIw/9AO/BGLr2Fnz2LrksjCQkqTTYq1YJRM+X4FHx7cdiTES02C
Ocvz2CTDY2cEHBvMlsc0EYS7ctmPOXTVFGrrubXFuC2H+QVs9WvThiAaXLXr63HfUI1GVmyOF4Sl
siiOqyMf+AKY04gvchjEamJYX/nYXSNcUuLXIDTpmh0k2yRM/Y3Ih/wE5Xk4zlOPdneHlqMZFuem
iweEpAil3O3Ot9HP822acPNnStzbTauPLeJwzog7qcjs5CC7xfnhmbJ79Ire2C2FQ2vWppBaZnSW
bfhqRxylkBYZ8mLjpa7YUVsBBPBVcdF1SO+1GhCGbN2aKjLPXxViTltsocy7PB+MS9YaFviXRTk7
rpTwFiAL+rTZ+FRlpbW1emxhjRnYUzsM1qZ17XLfenF6Pw50D0ztG9ve7i9LQkbfl7RvleqSU9h7
zaWml7T3O00dZVNkdw3vPkD4sPMsJvb/PBnH4Wmq54dwtYfJRhw0yDvJ+tq2i9bKSoQpk1nISZvM
nc6xEkyZ/Vre6Lw5iSb/JPvkMkrjTY45WmEZImQmztc3ZtLfY70BzNUf5k1ixv4RITVvayYB2Z8b
fAu8vqNaqV9p8bSbERoiRVSQnmY7CTYyXvP2Suybif7voqodlgH2/ShtDoCuaEnbYEMoJzZwaloI
qqMRFaHdBNGkg9uUj3vjCJlB3C6qU1D518PQ73vRvGKO6UZz6VMGt8GmcJiQ5lmzo3yII4/x0L51
ln7vFpDIrXYxtwwnLk7ePE1uzv3W0ZOtbe+6DnEchx6Ll32aoi5m+xMaOlO2yzF/xamN7l4qGXTH
k0AKq7CffKP/DACI2oMx9SZZXesHiHtxg5puPgd6W6VBf+UE+hkXdsROVWPuK2m+5oGdEFqK8eip
8KnxSLnawZ4ugPTQ0KEWPYQ2Yl/SVQ++J5mOTOV4g0xmshrtGnIXNlO2d+t5H4rxy5ginxrTEsmb
/ECkV9tiECtjXgYnNaFeTPqYH7Lw+4KgFf07rHALM3wij/yUZNMthUYTJXaTPmaqfpuZ59wUMOz2
CqePi2NYb34MEz6UWzMD7tIN8hC2S33UtgJuiZE0NyYobsWR8K1MH+a1DAhxBiod+TYO1SltxHPc
4snRFObDEjvNOU+q/LqrqGxDK9+KsP7qBSn9rYq6x8pGRlux058KG5boHHN9APiurxckzKiSkrP2
TXkQhvW9tORTUmRfxyyzzok0rGOB6TQ6ZiWTJBLWq2RI3INNqnaNknIHADnQx74JUbLzlvB2tsWb
XY3lY2GK6dQY7bxxUynv7aCFDFCnzTZJVbqheO/uk0Vge1+rz9nENXKtE4061RMhXZ/KSsvILrHq
FhWDnRE7yS9ykhZykDVH3ESFkLwLKVhoDZgw5dveHQ+AEk+lXj5XyrruE7Vf7GmK2kmdy0LdNooD
mLlxsbfK/PPcOPe879NkOzu3Xo9nwTU3t+aOruuhL7LHCb3oKWf016o6vstS/tKoqquu7ectTm4P
TNoe7KnbK5GepIsnvBDgopDwsKqRX9jK4cqJAYaq9E6F1ouR8KnL6VQUaIItLRDkcgJfaFjf+so8
uXwNI0fjoFV+kWZwguz0aHl2uRmd6jz14P7sYgfvIFrCQtxNeWNFzNfABdOh3CKbfy6bHpPdsvVe
0q5+dXNIgkEtP7eTcecW6DhY/aPTpmB5FuukmUSmVIs75rzy1VzymzSeEHoaMOvst1Mpn80USzKy
2H3t2Te2JQH7z7M4KaTcb5K4OTZDFm+6IHN2WbWyBWZmXcLItjqZvuES7J+NLijOqLAo0qz41V0z
C9cgg0IAauupRkdSJf2unKfPVWqid73EF/RVScxMc9e1MbGB76gMoSzIJrxNGCDsg9Y/J0EaXrW9
lVHh2bX/iYYYIlBJnmEFPehbhN6u2oU8DuE0iAzekO1pNchXp5uHu8l30HrLs+wSGoukk+DndFNh
cZS2d6DPkp2Q0vL2g8DJHEsmJV8crOO+gdJpkcKl78Ihr8uvmedSrZNXOzExX64O02bfyd1EKmfI
4s3zRsCHaD8zkDHVdgqXZCT/YqZbmT3zPFpP6ej4O5ud8bBF29Whze1NauLE1tbvu52r6CQndDNw
pHrMcG4+jj6KmU6vvjtFQeeBIRU9i0ip7MQObsgGG5rqqt62usG9SrnuWejqwaq8kZGGsU/V/OLE
9blFwylSpnnnqaXYCV+WGMq1L2Wq7vQonhmFFpEnmf9jQ5JvWyvpTvXS4bzmBt+7pLUozE3w4bnX
PKlm9M+Bkz8Mi3cK4tDeq9aONzZ6aJFylnshFwmNdWzO3Yj2ezkDea+tz+MQ9BvdylXEjEmbYxb3
Ljvq+6jFVZlL4oqjzcxgNApo0GJV3eNOHRfbKYhvClQnfXy67B5FqnRIh4jb5zimsMKxUts3yv3S
B9YXNU7lpmOmuBtlZkVdPrwkjfoemgN2GiGjFM/djU6ScY7tu1RpuW/KnlFQaX7HWac6GoiZRY7P
fM4vUp/UAT/pYAH0WpZX3TBuE6W9U+Pnn42GYURRClLF4aYztH1wQPzvl759CGKLktt9GDy/u00m
f9p28eRddw0+u/FAext96SEifNrnAMsvXyfNlhl0eh7GzNkvVtscw4K0nfE5zfSYItT3mmrTJcGL
Feb9TS0L95IO2VWPfOnOr5OjFU+3ucMxNNeLJqbA6PJiVzX9jsllFo2F3dEBYoJbiPxWmxCXUE4S
Ue7PNb7pWbFXDOx3qUOiUAQorDEqz05lQNPa9ISPPHNKPlmO127pPI7L6O0mV9+3NogR0zdf+j6H
2ZtIh3816SkbxVd7oo3RVAicA0afRV1ezMQB4G+H5cZyKFT82aa6qQy/potLYbdSW3L6nvbLaMup
rO6aRFr2j0XIuN3GLdP7CCZdM57sRmGcOU2LN0ey7Us0Yh3b6jaWOxbozgaGZV3jQZ4aklZFyySq
Swwj37t9qLstffTuay7RHWfb+uVTSqtuuu9pJckooxmpD/yhdi8D9WezKwNvTu+43+PutjOa+V8L
KlXdjlG7pF9fQUM/ojzcQWiL4WeLaGJU0myqpG2gpbidYV2D/iAh9GY//dxKndg3Aw4+8kEwFCOb
5twX2fXkZo16GLs4JHFNRJtvFRil+lwnKUqpIeNumvduqDx06vGrPDSe2TFrLpYG3deE3ut8ozGO
6LZx3NDScm2nH7Z5kFMtROE4WtDEu0FPzmvd6sU8h7O12KQ1k2Mhau1x3m8zwBOcY10ZXmQZwbzV
Vp6N0NqC8A40RXCDzPi3qXXvgg7LdGccvU3p1dlhKHqNFLsDFiSX7bGP4zjnOKnkC/K88s4ocNFB
2n9YwJKa3KUbs7aCE0CPh2X03acqKV6Tzt97eUoD3Io3olJIMxb2XaCrNztWWwMEToXNYufcMzhv
zokRyGBDNFTLi5OpIMDgtxPr+qN3Fdb9s5YDerxtujeS+HvqKOtQlf4hzLsDvPQNw/rr2c2sbZxb
YIrzJmMUglJ8vGR0HX2xZ3gBsWrkD+t8WE5WhSxt14bAfvxhemkX9yi7qbmKB0HxRtp7pasZ3HM4
iavKTdOtv76k2q1tWt/doTNs1LumEPFOW36rjeAmFWFFjdSetSTHozqaCHAL8pyFQGnUSIijnpAr
RY8vRA++9Rz3PvF4Et6ldExnS/dyBsqQA/4eO+fTPClwinr5JIfirSHp2A5Td0BGID76ss03yYBD
QLa4+adahm9iDvKTatRN43fFoRn1Uzpl09VI5+u+xW8UUqbf7fPM/FIPaD9lac8tYxv0ozuofvuc
Aq2OUL1tvvoBBW24LHtnYk4+pf0pHtJpV4Ndo6hqGUS085mhnX1EyUFtw1nInWMhoVwmpUeW4L+q
NKdSrvvpPrFiL/LcKtl4IsxpH8eATi0/vAR+9+DUgXxCoa6IcrV492D6wqNuE3/LcKX9Hmv0MXWG
L0DYuhOzmd469iMYr67rqSVyJrVpJ5LI5ukj7lkDRGRbn/ja6bsGwVUGmOatZXBAc39B2kHr5TYQ
s7mpi9BFfNYQkY6Lz4VH/dlnXG2NyB8RcJ42VTAFO8awj8tUVZewwMC0D1uyQV8NYI6rfHppHLsi
mQEjdWbgrWaQFrz7iLYoIsPoYixfgYeJb2VYus39EFIcCrr61r4urQm0wNzkPTLJqXl280p+W8aQ
fmA08qDXTlkt4OxL51ORWRkTxkY+g2xzrwA9ovCCoW+klu68rCELFZa4uDiBrBmH1dclcMFNa9Jz
kaHEZ3NNbqzeWI7kHPlLXsgUzFOqz6KPpzMBjMQ6iBH07CTnYFfHnU43nbLIunocsGEXo3iTR/ag
puCNoq+GmKHccIc8bH3doYzZOK0+T0njPBiu158DVQmMuwzvLqwmGG+em2NmldYPqay/iy4RFz7i
elNUpXHfFNU9hq3y1HWG88hYZHVR+eF2+arAnF97o0soXBznXipLjdvMio3t4iV5DAYoXYarwEu+
2GXzzORRbecMHlZrGqc8pkQWGXK5SM1unJneFPfwMWht40fdgjFoQn/Tz80hRyp2M7WLPhEh9q4L
qCfgI9lVRj4rDnnhbNHts7iZveKSoFY4hsz2zNI6MPmSkXD0lXQGcRK2AR0EvRwECfV+CQrevdZ9
dofF20g6XzOPHFIfAiBmvS4AgWchB/8m8Sq/pzDESbbJO4ihgRgQey3mqE9F97zkxYsdCC5v1b5R
AA0PQPBAOTT6MSXsLuCupukHzm9PNIiyvWLewqT+Iamg+cVd6JN/6ydS0DyqTOJEqwq0apX8tIRV
SHu21Oe4N9kaa2Amrr16rS50p3EViuYpHPLrxHVdiM7af7YLz7mU2i33ABmywxSKXQ4OaA6rZbe2
8lmb/tZqrq1q5TW7CnztcO2nbe3shWV8U2bg7egTBScxZeZNoGaHr44TFlvgVHSH1CN4LjPCidw7
2qAD0P8f5mFjLYV1szTDl8Jt9QVFkeJQ5v28K1XiXDGM7G/sqXVwPanfas7jVqqsuGo7YKtRVSc/
vDQDKdTu9IC9CG3zWfClhe2jHhvgbAwtjlU7XvuGv7XCMT1WNoAOe1gsknEMVhobAXNmnD35Twg0
w2v2LYOGHuQPo/dzqKyjYiQn5gEeb79q/oKI6HPrMUyGG7+S1xVe4XTGkCKWVQLA1uncAkNHX+2S
JZSw9TsD+E6eRi5IpW1Xt0xTE21tvRTj0DYL4mPfOfKoaLzxvAC/snB+qayh2ZQ+KoA5bwm5fMyN
8hwexJQ/GD0WK0MxM9+CMh66UxwNGoFXbbl3TTUWV2XtMtNiYp7FVX9lFBrdQE8eGdVN29QiJW8a
GpV2YaLfUgSfy9TM6aAY321rflykEpuB9vuu6MZrrXNjb4zu0iCfT3noBs6Ptfl80ov/w8qHlWft
jcOuIFXAkGZZ8PWyqkuMVgQVyD/g738L8v7/uzST81dA/CbNyh8/w+HXv/5fcHjP+w/HWvmroN0h
j/4XEh6Zvf+ATgoewl4d4yyX/+C/kfAWAPp/+Blon3jQFlZFPobsQ/q//xcR/D/+UckzLWCyhALT
/ncUmFjkJ3IEcpvIuKzUCADxPqJ7/1BFfpLOAAdl54Y1LVdW6vZ0X4LGQ3+6C8r4WdRVYz2nSd58
+4kqcPef1IufXR/fEU49cxVoQx4GQSZY7yjQrD/qp0WzyU2qOCmDsx/dJtHDp+ubR8hxf1/kV37n
72u8o5tgdO5Izy2CcxG9foH8BZ/n3yOW/L7EOxrN7MmqpVMUnPvd/evl6S7f3i2bz5hPfPAo1q86
Nb8v9I6rSjVVzu7MQlcrB/Mp3fIwjA8/oIpbvzJ0flvmPR00FikOBQ3bUsQo2jUHv1KwctI1WY58
0W1iu9qGwTH0Hy0E0M0KzfnJ3cSgYhHFimznXFQh/Sy1/X/aSfcdi8uZ//s1L/vb23BzuAHn9P+4
hPj1QLZ04Me45MmrlST4NEQ3Ajrg3x9jpYn/XxoSeH9/lSvElxHFB+xb3zPZZRKTxYb+cGh8/LcM
2gdbL7PtqKX1fvf3pdaz/X4pj8Yl2kkWJDPnHWNdGrEAHdQOBwMJrqfEDc41iecROG9x1iDdIhBJ
5geH9F0gAchj2SaihC7Z4qrGu7KwfvqmC0rtBaNPvDd6CxSqCW3DhVqzdmzrM/dwdvj7M74TfiBe
saAl7DWYONgHrZH15wVpR7do0QgWrCDWiA5bb6fuvA14AX+rpG63RdHGhyEHU5sOrX/lup089pZm
xhImLRXwoL/ib97JzWDhWAYSPtiWWTbRk82mZWtMMfe5V5FRuFV48WMmvqrKmmPSyeAgJ65W1Hz9
E6CC6soAkcQICXU5W7Xt3hU9s1LfTHd0n0DN+FW5k2P1oUzcu31Gig0eHQ6aposWJlLIv76CZqhg
sDPD2dtABvdhWQKlbLBF+fub/pUlzotGmNlCVdz1bBO+1D+S4z/t7GzQmSnMpd3PXiU22o2xpTJU
98Eq7z8PEVqIK6PQJ5CHDLmYfn0Wyiiq87ly9sMQdi8yqI0zJa5+VJhrfcBE/MNSoNlhEHErc82+
d4cTRVz5KT3i/Zz4NfQjo3jG/kTtgsVRD39/d39aahVXdJ3Q5fp3330VsCiCJrPNtd2YuDuf1tDW
YuSzT0UafhBfftsmNJe5vzEcY7tAa717gVRSi4xBVO2RmXd3SyD1diiNj7ij70MLepEhNpSkJDYn
j0/9122KewXDUYfq6MeW+FctrYVStXQAmsRMSXYLVIbHsB/D/xL//B81i97dTQ7K+raDuKuLdbPp
2Pa7p0OsyGwHZ4wPSUKdC8Ct7F5Lt9DFvjYRNxlcv/uckWtBZ7B6YEJ/38b3wY1gE/jYbQNatyHs
mu8+tKoSqRwd5LitAp7GZkkayz1OaDNCMuoYDYoxTKwPAur7N+0QStdPjgwQUzgEyH9900E1Adqt
DQ+4TpMdibrJq/RA5JHiw8QLlgaaQjN88Gm8P0SO61hcGvxDYOGTfLe9bhUvle0GzbGq54Quittc
gNVn/yna/T9u5vuv4p9VQrJYfBLwffPefRWWZ9E8KJhwtUNfXSGE0UAmgMVHp874N78KlhK4LpBg
C4sb+H3ykIyuNU+QRo5eB0xS+5YR+cvykYHIHx5IQHUlFFNG+2bwbq/yBiw1hCR51LVoSJL6pcz2
SeikYks3w3M+8Hr+fTnudCjUCOI41A3Buos/RWQF6G0qcA86ahPgYoMZw1VgVxke3rr8wC/89wOB
pzTudZxDbnWkSH9dCrrG0KSuNx/NOO5u3BhcGW356YNU+k+r4JOH8DfMXxOp/V9XMaCsJ37Vz0eL
Pvx+0Fl3NNr6298/4j8sAiSE6yK0PYdiZ/3If3prPXiLKjRyfZSNtexy3dBUzrNU/evvy/wWK3hb
GAyiuUV6Qm337o01wURDxCr10eBM3vqqja8Fo4SLnIOFntc0f//7eu8KHU4BzBd2x1zvaTjS7z8m
t5SJmpsJRycnwSV6MHaWDRYkr6p224a62A5yEDvoB0h82Fnzwdb94SyiGO9DaVqJ3pa5/vlPb7Ug
XvqpGEEnuJmxi2Vm0O6HwBAxJR+f//6of9jB1UmTT4yQaJrvXTxI0ytcOyx9TKBP4O5V0u8LEzP7
SAbwT89kk4NA8FnFjv9RCfzpmRj72nluh/Nxmh1MnAbD748BegnWoWGx5vT3p3pfDjtkcby9ADsL
blVUU9+dmB4wJY4kpXEcE20He0gsbXBnGknzAhreuFmWuuo/51UYPOk4CB7qrrGDXctEH8s8VYb5
B9F5pdn/Uj7wyAIWnzA99MXZ03Ubfnr8ZPJyJ9emeUx4DyN93GkMD4wQwRQj4ed023aY3X6XCZJe
cHzkcvsi9UY4srmANEubfgBCA11rinBjzpE1AlD2YiXZfCdg9+Xbv7+/3z4Afq7PBe16Frf0b69v
8vxcVfYyH3Pf8t/q2DDB8Ak1AA0Q7pUWSc54L+gvytfohZmz/iAa/3ZRr+tj5sSJYfe894UdZmPS
dap2Ps4rCVHUeD5aeswOdlV1r/HoZNcAo7MPDs1vR5RF6dxgGuSamPlhvvDLHi1qGSZRG/Mxy/Lx
SxGOeH4lRd/EGHLX/fLBLfrH1VaPY9I/z0Ld99fVpC6mbvTcGf+3bDz5ud9nUdK3gBlTYX5w/P70
OpFbI3SiC86N8O7J+OxjzXhnPpaDAe2HkoswPWfqGDYZZmC+mHaT7yfOB+nWO0VVCqn1jXI7cH8j
XYH7wK/PmFp2usCMhaLYwA1t0a9XBzHY8R2sE+1sYBhh1UUjWfrFJzPR8taZvF1S2wVCuB2A/WnM
LhZlS8nMKBk+spr+0zdJGoiRIjqOCCO/eytG5hulNiFJr6yOTVr38xMteEMD71z5BWb5UeXyp21A
59mnbeyyFe/di2MfWpipK/Poll7JrKgO4TP0zbN02mSnOgTRG+0ZH+iE/nFRAmFoWqB2yTd+3QOz
tEfMIMVybPGJxtoQsAVoJdE+iqxLH1LbZPiTw8nwP9j8P5xvmhe2LdYcnybtO6fKqQUDCY7JPGY6
hPVWAIkxdiUGr28em/vp7/HqDw+JUgSJjoczEZnCuwvbmEJmfb4/I2lgGpyioSwjN/PUDaPHesfv
UACPVP/vJnLrPUbGKMgYcQYK1yj6U1D3Rrsp7c5bYNkzcMDOAr7bxtS5n+z+/ni/XdL/LEQ0Xl9k
wBX660JBmto2w1WYLzlDaQqq4ojb5UfCkH9ahUl1yEMJrsz3LWQTvtHEHMbCTLtrxq0b69rcWr5b
fSjEuG7Hz820NQHw/w9pZ7YjNw6s6RcaAdQu3WYqtyqX7XJ7vxG8at+p9enPJ/cAp1KpScE9aF80
2kAzSZHBYMS/aJTT0ByZBW0WJy+3UlfxExCaVS0EmNp6bCuvhDo37fVgXj4ETrL3ODEbDkIIEnfR
stYa3BjD2oaQ3KfC3okSEss5ciKz3ti5a+tAhm7bhGYKYtYcN158VtAseRllpXqOU6d04Vegu3K0
jBC+/v3PunZEXg60+Ky8VSEF6QxkQlsJwJlVCrJgQ5W+U+sKmNn90W6e+4Q44C60dR2ebZS3rqdV
VXj29AldW2SybBg3cA2tmD5vMwwZpKnGfhOhQ+25ma5HG0OvpBOwCWjawjfAr2Z5D4z4bwPGJhaM
mZu/N51JCrzw3OEd9wIQ+1S64lWg+CAvXBNN3C4t441fsPJNed4xd/T1eacsHyq2VrSVazVQxLM4
RQRMNE0PA6xBMeP+Kq8MxM7m/clb3HDMZZ04B++c5IlEMAByp5emJTj6UWYbNYWVq4sXChkSdyua
Tkv91EZve+kOgO2BeljU7rMe/+Guj7IfBKIwASzrG5/vT2xlswJ5AUfHyTBooM1//+JUaEkRlpDB
7XNB79yrA9w+sBQVDzwB/Y33z8rsMNSaLbDmnJkK5vVQZEYOkjoqHuWZlF/xys3f6qipdp5bZagi
1aCA2o3cb9kPmlMVnO3YoEBXKcsu675mUaPgoAbGOdOmyj6iaKHhrVxlydtaDavHqc/Ld0EVtL8N
CTMBRF+kPtNWtgrv/jKrCwXRP0kTr2nKjeQJiJkuH7sU4c0MaLN17mSLZzusQFkf4dFVzwpIRAvD
7lrPT45ZSlD8rVtjcjto5g8Z6K44aom08Lnv8s48WJGTfIyDsCq8hhukuEDTxvZB4oruQJnQ5cc8
x0l3H0W+FnlBZyC/LvIJq2LQRZ9UJcpeo7jeVJ/1Kal1gJ3q8Caz7B6VnEaH49FR2LJOMPf88qik
sY7ch6aAHgmTSjr7yagNqHPdaIOZdTL1Z1138jcJaFW8CjUTbEnaa8nHCtq0wgaWNqpZaVO8M1tA
xru4UcS0Kxsgs4dCk8aPznV6kEjCl/BjcpUl6UfF/dy6EK/2pjEktZeYneIcB05Gv1e6eKj3WaL7
b+gPdcW7GMseH8djuMk7rJwLE79dMJg7g0egussqR/Px3DSGryrK1/JNHLX1U9cDXt/B86m/xiUJ
OggFVfnWoKziXBAL6BHTdc3xo0SE6H0pc3jbOij193oUK79G0H0/nEYa1anp9P7ZgjKt8THjEii8
r7mj5ye87EjDB1N/hkNcB16HB/VzHQkF/85Jum9lU6rqTkXo6gea5oONiaFfvpbC77Ct7oruQ9G2
pv/GagNuD9OKRXVI0St73QIVAZ5HPWvY13qv1IfezLOvPcRz/aQ3Tvph6E01wXS6b38aohsDuEQB
VBxUXUIVXQ9h/nACFc1ivSrz/DHMpMj39jRUSFQWCS0Ry2g1cLUtP+jYZIFTHaOcV+mzmHqQYlle
geC0OmyW906qCzB/WTx2e6mJXkNMooOtGWShdgYkWYjToLmFvy+0rNG9oOrFbMyT6D8KeGfuLlHV
3t4ndt1lDw4OOt+GrB1+kEJOszs9LJdc1VCCMLWq1o81cJnvgSOK74YuM/VY1G0KAskXSo7lsaN8
VgJhgWVv0vq5JI0gi2gFP4N9hjmxkChuI9PQw3YTCM94MEAz4xBwSf7+P+hb9EMTY1fN1p3/1yPV
z10wRmDR70eAlXt6FuwzVZuXKBjU+e9fBNpYL91K8RvjbPQ6LJVapFVySIYh/FwHQ49/uIm+EgjN
gJwWga+tp//KBeaaXJAG9TbAisv2SqYrft6LUjtLwuTrmo6Fl6VpuBHmVhJ2Xr3z/Hge0sZZTHIY
W6kXeqadtUbpAPuRH3DzO6LF/kRwg2L7oKf299Aem+L3/fVdu124nmd7YBq53KLX62u0RTCnCtoZ
Tl+FjHJkjqdGF9M7s3Ts04Cs0/3xbqc6y6XOvnIar01tebP4kNxAoffmefIzmQBDVUBguVVfoiCU
TFAHlMachmM4KaS/94e+3Uq2QQ0FRzvKGrf9XJpOKpzDIb6UYxC7+MTb+vcgSgS4OdE71S4r7Lw9
tNgm9TstDN2tt+dKGY7CLa26+dHC22z5cAEhia6NFWcXCz/wAM0fZAj2eYTOHNRc8uyD5EkH10GJ
Gv1MH6BUjh3SFiCnGyE/GAKy4saS3KYxtPKoaYEWIAVmG1x//USJKhD+yEdUdUMf2m1q93FsVPOh
qyPn2/3lv91pjMVZdmmz2S5PneuxShiPeYGcySV3dIwUEK04OKrWYoXeu0fT6cKNud3uNN4sQAZY
cirXhq1fj9fBwXAilA/OThQnJxBBDvDkKXvS41E9wSRUd6PQm42TvLKgc4EQygBzBI6xGFQXA9gM
U3fPRO70NRc5vtgQ6g5BK8TG/G5Dk23bBAz2hCVuGyd1EFq2hA5xLsxSOypGmzxIIPbHv/5qNs0Z
91+PVrbf9Sqq/sRjoWwB5QjQgFCIlX+asO8OUS96TqkablQRFn4Mc8JHJk8/jd4gR4Vq/PWAMfJ5
/cCrjdqwVqSUvhzCH/UMvXoc+kp/Lqoc5k4PZyGDfghV4QRDInzT9LX9NlIMVDQdpPGCXezXynt/
tJsALrGepU+xZuSgUREsa09NacrnWMjOf23no/FF+qP7YQpIhTaWb2U/AATgtUfrDu/ZZTc7GjVS
S1P6Z9xwBuRjVPzGDrrLBtqNgQl18P7XWh1uhjhwaVlzKe968ZQGH6EJ5M+5rFpnhKiZZ3gd6FX9
HrB5ofz1MxI4ztyQVDVVm+Pq9WgVEliKDeHjLDNozVnQWV9aK6s3sEYr+5xRMJGbHVJt7qrrUdya
EdJ09M+FpQCdVxI9bj+IwVKdjYFW7gcHsDXdVe6JOSBeD5TYRldZRumfJztCl410WSP7g+lWN21m
ov9j9Qf4HuGrCDjsVlFg7cvN5QCer2x7jMWvB0+pFytdo/lnocjoPRmR1D4nsZ5/0BQAwu//fptQ
GuSRxxsWwNii+BE0TtC7Q6eclVoqu66K3RjOayUunepuObqthH02PvVdgBVkGTewmwEBXwO9unOQ
IuSWdlJCh9f6o6zH75BRu42ouBL1aVaA+6SSRsN32U5G0VMObqYqZ1rj4RtNVLVnTQj+NUkKjb3s
lEsNoXJj58wf57qCB06Fkj7XO+UcXFyuP57sQjlwdytoq2SWQNdDhOjCVmpjHloL+1rPQmTYRSsx
778pmu9gZ9uMxl+Xtm0KLaD/mDW1pWUZMckHKzMR6ThTuMzUM7pwAMO6wEQ/FM2hUXiTGwQNmq4o
HN/fTmsn1AZn/G81CezM9fQ5imHXNplyTqvJesxQJ9gHPGc35rc2isPZpP9FukrJ9HqUBudfs3YK
vmwyhvaupw+HhlzrNvbGQGs7FkMjEjRa3zQoFtOxOtdITD9kOjbVpNiV5R5Zip9GQM21DrIt8O3a
yedYzA6UHPKbPEW6UZyWuuOCiGmQh0YPlPaTRF0r7v7D4aCHPvdegaWxVRYB2zFpcGttijJwIoGH
tU7cPoswM0AyZlB6drlRMr24ct2Na3BlSYmn6K6T+2JJcBMECra+nJhjizjxmbIsPGJ1sj4g8Ek9
BGmNw/0dubKmrCX3rU2PYDYavt4rZkpRfX5MnlPVhCfkQ4AaQwez27Fp/v4SpMlCGBUg7ClyLs4+
rfxcR/rPPZexGb1OtTx8aK0uPv39hEjByI6ALrL3FxMKgAb0BZn8OUBw4NFpYnmAyR38cgMz9+4P
tbBG/JOBcTe4EAoIaQ475XrxtLSs1T6N3XPsNmimUl85ojUMh6UWFtxPH/5vKn1kWIMWlB5q4bvS
cp1PtT4FJ8SxnY3658q17PJWJKDNp/8GhptS2MjqYb7/UZSiUegU5alACBcVAbRxIyXAOKy2yPi4
0KqNtVjbRyimcijn83LTKo6Aj9ltxtj0WiCr9dYAHMrJDVC5ljIM3cZeWh2ONyphhwB+8xiPdLiF
uW6SLSpueQmtQXc8tkT/ti9HONr3v/PamTQdnuAu0YCDMv+YF5UVuFluj76CS7oDlFodBtRkdE3f
+YAvIMYJd2O8laIymSmdQUDKGv8sc2FL6XrISdI9N+kk8V2SGmoJ6G4YqF76olaOVuEH8SNl/iY5
ZUHTwWTP9aiiHorw4MaB+vPYXtzZ/BRqEbiu8VBchoi4NxojdgwIWHGPlJ9LEaZCmjsrwjd1UVNu
DdMY1R5/UpBoVNIkeeygg/5CVK79jCB0gW5BmyLQ6QzoRHIvqFl2ErK1H0bK6v2u9VEsPPz9F5uz
iz+l+bkzef3Fcj8KBjGF/hkidP0Lcbroi0iS4gt4uXT08rhDw+r+iLdnj6cYnXKyYpcn7TIU2Jxz
M4Q/Dihg6quTAaf6i48Kq/BAV6Ty0CA8m3iAcox/pgZRsY0tc3seHKHTIuPqEPM7d3FftWaTuJOf
OORVeo2yVGEY+ZEkKHxbTbr8v9bf/0/Q6G2CMY9mgHgEa0PEWYwWAv9tZeDY5yoIHARM0/zSSmPL
Jn51TlwVoNaouLDxrj9ikwY1omgNoyRhelSnzvCyOg+PgBOHjT2+OiHeQTCgwCSCfrweKhyLNgSs
bJ9THySNC0ngXGrdltfQ6oTIJageUtohNbseBaStmJrRss+hXSMU76rVvu4EStZK/fepEl+I9zQV
SbxVblCwmh6YET4m1PuJF3u8CsZDibjffhqLLe/l1Vk5wGFmd3Rg3YvPlGdk2TBc7fMUDp9UEEOg
sfsGzn7Zb9xvt3F4hlnZAkYLGBCyzuv1i0yghpM12KC7CnmJ1Nw5iizp94ObaxCe9K1tvjIeSGIQ
nWABwZQtCyzI6mo5ECPnnKNA8VAIxEurFB/gXMdMWrX6rbi/Nh4pJ4fK0fizJEPkSR6SPaDzSO9L
vG3pdz/zeMPMws8684fwi1jbeI6tfDuIECA4Qe3NrKjFtwt6WSetUjrnUGnHXVT06Oqw9t6IMt9G
gFwbig9HhkC+qd5gumxZSEBkOq7g+eQ8hKZsPPpAg5cbebcx1MpppnTIQZ7zoDkPvN4niVvpluTm
OesdpVpZN+jpoFezvx/x177Wi1H+XOIvsgIdXm8px8Y5czRAYKIPTuNv7N6P2Fych8yyDv9hPDD6
FuGDau0SIdCTw420dPlWxYQmSV64z6M14Ps2FPnRMGLx94UWhxoLJA+XjUFNaREUFaezKfQVztlG
iflgN2izWKDyaHUNW5SS+YtcpxhUgiHAzr10SsHuYqjWjBuygpy1rAW8agwtvMRgRybZhI4dRt/n
EgeQXQVdAcmAWvt5f2lXEnnGB6NAKQSEHU2X6x0jiykJdYu17e0YknmEyP4v5Ola/Ggix0Y1SrOa
4u1YJXV/cvDEqciC9OafzNKah5I6GS3nPoyzjX28klMQC4B5QnYBWLVMvPJ6jNt60G2KT+aIuI9V
qE9x7dvf2rZq+j29ZxeBZr1rf6uVSR/4/qKsnSJaXbBdqLNBJ5wP9Iv9nc346Mol67VqZRZJQ5ka
LrFyuT/KWlhgc+mAx+BH8j+4HiUMbGOIFHoPdlKNr2tkZw9xNzqeM5Q/7o+0klXPDG1uqj+0JR4N
10NJjtRElcc5g3vo3vQ5iI29SrPD2g95an3BhS9GCwDJ1osQvLhdtaflK5WtTtLKusKTdHCaJcTP
SOnrn9GiqwnLZnTPuRuiRJ2U3a4b87/G52Ouh8OfTsvKBWK4jOw1bitaX6vo7udx5P8pkQDFHh2Z
bmSe86otju6MTodnQathrjldTwfx+hlcgYcSTIPC91LE5is0/Wus0FLfih7QUqyedFViUHP/e67E
X40nPrODzHnb/hhr2u95kbI/00R9JVltTGzC4MkIakSLsYneyBFX988MOgTfx6rSfL6eqV1o5IiJ
SqnE0LsvieOXT1YTOjRKaCCEvT8czIgcFc6re2qSODv2qtzaPGuTpofA/kEjwNCWNZTBkNPURLSy
WuQzviCL2Lgny85iHGJyEvYD/wGlu/sLvXJEScHRTKDrzr26vHioffR65nLROdJu9/WEMppeuOUx
rsctQ+q1oRiL+s0chsmSr5dYNxH1a82QOw40wwcMBYxfDcHZ3IWZGVQbO3clvAJY/d/B5oP6IsAJ
0Q+5OfKKsdpQGHtMQJMv7YTL0QCGDN0nFHPfgvhw7F0BTHg431/VtTDAc2Pu7mO+JJbRSJs1vtxR
cc6K1hevIyPpX0EX0DZS5rUFpbo3BxptrszMf/9yjgn5RNmOhNfRrA+GjnELRj3GIaxKf2M51yZE
uZQ+MmjRW+qMEQbTJFKyLr+NMcdAYsxzcr34D6OAw5yf2HM39wYZIGOIdiiRncM0C09TkhXeFFXl
4f7HWeHdYHBJb5C0WMzI+8VGpIo9lJOVWeeiSksId2rzbtQVFwVkg8KekSBN54/hqUTBx2sQ4d4h
r42MsNvTuTRmiSWlx53KrurXWYyurz/F5saXXcRdi0YzFWrIZjwVKPIv4241GgX8K6u/xE0n3wZx
quNTNxUf0sGpXjlIepwJzBtX6OqYc2WVGi49jOVuisaiMVS/x7dIp3/j1WOTPpIXSC8aBDWo0kAN
akcVEjjk/e+xCHtMlieD4IHuCigXN9s4K2SeYLgwbyszfO0ij7FPEdb/WWRt8Qu9d7b1/QEXm/nf
AeHDUu6DBXmDWq21oe1DrakuZYJX3uTjb5IlUbPBr1kfhUrtTO8CobBIBVTuLwUjyOqC+j1K5u6g
Os9ujJHm/cksgsC/k5n5DbMkxO1nU4PQhK4t6wtiZlOwN0csZTBH0Xov1IPu918PRukS6jsyCNQe
lmljoWJwWkWhvLihVB5lGLfHcPCz16Moo40jsHg1zPOafYTnrUhLHVzWdXBzexOdHFykLmXZVPJn
HocUN7R2TNELTYvh1EW12T2gwe2/hUCSvh5HFWeI+9Nd+YT0ATh+c3glTZ+PzIsAa9UFZbc6aC70
wdpXlDUn2vvC/3h/lJUvOIM9cM0Dgw9zejFTJwLwHgEvuYTQ34/gZ7+hCpcdbKPcanytnLT5bFMD
A5kzl96u5zMIVPfUwa4vVjyJUzs4Qbx3DdS+sYns2pN0EUjbCOkrkwO24ADNQUcJ/ODiFGBQIAe9
NuWFyvbwtsSA62igrP2oVUZwvL+Oyxxu3jIOnTWeU1yJPGkX0zMqlxw4NdsL8JcqezBw76thRsIM
2ZlubTw0Zl38ypMROZIEpi5xULzXgrrYiGcrU2bDgJbkJwhw//Pfv9g1maYPWqVNGIG13fS+Dvw2
2zlRo0B00LeYBStflElDoJ01G25b7jaCJ1Yb4XoXNfn4qGACi456iw+A2fCG2Dd9jorm/WW+HRKV
Bp3QSQEfcNdyek465nkaxZiM1n1xGEzrYKlp44kydfd5H0cbw92eQYbDbM9ilnMzaE70XqzmhDGA
FkqnvgBvai8SzYSTwlw3Rrn9ZoyCXge4PHjxnPbrUdK8LShu+vUlku70GnlIB3FPF0aV2m4xiZZD
8aVgx9N/5ubh7b18FCuV4aOEq0wXqJ7VQ1PoPPOFXRwp6tYb8Wt1KA77zO7kLbUM1zCVpqyuU3EZ
sNbEN6j9HPVlfwh0/S/rCVSumNSLkeZN8+IrqaPuYmdZoP0elljVtb7lGYqxxVZa3gnzKOgT04vB
IoWSyeKAd0AWuSla9aKSjeBQYFofqTfRhAS1feikGh+KTnOfyPwBD6hj+Xc0nnmSKjxCzjZVE0jI
i0CNJiO4gKQUF633mwcUcFtYwdNW93N5vuZRqKiDmuRJxjt/sRXhbVtGRGS55HAXvHrWuIzE1Hv5
FLl7MzerjYt2ecDm8f7NUTT2JKXp60/XTgrZEGTuyxSkqCFSlIs/17XtRH+/Ged+J3keJHLeuIub
oEP0e1RyC0NP2QLmRVwZmz1dBr36kKkoMW8MtzItXposoEMZ4bYkbRaVpQDE1y9lZ0J7qTDH4ePa
l/vB8I9EwYsKybwnCPQCTjO4lZlper16GswazkVlXDjxjfsxKijzX0KjaN7jKuiMEAhCQHJ+GoTH
3GiwrM0rTeO6nQYLf2i10/ZKEKnhUTqtPUuZiPrM3lZB29EA9ffQoxGbbwmrwb4Yu+q5QIBa8Xw1
sN5O9Fazw5QqunG0+iRyvwyuGJuvId0tfSdGGgNHa+pD5WHwBWYj0pzQQR5SoN67rHGj8Xh/LVai
DaUTYL9gjTmby6rUEGg+SvypdgkFysxTPJS7WEmLS6Dignd/qJUzMlet59KUyyP3TybwItygJxpX
CnqfF4Ef3yc7GuVlGGuMfY22/DWM3df7w813zOIjI8lFBZNUdFZNmWf+Yjin7tt8EgxXu7EmkCXK
fvt253xAI77Yq+GgYfKL2UyZ4bB9f+Q/yd/N0BRMSA2BKt5AWbMUw7KqaifWsw3MxzI3os9pm7vv
oDWZlwInTBgfYRu8QUGm+ozkeHVsOtd6X/mF9qmXXfYGdfHhcP9XrXxpFEhm+BTIV8LHIg5nA6S4
KDEmngGNiU6bbB5GFc56EhRbzJP1oZAKEDyDiYeLpXeNqew7xeJLS6E/wWTC6MaM8qdCQW31P8yK
eVE04rkGRuP6K2cdYvVWzm0ZYouYwcnADA5hr/CdqyRyoze3soH1+f2EIil9sxuQbTWSgsSNMyFg
TnviY0Bu9wGPHP2pTZ08+6Fpo7Jxea2OOKNPUY8BUL583od40gRqkiMD35f2O7TUTC/wO+ElbdAh
hRJsYYbmPbDcuHTDoZjwop95Nder2XRKaVeJHC8Jrl/eoAGNxsLCRMO/yt40dvADDKn1l5k3wRiA
FE8ptgqwxWWn3w1DdPoCkwCc28W7oHUQydcr1GT6NPr/HGq+fl6EBFnofhF0zniZNCeODrkc++cs
qbFJV1IBS/T+1lxdTMgbAL/pIN/kBEaGgWM4sJhu06uPfVqmJ6w009/og1rnYCrLj4LkZGOPrh09
jUarAUJDvUW9xIloyr4txotZFOL1IMP0JMs6Os1Puo0cZC3A/tF24bUJun15yuOmngqC2nDhzvJ3
eNpjvxBDwUQQUeNRQfbTNkWALY6tbVRptkaej83L74jYSqyMOZOkp7yvMls5KO6ICysWyGdjUNuf
Xdj46a62inxj6KUO7Jw76GAPePnThJvlJa/HrsyyazGN46vi+1Bwk0sf6EE0Rp0HBjZ2IHZEIU10
nkX93gL5exmNNITdaPnuQxkrjroTRoUFD1A8vCJVTGvlTsPI1dnVZkUzt58oP79pEQFPD/c35Nre
oApE8gMh4RbtkoWZr44Zrpj4pqXH3kVYvJxSeqmTcDb2/lrgIqGACcNtz6tzEZZFZ+Cq1iOr3dXV
eMSRpTljF1wAnx+nV2FYjKf7U1s7a7N8B0xGBrxpF2dUv4JAD2EBuL6rHY1Wb5+yHkzeW6Q9NOeS
YXOFP0vSyHf3B9ZXUtZZiwVYA1c9mfIil7QC7jmBxC9GY4NWemhcGN9qV0TxRdqVU59m5IyDzWKU
YJOAbfl0pGltjrthGszPCKqI/I1V14nmARcok51fzHZaJZI+wd6ZkiY50odHCb6ouvhDhuZ+5XU5
CihHUYZ1gPmwNn2IsWSZhc5NS+Gd6LbGVxkkLhaXIpE/gCtOhYe6BnojOdKu70dkTYzd5FQ4k4kW
KflHXGN12Pj3F2ZlB1CtxekFrJ95yz4d4ryxlDk6cF6Kdm+Waqo8xknYf9VLEafHBu+o6vj3Y9I+
4g+y2fNmuD6bpajILKVCBb4QKHxCeR7ZdkSGA5qUvrpvwo6ix38ZEy4K3Tg6AEt4eB1QHZ6xLBxz
G6nGUbUyTxIbjoAyhn864W5suJX9RneKq1Lo5NDgw6/naOem3uGyM1yCbMJN2JdCi/Zmn1lbzbiV
I2VQm6ZLMsMdCHrXA9EK16MRoc2LYWL++kqkAnnIEKs4WFlDnwS7IJymV9gdxN/ur+hKmJpVbuE9
MslbBdqpjxt4uPV40dAAivehFY3uwfJp8R46CAJ/x5iY4zknl7o40EmLnG5ehhd3iZEN5YgQ4Hip
5NQ+5KTFqmdECq6Ztpx07YAD3lYcXrm+aGGgpkSXcS7yLIKjU4SB1MNqwoy3dvMnmRSiRpwAj5dd
lX2zFOUJOTl92OeO3BLkmHfHIsGbKdFz+q+aLs++69mOo41gCs/TCzGlOhP800MGBeihxkjtgqGI
gayKhnp6HWPgUXZVvbHaa9925hPOYEEgbstoSQk4IzlXiQoyf3aGPrtAZv0+yTTbuBCWimV/vuvM
pJprP/SqltlJopplnwcV35U0SXsT4sRTelFtK7nX0urF1s+dsvJJt1sQ5G2o5l+rpsrPflc7H0WW
6ylSC677nVNQWQ8RQg/ykhoOdaT7m33lOHNdAVIGND9DUBbbzwpaaYMRny6oEqUewnztQW+0Lf22
PwLji+8+84lpWcxCXtSMrr+7oqkF93FEEY5bPz35XdaWj03lBg9tYQ7dfuj6Wt/HkRo/2kaB+Z8W
5NMX6rjFtJdD0nxzq7TLT7i2hebZtmv1ZyN8zdqHCL/IXTNptsQ8sFLyU1r2DZ5HDToVBz8bw2wf
u25sf7cgePr7iLq+9sj7MB3PTlP1gQctLOl3dZThmesD3+MjRUmZ7mJcy9JX3TjG3wcjLJ+NKAh+
a6WFRaTf4/GMWast2n0F413dZ11XP+DQYgceBmIjqgplrz3oosnyL/e/15IIP+8r0Jkz+HSVepBC
w47mVz3P6DbSfhBbyv5Xq4flJy0izXkrwObz5sXttH+s2mHCJYAPE+4ppI2/7bpWtjBpK0eKij5H
ifocSekSgOJgLG6llWrgSicwOA5M9QOvfOOtzLl/7k9+5U7nTUi/C2Q9qF9zDmwvYqVwayzW0XO8
RAqxxYMQVRkPsZTGb7WmHfaBLkP49+8ZqiiUINFWZ8RlrAymSIvMwdAvpguA80zWAMuz19pg+DwC
DNpqtq1ceuDn/ygszA/9ZQYRAgY3jEnVL5leWBcdDN8Jfg7ZO1r6n5JA77HQLJ/vr+rKdcB2onYM
bIqAtVTQ4OVod5idGTS1gdztQjvVcKh0sv4tylokz1VHlSqYkkd3MoL+fH/wlfiDthVyrqiGE5Hd
xSftM5zXDBzRLh1Vq4MIouyURMP491EOJXlU8mmU4sxiz7/ixcbpI82akjG3Lklr9rsAFy0P5nu8
8SBdOQkzXhUoCs8bmuva9SixNF3fIB+7DIWIPXDa8Ss9Q/EXbLp2uL9sN21LwgBPQBMQLkQzVm8x
o1pDHyxSdOtSd7buCeirrwxHRodIMSegPTYoYCOTn422071QcWJsJzt9Y1VXjuMMOOHL/QsHXvwG
q7TErPVkX8zRKj6lsSnf2ZWKD6nTm5/Gxg22+sJrs0bgHranSbeWS3X+RS++o9OkVlm7aCWT7Obv
RW5mpwCxux3qSSXIzELZ1yOGqUk/QAoJon7vV5Pt3V/61Vk7JPlkiPyY5XFJRjEOOK7iLZG5xhHa
F6PE1sxz8jsP9ctNxd95GRd3pyuoWcMDmDFwN3XrLk6t2G/ti+5nMYbl0k0OVW3knnT66mCXGN5F
iRO9A/eQeoojmj1CVYo3AovedVR8PZxtnVNkOdXH+yux9sMoe/4RhgHhtRTeV4ueIrdQTM6uY7xD
ol/dobkVbFQ8VkIiK/2/oywihDkLj0Qisi4iUXE5DNuvjiu1T0NvfOtybXhoeqlvHOQ/Tf/lks/+
JRQFwSDc2MG0tkLG7nDJlnXWKrvSni01sN0u3+LJ1GAphrVtscOLtRnf5E3YFE9h6SftkxbDQXyV
II7xRcpiPGNh4XdfolQxlLeGluMTOGLphIchQC1cl7NQgRbd98k79BGs302iYStKeTQYTkjVDh9p
4SgICUE9Ny9hCdfXiwCsnMJEqpGni3bK9vSoZO8Vdaz63uSEpo/z7gAsqdDnsmJgDVbgNb2F02oD
kHOrg7t6IJFcIL39F6y9CHn2gNF7HDQWlTAAzMc4Jnc71RXmKrgxINa4a8A0Kjt1jOyzarWjtve1
gOBk2qG/BcddCb9zZweZIjy74EGL6+DgRq2KjeBoXbDzwD3bCtDhjnFG4uYWGzFg5cpkKArjJqS3
uWF4PVRiJphkgRe8dEEU/kzMftg5GRbhWVCPT5mlDsigpeMDHX1zo6yxduZmUAO9MoICvdfFyFkF
An/EcbqZuumQm4hAAJffapWtLSUtUB6JM8mTTtL1KFY6jTPNwcSubki/A3vNiGyx/ikJww/3Y8ja
SEQ2lzbVDMJf3v+4GKa6rmfczC5kKryAi2+AnPWnSIKmuD/UWiChVAx1Ys5V6QNeT0rButMuS/ZH
Ntj6Q2Aq1XsL85BXEW/uV9rQm1/RLNjIrVanx+OKN/4f1OhiIYN40JM4YiFtVNbsA572VraPzK48
6CKJN94G64PxLBCU9MiSF4fRqFG1NDHVuESzl7pVIVoT4F96NtvS2DgAt0PxaoV2xz2MdQc80+u1
HKPITIyOoOxq6fRY1SNys745/VNOwN/vf7bbHT8/kHWLQ811e3OsTaNICKqaeTH7QmBzxiWfpY1z
vD+KdXuk1TmMqbPkKhNbZt4YXPro0sf6pUdsyz0NNC20ZxOhW4yZhyzHyUO47eO8r37miqKdG4x+
tceECun7prbEe9cAVrivs7hSsY3G8Cfc6+NgK16rIg7n+Y1Uaw/rVefjYFsBHr+hlv+eokj7pytx
Zzj6hWVQoBx8/4eVxvTv0doOPmiqUmSvnJoLHvtfSo/4EGNDu3c63/qRtompn6J6TH7Y5uAkOydU
zF912Ok/anwJ3sSZ4XyXblsVe16wHeSpTivFzq3s5hS6ZWu/l/ZEhSuZpqp71wxpnD8mGAE8T7mJ
d4/fldNPB7eK7OwXeGt6Yw8iaC/GSnvfW6MOBKkC5LsH2JWrqGUmTegZad7ru6DM4x8pJmpIbo6x
HD1iqfGUlIol9npWSfGg+Ur2TVFFJnY4fTcTVCYdl+D733TldqLvzhU+i2LpFDgWByKSQowySfQL
WfDU8AVTN/guqpDbkEJb5IR4rcUaSnpoajon7NiGmAK400WUp0uMrjZ+zspOBjTDG1JlJ0MaWRS/
Otn1RQ4sh3wp/MepjOYQ06A/pzrV+PrJGW15aGvf2CkxbatCMVwvNMLYS2tdp7+kJN5IRfn9xo+a
1+A61eH8wugDHsXbj1v8+iRPWVHVQ1poFyMd2yTeWY6Sv4ry2LfZam7wyZ7Ar5yHPDLwn+0wNNhn
rpjw/yoimT5kZTbERyPKuq1jvwTcU+jgpQa4DsomOD6qo9c/jNYXGNOxMC5DiO3qxR39Mj6kY1+5
T6Mr2m+T4mIF3DWIWuz9thVyX9HEwo7WaJTso5bJQZyVaNJwfbPVFEnIRMpvtObHN2Wkdj/vL+PK
p0V2DbghiGpSj6Urh2mPVaNotU6jPBP/JHkghv2oW+NWIc29/VoU30EVA/tltKWieNfapnRCGOKi
z90vaRcID0xL+UYnT812+BzFsyxEn1aHoUntAFN6P1c3QAG39yhXC4h/c04OEOZffBjF0Sorwf7t
YvIv/7DXnF0lMq3bFdmgBIdKgcmWAonceAesLTG3AB0dgPGIvC2GjTCatBs5UfiaOmzqMRh/4NWg
bRzSlYsN+QWgAFBcodUukwQ/FYUifMe40AGoIvo2jfujdcvgGYEuEW9cOitT4pXxP5ydR5PUSBqG
f5Ei5M1VZdVA42HgomAGUMqnvPn1+6j3QqsUpWhizGFngyyl/cxriCMpRi/aPqv7iZC+H4s6M4JS
5lYwwaV/P7dJtFPz3hxl4a2AVqUvv06aq8EtktQZjICYMnrAh7v3UayodsQH7dudCWoDpB4kFBvJ
7dXlVsytExpDNWDDHIbeb2/Q7fQIp8BEjanhAL4p6FfvjLmxE02kyuCgERnc9sILqP+ug71XoFVG
831QF2RKo1S+05fxEZ3l9PVUVunOoj1pWaxuTJPIh8oH3JNF7eL5xdQggiHi0eiDPh3q+k2uV+Dk
nFrQNwHKVL9jehQ9QJ8UzzS0dehv2w4i2pHVCHlIlvU+D1JU1THO80Q7RmNTR29HOG6fh3imx7WA
NN44WVXopygVUvskIuIdHyA+SslayoX7wxClSL9JUqsfSiu08oq4sdsA4tJj5zwguFIeckLr6EPm
9rmNE/psyJ2wbGvun7hQ0NUWkZFVe84RHt6mVdsGmDFNH0MFBWyU/9QKKEurn0dkc6rjqFXDh/sX
7cY2W9pyIPXpzVmgBp9PvigqI8XRsAu0cfDeZZE1H6zSdQ6y0N33XFbtzmcut8p6sSlQ0ocEdU0N
cZmGPypO1L86omdA5PEorPdDoTX/FaUrDoOwxpOo2/m/JyXauWiKnX22cWxJLLmDMDBaTu9qmyFM
Co2spv/ZmY3jm5XeXixkLy/353PrmWUETtFyO2AvuIrkq9lNhkraY4ATeVo+tGh2N1c70fTAlgOa
VUlR4h9cua6iHLNOivmV1cBF/dhpIf3CvjPC9mcdyTI/c9H16rsQ31cwP2j7f9bVSZg7v3dj23Fb
0lNbeEu3ZKJsGJCwrBMaeOgU0Bq25bsJWjGBQGuknR/XYRaUuLbsmUxujbs4apIMU9hFGuP5PpCJ
EffuHE6BUjrymnVt/N6sy/HQ96n2lmeyOYisjr/cX5yNzf5UGKfsh9ISKNLng/b9aLM6cgwMd5ZH
LFvSY+X27mnsyi9h2bvB/eE2dhxOKjRmeV8XRbbVka6LVDURL56CpumQq3d6Txe+KRF/vD/ORg8L
LDyFGkIZuMJcFM+/a7YqWoHSGwILHDTGj5ER/0DZWB38ibp2eBpFbQaaUuHo1HRp/FFVhKlferOy
Xo80J6cf93/Pxto6hDRAU3lF4DCufs6IrLbpZmoTxAMBXlBmsfNeso8vbaeXrxB6bvSTlony5VWW
JVLkWBjL2t40e+Y0VWP6EbAJUb8/Iccr/CyNmmtPWHC6/4kbcaPDBca7RVGHdstqJ03eRKIayyYo
50WXP0IqG8cc76AmcXseDRletFBtzzFn6Szccv50f/itTIxNRSuJu5QCxRrMkczg2mNdtgEKxXN4
1FGGc/2iGXN0h2WuYsLsaQkoJXb7yYgzrFzaRIu+qsLW9wxcNiI8JOmWCBauIEiE1b06kmKjEQ9r
Z0y76WiDz7F9U1lU+lFNq/f66xtHmBsc9gLnChja+pkk2QW21TbwuoYStF4ruitpVud7ZREem04t
dnLera9DB2ARTGa1bwQ4RdWV0vCSNmjHxisPVW241WXEL/Zb74pG33HX23gdaciSnvFQsbXW2Fma
+bLp7BrppQZLv07RvENjaWXQJZpydsapfRiR8npfZRQQ7+8oS+eOeP4wU2tZwmY+c2nQrpYRaEsS
lhnkIdh9KUe1J1Q/atYi+08NQ6X/BW3kcc7c4aOHy3jtl6Y7fUXTXBmO4PdCSuyuG2ISN8+ue6xD
qeL27oaDemyHthG+nCvMxidvqLWjO1MOOjVI8CWHJgIog5ZVOap+bM6xdYiMUPudoyjX+cjiTI7v
hNL5qMlGQamzycfHsNOs36mjKeJsjbQMAhQ9tU9lFOam39dFB8ij6T56g1PjEw5JIzmELe4RLN7U
4q/iDF5/oKyQAuTVmuFowUgMbF2Ew+9S2F0YQNhrnQP2w+hZ1jXKG0hRxekofCvvGv0QVcJ+Idec
Oae67RH6LXpvJOqrpyLsSd9tgc8y3IbuoJZ55mvHk1oIFQ6VtVsLWIKQPxb7Zrjl5fojCsO8lxZQ
FNlX2ffaj7A1jZ/IQvT5uSvrwT7ktZleEynKTzjTmfKBqKo3T144V3s+BKvj9fRDYCIhnLGgiG7A
DqWpT7Q9e/uqDEn7jyc0sG96Fb1NrULsXNmr1/hpKHC+xBsU4omxV1OMyoCwC4pC+AizF5JGnY+R
wGTn/jla3U9Po6AsCzGOpXRuJJ3w7RpiF0mLqxCTE4jG1Y8G7iBI6pXFu8rsxU4yunprl/EW5Arv
LZEtj98ywX+sJGUo2Uo6uFenn7tXYS+8Uz3nyiMzMB5GyyowTGr+QkQErXVatcAIydueXqc/BtXp
LUSuwqBGm4V+Wkj9OAyKddU7K94pjmzMJ/imhRFKtEjJf71Txdy3aSVYtVh6B6j38bGHz3wRbpPC
2irbvXvw9mQ8G281nxlNwKRPEuca2XF8oGatPzplM6JGVSXX+1tlY++DgwHARZ2AuVwDfeToZB0G
T/Y1l0nuR3gsvR0oPn0u7XDno7YmkaQe5gIB0lLyWW0SwwAa5g5RMJRx74cxbe66cdtX8+Amh4Ti
w+X+l62io6dNuYCEPZ5NBl2jAvs4VwxEMaPAqB0nC0DUF5+TQtPKQ1oaw3fXHr3sREDrRj668vqr
Nu2T4P5P2DjtCxCbDUFIwt2yikFbMapovbhR0MlGO1kSoTEqcNXOaV+9108fSvAFbgECNH2w1W6x
9CzOqsqIELRp5WtDiv6N7c7OG6e27ddRSFv7yAy1ke+0XrSTua+ZC/8fHFHwBTZM5u4sq/7HKaTX
EOXKWIhAOKVXoTqD0Rfyw2AHXnfNgKeVVpXINYwS1JNv9Y0IH6ysR1q7V3JZHiEKmpd6tM35bPdZ
veSkidNdBsV106Plyjo6zNR59YMzmNWeZ93WxNHrXVhQyz/rjKVLqcFLy0OJnyBX+I6uOOewE+Jd
Fs/tgwcSxXfTRj05U+6e7u+MrWPHI0C6tDiJ3MhXh04ZZm47KleaJcPR62b9EubWeCQCGXY24dY5
ILXmyEGIWsyUnq+Qw6EDejrHQdGJ1LtUWAzMh7SWWfvdDg39u9sb2reRxkTix8J0X6egOr2dkHLr
c0mH9EU7jDLPusBjZF5bU98RgauN8clz6/A0QfxqJjHv3DIbTxF8L2SzaD0vWgjLbPyxH5M0iVRz
inFyoBdGkSyO8OWMO6WeDyInkvd722uHU1wNXbJzDjcuOIgwsIzJ+pAHXl84+kDybfSoOxhopcIU
6d0EEFNfoi9X8t8+NFScqp2XaWNiTS5VrlPykSUXef65oyD/8pJUuWLK9Tmr2uKzmuWf89btd1Zw
a16ZTQJAkhDnZsNmjkUioJfhNctqglBVgRY5Yx78UA1ODyQJLfviNDplvqf/tvWF2OcueTxZ/E39
YlK1tmuzAbXzrBXukX5jofqUkRLDd8Z63sm0Nq4EzGlYPSj3i4zOaj6dTsl4StA3r0epRxevdfA/
dqfeba9lQoh+Kbnuf4GmjD4WStRMO1toc3jUU2EoGAt6c7V7U6UXHFc3vBJqKZ810KnlMXIaGscN
Ycb4unNNq7yablLWQTVDh/1y/1rauCv+D6UAnkFHZv35IIFLbaoTESR57/Q/MfBrxUPJ/uuPEMhw
2pOukxT47aWd8LvIqqWveY3cExbZWnNmn9wTzM+t9wvOK9WEwgKHeGyiV5nbJb6bIb/ROlG+c4DW
kP7lAaP2zP1PwMzOXrNhy8LN0llxlGuNTED0xpMgvs90oEXh93Bzg9Ih9479Tmkcqii2mjdfvRwI
yEHVo8w5g6Otk4uDQe+DNSpK92pQlOlx7NAS3tmam5OypGcUOqzbLMXKBwlWOlKw7xo6y+9kGn1X
gKibB5SJyr2e5NZlxiZE65zLlNLs6tXI01BPwxRHHFGAkFasqrR80xWzEUSGjH7EnJ891YCNaIkX
cRFDIfekorSKlkjP2lGP1DgwJy0/NxIllHmw90C2+vLLV2kngQrNJQ+HkaXr+vzKTN05HkvXImKp
W5H/rKJUi19R4Jhiv9bndPRjQ4+8h6n1ivHSqc6sBGU3WJDrcQtJgkg3suRrZdLE96faqIdXYdF3
j2KI7fbQGr20DtOcgIYrYqBxD3riyPpDjDKc/UshCmv9IZcjUQ2ee+XODlmXYJe9/HRoIM6iPH5z
fAdTG1OkC+JA8TLDCzR7dkYgJ/QQ/WqavOhNl6iyPuihF6mHbm6Y4dwyG/1sGEr2KL0Ur9X7F8rW
mgK/4SwDQydNWzb1H8+xrSmNOhh2HGjUT4K4siUldfxj7o+ycTSIa6i5AgwB0b8uXFSV7va17cZB
7ljJg0o4/C5tZ3lxKMl8uz/U5geBjeRvgOc30dScJ3Vcz0yxHgHoHBNdHmjSGTvTtvHaLn82x3wB
PpI/P5+2TK1SFYXMOGg72PKKs8A+hxrh+lJiUCpNvX2Dloa8/M23MYkL+ku/UR3N5h5NkpYDqEda
lPtQHJXkWFZutjOHG6+cRWFx0R5g0VDqff514eA2pR1lSZBGgpSIb0QQM6Z1L1HfKyjieaEby0cU
ZvvPZl4lL3fgIt/hA60nsbUbdl5UzXI0qSdy0dSkZZ5uQveu5GNRq+G1aFtxvT+vG3cpnwrdkSYx
xZH1qz6IJpKgdUSQW21ynvGhupqzNMD9iumrOiZ78hUb44HgA1qHMgcwhPUN15Lv43pXRUGeNvIE
T9zykY0pLqGMx6taFX/xMtnLAwp5YfGlWLPiHGOIMmRyo2Dqa7wH2kyeJ67yM37Fe26IGyedoXgB
Tfj/3k00yNWdDKJKo6CxYw9nFlt/ValSC+QQ18H9VdscCp45W5Vy6E0mMY+JBoKK7LAfsDeeE0Qw
wypyH5S8G14GeVjubRtBE3TJgd7cqlnNpZYPfZeKYJ6sqXjVN6FRA73MLeMoqxlL60kkSfiPlbez
+Hr/K58UWlbPIUxcsGJLLkrsu4SEf9zQmpVWuoUSOk0keOAXVKFwDh5dr/zZiBYsJOif8tzNVWgc
EWifskOL2Yp9duxYZAc76brpoBjS/No3i+l31XXO687mfzjZVhI/RjBWxU6QurUwkD0BkHKo6O6t
QpMUM0yklXrvOlRWRKE+8q5UgbIHMh9l52FZt7ieVmbJA1SaEnRP11tbMZHeR0Ac7BMGJo9xXZkE
wuUAZzgCjVEJcRryZjxVYRwfq1qoh6qNu52UduO6XGJUHGLBDFDeWcVFDaDUOlHrReNb9r/Lcuwf
mnE0j6E7m4fJjIcPrpX/CiHs7+yNjbeOgIL6BEqfpHzr/uIsrDKOR8TFU2RFryHQt3cOAI29OV41
ff4/xwgsUGtbPDHW9atxkp0xqljEEm6nhU+LxQyPU9x24qznRv0Ny4Xka5sr/Ver7fk/mIkoyDUB
EJZnZV4aN5CqPXG+fzA2LlGKdigAgrlecoTVuchQMhSoxGPOhJDCm9iJ5t+2F80oyEz0kcAt/nN/
vI1VBr3ORDMBgGzWXTcxOBE9OXSVh5q+i2f/drT4rajtN1Vkf60140dZYI1wf8xl56zOPrQ26pJ0
PhBXX4cZzUDPqk5HHK8io/zWwKw9qC60tmh0KNPO8qea2ubOXbdxejm6JBYcXD52XXC2jVy0hL64
+3nJNypN7QE+Lbrm9VzvnJtlhdZfBwp2+ZvjeyOiYNeWXQJoR0Q9BtV+UFq97SDMJHL04VuYrl/a
Lbp6pdCqf6N6bsKDl9fKu/tTvPW51N4WLDQd3JvLqqwzpY8rCgqaVPTcd1LVfmwcC92I3m7BcP/F
aLwjQIuoOd8EwlYzzr1pUiwB95MdNKuMvtSWSA6x0Vd/82F/DLVcHn+8G32s9NGY9+E1bpLiUnXK
N0Mmw3nS0uEvTiIFHfRFNZr7N9q7+UCCAVUOk0agqIHUhfp6rrkc3KlsD+7Y7KGRNpeMmJu9uQUF
lIZBMS2rwitsjiYGADup3Ulv2vyXoc36nhvQ1hkkNyJjozFy2zuLC7VSm9bGXNC2FhLaGOfJI+hS
Kz3q0yQpsCS6RtcXUdA9+fOtDyUMRwSYS35pRz5fQs8Y7UFMCsffTfqTyoQ8FiW4DaM0q9PLNyYV
PNrKDnSPW6nTMbYnV2C0WZXRfIYCx7E3I/WqdUCFXj4U0AwqJCZsTi6a518Fw1+VI/SBa4rY17tc
1SLO3uQc+llWe5aBW1cMgRNtwaXdehNpD45XpLNKYxC+pvOuUiJk3EJTfY8XHMKWWjs0b0izmgAn
4+HbQGtmL7/eejUANVuonS5M/XU/OTJTZQYiQGIowhA50iosuvNM2eSXmkXh7wqGSHOMhsz4SrSQ
7TEFtzaQR6kBnAjfflOu9Ojh0XbwnKuTT/nbNrfHs3Qb26e4Y+3EIptDuRCECUbAGq2DBADBIrZo
+F7Lrg/PdWLMx6qP0we10f/CDwzzXur3DMSaruNLQ5/IrRSGajx3fi1toz+0GKocRJWMfp/Wext2
YxMxeYtxA/SR2+ZIZCVFF4NXuS5OUw0+I9b8ucIxp6YSVUbfJivl9aoL3fqPJKJ8mPQm/nX/yGwE
eoASeJK5ZRerzdWRmaIWAlKJSYUuLedQN2127HNnD/uwsYRYzNKnBGGB4P663Wa4IDh1gTVYB8D7
PPxfrkwfL0md2juBzVNounr7CdtROAderyOXt8oRRO4iQdJ53rVHr6q/WkOcGoXf0tv4txLZ4H3V
ZBa6YF+7rP4VKa31eh7N+FGToSG/zKakRWT20hkeB2NQxvPQVlP2RRl6FNPTdnK0g9KXUf4m10T+
sZT0XfykrudHu2865TAhyTW/7qWmfqQB3NYnBQ5Hd5mncPrpJbJHxjdsdOOsD1MFk2xoisMwtSIG
pKhF1lJ21qZjjae1eJiG0K+9zPtHc4ZpfG8VI0x43YhN7VrETfZRm5vI9htcyvujDjbsd2PCUfVT
2cj2kOSFrl4nnBt+KGWlh8c66thKbtWID3bqTqMv7dQsgqztq54+gylj/GW8Wh7ULmkxu1Bpk520
XFqz70rXfEy8KUm/liB11NP9HbgRbcMGItnmFLAB18d7qntIU8uZo6qlHIYhkYFiJJqfFxbMKr2w
Xx4oMd4CdDI0WKrrMx4TgobWgB+yNajO+9LT8odWYvKBtNbO2dra9dyB0AoQ+QBSt/z3P+Kktlfi
Cu3eKBCWmZZnpyuiCM24CGS/HifIHNyfyI1wgpeP+JqCzAa6eKoAO5A7K9cOYNCZ5zH6ZE1j4yOS
Zh8T0zSPVI6HnUE3v5E/dZHJANu0PtmVXVcN4GO6kD3AVxYvfNS90n6Ls3Z7uv99W5clziCQpAB7
0qhbHezGGc1paGr6EgBWejpCekTRwqpj268V3BKORga97BBnqvmgw6waD4lwjOp6/1dsfTC4o6Xl
isf1zbuPF3qOKR/VQimG6DPOTMXBnNF4yhVUVu4P9RSFra+yBV5F+WFpKq+f+Bx5KaNNWhpUBILT
x84ryu/0Qx3pyyw2xTnL5mE6d3pYZK/mWEleRy0NNIilqf1PCkr5Mc+k1wZGZqFS5aA2TffWAtGE
3aViJu/jyPaKQzxaTuwroqs/V1mRIjjZwLP0rTZV8kNBb+QH2I3kC6FqoZxx/0ap23PwMoGGVLzC
2CD+C2dT8Cwo1yCGAuB/jZIfqckpmq0rV0/NP8P29C6QvA0/U0djZy03Hj846pCjqCYutl/LiXp2
QBPdCx2gGHjAZ6dQ5ty9pdzTPN+qJMGoodVIY4bbYN2jKKU0vTo3WcbYHF9XSDlApCpDv/c0pjgp
TPNfifn7abTTf4ZewFLrtF/3t9LGJctPoIqEDq/Orbd65rWOQmbhKRxT7Oeviplmg1/Gcj4BFNLO
SAJHO6CBjWPCtUeBn8fepIK2/Pc/praZ7XTImkm5pqbRo9naZwfYTfGlU3h773/b5ioSA3PtPdXJ
VvdCNY9GYnWGcrWQ57jGtpiug1dbO0DHrVFIrBdAF+Dvm6JQjGQ7rgahcm0iczqgVZue9Ba/qPvf
srlXFpAc7AFK6gQwz+etdJXYHScK+CrqBoGH/fK1GA3zbW9T+ba8cf5Nz1oF4Q7MHTUiaxZHEGD2
+/s/Y+Mp8bSFHcPf1BPW5b/RG/I2U2LK+sCOrxOOxocels6J0HSmejN2F9qGyc46bg26YJWAH+Bj
dqNvXNGZyhGkosstInDcqhI+GBgovclEWl37qKg+6B0cvPtfuvGoLMQ2lGHoP3M0V1dA3VSxPY4l
QDARyy+aEMYpaitAirMRH0elzl+NOKMfxMjLqRV/4/a34E1QkyDBua3aqPGkS/QJOJc0Od8UrSyO
mid/hS6VRtL+cWeKbzcxdQ3AHQhYINh70/5KtFaTut6EVzE7+ifHmLAC8Ipp5+zfZKZkpYgD0aih
ssDfy6/44+xPetVWLV2Nqycb933d1/Jt5+nNscs657HKDQfDVwkoEfzSixMNhkb3hqyU+uKCV3o+
dN55YQL/rruOvehUf7ZF9b0J53nyEToN9zzZb08rVwElDY+WFO1a2hLPh4sm15wxdB6uydhFGIhZ
WZX7THzZPgq3N5UjrCjHPcyFhNpekXjofqYPBTG1ZeFFcX8rb0w7CTLM/+X0ECgtW/2PaU+SFv2u
pOj59sKDNQFwPz9FzMbXpOrcf1y16sxz1BgOtCxhkUy8ePhFKI0HhvCI13R1DXezMPqBDv+VsMU4
lC2FJb+d7cYv0rh/3RSgOmWWOQ96l399+ciIaS2ZJW/5TbPC69ySIks98ACE9SF1ZfZKLcxq9M28
GC7aHLmv6rrqjkCrw+D+0E9CAM9CNIfjtNjnstcICdf6PaHbhD1ysOyA2ekf0ro1kXUoQv2o92K+
jFqjvJZJZ3zzpg5blSpuzolqhH5lo5FBD7P2G2mJ/7qw8HYutpvblB+2PIf8C+QQaivPd0NpYMIt
Er2/doNif3EL2/MLOTsXOAj4UXnC+Awvefh8fzpuwgyKbxD6KSgwIhW41R6QgGugRevdVWZSVU/G
mGXXxhHx28ErlfqMMa4pdl7MmyttqfehTr90bBbv+PWuH1IOYCT7q1eQ91p6PJ1UyuCn+x+2OQrY
IYjRPBY3ULEW2asiDJv+Wted9a+0Uomlhmr8xSjkaLxC4AWWHsnzNatMfB+QhmGUwbUuDQLnZxqQ
e52CrW+hYY8JHFYmtEhWIUYzWaac+qG/mq0yHWQ9iePgoOt/f8ZuEUksDLAckHW8BcTyq2FkRaXC
xtf+ag6Oe4F5GdXHIrS1d0lUWdD5Acd7PgUQ63GOy/JdhdGje6xoWYnDJDN37+m72ZqwN8CRmGir
g3Ehgns+t6XTCulo1XwVSpfqvlFQdfFb5CGEb3slQqcjcdfP+3NwM9PLmJTXkDLAs+GmydbKUvQN
ALCrQnj6rjPb5jGX4bCzaza/DItQmDC86zxIz7/MLWPL6qGuEcJE86E0ve6aoIX+gfatfsE8wNuz
jb95aOiHc9ToqxGkLTLlzweMxhZ8vGZN6D2byckDzvbaQeH544hqrT9qkXNBHri6Rm0cvbSDuIxM
L4G/eGOoJT8f2Y5pBoECQQhGqeTZzA1Y2xO9BNtDNmHnYln+rGc3+zIW7xmrh0DvDezZNfAFbqUy
X4E2m6c69KbXbW2Lj0ONE8fOWLeBBINpFncmTzc5r7W6rUc6hE5r6/N1yJTqqzHo4hXxqBuf86Hu
Pb83m1jz28Zq/xsiz3x0e298myRUBHdiiNsduzRol64p6NvFgez5BLtRK/soIcjXK714B1mjPYME
a/dS/K1hFrIhDgf8G+bK82H6vC2hirNl2WBh4iOr3bgHqJLjXu69N9DqdUg1PVeqzJivWq6YrxLM
9k55mr0YdUVz64/PecKd/hF5LUoMho2K3xXRj8YXRT+/l2byX6jP/bHS9HEn0rp52pfhDGpgcH4W
B+Plo/8Yrp4zqoqOOl/tyZ5PZW7BdDfN8TIkc+UXPWpCQ05R+KV32fNBVzNZFJNmzWY/X11r1C5z
M+UPUTXoO/vv9tChpUXBi3+4z2iaP/+0VCe7tmfOQaiP0zuhT9WpdZLyGkF12BnqdmsQsGMKBxXT
5GVYP7aKkoi2MXvjWigpQmcCBI/ZNXvUt9sPWkZZjjQV51sB6KViCeawMq5tIqqDPmXDYTBG+THu
qL7fX6HbdwDAChsDBgHQ0ZtUNjH1LExj1bhO2HT7bpiqp2lu3FOb5/FxAI379f54t9sQsSPg89rC
mYDRpD9fq5bdje+oMCkIZP0Fnazqe1km8zGP5KLXiTZb5QNlVXcKMVszuvQJ0Fdi9agvPR+2hCLs
iBwDaoCc4ghSrz9kGs3yUjH2ZEG3ZpRazAKnYFqBYD0fqoimpFKLxLxWWVoFou3Sz1Flz6/nRJ9+
eRMl2513YDlEz98csGYETbwGvDw3RoIom2qxFLA/Bz2uf2Rx6lQPGItDSDBkXuqEt41iXbI6dw6Y
NilBYerlf/dXdWN6l34uURLhBJHu6iXCM7rJZFw4Vyyx0S7yHHkw01A7uW6yp1WzcQKpboP455M3
GrsTYv6FHmHBPpeGuECKs48zc3O6/0Ebiwg1ZjH+QFTqlgQHBdTC1c2ziFYqh9aclZ8HaXVHiKPy
MmSjshcerT6LTiwPG44UxJggfyiAPN81DiiAgg5TFlBZcV9bIdaPrSn28ruNUaBA87KAIAFgvM72
s7ozPNzZM/g6afGIQm59nHEC/HB/8lZnfPkWZBkIXWm4bKhoOma1eJ1OWWBqRecjUKmdujn71+m1
WfrmZBAJRSAhXnYMnkYFEENSRw2ZPu4qou3aVoNlUWfBgMvfp4Qm1kMfGkniD0VSen6ZVguNuItB
jWtWZLxLXfppf/MbFiGXRTiOSHOZmT8eWfw0p5FHNQv6SXU/WAYB1xg6jl9FYXKw47l+oyhe5SPm
n/+TmbX8/PKJJ9ehnUcyTb65Gl5mtH6RLykD2szaoZ4G41vo2JVPfNYedEUv3kAO49Z78ah4XIJn
AQBF1WLN2ZiHGpWRqSqDGbLZ+wgvoEtlj82XRh3dN4lMf8VgMP65P+bGRmZ/0bF3aHLdVm+0ssja
ue6LwCsr4y0it1gWKGp2vT/K6mZdthTwAx7gxW4ZxP2qUtdTlhiRjyiCxYntu4sTbHoaqiGVVyKb
GpsPDEpKv0+Q+/dT1MDrk2zCOt6pq68u16dfwS8AymtQrYLW+HxTDa3rdZqFHepSTPgnNPv/cJ2z
fGws9U/3v3drVp9Ah0SIXOTrV1JocsY6LC+DKgzbs4ew2nk2xvRyf5TN7+GOe3oqKC2vgkLRxCg7
1XMRNAmpJy1IZFkMlEbbRnkh3Olp6pBkXHQccZdAQP751DWWVSaFqPLAcUb9y2BkMEI7hbP7xlbG
JQLWy94OokQk8kgh0spffjQozVDJAFGCf+b6ThoQY4LM1Mpg7lIFpZ9+CrDW7k5DaebHLteJeMbW
2Il1NlYRgAJKT1TRgUCuYXoDwrFFkfQlIsaqcTbCrvS9cdhz1N5YRVgx9ECWPj74udWuNGSvkOuH
RSC0zPSRlZIXaej4NSlKf7q/YdZVoWUZGWsReyWpXpbz+TKi9UekpXDa8QCrx4tRh1Xjx5WRv8sG
zbTPEuD568iu++nYS31MEfKmJ3aqJ6caDonqFdnx/i/ammJ7yc9ArlAWWm/hMRdRN2sTH49253+V
PrSQ4ZFV28nZNocB3ALCisIbrZHn392NTVoR75RBWjX1+2hInSDsXWXnY1aVmafZ5Y8Hkbj0QW7I
9lWc6fXoVUVg9V5q+AXFTPto5Mg3ndtIDA/mJEbFT3olueBimGs7q7vxkZ5JOkA9HAoSG/b5R3qD
Akm1mZHiqmzjk2KVw4PmdfrOVG7tIUwACcgX8QnKpKth6DQM5CV5HUSKqX72lDp8K2vVuSg1ltky
NZWDbIWClN/cnrMWDSs9HatPlpKnOynkxsGhRwthmp6lRjqyupPisav1VkR1AAqkeOxtq/hKmajy
XSPqd27arakFc7KoscJdval8JRKzcC2xq6Cjp3XqC8hz7KEXtmAXsBLB+KIDBenk1nwQunOokCmn
gergzORn7DS+Br0qzijPp3qmFN+8w+N7iF66dRiZSGfBJkACvgHLZwWhUFJBDKReGX0wWnjf0FO7
HZrszSwyCuAhHhCKscSVqwULvbotXC1N4JA5GGlBe/SLqdo767cbdBmGbgHsVwTNbjYozkcxEWoY
B1FfccanHBKCb9W5Jx/7NB/Cz7poZ/VhGPTGOPdqHwNmR+xLOdEBmFGGR5Aj0YP799xaruVpbZe2
6ELIJUFZx3ahLBrdEU0SFHIyRt4tlfBxMqOc3ujIhjupOXKYsi5nxxdu4v1nEP2GPvwwNXkVinhp
ZCG+7qu1Rso02kbzTZsgJ53nMBefmlqmBYJIabzHVLk5ZEwmKhBg0CGMEmKs1szs+kL0iZEGqMCM
rzDnjvFjysL3dZZ7O8/t5lAEF6CpkRC5ub8UjyZx7s1pABspvc6N0P2xTJ1rPGef76/G1kjczwvd
HaDqDd82yksgbFGbcNDQ820NJPeycDQQVsiU0/2hnmwi/igqPC08dFfSuKUQdWNc39dNGnlqkgbE
mvrP0qRPBnXN8D4rMLomP8Ms8XvFGnxPECRNHnCgiV3slzv1GyS3OkO2rjPR0iPs6d5Ysrfetxly
dicHWc3yMOpu8a8ahqbm981ofEFtP5x9PctBm6IDOu19zebEPVXmQRfd3v16BZKfhnsSOEOZHfAL
SvxKratDT2NlJ+LbuixI4ReHJiTab3Sho3EQBbjlJDBjzbzO3RS/BroVne8vz9YoPNng3BaNR0pG
z99MALmtlzlOEtiJ5+JihuxRGU/28eWjcPJ5mwG6IGa2ejIb1Nko5ndxYOWTheIgEGR4h83LZ4wb
HOzHAnZdWDvPvwW3R12UEzM2pHr0bnTb5mjZXf7yS5xRiCMBlIPSXzeZJ8UeCqOLGEWd6hM8pPRs
hoOxE2VsbDT6IFTAtKdwao0NrBUPqwuqHwHE+Mk5OVHalH44um7h27Jz96TjbyI3srSFTbIQW4mh
1p2tNBdIMLZzEgAPma5d7xaQSDJYeeiZzl9HTTSnWE2MH2qW7GVWyw5b3Q/IQznEpsu1d6OW1gjH
XgoqSVB6tXGsjahSYD5ps3EdXbV8o4lx+FIAdfvdKqnzs1Ktn/f35tb4lJj4a1FwvXW8Dq20KGov
DfoiL6czUZ9bwx7OOjewvTSN3iR6Vb9vgN91J26sujgaM3qdOwHW8oysZ2ERL9aJK5GqWz+PGba+
Rli1aSDUPr8Y2C0oJxPo1odWS4qPAtef/3F2Hktu4+waviJWMYctSUmtdmi3Y7s3LEcGAMwJvPrz
cFZjWadV829mqsZThkgC+NIb7PvOHW61mK9sM4dWLeUHmSRuqhfRzcBbr4noSZ79xXN0koV156FD
Cq44qaEx/PcARxHJRbO3lKjbLyo93OxAY3h1fW66xbRja3P7913Y5T9XR/u3Urorb/SPxew/bwOB
fyvSphkV+yTUKzwL89QbB1xHqk9GZT41mdfcuEsvWr17pEMegFFLRA7JA17cP1M5Ll3UuuLsyV7M
sZDV8nGoFVAntZZ40qOkpNYbNhbW/hgXG2e3sfD2QT/NgUukazMg5zm3hTirsNseo27LkR5b9R1a
d06a+/VynGUn0rXyrbt8aOYE/EN/IH/svw9YWN64gq+9dAIjuPRwz5rciz4Xu6dEUjsksfDwFhzM
ebpfo7B9PeU4z2TUTcDFRaNvrHoliO0XJWk1Ldsr2vamKWrfaMQ5G9X2ODYAwDrTCL+/fFFc+7xM
YqAQ7gIp/mX2jkTPuowjiQymVMaxNrLhiCJB96EHffBelCg+v7zetbPJGeFYcl446hfbyR9Jz4fI
4F0iFo/O2docvHwKTwY2Y//TUuTl9EEJOpfx2Vz91WhDJc5+b3ux163fW9faEo1lwo24dvVTQXsB
JMiE9a8roBpKA2fLkntuqurXZmAs9xm9tRvt1ivhbFcUJYveWWWYI/159iOzH6ZgodByK7XND3U2
5Gu8RuXWHcqprvqzX+aOnSLb3AX3Ne4Xv1/+dJfaXvtVgG4HNwGCSORWl1XDhsdCMGyk8qIOEXME
OW7e5QZaA2dj68Xy5FhlIL/UXVOLJKSpvsSlobEYjccoaD7psvLdtGqrfkg2r3LrQ73Vwj9GbYQb
2Ms/9coH4ZdGkAOIAX/zn8AZ107Rc3aGgapGyFK9orlx4+hcW4R9zFiYWSbLXGzlOXPp/oKuPpeM
708UNiL2Nt3e6IdcOaB7bckmBr9Or/Tiq6MgVM+7LOjZW/rgvZXp8mHw1vKbbkP5qSNXlzfe3bUF
d60k+gX/TCwv4lkAotEo1Jzj4tB06Yg71Glcc/0mNLavDsPvw8uf6p/U8uKuJ1NnNgrSda/wL9Lo
Ngt7e2nm4jyqrnl0/K1wY6h8hZcy864/WEs2N2/CzPThCjLxvFumbaa97y763teb7R2dSeDdW+8j
t29VpRwFLqAqkK0f1ezEphaIfY9VvbrJtNoWhp+WU+QHPyodQVc7dOjDwPEx4hqnGSNp+lwgoLtL
8BylqZpjFFRGf99loTPGuIBVDiYTQc/UGvxlcOytFR+dl1/JlTuShjgJBfGP+vLyjTSYoOKrWqEh
o119WEKxoD3gOGk2DvrGUtc+NlNVuscc671B9eedIvmjhfYq/IA10uestuuPmLLKZ7iLJo65hv2/
7C56mQiBoBlFYL/Yzhm8Clflk3G3WFOQ5o3zNrewfCULnO+3zbglfXjtjDLwpNfP5UU7+mJzbUqY
E+Ad4y4zzSEtsY1N22arb9zM1z4YPX7P3ifUf0+nTXTI8y7yjTvLHk2oXZ31alD98B5BEPHh5b1x
7YH+vdT+Qf81QoUghjpziIzS4MgxcQ2hTkGDGNX/sApMA5oCQCYQUfpzFd/f1mLeGTO57PtY0Bc/
McWrbqxyJaAxNAR0iPTbzmS+uEBlWazScuv8nAXOmNTCMg7QwcsjtFr7Xvl9ccqxHElzyZ338vNd
2/bRP6g8F84G2qB/Ph9GeDa8I07YtOoywVtKnJpZWnEkeNxlVl7y8nr7rr6442hdYimya4mQTF/s
+ghaGHVogGSZq41Hd7DCI86P5VHnVpegoSIhzupbgMCri1o4mjAV4l+XtKeRYSt+42FxXiw7O4hl
m5OpL7wzkjRBOjfeeBfRU70RPa4cBeSdcIVGDw6OarTv33/tz2Dwu8wwBvRuwtp62wp/pNgNps/G
HDnHl1/q1aXgUYHOJcxzxP9cCos6fw6xQcFNrQyPk5/JWBkqfxt2t5wLr65EjQeEnADsXRKaqjpS
nmpRZAu9rpsSC/OVlgFbo76qKVtuYY8vgat7ngXBhwSPs0cM/ks/YM2LdsRG+DyM04RlvSGOgSuV
E4dh7n8YFtT8Dp7acLZ2s8F9dhune91tSt0az/4/P2QffnFYGC1ebNu87YKukaiRl1bnpIXViVOb
VdNxsdvmUMwRLrNrN/MqrCZMUM3iVsqm/vDyZ75yVvfbgRgFe44izP7zM8PqqRdvRY99EBNSalXw
Uzk4WEa+8Gis+MH/sIGpPelR0rNgsnpR7MlmcW18oxDL3ft7abNOJfTEsfg+go++JUx55TZnNzHn
ootMw/py6rY2W9dmTWvclWpZEph5/b0W5i1/nWvbdwcv7uqs4IIvg6BWnT95EvLv2pbDnOKs7N1p
Aa0rnsfS+fo/fC7qIPR3drGzSzhGsZh+09gwDot57rykHhu+XGYxBakaK1026oIbX+zaBoGCgOAW
jS6cgi5ymNYNVmILHHaYCOjkh66agDFUefZWGr4eU0+qwLxxoV/7cDRGGOHvoNC/bKk6rJoiNJTz
c1XiJuoqN4IkgHPvy+/y2g1OWkZeQefh7z52BreI0R6peF8bE0AM3ym7Uw9h7YjK/PhqZAqBfY5T
eKeX172yYfZRM/qaMP4gO1280WihuVTUJtvSq6z7omjKg3CWYPf9vdUo/ctbb8/LduDCPorafYr2
r/uvgIHq96ajai7Pc5Er82SrbOxSvKSzLZkWuzc+Z4vX+UdH2aq8q30cyZOsHkDG2FsGNMaszPCD
iZGkecyFg8njpOZPUg2Vj/1p5pk3Eodrb+bfv/biRuwNXclxUGiLABxJXT0jXreMdow11/zfPz4Y
CmZLu3knYe5iKTlUzO+YUdP/2eaP5ro1SVMzOnaMoXtoJuzKh3Gcbnz5/cteJCo7SYoMEmw11f5F
8Yf0ct81PTlDUEfV47hYOvYNq0gm4dhJ6EsjRQPD/crnMdN5itTjyxvvylEGlbMLM9Br3MPgn5th
xqtpXKq8OPt27dRp3ksGp6E3KvuUrxhzxNoMMCR7edEraSjlASAoEl2qkss6XiFIBhATN4XIsMtX
1tQMR29ZRLwZ0mIT0WK1RDsDFSz+I/VmD/TcW2DoOGJ06S8fd83bSthgMM9Gm/kPTWC2DPzwnrOr
PrjxYa+9WUg3KEvtYLy/vBkD7YPVU/sspMr2lL5zrJPyhX3yWzqXudltN07KtbcKl4KqaJdG+Etz
uZpU5YAQrM5FPudflkG0AK666tB7lg7u8UKLGuzG/OhI9W6oG4v/03S/2MfBXlcgEkjKwLf9cyN5
OG8y1e54s1NRTRBHDbdLJTyO4t5B9KQ/5BV+2cEy50XqjJS8TEEK046xgqsfjGJYPuW9ASxW5PZQ
P0A57b2kza3sPnCmUTxmWTk+Rn3Yv0GT17STtg3b7diHXlPfOBFXAg10U2hM3JAY6l5uzrUvOrfq
6I50bbU+eLq18njCgur48hm4tkzEzIT6hIHRX10maE8CBUJZnOvZ0K/DCVGl2g1uiYBeuT2RjkUy
gy2IlvJlPukP3jb5i6/OrQfrJXVgoKCLbbQg5Fzaws8vP5N9ZQti/20B8GF4CoLqIozNmDy1Yh+W
ZM4Q5sdsaNc5BqFlfyiVu0yJX7R1HrNNR/ukbd1WMfqcEQzrYdXyWdletR15jlKmutLTTwfNty1x
V7uXd0ET8BesykCBforCbDg1W77ifTuZy4NrFvnyYfT9XCRujZ9HMnVZbtyjaNsRseZJvnLzqX6E
2bR1Nz7klVcMkw8RHaB3NFku9wtCKGoKJkeRLddqS7JuXk5O7hYtfoP880aMuqRq7zdYSPXP7UWJ
QPy+uLA3WY/zVoIgzcrZChN0rqSVTMrsVVx7Mp+Swh7V81i6on1tQh03T21uVEvs5wENJnClmDYb
c29N9OcddBmXTbXdjfv92iuBEQeun5weIYyL31ibltrWGbx9XYV8f7Odjsaqh9iT8j9qXf7zOiCN
AvuERwbi+2Kp0W2KAkcXeUYo1Toihjb+yFRWYze/1b9f3t3Xngr1aLge+3SV+dCfN1y+T7dbJGDO
5tiERy0cPx3ROUl8UX98eaVrx4j4BECO9iySus6fKy2ZmMQ2KHmmG/MsVRkeItQnYxPRlEc3WuYE
KxeRLlZbfX154SuX0j/uP6g0oej9VzKCwWNuKo+32TQjlqdaB2804K//Pr/dVWHoyiD0hWrIxS0h
B1fWQz+wPbBru9uE0R6KFb8vY7JuKbvvUeciKrEU/UgiExCly5SuHM1M4cnJA4V5cV+opU56n4qs
nLRFADKKBIp/8+nlt3hlo0QgINghwBH+xjtn426AMkOdKXU/AIYasleVhWFbE5Q3QCRXNsrOM8RA
iRzjb52dsbSjnttYnJfVmLdzZCPXe19wmbZJ56ywO7aqWde3M1BT/0Oeh3Z26zq6kuXs0xguZQLM
37CHUffKzBsTAo/plj8yg579HWo71UfLl7KLh8BXHxHrolOL9F/lvzd0C9GmJ+P148lzywd7lH5z
mlFkeAXGKwzI7vPcjWUGvfbw8ne5shkoehhMEhFhBl82lcrAnadKME1rSclOyl79uDHFdtd4zpZI
RX6flet8g+x99RMB0qSapL/ElOHPsxy2zWJmwSzOUyCdr1bUyE+6qRfqcrc4VcMoXiveL+HN9M4v
P+61ZhIZBqeYcEzFfLk03SNdYwYpznagiyYuFVTsGKbKViUSKfYuJdJIiaBI09bJbhnuYHMXOlC0
5854//KPuXYmoADs0HGSQwaVf76GsXaonQNPoj7pd2FMfW8/lbnb7dYt5rje+NJX7jFYMpBk6MXu
6c/+a/5V4lJlq6JpCUBA/wJoDgNCjOjLpf/9mch36Ubs9LW/dIhy8hUahxOrSCt4BETrxIWp60NO
XLzxQNeOGckoDW1o2HtL9M8Hwn1QdMbow2DzMnEalArKxFmL4MsqlsJhXjDVn/7rw8HCBUcEnopk
jszmzxURBYa0H1XqbEvE2+PQxd0Q6cV29OJm2/wbq11pSpAJ/2NHDez+b0HC2qUNaGTcIzjJoyo+
NRVa0rXyxGcBB7g9u2oIu2SEINg+Rs1S5HGWRcDHde8Z+uQTiDX94XzODvXiV8XB79ylPnS1PWYI
Gjmd+58/CIrFSDPtWQfktsuOsT2ga1Ij83mGTt4fymj17pFTae84UuJhjMbtxnoer/vPQAawnOkk
GB2oQ3+ZeYCna+m7NNU5Qzo4Ie3okyrE1qF25uDu5S9v7fH3ci2yDxqkNKOgeVzEZ5TD8EuzRnnm
UtFDWkwzguz+LksdoyJhfmwo279mcuia0xb05ZRo6BprDEe1yuFKd62Iu1EV/itQ6eu9XPPoJyCm
fkIIdsXd3c6XJU+huvpLOlcL0fjG79/70xe/n4HIP/qawEQZpv65dYMNDdygA0BVBlb/LqPd9n3J
yOugetqbn/SZ5/6icIxgQamIG0gEbvVBCaH0a7+WaCQX8GnKG0nP3ycYmRoU0gHG0Hj7S6uc9znh
NLeHaqtpP1ql4cfOEkWHWc3Wp3Zav7z8Eq4st3fuuXDJsf7WnC8Nc1nkXEqYc9QjBarlb6dqA9AU
+TR13K26xZr5O7gyEyIrBhAQXsHKVC5XvCE8sD/lWL5fCjDZq2lqyPtuiDWonu5AbVY38p+/73kw
zQiyY0tEwspM/c8vDRuggcMm5nMrzO6whYPcdaaDG4F0P2J/bylGphS1ZDnw5y4nX74qM3MWMjoP
ee8URx8WS/621oF3iCxtFLFajMVKlmINvlrj0gyHwluHIEU2YdaxCo35JyYstb3T0vyncfXyhzaT
hXrrdQNear2l5u41rJJxSJZ61Q1j5r7IgfTY+XDKdIbYWZeP6/wOU3Xpx+WGz3iyikziPjyZqkfx
Poi+9aY0ntzOU+8UUTanjWdnT2GeF1vsS9KqFNih8XtD2Uyn9TY3by2Vj9+0XqV6HW3r+sOz5rmC
GuHNdeIIeB0Jj1LIGMU9NAMBjA2f9yNcxCttUe/YjV6hky0KtHiHUpn8aNZKPAWV3TxZ61b1p8KW
w+cipK99sMpt22LZLwtuQFMmxC8kYormPNEbMuIwksUStx6erh+WrB4xEIEbKdzTsviMTiJj0u23
vHToEWrdee8Nswm/l0vUeYeSPHw52TizCWQUxNi/Fgaj0tcKulSeTt4qxatJGdp8BWjccb7PMiqN
GHGlZfvBjSZQ2+qkDVzd2uosKSMt3yjbN4h4fd9a72SddR+UZ2T5DFtkjcyf29pF9Z1hd4vzpnIa
ZrNYAa+mzdUcGLXsz3hqA0z9aYfF5CfgsOqVfNfxfjJZqP1XFPD6JPTWDcm0e+XcrXSc5jsZzvJn
kdnTEwNjMhUFnOHTZCLBfbdK/ocYlOVSp9Wo7TVGYTHAOAjMfYsXXrF0CQCi/HdYt46bwHestniq
lXxudL5A7lb5wtCiC8P3CBtbEkSYKr50XtZ2UMx6+XVE0VUmdjiQk2uCXQTGDeDeAfMR1cWgeawt
VpsEqiP7OgJzBWP+Z5Yjv5ZYFmAP4Pi5zlNwapFMafeunzNdWG9JY8avgIjG+lC0g+gPs8yXPu7x
uptiH7l/mYQRUr9J723Db864lyI2KB71ENVlXOrRf23UUwjULmDwqBpLWAmViEiqrPWnZI6K8tEY
emR/PfSUpxia//RKVKFsMNts+s95J+SrynPqk1Gr9rt2fBWdbKGtNh3wzZBJhAjxYzk2fhUbtT2v
CdtfVNgkougS95sX/LJmJ3vacMq7b6q1XA+wavAGq03pyHQ0iTOvi66zIZeI1r0v6Fc3sdkuw6up
rDTI3SDPHq3NLJ8iQqhEVr3MPzQiqz6aXrc9F0Y1bIlXFpZOKjvLf+CEVBhxac+yTAQsyzw2sCHT
aSaCOrxrrXH97Nid8y5qpTPFZZOLz6vYvE9R7k5LsnXafzspkKVpUYbLj8Y1tB1Pc0P/sg/DpoDB
NTlQ/4e2QsA7UKWZFs2spzhqttngv0/RoQqnPsNpoqkeEGjNLZ6sDLoqnYbG61JHD6X+AW2PozxE
pVekDfM/eWeMnftaMTJ72LIiShUMdZRMMJ3UMbBDd0vGGfpv2jDcU7FCuy9RcljeG47fD6keF/vB
zR3JP7y6T1W7hSpZt8UrEhVN9VMpevkb21wH2nDdWnxdnQcju7Cu33UaV/vE0+X0pcjlkCfdmqst
xv+EAzL364gytFd334WH6VWccZmpdMChNjuOhe9/9s1q+T34ofzs1JNYD6M/j14SDX7xzmsNPz+B
J4cIpOtuytNC9t4ERItGYErCH1lkOXk2xEtu2Cd3ECo/Og1DpHjOh/7NKmxTcNOp5VNm2zS/ape8
OW6CyvlRmmVeHHSPYNRRCB3S2mH68tXZ6qpIQ1pl2LUiAvdpMIpsSlTpe1/o7/XjoTLyvonhZW6/
Dea8O41tDbd4swz9BePtuk+i3FB3vUtRnSydsBCbQJdVpD57Jooto63fwXGrngBYgAGbh3Fe4ygy
x+c8zzrMk+rG/IZfxPhFgrVAwmCwxbP0tN8dcmT9/DhaRnQfg5K1kqosd44FbDMvrrKy/b2UQIjS
3vMrdZjnNQiSLjTlgw0d4NGClbAm41oUI6ZrhfMZJjc9SLOcwvZTNpr+CCJtrr9tO8CE42gZ/WHL
a6wT7QCnQddSo5ni9Db2SRgU6+cWlg6pKZa1Hm5PNRbVAm1N9FBwMbDirbcRzqRpi8avX29bcAiN
JQCDExjAF8CpIqLquq0+N2bmZaehaXfGX+CWvBR7peOfeELYRlK3tqUO1WLYn2kPNB1irwsAvalp
nJ+DiqI3sI+gGwYajkvcqWaq8baU+tFZ5/a1J4ohiN28B9xEiBQP2u71J7cR26dGduxVhML832FG
HndoNtJp7g5h36+VQPNV9nnYHd0V27o4aqdRA6tEDjQ2KuXK1043u+cyn4pvecO1gDtiUYhEV3P3
aXCdQhyrGZLLTJu/uUeKZ+sY/7jDeW0H6xvmgxX2GC1/w4Tae8k1P5n5oe6D5Xc7bw6S2hB76Car
gWvQHJroDSSHLE/1pIOTZddDlziZ59cJmp/jL6/OpBdvrVkUx0qPgeKU5dFvSNw9FrLcJka8NUTL
RAEDLDBzLbECZQatfk+lP2/kFkVDL7qRro4tYAVjYuV9LmNrqaOHIi8QTTG1tyZaYm4Vu05XPc1y
Kn41rb3MaRaoUNPVNvzH3DEbzr9nuDUTJ+mRYKBqCkCJwCo6vnPsTvXwsIX2NCSalPl9ZkCHOw7c
/efJX7MoXVVGctwSiWx6hXoKgVOXKN9C1SPq+n7Wf7Hdxt4A4eTiY6+3SB7qBgBsjJtU+NCiNzCn
wZqxJxt7XIc7AVvtl1Mb9Tth1BjqeMpVS5KHYSuSpYrmNdViv7WYYujHNW9K/66yq/INUlXYVwzY
9YHn8Pr5ncBBQp90A8n/yC1hvgtxhF9JCix9aCbVRm8p4atH7C2ofXu3C1RaexqomzZ2uATxRnMj
b7lsD2ZpyjFuc5Owg2NbESCII83ytWHkbROPfSPbZIFsQXyc15Yjym3/q97G6h1yaVT/llvgGYsr
yWbfbWO9/oysKT8Nfu1FnJdx/dj4unlVaGf8aJqKMIjkPvOHuhu6LG5sbtgEPwmFzrBrEvwNIZBJ
CQNwB36/+F9lWHHCzK137rNKhSNPQOszznou5cSSS4t/nlHMTZzbjf+GWq5c4wAB2zZ1K2cyD5to
bDtZi457sXdWz0sB6QAjkqgz2ByRKHwABIQzR5AVmYiNRWc1268wXg+IUqi47YaZPyzn6KGRzO2I
MwGuwtkSLctpHpkZMj+TJF4VrgG/WtubSpj5JLHAKRVGpXKw2SuZnsRP/G/XDKnkwvqgVJt/Mrwp
egoGkyCfS+70qcLm6bQURdYfe1wykSbybaunQ90aDS42q2+w4WuDEYpfN09zZM4tnTsx3eH7WtR3
ci2dj6qfpEP9YZVO3PY2mMZo6q36aHaGC6DbA6ORMtVA/NBc6uzBDXdL5cJlUgwWyUPqkgpLYtap
7WI5FoxqRjTIDLTDV+hlU2z4nvg+2fXW39VuYbxXykSkaACo/snaASKJ1yOgFlc+8PEYdIR9Vytj
ZX6HAizWY+syfYjKtjMTMYbz82Ba+esCLxmdiN6R3R11slUlUCqIJAbFjiA9VO7b3s1qZoNhYd0v
2rCWkwJ2N8QyXKaPyKR4/GrTkxh9ad98Fm1V3S9+toikDhArTcauXb90gPbGuLAGf8EI2FnXpJj6
eYyRgclaHMcXURysiUQ8iWoqm5StatUJo6T+RyHcGbWiqAyqmChjmG8sAyDIK4qDQMY2smmUUrOt
3ndl2Qwx0j/2D2jnHilIVCNWHXStOixVzSZzMWpZYgQ/unc5kMYmRnkg++5M1vh5a1W/pivJR817
2iuBXq2qT2ctRhrn4Sr6OGNoCfqm68oPQ7VFDxAWiP+br/vlOJAmuXHVRfmPsXOyb4w9LZV4YWfO
iZ+5LcsiI/y2YY70s3c9MuzC9N8rBAP7uDZ68TZvTQawuvbWbxgKoQwfWfCgE7dphyXVZF7fXc/q
v+wKY8ZxIR95MjZr+o1qnxJwSKdwv6SVHmNB9vJNyZnHswc9012GB/A2Yx6zHG1Dlj8o0dbfspXF
wEBAskVd1faCamLulrgqXC7hbPX4wctiIdoiqTHUQIspc8Y3IBo8NxF1K39gHtX/cPOIqCFdBN7i
rhi2Mh0rw31yJ2qzxF2D5YmClouMCwucZMj1/Frkyi0TbZVzkZLmtfv7UUiKjJvUz97qd22MfQ+1
pWdvzjNEUTIfo5zHNRVeJHv4S3PzVGbl8tObFFCOSlE6xYBTjAcydo/ydepkdpo7ZS3xNI0rn1l6
XXnAaH6AvADOciQqrvqrKhGhi8egN42EAF/dZ5ihcNv0Qn83lrx81djrUD3WFlCgxlD+5wKiuDi2
i44gIzRt5LxCAL1s03BQ+SnM+lGk5J0tABZLz+1JzcgzxGuvnZw8O2tqYCf2ROWsXJtjrVaZmJm/
N4xVThjHmaX/hWluKOJFbyU1IL0/ediD9vNmuOsY+0CDRModnb1dO6f87fujW6XeYMj3s22Wdbpv
6lcNXiok7p1vdgm8AhtLhyqg0TaMoOcWsscPofanPhmWZTUTICEG4c8Q00+RbXDSImNrvJgid72r
q6izYlKr/lMe6nBNggoFitjoe+ObJGh8z1a/eRZOvqG6LKOJu99rPCpin6zLclcr5PprjSipZDt8
0TLwSmx11j44Evf1h8psym/AZLpH9JfUc+9vVnBaZ6sbkwgx+DwefN0SMVQ9NUmxqYDrXwEHjhUV
DsWxKNxv09SPb52SdeMSR5CfayuUpOrelgwdgcoh1BCrvcTs1uWd5M/ey9KIjJOvLP01Uyp6n81j
FaWZAfCKk9D1RGaXBn78D0UoLoA1nOcq24rEkJMDHCzcPDtdlrr8JMh9T5EKo+dl813u8aiuPO47
ZOrjts2iX2j+dCImGez7Q9RnrjyiixBWiRMWXKg6W9QXskbr9YJ++hS7rWfhxh5Yw3BszC78tmaV
fnYXe7z3rF2jDutW/ZPrmr0Sjh4LRmqquSVBDOaxRQvg56i98GEKtm5LEI8tv5MfRW6sQ6O+h5Qx
BnQpJhAH9AO67Fy0G32koTO35VRFS0XL3qyIHv7WBxEFraNOFZX5etfjMWZAivcM61AMcngDbkXr
pBzDsiEwdbSgaiPn61fd1Mt4sGtJOHP0Er4y2sX8NBX99ADlm2Roc1XxmqSZck0XMq9BSQwzhtSz
TcOu3AyHvBCkn4yLFv39g/Ls/NHEN+Sutu3m/bINA/4HEbYzcWaFa5MuWRG08RbOS41ARBiWSVFo
TscEpYJ22WzrQ+gW8vs2W9GzaYx9he9eZDGQ7bZoiudQ23nchjTJk2lqnY+OOTfP1RitmJz24bLQ
fB5a80zdOC1krEtfJrjbmVZS0FjOYy9EdjV3W+oNf+6Kt6YRyS4hoyuMI8REph3wIL33VeFbdSrt
CS1dhwaXjl3LR/CkCtbmpy9nbPryOdiI9VE4fBbVmr1fVifLUoYM9q+Bp3krIhs+YWDJ8HEtx5Xf
qKqdjWwHzxmQLBWLiqIsHjKa2rHbR/m3ETnHPFFN1xJh8iLsDi1V+y/bWcIiRUa8IayMs7PFXutA
C20AFr/NHEVM7WjQDEdrZ9jdj1s3PxiyUgV4wDF61/r9xAVtmBuNjaB3xtSg21ofNq8x2AxMvK3Y
VJt930yN7/KDM/8JLRfYbKGc1aPhWsUb7EFWn47e2nwJ9DS4iemX68elsnPeV679e6NvjOAe+HFo
MVia8hWR2zzw7/ExX3+3aLNh+wB+7nfratoyuWsiZ62Ao5CvjHL62XrL1Md6FPZrMjM9ndRO9Yuj
kh5Pstbt+tCTxj7XkT+hU8Mw/lOEXVxBQT5UDXqQU/iMb538OOOtQKhYkUkFBxlSi4mtmd9FUVMV
VNqNbR1ctSkfSlVgfmAgaPTneqS2jqPM9t9KL3PuERqO7Dic8+l5zT31nQzO/u0ozSygwEcYc7rW
QcinzQJRkLFtVn/K6tJ8BYe07QFWZ82ahkvefiudSYeM0KJ8QMQh8ofDuOX955lem03ynov2QC5A
azGYthLBaFV0v6XZmQMzoEz9mPuc61PSsw3TJWwMTt62qneDsIrfIHSose1umj9u1rA+aLdYvrI/
nPc+JnTfC7qcIl4H0KFIY2bds0Iv4k2eN7l92sScf9NkjGHSV5o5YBRQjMWbsJsv+TLXXzdhmU9z
bbUferSCngw19P5pAT/4AF8/+FaWedYii6hFlXZ04Op0M6z1BC4NVCFJpv1rAwX+dUDE6EnWq1oT
pI4oXMlU7Z9K0+dPUZLy2XMTh2QKHYFwnmmJj76bIZ8n7AxQiUv8N+MIaeYo1kpGfeKZ67qeop4O
C2lLM35mcG0/VkHUfJi8onlldWUg7kZlmkUq/o+jM1tyFMfC8BMRwb7cGrCde1ZWZm03RC2dIDYB
Ekjw9PN5buaiY6LbaYN0zr+SDRLmhsvEnnQTuLSg+PQknnYT1u+VM+81PJzffjdZ43BsWkOFg5RL
9N/oJDtwKpTPj0OsJG42vZhCoO3OnUo4H3M/xcYmqB4S/c2r/WbmUKuD5DISIZ2eeC6RPPPXETWw
r+4jBxHHm6hkBfM6edsnUkJOFXdv6I+EXJLOme/rxvbxmL/vU2LZFzRbzl0wWROddgmPeJqyzqYn
Ro/t14xrYDxhe0nB4lpm2VMPKzCe5kmEFJtoTpjTgABbQJmsPFhB7ff/KQAG8GzPRYy5qGA8h2gL
vTzUlK4Xe7Ngx8UmwtE4Oz0r8TGRqnKKAAr3QoKe1khJ+v517WYqqxszxJI7V2ZZXrfzcm984t34
iO3WFgMF5k9U32RxTlmT+62yS/ypoC++jvXGjKE7ns8Vpe8CThjJkONJORl9ff343deElZ+sSMTH
tgZb8EGRS/g2IyWbxnM6IcL/Dmet/ltn3+GMV+lKM+pFcddFF/oApqfOz1b2mXlYHj2BnuNKAN82
lPsmq18rZ8cdk6Edzu2EhiLvYy3/haJqyU2v+nQhvzUGeqbqLmN1ltv6MSvTgLJyZjeXLdHrU6Y1
XnBa4LfPZja3jY0F8Uu0d9PrLrxkJOlgCQzDfzs8mcnzX7vNuqKcMWiJUyrV/tkOcfAgm2R/jyav
+z7wlEYkHc/mdbfB8lu2c/xthGgHQRMx6+YYtOtHj9xaPib05ixsRL1hrZx9hudt8FogoW2L2CU4
SMX8PIGuLt61l2mwdYAw0R4FQPvuLrWLminxhxiwYFF1CSswJkw57c7k7iIM7spm8Sp2Li8Q9xP9
f/zjkRq1k5Nazy0WzteP1umC1xTklHEDKc5/hjTQ72unnB8Ln8U7jWT47/BCysOeyLb+L9FBCL3C
ihzkKA7aew2mNRWNmm44IKfMM8GyvcSF5Zu5bCs+DqyGje+xRozh2W0wCP3rPdzKpxDyW5M6V21M
MhkDJYlcbPQcDsjQNBluVSyq58iGrs23fci+jma289Unqne/bAMprzdwwZ2uvmGJKyN/sFvZB2P9
fXTQyQJfLEA61Cg2ce4S+9oWzd4c+sGN67YqbXAkWTGOcapPQk2JKSRSjJSxRI9vODb2FmJ+n5Fi
J4YvossW8xUgQqq8zXo3/de4fQQrmDaLe69W74hOCbdnk6spYDzTadV3vEyM6ReIIcoQ1MriMMfT
PBTzMMw7+CnWjTLwRpcFUNQuaVzZjsDjTF2s9V5pw9mQbnLHfff3KgX8H6NbquMUBoNbxkNrv23J
qrPCBInGwRxDZZ1CxBfHCz/f7Oc6hnEr9JZOD1zaw49tMcE1a/v5b8cN1lw3lLndOTX70J7jec5e
hk0NXcHLAoTQ+sncsGbEXVZKD7foSawRA6IAYJ/Ot+vRu6uNkMlTy6Lwt+pDyuvmLfgpdbPLou29
cTxZ0llknvV4VUidO7zPaAyZbE7AYTq+eMnk69c9EuvxA9DDqqcDCDwuQ8aY5lT1pv4PF1+9Xzyo
u+FhoPKIlWBtkuGbJIPUP3szURgFoGA43yEtbuvzliyNfA73qbKn2hzJeGeA0xc20ZCmcN4LhmDQ
aLHfD0GovB8cW2w02YQLQZyEWdb41Avu4Gfr9iJ6dTKCT4KTk+1Wl5hH+3emqiq+c+0glxfp3wRi
XRrtfjG48vgnBVDg7/Vm3rxoHjTNK+9C3DXC9cqAI68tRY3fL980lemcuuPgnee0XtlNeX6gUj1D
iJsgOljz/5RVeE8aVawfstvQ/UFvSGr/tr2zKt5gDp9Tx/rI96WEss9kr64cbdJtF7J6+yB4SqyN
xT3b7tDl2CNagHRjGpJDK278+K+Moym7AOUPdd6nCn6kiepsK+Emsm/NnjloAefD/xvsobJvfRWr
tZSm6zJY1VGrJxNu5BYMnhT+xUz7bJ4ImHW8i9MKSD2HNhV55pybP23gLC690BWxDRou9Nwfnvk3
1S04SFft1jC8ZN7nxr98ewSCm7tzAIipP5KGM+iyHyPLI9+P9yJd3Gf5hEOBCZcYniD3iBfRj74z
ius6bRTsEdezPnq0Ki7/uFhSk8M8jd6rU81pkDfplDmvIQPcRFjDsW7PWWVSKEref/PFk+tinsCq
k/CHRyBIUiqrQpgWufvmvt1To594Bzyds2VO5HRqXogilLjkT9umIvevB8+9FKkAmr8LTN9Pd8C6
pAugv+cS0fgRFOcWl8V1ifTUFFEsjLr4K3KiE86V3X/vgYfUaeiMC7jjAqXn8y7t+DQmirugZ49V
hVlGBOqW7Jrh1JME3Z8QSrgPrre1gE4iWPbcn8JMsxoRkHqfAbz9O6YdjhltutIli2sVnOu5Igmw
5rzYHsds5jmC4j5soRl95Nf2Zp7grhLE4tjVrk4hqZTu+Jhr1WYlmoDY5pXU2y+/O7YwzzBGHyce
OB1f6z5p9Vl1R8wWkdFXX/rjNup8CemuLRQNhXtZkTDnF40O5/17lw6+C1kZrvF7pCYvuc/gVlkS
yTXMA2fkg9N8pz+W2VY4XKiplvmGydTmim7noxD9tlF+q3et7f0t13sv7BGKtsRV4/NnxQd+msZZ
jHzOzBi98S/ngpT8cd+UNsorDr1mxFvA6/9jk1LPhCDV+xWSr/keVrfriGbx1H10G+ua85QZJovI
MG/C2DmMeU1cD9N9W2vuxa5xjrhAAXLAfuskmPYcGHUO7ukwCr+GrLeo71pNwN0JsLIbWRuq9fgm
d5duQYoX0wp6YYT5ldlaVWd3c8PpAyJC8cNs7VA/AGSgAlBCazBm+K247G2DEBHdmYLKrntv+wYM
39Tnw1akjeKUiOdiovsHnXeUavs8ronzFCGvSO+AE+Lp5Eyu8B4isI+PdasiwNIGQRgcqnI4wZZs
BJoLu5CGpATlYd7vAdH4yh8mEDpvqJqzTup4OLWCbfJ+OiIygWkF9N5AZlkx/D3D7KJiB48kP0X7
qwk9eRTSHKLKh/iYFFV5MhRFO6Lf+TkNA5NvAD3VnpKgH/vrIoVyX7IOD+V52IbUfXLJu+ME34AM
4DThSZh6sAYEUckIQahPX5lYX3gYD2rYF4W1p2l7QF4P5a/zHFTIz79Et0SO751umgYyeIOtLae2
Yu8NUV5HX6dYuFuxbgQM/2t1lc6QBZyjPfM5+A3grMuDPrssYZdwAbJ8PnyvFYWD8DUodWQyfR3r
UK3nDH1g83Vd7MI4gStuPFuHJPGp33Z5NbQxvw/kUT8sVFwvhS/0AauIzqMIGi8aH5OgldMdt9yA
0tAKIBKhFUThIoKN9vpADD/Au6o4F3NaNdTCROvncOhYEBDQr+HdVC+EMm1YQf5Nk6deDOTXD7zt
9v+4iQsRoPUenIGKHZ+aIeCBd4rb0p3qtjCZC39qnYosIUZiSwgypBfqguA8jkQHvpNdg2Q9oYvw
v3ZV9rgfOQRN6RiRogLhyCMHf4K2Mbxu/hv6CyndfOiAv/+TvenbC47TbsgXeOyk8Mck3s5zCE2P
rcw66yxPydF21H+77rZNTzWx4htxxUA0j2hexXaOWzn/0gvaKDCqVYAsZu5IfAbRnhUnYk0du/IP
DPr9dizf2SaG7WWJsuYRV/FSX5pl34KzBCQGJdg6eFuVHd6IzGYMKgrsuo7mcaNT1D3xAiioZjdM
ThGutOFkncA8CTj77CIMh0nuKSjDPBqsv1OutbDNrY4S63ns5umiEVvVeUBRVfPoQ5oNRbXiGL6m
BGShwt3Hbi+oWl6nXPq7dxS6juSawzFwY3PNiwBeO1ydfI+S+slSN0SQ+mhSkL2sa541Ek6URM0a
8YcJ7yhj4engsmfj8rMdl/p5w7WMFkbwuT0CgYfzwR71rWnm+Hnnc495VqUr23ct5Hdje/83IQjd
Wxj106+68gaUF9sRHq835U365AUboCvaJUWIDaD3RJ1fKo+TIUH2l+iiqTkFOu0VEIhDNV2t4uy4
HNYZ//MEL/a5t5Uez/QgRtGFl1Gnpd8kW38mOQKRlJb7Pl18J+7sJUZRoHIl6iQ6YwhS1fu2siwX
SxjeLoRRu9/5l3nLo2Zg9X7TOZtFFykdzy9kY47mPKWxys57S5nJ21pt4iNsQ15dIZfqZ5dmCgTD
hsEv6B50XC2xYV/1DmBY2tpEv5YaC8lpZsGDK2Zo4ZXnYPqmwNyavGqW+dNQ+zsUAm7oGUSwQ1YT
6+SVaIAFcUMabe0Zdt3yJvlN5Z7cQAr0RnJ1R8IC6xhkfHDHj0ba7KPd4+kT1XDYP4W7KxAvDzgf
/E32Q57IBowtcsWEp23mk33V0SybK9Itug3tBnL9viY30oJJe/0Sm3n/46HFGQibTNlZU0fO/yDo
WvFIKSIXfhXHKnwIdq3UD4NeMjlX9HKFl6XhfLn3HSDeS32oYC1mFWxoZnwzYEGtWGxaICV7t4pE
fyWal0fUceLp14CX7Y9Bef3FyUhyzseakBneSNqkKc4lLqBo5o2Wkemo3PCmzgpoLUUTO16qadve
Dr0N7NPLRCiMhqHPCj/d4Y5qp9fAdY2gK2CaWG8Rc5hdXREyraZwttl9xWIEWiabeSFXlH23OQ+s
g//JLbWQU3sCGb3UPHp/u9Eu9Snw7eGDYm52vkP0x5fAIDGdFBUhwzlotNcUsdXhT/YLJAOAaPvw
bZXacIOvG3cSRbSw2ie8IZJ85MlXTbkCwrZPnWzFt8Z0fVfMMvPcskvWRf5I5mqM+dECWJSAllx9
dT0dGpKFBvePrgzCHcT40YGkymx/lHYO0hRmseorSiEqE5Iook09NbTxFInfRS8u87D5188rGMsa
QM/lxlU4iPvRaSQKryUW5yZsyZbNyNwjnS+Ypm/GJ+n6vJiFBl3OpC4o+d8e3oQVbuRa9nie1Txo
gx9VHD+8pq3GCwm/ZJ8h2wt1WfGgAvuitP9o+9pNnua4qtEq1NqrS9toMHQ3c+L73VknwKImmXs4
nOU2oRKKGeVUwSEYqTGeA67WboUiCQJmvBt7KmGKbUxrW6B9axpkJhMw1jbVmvbcKQUd9GTifNvH
gU2Kr+un66QU664TNjKYfejfwm4NNBFaSxcRBCc0RZ81v3JxrH2yXAXk+u9DCeCzBOx4Y46rOwYN
0czv2yay7c421vsvVk1clQv495f2UIiMuCobnBVTEt/oyWEtsWXHWEpsExbwidH7jJwmLrE0VP+R
RYg25xai83rE/tBesmpwk3uOz60rGLcDnytimtmIo8NFQ8Q+35xrxsb0EvHDf7p8XzPzrU7EpUeo
3P9WC0n5J0YOOOmTSEb/Ci1Q3+OMd9Y7TKVZd9PBHFMeD5b93geCnN9kDJp+8scUkE+1qWcfODdb
k0fZlJbpzTt20jAK3jUiuHW4sBg1uP3qrunvUS53FlFmpDCmJyBtZ57wsXvyEJgOvIGgHCWG/ep+
XPblqdH8/OcjXt2vkGfbW5YG2S9/9GG9G8Xt6IJPuzw8CBXdT7FkTnfSEJtNARHkBecus5AboPA9
ijALEL7OYnlLTOiagtYci6VzHaf0pBHOGYTLyvglqHsH6ecJH/04GL146Og0WbDLebqGyAfX+pGM
gXQeRcAgUGQzNHAeuh1xdX7jO8cXNBsgb3qusrgwvRs99WjAmrddkm3U0mM9qDVHlSKeem298SU4
zALJp/YmuwSOELckfeW9ufgwCedzhG+/zJmsMQ+7k/7PSt2aBwsGLF8YSfZbpkFaMQ+PrnQvUK+M
I2GsZ/8VZErq0mGTnjhd0/a7VKYLT0HlR8v7Af7LONXVYMMM4db57s2zsz3uvQc7d2AuiZ6Bv/rt
TJtAFH44sj+CAlmXBTqORZDethSDdwPRUlMoBltx6kyrHb6mKXttWdCAryFG3SuC5uxngPq7Pes1
5LnJst4iZQyC/e+6ZTt3YDdDPdcoaXioKl1/OtOSbW9IxyFeQ2jV5TVs0h0VKWCReT2CdfuFoLZb
kLSi3DvN2xEPl1AjhiprnTmKVOddqVzaZHs91tbfGGQr+VMzCNX4T6Tzc58chsU+8nE1ZcGwmfcU
H4j+GwMKIyUPjcYcI4/Jfj0oDnFfNYARkgl/DcP5KszGBVWjiPviJ3sYgoNE2ffR693fc7Yk3wKU
+uttz5t/DnXfZl/9qkU87h9Dmz0ad6r7V3sEN8QqFel88ZHdovENuK3yyYfs/XIIkKXHZZnn7NGb
EviFUG/d1wifafzs6NVvL0xAlV/6HUQKTUXZ5oBzOdXCZhvXwj62EXhUadZ4+5tx1W65aqaJo1pJ
d6QIdmbVrzxPgf2T//bSokkcTrGYVuQXI5vw6w6AJAuyvsbqxKQx0N06Hf12Qha7kI5JJR3Yvb2l
GbB3bUwt00Hv8cIwdmuoOyqdJ8sugcKkvwZ5zfdOdNU6G8l0EadT7nLg3kZYfIOF3OG+AfbRUN5X
vIJZvgswzLybh1Qyv0zzmBODzCdMs8ldPg/bBn5z00eve7lkfuTnHrD4T9GZ3pzwgAZ+uSZNEj6p
RfI7horw5idyLZBQT5k/qfcejPY473SU3J7GDFAOZ0bb50esxv4cIlXZkWKy3bQkeaCJ4r7mEtzi
6Ic3ATTlTLrecOkcNS0PZuvEu7dMg8o31e5OsVpUujCyAZrlEPz65aCBwzlTdj4E5TjV9XRvvLlt
HsJ02phUgw2NJl8N8+cozP48EppAxNfcS9JVbStblk41KkbvbL/HD9L2P3A8J1cSQ9e3OWiQD9l5
mn6bKOk/4SLTd9ppgMRXv0J+TwHqk+9G3UuP8/nVjFIvpYWpQOG57v5bzyAM5w3d/RZuXEJwmkQg
MRuZRedV7yN/dle1nc2oguwRmNJLijVt1C/ehpmrFAgAatwztDpIptCfQ7ptmCX2BTncXkfpZ20z
vy5boTqbI4xT0zVr5uBzcJC3lnGPqIJFks49onPndorhozv7Z8UC8N0q7ogbpx2rc3jMnfvi7Zzz
OTSGv9wFYq2OS4dk/ScqKUwQ/j6k7x7Nx8vLhEhPA1klngFnSSv5sqY7h7RKN2LsNptGvxvRtckF
qAO2TNZK3AfJnmFqIMG+v3Kpa6SnSe2WSZQsQ4mmFfGcwoP5cDBZ7ijtCBi8H7zM+yK1ktdqlAia
/Lnij9qFqRhkpBvep8nAKRssUv3cBsd3z0nTcr6zt3PI8iFZkjrRx/NvjwvlwzaxWvKGeJygdKMm
SK+DYMAvcUOFE1POGJENVdUywfcyoSxrYzP8tX26ft93Z17vncQ1d52ut/At1Ue6hxDL4vjnTgZb
Tzj6UAGGLLGfC+r86OHg4CoQmLcjrtxpzs7HGrF/gd3aZjh7jvUEFgazvjaOM/4j8YN9eHfd5ZcU
fSvPSLXQK7fbBrQvx0lGzOej+53qNNW848MxH2woeOpsumfFfnBvopoIXNw1C/fwzqj+h6pDYwtH
rhxkFGQjz3KDFPnzwIr53KK5/CBUALotnJv5b4JWTZ/SLpsekkDSop1WK2COOjrxAPTB80PirVV5
2vjRL4rD22+7SEVyUhAmzWnZkXngvRbHdgr7RqDDupGHjyndM7b0KsVcmWgPpTima6QcJnB8EBS1
k/6lSdJ4D4+hhrdAJ/E3WXE73yWbOfBRu0e8nBMfoXheuTaYLwFjWnXj9TORbxAZ5ew0TF8k2Mu/
ghexudcjtjXARN/vC8cEHLCrI0PgKv6g9nEYoDRQ8s9oS1AUIqAffRaCslepo8opq+0zyUkm/nPw
TZKzwsToPkxJOOCSald/OzciW4MyNsHeXfvEhjPfV8QZ0R+9xvGzNVYUrDXk158sg6Si8wQuBJB+
kr/I3sL0xU8RiAJu9CY4mtzsjzuhvDqhHO/F8+Gqfi6dOEXbxUQShny54cjZPM5btZ4XzDLqmjqA
7lC5B6rZRXtgzArtqypoFJEZipsdia9g/Ma4V1MjVpLo7SNtafRzl5jpKUm0qouk0XXyGAe79yew
ZBfDrG4mvAAs2f2iRGam351KlJ+LDY38/U0tNhXUYoCBAPGlWxE7NS4vRos0vSrPtO3TMXvyL8vx
/sZ51okLThrx5Kh4nS7G1iJ6QCSevRNPJf6Oet0JOUPlHCILHhfqv+QoGlZKIrxPQ7JxNaOqGgVb
CbLTHLMBdiTo2xqQSbImnklMo85vFgFXM0K86KBUe9PhK8YqT5wrX7ePxDAfulSMut2zYsM4j2tA
7lbmzAunJRWIn5T4hO09wsPtRxZW4jlk07AFckT9Xx27yY8pwHb1nGZmkddjcfWXpLdB99MFgTg+
jnozwzXVe615RnGRFGMybxkjQpeou7ZOuFs4/LwP65F6m/dhzynHsM+xyw24kivK1qRIo/XG8OKY
NXQKvArjGwC2+JTO5vydkPGx162wiUgH1+G3M4xMiIlHd8EVzigWZdT0HeNTa5uSZtUb5ZUGAoES
0+zjAqIwFrOLTBdve9CFZeclTgRqfyR/RttA3nkbTiGml7k7CjviMi37RKAn3IhhC66xg4Lk0q6H
/zNZUVQVHsLs/uLGSfUnNnzUZa1WEo/g415wjSC1Wi2ymFsaDloePYy7vovAvs9dvNsZxQPP0oAh
bly+N+3m+NA8twTCJYiMvcxgnzOHwpD+xkMcfEFe4f/hVN/im5aqq8+AjXPz1WvcdULbzx2tvzSd
kTA4qEyrsh3sbrh+ItFdPb/2mbPjneUSmfsoCwd4/Iecm3C9BDurFpxWLYenxqdEBW9fJddXt4km
VWzzvj12WzeiN0UcyeoUwAQ+YbyQLrJYcUD+D8FEs2SoxWqvjge8fQJh9a7+1McuOi+LuwfThmoL
AoHGh6gd5/CFzolmOcfODYZRWyZe+UDjL3TGfD+nA56MeW33GiAFmpanr0FlIT3WY9PIfIm0xxVj
5K7u20RmQ5m5KNQ6/HZo8QkrTy+cce52dRoErIgjMsXpCFj+jkB9Z36OZr9+qpd11M8mO44VH2Ry
oF5wsUNAXWg8L2rFan8ZlqpK3vhQI/gt1p0qN5UbfFQSYjefPMG6mzRNViHGGzmMswbJ4O6u2M43
5AOPle9EyXnE9PDQdTz0XxKX5KQrezoCfXYsRHTx7DnVj76zK3joKM1nhBDhuGPtWuzFgeYN7pHL
M2jGYxeckbr3PEit6J5W6RnUqWjk33FPof7iOZX9G8Nn9hfJY4dvOKnXOcfS5bOxEhDavMdzU/9G
Z5Ts54koz4hNgm4+HFth4p/n4f9rJ0l5Ae8dmPtf30yLOaGnbZ/AiBZxT9PDsOV26NSn9RtQbsAg
dP8zoYE8QPPIry0Y3I+zG63TcS95leuiD4V4FfXQ4tBIeJW/cTuPeAFQBtRPDWrp9B5huQiKtcOO
ilgSGreodj0/DH3QVjkIXvp9JnSqu+AdZJJZh66d7pLF65p7zxeSdk2KITDoQDGRnkn1OdhsBe+d
L32opu9Gdrxlvt8SaklcGjUI0ehqXYJ2p/0LQl3S9mO7407Z/al+oTpOcutuvS0hAcKqHFoDxD05
QfpBr7pEkTLvpnriJUNicVvmvrp16K3X/kiZXKok5YiII4xKMWbftFCe4urPgknGj6tNsB0kwAAc
vp5JnkwXHz/EEqGXU4DyWT4EFaxb1rnsNH677a8D/x2+FZwKghd4YhPp/GQUuYt8ICoDmjdMOQT4
AsvRC0EoZA2ud1oXlFZ5XPthd0GO06VnX6RDeLEOZCmZXONycVOBvHZWeyCuYVyJ8LyJJrjpx6L2
RWtTSTRuXTy9HMMixi+8vzK+qzzH2DuMFMDFfbi+NAlO2lxOzYZglC+RWZz4Kt+dvPWJhCCb3mfT
Mj7XO4b2u2wndQT5S3ewQ4g9Rf1StZ8HTtflDnqT9QlIKhPu6+BE6XQiYq0Ledraoy8G3USyWKBR
/6gBKr9MlCOXfE7AkBixjvqLwhdgf886gCMTTGxdWSEOiS/TBtt1nbYlYXKkHuEz4IrE45HQz1S4
sd+Ol20NN/OqPdnFmPv6/VtiyPHnPxEPKYaFYHlIpa3di6vRvZ7Wo4aeIPKBg32s8SuCQ83cPEOH
FOZku9jjg1YtvAfgXI9c2XXif1mT1Ete+7YRebrss1cORFrf2YzjM0dtScxpdPjxwv1lF/WhtvqI
4aloV5IMTYzWS73uH6qr0i81FI/H6ICkv3BDTae3hzAJvbNssD2PxDfj6ugjZU5Rlcy/oUKg7bMx
C9hhwwapIV+OALNgLuyuiMm9rvSD5ACqiddQwIJhKi6Jz6mTs7cA/t/tSGkArUbkp4xgnasAA5HX
FXNihJO3neJuq0h+DO/sgaD8Gtkh/QfngBkLOKity8DONigPOewfvMXQiZgx91Pq7dK7BCNZtAQq
bOH7jP5QPsrM7Pq+nqPtGy/4raFvW+tyyKT8F+hg/0SuK3CQzc6OJixleI5XFJ9cGin+p6kFb3cz
qWG8MdVlF8eqY8ltXVVHuQQB+xOP+6tEI/UJiZ4VaABvXiSQ6eXHsW9Hy4eLmYUN6wbWkq2eXyCp
ZsZDi+bljsndpMzly5KeZHVw6gUZEQ851ptRlpR4ROhfZk6jwjbEwp8YavfvWxbpr8HsqZ92SPZr
T0yRuJ/BqR8SktJuJlaD+aanSAUdb0L+P5hW1T7OaOB++M2SjoyW0puQYXNw88gnsy3JtKpANKlb
Sa6pcdKu2IMGa1BmSN5oUsQOlwmhH5EOzpyiSEjr8ZWisPkncbfNm9g756e3jhA7Q8Jt8kg2Vh+U
AJVblCN8Tx+T1mIkoXEnRAjlUuoXdAkCiaHyzfVGgkLtIboHV0dh96RCO/1xqT825WpDgggIVMAz
nqSyji+W/o4MRBDJ0Zve44wFj7vnxLKUfVNo8QS+mWqNiRmqovcINXMLRePb92Q45u9x2FE7FXiy
+a059WzZgz//mR0UXydExrW9kErv/uaRIDmUNcVlL0qMfSFgIrwl5h1RSI/I0nWlylalXul5WRBV
B4f3N56PkW0EHm4sZEKadlEfyfRVkP4TlPO01q+CCKl/XOZJXDhrv/ss0l6Asnbs+z8jTJ1Fgj4n
7DWHCVHZBR2U1rJJ5ERHwDB/THhW0camXXRNfJazvEF3D3jkk8F8ihfyKXLfa2A0QltnZFQI4ow0
BM166Wq5VVzzJv5BE7vB3xIM0Uud1OxCXpsFP7Yq8f3LKhP7pRV93T/ECFc+42QTP5Qz8S4PvFv/
h0iPtSDxbkhyopGab4mU7XadxYFfI6mT7OpkgW+e8YfR87VldkVP6Ytgv09jVKcMjxtoiOzoMD11
2sY/d2ORCdg109Wlg5Z+8DDtifNEe4rLaKRusDGGyPByOMf+uM7arHc+FrysiDuWVhyHJkseYEnV
wEs48ymcVQJE49NsOzhQMiWKyNPt9DzWFREXPL3uR8dpMV6QbNH15ATdrt66eG1fO7Uffz3cDnfW
w1V548kppNebnGta4/fowJyUAlhnVZz5eTgxBdyN8Ry6SFEcMudC0XT1JSKbAVI+CmVd2JD58gIi
33i/rLLmXYabo86YGuOnQ9fDcomJhPgpVjYL4NVpeEPQOZqTifjieAxIKsi5MUnbMFV8vMl+jfYT
QMKOendxyGGrvRg1y+rsrDxs+3t9rcEoS9+1MPytGLyQwWWb/2k/ZUnQSAv0SZvYhmw7R/VlWIfA
OQcYCP66fR/Ed6Hxg//W/3F2pjt2IunWvqGDBBFEAH/3lEmmc7TLdvkPsl1VzPPM1X8P/qQjJ7m1
t3y61N1SVbfZQBDD+671rKVSOaUVbT4HS5ojuS/d/usaIY1YBOM/WwW78NTdgtCSqHeoIU8F7Cqk
zDST+ru5GtRywmxePLsUwFk1IJB+HzHQUzR3Vfvd03lk+D3ltY81/oRkhyU6fuxQESf0gCr72aIU
ziibJb0AMZdx8ID/MMbnmTbeU2tl2XSDL5MQXrF2ZFDQ1B8Nq6MwZRbCi46qy2o+H6Pp+idvDKfw
OI8ZUWIt5PfylumJHZeXWwT6MhwzooMmN80YTw4skbhAOxKFdMeYiTpX3lTCVuh3flWI8tUZSm2D
ZWo/4+++V+U0MOJyVExsnCI6MTBceqSBFj2rH2kTeU8Jyxt0GBaSbxp7V3MXR0EojsbkUH+gIDHK
owNjJD5gvXVeRbBYSN5lFeXEVTTOcxfVzPJtzybPyGvcsSBx0O1RuKAht6OfEMrDkgYV9TVROSeT
vhQapyKSat/Te6H+aJrlK5s0NnJjaVpY3VqmqZtFyfkps5hDd8NMG21USbxuoRvqzcugEypjZRzt
4wkd8G4ICFO6l5WZtasdha3kD840jgMRRIknnjNriVImiWH46ecXGx7Xl6CsW+ALkUSHv8TMICeo
XV1zZ3KCeQ1HJ8WGr6oYiRCGqmFXJsjRHyg7UAgLy9b+HLhp8NyFS/Bg0qkJ7u1SL84e5oYxHj1v
tPLdMlt6vq9CG37a1Jn5f6QPVn8bUR98nhGPLn4Kkes/mh8xgWYFEogdVcUBKngdURuzAi//AB6a
SVfaQ/QDnlHk3ACVIyxxnrNZc/wBi+AbTlU/BVFtUYHXHLyOqqHVx2uICnxMSgfy1jEQ0ePH1wtq
xqZu6EGUrnWwi7zep4QNqlvaYrQqUMckwcFeHBfxGkpnsjfSrC9e8Tz0z3PSDy8yL1umaQTtLWr8
aPrS2Ov5BP/IcAeLAdmYm+bOeM8cF5gfGY0YKfQsiwHJmlLWMQwolmAERb+242C6gvfNbrwP3Amt
pDIUtEyad/leu6FlhruUiKV/azrsq2QNp/GOov3wd2+5KMA5pzSvUVch2YeGc1+iklLHYKYFB7cp
xI8WyDD+J6x7azogGQf9sjIzxG5B8hGcFHWXDmCA9L6oQESfQbWXH9Mp5sOJ7aK7nXVpmrRhIvse
g04odgmDBvQ/+53kqFIJVWKOTe+m9BL5ga5sV5DGTZn7qegzNDkUqtWnznOHdlf1suFDQP4TUE4I
WTFtto/t4xLEtbcLgVWpfWsVq4s7ZF9zNEIr+arbpF5ONY2W/pmfOr02LE6A+Y3ao4KqleyOC3YD
9JSsXZrHpehw5vbSfgb5RPcny9zqZ+sNTrOzQu2yVGQ9zg1EHGhG7KZDCRiu4Qj7RAZ5fNOYE0of
oDhEd1ANku2jWLz4E6V+rR4ZiBnMUKH74GjVijWN4j+t87BHbU3RUtXh0UxHiDD8X4f6CP4YbkHi
LKDw8DMC+efZ4rmifEThFbSDkxyaYeySUwvSNuKAFQ2PQgzmChFwo4dlkYb7MQzs+VO+foyUJxJO
uVXp6U8mChDwBqpK78PGzSSEHa/9OtD0nG5yPPaPOQsCcWoFsbAhbaeSpaEfv3Wgof+FmGB/sI3c
Bm3kuIG7D21E1Hc42UwIzlU5+dCJ1F3TELm4w9iCKmJhZ8V45ZyvvlkURL9YKDTZNqE5oqCJfdP5
qEUmq+PQDBrSDQvyvsVk5AOiGOob/lmU7tpxwnyTCV2ZB4mzKD+5dj9/y5yRyvYyRF54EJyA828U
Zd0jFt+1pCMb9s0c7wx5i6CwvxvkQB3JcGvFvsRR3ne6ZyLDhG9F6/oAHRq/RDbKT5DYzI9TK7Kf
BuPk7zafyofIDufVNhIwg6pgLn5i1DdXh7JFucwDYvdvlBuE2dF/0dNuZv269xjp831m59mzkSap
2i/ogpOdcpAafIWMEeJ2I4cYdxp4Zur2CydF1hmazYduqsbXKUmW7rWkXYdvymu6zzk1SaShgOi/
orAY3RvkY7JGBVQwUxIK6ahdXXPwvB3N0mi/0Rg3i70Y47r6QF2jvCvZXy03DbIYcYzM0MDSgIQL
SE8+RS/sQ8Q3KwzYfRYLshE02x0auMVM6g6cDskPu5q+UklZWVbJzbJ4M46yImPzXGnTY8xFhc02
mQlwOuUc4ZgFytaqnrzCTh8x0zTJh7HKFFIgM0d0lYayQC2c2OFRUUuu2EIOax+0hsL4AgUN67qy
YrfwUclouUeXFXyHwBUmz1WvmuREFIYojo3wRkSZrqgfCXCu650Vm/xqjDZC3AkX+TcqbTe7yaw8
i+4okJbs24gnGlBltbP5tXMr4x9O4wVPdyydl1nnNtLLOWn0DmxkH3+skX6dZDjN/TETEyf+RQwt
AlgZlCdUdcmzBekIVFRZVstjXNeS2FmsNgTAob4N88f/QRmojS7uRl+7Q3QHnrNyHgYRB95ucebJ
OvyPCGRjI4rN/SUYSMqy8qIqQO7YRXYcoQJPJ1ToZskftSBKKJNqvq2auXCOWc+KNfe8OIwT6XiF
7nkGJKrZ4IDXhO7KGWX957+hcWl+zjR6qt4HGG3uLVVKdCHodwXnzGtw6BW0uQFxAgmhxqpBUfLX
BiSarLRQHD2934NJOARAj46xFu7jDBxmT4XI+WYEC+cJj30gPW20ZyW7cYyAibxC3zwHinQk0fG0
hRximTZIUIMhTbnM7P3WWbpTDw8TTHY83FyGbp5hYGoHOJwr5JrqIDc4SiOkjDtzDPH7oPnICwy/
SBTma2/R8KkfcIiqMwzZly9qnX3KAPAt9MyEB20zTQoskGNA0dEfh8F6Rsbg3tjCMvY2DZkTuy7I
Rehrjnmrl0M1pvWOcFNvX43ltVDec0MLbNf//pCVSfrb0IK21DiN5iEPeQ59D5mV61rxPXbR4UpE
69nXiVyDQKgV7P6O8KonnTl20/ua/vGNdKV61GDjrjCrz17FsR2elpQI2zavc0Cf0lsoRH1BOivV
KVvdlmOjjpff39lB89tVNmRs2YUaFdbU+xWmaJ+EivDo0h36AomruEsahJTs+YYr38OZV0Xkj0mI
qWU65Apvbo0AeY9Co937DjzEo6rm7rFPxwB4G7a/y/d35imiBUVVo5ErQavfANB7YEvoQZLeJ6hO
4J/ttHtCKknz/E+vIxgNpiT9xgJFu51sooLpHBELoy9p5WO5CKSiyxReGRPvubpchW2ktB08ku+I
s8Aa0YUrRl4AbvHklrX4K/AmY7pb4kT41AEDcSWafX3/bydR8qiIlGTucgDIb8e6IOrEgUfU+mwR
+s+R4phhJFl6nAodglReWf+pLqG/BUJcAd/+CurYXNshNMHTMMdtl1iczRdN1wUjWLz43WBoy08R
+oJesg2PA3BViNIfHHSHftOzH7ulK6BrjimWuut73Amn1PRqzlUBnmJ69HBbVObM+R5LRKBuC+y0
iAhyOKB0Wl0vvMsdRRe+Qt69y7Dk50fioFDI5jBPUApmi/3JaRZZXZk+3w9PKNcsDDaKGZvsmk36
oOVlZRzHYvYjN9WfAEWhY1gi8+Xy4Hz/va1XWccLMzThSJvvrUmN1KanMdOqAjMQGWO3N4ZI+GO1
tDeXL3X2hjztuZ4NQhEs09t3ZmJVXdzQ4VLkZR9Tm8rsKh288lWfuyFCLkiQk9rWFNrfXgWAlNc0
nk3IIGKi/dwq0AcLhzo8C9fSBs98AFQ2TWqrnHocunJvL4W2ucC36E5+yAGp3GX5CB+qH1ekEQBD
EX0Asxp9H70e2a3IjDm6MrGsf/7mI3C5vGU7WFbpC2wmMKqpSd7b9eRTLjEoIeb0a8sRmR4Vh/u6
NpODluW1EPIzz9elAqhIKmOaIbn57U1XQRUnTtfMfmLERHroMTs6TT8eJdibP3+VXGrNSbBJ8CBI
8u2lQp0AkU8Zm4k9fbXF1OPuoterpZ1fudLZJ/nblTaDpqsNEDJ9Pvsdm9BXtFv6sfDKGWuMGPwa
ygk9WVefLn8PZy/q0U2UBOmY7Dje3h5+OA7QLoaOFvHGD76Y8GdecXhxC2E95FYvvs90Xn9cvui5
12ez5tk8VNs1t7xwbGshTZ109EM8Lnd1jsfKsHE8UKJurjzUc5dytbDR4nmWgEj49v5gT3NEHavJ
H22g4KNdYz6Kh3/7afT+cCVieJguWASXjYMGRrX+kt/2dzqZSXDgaOzTy6zsj+uH4f2H3LmPbuhX
05mN8qYGlyph8OxqSbP+cPmpbmeC//8DlMOCSJiKt91K1BCvzcgxZt/Qdpe8LqA7D3SN2vohJP3n
Bqxu8uhQcHmaqzL8evna24Wfa5Ojwh4bHZckRWazTsRwjrIllQs9sLJAqkjd10TYT8E/c07zqK9l
SW9fK9cTtuCgxqdJGKXavNYsdUBYkhfpR3ZbHGM6ytQvzX+7AdTz5TvbfiDbK4m3r3USoohREZn+
RI/isNjdgiB2qE84KNIT/YLipKa5vrl80e0q9euiREC5FvsaSSj524t2yWwPQcTtwS+P9iOy/rsB
4uHVDYzkz/l98v51HfYvvDz2Maa5OYIWEHu63lEIqYakGD/LgfbDN68uU/m9csolvTftCH58yv9I
7Lq4od8L7DahbZ9R8wI5ILzaD0mVp6OdZbRxKwJulwPmSIEFs8yhYaC5h2iSIdReCxpVldzDzYiw
AukUfCpw1jk+VKbsa78FDjyAgqU5jB7DHf6pbEC6xyiuO3qBUbAYyDEs7Ep1in/gAN7Q8vZWa8Gk
pueB5zPEXTDcAX2V/bMROan15ELlnD551Wj8tXJkIrwMYR/eq8FF5I/pP/wv0E7qHOyK7sGh7uP0
Fec9HI5lpBK0XzAjJzemqavHBLF+dsyG0FxYRmP9ZOscBpeWXfGzTE37RPSM9YJbx3lu+PH3YvRw
koVRaOIeQrTdAoAnuYT+aJLUH4CjKghI9OA/W50FtD1CEz5xe514HDtrSb62C3YBUCJhl9E/x8UG
hzxvqm9u0rvNjy6DCoHULvOie0UlZ0b+aSSfu3mOgkMN3qY8UYL2bgZBstBPRIrxRwq5eXqD7W8a
bzFbLeWzWfLJ/CzQdzTcr1GBnIp0iy6mW8RHtBWcrdqxT7JjNVV9+ZzUWNT35qTc+Ltos1LctW4D
TdzgwUBgyBtBlUkVg3eLECOIfT5eZvMF+dMdBrsOMUDaWDPcO1ahfREVnfGUdYMe95ghEfW4aLCC
v3WV6LuuE+iqDc2cQw8jSr4aCuEb+FcrnT5lSyU8CI/giJ6COLGrIyQP0BYO/TT38xg6/fhhqfsR
fDk90fJ7mKaGtRNO093KhvPwzqtRUgOdoWr7wegCGrHT1NvhbomqwL5vFijXtyFgj8mvWhO/EE0a
w8KZPGt4O/T62hMFLErokIW8+WAmSlZfhjZ2xi+tMloBSleI7yH6//a+jAu0WGEbscGcmH/N2xn3
1oS6i5j4ndfJ8kkpzTTp8XmaJyRCJgU2TcNkytsaKtwiQL7DYvcgiFXaspNj1+Bb3yXAOe/MEi/q
np6m+IbVIaDLgaGB9kzWzS/ImvE6uCEiYaj8WHFIap8eyjyda0qdRdTvU06KP4Kg4VDigOat7gvX
g1bcOvGK9K547SqwJyzqkaMMHw02mvgMz1yM64uIzGOGTkfvhFTYIzplgPlvB7ezMDi78kejRlIt
arQqWNhQKuH4hvaVH0LRmPGhmIw4v7Xy3srv0F8in4hhTH0uMZPea/T1qETA5ryYqtPq6CYAle6U
7QzzXeVZcXtyFifwmYNTki2FFz+g/TLLmwyzf7PHRs2H5QCZc9D/znn4wbQ6eDewbMD2sBP+qVzM
nAihKAjvF6X76DCSuoqYsTISqnDg9NI9yZyZukH/sTzMjVvf89R46CgbUMTVFI8AJLpmYR2XxMN0
o5NA958ns2ucf6RpgtBw2x75NetCgHm4Eay9sypWE4OyrQPi7rb4p0BtZf2cEKl+hh9YPFuZsP5S
URuENzFcMn/EVmMd5hKp+X3d101zwx8h/cGNGWJlQwrwjo2buJJT+y4/kwUBBShOHGVL0lzszWrn
ppWKkyx2CXmOwxqNYuSe7FzY3yF06I/QH+S3Sqnsoalk8wAszj21oYAh7DQq+hYOxRQccWihGUD2
YX2/vCie2WOwheOcg9YMnJzaLIqGjoULgsTxdQByjWFfnSbPm+4Ls5nvzaFQf77yU5DhwxO29CAJ
rb/ntw1dF2Iw6CqeBSg086VB1zTRTpTZbcBYBrEZa+/TXAb958u3eWbtX5NvPY43yPwdc3NZNJ+0
LNLZ8b0+jiGgt8OHwDTn0+WrrCv7ZuX/VaExGXIeiWmbw0YvTd15geX4RibBogErCrD3JqN8LPD9
f27qqLinjz18wOMxvi7wI35e/gFndnAcODTmbMH2XLqb26Smkoiu4eki5usOrVSA5sJp+jihVr69
fKn1j9req6SMx9ZYajaN2zN/nWhz6gk+gvnNaoyBes9UbZEY2nqPVjgvVzbiZ2/N0hq5MbbXd7s3
kbQtMhLp+JaIvtuhru8WAJGwkxbzyp2dGyt8qjbnt3W8bOsMJUXFlOnE8W2AI/s6G61HNYzz6+Xn
934LvCa6KoF3ijxSS28mhWDWoh6syfUVtO/7JAkhGy4Ei9CQI9LNM6EiCkbP5Yu+f4iSqgIjxFIe
j3J7otDwu+N0GFxfoGKlQIbIhho0qPtquBbOdf5SnLwZIaattt8CIqo6MMcGiuAMPYDaHEmFtppv
crB1Vz679y+MzEXHob1EyZyKyWYoIrKO4QQx6glm4RTYT8sDu976yjT+fsCvyY7Koq9kerjpNldZ
Mhn2yWg7PjN5YB7pxYQrLlI5yHMNDPAUF+me/vn78qiCkuKmGHbbI4uZtHwNSOopMBNhh4UpaQkk
imZjr7t6vJJs9n72kpz6qPfieKKMt50j27aNOlSNyu9XCQnZKEEY3Y4Y5lGLjaFwDtMkAfNqdna4
HYmMOowu9IfD5VsW738G1SfmL9ZLxinVl7crBHyOMp6pyfgj+DZjj7RWPUoGqb23a+F96mOR/IdM
krgQq/bmaocKhRCathkLjfJK1yCHCJ6uTtTkjfIGAOJoET0SJulpcCmFHDDYNu4h9HTVPI95J3oO
FHNYfAwNL3Ee5mWZ6XL39iqGpjSI+oR8oXHvLNr1gd2AuquSVP5c6qEXV2bv9+OYOofH8VQSVyrf
rcV1OSzzGLF8dHWR3Ea4q+4Xs+ivPOBzz5cKn0VdRVLk2z5fz4sHSG1MpCX9uNd+btK/sUlB65Ci
Qx7YYia+K3I0KvCpiFtEt19/ufyKf3Wx3q4dxC7xJWl75Yvb1uYVm22cNMC/bEBuMBgOKKN18XGE
Bdzfu4UxUVKaIi/fZxyRPg3Yy1pkvCZ2XaNy4u7viBr/SA42EuHbGsBAcASxHtf3dTI68jgbI6JR
C39PcaUW9f718E4kQ1LrtQu4/T6yxTEqBo3tdwS3HeOE6IMpRNB0+eGcmTfX0Swo3puCz379Fb9t
kEYcWF4Te8ovVgdsl2bYOquYEb6QGbdcmV/WB715EZQo1x0RMZEuhd+3F0vQw3WhmWmqWyhsem+a
vw7LSAaFC2ny2WaTWu/7yDGhP3To2C7f6ZnnCZHawXJOxqzgkb69OBTyUKYa5GPtULYDiZ3uQbtf
Wxx+NR+290jrjIdpe7aytg90CfPWaere9ekedA/utN7ejIH9pRUGPTDOJQTWHEyzEzWndD6KU26m
nArSwgCGLQMiyYAN6OW77aSVuRp8Qr6SMllTwZIYKHnjLmDjopIsxKObJs1d1QEx2GNiix9qj0CM
nUr75m89sONA6xu5PYk9rP7msYV0/dO1uvquxasoH72cUz7HP0EWS4cEWh7J56LzgIjH++O5ZpUm
rAVNwTaR/vnbhw/sLeBvJq7v9m12xEwsb6Wp3Cuv+NxgZiivkzlVWk+It1cpPaIfwAQ5fhzhGp06
YHIdd/SUYGG6snqdG03EkdMxNE32v3JTvBxExiqKy4j9YWseLAP1R8Rm3b88Zs/e0G9X2dwQBb2k
tu2Uxybi5RiWVX4Kp2D4lCDwvHKpMxtEdqGa7gC9O3YemzcUjKB/U5D2fo8GHyvsjOGHuRvXEbWh
D16NfRuIm3Nlh3hml7MGuK5FfY6qYruXCpYOObhF8dKOEAUqAL8nEwLwXk3ldGxQtj5ffqDnXpt2
pYOsm/FFsfvtCMnNBlH0ODp+yrN8XHA7Y5V03CuD49yzZFx4zKxs3RjHb6/igYRHIOc5PhVID4wu
cWFYqKiroEG/q9rR8BH0Dtf6vGcGC8wgm4YoiDn73YLhUuIjnsDWfjYhvYorI/QR3aPd9yL3ePkx
nnltzN6k4XLIVaxQm3HJ7E52GTxpf5qjgjNnqsRPQxrTI6227MFzdX5FDvPrqLCZVokhB5TFDdJk
lpvZe0JsE+ILgceSheFDj43uH8NL5RfqU96nKYNKVKQdEyL82UMKSPulTspgurLzf7+XkQ7bY/7D
08779YvNbNk0TklWpqa0jgcfWtCSzNNwoFOaf47YUHloiCMYR54Aqb7rrKKKr0xyZ569w2eKrpfd
m2luSyhOlOeFnBzD7yxzmRHkGvmMWNuY/yuWgCk1AqJyZfZex+vm4VOyEZLDmSVWtdvb8WyrKGoi
KLVoGpfYn4ZJP5d4F/ZDPIPmilaOgkcE78CJ4ubyQDvzvTrsfzjRIQOV7177CEyj8haKl/i9nedR
o2vH3Jdd+V5/TW7bG8QNyT6Ywcwucf0Zv+2CEke45O3UBgqUybRwvruLP0DideAueaCJHLc1/zUN
J30GPUnEFlXj+MnE/PWd2AK1fMqjNIHlw+YQVppQy/RYxnmZ78rYCxOs07W29p4xdCjlQiO2Tl1n
OQH62cREz9mHHoVOzP7LcUCU/qGVZecSxpFZYPR1hl470hCL4abHY/phyOgz4IsYTXUL78b6hLLL
G28tIynpbYSDfG3HNvjS6DJ+7RqCuw4pVun2SCsl6m7mTLQvi5VC5e7G1ZHdcXYnbGquwYKP6er4
HGJ7+qhTMnT2ZL6aBHjNvfWEAkgjH1c5sUhFRD4HLrYCD1Pk4LgB/w+ULDBQEIMAX2F9U45Iwqk7
pz3kg1fl+w5bgN51oYX6X9EfemWZAYLvVuTY7KJ+qunlQEd+IacOBS3aGMzcbpFN4rlIdFkcIpAl
7S5J3fmu4DD6X646AcChFH4184yPY9jn39K0SgFwU85u9yYQmx8o1uWnJo/zH7Q0g7+BhTY/oSiJ
+S4hK/wvq+QDPbjcKhjKqHc/pL1yANA4BmTrKOXMF1AfwqZkpVWGLCNx7b9yw9HRlbX3zMy97r4B
ndN4xn66mdyIYWyl1feGD1ryyzwJTXegsdyjbRfxlQXw3KVIfsRqyT6cXdJm5oZqOPIz2KiYRTG9
eNIrn4mzC+6Ac4ZXFokz366LQkBQ/FF6bSy//aho8CUBon7X7+iY3KaYrh7nBAHz5RnizHToKsow
ysOpxUl28+w0Ql9AAo6L/NQyvvIC63soLWa8lzN28f1UuuVwuHzJczeGnMqhfmGvhez1J/02W8xJ
C+TPWjigzxaaGWcYHoA5FVeucu5NscPkuXkcnKlqvb2KGwGyilFb+WMLNjId8ulAWNJPaY7pleF3
9n6YYRVlTk/xzt9eydZGpnXE/TjYg2/xA2E4q8AhX35q5+/nf69ib+7HSMVQZIVJMRBm2D716uyG
xlG878zUur18qXM3xHpF2R8ROIzbzQuCN+CmmCuoY1lQA1rKXf+0hpP8+OOrsP6u9gQE0c67+gl+
VDcjxN7zw5YcE9mX88kqy+LPvyK0kSaLkrWqS7cbn2RmtsV04CFNjF2yBwhh825x+Y7dlYd25v1w
YqLI5KB5E8xHb0dBR9h3nrcNPYuq7z/BG0QoIGQ7gffryUK7/OzOXcxmpP0SdGO/27whEQyUXzoO
NgrwNkDNzjhkLUnNqLyvafTXaWaztnuKzYtHK4Yd5HavGuqCnYugF5NR/jBWvxX9cXjqCRC10qg6
BAGD+6OIcCdYnLtfLt/omenJY7fGd0xBFcHL5kYj6QRIKKi7YybOdwY5N7Beo8r26VfOn1pbhlde
47nbdWml4l2xkXxux/6SUWtNEGf4wsnSn8QRYUAc2mA50O7LHo1smI7EcZuPLbj6/8P5m+qKpkGq
1maG3tzsoglv6NfTlZuMyx1R44qtjmqcB+QftrgyP575yBFxS7RnnAisd0OoZQIJFqd0/B4IM7gD
L38kfSC7cpX3AxUTKl0TGhhrjXT7OAeyJRxwl+A8kDvcomxod30blU+TE9pX3py1fmFvRyoSfIjd
CvmsR2F88/iUa1t0qaPAL8hIA5xi2jP4T8pGYB8XeCwcKZpxj5FPj1BBc7DXJamxQDcru8CmaNvs
D4/O1Orpyhz0fkytP4wiMak52rXdzdRgAlrVbRGv+5MlDE/UPdMfeR7aJxyhVkWiXtvZezGHTbzL
Smxq/5fLr0IqOhNMtttvaHJL7P2mFfhx35NpgIF5Bn0WFyRfgb4s74fRlF9C3HPxsRtjjmB/+gmv
HXVeDO05alfbuy8bTEqEswb+EpKQiTScqCGzGo5F4MnXPEyvterOnHVZUDhXuxazPq649XX8tr9Y
0aR0VsvANyV+9sHuclAkDPKbucd71lsdAUkEOu1F5Y7P+Emx+9hj9Xr5rs8NfA5cKEj4pOEErZ/f
bz/CtOyhbb3G8EmLldBmp/QUZF1BAIijrnxj77/kdQGlZLo6KMiq3gwvUBs6LMfS8MWUmah6OE+T
hSX/D6OIHrXrUJiVmLY2XxeuqL4i7mB9qsl8Mq0MW01Hjs+UQpyGKp8dsnSUBIhN0+7yo1z/5O13
TX+X0prNEmNui1xRL7FiL3bgV7HS+xrZ8QOsqmLvmkbxZNCBuLa6/hJsb65oweThW+Wa77u9KPFt
hNed5y/IQ9ZzW56Kb0uVhfWrWnm+p4KU0y9O10ngO4Wd7R0IA86+CNb00Sgrm/+GKlcvAF2o7lx+
GOdmOfSQeh1a/Dq27G8HFvAnuMZNhSQjU2l+GsY0/WjqRLhYd93uy4gduzpVrSq+mYYXAurpwuKF
NFrRHMbeSYjRMUhnuzIE31d2kKCyHeGrU2udafOj2tQxeko7jp/E5uvc5x9KC+ld7LXqbg6t7Mj2
4B88z8sBKEn29fITeV8t5DnwL84wwrXf+TN0ISKpyRdG/a8fwNQc0gj4cuNkj1kZIXsD43x7+Ypn
vm3UQfgQWTZduiHy7SsIwyE1MJ16vkf+AbAYczhGmWX+Q6Lgn6sbqOyyqWQ5c3+tIG8v1VezaKl/
eH7sEE5PfBRpBKLrrry+szek0TbQacT0td14kJTEJpUSjI9MD3MZBz9OGFldfFxGyWHjz5+eclgL
cN1RvN7OjOGqpQrIEfdDjagQ7WlxcIpA4bsNrp0B12G3/Y4p8xHdS+WTZvlmWJqlC/XJ6D0fTngf
33YDHgDCU2VCKSUCWrQn5RUluhjc8KOJBefax3pm5kIMzjaLMwH/tRX4UPtw2WIxj5iusRzc2F6O
i+xqEEIDlJdxnK/MlGdWAoTg3LBDw9Z5d3ADRC0ssLA0IVo1PnAYsm/ZVFzreZ67K4otmoVtPfBs
20QzPG9YojTYw9kjVk2F8B/yWDINm5VDjh/wxT/XujMLuzRzMaGcUVaMWHxaEXKKc0bigs22+VDB
4X+gEkfmzZ8Pz9X5yNW4t3ffwmzkPVysXPhTZY7HQbTpqaEmuTcjonL++FJ0B/E+094n63G7pJoL
Chg5a+lHjogIoh7pfFAyU8Z/VdSm+ZUF/NzKQWnWtbkkt/Zuf5zW1jIuSkkfZSepLblMGqg6qZnu
kowzMvFyJbgM2YzL7KdhU9lAnkayn9JUwASpVrbMcTIhxVx54mdGrYswhhIUY4lqzaaykQRdTdr8
onxC85ovixl+mQC9v15+1mcugtOGzQslauKUtpsIMwokoLRC+xYY+71FpdA3ZtT9l6/y/tNYC1qo
cdCxsz5vt55wcq3eXoWLRKRUL4YmTQ14GdFNVr0k3+M5tK9Mpu9nOC6oqTlQSFEufpC36wOgcMdp
rcTxQQYHL52289MUe9XHEmkQFJ1o+Lq0OcFGiWqvFP3P3uq64FPDQ5q9ncZbK+hkYg4OIneYx6jG
KppJAFWETHs6kTI5XX60718gSAICsyGqsRLSpn57p3PqEUCJyMhfc2tuSgKPbkGhOH+8tCNmWotR
sIMs9oCbsdiLhX4Amgq/Cek8zaYMPxTN8oNco/LPn5+1Ig9Qp/3quK/3+9sBwQYamoKrYNtCNPmj
6D1k0V07gtoxrNNixupKlfL9NolO40qMZe1lj7Z9fo0zAGDBeYWEgMCiRMew9is17AcjmO6MxJ73
5Mz/qYvcRjfkcu7XrEYsw1vFCsIMj9Sdip5qQ+AIIRI1dA/8Ct2ylH/98fhYbbpoafn4OKdsqrCI
fXquPwW3RH1GL0M7Nr5bWeM1r+n7rRLiSDQY1E0QLvAw3762WXa60qEMbkvXNiqyWAB4CtwU/YEM
t2stgLMXo+6FhHb9wn+5r38bI8IqbaZGqGWzqbObtq/gE+saiJlVX1N6/+p7vtkrYdGlrc+ehGK5
emdfswrVurluojtAt+gyo7l1nKMJZpcE+9nufs55BRG/JPeAILomK1cOXld8LxYvKYDpkGcLI26q
vxSqzP8dC4pOp37p55JKQ1b+iLgu+aE12ad7WxGvvE+WWqGRhHzhPMmQdyZ2YWhjhMiWhHi50oj7
DHxiqfUtrN6hIskoDYMDi+n8RdZB/e8IXhs9IcKufi9hLq8zO1HHBdT/ds9cv0b2AHCujsQ8dsO+
IibpSRkLJa58CSN4lYvMvyzExzFRQj36b0nC5hZdkbIOkJktnPMjQKpdZi7p67S42GD+cMCuD1yg
66EzS6Vxe2bCgZgX5JyEAI0hytPqIQmKlL4r08y7IYTIli+Qb5ATF2LRzTRjRoYkcGsy/BZN2F+2
WckD/Pv+EUL/tUrxuxn616XWPhJC81Wy+PbTgJEXsb1AneE0bXyUQyPulyK/JiI4exXWAepJlPXf
qRGXrO91qBaKaeS83FhzbBzJ+v5jYY20LVPRz+FEhKJnW/WuFq9JBlcFPs1FcQycLttbcK6/Bl6f
3NnNBH3v8mg4856ocmMeX4VvLOibh0crDPpKFYew4Epj37SmcxOgxdtF0XDtVPRe0MnNYf2nS0EX
U+PrePuiSmsWNbJMwyenof6Lk6XsDmsx7QMwTUIoKG4MRGIRQDJidVxGPpVId3cFtLJXOLnTqygm
QFlKwiQLMhIqd2UpEvfIh1v8oPXcXGt9nXnlzEpEBa7zLa9j82wswrCnDiub7+RF8mI2ffwNc6X5
ePkNyHOvgEvQ7aANijxns8MgtIl4De1hrHKNmCZ8FI4ea7LkiAFHTQS3KfEsC+k5sRHuZ9ibxi3h
QRrPtkW6Wh4DTX4h2MoYDkDt1Vdy4XFMRWVLFgDx4gTp0H/sCD4ymTzvh5TMMvJlVRO9WMG0YsKK
XBPBVYpO3RC1ZbR7XAfp92Kyh3nfDgq94txlRI8WadrKo3J6QhkiqUBv08hDa4HOaPmPKnCN9y2A
9XFlq3nuLbDVFPybc5G7VbgZKrFUWEPmZn6OmGzr+U4GNYbSy6/h3FtYZdWeie/vvelhaMWoCqhf
fm0TWNgrGT1UVgaBVMcDbJE/vxgCs3VpNSl9/D/OzqNHbqNbw7+IAHPYkh2mOaNR9idpQyiZOWf+
+vvU3I2GJJqQF4YF23A1yapTJ7xhPTJQhqCQaM8HtywZUmiH2CKiBZc/gaQbzveX2mTqHDoLKgyd
KnqGm6n3Elh4TQdMJ+Z40r0RDWFEwDP7PMvL8NTS2LpKeKQij2+av++vvGnOsTJkC6QpOMP2pj88
RDkCAFiIIaAARNGtZjSGsZuZTqMcIY6Nd91ZNXH5QjZ4OYPCLw8yz72NA1qCwt1W4dOtN86oLOgS
9K1zM4oAITTsrTzUAPKD+mDv/YJgwKELFCYJ5ypIoC+yDEYgOTfdatBZDpBvvWYYfHwVXL4HSRq/
N6PVeoDy/rpjwPtl4iSuI6Yc5Iavw6lUAt5KbLB1+JohKttoeN2BcgJdXBV/2zEgf+csczKYpdF7
Ea/6j4QQfUR5LMR+DewmfSpUuXgs6t66NBXO4/d3zc5XY6uCCNFpCWzbdLNo0WnIRfv2WLf/1HjH
wPjMhwOU/s5Xg1Yl6hLGy9QKq3dnYjQxT7oV+tpgp/+G6jBeC5wF4jNmEs63Rck14ppRRNc8rYKD
HbP3hIKo8wLXFZOi1y/TSiXb7piC+VXZG1f499qIYgOMq9P9Nyme4XVmDQSZXgAFOjMpetWv13G6
JS0YG4T+ArsP8634YcmHsxN304MaFtXBajtvVFDVoInS6mA3r97orM2xrkZh7EdaVZ+zzHIuaF2b
5xyI+metVuubaufNlw6O0MHm3FSYgocEQ4XjR5hj6Pf6OfGFcexIxvkjM8H4TehgXbssSz/BmNUe
s6X5F358cNBweYnQq5crFN6Ad2iElk3Lc85NYIZWlvlQEyrsN1Rdst0CMfnWtUa7n85YoOW4O8ZJ
qT0Ek9IOfg6iDdgawur/y+oEMfAZ086fMPlVBJP1uKjOtP2XD5nq9MiJtqjdutrANnVbXQqvuI+Z
mou4kWETxgz5LVZASuajYtpVPo5eQeeWVmdj/STn6i87n+ESYAB9GyrUzYQUa/wMtjb8Yi7B+CUI
5fHfGC/Y0g1rsF64kDvqT/AW2dciD+PwbOJfFD0bxtx+61JD/8CAdnm22LCQ9RfZRBQevcBP9/fr
7nfk3FPfgljd9HdrXB56RLVxA4twA/mWL0qn4MPmjMhs5yEuGaOwL/MmOMHawZHcuaooqlnYBP5A
1bI6kui1xE4y5xFOPX3WXXGODcExtqFufECRvXnDhh+xNcICmLS4V5/qKWCudf/xt31S9vHLnhL5
OMFJnLA/gmysaFmPoXzsz0nape8zg2sbPCMTe4gkhCV8mqxl8aRACfEXUaZ3kzEN8gmOb4v3bm0N
H5dBS6SDeLwda/OzdIFgAo1Db39dyZmYuYdtR6gssRwfzizUVuhFVjBbJoaQiovueWxcFWWoOg+3
bgNXu9bEEAzHH+Wgqtz7TkCKdZFWmDDDVkFG7wFM0A4IfRUW3kmMOc/IkwbPiCcr5yA3DdeRiuIU
TxAO8QMJft7/RGIbrA89gEXmfkKRbVPABPOAzKKThz7Ss0LMfTaeApLqg3Owk4kKIVBmKeSHZLyr
eDbbVIAQrVglpNIE9oQmCqtcxno5Cp37S4nhKaNd0Nqr5IUytLUCJ+WKSFXn3GGM8V5LlPGEhkV9
kIfuL0WznceCg7ueiVVhTxaThKGf5GN3whAD0wv0+91+6I+mwrtblnIWtVOT1u3mODdjFhXl0Em3
rEjNR3RnCjx/NeMTnuft8xSX3S2Wi8yTrUW+dJMC00sLsn/u75Xd4wziX1AoBSNwXe3WAbbqkUIi
0yuz9ZUxJ/bzVd1Ub1s5S1Aywao1v06pHoHpTglvb2ZlLJcT9uzj11JXMLhVzQJ53/s/ay/IsoM1
sBQ2E4l1vS+n+WIRRUKfu234EVXDBJQdV/HPVtC1j1lPz3RUR0y77i/70p9cHR1Eo6hEyMeRldW1
18FNCRS0ralvfaYumG7WttP9KMGlfy+nWf6Kn2P9YZitrPig4hKAckkt97IL2y9BXwdfitZzus76
gAJO8nmZyxofPpwUv1uoIhZesfTKJw3hcqwIi7oeXFkbJd1DxUbpT7YZzXQVpKq5DKWuwvl2uFjr
scLUJeoT62MSW5nha3D/WiB+TWJ7yCy23xhfFNkjHrrZLxvPEir/zKrOOspMAqqOzI2HAlDEn+cs
+ZDMdf1LSoTNVwkPAIA8eidoI+VRouENVwYtkXEuv7e2UipYLMy15VoJFvOUhlL5pbWN8hGAaKt9
DJcpPed6u7SPNU63P2ucrn7HYTT+Ovgg21D26nuIUPfHZVOFsz2nGrtzNNLv6hBbaKFbtYd49vLw
1ytBugeyDouTAec6xvQzhdNIHuTPOqA3YwjHh2IcrFMRT8a7+0uJH73aZGKuwW1F2whNxtVDFW1t
WyXi1/5QOuVjt6CMYJZNebq/yk4kw5WVWoi5l5BeXK1iAYLFIGFKfFri/f/QIosRCwziSzGOR3O9
jYQyVy9IaANkC2AC/rQK0HRn7ag2wsQfJaf+3o7y8m2GWfiPjPbLRywVx7do2ufflXqIq4dYjsbG
HUatR95ct4Nv9597J3Rw7/JmKeuR1lhP3iI8E/qhJj8B+4a/Zof5F17baOYCnzobZaJ+cYzMPPik
4kZff1JEBNFk4TbcyrE1TiYVdalEfo3W1hkyAuQOPeqfwx4zZgn+z+f/8JBiEEebcocrhjAX1mk8
pZ/EMT0mtAuSj6FSWPwxi4OvTP8nLKzpQmkHEXJv79qWQ+JnAxoBs/n6QBILkXZiZutHlLuxqxU2
ZoFLdCQdvcWYsaOoVwQu3cBTaH0Pz4mjdJY6R36DaYzmAhAcPsl6Vj6kXYCzmiWc2CU4mD/rIkCa
cqjwcjTbxinOIx7pXtfJiXKpl6E++NB7p0pwEyEysNk3c8JQhSrR9BHZv6qkz6NkjdcxsJ2ndME9
5f433nnVQnCPYpE8RHSnXr/qLBqwRKrqyFdRwf9mNap26RZYkPdX2TkujoxCKu8aUAxt/derJHJc
O1hYhX6tcuFM2nKK+8Cb5WT2ghTKVY+Cxen+kjvvEDgH1ywtP1rs61A7TsUIwQrF4gJHj5NuhvLV
VBjImwi5HET1nXMJttYU7QUQoHTHXz8dYmKJJGdj7FdzKz0Oid0/IzSNW1hG1t9dCgmT+4PPttNh
oCgUwr4C/cNQ+fWSFYheJVQ4IbKWNW9qMu+PrWXPj3nfyn4UR/2jYeIIzYQvkfrz379ZPiTzLHF0
NvP5QV1MK5dN2oiVll91K/461FL5Tq3r3/cX2tubGhGfNgZXJUyl1w85p6CMBnE8S1wf3wIX+i4D
Nzgoo/YWIekHrYy4B13E1ZsMSnvUFuEOobRJgVtO0EbnSNObIxro3hHgMhAAGFBom00iGZjkRB0P
03fDx5o29JXZtXXRuyzGumiUKy9u4FYf7JO9U0CtClKMueMWh20WKLFgLU0kkfTgXVONuBcrE44n
5dwctIFeouXqehL8d1p5Qu1/M5yAsaG1oVllPiTeKbiofVsnb5t86v9tdAPlR+gjKLRNXaifNPqN
FqZEUfeuQm0C8OwSfU0StLCxhQqq7y1QoZ9yGPYfi6xDczEvjAq3FaeyjpLx7ec3mMuIbALVdmAZ
q7PLEdLbOZ8zv9Ls1sVrXjnXdlAdNA72VhFzM1l0yLZzG9vpSXZxA/TNsYhPCboo57lOq78+mGxj
ja4Nnxoi9yYo9NEUdV2NJONiZhc2fHZtMLi5pQ1si789mgxroJOIITBDm01B19iJ2o5j4lsSWPoq
a6tzg3HxgYDU9szAnaIDxHFRaLavp4H53GEw2CWJj2OTOrpqVy+dhz6G9TbomMy6ajUpzXkAcnIE
xXipwV5vZiZSpAViTgRJcl0bmhRTKEvGuQ8+SBOJSKva3qD2uKtXGN9GbqIsuvPifIYFOv1YE/Fo
eZK/V5nafy6QBx1OY9JDqeQ2NRk2DW3+s847BT+7OkTTEOe2IXxycIED/ApM/DdtyOmtgX6q6UGK
0N/qThR/qBUTvZRadRqQFGWuYQbWKVl+KrvONnG2w53rNEahOl/5Xpg0x9ky5e8MnHQzGMyt3sDQ
VvLOsxshzZK1uR5j/ivr/yxaCV0ap1NCToIvd4wWZWMjJmTwj+/vlW0M4lWijo6gA5ky0NjXYRxY
PHhKnL78quiSa6Yv1VktMXsurdQ5COZ7G0Zw7eH/gtXZCORUmN2NkjZhfI3AKQ6YtvlDTxtwvtbQ
fISTong2PpEHZ2F7/fN8lHVotrA0kimvn2/oOwX3c9JkkCPKQzsLA8fSUXB9UCVE6Kf6YL1t4w+4
CgWdSXEHpnndoG1abI0Ko0h8xS6N7BSnkf4zacxAEWTAFKVYbqCLNTvFeAbxYv1UQ4zNDgLaNv+g
/w6mitvf2RPeSqJUwkqG/KNKisAbgjn8RC86e2znMX8yO7m+6WrTIyvD7z9Ye28/UW4y5uC1bxHl
DUCsWR1ZG19XxxP4R6GhrKOKi9nk/a27F7dtuj8mdQid+PWrTqWaEidnPwWICJ8nu6gecK/vDuL2
zgYiU2WsSKqDJ8R6A2WztnBuzdRXpdwrMeC7BvTfXblG2gXYxUEuruy8P1z0RNHKI22lMEJ8SSSj
BEMTqj1O86gzmQ8J6LdPdlS0wVlEg+lkhC28Y1y8UOpt6lR6GnJQRU0cZ14h9XX5YI7IhnkBRPXH
RA6PxFI2piaiKCPok/oBAeXiXB0qDHbx25167rIQm/brAvwFJAwTAeUUdsiDPymoC8rnuq/6t2Ew
6XiAqtqApXNfZZ/krE//dQDBLY8mVhs3Q5U7IWvd6N9sJ06sswnFLjnJQ2xDQMzkqrxl9L8k34EU
MHi23UYV4r9LOuH6bbYp2Mxk+FvLnZcnhEMEn5cMHn3K12HDpJMRzz2fQUEN5JOe646roSN9dIWK
/83qIgO4wzmF7gbvcf0iF9zcuMcBGjk2NjR+XGax4pYm8zGgeVKBVbpmoLndx7WhvDeqUpc8LWV8
4baGoLKpwowQNa95DLzEkouPQbjoiHrASJ/wFZY7WrqtjpusPdilq5YRoAKnB5zoJWGR4aCOv/wb
6hEgjDMWgotnTBGe1dOgmt/yftE+GOU8aq4CPA4r8zaKk3OqTraJP6NktKc2g851VvraVE/jwGiX
Dos1/VM2GvbMw4ghb1kaY+fmsSJ/q6s4+J1XgfmsmDPe2haA2E/xmGk/oM8jj9gVTuU8BgXCzW5F
0zO44Gw/fG0W/ANdAjgqC1mI1+I57yHT4lhCZ9Atx1HCjr2cnc9kV1J6WXQlus1pJv+yg8IasYxo
uh95PWCaU4LbDNFBQRHdpasRK28SLEn+UZq5dTD5im2DnGDWjkrdnc4YFQxfmaegwb65YWczspcK
HfBb007IMtMnPSU4m3qhnE9vRY/w2WmTkmlZV7zJpa4/dcxPPMvq1YNI9lJVr3cbSCdRTIHh2oLv
Q1XL03G2bwiWaPrZCYeoOtVJWzfPizPVnCo1isPHFIvZ5Jp3ZAao20tp/NAmU4MZdOeMzhWIVjBf
NG1Efz63kFVJ0UA2XIO2vP3EyGTuf8tKE3ceIkm0vHO2y2e5N9rsobWXCLn4sIHbM0kD1rxVbw/V
pezS8UeeWVgDoHmulG9se3HemMts6qcmMpt3iSElXzAkNEjsMj3N+c+mll/e5fPsSa01Jq6EksDX
uFzk9JJbcgdUfI4pSpZIz8cPEMo5LDOi6IU/zH3pj22MESynDfWZDBvRt7K2tLZrOeyzg0tqJ+mh
sBCwHo44ScEqvxpqhHOWqXRuqlzjzK3mGLN21FenUWEPSCkWbxFZ7sGqe5uOZRGngFfOcGk9mguw
DAsBytu3CGkCNzFBboxpXp7iqmeS1ZeZZ+dt4HXYQnuyWo2PKG41V62dj+C1O7kIVzOlCL8Flu8G
Q4K+esLYgx8Crew01unyLKlTd2YOZTx3vTyhaJ9bF8M4agLvXKRYbsmov4Ir2eq2WGAGHK0Sm112
ikvQJrh6YpF+ETKN1/uJyE6rkkuKeSFdED71pk0xFYxZdTwAbnY6de8R1YkKL7HBX7uttjD/NfN0
wVp+QG7fqmWmmJDB+vhTP0rLN01FOKFGmBGmkxvGgVz8NboMzD8ZjGBHUkVvGjUTdiujkBGxpSY7
p3G++No05ger7O1zMTUjvpEbbDBe/Is8nyHY35IkkRhsAZr9BCWlEbdH7/hTn1q2mxhRfJQFKjsZ
t2A1CHMrkK8b9Byo/NHq6ki64dHaTmcNq2Qy29wxwK3wr3B7n7sKTWhjmH9MRjz9JhZ1H9g3DFYL
vPtw8o60zjmbSmBgs66hln0KrGr43wzIjEGelUgXe2qY3SfUox8Ots7urxeVLKk2cOr1jIZW8oif
Etz0aiFSgSFlnm0kWQtAQMn1p1nDwgLiZ3ipSkV+nLBPb1xqYsODC6Y/j/ikeK00SG8dbZIui93L
H0N8qh/AoUhfNL2drlEmHen57KTEGiMOZsZQYmlorNK/3sEf2omAGxNHsluy5NF1rPT8dzJN6ac4
l5SDl7RzlCHHCBUmOifbVmOU1vBJOtaDOpX9zGCX1F459M27kEv/iHWwuxjNcAv/UdQY1q3pDuF+
JYtM6TZPfXKi/YRDCxrND8iwGZf7H3+ngIGnTmgU6KytjGOJ9hsCMTwXQ+TJUxa0m8vZ0A4q0r2v
JfDN7Ggeh+/2OpXlCUmnooL6IAN2UtVLdtZpD11DEqFTVKpH+Lq9F8htRwccOtpOLxUaSoM1SHCb
crM/GWRWZ2lQKxcljb9voBLZhQAYkxjMB9dAJD0IrCkLxaPFc/cEK1VGdtlOb042xAfxbfepAOnS
uhMcsQ0soBsZsfYpLrTVEL/pJWe60bFsv+VKZLn3t8XRUqsPhtGMEk1hwvFCkOViyTZtNXjEn8Mg
/mtVe7rqXAsmfzEpBdfwem9Y4P9GKL4BxnUy0oL9rDUeRi/jw2QRRO4/1s4NQUsEFQRRTDM7E5Hw
j0G+1HRqAp4Ernnah+dWX5JnTGGTk2Us3+o++q23ynhwMe+8yT+XtFdV3FgsRgoEwrkpZgw1rDDV
6WOJbupActoewQf2ng8nLvAqL0jndcpVC3iNjNfHrbLN4lnCneYxrVv9sTBblGfHcOQSXKyDntre
EwprDNFxoae2BrPyD5eu7QP7JpVy6ptRT98V49ZLaIzlwbbciSO6qQtRLQZbaNyutuXcd7HSdqSU
5SB1pwVJxtOodYEHby32KNPN8/39sreeEGQV+DVMA9bzX5jBQT8UKDuk/ZBc8Alffo2t8VXvOtWP
zcE5qMV33iTVGV0eRqCkq2uueazEhZQ1AmeC4f0Tl0Pp5ZjuXJGVPPIa2V2Kb/Vyf245tFMZw1mE
aeATfMcnrTDmZzo+5rvehmd0/yXugLsMNNAQ60KFg3H6ehZgmBmOZ2YglEcd5TLNueRVU6GfJjAZ
V0mxZgqRBVIt5LTnRquE3XtaeKpSSY9hSLf7/s/Ze3JGviaYBfbSZgql1axfOvjdLiienmfIbw/k
dNI5pEt7MPHaOY5oz7BzxLXH9bdKUoZmCEZrgNeHD9r8hCdu+KDEknxpljA7N63xbpLK5AB4Io7A
qsAGEcA9xKie3qm1Eu2W2zxD1H6WbklbhGdnLtL3zCGaA63i3Zf4xyqrJ6vkvDTxfpBug5nE1OMq
Q4rEqWMXTWiAS/e/2F4lCTYf3itfixxsvYF6YRvcYf12g+Jhfcc92LiNyFCchgB2AKmoo72rcWt7
7ILJ+UepU93y4kUDRlYHf81wp7qAbCEmFZQZm1paayjeE43UrJrlzO9MK/Od0DkylNh9vcjbCeka
aPvrilWSEytM8ir0W82YfDsDQGMbUffsOPl/GNTxTqEDkCYJrvTq+h1BEyZ1DYDWniLgl6pTPGRD
/vH+F9w9CELxjfYDTfn1FYEIgdPYAbDoAAcOd7ZmnEDMFJfBBAncIYtbr0+jAxuuvXf4EriB7nA9
reHPAJOUyUIc19fnsKU3qJZutfA20wDC8P3H211KCEoQ3/jbuhgpCZ8Z2mVoR8O+8+Y5xWijlfNb
gHTbQb6+08sQsGAEuiGPbEHdTM+aUq6p1RBnza59b8vIrfTpBQHV5JT3Y/KVAsz43IXTf2hHA0w0
ST5BsQgmx+vcaZwQz0EomigeVc61RG7rZMX9fDB82AtfFFi0S0inAY+IG/mPDA11fmU0bI46oGN0
QBpJvqWqmh7cAcrehqRwFCoEOG3B+Hu9jNUrjFod5MqkxlhCF3mqGgRtN8yKa2JP1TwE1qL9ZjjG
ELVZlKk6Ne08NNc8WwzRt5qGymUK0DknzK6B0oq9EblltuS/5GJp2jPtTfVoDLS3zYSAMnUNnRRS
2Nc/WlWXaMKMTboVgzz7i91kP51C1c6mNSn/4cBawPaZ4CFIuLEGQyOrGeUqo6FR5vZJQKjc2JT7
a9UVwyVN58LNyzI54JntfZQXVz902+jS26sdBqrRiRoZqJkUjAO6jwr2l5hAnFNDem/aM1QF6Fj/
4egKIrxJeUqTbt2ZclQ4NGoCwd9SQv1jWjaxhwp383O2lq/3g8TOyXVemt6sQlW63tl5sihVmwBx
kwpUkhgn6M2jFofKM753DtaSRph/NDu9Wq7ASo8Kn51jRW1KgKcTSadnHaGsBG8r3F9D35gA3rpK
I4PXRP1WPnidu+vQA6MTJjAm686FXgZmVLcGDPkmrUZ3MEbrMs5Z8OPv36VwfwS3J5Nfrd9llKMi
segDTUxUknwGzQhazQBBmfUGPpLzneeEUASx+zgq9/cekNYi+awDMHTTmlEZdJltQJu16fPhA8Os
GqpJc3Qp72U81MNolyM+Y3EGV2EwwBPFmmvoqlEk5FiXuG7tE0QFoa9bzQttzLGorHOeOHngQksZ
J7q30ciwZNF6y9OaQqsOktm9JxckWvALIDU3IuSlPYVGUsK8z3V5fm7pPsAGmI6y890np8CjWBBA
UJ7/dZAzMsQRK4gqN5gRysNEZ9rHEq08hSb0Di2TVLCgefgM8mZynagfbnLn1Kd+tOuDbsvuL+Go
CssE4IUbit1o9NLAobVvmYSKySmPgC/ACTfi+lSYs2U+ID/UI+Ao17hNqxQq5wqBluaiATOw3VQy
x+TgJ+1cAA5IemArohbdqJEYwCqb2UiDWzrH2aUBofOkJZNyEcDB//C1waMJpQvA+xtN4HwpA4TF
Yva5JUdno6uTszTVR+Sjnfoa2US0lEknEDVc32jTXARaW+NJYaagp6K6Ch8GWUmB/zTBqVqSn/fD
xt77A/XGq1Pp1m/YeQ7FdJmVwpXXhN4vN8hCVMWAe8yQZn9/lwmbRgExEsTideeA/kSNLlUoIWAW
B9dWaxPJ1c2mehraxdDIRCNFc1MjWv65/4g7dyhpNlGR1ASVpTWPv0RIvcMcl1IJD4Zr00uNb1tz
+BgkNrYXyA/4U6sdJSYvTlCrotOBTEJgIORTbq1u7qiC2o6JKPl9JRX6Oa4QXvLiCB0W5h8F5Rgk
zt7v8fPW3ESLmp99Y2PTZdUA5KBhBlz0cqpLJwgo1vzQQdNI3R4GdOnVTTP3ZzvKxvfz4kjgTpoU
lKgS91PiYsORfKe9ODFZz5c8vnRIH33BeTMNPbi+zVe5g3XyrnWGAYc5AFAPSdXYljcQwsKDlHLv
eidkoTmLkCXoo1XcsqSoiuuqouUsRSWC8pOVPtVz5VxqK6HznEdteYuc1GH+U8XX+x99LzQDn7fh
5hOeN+qqmQGBvFBqBLxVNT73tdZd8zg4QhHsHVZHoxcCrkosJbbeH6l5mTNfl0euPqlOsgdDbmQw
qhg+B5WBvUmppQd9xRdk9XpX/bngalc1FY6JkA5QPLVKk/56m3tCnPttOAEO5E+Oq8+YImWA3Vw1
QOPLipmU3H+1uw9NC5AoRb+R4vX1Q+MqjoYKnDRCRlW/nSSnucRLqHpSrRlu6JRHk9JtiIK7wzCB
fNRGLvBl0vjHS5bqNhki9GLwLhkwjx50VH9gJJzNIDsqgrah4tVS6urRygRwkZMIyWbbKn4s+TJ6
DkpKHrM77bllTs07zo9kgkSH/fU35aGEbDMjO2FfsfqmNRk2002+6ZSovM/AAQsJCOVsx0E2uJnZ
lu/TkO6fI7WYT2XmX3seC7YwaFKFIwpxfF34pa1hL5PaR76m5dHbaFqKJ7uvq+WWAGwNDnbw3sfk
nCB9gLbsVgarHdpRlXCx99MwzJ61oO1wUgmmd1nZJQf39d5SVIWo9b4QL9atxkkPZz1pMoCtplOd
usTGYAiZgnObonx9/0jsLUX/C5sy2yYXWZdMclNUctjBio3nWHqcFSn71WpDd7Jmbfp0f6nt6aMH
Rq+BFEyI3q37RlmfSzPXDvBqak+p5bYwtDG8pMGYnmiSLOf7y+2kfKwnrNeEARq5n/g9f5y+pk3m
OBzRy0Um0f40NEXgTksAElnKlfPQ9zMINFO74MYwnzC5Sp8qLKy8KVW0gzbI9jah1QLrgE4I4HKc
UV7/EDMbo6Ea+CHB2CXvnNJwPM2kNkWywPL0aTbcuJbAfReDcWDmsdOtf720uGz+eAcIHGXG0M+p
Xy+y3ILUaavOOMtGmr5ZbPT53KpZ4sGl9Qx5OFcaze8xFKj8PgvkS8vF3PH2au0ocOzcBtjQoHeB
8CFHeCNnMPUMsQbqc18tsIwoita8dtISX5JhotzLs+pRG9rk1A2DzUdromtSjvJ/2PpCeRF3PGrc
TQ3f6gpWFewRP+0MywuKRv6q9H3nmTibHXyHva1Pr0c4Y9OW3UBKBjmsaSFBokqr5X/IKBSyZ6NE
c5LayvpY0Ek4CCC775cEhmQVyWltw6nUIh2dCkOK/CDps4saKXS44jnX3F4JzFOpBfrZaIhbpapE
b42ani32Q81B/2DvqclkBJ6X/JUa+/XmQ6PeLtoQppxSJ/Y3uenMt8OcFhckNdpHnQzuSFxsd0He
L+ac4IM2NA5LSZIgc4ibis3WMnI5+zBLSf5ojVL0PkMX+iBV27t0KXSQWqCNSwRdRZgy6lOtwuTW
z3tUKqxxxGGwmDCpK/pkprQdglOT6NqH+4Ft9ylBdwj850ub//VrjUIy/2RAb6hxhunrVEWdW0hR
8jwaAcPaMD7qUu/d8oxqXngx0JrWt6xaN7ncFXbkW7WJ896ITIySD19nMzDQ488XTAOj1Juplt0i
m3/df9i9nYyCE3LysEqI5+sLyhhK2vQOFpYBcyqcBUMFgUtFQWnoKnXmcsmxzPLVRrUumASMb2iX
aR+KYYmsg3JdRMpVrqPQj4VZhyAYws+rb23WQJmzqQ/9jHm2myGu8LEaJfkgydhdhSoTCLfGoVmj
t2zesJ3ZzIrmuNZ+0Zn7XCNH+L+Dd7pzIVGn45rFmJ8+4nrfavQ96l7Y48iFtBgubSLaiPESd296
ucLDeaZD4Mt2ZH3h5GYp2FcEU91iAF3qZj2YX1eKgqVxZ4fN6GIZ2ofeYuI3jhNEbXSnvhiEr2SZ
ptLRpS7uyvVnEK06guie6VdGnu3EuUIpbuq140ljtDwlU9Ta17iPdfkhIccpST3V7kuYy4NxsuxJ
flSCtPoedn3wZJaZnZ/IBcq/th4Q1udkUYi9AyzbtDFHOBhZYUiAyqRwvEx1p10icPS/1KyU30/F
ciSCt7dVyFxoKKKRIDjdr8MAW8WSBgSefRVOum+oAcJDPfzZd/c3yw43Dl1+EihQSlSLm3kYWj9S
RBcs9PMsyWwXglz0PQpM/XO7qDU7IQ9QMoSWFH5Xe0uZ3kizlj+gV9QM3gLztX3W5jK1zmouahKo
ndPXyDJBCFS2KtkPlpHZDYJCw/wFlL/1oxmSTr4qEyf+ZNpJjejBkucfSzvATNRlpmN3DyNqYs65
7Eu83gwoqLa7YDwxXsYJeYaHubPnxZ31snwE3eeE7jgo6cdirlTzjRwlfUUbtg+bqwpW4pvF/yT9
t4vgpgOtbULr3FakSGe4MnX48eBN7mxd8l8VH0Zgc5tIZqlLWi5zBztXnjUf9Lb5PLZt8XB/lZ07
ibkhAZNoRXNsHacGJy4h/zN3qZJSfmyqsX40i7j1syXNn2EefnbKQPlyf82dIoKyiFACLoRx4nrC
3Q1Vq+YlWx+Nhcqbcj2/1cyAT7BH4oMAsHP5AR2AcMwsHbngdeji0k+yegE0NNflz8qxB75pOn/E
6MN5G4RO0R8kiTvrwdmhZyAuQIbeIpT+kUDPgR0CKsmBCATaDHlSQAYudSbRsAolrZk8qJZy8vn+
+9xblKGESJkoODezQRx6s3ruh+DWxZJyXkb1hxUtrWvOFbKM1XJkB7Hz+eBv8C5hjRJY11362opb
yEnMJ/qmHMm3QxG9+a8N3StjLTn4gjtxCzAnnVvuyZfc8PUbDXWtCuVa4D/KGnUIGUM8MIPawUW6
8wqR6wQHi7KIAHOv+iGaDgG7MhmvNjJDlEut0p34aI5OBATaaZbyXDVlaJ7uf7edF/mCEKLWpF0L
NuL1o2EWa7QoCUq3etRr9A4X6ZJWCeNBit2Dt7izFHMVoBCCC8GAZfV8WTsnEYJlAFbqobxYlK9v
hkqLcq/ODgOXuvPJRJpL8SKExTb9b+ifpqQuWuZbaC4X5yFQoGKai2wMrmEMjenGlJE/m96Kv8V5
3ueurgxTCk0r03+naVK/IeJWy0lrYC2fq1RF33kKI/uiz7byD1we2/Qip1IdiFc9HCFp7NofyqDK
vzQ7NDFLKZPxo42T1pEz+d5zkWSpdPZp6WxarfrU0yGYpNSvYqdB6H6uTgE2IgcReW+Vl94KXQ9s
V9fHS+cmMqaQGtzQl+yhGpG3cbT5qBe2twqoRlhhJKikH+Je+DNQhUoY29qQ+SABu6cYXpbXlt2R
seLRKqtw2NcsM6pt5scGUAJtMqOLatbyf9jcIhwJ3gEpzvo+AZ4Pix1yiV/lsuSNGv0i5m/lRQec
ehAnxA9+nU+CFSBIIIT7/8JWr18bqJGpbZck9ZUgjBuPaqI5B2ZufxgUMw9P2mhYF1R/HzQrjQ6K
9O0RJsunbfrSucRqZXWEHfJCU5701F8KvcDUKZZdTR9mP5L6+aB42XtKUIsMsCwBtF3jwiKE5wqq
7szXIkhu16hN2v7SWJMdelkBef6nag1oFei5FvjdNEO+vR8Yd9dnzgzhmUwS8trrtxw36cgkmrfc
VUbxqC9j+Ez/VHbt1oge8mhKnqGxyRcYZe3ByrsvGUErMP0UDRtOd6daXQxOnJUXWVk8/OHtHwaM
z9C11epo325PB4pAHD9TAdGzzYOKscr6FhV/P4aIjb/8HD3BzOuv91/mNsODMQAEibgFt3/jG5Jo
xcict4AsjZxegXLfZOQnNAja0h2CmthaR13wxqTxcjQ02mmpCrICWiAo15FcrvdRI4dF32pp7pfI
T3wOymZ6k2WJKZ9zlMJ+Rp0xvO/awjqhrt8/ppoUpl5aZGXmmjaOYv/h09K2g1ENhmZLpA9BVCfo
aWT0NqtPdZRbt8iI1JOcxtGnv3/jgCUESlTkgWvJJ1DGatebUe6DTM/QFXbk9zN0ddfJqvZT4/TF
xQIFeTB03ul8IK6D6pMYBCAhuI4P7VDTu83D3C+GsrrMZoi+hGJM70Y6zafeUn/Nde9c06ZDkDFr
izM9j6NZ8N6G5kuz0+ibiLpldW6lMUCrwEr9hgb5ta9tzUvA9R6E+90nBZUAlBQkynbiLOl2qMiB
kfqT02TvMTkdHPf/ODuPJTmVbQ0/ERF4MwXKNN0tb/eEkLSP8N7n098P3YmaIoroPdFECmUBmSuX
+Y2szk7q5kodryjzaXmq+ig+2WZSVG5Zm9NngXvhETj5NmtcAa2rhT2Aa/smWoTq1OsDFncBfiqZ
cGvNmn7WGbRPZDPn6FQq2X85zEzPCMoKUOgbGlA7oCM8kBesFGKcc2wu18epY+jvZVNoNu6QJWPm
terYGgfHZ+/b/r3y+vd/JQy0v/E06tI8sCtJvNGnxgwwLm4POt+7q1Dt0qJgTgf6+eUqMw3SqGhC
Pm3nGGUACTBE4zSJBse/f0Z3Px2gEwSeAP/dCPrG8kS14XDFhbranA3tX1SofmLypXqlg2zz/cV2
QjDRgDhID3YtDdWXTzX08hxZmZYG2aSq6SfmJNlXFbcM9W1mWuEFE4TqQZaH+Xp/2Z1nhNrHSIu4
AC942/Lp9UVnSm2g994NIKBHQXXghSktsETNuke1HMaD7s9t7xfhUkQhUa9FN/BG7B1Y51gnLb1m
s5zorrtTM6nNky31EqhYuxo/CFkdtXNTJnn8u0ONqj8XU9Trn17/4IBlV9FC2vs3Hxc1JTVj6SSw
AUQ/Q2mt/FptR2ByVfQUW8ORINTO3IznBkiPFjV89xuu0EhAZDSC6oytDRhkxWHtj8miP7W26C+t
ZWIbEmfILS1q5+GT03rY4D5mUqR8J60bDz773m5b713QVSt4a3vrItA+6DqNnaCKMzqa+aBLxdno
nOVL09qJPw569+DUSvR62UHwzvClwC+sQKtt7yNCwS3MCqZWURQWvi7K3G/ts1IA90/Gp7F33mmp
VR5cezsBgyQVM5q1N3A7kAYoBIJhdBiVySHSLXVvvXFEdcQF20kLWQUFwFVCYVXMe3mAY0ctHAol
xE4NKfEgZ7RnoSyhvxT41d7fu3tLQdRbd9GKTd629EsALZUlEHByxAT/qelbHJ+y3glRch5xj7y/
2l6IgKIEwYYG/4pof/lgjQTLuIulNCjkGZe2BHRLD4Dg6ojkpwBX9fqoS31GewwwEt2BbY4SpaLS
k1ZNA7UrmgfG3LZfTlr3QImYndLQ6A5y372XSRNubUdTsd8g4kpERAZVYr1x6uIgnkJx6lHU8Suk
hU733+TuUisyk4n9DuUkV+ZFSpBID6SCpKQWpXrK5k752uPBdPAWb/c8hDJ17a2j8EmU2+zGrosc
J63nLECRnvySyvOk9tAh7z/QTprFMjrWMtwgOz0jIPgmG19lGcSFPSxms8tazpxqJ7Kh9Wv2O6TD
mouFnKkrKbPum3rbHtyctxfK+hvwqwO4DghkG8vmtEdGaCGjNIyBDUMUv86jtDylfG9vqp3ZcInn
lYvjF9o6S3rEhV4z1pf1PuujM4gyLTv2pj0u95GJuqBNPqJ2beqaZvuY2V17ipjveQPIH3esxfK+
t7Lk4GTufmQOJi00fNvZjy9PZq90AxLrBW+/iPuTQDL90pW69upd+6cxzrR0BZrA9ni5CnDSMmky
RKzmWAq9in/lTa1i+VHXSgeBbe9VKshbMg8lc70Bd688esnpa5YK++o6WVZ/7o25di1ZOPCmZvkM
inI6G31nHHG0dgRSeEzqbJWqDMbPtiLrGr1XJNoYQTOW1vu50tNfxWiA/l0nEeOF1iTGHHksJc9M
3urm6vRWcuIiGHxz7pJPnYjBmiDs+OqWDj+LsQuAI1LrG5xHpI1jKWkGeWFkNgvIrTT8IJCE7Hyp
bQEN3z/QezsKVgHwcXQYIBhudtQc1bmFVXQahAhnay76WPanxu6718v/8VQcVgCxK8lqu6cSi8G7
SKqUqn9ox3OKnONnG2HgEb0Oe36s+oLaHnJyHqFGqIUHFYSq7BxZlIfQmgWyeSujb+ljXvdOkQZC
iCb7oBb9jF6ZFonIV1bVwa/FXI9IOZVKgrbYlE7q4msg2TRXVRB+cxNbr2M8EdKycqUEZKA/G53d
XXMhum/9rNZQMoZ6RMtxCc1zXSxzcpXlUQtdseixdhAAb68VVNlWzgXlEHt329s0ULwtqjJLg1ZW
i6DI5tnvbSO/9kI72h+7AR/sOMcEJR1aYOsJ/qvEU0NHabpxTIMYMNXbatQ1lMpQqTotaLOdkiaZ
n21jQs4Jgtv/7D4GkadgmfT6XYqGEXJ0cPSYM20iUtonQ2QYiMeCM+zfzGKUPKsorIO4t3cWyFHx
oWMKT964aaYiRxyXvQ1socia8cGwWumKZph91CDY+3qsgQgmHw89js0bFaM9VsjNMV1tFdOP5cT0
uh7GppNH1gEr+zaTowEBMg6dL2DoN4pbBO0JYspEliPq/llBHB67dlqW86iMvtDsxb//nXZ3C1hJ
pmb0uejibF7hkM3oLq4uTLnQ5J+oAS3jqbfKUX/MFatU/JZmeOPmKAvmrlNmlfUuGUr7rZz1UJju
/5a914we79rmJCG6qTzo2UaSvSDnHkMS8m29DYM4daxzijvdwWPvLkUNz4yXc3KjmKiDIoEMCqy3
Ais4+koud8rzhM6Xh3ELc9/7D7b3UakraZ3yQW9BIjG2KLIlZZRUvVF6M5CmxygFe+Akof4LEOYR
vHf3o4IPgWlEvYMc9eaOUGvU1Gm54XoTTmruonGYP2q9rtdXNI5F5k0V3QPUqaJPSxmnzakO2+ia
zbV21J/Zec8IK6/Nf/TMdPKvl7Go461MGnpdtEzE7BWKwE0GuFV6HcupObgydtciuFIfMIqF4fBy
LTUf+NT40ATAm9Wr6aTtybHg02UKJJT7H3Qn7jDqpd/EKozQt+83mlo9hkbM9kEr8FIUXX0O5fCI
j7J3B5LrYCpKN4ar8M9n/iuSa8sMbRcCRWCi1Kq7CFLOv/CUUv4B2GS/0ZSywqZjCtXycajGmssQ
38H5BzrrqXNCqb3+3DuLPJx0pPuvVdtHsj/V6ZQprqYsWKIqOorVXkrl3boYm2QrgMe2TvpS587r
jzYQGIpham90UbaZG37jTJhRLg4kU8OOt7EVNy+i7JqZuXFwtHcOG0sROrl2wKBua41iTLRRnZI8
qNAWf1akobe9FjrS92SQ5rOmh4tycLz3Nh6cGkhDpMRgvtfd8tdninuBWkdB9o1DxfI8dLp9aaSo
RzRxcA7KiZ3sGwcPQKfkv2Aytw9XL5UYofUxBbKj5J1UOumDaDOzuvDy9Wcoc1bAXLPBihKe4cE3
3Nv0FDHkMaCMyP3XF//XY6IlBXSjYO0EHY/TAhjz1BtJf/CEey9zVcbiSidcct++XKXSRiXs12ma
0xSN6QJrMtBnl9LfptDTg77C3lYBRwq2nZrplnSFpmaKxH2f49FmpqdEjevHWYo+1OpY+aVlTwfa
QHvLAaNYU3dIAeyYl482IT5UT8DpgrIqdL/jtvkSDdCbJX3MLoVmHA2w9l4lLWNyMDSjGKxv0hYj
yaxW14s8EGjS+5k6hT5bsvRLTXr9yAiPANpBtA7h+N9gYKhX0FIBpRXI4Rg+KvXYnNKoOBoo7z4Q
Yg8MTQBJ3agcAq8eBt2mzdUvkYW+cILiUe3orkCf9/P9CH/bfeWBoOJA4KbnftMqzMYKdFSdZ4Hd
9uIsEReZgcX2W6CzxaXruuwhb0L51V1QFkXOgnyZOHmD0C1B8DVNlBFIGlJlI1JG7rL63/tPtrcL
IaXQlyTTYuy1Pvnfx7jALl2FMhtooHihoLdu5TTLOVrGxpeU8uA9Hq222YN6U3ZcCyhgj1ViPNV5
8SNtsuxdz9Hz6m7JTvcfbm+HAGYjV6fNg876ZjlHXeBVlFEWLCM8gwHIgSfFsE+jihNwf6ndJwOU
DFQPhdibFBIPXoGgMZtRlyTnnGhqflW7qPeSNJFPbTyP5/vr7YVf9j1sdlDGt7Q7TRWOVdo0XpxM
yc+k8nUQrqrK91fZe4HkTohbcE3fzrhqHRtfZ6gQgbNH52RAwz0tdCqv0aC2/+FbMWGgQmXcQpK4
+VY2LeN8MgmHUaom5ypMYs2XZjGfEH8ei4PF9r6WhaQugx26ZDfN1ioSVhtpxEIpliEpKvHkJRZC
zrJgXmdV3RECZS9+gLoBmQppEADd+nv+OmWgTmCelFxji1OUn9ui71wEdJNzUnfyZ/RlxElNpCPY
6s6iJIncMFTCfL1tlsU+LNps7ZPzArqgylFNdvPe7L3F7CPPlAqMjIe2+3Z/y+yuSoxclaG4uLcq
TZKlwjG1RBp0JTaHCRX0JWdEdM7b2HpEpqc8C1Epr9+nq2Ans0lDWXv1mwqnHh0x1mnLokuXvRlK
EX9IlSTzC3XWD8BiO0eCup9mGPwiaovtp1StWHfGEE/C2YoV+xyaefM2ykBOPlQmpc1BabGzUYkn
K/YDVuSqovFy48w4eeRaHFKPZ7n1TxM34WUcmu5iJJPUucxap4NLZ+/zMYSgRFvltW9gx7xEUY4j
9o7Q4iQvSfARUfU4umqxOp5L4PGeLmODfX/PrGd705Bfy4F1rPsnIdp8PrWxh9HEoj1oSqV+Zynz
G8pY85xYeHJacZNclqicLzNGXZ/uL7z3MVmT8gDpu9u+lFK2QwbwhEYcwl6ph1cP0r/FBItpNM3w
P3zLFbRO25+4fdOeWlRSBtThk0Azq7j30MivO6/W6phmWAWl6p1dctEf3Es79wQXIPc6iu2gFbZZ
H36zxZrxQodbZy2mU+bPNv5bBx9wbxV0xCiwyPiI4ZsPmJoNtKienndTGLWfLWu7sR7Lg6i9Az3j
vDHysyD+UFhtHyaN8qlGOhsgn0IS4Y3Ufd+cppbetRzD1MtQrSjdrmzK2lVgAvlRpBuxLxKAJrKl
9Qcdhv2fs4JTV9L0aoP28nBCTqgKEIykFxpYj2isCq/EO+NJEaX5FYfw+luJTjm+UVJxzZm7+UPW
9M/RjGrk/W28/0vorK5qbjuUsdiZc06uQkGdZ0brLbOePBmplLClzdwJujDq37RKq5+Xyljeotws
P8ctfvI46PSv57kC0pAdtgPzZzSPNm8FW2BTlBW93jaLf+VozlC1pZ2L6Kp6mVKp+Q9bj6yLyE/Y
v8UJR3kHBMUwSSmVVHwwrCZ7GwNVODi7O4FCI/NXcHVYxfK2DWzEN8wlQjc9AHw2nTrN/rV0cX8m
Va4P7pedWAjjnyDBMVp52+tR+ztVGEN7tkoZMn5b1T/0uErnh8Lu8jcy7IXa7eKiBPPSYHox2LMp
Xe7vpL3Vafwi74pWE4D1TaISCbvuctoVgUTvlQEwcJu06aqz0s7xNWt089LiO3BSCWQH33HvDdOG
ZKZPIOZuXX/ZX889RJGyLHlBq1vOllNqSbYfW2F2oVNVHcSRnfkz4AHgEVDxCYnbHYqSC1G4m6Ig
E10fyHLfYiNSFF7RRfMnCw1/t8Qq7WLF+ES6DFlfzxKkAF8vAW4cAvN21I9txIRxN594GbMTDBVx
Fr2AZ9N3ic+XPXixOzc6EZOfCfWANu8WDYLfeYUGYxs+lKmDGpNkjE+2FS9eK7eLnzG3PcWTHH26
v492GIMrAxJNZ9ADlJXbZmVH5l1FOTeCjGvIfBKRxVTYFGZRnERT4fAyghZDvVrLKgXe8GR+SI0+
hoJvmOHozVatfFWUCNsC255+y1OcN76aYcXgtU0hPWV1GOXwrFUEalucr6zLKObofaLMvY6bUF8/
hlUmZBdZjig9921XfdPbSlku1FJZ7jKE738wLmriM8Ou9gv2tInOR0cx1V9yJ7GvpWEuiV8oUfWu
hB44+APSkPkv2uMUd2g5iJPoBz26zk0VKV9VtV8+4T3bHSEldo4jirFQUxjv8jK3U9cMyUQIjkkc
GHnYXAqcGs7jgA5eLtXp/9KagcwSljFknES+3v+AO7sGOgINHBTryDy3Y8M4VJq2nBhyqXVcBXhK
wt6c4+E9XQ/0McaoRRA1O8LO7xxM8nd49NiKgHbe5tZNjmXO4MCOLIaoPjkil/0MueyvjarlqPTk
9WWOytHrLPBn41wN3+8/804WQ7dgNSwExrSCJ16GoMoa0wxaKAkaQuQPXWIlZzkX7YESyN4qdFoA
8ZHH4NSwCfB1gT+Ws2TriG2sIhcP39Gv8nI+aC/uL8M4Ym1HwDjdpmSd4HqIQS8akygLt1ii4kcZ
V0fOFjsFCtpGBGwC2p8M8+U7i1adGnY+Vo+xYzzXNn5ESaepbodggl9N4mievftYJLPox0DaYZO8
XE+bcIpySpLospfqILX7/OOcj0ezlv1VHOagDncxf7xcBWF/Y4i46un3ofLvR4tseFGWJ+rr0wq8
joF1ct+RhW/RG1YKjR0kEuJFk95H7qhU1FuV1UFbniRA7q/f36xEtwhalQw45eVTxZWipkUDZi4v
sT9raxDZcXsoNLgXs2DZwAImLQOVslnF7IehbkAgBXqkSW84TpafIu72JOysQ9lytnwiSukpyvx6
ke0/1lTwblSUOG5aSEJy4IplwEYVwQBzqWQs6YQ0vIc1+O3+m9xJVpiQr6hgOBmMMje7cIptbW6L
Igkisx6/V0bZ8GRJ92kGKH3w0fYO2Kq0DxWYodKNq3nqjJqd9Pg54/3JHKJ1gl7Nc88sxZc+7r/e
f67dxfhm9IPXbb/NFSDc25KW6Rh9D1H/7BhJ7BaDbJ9rnLlPM+/iYFa2c87Wx0JcgBY+Te7NXkmE
ruaTViFRU6TLmURieRBwSf37T7XztViFfJbcDbrdNrVM+nyaF2XGiFtNxNu5ww3HZBr4NHTTEYpz
Z/ObYGzILDlht8mWKeMdhAFKHDBocfQglbM89U0xtNfKlhwDb0EzvbRs0i9OI8yDkL/3nEBHIW0w
U6Iu3dxfpVbhG4PPUDBPeZv54VQoH8N0SmtfjtXlfP+l7tWc4AlApjDlpKm5PQNSHoWl2ZhlkKNh
eFIWLfQzec7d1Oql82ip4TVRnE8UivgfG6UDKVmJfXvIDo7izpZd3djwf+D6YVS4/v1fdQNa803Y
pmMR5GoVPZQo4XgzWPWzUTgkaWN6lKPsfOGVRLgGuBVjtH1sVa4kvUmsMpi0WW6RFknib/IsqZ1v
KeFC5pKYb7ssTvwFQuK/99/5znEB5Ad0BKwK47XtddHYE5d5qBdBVwDx4wOHxrtItvojDaWd5A9w
GnkfwH+MS7YcdrUQvSHB0gzyaYxQJh6hxnIfn8oOkF+DpLfXtV1x/Q8PR8cRzA9CpzeFb5TW6KG1
Shnoodw9FnpbPLRT2hyU13uPRk0CC5Y2HHif9fP+tV3Aoep1Ji1lwGTI+NWNQr2GipV9d+pKg00T
IeWE9nB2hFnf+3LrSJnGiAH4eKuLC0wF+GIYl3TFs+GUtVaC6KY6HcDFdgIAkx5oBkyEkHDY9sdC
Gt9Qj/IqkLW6kl2pG8nEJguUrItIzKGr2c5RoCPN0aM5reC8soneTU+KNkohRyE0neFqW1P3zLhl
/NY5Slz6lgZ20sNkd1AAYC5zZVzu75g9BDA/ACYUs0sqhm2RoodKxraxGeOIGXaKGPRMdgGKtT+6
2Elx4muMWlxH4kbsWllU/KthWf9FxN38s+lVO6W53EeKK0G2Dg+u7Z1PwZXNGVJAee1grjCPR0TQ
5KdFiKnKkb2cLS3Xr5Q+8sFr2ImA5CCMwP+EpRtGmASG36QJlpPMNbVviGp8wh1xwBtt9V2Hc30Q
hXZfO6GWKAT249aOXDLyCHox0I/BCfs3XWoa70j+G/uM3epin5NZlgQGgnMm+x2az2ag5Wb7EblV
ZNytQUrlB1Fk2hUQPnqW97fE3mun3Fn7gfDScNd+ebylOp4qZWZHVKlR/JKSBXK7hMZHOBn663He
vPH1Blh9BG+6v5Jq5zMJBwIFWvLbCHXnyW6H8azRffj8+odiuAUPhR7k6l318qFmKENhohp5kC1Z
5S9yklBeoTBXqIt1UJD8qXE3oxhG5SvalCr8NofGZtNY4qQpgj4P03+mshXv+ykXoTtlTvagTI5+
MWnBmK6eFojv2JVxmnr6N68+Pg6BhRmbTYV8C1ZJlVJy0korgkZTJt2DWjhkPmC3FdW2qO2RTujt
tnHo1pNCrPXeyvZ7+YarbBhtOQZebq1xs8qW/Mtimj9QetVefcuxEiNKElKYsDfd8ZFrvQxRnw9U
LLRcQw7FQ1PlRwCc21uOVRBiQtYSi9ybwEiffNJGO2EygQDvZ/aJfCWLy35pAO4sV47N4TTKiMwf
fLXbSAQeDFsnAh/AvpumUcalnTbpjCqhMPOPSAGrUJqr7o256E10GbVEUc/3j8btvcqKVLM05SEG
3OCVraqlQjP0JJiSCKvtqS98qbaUgwi79zrZFdAsViDETd6lVQS7jnl90DV5dG2rSjktxWC/STBX
O1ML9B9XPc/XH0Xm9ijl/qn8+GOTqsQJlYoiKGeTtFTdLOToCWeIPTqFy8cWadvfE+PSB2Vo8zMq
hJFbQxovDz7p3gsmyoFEWsc5ZIUvT0Zt6xPvhGkOrfTiEsZO+Ej2ctQHuW38MTWEGEmrygSivA3b
ADwWBe+HNKglaRkuS6I7V4nL+1OkIuZ3VvtRliHAx/kHELjJ4DFKbd+9ficBMaTVqrKTiDsvHxTd
vqgv1BjyQDhGD5omKf6EWu5B82/vhHA0AW3SwDLIj16uMvCShx6HmkC1I+EtxTy8y1oVQfQo+pnm
oF3uP9ReXCOYmzSxQA7fQORKZFyw5oE/ICsEN6nVNGxpYvuhR3fsYKPsnRFsHJUVIrfWY5uNMhaq
xvazwHbHee0PjgHGHDFSKCaWGa8yy310FeUyfLn/hDssbdoisHdXkjLX/rboHRapnuSKijsymjn0
bJA23jyH8lME5vW3UXRt70GaVy5GlC2OS7Goh6dGCPstplsS850ysn/d/017Z2b9uCsFl6x4W5IW
SCDa7TLGQTcl2s8ssst3+vgfHF3Xa5o2FBhLMNTbYlCyJagaLbMB2+jDwJrQYXHUcXk2W/lIM//P
ROxlVsCHRQOPAMi86gbQSTGM5pRDYE+zJMfNFTmHp6aYisUVWtMB0sgifNIiC12vc8oV+gk7wSL6
2UZVDH1E7b6OZj28lfu+aP3ebEbtYltseXp0vTBdEVe64qLhqDGEmYHFnu3eMU5Y5tTdRRrk+lR3
tp7TT2iSb73mTIundSODAGUWwLccJaksTwDY1dxZoeg5iP47n3PV7KJhihTVrVIqqtPkehIQirly
PilDbj7nKLMf1KU7J5VF2MMYfRALtxEw0nK1z3otCWAX9T6G4QwFVNE8GuMkH9yZOzEIdC6gkPVT
3lZNapzVS7OCXvRJVhCVF9PbqVfjZ0sI9Ucpz+NBZNhdbx12sk93lLxGq0Qz3+KOlnJUEpPE/IYQ
Z34daV++RcLXPrg39z4XwhzUhdRStzQJqXZG5DFihOpaeWBAp8wnKOr9wSp734vnQYyYVtttl7uJ
hNJVUC+DecnTR2Uwa7+SVMWDG1YfVPVr5NwcvlUznARg1Q7nhnp5Z1QIMmJDAsIhbo3lV4bYpDcw
wL/OQz54tWSnTxZWUe/69NC1auchkU2knlrH8vTz1ZcrK73CdFFDncyhD2ScEfbM3iRF2n7PU6n/
537Q3NkloJToI0D54pVuZYbMVlvQVl75BPKSnPFxqHpv0Bkal1kntW5b6upBAbezUXDmpapi8ALD
bhtAM00T5ZzURSBiqfLMsdQuq+nM6f5z7b1D+AS0J9bW841FkSkZkBJFUgRtp9PijuIkwKnX9ECl
HWl17C1FDgWOm/yCZvlmoyB8NTg4jRYBQlziB5aCUegxkTO/JZD0/r3/WDvXPYowoG4MxqVc+Ju1
RoKznho4plbqlD8r87S0Xlh06sckVJPSnVWlQi61yg9i8f6ydNHwilMY8qzf9K/23bDSk+sFIG1r
z+XgDoSV2h3j3DjFsy4ZXotsWbDIk3Pkt7f3bhnDAPsESE6WunnehVPy/zyiaR5MP8Fg8FOpYX1a
zLL64f6r3Vtq7brSWF/piNtMSsoMdc4Ki6ugLw0kZ1CYd61az0/FpIF3uL/YXnDhvgGGC/jmVnZi
wiN5KUwMOeTJML92+awgcKt11oOZt8ZDKmrtqkAfek7LVD9iBe89KD1m+Fm8VN1StZcfUwc6u+g9
WYVhw3upGl2c5CZpzkliRwdnfS+6/L3UZt/kw5RH9awwNraL9FymdneeuD1+Cy3BdKiJw9fPWoFA
Yyv4p/m3sitePpsmdU2dlNgQDMr0O9HH8CnvkiO0FvcM/83mblgvOrYLrSF6cZsIjRJKwpwB1FRY
x4b+qaC8EZULXV6CmDuo8jkXSWe5YahmvYeajjF4MRL+lMswS/BeKcvCs5RBWi5mY5u1t0SG/B6b
G+2r1RWR5UKtSVsMBYrZ8GU978x3i8ja3xkcpdS17db5FGVGWV4dE72Ji2Y3SnTq4rLqXAmF7iBX
FGzdnSILZS8u5+m3KZc2FiyVLX9TzNJR/QiY5PtxnMIP2WiK7jQValn7pjqj4O6k0fgkzU7Xnxsn
1b7ZpTSPvp4NUeOVuSYKP2dO4/id0YyDi4uuJOE0KsSbWdVq86GeBsDukwTm3nPguf4yOgrLDyGd
NmJGaGbKRa3bDv7jIujTjmjOeUtSZbnXh5I1u4vRM5MX4BYxRVyKsnsD4wir4Sa385rsopp/FigO
InFNbwloShnNX+Zozj4TpSzxtnMsBlMuYP/c+Be1yRktiE6Jv3dpk0wPRa07l2KENPIgqVMXncjm
ldTTMtnOT6GcZ+ZJLiIdGwk9UjXiWqJJXqWlyRsBYCD3MXvq/kf0mM1HNZ8T9RRJUgswakrL8XO6
UOT4wtaL8p2omu5jnTbmM/p6UeEKc5rbd4tZx7Wbt6b4ZhuZ82syxXJ2Zkys3CFB6ecqKWZrXUq5
KZA4nMbxzZCVavY8ddM4uRBQI9unrpxI7wsji3xRjJBHM2fSxVXGHC9yI5lb74ROv5X7yjLorVdP
JtaGNb2p7prJo1K4UV43ut/2TvJYLlM34PydOd8QIZtsr59L43PjGF3pWqB17GdVmqbAqJUpR1oY
0q8nc9HM1zGulgbdB7vQE/xNukJxewfqFEyfeur9HIBU86BksYn5FpdF49pj1P/b6Oj8uWEumQ1+
dYycvQ4befmx7oXxZZDCGASYkZZePpSoKpoZQ2p3AeYWvRspJju3sM1G+lLOrWp6EfzqQKo78VFL
Ubl/V+KzK1xytnRkUzrL+DAnTft5XDqjd/W6177WjSqUM0qrZvUbT0q18FTcNI4aSDt3JXUh/T9G
eeQd28q4zuYIyh9MDGMotHcgccNPTuPYvwpq849Np/zbzvVycJ3chPSVgYEGFBckyc6NVHqX2ZPV
QCHAT2dJvG4F29WJlJ4Wyfh5/+K6aRnR4UeumZIUcUzW2lzIM2192ZisIjA7Nf9uz07xPtJ6E9CR
k/bfagQ6L0PWVZy8Zf4CYDetT/d/wM2jMnKijqL9SLrKLHET4ed07kQ+NQhHN071fo7nBYvGcKJs
a7Pzf1kK8Qyw3VwpW5hEOpZl5MgwAcMJwmZRRgJ+Qm2cVSk88qlaf/X2QiGbY3aIhM0tSSGJBWhH
u2Tg20zNv6td1y9lYFL2+gdaxXG5IVfRoG1XMUoQdwPNT/WkjRzbVsyp49l2avxY9WPFwabcuyQp
eHE+BXO3ootf3sV6X2uLU1JAZVD1n5xEmy4jE+L5YmozaWvjJPODPpbKqZKV+egU7m0TrK9pizFu
BoWy6fiVDeg7WkScwg7vyKLXW9lVWfehlPr+9XK4oGgABiDMC3btBk9Tmoncx4I+qqpA+s9UQpTd
z5cON5KDd/oHevpio6zYRa5K3ijGtTd1jWpKZoUmKxPtNE8nf22YPi6t0/0Uemn/z4x17iu5sDPV
Ldq2fM7MNrafF73WJL+PJTs/h3OefJfDUmZkO1HY3t9hN998/Xn4rUFFYDZ6s8Pw7Fx0/EqLIA7b
0sNUnXukE5Pm57XzY4ws7WTbc+6FYXnEoLpJNVmZSgF4+YohRafz5W6rlCSeomYoKEPC+SRpZXHK
63q8GJklntTEWI76Kzc7bF2Qim/l71I1bCMh2sNN2MQsWGJrHFSLPHOs6g9wUvKDJtWfQLP96NBo
KUwYRNISXN/6X+UXtjcLEF2LSaQqwtFVpwjI9qxORuTrWt9yL4aNXblkLCutsikbNG2XtP1HzdLq
vYyL0yfVSPTFFwuU+Os4oJbtlonRxVfNaazPRdeZE04QdfYPcIH8e66GgJeWmcc7jWqliNPUaOJX
OUuofdZjqH1vUVxVcrzz2lb9wp4fejftxDy+b2M6dSerg1XKlA2KvUvaY9JUA6b3vYkiY3YpB6zE
w2I0dVyuwrF3owr7lzeErexjiw5U6CqLPX29vzFvAixfC+IgPWsk8CBIqi9fYVnG5hyX6NonPOvJ
FGH/2Uik7LXAunUVumCMM6Hg3AQC2Uqxv5LzIpDzXiXOJdJzWzRHspa3GDCWYT5F/KIIuZ0OJWma
mzmg0kBYYXLJ83A6ke/I/pykA99fCb04V/W3cdIn2MwZ4p+4tbS3iHMd0dxucp31hzAGJPODRQgN
6uVbNadQppPF3D/J9OWEGxHBXuqYTcva7Ge2xJ4kOB4ch70Yw3IcBR0D0htuHSfNESvwhB5IVP4v
MorxIZUi23KpL61zqFf6PxDE0ucQVe4jxt3eoUfQZ4V2gz8gA375wGytmkNWl4E5LNNjK+cjgLMQ
b7TROdL/3V0KlWNaqqx2I2+TSjXl3opdQo3apsEpRVBVUAuYM2EfJDo7n9GWGbAiy0pTjn7/y6ei
ioi0BcGeYOmc6rLoWR3UmWWeFEYNXt3E1aNsheXBojvPR0MJeRiAk0yQtslIqzUmmbkoArS2+380
LCkvSTv0g5uowjqC1ik71wP9MrSCaIfvuF7SOKOCGNk0LWWj246G8mC2beFWXY46YbLILnj99NRm
g/17YlTo1wmgu8yUu2sKi+YilcJ4oAvWr3KVwg0b+UjOaCezZtxLNwilJhmw4eYCW6WDlHnmPkkM
C/gUCo8FwRKVujPeDtUn3IC6bwIA8XnOEIlCbiNfrvdj5O47WsekHNl14rSJkY0N3KWl1A6EmpmP
8mC8w6ECac6pgCqFxclBLrO3HHMdmsGMLW+1DWuzKQUTpyKobUX6bFcdygNGgfRoPeYnYS39fLDg
LcqGNiT8FtwmwSjdDi27sS6dvOgBrYZm/QYcUXQq+jpGeMnI0u+YE03nvOlry9NKZ/kU9un4ANmp
OsiR9jY+LXc4+lRRtwah6izlbaEDsinMLnksoD8h3Ds2bi8Vif/6L8pgixn/mosBHnt5sItcFo2d
TUVg52Z/sqLEuSCYkl+dOrIee9Fa3++vt/do9PZ1gHEgUnjGl+up8VxPkzlAiI3i7h9WMoSH9LL+
2RjHVj/4nHv7h+3DoWPihODq5sAMuE1HeFhliC1hr50pmbgojdpcKpRJvMGa4//j7Dx75ETWNvyL
kMjhK9Dd0z0zHuf0Bdm7NjkUGX79ufArvfIAGjS7K62OzmpdDVQ99YQ7/IeHo8rGEpOWJrt2efi/
srBMKVIrmLFKqDgplzko3vfOOJ5iPFE/v/41/r3S8uR/rQSqRAln0qFby5DZBxaW0vei74aB7FHD
dO+LUU/gjbQwIo31mVcbbGAchZJwaqrSLcHxPWZNi60U9LdP/+GpFswo3VAIbutkYYL4ihsv6KhE
LtpbbHHY/dImvg34sEkHpe6y01Yp84LZ1pga/BE8W73ClFaZTJcouXVR2HmDrU33UWXPB6nI3ttb
lDVJzY2dwm9ozFhvgcMiVD1rn5I5Sk9ja8znam6OWjx7D0SBQ7lBZbXMBp/viT5z6CcJBnVNmCFL
RDv5BnjnCMG2k1uxEUheuQaYdq+HIDhwm8kosBuDsYkwqtxErm5PzdXozegU2bRnY9E3FxLCo1C1
9yrJ0OFwgAPcEspzMwNVwKWGLlcSQ9iQpzu6UKmXjWl5fnkj7r5KbjhQIgxsN9yFxhxxmYrM7EZ6
Dd15ahHV7K0jcOPubUM2BeWLmpj54Oo6RWA7GhtrKTkCpzslTTLTKJWjD5M2J2eSyyxxEUhqT1o6
06kbugbHYqs8IKdsUcPceQstBf4CF98mYw06BD0pfjLMxFs1PCVqYI700hP93CdoEQAqsXNowRJM
e7csnLq7lGWOpHGaYtlKtZ3nLlCC7krOfdT02ttsxBx+GT2TLVi77sOkCFSGAAVw6fvBFAwxTEt6
m8flzyEY5R8Oam3fe0YOBzfH3gYgNFA8UKdt+b1qYJuS5lTZbZR789Fqh/gLWiVH2lR7WTW3POAd
CGs4eay+P24UapFWeX6zYiv8J+/G8KsjtZOrjLDcgRCNrjOmR/bue8eIR1pEeRZA6DrItjoeOnaL
npORG/Jjrkx55QaO1eoukCz158sHae8DLhJwWIPY9LvXCGmzbuxZzlmMHwOnVouH6oJgREB+XEf6
BVGg6M0o5MGnO90clNpLAF8F+AWrTH0Jy52OzyJd/dcdGVVZiCon8ZCBkv5eKNK/6Zg5v/HiiqiB
u74+GGXu7Jln662+Zh0Fau8sI/A2U/rMLdR2+unMauK//Ep3l4EMDZGElGaTgxP+4TdGWgqBv5Qe
JQFhmSHuQSazF5pQYFiolEA/9I1YOl9TZm6Jj1kfqX1/h9IQrST82k3fjDNT8SXTjBXXKDpTdaO6
rQsXm50483MMx149jkaxCv1WAL6UnxyU1U0tW2lN8CNnFGX+XTNSbITtzvRAnZavv63xNsEDgZiM
Lch6dCAHeq0lLUqTXZeXn9vSpmtVlNADs8n8D5nB8hFRtFwGFRsAb89wX+syGnE2QhMfKis1nqKk
Cnxr7K2Dsm2vHbQ0BQk1NCU4+avUAB+QQjIbZNWMRu/gnkxq9ztPq/JnLYvqYUyU4KxkjYDFj4na
CQ5lf1W1olNczOy0g/27E3/YUdj1gjxDhsJxnh/LqakrW1JIklUzCr909aR4xlDWtywLp9PLR+Xl
pQBKPV+qxOe4nx1gUtEUxF7ZdcJHtSp/I2kUzi8vtRPK4Q0gZUgfxlnwN8+XajTcgJslIY9SBcyS
BT9hjJL46oxtehFIo99N0RF2YhsJQC4BF2S/UsBxgz9fc1Rj0SZFTSt9DLBgC0LjI3WjfCQKvI2j
LMNmpAG05OXrkk2LQsuYHXqJfW9PpziMtcdmkAo/kArzIW6aIyWBvfVUtA3hBLNp6cg+fyw1FaU2
K7R94qhS3KZSgkd1iNI3qtab4Jdwznn50+29RiifADUYyi494OfrFebotI2AqNoEvfWhk5T0TSsr
4mCV7V7EJQrnCUaSGhnNuoyKdWp5E1WE20Dq/w+iucE57aLxUZPTA6W47Z3LShSgC32b6mZdB6Q6
86wpAj4HpaT6Z3awTfKsVjYudjAyFEC49GoYzF5jG8fIg2Ow9y5Zc6F+UPFgTPH8XYLjgG6sAaor
8VW6NuOoPMRjdYQk3dshf62irr6YHkRRPqkFO9Jo5behOqXnKpqms6l03ySAz5eXN8jechgsLu4F
ZIQbBGTSkZhDk0freKparxgkK3FxsAjvY7NrLg3/zYGA2d4XZC5KxqsAN9tMsM1GU4IBVuKtVsTo
mpEFxAYRBbT+xuCDBHabpmSffMPZ3TmKY388/55nTfScwEWxf5aif1PfgefvKKjy25BMLdgQiwzK
bbEDV7ye+cjHSqQKUVQGiaIF3S0dO+kB1D5OVrhBfiGfM3+gsZrWrj3mSY5SVdAf7O8tswBWLsNU
Tiwp5eJB8HyT2WpqDAwbIPiBBXkfpmV6Huo++IiIUf+AafR8B8QLF+sMTxGR27KLaLPmhX1jP2al
FR0c7D97ev3GAPTwiyiKicarn2PIoKHitodtC6O/cDszD2ovSTX9NuSDXbtdZBSxj/thPp2loaxK
3x6RAHVjRctsD1iTnrt2UJu2B5gX6+lQaaP4bZLUjeW1fYIhmZXPYK/iyKbDP7a1Kh88wnIq10/A
nUwOQkgANrocgL8zZWFHZeyY+c2h9jvpNJHOHRJDcELt+lENkPdxMpTipmooEGGtj8Rsd86XgcMm
Av0LQHZTkeDC62CYrhY3u6+lp0Hu27NiZMalLifHoyd0pPe4k9xymDXkFylM6KSvIySHSyrCEIcX
kTjydcKozxOG9kUfnVJ4xjTP+CRVJQgE2Nr9GyGM/DM8qPG1bx2ELqdsUelBAmNzr5aFiVE808wr
VrJfRa3nb+G/m8vY1birqzp/0uYaFJg8Zwsey7i+HNQ2CQvzqYUiDCV3EYlfD1d4MBOvkNG8OhJc
kBLc2BOzo/6R0cN4zlU8TmmeHpGv/0SPZzsNxewFQMsFZUFFNFY12Wg7s53IiXN1dHQHHzTVhKTS
DKme3uvG6HxGb9pG5SnrYtesbfG27yrZdLGtTyI/RdfriV6eLN0FzsTkcA7S8EPB5n0jmwijznoz
35M9qEf1x2Z/8qNRJUBtmc4uqltLuP7reNCoHseslOxrL6IvCQ5zF90K03MD199rG10cZK07y5EX
mxBOAb9vOT24AjbB4ph6Ra5xfB9YTeMxIcYAfAqln7aoP752I0BGBZxAU21R7lxvBNsK5V7HAPZa
aoXGQCsNugetV79KWaC/zVGtvAMJ2h5cqZtsCEsOjGcxfaVzq9OzfP5Kx7wSPbWRcwVsNF1tXdie
PiEvOAyoG778fJuUhKVo08GyY5gI0GgV3PquHMOgGdlyJkJ+vo28XHingwH59+V1tp8NqgI0oYUM
wgtdS8L1BqeJXpV1FUNm+4meSVerA94TzHF8biuhHGyTTdBGoIrPhqISM2Xaqatd2aqDLXK1sa9G
F9bvnLRs7wSAirvQqMqbMjq9K1ll+cYeETuftPyofb6NH+h0UOwgRkdfewNuEXrmyHOrWNdck4Mn
pB2yb4wtO1Y1CuM7yoZcyo4lQv/lt7zdOCyLHheXBQnSJlnv6hbZeDgW18iS5ksKvthDX9Q5Iyae
HGycnQ8KQZMkjOYRo4/1xgnzENlBrZc49vInANrqdYhl64wfd+H31Zh9fvnJdpZb3D/Q6wEuzslf
pRHIFeblIox+Tcx6yF3oXs23wU7jN2OZo8Q/TK/GQ4GOgDnHR2Ssv0x0n5/BqYFARyfAudpDYX+Q
RCW7CaKPX4GdM91R6t8vP9/OhlkUJ5fSn7DGvnm+XIfhH7Wq4lyDpaIb4Nq+mdJOedIkS7i1o3TX
Wda688uLbjLp5RkRKmDSs7C116kiNBTgKXPtXNtcd8JLiNVZ5Tr5AvuYQRmlV1Qcpe9GVig/yrxu
j6yKt7GH5YFnLLJuSxhafVPEWLvBNAnlNQ99nmwtvQt4yIOu1d4q/Onos3KPcxiXnfXX/WQnmtYF
re1cRS30LwIR0VsZh6/uOxpsFgY+BqAWuP3rdmoeNmPoSJBnrbigDS816qmr0qNseud8P1tl9cbs
WtdD+vyoqk1OcxJOBW440GSXrsPRtb7z2sAJsye5E/g664Adlmx7PURS12pn4SvdpF61zg4OAtbu
KnwaoN4q/e8192uMKmeQyOiZz+bzVRlTsPLh/GrjQj4O0yqLOQ7ECi6E51tACRUlFzVqj1pSfJ7b
ILvktRJ7wjKHg6yVCpQ/63kOR56+YDIQvyMuriEDai4GdYzxTG4G23qyShF+7dGveFJmOUrcTkuR
GIqLWB/docxRWQMXomafi96AUh/0nQkSMorA9epDfIegB5YLOk3Jp0jKkt+pGsIB4UgD912YZOlj
bCIf5kdJJ/8jl5HZuVA11PdWawESLWjrYS2Z9PpjZOfZ5OY6/Wc3JaXFxVnC4MMCdRt7Thv36jlT
WqF+JCnPZddAg6c/oT9ukWhmuZz4pcAm0MP5lVnXZJXmW3NOC5maR7KykzTo3GxOp9j/6nYqV7AX
Qu6btB71t/bUURs14ezMbjSIeXpDkmvcG02NZGQ/2vKPcnSS31GkWe+g+IaBP0gIzrsm1ie/9Dor
3mcZmnOXguj/hEZSUPqDaYG/lDsp1bwe25cviVSU35u+yx1vMIzc9rO+CgYsMK3oY2rDrPFb6Hcn
LbCH7i7oRvNR9NLY3sourjNfagLta9LCwaBVry2YnSiVTkOnjaFrIsQonVMlFg/5ODSxN6RS+j1G
sSq+K9D9Gl2rUWrnjDF2VHi2IwnwozFiD/BfRvTGOtUQTxicKcIPxlatPD3LhX6dG0Sd0HNKvpQI
wwssGCMoLlI8d8I1mtY2XTONesmHUWZ1XlLyl2tLRvWEarGU+iKALOybpG0yH8mU6EC0XMBvphoM
FLOiSbu3cmusHyU1n5p3TajJv4pyVjQvFaguuL0Qs3irBml6ScwSe42QnpXkgnWp/6n4zr03zGmQ
eKIp4Izo9li+m61xsFwjcUR9J6mq+I0SQRZda5bkU6iQaVwjthPnrZlUqvzU9yatGQqT5oFYi4QC
SLgKNJaVWT9wR4lSSFJ9nrwP4JWWB1oV25CyTPkXEiIReauIEdhgonRUlK9c7Ma3Pgzaz9wq/WsD
F7xDQFeYK5E6b5E6VTRLDMGxS8MaKH2TICD13YoN5yCL3TzLsgqxi0yOEQ/g/ueBK+9TKbAkM731
hF6QMnV3A82T3b2cBmxWITzSWmDWDhCIqecq1TFjocjQ8eLb1IbDvaI1wckwi/qgpN67u2wuYqpE
UtMNr2fi3hoxdkEXphtiHz7UzOS+S/w6GI5chvaWomNAq2YReWNA/vy14WqI9GicIQc/SxgoUasB
K4nTC3Vjc8By31mKpBT6N72tncmGrDblYCRCugZJq3mJqPNzJczwQWt75whrtHzt1dUCTwm7AG5j
zE7XV0trmBjJAQLHFEPvTuYkpyejNLIfUh5mDwNGiPVBjr+zMbj8ydFQnF9mUqukNIMqrJZ9EVxn
qxn9HIsKXxCYjjqWu8ssU6FFwn8r3tWCrs7wiyVDI/f0M9E5nlNj324jDuKag6r/Y/R1emdOuebn
Zlje92L6yeHM/HA2i7uhUjuvrcv+4FjspOT0rVGoo9oAhLBOHJkp4WEzh/a1MSu8C0InAtkv5FNr
2eV3fTKNCxnsEbZmZz+xKJjwxTd3y4wNCOFzBhD72tFl9gO0Q879HAIL6CTrIFButxNN7GUQQhKz
qJcvn+WvxHiabWQFjUq9KmGYdW4UjkH8uZahTg9F1MQ/yiE40oTYPh3biak8swLGrfT2ni8ZFnBx
x6ZXrvE42H6NcOYpUMG7J4U4CtAA2tfHhUUopvh7ecgNfqRCz3myBTOlRO9tccIy2jyrchiYXhsh
2uBOY2X9Tgvc2M9p1ia2K+u5ZZ+1MqgSDzl/65PKOC/0af7FgT8OIZxSsEIj92xplW6qqY3wow4f
c6xoS/Uphl4/YqxckuGhD6ynZ6kZjLdOjePwJSum9nsGZPuXkqT5Z8OZQvXi0J13rnKIncCDRsjS
vZxhNBeqM6r/mm1tNGcsNIavFuKA012FKpB1CugEfitw/4nhLWfNfG61LDvPytAzDaxLw7ourPHq
rDjJZPtmjxjIvdQ1pCohYju6b+hZ7HiyNHQIVWADE5yicgQqrJAdfs8hDZfYZOQicVXIA4Yf21Kr
urXu1B+aBsIzqYYNnAFxP0vxyqCjuYAuvGYh/93XkUtaVQau5JiT6upZmCrfxrw0S0DwTQZRJdWS
n0Zcx4FHFpD+EzIN089F7DhfpcqGw+KERXbfKE5QX2oyndLLdLOJzh18+59prgTZuTPG9r2SVl2C
8UFcjm4BKS1zS63THoZ5HuZ7rXKi8NFJJbv3AvBcX40hNsljIwv96dxJ5/tInobMt5Fzab1erjEv
17ug/LfFkBY/vxKJQF+Jg1SCp61VD7aTpb2HwMyku8kYar/mLM+/p22r3WOuUg4nNQvHxrWsJBR3
SdrId7huyq3bOTkYkKGQ/lVNpA9tpTa+T4Mj3aW9mv3s6kZ8rQvsGeA+vEc7p+yCWL/LAs35MKXa
lJyakPz0tERDmMtmnhRuNCf9Lz66eEy0blbeovJvmidb7bvsHfZXuJj2sB9rX6jS9LGPR9hGedb3
FymZYu2kB3mLLkMVO0/IPEkC/vkQM0Mx5/aU22oSXYtOC0qPlKf6nmWQol09ro323DiznN5ZZqD/
KsfKET5VowSqLSLz8bNuhsE6pkZwFnJYFZ7a6l3sF00XsgVkaawnd1DG5n0AjX8x/y418SCHFA5u
WzSG5Q9yoKUufoOQzsdZau/MPpudO0YTCDeOOMA+CSnSOQ3m8H4uA+exKXX5wxQx27yrwjaL3bw3
s0/M4LKJr6mH9Um0th1eGktrvkNrgdhVQWfsf4TqPCh+7giFyiOdDHGJYogBedzUqTu3ooy8SLGr
wberPr8bY6WqfYKw+r5VImN+40hj860uTeenhSGBdI8dvNzeR1FIeSGFcXk/RGZkn8I2GYD7jFqm
uJAh2qc61TK4jNDIpcskoagFvzhwPuG6Ng4fkJPiVaoJO5zzSZB/Kkkh2g+IgcbNu1ktmtDrMmrb
G19FBVI/t18ClMqMi17M1ceqrMXsv5wNbq49cs4FTcSoDvjNJhu0c6S6YZgx8BexN0J3RIy1009Z
XMPNnxvz1Jev5s8sSxJNQBovMl1rcplVMhsEwwDMPh+Gcxvjk1E1deTTn6iv1mzFfq8n00Gpvsk6
lkVBFy6CnQz21kliUZV/VKkhBY5N8LlTU/0dxd2RBtnmxvuzyuLPC1SD9t7qxusVLcbbOIQyMYrc
YxiqeFDwxftOL48Ev5as9ll6+GcpGqyL5hcKT6v7nHKHPjg6yjeulT52h67C7aROgS4ishC4LcZA
YJvK7Jxqcfj1P2yaPyMr5uJ0P1ZrlzFtvKYDQoV7luU1VWvRX9fHU2a1iCqMcSp5XATy95dX3Xm5
YBeZUDIuod+yBm7leYTexrCoYFSx/ZDhku0KS0q+I4B61NDfW4oZCR8QPyI+5qrzBvW3Lcbl5c6z
nnr9hNS2ouWF3+FJ8dqGJW1gVFDRPyDn3I6cNDto9DHD5UItlKeYzPe+RnjhIOneJH8kR8B5lkPn
IPW5rfnAJBeLcBt6axC1QjnpT7bBLCYWhe46lPIHtcT2BdJglhfpAybpdGNXtcQgR1jNtzD0w4Qd
0Uqydo/w6uyFMJ0PXuDOsy21Mi+P1Harpmz1gQQjFoO7PBT5nUiL9FRnbXsRpVx5iJMczm03Pb+l
eU7gooKm2ASu/DytBV1hmG08pDe9jbPJF2g7SlhVa9m7XErm+peqpORGkaYOjGXTaHpbjNg+9dGk
KO40JUjfGGyuu85abJpfPiLbKEcIh6zF2VyEkddBIdCjvI90vISlzG5wslKCd03Qde//yyog5PnA
DN7Wej6OVtMOSW2anp1a+RI622/IWPp/X15lu4U4GAtua5EKY/S0CjJGC9GN2wORhyYKsE0MQhdN
7+hj2431Aex/bykMEgmktPSR7VotFaQYFqRQJ25BqyaP05gZ74J8Hka3TcchPjga22+0+KTS42HC
DAB1DTCBBas54YDSqWqmsjdoUXzWlPqImrLzSNw/i+oZNxG6w6umyGSmc0kXP8FSV/qeNkXuj1Ku
XtEgHQ52w3YlrEkXRCTjV5QW1k39vhNGVxUoxulGOT8EYvo3syYc22Pt1U7Zy46D4bvc34yv1tN5
PRnmBonSFKl2SMR9QYcWLpvkqlF1BIvZDJSXpXgYmnEgkjd4lBZMl4wcNLdriT5j2NXWNwfG6TlD
ZfNLWZrmJx65v1ZxCPlWAoZ2UK1viSjLDwCwSK+OgTYevs+DTN9bRllW3EBTa4nxkhex6biakJ3q
ZFVBEbgaczrrXY3d4i+7rZTUbx2mDXh7BkgUZKmNpk0bmZYbKpLxal43P47ZCngdAsDWBQOxK0dr
DBqVepgot2o29QsNeelS4vB5ENH28lPaIypDWUTY2NDP3wPKThNpHR8C6124vbmSvTELM3WHAQiI
GwVMAcpmPoJk7H1+AKMgT5Z56YZd3OIWgNw6svkYpRsnZBaI5IMwLxr1+KVlKvcJzevZS4fookRH
vk3bC42UDosRWmTAjDdB3NIGTP8q8hwhGeUnTNMkN0TK0g1yLU1d7HPkg67m3jsGzQy3C/gJ/b/l
bfzVGsK4UA6kFn7DaBjB5z4KJQ/LnMBN2yF/7KpkXvoe1UFCvg0bPOX/L0pC93xRyPmEyCQmxUKq
/GKgD34/iIVJLg6V0XciLpAH4JFL4IVDvNpDYIBFZ8PsvfWjSjOE3u6THKRHl8jyp6wT8sVLYxHr
XHQ0l8/611vUog6edMADMSBT3+N0m5+b3ig8tLN0xS3H3Lwk0fBVUpqjucHObkWnCJwNtyQQ2U1B
JUBSimkKbyJV+58hylcz69UKc30VvK6LZpgj3lWFZf2jTYVc3yNhmhwBg3desgozhd744j67EbdQ
ek1AnS5CTMDNCdxmFJ51qTziPe6sAhVlARYRgJRNXtnO5UimS68/QaHg3hnGyPCspLKPdufuOrQR
0Q1yFq+A1ZYBkTG2Jtp2sKVjBT/dLHzKYAQenIGdLQPgEVcievzmMpN5vmUUOzXVIZekq9rlhceM
1sHXW5npGQn1jV0lqhehKf82BDn2+oyH6tD8w7gBirG+tFUjkvsYceNbHAZI1RlScEKZ3fa7cI4O
osvOq6Qly2FHfARr1zXsJNT6QSV445mLcMHberCUH5DjkoNVdmIYXQx+Ikv9IWc/f5VzLOJO6oLw
VtoYSp4UEaq/jNR0UPsZs9o+Q1ipxmsZUusc1FY7gez/2FjMuYBIrbFnWdHXpa2C0mgHumVOlNZ+
PM2VPxZSdH11SkwebBNc0JUFP7QKMYPSxBk4NmTkqxi/U+qHAoxiGJ/xN1L/w2NxISxDNWBfm356
2qdInQdWiJph2OGskkXm3QQHlbFyXAxHDp17L5GhC+UUGGRI78sm+it4DrXh1FLcxLdUcLlb6DP5
gwgM346lo0HP3n5cilKwehYZ67pHY6tKa2fqTC1cBOEj7cXpImnD75e/1BZWjQU8QGYyFkA1DI9W
D1Q6tTGYZG03qqPqlGhp/Q7FKLzX60E7jUkrfGa92JAmknkK4sFAmXN6NRCG37AII6DnhvwO0fn5
S41iq0vkgMx8kHNxzTShXLQBNXURNtPBbtl7qZzuRYtP4QLY7EwpduSkQEw1zaL2zh6T6TKmdnzA
Kt19q/CQQY8xy0K9ZfVENBSZgMIguMmVovpRqVrncs5n14IG73Vyl/kDgmJeiQiNW09d/k4E+qvJ
S8tbhQ0C2B7Ztg0UMp6mPgvlKoZKW5bnmAYIgMtycAG9ZAdvde9UUMcTO+HDA7xenfcIG+yqa2oM
3ccQu7Bustx6HOvvU3OIcNhdCpY3kDlqq032Iiwt0g045jdI98lJRRXN18YYHnSsvRq2iroKIEsO
B80DuCmr/skiLqY5mZLDse/qDwBnrM8IkyCW4JiReVCcLm9olZQtcAqWY4aOjsbqhpU43ZZeIOki
ZW1/lmW5c+eFgq3WiXSRi8r++fK533mNrMdyfzBom2MvS10SqjKaOV015xHiw2r7oFGOvQWuFRzs
jp0rD/GYZakFOL4h6PZ6NcBZWCiPjMkT3yDX81FIcAqEE9Kc/0NPkwsCt9aHl59xJ2uBn8KNAB4G
4uq6/yUbpVYhHkvmrpbzqVarmPgmZ09a38ho3CYNg6lOfiqyfHh91kIjE/FWCCtLp2Z1HsY8lzgl
BhII7TD6RhhFPuaI2WnMDw2C90INexQfxEWckephFWoac0LJK8NWnAmvLlwrNsdTpSrjOSlME/a+
popzZ5bWTZUAXvnlKDrzXjha9+XVb3tJDWk50lDdXleVZMRhpkrYGwRd/RhJaePRe2PWmwa/UhU7
XxnnGn8cYZm9vPBOSGdhE2LMonu+2cpY02tTZVI1RbnqPEIV1x/bKolPL6+yc2BofhPR0Xji6rCX
Tf7XxV+EmeCOonurMpj5qMjdcFbDadHSOBQ53X2gv5ZaxQLMQntrZPx4a8fK9B1lznxL7o46Rzun
Y7Em1qnIFn3hP5zCvx4IhGtUNUsxnQ5D/gPabvhJhb5zqcg5rnpSxAkMQqNgbmt2xaeXX+ZOtHu2
9up8qNrU1zKl7U1P8+KELJfF+InmKdFDcWPe7cEW2XLpF74+7RmaM0tqv0aslSJppkZCVArgZxgB
Igiza9Km9heaV7gADh1yVm4D5MeXpyDkyZ1MezDCcn5ENTA/AoHs7aVFsoDWPBrECKU830uJPvP1
seS7cfWj1W8xVX00wTJUrq4N3cfXv2so7nDcNQPQ0J/48dd3phE4ag6wBnSFqu8FM7ZzlCCsDMkx
9jNlfDVSiDeNUslyrxDqN/NLBwUj0KkT3fDYqW6RrjdeYumSH4WmcdB73NvBVKRkjRTY1sZfW41E
MEQadrpaDboCuGgQvRukEs30qAPyMlghI4w6NoPRB2mUvn4Pk30sTVfCwjbnAY8wjQZygjc5nk2g
OuKXPCF1Y6hV9y6xkuxgC+/sGQRZsHPhDiUGra8UZdDsKQN5fOvrvn2LapT+W4SD+Fb1UncUUXfX
WpilNJTNLcTMNpgGdSZCOq1ljA9FYBpXBSjatTOgV768O/eWgutBQm4wANjclEUgM3tQCKtR20dv
ZmmYz2aY9x8TSaiXl5faCavkuERueCx0zNfpXFoMplwGzGmy0UjejgCD7wB8/IfvRFrKm1NhTu18
p4Chs7DlZeYkom9T0wqvBbDz2HeNdvBA6s4BYMDHdUs5AyVmfbQlJOSSAJWH22DPlgR4ubLqE6bo
unMegdjEnlbnSefBNQNnpRaW+TModAR+k1qTv7czzsyUJuUEXtNQ0o9NPvKfRO1gYo4i9Q06vlnI
/26NyYDOOZAIW3luI2rVoR2Ggf2U9J4TOVLs4zbEhg/LXPuFofWQnGUjwIAgbm2QOy9/xZ0Nw2Bl
yf0hQS1jt+exEzRX54w5RAZkVMUJRtd0chCcfIqa4e3LK+29XQwjgQOipEEhtfz7vwKnZKdBUyNn
jv6KirIxeMyLPZrpBY+GEo+2PPe0Lhzx4sMC7+WVd65HYMJ8VOb6Cwdy9Yyd1dZBrpZ4ivVJfkp4
H65I0+GStGHr5oXcHzzpzskA4cq4XedG2mJOmHVPmDaBge5MPTyVZTB/BVnvHKTje1/uD198aeDv
wCLUKJrBMMa3YIafl/Tq8F4aECZDePco899biuE3/kUgSKnz15+OPqERhjINhdosfRGH9RmOSOam
kPUPvtWS960KN6aKCwoenhWX+fJu/94lE6R7WQ1wZ9ETabiYrSa+qhIiVp5TBvE5H5P8HTTTKvwP
52DBEqAHRgK3mW2LQbHmMLFZNwIYCF9q/JYH45susMT7l3fj7svk1gGWRAax6SMwlwUQaxjxzZLC
BKW5UPdQG9W9SSmPkuy9jb9sQXrZdCw2l1w7/Bl/TDHaP1PumXBlf2RBJnuGE04PlqCB8vKj/TFF
Wn89tP1JjOBTs11WJw0vMRNsJwpA1hAZXxk6qF8EyNl3MqjWL0aVRx/HTGDOE1t11KPEHqi/S7AT
H2yINbInd5Y0eeQ7eHRavSiuaBF0k2s3+OUNGKC25y6x+h+90dgVY08xQnMaDZH7tVoa9/pc6EdG
ejsTFnoHPAh6Rvxj3Z7kruh1FGOSW9HZPYNuKf+3ou79WVpJ3Xv6rNv0f2p19GcmRJ+0wW7mg0tp
L5YgA7S0nRbm6Po8NIY9WrWwYPbPRvlFM0GWlWk4HmBp9k4dqCdm23y5RQH6+amDJNT2xoLskOqp
AKgYN5cxzj85zijuAAvXnoNd8t3Lm2XvHNB0XXDiTLA2hfZM5dkEOuCL3pJ+QjlSHqs0ie7UrO0O
GiZ7x8Be+MSkYDSf1vXBHNKgIOECHTPL0ndb0pUfWpOlIbpmc/kwNMWR1tjeVecAx/kDOIQhuHqd
kYNfh2ksjt1RXT1xJCbPifGaqiRbd+VqaD9rjTSdsoy9+/JL3X5IjWYWREsg/zugqEaDqFKWROrW
GbITDswDoGl7PNlYy3pjh5+lyI3oYPdsH5dFqeOhQ6LktgHozYIMJknw7JSCtrhTJf3nYKa6l82h
itFRZjw1QWn4KtaXB32hHbQEK3MyF7FqZhbr02FPhlbHA5YielmlXxm4ZoY7xPMMCxFbgROUZPjO
SZ0iPtA60kDcMZzPQdOUbwSeTqrbkMKqXtNn0VHo3Qr0MPeCjrAwIbQdSBb656pKUUg9YyTWZ7Ac
BTgmZNQD31D64hcGY6UBu0BKnpqpLX7m4UxCpLeq9i0FNDq7TA7z7OCS2wYTfhP6NpB9qSrpqD0/
5ko5llLWkUzLedfeaT3ypmYNJ/HlPbg92LQVQG8hT7AnzmgVCaPvknTLCXLj1kupHXlVFkuq2+lO
fuQqs7f5KOFA5NGMWFS3nj9Tp+Sx3UmE6DSKpfs8M2TXkbPxRDEpX3JZm85dWOr3OvI+B6nK7nNS
TIFPRrh0Y54D7QTmYwfUCkwKdIAe5HQtuMYkBc2ll1/p3kMuetpQHkH3bfotQmuSHCYluV4Y5dcI
AkjsFYEj6b6dSQVucFNgfxZBU90nM5KtB9tmGz8ZvZCuoOq34HHW+XOYhGai8wVvQpsab8ri9J0V
WpE7l0Ny0dU0OrjzrL0oxlSV7jbiKIsyz/NvCuRpikW5eFT3WvIYq+1QwgGuihaiRY38O7aMec3H
hVnhzaUNOTVjYvnDSp3GPll2N5ZXKBpT/R5xNxgjs2bDno2GeHjTa3Nrf+njQWpP9MyS/HG21JKo
2IGy8anvDOmuNtMxuOA8HKduE0yK40c69nfnUTiNdsp7MK5IuQZF49Kq6DRIBb14HMw+afGKCkxU
v1QluM/THqpBac/mF6bRdujKkSgWukypPwZV9z/OzqM5biMNw78IVcjhCmASg0RRomzrgqIsCzk3
4q/fBzppMKhBadfHtdnTjQ5feEMke+Bi+wpSvyhfMytGVXQYJa08oL+Ux4dmhh/hWllDzSzkXcTR
Qs/6BYSkoTPW0/iTmHRcQroBRI/lVjdpI7pNZv/dAHWr+oMxWnQ4mz7jkMf2ZHlFO2MlqxqigefW
SsXgz3IrYGWMfWq61Wz0qp+1gWkf1S6OFDer5Hzk/EZ69SAluMEfO8Tw6zNxnPaWF5XcPefQPSq/
Hnv5RabDH7tdYPaRP4tB0V7vH4GNTUhagHrnUgZgTyx75rfEYKzwSFEr3tQUSzM3p9fiTfWgf0j4
3T/M0Oq/3B9vYw9igmAsJU5HRY5hBY7KlXIWUh0nD1nZqZKnO085ipaZG8ih9qMv5PY17+1q5yXd
ulIWadJF0I1O9XrjdwhY8DyDKZiSUPOpXWG9SAx8qgchdiKFzaEWbxYuTXSd1oda0JGvYzMDU+DM
+ZFbuvEQlQkeWwzS76/kxpdDPIYkBGGG5WVYXqXfvpwBQ3/O457mLUoWmts1ZvJKpmWexGiL70Yt
76H4lz94nYWgNkI5mEImpZybyFJYcw8wqobpnFuF4UpBWGNbKXFf7FzLWzODe04hfCFx3ohiyWZn
0ivBPHyWk8Yb6Dn7nVILl7JjTwYz7amlbX0z+m9wWShyE1us7sUx0BFLt7EK0uS5OuEZVftl2rev
HQ3cw/2PtjkUil+kjvhiUBq6/mghr2kvF1HyYMpd/xiigf6gVFp7mCZT/z92IlkASY4GGVZZO0YU
E1DKLBlZxaLQD1Kb6m4dRs0h0qEs/PmslkoX/VdzKTGsZiVMc9SiCrXoKR/RGpSGMTmjlRYEJJmo
ud8fbOMGgXOLxB41oF+qW9dLGOvKhKrG4uyn2amnzY7ducCWOxcZiuokUMn+QB1jD/xxm7LSM4SJ
pAGeJWtd31tVViKrKhMP5aMef6ctVR9SXalttzFG/MPpXgT0Y0yoVtBcHfMtlDpnN/i9JeWCyeI/
RyWZrgX6lNdTt+SGd4f38wGWmUVJqqilD5IzILVaRXX2hNiMnb+GEJYbxP1B53vY+FRvuSznxBcx
ojQ7n2LjoIKKX0yilgIvTezr3zMqudqbcYlK+Fii9ofCpNskpeoaUZMeTBHs8TE2GmSLLQS0cjYZ
tRd5tQAOLxM4PEKmSE1UV0zOeK672XaTKrL81KjTs2mV1VEP5/CQznNCsbkLHmYbQ9T7m3DjLsS5
nuInYP2FCLf6IUpvyHFu82wmWdadrcCIPzm5Hhzvj7I5X8rINI9om6OmuDpYDe1OlJ8xSEnsBW9h
584R42odh3dkYNreLi6WU8HfJw/yGgP9lLAFyKNTYD/d/yUb9xYALMpqdED4Kev5otdXlhZaDQ/j
NIY+coZcJkY6e7iI71W7NicNZIXlpQuy9Hyvd1XexkGcQ7N70INa6125bG0Dpqva/CBGrD7CoEze
yrgzzkY0PQ0o45PqFeqljdo9mf+Nq2ZpEzJt7mqA6+v9rZoEJ3PFrI1WglsbZf0j3a3uxezi7kQy
3nyl6jDu3dwbwyJgALeM5whO57o8FgpBhY6K6kUpRgwJy9mOFE9DxfTYQFcqPJjsyAe1lY184/3P
vDEy/Dm6hUttjL+1QmlUVtiavUidi24I66hWRXFxBms8SToU3QStH8xlij1dro2zBGR2sV1ZmCE3
1UANvRErKhg0xsfhCEYmO5g9NY77U9vYwbh90ZKhOkHtcc2yAqBu0ydEOToBuupLdRL6ja4dWyjU
f3434NJHGZq7iOLYOpwI5zkCqsiFWIG6cEetUV9EmKg7o2wgapAEZjYLGJGB1hk6FqyGwFQFjVfM
ygZvELX0mih2S8Q0hLHkzl1l6s8yyPmFEVXVCM9GbRk+1RR2kj8Pa/h03FAOYhFs2tW+QVs2sAJZ
hA8ByeKxRLXgbUgtw42seU9acGPeC+sYVDIPwBIILEn9b3EvUW8G5g2Ut1lgrlo4wTzxzinK91bN
59pLFKcWh6qag8/xog3hFUnbf3REo/24v6G2fwjRIg8S7JKbvqZd91HfcUM/oNEQYCZVxh6ut1rs
UigLYDC2yrGNqslTY3Xy83hUXTXQzf/u/4rbbc1qoNTxi7GJ2tFyuH5fjbo0KoyvpUsnV+g783sQ
irJNRIeNfOcEbU6YjcYNwQvMllOvx6rKXI/60JAu6WJU5mlhnWhuXGq4wmagJ87ICqjiVEaylLhW
0BvRMTfC5gENZHiN96e98UgAdmS+FEYh/qGJev1bGM5JhWGE9M7aCNh2WZmfE3TePuRh1f+bSFqM
g9Osv05ZM126EpnrA+aguuYWc4RG1/1fcxscXv+Y9cIoMsnzDGNELeTiNTIsFL0GZbKe6qQavGxS
bASHoJA5dvhSoQv251cBoRDAVk4g+omIG10vRt1WWtejfPeAojcKDDoR/i9k9HfMGwj9srRyPkx9
GRzR8lsE7iTngbWQip1b4PYiX6DmREPQCq3Fa+36ZyQ6mzE0u/AhNSxxzg1zkrw5i9tuZ5zbsJO/
TRq/4BZpray/fSksJ5IGBTaJPkLmshJwmUbZHWfDjFxE0aRP9z/v1hlb/EQoLTs6r/KqZhGhlDbr
zsjtlleS347VeGrmvnORGnF2eBdbQy28PMAzTI/8/noJC7sPC3vgTkkMKXZDmnp+aM8I9BWIc+xE
75tjgckEKbj4t/wSY/zt6rASo8iLIg0fRBK1kIEBRRqtPIItM/babZtDLfQAm4yUJsrqlipSAARj
ZKJ3m8nRJ8Rk9LfcHPoPmH05f9//WFubcMFDWwtex6Qcf72CbSDhvm4msLf0fjjoVSAdrTTLdyJz
e2uYhR0DlJRggprI9TBaHhplMEzBxYm7MT5asS6L5wlSevgiDKX7K27STPFya6b73Fe1eI9h7iQn
FPWK1ItKpzQ8HogpBsPnJF/yaWyTY9hTK3ZrMck/xoan062CsWwRB2riFN8Xkemnhshi9vt5onLZ
Rmb4M9aTpnJ5i3ChibR4TLyyyazeF60Ex3G2jDjyVIotPwuI9qQGhjG+YE80Bi4Vomz8WAcl21lG
D1N4g6MW5IxJY1nn0JZr3eujyCx4UjPtiOZGXiNt15mN34txdA7k/GmPFwNYomdZne23REnH/Akb
X4FQNYqYh0lPsFls8cg6Z1aRgw+xqig5z6mpfTMzzADcoOjC4JCOfT6frGyQ2oMiShQ7K7nK7CfC
/ekchmh1uov2ywdNKsFET4PUfW3sLA8ukdY0P0hvneggyVX6rNaiRmVpyBHOgQ4puoMAQ47uUxCj
DtkgaVC6rdyGn0mY0J+IQjxn3VbF6s0tCmVCPKptqJvFkl6+U/uPk52HYuMcgAZamqayYlABXcUu
QUw7WEX/5pLoQ/bIu46bbxYC+ZipNkc75/u2u0EuvBjD8FQju+EsP+a38x00TamFRRM/OGYYH+gn
jC564bOfz7I4oDDgF3mGlqAV7Q18m0WAnKECsdTSDAiUq3egU8tOayw7etDlNP2a4Lzw16AMCTrs
qi0uuArzFosqNHfmu/EK48ZmUKRZ9Nih6lzP19aioKtTnSpvVLYfbRbljOr8x0G358fE0f+lrSmd
mrGnEF929c7FvdEzpZxHeRliELACdEGuR3eMWdFz0cUPyIgWDvpafXXCl4m6VCfgILaN3pcPqEOq
rYsgSf4NnFH30mkOySRyrak7Ko12iqNuON+/Dze2HJWKpdFk837dAKitPMznuJFBTZW4aPJ0kj8m
3eiPNMV2dvfWd8fVkEuXLIBnZbXhYuTX1DlpIpSIYhNK6dx5mZP/J2th6Sad4xzoGe915remxxWs
KzBSFnjT6sGMkinPBhuiIsx99cgFolwCRMmeEknZE/zeGgo5UZJIsvNFM+H6C6cC+BkBFttaod1q
0Pvx+0bpscQuptP9j7YR4ZAP00le5EsX65froYLBsQGn6DxiyRRobpk54dPQlb2g7Z6IUww1TN45
PRtD0o5c+pGLLyUF4+shQ1xacNyzQ1zGquiAx4Dxhf5TeHQiRNFSY5R2DszGZlmavDQvIGTdlrbK
RBuoYCCRHTsqT3Q3fi6arPwGLtv0Zq5J1xim6f+4mQAns7ILWQqa6epmyoCDW+bokDvGdec1vWp+
lKaC5HlsMw/dZeGNVfXH5o18RcWkVo2GFUrx5mpQEwlDuzeJ6UajRCgxpCRpeQEHwvo/PuESjRCj
kpMCg7v+hErYlii9zdJFw5TapaEReVpS2v6iI3cq40w63N+lGzEQRXEoPQuSmDrwarwgDfLEEqN0
adKm+mbZRefZqbG3UZa/ct12WpjIVN7pplEVWx87Ke7nxEpt6ZK1hXoapq7wyrmwvbZsjD8/dnQI
4eeYbEpS+tUJn8bJ6TKHoXQ1LJ8HCcJHrjl/J0ltH/D23FN12jpyvw23JpQmYJhN+sPk7pETu1Fk
KKdJK4RvRJl6AJ22V67fWknAaDyOBsV/a60zJrSonaxgdC6TPg8uwnTlA7qlutf1ktjB6m4NtbCP
ITsvOvjr4tRUQeNQEL68tFO6zKWszno1soodbPL7u/BXI2u1QdghCwCN/u5tHaZtOFupFeEJV6jF
2URqvDuaQRC+iR55wCgt8Toe0sZJD9hYJz8avWsGd6D0DFCpmziRujbZ81kUGmreGcmz+VmOnVl8
QbdXFwcdHxnZQ5o+qP28nGXjBdM09WQXqfFXooty8AywOY9RVpifrXI2/kINldjdNOdM+0BRzgqO
PPPljyrTckQ1e1s8B+RC4XebwHNy4X3g7BWPAMu8UVWi2LfAsMvuIAW241Y6EHkXmX9hf2/nXsgH
WKzhtxizksnNjEHWL3ZTyIMXxHL/d6omQ3dCCMf4Sj2OR4oMBZV8LUK8TpeUMHV7q53AHkxW8jOn
dE7n6P7H2Ig5KUPwz5K/8pAs++K3mHM2zcSMKxSdIzU1H7MhDfxJQWl9aRCRfJA0S4BE/sug+O6c
3Y0dR9EV5hAEe6Rm1tdEqxBAyTjx4odhlMeBf8PPopZ6z2SMr/cnuVUIW2AEhLgoaTLe8rb9NktR
SQKcmSZdJMz7zhO5LRQxKZ2Ir9mBUjZJLo/X4DWRqX/UC+0d7Zv60/0fcTtfzFzAp9Oe0GnKrAt/
OU6InVEAScxF5XgmMF4vaKz5iybSeeepvr3nF/GepcmHuDJkqdW1mOd6YYUmreqBxtCZ6FY6Z2nd
/bw/oa1RbMSZbIbYqLIYMxieqiB8x9RReSqnQb+gYqvuYb6U21sXuSWUeQCfmAtAdhXoiLFGiwic
FWg9u/ukAHF5T/txNj1k5LLeA2JNCR1lDPGRbFa84S4wn6YYWmw8K+Y75NX432RoHMDKcvRlwkbg
PLCd3+4vxi/0xvWlRpmVlhMqfAS3N/VNyjWZahdD9ICAdftQUquZXLmL8p+9ZIdn0gqEBlWogU9T
Efbkvfn8JZ/T4VAlkuUbvSUfe6szP/aROV/u/7SNjUe3BmkO2jX0OIzVboi6OR7xhUFI3W77Ew6D
zdkIsLcpTCXz/3woWANAflXyZYTKrs+ZLdm0wTJkVYTUyb6cdXguFHVwyLR0V0ZuY/sBR4eJwTMC
lnPd4C8IC0DEEY+GkL7fe0qouVtSZkxPgdYN7yb6i5UngUwJXafp28/AX/reBe0j3k3KGuJJhEhf
jHrb60DCqPb44+yo3ysgXrgv25BlXGRY5/EYhbKgtCeVderWvdZ+wb0x/stu8iFyNdq850kdk8xP
wkBZSi/l+M0xAOP6stF1L9WCxfY1c0ZUvZUUVFHzfESnTAmNyoA8JWvvgh4M5d+sNBq35w35OQ5l
ZLsCYX2ThsSU1J6Kd0hANbqMP9fR7OzhdzZ2yAKpJMOmGk1LaPn/f7seJTpeaRuhq5Lbce+p41wc
VGDbn0at3IPuLJttdUyWJjyuCHQcsAZZbcbOyQwtcEj/5iL5pnRadJolQ3h2rjW+arfyiwMbwseN
XnbjQkw7+/M2h4EPSMGBdh9iPDQwryeqgDiwu4zCcKOlsp83jvChIdde6DgYC8MLAdZY70nzbE1Z
I8Jf3FsRPlwfinCw8lRCHvxhlBP70NB/uQizXbB03RC8FkEwAUoJ8uAUVSV1hbprgAjfP5dbd+hC
WlriZPoN1ECvJ45UzjA5gRqgei1S9p2T5RfaQIHzc8K5QfnXodDUuT2Nj4sANRmfMXfiUZxpo0uH
ptDVlyFN7K/qXBg/9aEckFO0eor38yDtIRe2lotmBNB9akMbdZlaB8VlNcElN2e7BjkBngyR6pgY
sKJ4ZboijlUL7s48NufKDCP5TYlb3d5Zso3rBSw1OxW4DLhqeRUyFLFMZpQ2hCeaM3mDamYveiGq
P6ZkkCCxHWEMLEzVdUYm0tRq0WuXLlMVy4NvSE70OoYognrlVDbqEX3t6sv9vbDxnLL5LchJkGlu
qyJhRoyZtiK4aCmun34jVeapzfvJOYDTcT7bNPff7o+4cb0AV2X/L+gbaFGrzdcqAdDzNgwuDRdi
TVB9EBr1gjFL853a2a967Op6IZZHUQwZ06XZtHqAjLQO0ngS0mUYTelZj5zMcklGZ9mLq3H8zoab
MQ4AiwQCuSry6ZImSvx9oHZT+FJRNe9o9Gu1C9vO+S8w0Y92dclUno10MF7wBxkHt1XqRPFmRR4R
vswluT02vVQYD5NaUTWzWiro/yktei6eGg4jMUBQhQ5uBmPz2g0xXqbqNAbA3lK1ejPilqIqSVKU
Y6ZCKnno+7oHghB04jvtFqSS1FHSv/TKTHOpqZziRaJTenGoZ5GwCEl3XolK5EfMyxTF13vdLJ+5
vkfxiU4VKGu7S/LZD5QM3Hev1/MnnZBb8uzCSaHh5oXUnOO0QMfeLmol8iW10bFXw1Xx5EBHzT4R
+gPoUcsJrYjGdkbDwyPAEl7cqXKH+3XVfaxl0eRUTy2ap1Emv3VwST53yDo1rhRJ/XOc1VWI6AxX
sjePoBvL3LE/axoJFcDt3vqggQX7aittaQOcQXTaj0ur1o8RXVNw7nMyzn4xz2Pt5k1Pswtzy7Dx
BOvSu3OII5NbF0Fk+3Zk2txHeZB1PnY0SefDhpAzBFlmB4LJWGbwTtRQkl0rrYp/YErgy4SkavL1
/ma/fWLw/ITibsN0Qz51nbP3jTBsen/GRaaYfBCSGv+doc58lPMeRcnRGI/YE+zFXRsJzuI0yq4n
j4NTvH5jIkEyYxiNeZlQF0MlSa91dK70cjLoSQLwd02tCf/LGg2vM6qTNp9EjZope4SwlLY7S3B7
3q9/zHK1/hZOIEPEx5Es2P1pHvoFdoSH0qzVwyjvOuptrDYYZ+ja1LVoMa+JlpaZc7AGVb8o3Jwe
8H75oTPKKMe9cnaOMwflWWioi93/xhsTBFdKEMMlszRMliv2twnCzBNxl/fapefaPAWmXPtIG8DN
GPaU5jdGIjEHKsD/mOVa/jUWJirlCRYyHdhtvxZG8irkSH6sOyP6+/6kbt6FX6p6AHWMBcbG+7Ca
1CDFVa+GzqVSpdeZZX1QhvaL08ZoCM5auPcobA2n0ljjQWCGN21fpdBLYEkJFqd41BzmSOgewYTi
OUmgeXo+79lv3qzk0llbMhPiThCRa5FXnEIiI5BnMHqBlb8FvQjAV0lYnFbFLO3JT9zEMMtgFOyQ
ROA1uim0YhAYGhmyghcjjePgXIAjMrysUPNDrZpt581Tjd9ejztHyC0ZZR/bbi52xOK2Fph47xcL
0uDhXX3PWaUdga2pdbFpWz+Hk25lpx60aU1snxWPFVfoTmTxS9vn6vVl2oQzGhr7ZJw3KZnO7Z0D
7HEuUWqb7blW2mz2NXpoEIOhKfSAqvAMKZTYgAPndIXmK6IPfrTFoF6E1UFejuw0fKviaADfULVp
C7U+E3s1r5vQjp9JAYa2LghZav2r4yvZM8+PhBFsDYzxi4pq839Wr/2xAvkyCtKHUMWAfhJ1X58n
R4Wths8Gfq9FPX6r8skEYzXR4w9RSHq7f3a3ZrTQxID0UX64OUyl5gzBTD/jgtrJeCAm7h7jKlb9
+6NsHSGEThz4NovM0PoIEd3lOckKuzoZUi/FC+dEfbVyA4ea6v2htg4QST24EGgrvKSrOM4cWhwX
AbBfWqWQQ9cyeu3vinf7U9flwV8ZqIQIu6OwIXQNRhB8Jm2TaScD2DpAAPVQHlto/Ez6+gMqmFph
lDXZlwl84GIHStkAMljbJxRyC0m+YEa6N++ND0kpjVNLSqAvit/XY06ImhOaq+aFlMb2iyKvzxqi
/5f7q/sLcrk6qGRYxClcTlyI67aa3ii2lMiYvYUQrKrWL+d2aA7EF8nnHEEBcUhIZG1faetWYB1l
IuGJ51bWvKBgCoRmjo2y9nBAkYxvDcZIL12AEYoLRDwMPVmZxfTBQRYn+hBYUfm3KA0hPc4dwlje
5Fjhj17Xc2JsqZiPyO06rScb2IPpgYTJVod/BWZXraJll2oog6+isJIfdpemn3HB1mwfZZ/JPqs6
PkHe0NT9N9mawJiM+jD8Owi93EO3b2z6RQAZ6Mci6EDN4PqLyENvW+mAcZllN81JkcP2WPSadCxF
Whzvf5abYIZ6CK05XnlUDXkYV0MV2RQ1poQJ90Ss7QEGcdxWjxIfUsh8MtSclAkZscP9QW8Ll8uo
VCzpddKPv0FhUMJNKwPZxAsSPdKRvLwgHaB/87lUFOUhJpQMvYKe3vPY18bHuU3zZ4mCxkdhpsnF
7B04JEJXzW8OcrzRTj63cRwMVh29Gmj8/LrVNcDDZcxJRS1Alczy30Ay5k9TONb/z7qTTsBRUUmI
18FzorWWiGvbuUglGnUJAkGlF2SR3jxZEBq6SyK15b91kiIofn/tN245QpHlgSAhWMjT13urUbOm
apI+uABMptXjCMefRyfwJjMpDkNSyg9izJyDUMLxFaPeP0bB8uUpPxBcssH1m/2GL++UoqzvEFwa
3aUSTuxJSZafs6arULNSsqfGybtD2w3qscoMdadLsTV7AHn0YxxCMgiR17OfFDPJlDomArTt5usi
5/DR0EqZpbdQ61Pawq+VrHVJIAdvtORddPTG/Y4lJM/ZIgrDL1hO/m9RPPOd7KDIgou+sHeRy2uL
l8TOEsUX3ay+jLMqFWSITf1fMg8RGy+1/qmNSH8E0TEoiCbP2ngWNDK/BYFOkFLocfgywo6udrbJ
1hXkwDlfeP2/RIGuf+jUpBhc94SuRdzU30Y1sQALJBN5+KCFw84jv3HkwLpBbqfruOSwqyNnheMo
NSFpgAqqlU6pMH6ao9z9c3/nb6w9+RMAAWC6FGvWa19ESiZLUskDlM7mGeUt5S2ahDjKgS7Jnqj/
mP4FsZd+2ILoQHH3JvpPNdFUQxM5lyEtglOLkHhysPKuyXcyw1u5CwYCY6qpgLdoTfyy6fxtU80q
UhxBQuBSKALXjEyZTJsaRKd9w1NLKj87wdR/b1UdcVweAvGuZrGOg4ujU3u2irh6SKwq7v98A139
KPV6A+HraeF0WduYZTbTEa344JOKYfChloN5J3C7rUQsCwBagZcMNBTBxfVYtVZYTVnJ9mXUg+40
ROCeYsi5rlU61TnntvEgWmguRybGmXSkSNUVWbqziTdODBebTpV/qYrwsF3/iCqp51SqWiJ8nttn
3ZTgozVl8IBq756b39ZQC9uMDiU6xDdhftHNzWTk7KxSF+HPVvTdAaty8dUyyy/3z8zGyWTjgtVf
COTc2KvwQDGopMVg5y6t0eqHPAjL17mNrB0tmY2TyRgLIBLs8m15eLZpXBoNUS9SVPNXORLJecCv
6SVmqUMvdTrz+/1pbTwDCwVp4fnzFFKSvv5WIsmFFcqFfSlbYMquNdTxt2y0kvHvSMmBXOmlE73P
Tda9jhkUXa9HQ3XvgGzt2oUUi6MPQgDo8q1+BKLNVlsXg3VB+XP4Rm8uODWYE7eu3WtF4gakAJEL
ma+YaUg0zSMYgflhsrE62Tk/N3gMEo2ltMR7vHSp1tfvNAdoX3WycXEiyp9hZ2uuYgzpIVFQOc6r
THyaulnyDKSEdp7jX+/tKimALcGZXfRNUAhcHRoLyx1rCGvzYluVNR/0sdWPTgqwxq3CplQ/IHJZ
Na6GGMS5dLTgSySs4EviWPOHqU2DvSO8EQzjVbMgkrlEFnLj9bYISLGiLAuMi5o3LUZHfB93gPjg
m8iiHJWqqQ523szv9zfjxhlDItFCSRBg8C1BmgsdkHydm5e8M7/Vc108wkWIdiozG1cGitJgnuFE
Yzm07oGSVmYQvJmaiLG4z+WxRjd86qbv+NWZ9eH+jDYHA6RB9wWAN0Yrq3VMwsVhe6IeneTlpUC6
5WExiPWddtD/PFqnAg1Ok5b20u9ZfbJGzs0gM0fjQhUHdEZeieMkG+nOCdncpwStsMl5FhEpXEXN
o5xrQzAlxmXWxzo92HKRo/yTZ8lrUCuJ8OpZSZ66uExSD0fI6ENXAW1yi3HAEbmQcxSZ/3yFoXsv
fqN0z29a2o5Vtm02pexUtYweewpLpTvAu0t9ubf1budp29qhsFeAVwB4uy0tUqvUx9luzYtEe88T
9JI8fICznZRoa9dAugVwC7GYp3T1KXVchvqiZBTa+JD1NGPwUr2ejqBvuv9j+SCo854tuCikLq83
KFKGlVEVDAUfIHUzZxgvTjI6fhA2ys5QW2vH1uQG/QWaXkedUdxIcwVB9CJbUv7QMx5Ix3HPsm3j
MUFvZSn+0R/AoXFdMnAoldjwwTlyce78EFhpB14wCzG4szkhdawATf1BjGSicZTPGWbdZZH6mj5Q
1Lq/NW8fc37JAu5bZGSJtldr24Z0zO1YMS4WIKrnPk37ikvUDHtMoq38SZ2Eupc/bA25wJ+Wk7DU
l1Y7xwSxGoeEiBcVptoZ3tKiCAPl6hhiAfYwat1eNfd2q1IeAJbOR/1ly7B6uimi97lmx9YFAkHv
J3kTHqknGYeiAVF4fzk3h6IggXDcUjxed5e1UdZASBrmJZPMHNa0jGcbkqXHuk3kHYroskzXjzGz
oudDNG0Rw66FJIjAaDRjqHbRqsY6yMHYHyfRvyvxqB/SxKIkGtkB0lk1Bg1Tsg+6W+hwN+OT/y38
ftMEzX19KuVEkyLgP9ZlxJkIDETYfMYxS3mU+wAv4FoZTrPWlJ2b4rwUu1oRDR+QrdnDKmwtOHcd
1TAgK7dpYg9VLjH00LrIrZIfVcgVnq5N2VlR6dff/7YbdbAFXMjX5W1ZOKrLb/k9cytBGMP5Ni+A
rhFQRQBM/TdLoomkxZa+ZCAYTpKRO5+bZjQv41hgd99B03yaM3l4bGytPnVxn7xaXTr+vP/TdEu9
/RpsbwRkkBNEeHh9jvXEZupgPi9BGjr9O+FXpX8ajEyRPE3SrPqozyYKZhaiZeoTrB4BUnqSpsld
FNaU4xhh4Fm5hVEj1xWnoAHNT1UlFW31ZKS6kb4Q8bfxoc75827fjGXs9lZa/wTLZpf/TYUpwmOt
gGB9EnKRqE+1Q3f3ixGTEbgdxu72g1r2IXChSS7nf6LMaQvPbHV04yTDmbDTAYSXvAP6qQe/16ZO
O0mWlitnYStC85wqMHUPfe8u+Glhs5WDOBgRY/PoZIfJc9sPDRKl0NNHv0cznudIL7v3zIyS9Agi
HwxXlCNM54US+iJeYXe58Ilv6Um0yOtOH6NE7SncS06buW2T1A/dFA+BG8NJGF1k/BGwQw5JfbHj
kg5K09aIz6TppOSeqsUtsSfwaBuk0dh/b4yyN71YjbrIl+uO/7KJg+gF6by6e0jjWgnOYVDL6gEX
O3DbbegM7de003LV9C2K49b7PDRKeCz01goOlQaw+zDa8YQ1BBjaOfsLeIZdPY1JrBSPQ2JM5bHJ
SAm+D2U+yh7wdrP3ilHVy0NcdAhElch+Np/krJIydEbn6VtTG4Xuw/TIPgtU6KXv+HaXH8Iy1WQf
Vn1hDJd2bpVKuJ0ZyvpzNuFV49W6Nj4t3CjQFL0wvludagQvitlS7Ubhrv7LMOs+9ZEXBjymiAgU
FsxqVXZRSkP1F90RucfwKlC/QuuP/lO0ziHiUsfxKa8ha57Miu3zCgE3f6fFYdUu1fo0cpGHUf6e
AlVqP0LWGhW3UXDpfqLPo30wenMeUIvSkx8d8qXV1yjMsulEvXl4QjeqzF9mnoToEIeGmrhJn06t
KwxzfMAkpw+Ow1z2X5GCUR1/UqXhVQkM41GWU+mrM/EPmsXTxBscW7nXTVHwT0laZ7hyE6S9P4hp
RhHBUQrLcbvYimYPmkn5ntPLDT1dr7SXhiJH/2giv4eg4cQcXS3vtMmrtBrrrYj75c0aCvEuWrtT
fSdP6FzI4HW6xzRocu2USrHWneO+K/6DalUNfoFZ+Pfc6dLaTR2j0dyKdPQ4CzN+j5EN+ZZb+Ni6
ppwhoRVKg/MWt5Gs0PdKlc4N+278JFUSsWCSVHHrOgbNOberzVg56gA7nSMyh3i+SKTh/rhQLaqo
txRyvDgvLgKP8umcankV8CP1+DnB8fWHGGyl9hWlGt+6cDIjH4ce+8VEP67ofbMZNevTqAS57mlx
0BlHuuvQFRq9igTZWafIf2ktwnqXLDPD8rGBERFIXmMKa/I1aNMA+yIDpFVRLXjERrfIr4c2cgIk
MQaDyK/TNOnV0qvceqTeJt5yQZ/v3Z5SyCFT2wXRs9Ikivl1TKb0TLAKnD4uoxakbp2Ng3gc01AL
PlpqHDfPiVFZpYfCpPNIp1wkh1BypufKkcfvfTJTA4M4gOlAotT6pypKhfwyI9PkcBWiDcNNmun/
KrRAUg++qjM+aHar9ycake3TSCHAdDOctEK3RPcFFUmg3OIlTkaQlEFf44g4QxJxA03pQZ41SfHX
gFcjhAe9mwfo5dTmXrqqzT5I6LoH5z6o0v7QUVEK2XT5ZCD/FpevVVko4I4nVqw25vpzW6fl8FWJ
uiA7hFwvH+dOJBZ0F0n+ZlZ2/RFBXaEjb9nKCtzuUsBqpSw1uahb/4+z89qSG7nW9Kto9T104M2s
I10AacuyaIu8wSo6mIAJAAH79POB0qhZWSandaHWIouVSAARO7b5zeKFvlLeGw9hNBu+D8pkV4ZE
ZeMOBp+6X1qN/WElfnvduqztXcp5AFi0FX6ku1OTR6iBN3PkWrhvbSpkDedP2F+JeZdYwNku68XI
8IFJpqz+lGqdMvY2DPV3aT9X3o536wc3HPZzH+F2NtzKuE6mCEzgOF7L2QOKhiqMpzZW1i4CqQgU
AMMim7sytBs9LSKvLoZmVwjTTXayIp3miDP6YmuZCOKTkBj1zilxN4uyZAD9NQjT+dbbkzLCqjcL
BOCp4kIaeSzeGduw0JuL+u0E8uWrofXZD89rrTdFiXYMdMYq/5517fhdF56bb+SQdF44wizQN2M/
2+/olOcgU41FhyTD+vvEgdyVm6Cv58+B0cTvBnfqLuupmn9OvjsxNS7m/sNA3U2cqCalQtwPm0+j
uRSY5hba0u6K0qg+eFYnP8vYyN7RS04xvBGF3KJ8aWCIkQ3+F0fQM8bgtsrEpkK656frMxe4iPV0
qI9GX9XpZhxS/bb2NdEc0XfObpbeH91IgCiPQzXgMxchKJV+QHhbehQlrOoo171SHhXwz3zD3Nud
r1TtOp9SIEEx5hC9p4eIeE8/R5+JDUpaGEf5kAmvWwSQ7dBpHVSGC9dJruyikiKE1ZKi0z6rdhMP
HfHMEd5CK1ipjlcGPPCuZN7ClFMl0xJpVZ59W2S82FuKCryEbGV3X4akNuSnafLLj8wWRw0qUo0o
T+WkRFqclTTv2M8yPfo4TdTEDSv4Mg6z/GbjYmNvCUWl/nkepsbZxW1s4NWQzrq9VY2sbkyvbD9b
qO9xyI+muu611rynn6CWyLG6fgqtgfolrE0+by/rOXM3TTcBewlVsUj/woMrbcEN64Y2FG2RIQuB
7Bui5m5d3Y1LMjm0vsuij+JOj4+kkt69S7EnIlps8Xu/Qsg28uema9+QQpqcL0UmYe0GeVBvZk1b
vlXeoDth3WOysmmBKFA7eu5sXUzK9PMNXP3Z2E5aMel7c3DaQ2coz9lodT6kV4XpLW/boW7sPR6S
rHFgT9PHtgBPGfXK9Poo9QNR8EYaCm7RAs0FiuRglke+IG8wclvmg4N6KDV/Ei8fVJJyl3QC57dl
nY1GZLsj2onTbJVaCic3Xtzvleqa9tPrae/TVihYk7U/hsznqs96UrwOA7vBToVxLL3SPgot78eN
0gVgRmumBAoTPU4uOyShr/LeM5ozBdgzpQcyUQhkkWWCUDst4mGL6wUnmnEMimBN0pLsDWzgMpRu
fk6b5JlLAV6k14tCOtOw01qPgFwWmiIWI1w9bhLyqMiL4+4wK/mXFX+4IQTxaerYBt3l0wq2tvSk
TsfGOVad5WxjtNV3yVgmd6+/uWd6AKugGo1bky7Vk8lurcpe7+vROYIh1pYQIoz8OBGT3lnx2EL1
1JNvr1/wuScIsJXyDaI4hOqTanWw27ociwBAJnnl1hiUeTVWHkpehTinK/rMqlwF3eFzYF2Ai9VJ
P3UaIApiO2gTemqj2S5oSm9jOcfVQcVat0eNz8fnSI0VZ6M00nNOHE8f7TqeWFcknQG0G07utBRd
ViV1DSBUJfbO07P40izA1trBoG8Q05vP9HRpez9Te2KCTDcQJRRAcyfbsCTNXwbfNJEYTLUHicBh
jHcD3yJ0l9YqorbtdRGpahiGyC19fQlF13VXTWzp4LIqXAC3cwLtFhcTzKH53rn/YHZ4IIU5M448
tBN9aDatzpnKUWHVWBE1evAwW+2CPtsqUbUpPJFgaGub6pOdDNr0aawaU0TSrpz7QRc2gUrLBMDm
RboIN8ckbTqq4jkO7CWMmqVVkrxpQFSGYkBm2laYgYov+JR4uZT2GunJ7I12k0omMwIR3NG/jcGd
zG+7xvOzrTaU0t9PTZG+aaU+219aw5osjKxMdNJJKI0kkjT8UIRJOeCSTSEDmMw6BLV4XysNS2CU
m9qLIOjqVV96dcu6yUujnw5ALUwEPrJq8kNIgZob6bqK+42dWQhq+rmuGXvayJPYDFriuLssmIxq
QxJU9Qi1uE19aCaPlDsxzVzeDK6BkAdshib/4KEzp4U+GqvZJbzlRm49aUtEh7AJx5rLgv7xwaaE
v10mMPZR7iqrj2SfL0uUWCjIh24HvoGez6y/mUp/KK6BczvvFifI6ygNYK1uhzQxyq0RJDV23wi/
AypnOGAf5FAvD9O0GB9jlH04ikspkyvN8LoqZL7F2WOXdYmuSlZm7R4cX/OmD1boFookZUCeZE7r
P0SJcWtihQPHk2Z3Gs6xtvhMAROpbdXQZirykIyiV9E7eRdVMujuNMsvORk4x9ROUw3PIBL1bL2v
pFv0SVgG7qhCJfqiuSnjrGl/5ktbfXL1zKV8cOzZv8wMP7mCLxg70bDYNc86MxNnH1Saj/ikXtTd
VTmanXOYNZeaBZZ2+TGoisaFwWE6bAHm/5+GsXcvpJzMYN/NRg6vukzmC1U4bR3KzImH/VjmxrJR
rl/c9xmEPzQIBzsNi0lY73pHBp+pcPJ3U9CYlwkzSC3qU6csrqQPQDZs60oLDpDj++vCnmFajmLx
8gNK+V0cdYIZwU4VOTlDCQ653mC32cuQXaojtdSY/o1IkTMCj1whI9Y1SSUjdyjrB9vGKI/dVwTf
7KRMR7bMIu0teZbOKDJJYKYgSWAskQkHxkEwsR7e9npliyu9QJ0BCuMcf7LLcikR4Peze9JDr4jc
wlneB3TEfw5Loy/bJimm92KZZL/XYJorFMmt9TPzKRM70Q7u22RRK1lD9xQ9oMqpbuRQNDUzT8f6
Tva/aNfzGPTvxgpR13CA3axvCz9rBAye2fP2sd9ndHpKXCl2NTCNH1rhyhlyCxjBcLBKq8RPwJnf
onbXVFFKe9EMLRwMymMgq3afdWUQRAox7jrS5yDRI7L3srqcMjBqSG7pGS+rV3COl6C36jDVrHib
CRkHoa65jdhRzFkUdhhJ81I1Z2eNac9gw4iny94c+jxi5jCVkIEl02yvVuP7IWt9ppuB2b3P29oz
NyAKXDcyHAovhk4Fps34Rd0nXWKbe6dJpk2cDxLlMQY4aaSSTj+K1pqGbdm2Wh+JGWDTcTITjAiM
Ic7fUG67X0qzT9szp8PTgQp6ftDqaVKD4uKAeNwzLQwI5miyWMdl7Z4wBe425pAE51qz68c8bkZz
GbBanHe03Z+owBheRT3S5PYRUGyPNoTTdbdBlVctW3msfjBQr27nrnL2IkVXNAzcXLorfdRENdHK
P7+eazxNAMDNomOqo/ZHVnp6z/6Ct7RH++OIu1F9FcSUpppp9he0/Lw7uns5EopBH/p2KfavX/np
SbxeeSXbA5t6OpRTRdOZXtdZx641/bupnwzKi7nc2b1f3YxGrJ0Zlz17p6v9MwgtBERPsyo7Rdhw
lI11XLO8sA5UvfEbK9sVcf0lDkr3nuqopE3ZDrvXb/RpOodqOrncijGHZXOae2v5AB/Rcs2jWyQL
6ldOv5lM4dPQ0uczl1qzl9OlhQQ+Q06waKtT4eMVTFdD5LmTWMfGipdNUXbJtSKY3aLLne+ExbRz
cD03ev3+ntk2q8skiSotfdD664P/bdQwuHNX90uuH5XdNMegj785s37OueCZ1QIDhceHAyPGS6cj
XDmkdYa2vn6cDOU2kd+P5VccdtU1Mu9Bs+38zDlDZn3mtbFaYO3wP+BDp3DWzO3RPk+s5TgLIqju
pBkKSlW26zW/PANWeToeWz2bAWkEpMD0eU9eG66L5lA7vXHEFmTZLq1rfl1VxfbQ2eyLFjGGiNKu
RXegp8BHOfVMRHrm2aIQ5SJ8geAD0IqTy2epKLyCSc1xQABu2w6gd4Wbx2SkSx71o/1fbAggKWsG
/ktr4xSaUwqGYKXSl+NgtnokF1GjAJkNR8cZijP4r6e6eOAGWJwr6oYHTFh/vDhbxx0rp3f1YxnX
7Gxd87qHVbm+CY0xbb8FBTY5aGJZlQzzPNDyiGpvUpBEW+OmV42A5ejpAw7JU1D95bqSr0ZBiWbg
Ol0/fQx2ozq3J/dClTRz3raWNX81hikXm9GX9jdp0DM5s1OfCQ9EeiBRaJ5hbnI6FGwKCH6uJ+Bj
ALQ4Dno3bebFwovRkf3F6nsY9TBWX48OT7cRTc2VP7aWeA4ieY9fQB1Uk+Esi3V04lptjbFinDQy
YQjQA/zrl+JKgIpptGBifBrhgVC6WVxwohiVEzNYG/tij1CMO29Fj0bAmYf5NOwR8mC9UagTmKCk
Pb4xJNXxgNN887gMQOlpG7rXi7KdM6Hh6SsDwAb8FPoZGCtwbI+vkuPH2RRNoqNopGfXrUOOm5ml
e+XMMIkHXZfRbBXGw+vv7Llbg+sHfBC/LmRmTy6KhGTs2ZmuH/EGLC87uxHHOujP6cU9d2vsTuCJ
NFdWTNfjW/Nh0Jg2hpFH+EP+rQnCgfma6t4IkdjvmybQ43BOAameyQOeuyxBDmwOK8TDzePxZRWh
J1uyXj8altTvtCxHq6Zwst3A/MuODAEzgewgH5oz130GSAMfhQfKZkCXjEXz+MIsJNMeoDAd6Vx7
K/ulZShbtP7yCTF94DTN2DrxpiMF3clsQhHMUGW5EVXnnXNyebon+SbwchjNrzb0p+eNpqCeGGVD
BjovYhfTyz6aeudsjaY7Bx965lJolNCgWzODp0db5SmVletkxm7kTZz56kYYCrGSSjO3f3XR/jpS
XMBX+AZytDx+vDDNurrDw+RoMhJoNlrsMApz6tI4syOfbg74tqt77IpnIdicLFtzSousxNPl6Ex5
fQXMv9rMg6mfiWXPZKskA3Ag4bMBXj29G9qYleZIWz+6EwcBRBqYNbtpznNz5+eNHCJH9fnXmeYZ
U+SuEuc25y8k5UkqiavO2hg0iQNP1gi8DLtP3Nkgq6MDGXYoJUNcERU1P0PHQlLRzqMegkY336Jd
wYQciqj9DXm44D5wpfVNF9N4H+OIjisPY9abvqFbH03pqiQ+Mrj8IqzRHB5Mo+/eBi2T+1DvQdAe
LbQNbi0KogeR+s5naWZps8FjXesir/P6L62TL5dWJ5SGbB30jo2cadac2azPpETgddcDa9UwfuJ8
4+R+3QlwfkcLTwPabBO65FrCyJdSO4Ji1h9eX7yn2wQ2mL/OBnRe+or8Wn/+Ww7dlZZZ+S68vH5I
W2ZmDOltrUDxqUzl8cylTD7r9zf7i1oLKhjsIAB1gs7ja6ElVvr0IyfiUM6wr4uN7qbQvMm8WQQY
+ihoJ3WJ2AI+BVqSpZ8BTo79BbQxhPQU024zyse6re9zO569mwb0b9QCQ36YYnzgv7dOEVzpo+r0
KfSb1HVpFI0O2oWDY4gNmhVOetulk8OAvJV9HU2rnVaUFG6cwCz39M/LHCwYFyIYqnZToSOKasqm
nTZa5xZdpK1EqxBrMdjU+tI2yaGf9OmTo5kpANnS5YZU6fvJJs1HWb0Zx7HbOZMa5hs7LmlcdKi6
Bgd7DDLrTWMmOcdpMgjkTUhK5ZFuXpbsa/oh7gFIzoxRn0+H98Prb+D0BOIFcA4YjGEwpn3KjPzl
clPLuScl6vuPiuFXtsXtsWiuOo6rZkeD0bxHmx5pjTPL+skZxKVXEPrKaidDAhf2+N3jk2LamuYO
R8tvExH5qcRAKR3r5IteC2+IUsxCtAtXISZ9NJRmfGR3ImZeFgvA+L/8FEjU2Fo6UxxQrOsW/G3J
e30OAJ5G+7Hr4mFTo54Q5kbufgtswAuuLGVke11yJnj/usGTxc8kB1Ac8Dhg3aegWTwCaPTJuj+O
QOIGSnI3uDVK+nDou43omeX2ROM3neNavy6nBM5EkzTK3Wi57IDnGEl+ThHwdOt7SAmt5wmjLJIg
/vv4OaRVlmcIVc5Hu6qD26TX8qOvj9ZmaTpx5vWfHl1ciqe9LgAqAPMJlLeAMEqxOy5Me/r8YKuy
uJAg7favv9jnroJUDIh2pLlQ/j7pB5QiWGLNHPTjUvTlJl0EROO2OEcteWYpW/Stftnw8PCe4PMd
9J1GXxCiM7zPV1FxHUlAv9t6TW9sTLG60sOsqbPmMtAa98aoqvFM0H66j/kG9MzoFiKNwXD38Zur
xw6Ijj3rx34s4gPguuzQwL3dZV7sHYXVzlHtJsuZxOBJRbu+RPos7GCETikfT/Ica0DbrhjRVcTB
EiiOGXs40mrQmdNdX036cZCisRlP0N41zLlDhc/Wm0ugdalC4I8xTOolmgckEomUM9/tCRP/13dD
VAE+A2fLk2OsSAJkOlK1HAujMC/rfHTXuZHffPUWDGrArwzlhDAcM5pNt84ngP8ES3XUh9ZOI9DV
SRUBAEUNapZjlYXQmErz0Cqyi0hTuGSGLvpebWQp6pIoTkf3k2V17hS2EtWZTW823RuXonqKdPAa
n7ET7iSS2s3ArIRO/sPI7r+dyjRvw3hNX8JWNWUV6ok+/sTBIqP3qbw8Cx3FeCAsgNS/sRGw/6z3
Sp7zrDpN8NZHBUUAsRhe01MdUNuVcRaobjm2jhHf6E7lXZV5goGGvYjgewUA7yf2xX278+rWff/6
Dn0mCtJ2pgeDEgCt1ye5MuQxs2P/LEdwulm99WbT+SkSZClCW5TetOKq4tsm7/Mi6giO1WZNGj4V
asK2wbAV3fHXv9BaKz+OypaJOAW92TUBojZ7vJM0OAR2oJR+lGVdZ7sGIYcBJSys2AwLzehQpYJZ
kAG4q9zMtpUB1GURnal6nwnESM+TcBO86MufHg2TrVVJPLfjUdZtDnpBn7e6JuJ3JH7yTIh8JnIg
9kn+RTOf5PiU0Wl3cUxyv0zHhZnMbaMEU+WykdGYSP2iIvJvSpEX/3rI//Nt+j/Jj/rNv55n98//
5c/fSB/ajJ128sd/3g4/WtW3P/52/SC7vxEQvj+orK7+d/2Q//zS44/453X2DdRM/VOd/qtHv8SV
/v1NNg/q4dEftpXK1HzX/2jntz+6vlC/LsB3Xv/l/+8P//bj16e8n+WPf/zxre4rtX5awpf/498/
On7/xx9rf+9/fv/4f//s5qHk13YPhSgequ9/O3br/3Wnv/njoVP/+ENzvL8T0jm4yMVtCx0JTrjx
x68fucbfKYVo5K9tNEL+2vWp6lal668Zf19bmrQyALdDT1lLKjrf//qZ+fdV9R9eEB/J1Mc0//h/
3/LRi/vzRf6t6ss3NWOd7h9/nAhgajQJaBJjQndi+9NmPSJzpSgOSK/dTunShABOM2a9mbWb8Jj7
ondCo3wopntmeCKqs2XcldJwozme5ghp6GCvLxJPID02PoqWtOe35/nvb/romz3eyf/5Zqd9Vqwp
9KHzbXEorLS8NO1ZXgmcjKOcWvoaSEIc6W3gMC4FeWcMM3hua/mAC7mxA3bfFEzDmTbbS5FsdMav
u9jMmo1FPb/3an/aItdwznn8JH/485uepCd63bupCoQ49LHhR1bbt6DpJWq7nki/6YWdXrr2VG+H
hbZ46MQ2xvRNd5ae+piR8ufVTyIdYNs4oMQTB535+s5dwdIaoO+t3zgmgt2qPHS1LKJ0HOVGGiOo
7AZrpddf0uOj589rn2TcNeaAGImZ4rBUSY5prztkdwlMkKPGMDpyGAa/zaxsDkLlQcl5/ZqPg+uf
1zzJbpFj1U0NgstBir7cjRBRw9qvius61r+/foVfc6Y/D5E/L8Fu/b2Q8GlBlPoyisNgJOnlIpt0
S5+ifl+62XgAEL3aiYghwh9YjzxZVodyGdTOT5YbUYybwNGQYbSr6ToQ3deqce0dGIl+9XSMzxQf
v+QSnvuGJ4miphU1lMAxP5gin1Z55nzr0mDYFSR5B2vRqwvAtgLP9qAEK+em76nbgXUbTYBjATz1
OU66cMZYa2+JCeXw0TBv5NJPl1YjZ9hEAVPyxuvCcprVmSrtpfdmPn6oZTdmqoA9f1jiiaoooIIH
IDzsK+m9e/29/SLSPvdUTmrRPhVJgWRlfSjANpOVggZPK187OIWcLoeymUITeeG91oEiXaq5PfZt
A8+xNDDlnXrjzm+zeZsihHdbi4bUDdWZT6pK7EMiU0yR81lFtFsryIpJs7fA7m2nqR72TmogWN31
xlYUM1wRc0J9IDZ3g0K0zh765ojDHgBph1tu0fW/tBO7AQ0AKogW2I8O1elrEyr7bkxa68y46qWn
fRLXITSjxwXJ51AhfBatRI7NDB4NZNrs7V5/3C/FPXeN3L/V202L40QwTzxuL+926NDosJeQalVV
fyOT8tMYt59tlVabEQpWiIT1fOZFG+uaeeZFuycRFyZH79mtXR8EQ1VyeCe33WhExOmjDhj3R4km
VYUETOG5G9+bBY4g0gBqFKgEnBsMbP2w0As/V3e/+HVOQrCc4NsstcPDlqV1NS5iwOKiy8rDPDsA
Ayr7ovKTYtvQFQ1NgJ9bzRBAnbsG/BgeW2cC40ku/p+wderTO1QO21036kMSJBmtL9oOYoBP2ybx
h8aiAYDNEh528Gxo0OAAs7SBv/d9XK1eXxCPW51/Xv8kMlPB2dqQa8XBHwcvMnTN3yR10VxWul9s
0LY4N8F/YW27J+EZiT121uAXhyGfSgBkrsthH9BvMZr3r9/J46z6zzs5Ca8t0npLLANxEPTENzFe
LZtcaAFv0OhBQuTGNjdn49PrF3tpH9knkbEHZ7aU8KIOE6jj3SxccVcID0m4NeoIwwU0BPf7qNny
Z9/b7QauRHVmJ5kvnOD2Scj0vNmf50Zp+yxLq4tOalak1/7yeUYa4FoaRgUSUgYwEFIHJKI0wVbp
xkCJi1qY81VXZGSh4sEnG2vMgptqjmNr0zoz5C1nLHeaXSUHq8wMqmY7kF8Flu/3dpbKfdCjnRJp
2NAU1GXN1G4yGyv20BrlTP0CbXH/+uNlzPFCtDh5vuWUI6WJm9MBF8P5OzZCYHMb7vzCdRYt2HUO
zx1QrosWdt8WxWWR6HAIVB9PfSjtoEB+X7nTVrgSAWGtE9e5O7L4MhW7UTH44noqWphNRj7r3xxT
xQ8QRQ38DUDvfoZ2139O9SHZlKmCewNwoIXLmcLuQ+Ewx7dHeUAH5ioNxN6NITvpfg89pw5iA1CK
z8g+nCfzuutpOFtxYfZbmmDBsZg7n/QuM7Rli3EkLCCdIcK0ccmA926FjPcGhGz/Rltb3eHoVd5t
4vjlzPNN88sMvp4RTcD2HLQETe3TbLfiJ0ZR5bRVCDZgeokA62dIDt5l1sPVuhmCythCH7StCAvM
BCMfq2XmTss1d6Mg9Rp3m8oKt/OpTtQeS0j3vdXnEGXnql5+ajBavo15FmzNWPOdQzNX1l3jLyiC
gwS2r9rcDbAeCRxja9hxJrnoXEF1G0rTDou6b++dIIbgEqTcXtjhTdxuS99qnasZ5UlLU/wl4hKH
3iouCn1BzbuaMqMMAfbQgjbMPn/IdWt6j8eMuBXdII9NVai9k5jojdJ84M3Tm5F+OBQynUM0V8bs
0M1dpm0qM2gxvsHocr+Iyrh39YGmxigFRMPRcMWtm3uBdpEqp/sBIaj4OeYyuMTsSoJKxBt5Sw5W
bwFQDIwaMtpDUVNBfItip4fuYrST/770F96ygZTr29XAtgwdafoMxTIgZNqCOlTYdrZgnGsFAh22
wSjvRxDRDLOXzIakKJEoD1O0u0uUwlLrHir0cLB80X7Iqzx/MITrfittjckEOvNz9aFROk1xZ1iw
qbPdSW3ywZySOzezqiYypEb3DzMD8nmTzvZb2lzlx8SsKyQ+C1PoBwAQNBYshq67uBCVfWyGzoR/
gofLDrbtsi3Lzq1IHevsqnPmwEITZxBtiOLqEG9cQHN9yNCuv0MUjpSs6nUE7PysM9/1tmYmm0zR
aA6NuSo2o3TcDWaoEDnbAHIiBLZNbi3x1jBigMp4jBgbrFuKKYyTfPkczE7TgL1e8Hg140m9a6RT
VSF9QS3f6b1EEM630709jXhaIH6v7hKDdR31sc9iL9CnwupSqtB2RqTcEyN3tm1NFyv0+qU5aKhl
76aukfktZDP3Hepc/T3uqlJtUV9kHbJ0ko0zWSRDrm7ld12a/gLaunjrsNcaYLWt9y7uZfVTo8n4
zU8GA3L2PDg/ELd3s8jA28KMhqYfPjAcg7aLfG7wVQ2dSkH3WtWPOrHzD1ndwfHEnMXqN4U9TXaI
WtJshA3ctodGT/qbHuLJp3nq+52ptf17t80kQOYYFJ/y61huY0eLwUam5o3f+dtkgpMcyr7PfjKe
kNu89J3QTx15AaFyeq+MMmnDKS+bB2zBchGmpd42B7MuAQAiB1Vsitq3Pg9dP6VbuBcXY6mnx0bF
rRGB/G/kwZ+KmpbonCMHaBeeCU3UWL6KoJXqMHd4yGwZm2lXcbcga0xQKBGqKSaippKf4T7N5YUu
Y/0664HONT2ySqEFX/WjDchhQid59q8M9MzUVrQQ/dGcalnncXaDdqK24UU2B6fB7oARcZ31USCW
PDQKb9nMZVYQKNScHQYUDcoVkRX8cGo4I1s8OPVvZQL/L6RedwTCQFP/taEiqHa+JHiG0jOSMnKZ
qV7PQU2DuXBbdwzxgc3DtvJSDsvER6Bfk/ZnHbeAh6EANxYWnQm+OiibTIauEKznboB4QQwnZkZZ
E8CR0HHOuwomm334+hH4QsLknBQDzWjBk5Mt+amaGV5WVnJEOmOGD2KdA2etudczGbl9UgtMfdmV
Da3Wgyvmdj+q2Tok+XyebfPCx58k/Nli1sHi4UU2lTUt3Eroe9IJG3WFBMkLUXfvCqeADw7zH2Jq
YEdTbLkXfUtqGNRZuhMGQBgfQGSY27UTppyCaELk2UcJzXuvmQrDloJpS+54ecgr5JSFM4Dltt/d
6G1u/5cp+ilOZspHpgJqKQ6Q9fIrHf+YEMhXtskB8uyyBdJil9Trbgu6Y0Maui/iZoJ9PJzDtrzQ
VXtiCEAaVwofiTJnzvXbfLDj62mU+b3WQESbx7Lb4PSUHLDjSvc5/hFnasVfQK/n1sdJbTDDIx7S
3s4OMeaT3/FKVc4uA6BupN4or1CAcJ3QSfq4CYemHD8ox+4eFOUK/ch+HnQUEgSzNwgcSA54y1Ru
J2PMski3h4y/gEj+kcofswtIaQN0xK5I3mtFycwFUnQdbN10cD9rahqgmnhoMze2FRNA7OqcUt5L
z/WkJqlsmdcE1/SQ9hOCL3O6NoqQo9v22Dc64dTEDnUqHih2WOlx9T3t8jrZ/Ffb+5TztkB3Ua5F
/RBUbvnZTaZ5O2vgG3KZ/zU/nj8LopMyoZ0yr238LidzM6Mp11A2rwwSWS37PjFPObM9XohT7kmc
Srwl05JGCoQfLPsq6aZh05ak3yMmjGdC4UtF8il6tKoWVyusqThYzpLu2jG1oyKz6HtDV/QgDnOO
T04+v6kqbMSAkyCJ6i/5Xsd268frr+tk7vqfh3lqWuHhthgMdKjYZdD+ZDzPezOo0jeGUNldkyi0
R1bMTmVUPa0Ny7nOm9K5WxrRRDNok4OMi3O6rC8Uus7697+1cKo2yViYSuDxCDHRL2AqlrozYoFS
a5FR1qjABvPw3/WkfjEpf7sY3TBP5CqpD6g2jpHrJn5UW7W2tdq4fvv6s31hBZ1O3NRs1N7UWmuT
EVxbk4iKZAfJEjGiWPD6JV446ZyTnS4BEw3QLWu6ipDtUcCpN0DHjDP06hd6KM5J58GPR3oBnlsd
msZpIy8I3tdtGVx2xTijrXBWT/+FcOWYJ+99GFdHI6M6pJNctrrSx5si0a4TOS9XqNbTTJvZ3i46
G1Df4nN2a9ZLy+0kjFRTORlpV9WHMtabj8LPuCFXy6lMtMJe7jPL1dMQ3E5C0Tsm6Py2cGksHInK
pY3iRhNXqmhXgYQ4Ez8rv64/1jaFcNi5Q6vt83pAHqb6VVBrM7F4qQDjX1pOU+9nWY5vZDkN996U
xQKoWIVBAa7I3QZkchqHVky6udeZCq90ygZXedOf2ztDQM1k1t9iCDmpbrhDzEV8rOaSqZNdNfU5
feAXnox9EvoCNTLNKkR+iGuaIIVYJDw5tVxZhd9FeSbye9yjkjOL7IWmz6kQJYAdS9ZYxh2Eufyw
LHW3LEZH+ZKD2huMfeePxRdof+fAQi/F3F8gj982vu7mM/4TjKiqPr0y/L6/0xGH44KYNqJAI3c9
yja7IhAP8eJp94Ej9LDntH7z+o59ISj8Wo2/XV4YcbECRMTB7uhk6YVbbgxMP1FOLbIzA5mXLrFu
598u0TJy8aehSg+M4vpjDG0Y2kdWX3Ktc3CdF1bI6YR/wZ+5lL2WHBQUTUxSmmFLjBBXsjXkcWpw
Im4MW/v23z2ykyBXIf1K5Y4xK7VjF/mj7h5B9wf4yuve9vVLvBDprJNIl3rVtCyUQAdEjOs3xrKS
sSvI5Qrm9D5WkGhev4790mo/iXWBahwk20mPUI+tLnM5W1Hn1vHGqG17V2mWdt3/X/bOZDtuJNuy
P1SIhb6ZAvCGzr4VxQkWRUow9I0Bhubr33ZlRqbEJ5KVOapBDWISERIccLiZ3XvP2ceXxUHq46XB
D/+K0CxY40bTPoy1aTwT5lhyijS+15QYBLkZDXgg/S6d8nqvkA8l7b4UHRi0tPhCSqQLlAp3LkVy
HU2aBnl1TIut1g87gQCT2qJyNsong6weVXG5GM4LESoLFW42UH1gW1ZNaoW6J7pwbDgAza6ormu+
3k1S9GzHRMucFkgoIymBpq1u8nQMZ9h61KCfHCff/bm+WaWRYjcoGUyqAB9SjcjrBqTU0LtYlQm9
xv7s70Rv6vtem5Kt6krtayq7EUhRqe8//s7ee9ffrIZA5KpgtYx0LysvfYLXUt+uZldG5qgbkQLb
0+LxttX3j6/2U173h+LEfFO8ep3SmoGsh305ePq558pmYyX1um9l35OUaIrdMZCUqlGase2pCpk4
PUEsdnaYAMiLmO7fBwJ0u6zAF4xOr2/tCRClBLLw5DJqOY4Ic6TKpRlThlehWprmk5/RO4/qZ2P/
l5UnUIHUvGxM9948SzBPNVkvql4u1org9qzIrteSBsfHD+q9N+NndffLxRYyHvKqRSJtVtTioCbl
Ti+H5ZunFnWaqUwdlFtIouOFuJ2KqolWkcu4y1CEffwJ3jl8mW/W2bwIskwDKrf3Bs2NF4C1sCGw
oH/8t783iTGd35fxTvYBPCdGFqmR0r41DVDeEAk3HkThKJhn77TVZnNjVmuOyo64I2Jj3P/IJfqv
quCtiJ5YIChbLccY3SmRNIxzHetFnsX42z6LX3tnyX0rL6XplMP108Teg9HyaEGQONdl8iL9tVYR
vZPP+k3Gey/lmyXXX2rkRK4n9oWH+AMm3HJtTSte6H6APdkk5s53Sn07lakRk2CZXdfmqG0IeuXI
57Y5Ywx6+6GcwT+SdWsdFsesY+m5yX/5rN+scFaaWsPis12XfZ1fJybtYGM1S0YmjvHw8bt0fGX+
tKa8WcKyxW/GVo3ZHqVhsCPvGyk8gJ5Le7Q/0zq+s7G99QtKYtpnz8q4hMzlwZsMdDhaEWzJpg52
oExM+FTGuGFm9J8lrvzrHX1rzNYq8I2tP2R7vr4hcjGdH3hlZYT29DMH83vim5/v1C9rjDUPqbLL
gA6VpwmYfl21U0FvXpV9jzUx1ax46Rp1y3WxhstM7PFPdZGT+uu292qc8LYBvsWbyUsM5jK2a3eM
aCIMcd/Pn8WRvfND+qmm++UzjkE3TAyHMsonh27uBMR9yb1l27hMebxs7XYfv0TvXefNegTtXjO9
lPW7J+mJYXq1nK5NYBD+uqDoqpbPclLfeVl/sn9/uZ+gqtGIdU5G93ZEao1nONSSgGTrqfwsVuid
lftnM+SXSzRMAwdjRZyg1JRs1iGwz4euXjYfP6j3buDNgmO4aq556+t9T/xBiJMXeBeZWLG/MLX/
7y7xZs0ougYAEKkL+7xOmSnhw76Q7XpJ2uBnLoD3buLNkpEGy+iTOctNCOyrbdEgMWv69UopMHwf
38Q7L5T+5qSjiWwNkBFX+7RLhock0dtNOwNxc3UJAadMhpOPr/POBvDWscFH7+exsGDuOOatK9sL
fFFuaDRaGasWPpaLM/zjK73z0N6aF1aXjYXAboq7mnmAWeM+yr3OoIsggk8u8Z6AQD8+zV/e3SE1
a5C6Kt9jlhw51c/JQZ8zLcpVbe7wg5GpcBzZmLQXIN0YQ9gbtnnoK9/blJ7/6bn8vS/v+Ah++Ri+
cGgL1JTRounaGR6OP8gIX5LxlHRN24bmkvcQEJIxQGEwPleyMZ6cUbYE74629TIs2nQICgDRdkHN
gTSupIzwU4MGysffxRvXxr/2B/1N2dhomUN5j2bXGuH05qt+u9gjs/t83pp90W+GmXYr0kNEvW7j
R9KCpMocedwGUG1Du3ScGOnWcpHhJAin0q6Z9nrdlzE1/N3ggLhSVTJv0F6ucZVM6SY/mqfGQpz2
E0Q1BTKrkSszQQyhWD/XM7Wk7hdX+GpXwezajml/yjfY7dSgBSDEUvNi1mVs9J+tEe/syG/xgWXb
5WZr8KIw/zdJyiMDvQ9ydLd6T7G4mj/IV6B27/vPEEDYPP58zvj57395KVBqEiY7C1KI1kBH8Dw2
MLq6Sidbi0PYGpNNlu4cH1da1GKaPTeyRkG4xPXYbyzCk2PKRyQpPiPjPsrYaQ2S3lp21Clf67An
JvbA8E1FkNy28H5TulE1zxYjZzk9VRB3Mf40WkJguy9PTLgjTP7pwb4KlfRTKNi1r5xOU5fImqzb
0jLmK7DLzqvoyDg7WtNxYA4yc88B4rZZiH9lFFFumcllFWiwuZQWTDcpo1UVp63bjFstfWFKWjdR
BRj7oob6ivajKphBmGt18CyzzUEKDwQHOxZiJW/BD7HLGB/OG0ixKZQ03yv34zozFdQ8jeD2YDEK
j1AqnGehD4rlu0sjJ549R/PibLbk117pkJUHHyGl1vUB8wgdrw8fbU2edSB1D41e3QyumA6GNvlb
lah7xAdL2OG/+273YiSCZHE1BgvSM8+aqdZ1kMjCViTDSsbx3F72OpalcZYQ9uxADsamE6ORgQXZ
NeLZ9HrJWDPJUeo5WVWKjQUh79GBVXYoRd1thPBlt9Ormk6FYXpAA4sJ0lLktwn5qBp3k03AzUmx
TxkzVCwGRlQnY25FtMrn743eDuoG4WR3k8N5ZlLuB2WCaMhJyOBJuumsNtwEjHa7VBoKrbSfLoZA
K1/rtncey4XKM9TcwgPLCY78wc8zyIYT9llQzsLBoT35cxKDc/bvh2bAkKTWtP2Wjws/j7Uo4Yj1
6aJAiOTWGOpM0CN0CJ25RZYz8hqvpstoksl7GfISTo+LYTTpITOUf9+aSfZDQ+6U7WqAZkXskRu0
n4c6dyLZ14zi7QXpRWhPVo7EwXcS0kTSYbR38JinO6qMGt3SmHX5lirEWVEFV/a8KyabzAZLWeam
zVPbjhzhZeeTm63ABp1Jv55SsXp48QYfdgag4BTDd3buGzWWCL2ddUCb66obYbGkZb2B2Ydiq5Na
/S0bbFhD8ziA4vWCbeLT645aEMhXfrAsUHLKwNspLJAWOG4YdLkrFdg/ch7PprJdii2drA5ob5Y+
S33Ntpoq82PnSuSR6Uo9OChGaE3UEda6aSdGn4cpM0wVQYRNr0cvbf09RzqmXX6veeVm7Fu+UFZs
+1uQi/Feg9Y1h/wSvENuGvMcFXWtgyLx9PzShSf0COBbnTJm7JPQBGmWR0yQgts0k1qBxpYZKOPs
oM9v6C43uzrXnBdgTm3MuwDvcUwqmNVD0WX3Y514r9B7CzbqvJp5JIGU6SYb6gZldMd0YDsE7Zqy
UifteTod2XeWVsrr1Kn1JfLpdTgRtjagLL3fj1i0sTeAGBcrNnB9nIo7rZsRgNGxqe6RQWt2OGP+
/+YbDdVl4dodJAe8hFwMLMPl6h+F+8TwuWWce0OyQyDXi40WJM667WggXpTVXKhwZtXIANCvBstL
qzQcJaVEQjaWi7ZZLK014tLCKbBpVn/Y2sRm3mGTQeKtdO8MOkHhb0VQDa9KGU4QAuhft0sW6Ix2
YAfRTLCJYFhts4R1Cbad1VDRG7eG6VzZ8KhC/j4/MjE17vtE5uZhHFf4g9w6UsFW9OVrEKhpjCEk
jFtJo/FrYPc6yxXhATyhTin/xIKa4YSVdLgDXl91Oq9FCjnMWJ1LXcfmHpJTO51UFhkLoR9kzjW/
+g7ZoAggm1e8yUu8pP4UNWs99ruUzv03KEvnftU9pLqb9TGW2eB0NrX0e8Wf501AwAPgoc4u7cqz
XhKRYo9QeUtWWu6azkmKpN7bWoLFaROsGVPXWne863aWRbZt9GOncy49O3Q7NlHCJkaVcLwZmBUA
qVjiIMhT5u2VYXQhHRn9MVkms9wPFXbDzPIuK0sZd1nDhHEtdNGEndliIcWHGKANoOGToLeq7bOS
CRsvejslV7NeOnZoD63xlVDGsdk4RF7g80+6S5nAwp6z5R6R4lEqEeT1nQZPMkdLKeQrwPdmiSRi
rgadd1E9lUHJh2sy0jKiPLH7A13Fao0MXtl4aRtoknPm61psgty8QYU23Yg8mJ/SxpbLzh8skCZu
4fRDVHbZtHDehLUcso3rjKSaVN/XPAJyccv625z16m5t6uqitcrBRh6WriSa1KQFxjPRAhjgeXH2
eiMXK2yA4xNE7ZF7EmXZmFm7FhPai+C3+5XDQG+GFRrjFmkdtsJwUWm/HjW6RR3pQRIMiCw8UmHH
mgYfU9zxjFm2EyLesnZ0zLUQkdpZpvq2DmfHlDf/B/Sum3FS8HeqzqsvaHT4aEKr2y8fHzv/fOr6
X373PGGVHHFG7nKfxcrIjBd7KiUEREZ8VZrYDLTYaVQxBv/VtAcE9u8HcZbOuRbHC7IftdcF4t8f
1LbuCQbYl49v6Z1OJGDh3y8x6bYUR17MzlN0wmqLeJKmEsWWxAr5bXA9hs6DKuO2kj0+8cqNh7KZ
v31y8T/X6tDTf7+4jjLU1ejc7ZQx3aWOoUeLEhhYismKzFRXQCwdoL9kM4Qmq/IJCcT66dRN/qa1
izq2ZKltC109f/xx3vt63xTe5AyDblCTu9PJOw/NVLnbfq3lRZCJZodYsYwSPRu3KYeUT67450IL
lsTv98+2ORQuQMUdKfDFg4k3KLZANxwyFqwTlPrzf/ce+W+qcaOZAJSak7dzBrveiNIszzlPqhhC
TXH98cP7c3nM2vv7rawleRl96/k7wm/ouATuZTkTmtEDpf+kOn7vCscWwK8FCJxmS2NgtHN97X7I
LeuK2Ooa4QoYg4/v4Z2vw39TfmOoL5mT2TT9M0jeky8rUiMaY4sTtNkZIylFH1/nz00LJNm/30nS
W7Zsxazt0kI8UriSmDahL67EK4Eky0nhDp+Fyf7U+/3v7jAW398v5fYlQG+Riz3RMGbUASi68oJe
XTJdcsP1CIux3BFFqszrc3xnVtT0qbExhZhjOCvjA9D9H9XUc2bJhuJMJbPxkFeTha/HmkBVLN7G
T1Es2I22EPwwVBt00O6GMGX3yhpI9Ms85qsuvWhUarV3Mmmk0A2LXW00Jo9kWS1I1gOzvExXI9tZ
XlucJ+TCR3IkXUhp7bwRBI6fVGXBSLgE+MsWum7qKa82BfL02DvGYVB9DmgI5fLJi/bO9Ml4i3cD
jJwjmyu1XefW8sTgnLlp5lLEGBdlbCd2Htf+grm2KLSDzAb9RhgGBzJfiE9ekDdZaH/3Nwz/zcJY
mGln9kmV7NQkA+uYbVJeMhm0+rDHQbHzDLczY38oAwOFoZTPylRV7M7uuPObVlFBLIURk1vlXAQ5
PelPPtY7y7X/ZoG0RCoHW5vEvi87Y1dn7EnoN83441/Fn3/fpv7mbx8LQwvmhF+fgzMgakoRUFkv
hBiNdBc+vgSe9T8OS/Q3C+6IqVdAqCr2PdTCmC912bYpTXUCKNKXpEeT25Axj5+2WzdNnaRfQTD2
u3yG8GOa63IoTQq7BADRbp0G3JcySM6TdMy2NCjwYabBVUOo7HUxNC+9E2Tbjz/2O2Mu3Pu//4pF
A15kLJnxkJE0bCakelGlimn7D+v1SoZQb7kvM1Dgs3KxnX2QMY4xM91m3/aDK8sI5gtksfz0Eju4
tYXjhKYMjE/idN9ZNoM3S79PcIwNJKXYJ37rXQfuiMCC/mhkBiuett77LN72nWUzeLMBFKleFSk0
0p0IlisQM80OOv4YgglJQr7E3ZriZPj4ib93S292Aij7o0HUcrLT+1mdLWjBImrFaQvXAK8hBo9/
PLr/CHDxLqziN8DF/yUG4/9BwAVJpL88/CNA4zfCxW5cnuvnX7kWP//A32AL9y8IU2AYAQfxepOZ
8hvYAtAnLCNSToALHZW2/wRb+H9RVJtQsy3SV4FLH53D/+RaGH/xB4CyAS8mrYT/yf9PsBbOz/PN
vzdYQDicoMDFkh5jwCez3vobHXi5blErEYkZn3eYsaIQoVU0dhuRUwmTHnDB+qRWw77Hbmkg8PGD
PIvIEANuNIF5u51gAqIONgrrSQo/u9LZAWB4iVq7W4rVep3WNjBjmdaHjvr8hpk2HplBI88lbGhC
nFqtgSYjtVR6Q0I4wEKtXovrcRycM7xuHgFoc+88zEVGT6Vd62ZChttODtkNi12iBDQIi5Rrqt9O
qR7Q5KdH+EjHZ7igFZFZsZwSY9giieCOvKSQj/C6komxp4XX10Su9dyDXbzu2kSpUIxW8T2V4hjW
jsyIHvtc9OMGbpoTaj0bVq+LuYyW/qicd1zwGzutrr3TzkwcHIy45dK4LSuXCYfNxTaG2fhG7E5G
+pVYj/FcDWlZsBAHix2qtFquBXW/vaM1Ksnx9jV6E5XSLkkuIZFZesMxEYNmrgKJTAcirEZcaXGN
nys5fi+Vc9KuurlPU6gWF/Tc7JUFZfa+Gs5wDBqknaXFiSwCvLF4a6jqPZU7PPsJgyfq0YwmYNdL
1DvwEQmo9MigtibnlulUcqPBlRp31KyjH6LTN24AI6Zl3Hm+d27z+dIYZ6YzkvXhrfdpj0g0RJzq
n+huBUieEZMPNFBDux1qtjBzCIakEYVlpQXfXOj3ImpdZ/hmzKirQ6vAwbE3deJBnCFbaKxopbqb
gGQrmj7yuNmNXYIpLqe9MzqHrCY8ZJqyBIvOGLTnqpqYjEB05T2eNc/44aNaq0JgieSAjJ0hJU+7
RNWqTwCnQ2x6dof3qneX2FP4GqNm0TB7jPbyasmm+a5WV/8xN6t+6fYLw2oyaq0WGy8kmKidULNt
ChqR0BJsbeAr65bsm3AngLI9my1OJ1+qJwXw+ckjTA2YBC4cdLeLvTLWcSs7XJ3pfNVnLdvoskai
M/k5Vihz7funfPJ9N3QnGZmEh2Vbwy4Ge0O/0j0Q41gGNOwTbw3XVJj2BkcRLR8XvF7/bdGS8gIy
e4k1R3jyZMyO8Q3ErlT2BnmI4+w8U5UE27ijucZAsE+N3KqSTdq27Z1NJrof1QDLRJibLrEWc6Zq
ytoUZfEOOJO67oOlyqFX6QHRfTWDisgnTeVbW6+wbnqbLmoYKKNxL2bNpN+YcR65pOdEHA+Ou/J1
MHzZn/aBJ86IUrHm0NZnwscMkjUyGJcrIOB25bugm9K0P2jVi++FWSaPyMfXZ63hq4+YV7tf6xI7
ZDTodvu1FERWhk2aKy3Wp0XXQh3rbR52a5BVEDzEfOdTiOf090x1oVrchiHn9fEJjKz1PBW4HmFW
ipzAoKkuLmvCNp690XGsmPTy4BUUItC2tUnkXYbkfDghuoTRAhGR3W3dVcY175hFyo3ZtrRah6bI
mZEAMSaXLdBo0WNYfPCpvGuUrry4Yd8hGdyOnqjSTd2Y7Xg62G1gHEa9neYLZWezR5eWtKAomdU4
HGCTHulgXY+ur3IMsr1HE8sOSKEVPFlD9polkEt2ru7Edp6zyEHkK2jeZtp0Sq5GU1w4rcy8TS+k
nsVqQGt0nk8itS9xLOrftJzg6DApReLvynIFMrpm+lGF5w7zfNk5foObBWBzcdbgKwW567bO1Vhq
y3DdrDTXI1vWWRInC6lRN7ahCSa6Ymn0g9ZlDID7sXLcJFwz1xjN0CbxEWqcV3H6poNqZHIjCZ65
99bJ7UGik1kX1bY36RHtT95vISwgGaafLv0DQMKh/F6UgFhCmN/+tCWlWLWR3/n+sis41rBKkLH5
xReVfyV5FwkwNfnzcTWbxjcSbDSSUVHRQ8XluyKNPpt02rDVcDfxbEhtsLs62Oad9GYM+Zk7x3IR
4sLRi+kg4YM8ZnmVkDe5Bvn5CnHKICJGQahnSKwxB5ya9iUd0vXFkUV/2XRF/tQSqnQqhGt8SfhB
vxiMGtZoGoKZzCd38fr4GLjz6k3TeG85aYMkMVMEkFrHoRPmFqJ7wlbP/R4cSuJLfMa2/8VSc9Cc
ujTXmAiuxJluuqGXG9PviGqFw6eexmkVVpi4DatNAG9tjfGONghCCSpd2S9d2o5IIW9Nt7aX/SRb
56GZppIpyjwu92ZLCE6kipKoLEJ9mL5Z01SLMBvowWyLqkepTRuDB9ghFu4ORkbSHBleSSG2hmKy
GRZi9ibMwt34QNAnTniNyOYkdIwxI7xy9Q0kFAya7jNvkn60eAHutcEK9IHtIueqeZAUZ2tA/k/I
euxuIBsTJkV8qflkjui1woYFRbH9F6Xa5lXgPLmpU/3wUsYcFF5u22+1EaZA3TTzA6m+DniCRHe/
oU0Y7mDCmeyg9lxWYUkVwS6OX+HFa7TgRA2BfCVGubgKurFhwYAaXse9I4NqQ8xseb2ADG3mHbtt
UOunNUG3D2OeEGIq06FDCMm4/EeB+uiH0tPgh2G3OqtTZV9gnHKbENGrvHRq7Od4mZpzRkjDY+0T
BhZjEm/uMknGVrjiN0TSbBvmSQYOwtv7mqJeqqnazsrBopXYZ7U1bDwdLWBMYT3sk8Szxg3CvMoi
knHRaqh9lv7qTvO6xMyo4b/AV0n62MrT8kSfVUCuZm6ad7412neollO0cDgPSMTR84Thbdpy5ppz
/26QSU1OdUAqUEimKnWthWv5Ua9d9RjoZCwfZ7JFBhuBlDHs1c56wcAGpoMcR3mCTtG3sbOX+cVo
p6W6qKqcRpGTV+k9O4penORBYTx4XmeS0DzLZCuky2RnRrlqx4vwzXRjeeNibcnxAiJU1717P1hM
2nYrJ6fH3hMlfR5LFHeEoLRX4CayNFK6Rnd7TovyjEVdPKOgUq8AiNNXTrPLtxLawhPhO8gfGGDx
1YHmMvmUHl91xG/ew2vZtpKfuZsMVwBFxT1zFT+J0pHjGMPeRdejRCuKuyknAI25iuF+Beq6ntZp
5nRbx5qC4NB6ON/DfkoG40RmSYuvO0+Nh65SzRX6pabawxqbX0l3ETK22DtOjWScRNzbtaEY845M
YETSeSdwVRRhoUZuHKZ1zUuaxrl7ACPGeISBBF5PKaTHyHyQBZumyUwUV3dLgomlWBtXk+PBqjtO
uk1b5r1h2sxEZWtJJZDNc0gkiSeQX8TgMvmQCVL7sE17mOZyCJhwIprU8j3ZRFkeaTaRa3Hdr8HN
Uq9LinrMm+7svBNfGitoj8TsOumh+JjiS60t03ffy4HK1QVHp7A2HNQ2BcKX08KuxPXIlLfDnDF5
d1WbYxVgj08viK/C1m3AXiIcuJ6xjZFMyp/2WxFckFeQWZucn1ltjdqjVZP9vs81azWiZpzqgzaR
QxopZ3HAa7v2fc7sjAW2X/gLGkcml4yp+QxTnTA6U4uRmiFNQIvmySiYE/2s/f5/QfwL8fFn4/d9
5OPVc/+cjs/LbyXxsVf8d0ls/2U6GPPodJBE6fLPv0ti8y8XQbgL45//AuyR/tffrEcj+As0vk0i
B+HnP//jv2piNJ5//QzT4i8NgKwjjvuPiuLfmmxEckKMhNNqOTblOkjfN12rpWh8c3LTYmOl5W0N
HCV0cRShDkq9T/p5v7cM/76S6wU6RGoiOd50hmxVuIZm58WGo9ly0Y66cwUcy6Zri57ll6bEHzCR
f7rUsZtgUvFzh2+tw+QqjoM5cFM4da4EVv4IXvFN1yefeFd/7zz945YsC/cLSGLX4xn+3vKjpwG6
kRziTTGbEpbtTMHJymCcIovGwZ5jAvr4xn7vqv3zgo7vHhPNoLu/HeAQGknWBQZAOvh9eRk0PiVU
3p+TtmhvCxFoIQEu8rMOu+8d7+PffRMu6wOT5TsDB02b+2eH5tepTlLJTgukJTZA1bwrDb7m95oU
V+SNqOYtBEe3am6ni+U4arAG2e7JhSwPMziFi4QiI3aIPo2dtqi+BByGtzmaoQPJ7+4VOep+ZFeg
e8Qy9icB/JS9QYF/myOZ4QQ0A2mWskyitaJdypibph75hv7BnZviK4GieLNMwfGm6OpGRn3RDjG0
54QzVckWkEBiRNVUeF8BklY7ARvIDuUktUtfMeJO9MR+svnqMigC4AKqvsBuOYzDcuYl1fBMfPqr
KFQe6ZZ3oaQHKskMVIQnPcCpYA05z8PzOM46dPgRSZz6fQ/vzMCxgXlb+0Igs3/heN20MSqQkC7R
4dlR9jU/1J4jdxmM3cti8s2wbF2yCxGT7QFPP+tNZ+4RWh3BVEqmHC8b47mn9X7bDpzvoRMCIgur
ZXnRUbBgR5v8ckuVTUSkDbuGtoNSsYZdlwoigzsSlWY+XjqcuAZ0E3PJxDhgdweHdCZKYpoZ5OhF
XFRa/4gAr7gx7HK680RrnPgLyZWmtroSion5zV2J1kTPVRPXkdJtWpNMOyM50YcxqjscBPzxJSUo
MkxEYtxpVntsMjeJk0XLUOVnboNaVVVlctKjc9iYK5ywpA/kQSDHvMzLPr0itS85MSB0U+TwL/dj
RaRrxHSkjPtmcbYFnhWXltKcRFlpqkMLDed2qZzODauqngzOCZV3GHJHfE0NyzXC1U/wHanSxXxU
zFtKb+tAZE39bKayRyI05OaLgs81hkUlx/2U4GcIBfY2js29vzeyjEoKYciyGdGdxiSxqp3eZJeZ
9Fbazev4eqS3Hqo5QOOq08lokYr1xs2gD/33UdflaZ6kLopqHu7q2NY2kzQT4YdPxADVHZ2P1uS8
Q0BP99i5Kj0ha8RCRqbEZgw04cXWiLwVRHYdqipbY2tRE1wnw3mg/9NcIV9B8JfWRZQ0bfLFH0hU
g4YKKcqu9APDyuLBYYAPCL0rnxYNCXLXeC1zOP/7ALF+O9SZ90gfg/OqOyx3WVClN7Vy3DNX2cF9
UhXmFKauv5MoSA4B9MZzNJr+TL/B0O+tVeiXo9UmF4aR0QDD0j/fCsjnMYqS5DUDIH1JpB0Rj4tX
nAbZXFxDgpWPPsCeAd5T25UbjY8hXzRht2JjLkGV74d60ZvtVCtifI5Y90Eh9zsyAfpCWt0OgVDX
ARFy5+pa6WYu4m7UOv21Dsqp3HIcHJMdhGu/3iUOjvLQCqymORc4m/aFJYP8vigsywjTpdRfpSJ1
arvoU7ps0owTGVI5CE/nbCk8b3LpCz9KlsF+WjvNHUhVXD1vi/F2HIj/IUj54GYtWFTQBVc6ZF0v
1w1nR7stpSMKj2aKOcBzsqwhpVXPKJ/Gu0w1NiklzGG8Dd1o+xzgIpGYzIOq6SCcKWkONYiFLzVZ
UYp+kTU/V4qGOupR6qaoM+X8Muq5tqKtkdbDNCaBdyiINP5RtXK5NZZKWHd5kTDtrSuXdFOvMldx
0mtaYcckw0M+FTl1WMyJoLxBwOuHWpbc44HvdzpyDabAtkZO5nDm4EBH29UQTScJbRuHHnenotFK
V6uNu2Y6pD6zYUr4yIDz92ARy4q1Js9/2GJZIxpQQJe7ANYwr9PM/9iSimnjrNyljnXoa2oNJDj6
qTa6rBc8jxNNad8h7qizztbaq6HNDNzZhBVHjWPuUUchO1vUbcHr1Qw6KHMMTjrX2xnzkdIjgjs5
ysvedfdJXfkt1/L1bdXJXZu6B9Obu9ivxzqsE9u4hB/9QMs9qlexYweCjtyfesN06grtpGq903Iu
H6ape3SaLtvNyfLidMazRWRXPtiETagzOnn3vi7UPfvQjmbPXncpOt0edQ7irJHKH4JUYk50ntPx
pKmb3Yo6KFTu+lAs/GwglNE799bnMuvPmqI4Z5ekMd3/QKW/ayz70rbbuCrb26Yrr2srqEO49rvJ
tXaZJ8ankbUhrAQBsraH0AiZZ0iOl32h6uSHsKc7yHKXnsFLQqhga8Jf9cx+04jgSw8BMAqoy7Hw
JqTZS3ntt7xHat17pDiIkvbv0mH/y8XLrCMSH5cwDb6PpMkcsxRI2ygfMBcMYekolsySdmIB1QzM
I7iy+sxx5q+Z6+0tmzxoOUdWw7pbGJsyr5DQDc+94hOvxpkolksoCrTQZBciPue82a78H91W9hOu
Zu9ykBPkO929SBuTfd8azx3bN29tr9+QebPr1HxXpVNBgHTfnHd+sqdjw3tkVnuwTtulhTPnlctX
2GYtstnyME3Dxs58RMMG73DSaGY0MWeOJ8Sgu3HumjidNcih9USS8MQ0uSFj2PMc8H9BHzV+qYWk
zO9oRNIzXvorTeTdF8NXftRadn85gmq0lI21Lpmt5qxcR5IzOsYaeP4ONkL6mApyAF1R3mUOR0O9
qM9pbqW7oqy3R/qAvvqnjhTPZVMQzqB3NyQtbxYP/KBtmofcpeI/egVoNtwGlX+6dKl1mWt5jRsf
lzgX4ObzeuMlC55iS9/iiKU/NPtflmT5brf0xTrHHSOqYTTvYiyjVTKScgfDuzY9stAzPa/iEtVY
qOv9RdvCoZ0DbbwGgxGcBI3zKLWcRyb/h73z2rFcydLzqwx0PTwggxE0gCRAe3O73CZ3mjKZN0SZ
LHrv+fT6eIymMqu6SgNBd4PuPsDpMkySwYi1/vWb6ejasb+1SEoFidN3Qdm2933d+duiqPCC1/y9
O4vhk9DG8FzZs30DSeTqR/l+0kEVJTODc6KpQ+VoxT4iKqbG2Ad6vfZM+Ki+h0bQrzLHODOUuMtH
TLdrTEYBQmPMM3UHpUJ5gXPQfIRwZ66HOsUaohG7yR8wS2wSbDqjj9Camm09QtqBps7vCZr16Ix3
TR+9L4zhPnPk0R0aqK2iCFnc/q4chLgYtnaGhI1hoMVoo2jDh3HSL4ZJlFFW3rnmdNNFzanHohGT
QmY6nhvmw64qnDPo1LxxdPidVXC0ZL0vxgFgVOXbqRMnqcbHcjK+JdGwt83qvgr992lq3ZvKvARJ
fbLT8Jq4Xb/tZ9CtaV7EAJ25jqbxiwWQPUEllolzcNt63wzxbl6yV/hcwSUQGDbJmZHLJY2TeOs4
0aXojc/mmHlzF8GVBoaPME5ZGZrzbMjqPpgIBFTSvo2TdMOUdCsS47Zu0gTyJyYY4aydLD1/bGf9
M+w5fZWnvRdqY+Qt/j8s2SG8QaMDD4kbDxzgtWkcp5WVYtwVDh2iR54L59J8gmx9mmO+dRTz7IUF
U6goUua9XbX48I0Gcc+dsW8TrV2PtYN7aAnC05advXJL8U5rjEMOZXyj17O9yvR+OriDFGutFl91
h5eYLNIQTY6EKWpfylTqW7zCrBtsxHQ2xeZdWsiHPOw0tJcEt4kBD82GMBmmnGYd3al6YXsLnMMC
IWbQGqjNndN/6YPCX+d9ee6sQbuJBm2DOmdZKu7HJs2fxzr37CaeHwgXZ0Zo1lCabA4nbFmqbTkg
w4SB+UGRBMZfOTxBQT5nKeeNbcGAMqBf427bGHs54xDUjk38VfT2Z9Gmu6nRjlNdfPKhK21GpC5s
Uxtp8XjTgIiy0krQTFvGvI1DK9jWf0LSQf9A8jmHS2kduH9uxcovcVS+pGNzdHQfaZS1iA/In15H
JALAk0QWNWJDf9Zj116prNFWrUibo983GNK3o7akKTXxyjeKfG/FSb4rZivWvVwvY2rWoPKMCj2G
WUwv2dyVHqB0uEBUi6VrmcMlq6pdC30t97BXxXit0cf3eA2MN8yV1BcsqJNHLB4vDQaPUMvq7IEE
eRNLVA0/8NAXpww2Dn1Wa4Gm57axJl8JRjY28Z/zmsHIWmShscnMwnnATYUKIKDnW75FVl0QBGsw
luLFILHipJWRet8HygUpD/tdO5i4blgZ/OWJyAoSyZLW3TiL9UvQp+E98Kv1KdHTcV9L84wDYrgd
dCe5wBSKXuJutlvPdBvrWbNcbd3JxQyJWcoSI+8npBZW7iF3QiA8pk7TIeoYAa7iUUCwhGHXrAIj
E6fQH+MbXJGjtRyqystx/Lv6jtVvrUGNlzop2oe2bdStibHRuU7cJ4wYAWmZ+r34KdamuEq0tDdW
YK2DhDW6RIufanbBnWQOh+NLYj3UUx5vdIwdL22uJatCpOPWZ5jmlRrgr6+r/pbRu/V+6psZh4qw
o4mayuZsDb19bCIDhk5MdMRd6QZEgqLMXJs+cyPs97oP0RSKY05U/B3gACIaNzSTM/Kq6FELEspf
X9eHap0oP9myYu0vTMcKlDKF82FkFX6z7a7e9PEgPo+umZ50VIvrDhnIMczqCDNb7NW6FXqTJiQK
bcjgk/Ht3yBZCnawe+19Jf32rPw23aSR/tI1lb2F+tBC8Qudx3gczduKULuHYRaaNzUD5VlmHEI1
k6zcO1/72mDqy0Zy08wuL3oUtRfqZTEdGbd097XKFlTDjsdqh4aiyr1xeVM3TPy1gSFNEFI1oTbX
WbfTSc+EKZ1vOax5p9g4iuVwtUMxTd1Zl1VkDF5lzUmM7qglZaRdTYzvzE01JfAp08G38CkkCRs9
yKgZ54Y0Vnm1Esf40MoMisQyqIUoIYvgPpPTyVCSzTUbmoMeBj1UD6x/d62onA/5pEyaLaYA0h+y
jC2m2Fj89BSiobkFnhZbwyDtr3REuGE60Xi4EembYqq6Ddq/iRxWSIsdJotbw7WGfd/plCdzv6nN
CVO50PQKsg0ZguU2EEwsMZ42Ww+c0DktgWUr2fnXaqBaMtDpoDN1x13BwT+vEcQu7tK8rqTsd9zq
eMMsr9zR8j9M/YhncTA4B39ClN231SZuh+AcN+OTdOYXK0JmPmmY6vRmq21wdjZvQhB+Wc/3TkKT
I0z9JsC3CxV00J/GYGq9dDbUdhzR5vQY1t4QVVOfy9YZdl06p8cQxgwkbdS/2mSaH30X8h3f8y7Q
FcYtjKq3TNG6DRZeEzRC+egLiuBJNVsGeC4dhQhaxFhuuGaCYh1bAjTXSmn9uc7scusjvT20hcIr
N/OZLOfzqF26bGMNjkFUTqF5NgKtlVLzZ0xcWXly1NeYVFvbyYAfzwyDrPUstO6UlMdaTdbGQaHK
z0NQygSDqGYdVavCLQqvdIi6iwr7xKc8cmDajBrhATEnDeVtXZaXMcKXMLT0dhvI0b2p3MGYVoBY
8YemyJiqN2UwHPAy/1wStelZaZsQD2L0hNqTjD5OldzIJsDhWDczpIHNp2ia8y0KHPidkaNtQz+I
DuHsVLdV0d0zurQ8uw7e9zrzBHsakk1dTc9jW0mmuD1muagr93zv9j4YicaG0cNp3evbglDbVZ8b
5scpy6utvzAdR3AC9IXmBahzuuBp1nh0lZlHi9EdFZThNUGsGiWRUtOWIc+qoOJYZwYLM9DJTq8J
r1kRN+cfadQ+6SL5VmPqFDpszRiMpJd4nJxz5Pq3OFTQTtSifzKZjR/cCWLTquhNppcCl9HFLPmd
6tkFcQm9K1s9Ojka9tcwutxtr8PMdghXfTLYmA9lotceXtX2mS0+XqvKafa0MemGg6BbAbGka9RS
YjPVtiI7RS2WG8b4cQZe3TSWM53AwbPbeBwmGp04/6z5/nDHoF+RT+mq+Em1ebIpHcM/+Nz8pinH
eVOJVg44V/N/dlmY3Qid3A69htTslooQtalmNB9kmv7OqToOS820NlGWdw85jlZHevFyU9RIpwMN
iz1srSqoEbl7wNXBQBQ5xwCbMT7G6MzcEmVk5vgXzRoNCFPV+6lL5sPkJ+a6Jy1xrcwaBZ8QGXOt
9JNAjLjmuGC9IfmapXkxiBi7xUhPZ19yqcrsKo9HCG8Qw71kcu33gkwI8t5EsBvdWrsxXQuVG1QP
QIjiXQIvi0m+gUIrtNd+XEiKRdgSA1w5bxpNZ0XY+0eWQ7wn0XRRu8WCUTouGCvRU4KGfB4r1bNS
JIVyYzxnEhdiszUAnU1mcXxPV2vs8edyMmfbJeD1sUGyq+uU1hXzquwia/OCWCltVjNDUM+NMDvT
iuhdmxrvDAeyRZOHNPKFov6bKrXy85pdgiXh1K6+MvuE9EDrfbWQZbCBpYSZt6RTwMrJD26Xb+RY
Ptmxs49982pOzjMmAZ8ppRQlLuk3iGba21COX2U5y20sm2zjS5u2o2k+h8EAmZ08HoysafIqvT0Y
9aCufHP1eS6S9lRzxO+z2Gi8EoHVPqyCcUNScrINIlvTr9i3JzfTEJ1VNH0wq+mTxpiRjm2YHvJZ
b+7lAMBREU04kRqeoQ9oxW3ZYbm1wiLdgTZkIMqPhmMnumGbq9z94DcT0bi4B4Yr09HOWNycuzSS
DNGhuQUOHuY4kj9YvfPedq1jYSTpNkWWmyaKE64OGB2P1VNuTZUn/GFX9uONjUsQRYMHoHuaSJh9
ribO0STUPfqpfW93D0MNg2p0CLCb762SCGMQ+K2KgUIivTjjnS+ofVEdqbhFjhpFd0PdeADgHt76
XqFYizERPKQ/HuxRXeyINOlaP8ZQLEspYCfHN0El986cPY5Sd7Zkca/RE+27gv3Sje4arXvsw/Jd
nXfrunD2YKrbEAPiDjjEzfqboIm8NLS28DBfWgYEDTayk9Vcc21Wz0KQhgE3IDU4bIkD8ESlbYqg
3jTFNH+I7Ww/95iJhIogiWlTUqinqXasK77e3D2atrHN/B53/N5B+TtCeWyujmtuXZW9L+GrhFH9
hCko2kRa46W1mYMbJN7wqUosr3Ehg8301GcIphJsODCpK2sBHRFS7s3kWu/8EkG5Kzap7FhFs+cm
FfEjDPVjDDFtkH9LcL7ZNgQ+GJlB9jUzy+oyZm6zH0ThcWrcDGIoPw6meZOpehf2w0GGnOqRPx7w
WPLCAksOifc/4O6pLfIdjSlr1TdPOSJTAAPSu5t1z0+aBMVTGddeEMdrzg/i3Msr09CPtsY26AQc
2rp1ylR+nzcASHBqgFawx8WxhDhLg6mAwcvo1rFtnUa72YUWdktdejXNEiV1HK6hq2zs1tlqbpKf
eJRnV/mPbVtTZXwxB3FqomiLyPgqB3kkpjLxmrR5tPz0Ojkh6PLIXwL6TLPjih4fieAUYLhHLET2
gFb5nE6gX5zoZiu8GTIErn066svBvAtCvKVm9xnlPCJOVGocHuCj2p449I1pzgI+xniCQHNunJL9
wjlrXXkkGshLFd+yVhxyn7a/4xtzRwZ/q3IgXo5T/q5Mg5PZx89D012ngGzTSLQ3Ip7XoaGce4D1
iTIg9Qq/azeWss5ExyDT1xYAk8yWvOjHO5KLgbVVwoHQxlcO/LvUas81JeWsJwAIAmiNu096hODK
bY/4ItxjXN+tars/lmmDdB4gFqv8XYR/ZymN45h1sJUH3FOBna5wck8SW8C1FQz3MBgewtT37FgQ
74FVRW42w6Yz63TVuuymvgZ/NsQnaNtG+j4KMRwwWVf0thsrls+m45NxknRPheze1yQ67+BQzF7S
2EcpJtsL0vqrPnScLt23MRwP9RAfZOF6Yx499aF9x8TonVC5A/LePadmf5wTxz0wi3iU7Fols0Fm
nAjkws9TP92EPeL82LpObrwPHJ/tkmGPEbkwWXx3axv1PQnk81qQ+r02ovFYSeOgkmznu+qdM2u3
JHXjRaLNUM0C+dBFebP2kfHCFjoPffYSY2o7VmJXjtqta4Wf3KbXSNyNDr6k8VtauYJbH7Tilt7E
M/XkqNLw6LvjfWJV9x2Rp+tQNTd52Vw4/56LCMd7y3DepUE47jLRUj/ZBDswFVxnc35r18mpRpC8
87X5AxPs1ZCNR6Tct7hHzPQVvn7C3CJ6MAL6cI28l8s8M5UbnCKg0uhF9zBH2WMSD+M6JIZlkxBg
OsFkrWm7pG8cbBdRkKEn0wmbZWJu3flS1vhZOg3fBd9Hemimyt4Fo3QQ0pvlvq1s4920zAXJ6wKh
NxzsMmzRkmszQl0WXQ7g49R40A+Usx81/GNnFp07HyPdNM5CqXadtE1abQsyGTZGXS8lkGNtGSQz
RK7SJbkpDR8ybKA/J6aIr+lUgfok7lRB+/N1r4sicd9PkbqadogAf4rcAFfiRH/pexckBulfx0bk
QxAKfMx4Kz38nIajX+/9iIhP9EhB96QNFZG/ciiGK9Ed5YCLgdNxWJGbQqRE9BlDJcIusry+q5ge
7otE2A9m5M4fLE1h8JT1zkVzKwMvk5SO2Y2Idm56qRNBl45XoEPzyddC/XkASd4Xw8LIVug5MQXR
/XXMGC7dRAG5V5B3s61vR8N9xZvZTJQ3G7+E+Ak9v9/kTRB9cisbcWAzd6jR2nHNVN2kHsfL3Yrb
8ai60dwyThAUdr57j0sGwRh6Q9+YUlxEMOqFuTVASdjY++EMexCzi0lZvKNcDO/T3B9x9entm14N
zqcQQ9ctjOzxMUg6uXIcFK2DTMd3iBag4pnBS4BXjFdMUwQ/cuAAQIFb7huRdzfO4tozRM3XOAyf
7Va1txHowcaAA/XYZVLvVrJoesIxkuIwzV3yUCuA1XKIAGXAVb25Noy1Xah8nTBK0TOQH5+NkqEk
AKqy5885s0FsaVx3OIxak+7KpmX/0Wd7aztVeayKOucDYmurAt2ThXEpwNy3I7DbvavPyTFq1Q5i
wh2jIfM+zGbqYHIamo0Oq8cbnTzf9FTbH8ZmxEcNK4iNaNociyHF+a+CFEA9mvpNC4TqCROoqTcB
G6rId85+YWsXXKsLa2X3Y1GuVEQoVlj06a2YBkZmuQyOsh4Hzo7BX04TGBcrXC+6SwRNEdtRIz76
oYwxV7afq1pUW/CfZhskVrqjdnKhq6oME4mCg73DZf6i93YRsQIahk0Jpss3+HG4D26bYI3QdEXz
dTZ8rIEgCGbbyh66W6fUM9o1C0OZbhbdrh9cuKxIVkdafFvuZtnULWVBzDC9DvFwISXMlGe/HuVN
gyD1RiZlCs21mgkfscIy6bcZGZB7Mlz62nOD2Kf2F7V8NMpAlJ4aTciArg4CAP3Yvc2yDtVDOWkT
FWM7XcYEexgIb+1HozGyfdJHIeGbsA3HtlVnOI8Ff6dmXUq/sT0FQZpnOmXQ7uJCrP59zmHslJ0B
lOCKCe68E+jCZ7/2aSWK1Dc+ulZshR9N28YjhVwlvG9ta/F2+fc2NCqjYhS5CXoIVow3cNFiNtZW
+oXEqabd/XtC3DLBjgAVZUzo7yqMuNZ6Yo2PayyIw/eBT9rS9r/YeW/zmIWEkvWv2Xnv6u4tOe/P
P/EPOc/8Q7eVsi3boWOl7IGBh/3KnxnNzh8S9RdUEFhk0tIXV4d/yHmm/gfenBhcI2OkL1cLk635
O4jZlH/wZxwsm//+S63/J3Ke7cIBNBfhmgOd7W2yZWG1vZQDvh9zlutPTbqAU7DRH1t9BD357sn8
hDP32lABjtdyLUOXJndsQ0dcOHXfKfch/BLOWyXmhnS4xkt8K7r2wna2ZiK7XUec10MSF3QIdTj/
hq33A7tsuTLXROTnWo7zZ6ztd1d2RpMiWUB7TQLg80LB2i0ZDvz69n6gBC4XMbk/UvJ0W7yNw8xk
15pJwUUi5TxgAQIRoD8nv9Msv1Gj//0Uv7vMG5mt0WOpUrpcZqj76NLlECyGqtYeS6nBIGfv6XbF
aIPshinbFam8H8j5uSM7LPgNNfFNhuM/P4kkLtyRUlk2a/v79zmkmAg5A+9zWOtrlIHr4qytGQuu
1c7gnwQ6DFtjLVZA0+vWc+7oK9fZZwZaN4zOD78zZPzpO4Zq+s9Ps/z6d+8Y85XIIh3L3PRDUNDM
q5O2ZJX9596xrfOpQot0ecEwbp23DFM5DYNPuuMGqrnaaiJNLyWnIVbdxNL++lJv7wd/A4PAdQi8
ylFoYN88XWk2AZV1TFoG5L9VlQjeaNv+jjJr/uky8T3zkuvYNp09a1ZBWHsrKtc7PAI5q2bizMbY
h9QyhTNpa93UrGQY+vlO9l0Y7srIlJ9NGpCZuELfLJ8hCpLEvbJ1p+2hVeo+1eIwkKcxOqFPsoWP
g9Vd0ldIX1YM1OQt+cVJsI7Qp0ZQfEJUmJjOGIpDStjNsU4jZpZ0millXo713h3SEwg0cpp0gNQY
IQ05GalwztnEkznECTKxBJ+Mi7N0W646xQJsZUUqcBStsGy3140bjAY8L7uXHsTB6Z09tNBF6r6S
Dra9Wpvuo+WfuzKJGncf1mMZP+BoXgLrDBU8Tqeq6OjoE933iHB8HypaF7hwXgzFPG5SPZQNDWb/
lyyfJTyBoTSeUBL55N2mCL02mOthzqllpfbeMRyr8OAVjF4d5E28a6WMaihUTtBsZ1zExFrPaqyD
NLvAxygOqQFKIzMIuGwc5lahb34cQzKo8OOI2sOYpVm3D2ZNO6ezXSRMhFvnqyzG0rjFAwoMgOzh
VmDN7kPfDFMjYjDT6do5koZT7fA0Af4ZrNT56uoxoOfOdkfnGJBi4nquPSEh0Uyn0mEdt+knMzbB
mOusn6dtHo3wexIAgxlwp8o3jI9ybSFzG1dRi8hfWdbkXCucoq5MRu27mjjIz4pvpFinaZveu31I
/PVAGKJaRYlZIs8jKLr3TG1qvoWjiVOVUtihgdwRBEkeajg8Jsi7CTawhhkrsdB28BI1qtpY9aVI
v3B+gu8ORl89RTJvs3UTihDqjuYQyezo8ovGdOESSOZHKz5YtFwhwYn2prSDgFK8DdIn6eYk7HXm
iGfiQAjBtwSd6hnk3/8SBGVzpe7Gwg5hdlCvhd31t8NU5h/g97HBBmUQ3EamSU6onSfOXQMXf16Z
eYNqxI60/mFkEPV1aMqoBOMexoKRrlaTMmpp4Ye5Gv3Yy/SmQIZFlmW4kkadXmCmtQkNu9OSVNZH
ENyw5bsTpI2iCzGn4WIG5siwt0d8VguIwF4g9OYdQi73UHdWjX6NKOoAGZKuOBd0otaiKZMJgaC9
fjeFWYd9FullUFwxlAhXKDXRnyYs9FsCHCPMt1Jb2+taCnAjUcd0hIcb5lfbkL1+LNxMP2sM1J5F
aeL/wTJzbkkHyRlote3Qrjs71Z8tl/AlnPEiu0TKUsp71+/5Lv1SFt8YTlqf2nlisuLWRbzQQIz4
NvfL6R1LCkJ0gDLUgzI5jHxlcQkpjo3ygvCHxxQDANw37CEGKBKvgaZ5WjhgDJ7OvspkujYts/04
9U7GpG5qlRexYu6zHK44TLE6e8nxfsMnNTYT1u0EUYSHQxwGZmGVsPayirOjMiQBQI6MU0VmDR83
I+OySmhwkbnDlsF3kunL0GRroGqmGiTNVyEisinp1iIsi2dk3za7gKH662gAt+MK41Qvuq5BA7ZM
AWt00ozxpDpCPk5RUrXNKg1p1bZ2ZM/JFr2gKzH4YDawqSwfezgos6JYEe6oxjti1rBhi7piYi6U
lZWPxX2jnBu/KesaMXRV4/RJ5yB3ckZbeDLQOL6nc+qQpCJTfwgbqQOzNaYerv2oN2F9IjlLN2ER
1/O5RAB8nZGfClSgRkqCeI7aLoBzsVEGzHJQC+a/C7isQE4waIz3OpHOKM9AEcy9hP3LC9MJZfcC
S5bNGqGiw2oGs3noqxiuCopaQJdcz3VrZ4GbsQ3Wlob0ODPGfifcAFKObE1/WAdTgQ5yCETYbkan
I40WNyxOoMYu8TSdGMXpkOmx69oywLWHTRLpXQUU4yCoSpS9mpowHe6tuowAsHwlzCOu++HAhHIa
4fL3Yersc8n4yTPnUV1HMeD5XtqjqTahntAHznkEocIo+OG3mSqEdkR9q+pVRvbTjHifHTU26vId
BWYgN07Y9xedIHJrQ3BF6mxQPMCyJK7U1TcpvsMMGhZQb003jIWipePvdVLoY6BOBioFxCTDOd2U
RSzaRwtAffA4OM0PakT/umdGMrr3muXzwHBJqMZtKPAlWTMs8IcV35cq1nw53Yw3Y+j3KNYjU9vA
jTL1FZRFMqcNt43PbKuxC9gFsUdOotjrZTA/GHaJr63b++oBqpeEXeyLnKJxqmqPKE/XWmGlrBR/
hUjr+OQ4/fCtbBIb0nwWk85LZm5OL41NWruzo1o2N6nhhpLePFtGVNzbkjltiw906SnevML62LYI
PE5aqDUFOxlWltALpXmqTGJsmQLZbbKtoUA//1lV/Zeg7HtBGXZG/7pj/V/ZSx19+ZT/28OnrHhj
tPJ/RGWG5fxhSBMfG2YzyHEWGdDffSt+KTSnCHWksGxlO0th+k/favBL0nZ018K7E3mUzR/7p281
JC4sDqIikxJaKnrb/0zf+loXpahY+enAXhVXskF13hTidetWvVS9/SBmQ3jwDi2qz4lM3hQTRj9u
m8N3z+gnveuf8VD/USZzn5ZF7e/awjQtiT7JfN1eMPB2q2wu+kcCCkmxjfoWZKk2QueGkNDOc+AP
ntAdB1udrM994cpg10xan3uGDMKb2O+hu3YRI3gTYdDBjMwJgVP3RPYx8zTbMOR9Laf0OdDMZBf4
hnaLn0BPVmGTRYcJDeanUeJ8BGCa695CIIVmKfMbVSAW99/bmNLZ2IvOuPCOVfb063t/3dj+deuK
UkG6Uink+G8cuQyBA9mEvOgRPFmuIzg/HmLij2Cfyvv1lV6Lz5Yr4d7jKAoJhSWPXGCP73s4t9XT
muF29pjbEYYzxLUc7Arfbt9uGfzIoCyOHafBXzAWfknBS/GTd/vG9PKvy4KxCB2pom469huFIvKy
AoPNMXusK9PYiqizMT9xa4/AoXCFaVACG3BhgrfhKbfHL0xbx8df37hYurnXy8tGa7G09RbaO765
13cO02WqpciyR7PKxSWoalQBTutCXssu8DDFFq3SsCkB/rahPt/pYdMx0Gch6kmC3rFRYgPbddhZ
aZ08JZJM30na0QExSH0j+m+y5oycMEQ5p/UkftOpvl0fLiANa8NBoyaBzs036wOWG1IPN9IeYv2D
JYJ1od2I5HdL4+0Hv1wEvycusEgFf/jgeyK/tChItAfyyXZW9NJm5Y5dYDfG7/98Ff8/TojyJX9A
ZPXSnj+V/325wJeiRFEXhO3/fP2vzV//znJc/K5e/csmb6N2uute6un+pelS/uhfC3f5nf+3v/j3
5v84lS//4799Kbq8Xf62t1Cm+ctz4QGOdVbk/3Zo0k/51+Z7ufHyB/8CNEEJ/sCIEZExQmPQTJbC
X8eCodQfygBdl2hh/zbm+udUUJwXNjNC/gT4H2jDd4eC+MOER88vsejRBJIl/M/9//3h8uj+9Ye8
bML/8RUtmCiQjDJwG19cwtA3v/6KavI3GQxk0eI5L24axgdbiygbL0be4KFd728MxPkexwMJ6Pas
NvRO4xbU0VxlVtftbITSv3HDe2PW99fPRIXruKxcNrjlWX6/p9lZMLbS7eMrRvP2R58Zj1xlakwf
TUD/l2FKmwF76gz1yUgPCZYc3IEMIeAZ1YBIkcQBE4GRaTzGRLUwj5cRWQMTCEGxztN8+PKbjehn
jxBkywC/FCgE3sJBZlJ1FlhTBCOVMblX9EP5WPdF1SCHtLWrM4UlWj8QyEMeZf39OKkiWJsBPX7S
i4s+GuJdXzrj4zJMUSveXv2SYly403A/u5uEm3wTdIJflAznd1OTlA+JGO/ROWl/fcb/ci28hs/+
euwuSB1rFLjcfgs2GygsdRnW0dUSTOYdPKLXAPXGb46O11vfn1dh0cKq0dHg89/lp/gOdMQ434mq
dmTB1Vri9dIYoGpV1bGOKad//WZeb4B/XwqVtYX/MweEvfz6d5fqk8gtHZIbrlrUfUt7xZjUF+dG
A2GqYQH8+mI/uy8DBQZnMUUcUOfriw2VkqILZXQNS9s8wTRucQ2JUaJkze/MiH/yohhI4ZbDro5N
gHzzfVBzRcArdXyN8zDaDtIcNjPtpPfrG/rpVdgZqD0tzAHEsuy/e3oIePUIkgyD+SCLt/yOmoZS
+90I4MerULssG5BO6bwMb15fRRjW4I+zEV9dBXW16iDg+E78O2fUN/XKshQU/4M5zV+jmz8A7+0o
oygPE5YCxmpejnJhr7GnEROpw1XNeIAV3bs9OeNmHgtUjaiufpNkRyH/ZqdVjFEEwD8Wgha9wOs7
jRHd2lafxNchFN86mFQ7U/Rkji4cQuzsunXf11jjFjDK/rMvUjkmTxnfMMEkx1xewXcv0klTvwcF
jq/w4wKvY8ixSgryOX99lR8/tgV0h9iHZwWGA/ab5UL4CuM8EcVXvXLNterVJzHlHzSm6FAeL7++
1s8eJZWNWDB+ZVL/vr6jPnbCqZFlfG3r1NjUfas2c477WoVdi2eObnWaJe5R2CAWv/kofnI24SKk
s6PYbJOCN/nm0mHn5IPfpFdnfE6a/iwnhjmAU06sQwPWHmMwCRH46zH3gYX1TTY/AMh9qkm6GCfc
pxLbS7qvv34cP35DNAHSpa+kUqDWePPorb4KhSrm8OqmWvQeLrV7Hyu/3v36Km/GaMs3BJGQE9kG
O17mK2/WkQ91jsTEMF5OtIQgRjfBecxq9+isIiDk0CbgVIufrJpABmkJdx9jwwnnrBjXv/5Jfnz9
zHFxR6HHY6/F1un1OxgMWTt+H8OHC9EbI1SjiWX6ChVmgef0XG5VNEf3hPKEv7nyj4ucK6tl7KOb
Lh39myedmQajCWYe1xEnXcQbEXiNBYPHZZqCmCfWf/PMlzt5XZ3R21BbmNby2JF0vL5TYaC4VRAu
rzTP0eOMaRDeG6NWLoaBJtpliclcvIbznB20NNqGGC//Lu78Z6+dWpSwPDhbEAqX4f732wfuiOYk
sYq42qUB4bVt3A00dLEqO9hIfQ+HuoM49xCPmD0WoWWtnT6aoKSH5W/qwj+7otdPA5xkwVgYvrN/
qje1alcaE1K+DG8shFgEOBdYFjDnYvIG1ddATR1r0LTWA2KUo6bVGwtIG/Z0jT3eukDOgzdEpvVX
6UOH2hQYKUAH72IdBUPAcBIu3Gjha9DA/8IqxHdOdZuLpyIPQ9CSwIVtPebtR0Zj4z0+h063bkQ9
vWBsF32rUF4+Dl0zWXBUyvpb2U2ouX696n9ce9TEyzfIf/jY9TfvIWI8hX9V0lwLrRfrJqXUbAyf
pBU1u6j6I/Ph19f7saDh6Ae2sjHSsSjY3jxt0+4dK67G5mpCdt7/b87Oq9dto1vDv4gAyWG9FdV2
s6m4bDs3hCvJYe/l15+H+7s4FiVIcIDkIkicEYfDNau8xYwEsnuTnQLsV8397aUuAxhLEbgcOr02
3a7VMde6spqAUTZ+zFX8qCQU6eg2WP9lFbQoiRo4odMOOz/I1dTF2LApPJAqOCtj+argU3dnkau7
ZoPVoN5bem2rWz7gvmqtvmj9tIxdBGpRDVUcEKO2icrhX+/a0lgTJo1FjaC0WmpSqlIHUd/6Rqin
O60PvicRIrF/vwhpi0aiDpaXwH++ac7URi2TuM7Ho7YB5N//6hEFurPIcmmuPuxFNItSlOyZAmSV
0LZc8W6LFIePM1X6EJpTfVRcNX2gBg138ywyD5HOe7fIlUPHEAF6pOHwotylMP8zrll2ZQp7Eiyq
tgXoafzbcSq5p4N+5TyQ+Ju0fXXyooujneVabbpjXftJDAsZhyZlC191KVVBqt9+Vdrymay2kW4j
3WQqHoEa1epeFFnj9Exlal+iJuzFamrvQApr+7KzEdsHu/uMgfToKZIxVBHr1W4IKxz/qkLurN4e
P+lDKx5v/6Yrm4wumkZxTKcL29LV8bHMPhmzKG99tG1xygntXwG6WLvbi2hXNpkiwuFS5pbShbYK
jW0JalutzdaHOB5+VqYaPgOo7nzwkno4REUO+FWd82Fn9OpiQjUMUwYcVoJJCMG+yK2FZFGzx2/6
Ne4UnUDnFll+51de+5FLIk6/hRfkrGXC4qyiMUAD20cLYdwW88BQS4fAbIDB/g8ngXTh/9danQTb
LnVMCIvO1+rI2ZuTCN8bEeITBaq2yHAa0R5VAvO5NF2A8GqAVxU9Ci9NAgxUtXDEJTCy7zz+ql+7
pI+Oa1CxOnwNyz+swlXeTlEwaebgl4VSPkvkyzbQ1uxuO4BY/mFpSFhuIsZhBMxqAYpDjK992kCl
6jU9c/LNZIY4esH2KEMvsiPkgiNawGgpul1rewB2C5fRb9fsI1NBIslkRg75jDmZbxVqEN+Jvqvx
xv+eh0TQQuIEmBzPdR4/HCgnYYj7mB8zgNslUS33/QQoALUSB5lhNMEyS/6SNh2ooGn6x6B9HCAL
d4O+kalV76Y8DfdzB66vRpkOHR2d3lGa6h+LTO9/IpDgIK+Vmx7KpLoXm+bvqO0M3zH6cF/EUn8G
0p0/DHJwD07sODD2m+ZB0RmbIr2D9aVbD399tREuDSoNndYNlfrqli5VG5ZEpA6+qjSKF9Huf7Ws
utgkqpCn21/0ZdhAkJA9dW20cuidri6Eaux6w5rtwVfqSRyiJv1V4Vpz/A+LALYSb3+DgTl/gYqo
2prQNPo02rDpQdgLNpXQ79xtS+w5D8q0u+iCEpqYe9DOPV9lapNiJlkY/V42v+LWeZT2sFfBIW9A
uYg7h/IyxrAYGRsVmusYNInPFwsGA4pLEYy+PkHagT4+7TOosRsUB9I73/NbUF0/GLcNbc9lNa7S
87VcQOTBZCaTX4cm+kWhE8OCTPS9XqX6ts+V6tGdkuabFls67ssYNz45kNSg0jVF41K/ZNi0xrLG
TcaYwe0dWjsZfkuEHe+BaK8cJg0/QoEd0aILuS5ghsbmgHEJw+0cSk/tQBNYdXjPr/tKnURjgAJZ
GNrS3lk3Niu8F+xMYz8QywWjZTYJKnVaYqCPP1g1Cna1rdZHGRY9FImm0ZAwTcJwj1dk8yHomMfe
uQSuHDyacg6WlFSByFyv3o8Ju68WcTkj6Blr32aYThxvW/q5vZAvR+AFtz+nKz0292zB1UlHrUip
sooFUbsO3k8YARwY0ME3Ta3wcYpp1Q9dGXzBHVT90Kap2PfjmN556CsfwGJmwsB8GcLTjTo/lFFo
I7qQjbNf2Xp1QOwkg+OntDhWgKm8/bxXl+JA0bQEcEpoPF+qQ2gxibMB3RD0JSg6K8cTXT/sjaFp
7iz1hlxdfWtkdK6KBABNAJoB52ulscMsaDBnuk6OOPS6I7ZGCNkkSdBDVKLeoAORg3aNJ7wXXPS2
e1R1PInQ1seg1uSdKHPZleBFO2RcNIc1KtHVRaCUtZOD25r9ieiwabTe/FRkaM7FTt48JjCHsEBp
UbQQ4kdd98qdlPLavhuaASwCcDpf9SrZ07rEbCUTXV+f0y9taNnbMSs+NwJq6u0X/FZ2rnf9z5VW
u44uOZPlQdH8zIJ4GKgSQSFNbxb7aq1t38+GhUp+GqQdSEfRaD4unDqtiDKzDnPrjO5G0IX7GLYp
+hwTAhc9cCHYN3Tv3WKv5Hr9wwFd2B1tiELqM1+ojnyH6sjnvELX2qvKCImf2890GbXfAAOCYgR0
Ao2U1ak17WhEEVsRfu1AJQ7iUjm4UZP5SJtpCpiMcgLOqjKy3YhRL04uE8FX9IjVflOi6Jbsjc6c
wSu59m/kCRWVm2xQPiRKr32+/UMNTvSfe4/pD44iAFZcy+R2UZdT8EfTOo4da5pl0fgAO0xPamI+
DC6asH+7ik0/wFl0nsHZcKDPV8FeOBFQjDvfsNoYa7Mpx9lh6r/eXmUdiemdUWEawjH4XISxnrHm
btmXQ1MP/jigYhtSz27KMXE/KTHGflOiyg+313sbJfy5eUIDmUH+RL5hM+1wVo9VplorSJpUP6iE
/aPFuCLYVBqaHChC9H3opZjjADIlzYZ5QJsbYYAUcj6WKVr4sxEJVih1g6POpu+j+NWuugaVVZm7
aLDB40IawuwQGFzqusyz28h6r2UxQFucQOJ/G/50sclR9ZUbK++a73WthS9Nh4JjNCiojhWRCUkQ
ALPKhZQHdNdirUYNuixqUJsSW0CGoHrSAAmuAYNmXYmwWzQYk7Mx6ZXGXgsZH2C4KcqXWHHqZCPp
5fy4vYVvxp7nW7iohzgmNQvyOVSW5yej6yDL5jnEbSSOYZ5RLs9Hd3DUd0aFMqpQPpnJPH3FTN16
cEA8LqY2aQGJUJdwRQ3pPqpY6P7MNSZ0m2SGFbfNZCzSDdJSyuvU21qzmQZbfYzqqSmfNQQ2HuJg
mWHPrdF+R725rA623bpHXi9vJhvcyFdrq/4IAJMRQ5g6ltfNdaIindCW4gWreADfQZu1j0ihinwj
rEmlGzmhv7PBCj6sIHL3xmcUc0G6hI1UYByaMGFKvIkr+Nv68BLNFZjzCJDs53KW2oylJU0Sjx68
nXhN3nXlBlKAeWIKWLo7CFLR42S2RkW4D+bdPLRQlWN3mmFRt3Y9PymDTHWwNEb7SU9yiMp913SO
F9aVjJ4cXJpelHDuT0XhAF9NQ/VfThiWmmrUaVhMp2hYYdGBAM2Gam9wvASuUHcw9YF6taxCePd6
j3dFgls5Bvajk4CpLBO8BcMc+sdooHGUZ1N0BFENTLxGg+mzDjYbP6YCJsImm9EfsrQR53rVrJ3D
7QO0jl9km4YloDXQOlWhqq3iVzNlsd6VeuerndXutJyOIwBcsf/rVRZgH+SwBQgGfu38lGL0BcY5
x5u+NgAMC/DZO4Q87hV+F5kdD8MyFg9k0z9118SaoGizLlC6yU8bdMRVq4X6QvfRk2IeDlhcfTNR
Bd+gwIWgVUel3bhJc6dYW4qx1fdo8hku40sGL7Q8z5800jEuUSASMT3FMRTX7B/oliL7qVq5l+LB
cqwkBGF3+nV7gy/mfcujEwmoHUiiySxX6xZtj8qGUzE1aGDkomWjNK8Z24CYkeK6v/O27H+7JCEJ
whYzRFaUBfcJvS4feLbhDVn6WcuH3IAq0fXwvqe63TgDkHKQ/3p6Z0Cy/JaLPWIqRdyiBgRkcb5H
Td6rMxZiAOj7nrF2rqsPEiHrndGO6nEssQU3gYF7t3foykEnSDJZ5r5mJqitWk2qmQMzT63e7wZk
h7BxoaqjeXtnlXXKyWugi6gy+gBGq5MInz9arhWtXanK4A+OEh9RzzYiz4nnHmAQ6dTXNs8iB3+z
Kvrdxl1ceUEVTPc6Ple2l2+MqSOIJIOYt7oSZN+ldTopVPKDMx/RWYsPIYqEJzOHzZXWwcestfWP
t3f3oqe7PDiJLi1+BhYYLq6310qtoA+1yY9V92igu0P+9o7C8aPOGH+qVJyTym99amwTp/VLonqq
6V4q5PbO77jymvkdDNtVuiVLN/f8BbRVjTR4GFLtoE7w4OD99uRC0H3M6hRBOoH/8agjSaOXWrmj
LICgYE42AyPkRBHEbnZZruPXBkR5d+eHLbnM6tBT43LwlthEvbvaoLQ2Yw19cEqjvsNYp4iw3qPb
gpZEgWABUbEy22Y39WHyLZWWs8dOzfQQZFTvhOIrp4OvAIjH8qKI5KsNcougwmOG6jccOn2jjnn3
fuzRSFKhImBRWIzbUpnKh9tP/4Z0WD39klGSKtP5Xz6R89dimaksRTlRDAEJOgRWjwxwmTSHYVZQ
7ohQLgJM/aHS8OQzFAh3tUQJYWJOsDWi1jlRX9mow+aoikVJ9WxItJXBjLZPoIuUfY3U5gPKaO2P
yY0H3OeChR7npFu914zHXjU+TzNKjQRkagbePHJfhfKkt9BQ+nkYdnGeZ7Q5cXDic2K4gsYd88R0
iza5eEGAOb9j0r7Os/lWmIYtYyR2xLyobRoML2WPjpPfTNiSYTwIW6qssy1yF1D69emene5yh683
31AZbljo9TCCWwWlqmU2n3QBR0/vBj+xcFVLE3g3MqqLw+0XfeXzIxGl2wyonIP+Fib+KIeU0OD+
nRMEw8CgHXFZMw7IS9+rDq+tQj+b2TKwdAvKwflpikFOysLsVb8xSWb1HKXPXuU7uv0sF92M5T1h
N/uGiGXW+tZJ++Nh8lmQsTe4wAQp9ytQmSXfE+TTJ1TCkq/hOPavSANH7WPAk/5TwEnNvCo17WqP
ZL5aeWlRK/dmkNeenVYwsxnmJoxnVl9SGUB21yJXRdPKAUWS1JMXE2vvFJxX8oll5kgKQ18O4Pe6
QVWYjhQxV7OfmDPm6L0bYv+uZjEa9W6afBaFjF5p3k7dFjX6ype96KjOkoUUOMxN/C/DQyNG9CnL
v1tO1LwTqJc2G9saNNfDJiB07oS1y23h97oMrZYiFqr4KqzJHht0EKs0N1R0SAP8G7bahIHL7SNx
+eUuBkQLioli3yC/Oz94lPjObHWF7tsWwaODXkCdJdrnuUmjoxxmdOf/w4L0hJebHCDJ+nviqgvn
qZl13wqcaOvE+AWDYtIgEOLFOsa4nN5e7y0NOo8VPOEfC66OF90BLa86ofu5QL3fjuUWbVEkbe1n
msWYrA7o1vVKG+ykOwT7rMGTl1ZNsu26ovqHTki+DfNheiya6hsOGBL1SaE/5Nas7Efzzsu4DGv8
VIcOH5gP5DbW2X5umBJ4Cz8VXb14y/XabkoQk14ctMmdpa6+9z+WWqVUGHQ588iAwHeNrN0yKqC3
lBoa7rNTtFcyeS+NvHaa+botyFpkyTTGz89ZaEySuizTfYGY8EMYqzzVVNwDZlymAm9fNm/ABtJi
WavTDCsXtflE53CZlQXRu7L93Eqkh0lUsR8p/nfAyNzX2yfsskByMdOjDw3baiGZrRbNVa3HhCAR
fjsLyxva9Ldamogxm7r13KglNbnbz98wB7LvRIhr79CG5IXIw9vEbtVRFJY+8YVJ4Y9mGR+J2hNi
i8X8zkA8bONOevcf1kPGmWEOYDDmOasH7UrT7PAfED46BDReTSV+sV1IqFlkTNuCXvCdqurK58Bx
oeaATgO8e42DotuN7n+XzT5FDkmcnPQDGli/ZBkmd1a6cjoBNAJRRtuG9dZ9QojF4xCb9exLUamH
PLJfAMDeQ9FdeRxQwA7TERZhULV6XbkYDUdxSJJgYePZ0yZIcunMZoKiDu88z5WTwRQGsDVlA1NJ
sfraXDeDR10qM2/K0d+3YyFeEnR292k3aQe6gOnfR5M31zyKXxIY++LRoqCY6OaqPtocxt6mYHut
0u5fBRH3d3MyRncGEVfaIi5JDEfQhuMHXWd1Eqei0UoztlTfKtX5gKZifRJRpnpVEKh7vtZoHzqV
hne50+/Nts4fmyFR7lQAV14nvwH2DiLnAoDmao9zre2mjCvcd+jl77Ey6pg2SnEQNFjvbO+V40nm
plJsCKAc8LDPgyeuZa1lAbn1+1gPnqYxRHivrtU7cexiQiG4dBjfUQsiGcMUewl0f2SHBfYdWb9k
HJPtlD8EYps4WSO3ZOYBBCUVlUW1DQfcg2bDE0aLPNrQKntRWjjBWEWGplv8SymFdlwkJ3CGQm3s
dqS9dpfT71hIWAs24SJNdmrpTI2aqWhPdohP2kP0bA6yP8ZN/BXfRHqUmogf0zR71cM8f7an0lx0
JLNtXkrzVZmAjLe1A4SiByBeDWayU/J60a9eJLLvJDrXzgdvDeaxoIPF0Ox8N528SiZa/Kpvt059
UNAO/qe3jaU8D+7xh67cQMuMkjbdwn+54EHpsxFYqRlqPtwX5t+MHV7GOs3ftejXgQfGng/SlsoN
obc/b7+Raw/JjWAtk9EFLL1KI4ZYbyLMCTXYHW3AFHT+tzEH85hKBNVvr3Qx5V9OJ9fsMhrQwZ+r
q+/NCVpUSadG92enfFcwBDhoYdZ+52rIP6QCk0F6RM3GZATzrzYW+icTjcajsOM7sedKiiEYgNpk
rwhoAQI9f61jFMfFXPe6H+r1sCHcvcsHx9p2dEq2s3SAHIXah9uP/hY+VyksU3WuDNS6sLtUl9/0
x4dZQq5OxsAUPlIi9UK2iNJnY4RftWFwmSZ4OCaPWWxBdsOwDclnJ65Ne48qJsq3poW1dV6Zv5ks
1hHqG4ixu5PqvmLhYX1XSDTRtLfDIuFPlQChOjvJf0s5jIOXOU2JlV7fZBhT4Lwrd46tOGgEVq7+
Reuy6d1kjsNhnlrFwiWuiZA3p0mx4ZgjFu9k2VOQDBbD2FlWLfMJE43nuAgMRB8w7XmCl4QhjTU3
E0Q0NUqzLXqFMzqEiEROiB9r1nsRMDV70WxkOxmAQIIAAw2t2LPMDj+tdApG5dhyVA6o2uVPKkoT
P2CnWxaiz7HyvtEtQGpqVeI3Rs+w8KrWKV6FMqj6Fmt3BwHFqOxfSwRcN5Do5c8A+6wS++XQXLp9
mNZtsrBkGtO6hTzYAdaFd2LEtUMNWEjjR9E5gVO6CrkzMyhXl43wQea8t+dSQ2zZnj9hHdj9NiZ1
eGxhL25txn1fczXAuyUb0bXV5iI93j5jV64YCiEQZlzfGvSe1dc1GImiIDsuaLHm4QMjRCiIthMe
/nqV5RPWsQykFkdK8PwgI6WnB1JB7B1bOGcf6FayQ6zt218usnDjNcBAKroNFr3b80VGSy9GNLAt
P26Halehkbad4/jenXwR+VjFFi6oPBstFihA56ugjYmHRaDZ/oih2gYPe5jwFDnHyjbuhb6L8M4c
a9Hp4y/SbjLI86WGITFEGyeKX9i4YXZp+U+iTpjOJbny2KY6Hq9uhKm3UdxDVl1ZmBTLXYTWBFfV
GmhmynnWikEovsU0+mTXqPimVYbe+Jz9xO8Pt4BkRtN06O6dxv+1Ac5CHsh3imBqRVVfoAirkFcB
PEXoKU5OTmNTpNLVifZNMacvXaNg/Mn8S2E2rNX9C2NAeTQbs9yV8QzuGAOSFyNUaVxYmeK+N1rX
/ZEV0v4co1P9vkeDwMDzrymKjzRW0I8qkykP9lo4oAdL+lPsqnzOAorHqGp2tdATz26asXisLF3H
BK8EcLMlvNrvE83GeBZXh6LylLSxMwx3o/5Yz2VY4qY1j75rumG8RQ0uPlmK25/SjA/Qm4o+97Uq
c9+hrpZ+k4WGhZbTuJiwpRl4/0SxklcZTUiPQcoYfln13M2Y0zX6L81elOumocoQB3afkJA3mhei
qNQOjVZNr605hMJzwTmE+6bBAX5DBjD+HDtT/MzqUP1dwP2lKpWNjtINYFIXJYYYwnOEqNvDZMZI
IUA1bX4lWfqgEJkI/2EAlUe0HIajkiTD8yRd40NrzgoPGafWsRpmCxs9a7LnXecm4c7OwCdgPWtO
KIK3ovvZR6NZe/HQh2jC6qLfq4mbNzt65vFRQyYv3M5FRzPFqRjZ2zmd9KDQ870aKv8iI5a8ZovY
BO+mcJW3p5KPdPcMn0ahfDWcqok8JYgwH+v6qPnSGk1V7VzyLd/pZrk33DJ8qNwEf+S6E2A/y068
i0xoL0gU4q+7GRF3Du8k7BdJwnJ66UIwNeId0xdYfbFok9qkBvFJbSL0cV2Up3F6LradUbZ4mEzm
trQQ3bwd9y67u0xAbEiIRFhczhChOF9VVSojtzoHX1nJIM4cqvIztMHJqxR8pNFJlgenytNDUjCD
j+SsHwXD3BlHyie7seK/LUEhQ1Oy0IhhggsNfImff+Qs0uL1ukmQnfgdmNkagdji8oLfdA8VNpwC
987VclkTkkubzCkZQrAm3IfzBbs0xRcxaYqTJhPk8W1cYSXKzZ+SImvez70zPamJpbL7mXaIs3T6
R0Pa6evtV3BxiyJKC09vwWXQZqbUP/8NqqNEjpNL/WSHQfHkTGn/ZOmYDdxeZYn357HRWmQtyBYW
9jbTifNV9M6pY/RdDH9GfwfnvwKHaR0fjQI2KHqC7xyk+hDNcvvdMKHbeHvxy3uPxbnuaKki9quv
GcAENN0Gq2b4Jp4lLzYKd5s0D5VtgLDA7ZUubx+LNiTJAjCqt5d6/phmNPazWic8ZgNPJGIaMuWT
POQIc+xwe8a8Wccasgws9y/54ou6B2kHHaGFN07Fcb5wjuB1hs664dc6bqeWYjffwrEy9pgfTo+J
NQxbLH6LnY0U4b1DvByQ9atdxCxoQhFAdHv11TT6ZDpZlZl+kE2fp6S1PtqdJQGVmtGjlkSHtqjw
f3TNaGth4PBu1HBvQsK8VaLvf7/5NDco7Ahf9sVEzyotK3U70/QRIunemxgU5Zuyr/Wjmipf2XxY
qJBKMjKAZP50e+lrx5u25sJJpL0DxOZ8+7kzZZnFwgQaOM8epgHZc2yP4UM2pTiJ1s6TLFMox5LI
GlKl3F78ShihnQpThlkcU3fAg+eriyi3XTmSPfZxgUZIHpfHPpya9/lgO/+iXmpsIqMx5IafVZ0A
7KS7sTDrO3LFF/07TuCfP2J1DNwA4c45jyyGJL3q4VQZ7sOBAttsUZyAax/vbj/129Vwfu7QsLIg
GkIzJxlbY0lGmARDhzKKX6uZAuRMpskXYcnsm8lF8Y9ZAln1WtVJQ68tW/GFfAJfJaYS+HbECMRj
DYf5ReiFtpKn+w6xyXxjgVf9QkIBXA7/JavdVCBYy42MmwQRxtYEREFFBFeijZUvjax1BeZY0h0x
ecQHPgHd+mOsyXluP+mVS5IsmqkxbEeWBqh5/n6rYiQVqx3sS0bG40WjKA9uU7vvZBZ0e/DCsJqm
EXgT4D8sVSwMfvmlZRvV+0bT1XtTycsXza8hs1/6tIjDrVEEjV4M/VBUlg9Qrj7lufuLD3w42hGu
xoM+3hu+Xd5PLMfJpoPP1Uz9cv7wMRjBKjZHy8eiXjybRYbdQ9xHD3f2+DJyQ1sHVo3mBlNdmOvn
y5gLPpvgZftGpZjfAcNT2U/RSYt1971epHy3Sqt8EZPSfOxRt3wRo3xqpav8hC5GSq1nobkL9cBJ
tqqeBb4buOFWxTEi9nKtn+5gF5ZvaX30dRAcCwWWoLPOmhCAxbXHmSx/sMMZMGSo7xrAihuQdPfE
267sC4FlKUnfQEXrryyxysGKS2H7yVDMh9B1tcNgT+5TOAZiowUJ5P1icLd176h3PvDLhNQ2SUeX
nAyC9EXDPE9FO0s7Ck94Ko/HqVfChy4Nm4euiVAuxe16x+A7//tYShOZ/I/ZMsEckMz5OWisIIns
0YpOQxOddDUzd1lfVY+UfeU2rnRjM87DjHFc4J5wa/oq0Ha489yXL3f5BabucI3TsUOy6ywLVQVS
hzPc25NIG/2BgVK30WaAgtjHiuPtU3/5KbMUuTe4ZUILIhnnSyUq3nBT6kQn2VXNwR7S+ohkFFLF
qRJ9GpBBu7O7l690AdtArLK4nU0g5+frReCG06mmLldxLPewHEX9RD5g0ZlvpjREgyWSd9kwV9Y0
6XtC9FmAKrARz9fsQDYzmtbikx6M44fJhCaA3HeWGi/hpESdF+Rp+RH+JNDeRG9tLoS+SJEfBxMI
HSgM8eA29H4YNsKIx1M7W+JXFg24yVhTgwukQBRtc/utXLnZ6CGQyAAeJCgxQDn/yY6G93QtSnlC
R1vBbjjiKk0y/cucRspBzZVwW7aOdiw1bJJwsyofEoEce90I5QMltbMLEimOlpM4x1jr7N3UIXyi
YQ53sps8fmzFNO1gcPtq2OBMHUvRPNoNHpgWzo+PemZrW5mbeENTB/91gUX6zxwRLUjQSdY6yFpu
YMaFk8hTRqOgrWlCIVptUIIb8cYq9X9v7+OVD4nZCTBgoaNGwp11vo21Gc1m64TyZKbutAF2Jbe6
2aieS3/58F+WAvmLCt1SO68OWUp7PdNmJz4BYHM2nSzkM1rDGXbPTXNnDy/vQ/aQ3XMXgpfJLXD+
VH1SKWGNlP9JzFV4gNGhbFvD+Fs1tKUP8OcqS8L7RymsaFk9m5JVIlHbXqem4AVd9x9HrVD8d/Gi
ur1/VwIRdSFw8QVOxrhwtX/qOPS206vyhH2v8aHqytnrp8n27EhxH7shutesuxYUoNni84IcKpO5
VYyNatUx0h4msg76bw+xFHfk0sKeDCVszxynAK/xyvoPD7kMmkHG85C0GM731J6ysIP8IE8Lc+aY
4nTmIaRh7aIo/lEIea8suKxJAKPzGmnoIIPDQThfDiVoJTLaITlJTcHFXuRPmMR/yCrjt96LkzvK
ZyMz341V/rcqIJwd5j3U+IvtBOiEVS0a0S4xtZQoH3RcW3Foi12ZTf2d3dQuMxNu50XukkqbNEFf
HdE2D5ogUmlYoWsCqQNWVfuaQ6ZRN1i1tljTp4r5oJKdbRlF0wbtoHaGG1yLy6cYFWJU6gYDO/IR
Ots8D4VnB3Nj7pxBzvu2d+dugwZEcq/hdeWgQ/Tgq4UTvyh5rmLSmAT4miv0iO0hW4b9bXWIrSQ+
JLO0vAnW5p275EoMJEtcWPiMOgXQ8PNDAGUwnZxA0l+r+68xjfEH2fS/4MbcU366EpaAncNNXwBF
LLk8+B8BA6MFNyt7OzuFYQxvusB0vNXt8c5Lv/LdOsvEeBFhoY9jrhIIK5s0o+iM7IT2D/M2lOC3
2OS0XmG5yS5HymlbI126ux2cLkEGCwYG4ITOtwuSf72J2ViTfXZhfhq02vFAV2Z7F//JJweUwaGO
iuGUjQaA+wK9Npm65rdSn/MtrQATShVN3j5Whn1XBfm7unOqd8Z8t5N45TU7ZMnLKIz2LdzB890f
OifD1XvKTzLtkidHnWm0q9g7lKPT3nkFV140b5lOIRMrOpZrYEfbIutkQ80/6eg9eXWuYEORNtn+
9p5f0GkJIvAsgSFwIbzlDOdPpNqDhv5SUpwgNBmgxoX5GCDW/GWu+rcPmnkKg9fnWYb9gfSn2JeJ
Xr2gSUrvwzSrfTm3UHyU8lddFvEeBFW+qwOMOPs5iR+sPv2qSxOmt17OP0Jodl6qwEG7/QzXdgqg
AiNSBOhIRFalhDIsupC9U5BdqxoBuLHQwYjuEU3eIGXnxSDpu+tQvC48HiBh5zsVQgEE6eeWp7w1
Eo6j7OMDlg0IvildJtJthwnM9yiBKryt9FZ8nqewtDeDYQTfmE9op37Ux0+BHpa4olrW9yCfmmbv
2rU8FaYe/IBSp+d0FBfYdS1brdwkTpDd+cSubdXSCl960G9iiefPMLuVqOIiKU8Cqz5PQ1AN15Qm
c7/efiOXBBlOFePBRUUZliTFyPk6oWuV49gufo9BgLrC8LkYmKkk2Dt0+IL3zc7otJ2sHIK/2Xjd
ODw0g/pSzPadwuvK3Uw/mukooxaapuqyH39ES4HUAC80lyerKCF+FeX4IE3Re0K6zcGdh9+YOey7
oK0/iTFP78BBruwCOSpVvQNA0UKIeJUZaEmlSih5+akWvQ2HVBs/i2hGfwLmyEEKDdupUqjSM9Ui
ehnQIt2VWIAfIK1Kz4pqc5cborij0nnlOid8LbxBSFPggtzVzQhfLkRviAalLcbwW90kE5xeoFxf
J6vHJlKp9ALD4MkJ0a8z4idZ1ZihCNh0my7UMBWO+a++p7ZGcTTGEo5JW42/h3EhsMo8wDeLRAVj
2NsH6i1nO//4QKDTGmHKzYgB6ZbzFylx4Uphl1IYNkb9j6giC9PepZUYMo5APAq5yWJL6eEGng2P
+oE3Uh7QpI4VnENLZ/AqM+iSfZV3xvciULWXlofb6/lY852NSg9Kx+okZMBAKRSvIRYufb5OB78/
6YnfKwYUHbtUmq9anPHv4Ak6A4qtfbBLjFG+d6Z4cralqAZcV+FFJ9vWldMLPtChuaVbO0LwCR34
A5iG5l4flIq1FxUY3R0eVnHodbVIy+2sVjZtNyBLD0rYReqjMkfNgUaJnuG/7OQnS6sNQMP1XP90
4AyX/Dq0yygAvVba71A1mv1yAKkxm7P1o0AlptoEhlJ/7FpsjD1djYZvam3joAQEVMgN1if5jyDo
i69tOlvDjmQ6P7YOaixe0uAzA4M3FKlnKD0eR/M4KupjPCQWPkqsXXsa8R3J3sAGfFJluXlqE7PS
6fSG088EElLlTW7DGFUio2Th84kO5aZrGuf3ZJRMZm8fkcVn8rxZt3xqC8iNzq1FH2t1sIVimDFE
mflkVQk4IuIBkpFVUWK7psVOCgN5tsn9utnND4qL+/YnCdp13+OLFG+Bi2jJE4PBscS7rRa/9HEM
Ppp9i8w69Uvo1XNh8XWgiNh5JHv6v2U/B60HlW54gnevQnjlFfwTd9Rzuy409K+x00bZBrMCmOKG
qK2tnLTxSR/bGVZuhEHUnv+N2Eyg977FuT5/LtSUD6fqq1Jsg1RNfQ2FLUZL7ZSkOxi8aeAVRZyX
uJmV2XcDtVV9W+gO3ul0smxzY7i4+nld6lDV2X0pvqptMj0Y1Rg2m6SrnP7gaoUYNrVh0K0Y01av
PTBZ4d7GiTHxCtG75t7pFk94BdpEC3F9gmtjR7m6y4sp28JbdfGlqrR8U4Vm9DMowwLb5jqMUqyY
NSt6hOCH4VsgRfRbndvwFX1P+UGLOkzZqtpCQLBc6AoGJmlYbUtaekM2A1Ib0mSC4yay+SmBNJ3v
uCCNr6jaBgRLXOO/BdgKb+ZBh0FbD3YEO1wBY+4pShW8RHjGFu/CNtEH/ElMtT84E+Cz/VwXxYfb
Z+yiFGL8t6BOiB4LxEddZRpRHMg07trmNEgn9cyytB8NvT41alhvehOdUvQkvzejcO/0oZfodhb9
IC3AMGN4zfhlkYs+j36TJAeT81SfyiQVXtEhqFyEOiqMgVEd2v4u5ezKcy7UdbpHXOIUM6vnbOT/
sfddy5EjWZa/0lZPuw+YCWhgbXsf3B1AICQjqPMFRgmtNb5+jkfWTDPBNGKre3ra2jorimSSIeBw
ceW552biYCgerpd42zZBkKr1ZAOI33TbotEz9lZu1ZL8hx1aWKG4R1iaCMgBnzW7rKT5ojFJXX0K
eFk0p4m3Eg20/F8v4icbHhkOneNRAVpCBGRux9VoIOYrq7Q7iaV+GtrgKQF7165XKmlht/zkQjB9
OF0KcNPYN/z5D8aH14AVx5fa9pSDFpvBaUGhJrIbdlyiMfQfvieg3UG+DAGoISAwk329COgC7Mfh
lIF2mEImTBbqK40tCtnihbv6nAVF/PrjtWaubiTnAC21w3DqYxAbNSVygv4ENjE5lsB7AUXooKOF
fode8zkrgqgiyAHkf9SOxRhA/wFfDHgKE4xHP06tHqcAkRj6cJJAuMe0WjM32TgtkXV9hmDiMvBj
uamMrYKAwo+X0aooLtVKGE6DJOaOkGrdthJGJESUftwCCWHQ0u+js5EAR5RwSmIA01omlKqxYP/8
ZCvxGndw5PKaDWAKfxzIMEZgxy2bHv64UpGhL1ULKI+cxSa6Cn29lT7xdiJtAD0K9jWcRX77s7kF
AwyQO0k1nGpVduLE/9YbRvhYliUxPM+R24DFsu+MQ+kC6rAFqPqmwe4jhS4Le70aV6gk1hbM+J/c
PhYAQEekQhH2mLsTYSuHxtSawwkknYkD3sj+GPVAOFYSQkl/XDxwCiu4w+gQhbDe7PbNMulGBVGP
U6U2QKbFkXEd9Tp4I2XQRn091Z8TEAgVaciCohsGitIAZvlxWTVgoITAV8RTDwQv3L6Vnq1sBSZX
RjrTRJ1f2EeFQE30ustIygkNb1eCKOzCegA7boQpk8ikq/lVCX3Zk7H1lK0PMzriPKoobWi8VLaA
ANSeJxSJHpMQOpdWQ/8+THn8AmXTjtu0FyYXtb/QyPoAXNp+8vrsD4fHcKMYHXcKL2yjM1EIHFIn
+6M2nlQ5l1EqUkwkQCDrjHRCueB1/WyvILP8HWaFuOXsqAhd2wljLIwnc+xGlsVdQoM0RbX/GCwy
uvII6496GbeFYiqeOkW0jLeJ+yjhwQCXS5OGa6lNqNO8KQsU9GsgO8/AZY5WqntUxwgsRlX9Guux
6yUzXxAM/AqzEeicSwp8A/AvgUqajcAU1AE293iqE0D+wfi1gmnmg+ZUmPBP0MQ/Jis04oV5mS7p
0c9GCRAh6J+kgtKPM3fPdA4ydmj32ybTSYU7Q5Q0BT+V1pdwihRceBD/+LlEvhjVzihOB+53zjBX
oiNYp+vj6mSiskcPpfJWTmV0EO5Rhv71sfyJ2Ee2ltc5weiC1ynP7JA2reupSBL1NAEMcuuhETGJ
TANHpyxR1kU68Pe6uQAkBcm0BASl5mQOaN5XxIAklbV+9/VwPvs1HBGPoC/WF+HAealjBg7bKhc5
RHgwH4GnU0Cla5QLEvbzYqJCCMAyRLh4wGa+kzPJRINQqVRPlRLEdt9VuGVJiVyxMUor7hpxIQzx
k5syEBJRuRUG1sA53AEBeLBv+JVyWoHKh/QZQl9VbjYLZtFP7graEkg1E1qcZ99/PB1tUVeIkNfa
KavUbBOjDmbd+nLgwHvgSIfV6o9isyAOeOAaeHi+UHNiba8uk2lURu2EVIpIU1izVrvqEZj2E3Pd
lONSpfbn04+6H4CzkJ0B5SV+/nh/aeaDDkJE33DRBC7JQ0E6SmEawfVLhNnEqULT2szQHXTBff16
T17W50e5A218ASOCaFaBDPzxylrQgEGkwsyiO1b/rigwpX30WUZzbuEWU1yfCyT9WVgbANyvEtTj
FJHGkNflzWXr8SAGakLNSH6uYRwSkFBnJwMsxrbX6AoJdTVb2N4XsNR8vIA9g+ICEguZ8ZmcrGO0
9xpaWT+ViZBZGiqFqN7W0aOXg6xt1YMy0vTQlBxO1rjL66yAT+yHltgUAqt1rSABCvBp3ANm9PVE
fj4HAIQAoMHjFUjpzJEhXofpUP3BP6NHQUVHv5FoBJbKJS3xWVGh+hwCCfwruAb6vPy4XACY9WqE
7PVZQDzyZJalAP97aIEHEYumf8oHTznpJYIGdEI2xbAjH4xCNAxFMQfhX9XHBO5Lfkyg7VCEFYTG
M9pQtdLGQKOkdRahmXwQRQDDGR7qsslQhH6PeBeaq7NRNZvTWKroKKZlcK/JSo0q9KFW1fQO5OLT
VtMyNPqOp8BEIQQw6AAsr5TJ0oMoXkem2aWPgEFNYLloyzIm6AeeWAjV5PdmizL+rgriM7Rz+qr7
odKg13ef3ZaVYkZWVoTS2Zt03YYzkz6tyjyowNbhDSnTcDNvABisJgIpND1KcoyWXXUzgmZC7qtq
MxRt5Vm9WIouECzRa1iIaO8d50nsUyNVqhLEdVqxrdsqei9hkoLXXPKn+zKXtGNUtikabU6xfEgl
0A06uo6+N2ACHzqftCDbQzLHK4LESfqso0mQaNhXJcKrAH4NjSUlhboTfKC2AUdXevQzidBBeWE/
fAqLI5YA+x67AagvhM3kH7dDM4IdVU+a8Bw1IKE3tV5icqo3D7UigM1F7ppNpQuylZdIck1gkVsw
0T6LLVz+Eq1DXguZzJnlEE7oSqN4aAaUxfJDOgSoWwlijep9qCH0qrdXSJdMpO9Aavr1aeMf/IMU
ALsqbCQgx+HCgH55dt8a2jg3LVADZyRzqv2Q6x2rAk3cRAiG2aoX+XvY/MLCEf9sTqiwzKG9cfSA
SYC3+uNsCwnOJc6TdG7aNN95KmKpfSoMLEXO3S1ht23VPPbsAm3IkCSYMsuI42yHet1yQT1dDJfZ
/QMXAYpfAD3BmjAPfTSVJPYYi3KeAg3ouqE1VMGKJLU/DsYoHsQIbbupl68KmWiK3wK51KmPco1m
CKgeLTvQ6Fd5ve3gHfV2l2XKoTJ78Dll6YQW3wUMJVBNFuirQTvTy+w+8msgg0HYQ0C31/oW0KVK
xJRcMd0Yng3M0gmc+0wUswIkZYiJZzSqALEHgLoEYaGvN9BgX++ATxYBFgGiEN/QKQzMOTPvQGui
qq9g55xNxGkBQTNTiqrJyS6qPrPQCCRkX1/v01bnEbRLHA3pVeA1+Hg+xIB8kG+jT2Qkn2utivdo
cSSjDtkzkttyld/E1Up6LPNefUQvxHqhUuGTZuFXBuUgz1NDQ8+TT5Us1LUkjPK5rwaFJLKQUIBu
lvTXTzY3slsIkXDTlEfeZxOamunQS0Upn8PRzzehmaBlpppG6zROdKiyyQcBoBQdRCzuN3WMH4xG
CV1QVS8xvX1y+3C7wCmgwAMYHBkJ2h8nOimUNgr9Vj6jgGK8WfVZvjYLJPmCRvDvvl7Tn83sx0vN
rC7YdqmiQHKeUwPByaEQUgoLqbe+vsonGQ1QESA3qFVFXwdEKvkoPuycUBdXoFxqtXMwoplzvApT
FxB4GR06x2zdFoW48SUZnbZW7bQfY1FcEJWfw3wANCHWDfwBwP+Yz5nJECo91L7mKedCGQwrMlIn
DKKEKE25BTL3sctWh3rqXDRmPnZ6uHR1Poc/Siogd2C6w6lWNaTVZ3Pc9bqwarJAPU/TMO3bWJRP
oNUN9l3cTKwKARZF3W31Fsur9FuVJLdZHnIm2ypaMhy5SpgNBHYurxrDMiDoP1MZtdnqk16lwnlV
wZEgot4jkw2WluZY4bkrLUWTWFJmQyFTA1x3773frhsIWdSV9vVIp6YIRVZOZvT89fb4dPAUHplE
qRfUigTc2Xx96tgHmhzQsJPUjr4zrNSd4Y/yWldyOUcDnXTcgMu3vlJjYGfKKEULdiHOnmpfDpeO
w/zooR4KxXUIAiA6BytzDhAT9SoMNESbT1khlQFDu/gitqQARrwZl3FGUTWDXIUKQpRpZxYCUOVF
WoLJzVfM5sHAez02gJ99BHqtFWU2yUbCE2C9ElrVBIomslJqDWITgUvwi2ZTtvP0pNdJlcfCukoU
9aVEVcEOmYW+QmVoWD8a0KUtQUFM0ROQlnfPSjsp9+aqCHdlvkJuQYbjZNI8Q/0fTSseO4v8eLgz
5LEBUDlKt+gfqIJlK8okAuutkFgFV0YAl0kxDbSZkixCnAXpXiIOabjUnuoTEIo7VDAZULMJiOtn
OqCV32RiX5Txta/EleQOEzA3pAl8UD2GnVFLBPI+futiKbnxBKlG5G6Km2upaeU17O/kORQjBTBr
BIsRNoxMP6Bg5EUUQ0T7nfeFfcjlwMcDgrGi0wiQBKh4B15p7lokk5rXaYSxokwXzJaxkTS060rR
SeVV6yhSkLuBmKeOFFXx9cgZLAG+6JjYxzFF/HOJWkWcH1g0c0HWBdATXmIC/TeztkC1G45VKUjX
ArqJgDV9jeC0JWrfAgMhjVqzOalLrj2lYnRQJ8xc3q2VIf6DBjYGgZoKdFwFXQ6KRy6sHR+EN/hW
1Fb1pNV1krca1dCHk66mUXM6WN6btF6VpCiC/lsPkmhQeS7YHJ+QSjBwEf80eaEctDIk6I+qo2kb
1dO1VL+epKsw2dfiMUdW1pBbBsJKxhurKeDojaKz1pjo5PYwonJNVgrqq/sUFmllWEomElO6j7LI
WaXVgmb7pFou4wNY8vfxzVuiDUY/CLGY6NeAxjqpZbidZZDBCsjp6705V6H8OqCrQCIDuxPxvNk8
KH0xoIEQ5iEmEgU3Cu1Iz3CEFub7kyieX2dm5IWyV3S9hvtZUZHUNGCghWRWRIAN+b6v/v2HduDf
W8W/5AVoV3w08rt0jv+vX//fPnyBlZ2/N/+Xv+0vf+f95f/y27F4y66b6u2t2T8V81f+8EZ8/u/X
Z0/N0w+/WFkTNuOpfavG81sNpfafTez5K/9/n/zT2+VTbsbi7c+/veSoZuGf5od59tvvT7mvf/6N
M0r9+8eP//25w1OKt9H8Ja//9L+2b29JmPn/+09unTxlr/X8A96e6ubPv5navwEjhICYCeQk/Eye
vu7ffn/GAE4QwQXkQ1Cmgg2R5VUT/Pk3QRT/DUl9vAcYF6B4eeE0SKG+PyX9G/YQ3gCWLSThEOH7
7T8HevVdEn5fIv8t//33P2VtegUoRlP/+bfL7v4gMIGGl9D9h3PQA70LoOtMQKE7QYRIriw5WpcS
tdtG/jqstuBiS1O3qZiGpgRgLcoQvVd8cPSuh2atyVswh5Exk1FSs8kmViYgfiQg0UJPo25ar3oq
a5vKQCMQS0OITaF1wcr6uoscWXAEb10BtatTtdylEoefsUADE9umyly533ma2weW11I1YVrjpMO2
QNuD3PbAnTXepBXQPvtgq9/VN+krSOXfhyfgZ5TDCHBw9Dgqbuot4Tn5eflqhmY+Bbh80OYiUEDp
J1j1t/FNv8+/ld8kjar3q7cuIPqzWDD9Of+Wf2vfsoDEMZmeBwAMr1EJ4tnt+DaGQMZA4pG8ZWq+
7qNtG71oMcDqpRNN+1qmY2SPudvEYIoCcetjIrzDiEZHh4AM0VU/LoiIC6veF7dkzNwTPSlq2fOx
6L3+UFQnI1mvjK0q3BYSSpnJYXoXTsZDu0tvprv4UbaEhMSPcNbKjqJ9g1lScGKiHrY49x4ZQaZV
oQqJyHjjh0P1k725OMyZ2f0PGqaysEHm6f9/gg2yJBXmRSv/elLhJ2sOtiEYMxwIALeHx/Y+mFSp
CHohLdVkJ8xKg4BRPEGnC8TkPY3FY7NUi7B0tZmQ/huvNrfYuE4AwShcVoSnQKswt4gqZcp9pQO9
cEs1Z6ToiUojFjEcempaEPF0wkOlIUOFIvOZuiCeYKd/FrkfBzA3WNMkngoPZK2O4vQW+A/RTqgF
zpTUCUiliPow0mYHIGWj0O7GeBpePfSXuYVTAnZ/fBcaIAZJvCmuURVUolhyclCeJz+Hm3Sg6BvN
s9K36Zt/apAV06iPzr63wkHWSbMNb1co+dSRgyHwaNbJ6vdflIIMOkFTpj4CagqlfkS34pwgLB/X
VtSQxqPajb9r3oOUCbfCPjr36MKObMXGv/Ifp6diAKMOzQ49686+Qr2E7jzS7qo7LaFFQnZ6RbQH
8a5+RVnDcbzvtz5LzyVBqWR4BqEBslIrldzINhhU/JJOCc3RgDaifWBPj0iLBgzsrOF7gGffi5fs
pXipItL7/H+5INrhdXWQoXZ5dxEMmMrFLeL8gJEmsQN8cQUqJXQfQXOMb9I2ZLWBDCjhcc/rxvFQ
/wzIwhZI6iUq1uVlnsn3X8v8z7jMS9Jk3oP8v1uazLIs34UZ5+IEIaWE6DOXrR8kddkNohGMieIU
kv/WSwroNMqQNHqNZl0gTaOCrCz520uXnCmH/45Lzr2+77eJykiEJwHwBLzgx9uMVSkuTTlTHED7
6cBqenMP1OWBtguxhMULzczhv/pC0s+UHlr5wClBSA/dW2azGEp5IBl1iS4WnudR2ch7kulonQYg
yFoKh8Gui8Ff6yYKrGSQZNoCImOk0mKVVNVoWJycE/0pxtQd5aDYBGhtQhWg1sHjGZS2NkLyVoey
QJJZMyCSIy/OmBffDJKSgPat+aPl/ZcF+ng7swXK6lgLESpWHFOmKQ169H+hE7ymiZSgbkJn7Y76
GUtCBmXWgfKOrB4GNC0rr6A4vI4gdqYP++wpSYkO9C5dUro/PaYfxzdbVz9NVujjgPGNsOxdcBYW
rpeAMYtG19XReNDWxlp6KOAbGMf+udsPTrUPFzKCS0s+57P6J19ydabf/qeXnO+4mRcI2+6/Dtgc
W5oHabaSBJh55VMJphuUfz3VLQFMkH7txy1trXnW4u+xtZbuVflRPP7V9zqH9lyOOW9yIAEXyP+b
Sa26C5JoAg+q8/CwosejTxry+Hh7fb0QlbgsznzxPl5nJk58IwNrIb/OuPHPjQs0IFltPMdfN+5z
4VYu6gstjcJAdmsyEEdwZOqRgsC22xWHjDw9bZglONZGwx+RST8U5F4hGsnIAd24iLlo1EuzyPyn
iZnLl2owwhIF4k6OXMAZ8s9DndnJtIMrMbBiWuZ05VYTzUCddCo25bFaUfQY1VEydqu7CxtyYSyX
kPAHmwBMGn+3sSxtmIu+/TCWv3bD/FRvf9gwF7qxD9dRAx+hyBQbprPBz6Zt6m8ulEzuKCYICaxh
iYdiab0vmZEP1+ujsl4hS6k4DRte0oGZx+QGhA0qwD0BC0IGfQdgR6OTaC2H1JRv4g7BQ1oylOgl
cJeWsBZLJ+ayEB8G9A8/MYsrNksY/K0rNiecm5/QOaa51lqzi0PskCylubOCW0y9taIw8V2mQYxm
qEz4m3fJTFz+3XfJ4iTM5Op/xyT8LIAIYDAY/nghn/mpsEeOYnHqga9zGPuWk2+F3Tv7byBOZg92
xMibb5Ga1cw4PtJTbclkfX19QH6fjGy9HenDmq1vI7L+WkQCZP0T6+DDoJRZjDhpGwM01hjUykFy
m0HRUO2kksEObjSnHUnHgg6/1Zt8W29wkB+0PfLdJ2SKXvDKggrrEUe/sWVyJ9iv5Vp+VFlLzbVH
yzU6LlrGrQfn5ORZpzvU/l9pFjpXEXntoo6SGkxzEUijw9pgodMQneLLaohzhaypPWwD+w1UQdZE
a1ZYb9VWQfvAmyuEpgQLtvNbvveYctWQN4E6buzoVocJ1Ai1HhsS4+Njarwa7C2BtrNoRTYgiLSD
Z6jqZ9+pbfSmxYtBvUtfrtQ9SXdXBtMt1XJNaCidFhiHxhJi1XZDVm5HdfxZwStAn0BDx9tl9yEu
qTH1rB94uEx0Vu599N5sWvsenew2uJ+XmL5obPfYs/uDQe4R3qL3V+eUOuhVustI7oK4FcrYucdT
4Nkn6maDnCReLm8SHntb2ehsTDaH69MJYFUCtCDRrG1t8ccDmMXJ9nU4ohWC3dKK1VbDti19vZMg
+lMCInAW0VcV7wPxuFWxbJeSzn7YtmSfuIA/MygI1tOH/TZyK1ZaiA4dg9022/EPK1hlB26/6R5K
9GkgRU56Om6iXeS2wLNSZH5Iu4koWo5dSQgfRrtxIx/5ZfkIPerh6w5diPGIyevhUXW8o0Ge1u8t
ubtbnQB5HsiKkHIHtk3McWHVbPVgPcZuY2mks3L3sWYt69m06W19j2kW6EBcnzgjGck6o+se97dw
Erhp+MnS+svpnJMYFy3giahoVByV1FaCO8UN7G03d0Jy3A9ssrNdb7Er3UFl9+axdi1xgyHao21R
tmD1LUmKeTXc/4ikWJqfGSapasqyAXEBnx++qby9fuytPThSkeL+JrKJmSSlm6dxRy3ZwRnIyMr2
r3abzfVpYXqWhdbMzP8ltH4JrX9NoTWzHf+eh3JJPswCsH9P+QkGyJ8Ic6S10OSKc61+AvsLSuNN
Adh3oJsqVrGVw/VjbXV2Z7dWa032hJ/p3WAPNnJPlD83bkpoyebyOp6R4s8BSmnnT5kr2qJtbCYm
UZGptmQFNLViK7QiJljdWj93624tUI3BoGEmfoawqFXwGBCppXplZ3ctG6hGdi2zOkvddNaTz0xm
WFyTgpTH7S3heoQWBULN7vFXtDBkyNPAZ4fFkMCqgTQ9RCQgt08yfSrwd+7iw2hw3lJqXOXQjufY
uTorrIFh1JFzTndSS+KdeShfZGeiO2jajOyudvePGoICAVknMB/ucmKS6aK1oaZft3cqbAXEM3QC
CxDcv+TUklc+N+98QNfvUN94vsfz3Kh4fX1FNnRDIyu2fTtxUhivChnt1i4sPi0AZd6WbLQ1O2WF
w40ClD+xxPlab2M9F9Z6ZsqHYBLL/CpH5B+r12L2Wmrgi6+8DFXOV3LbMZ7h5MuobHqrcDPXcAp3
YKMl2yukHiUEUQpY4aGFXmG2bwV2hN8yxNdTC6XnWHCZ6XaA5ed/Kx20JEUwI7JDq6YJnser7ZyG
1rROnRjPDut4D58XrZJWxzSHSbOyJ5ig4ALajQ9oWIz/laPoVFZv1+5kjQyWvmdJRLIHCxUCsKYL
2GC4GTxEjCq0PNyGhq/RgvXGdFjcpdXSdFta8lFzRHuFQFDidnbB0CoGFriKbW9gZXK7odK6oDQD
nsYK1qS8WbnTQT7lu9KVdo1DA8tnwMtS1IFgOOImW4eEwDy3SiezU8vu3ebQHFb2imUbfNL+xFBy
RYMNmthR9JTAFuamJ5r+0ASGJAxDGt51+D2xcjbgEztkk9Fti6LVBmusBlOxRdwJBii69FmGpeFL
xw3BaOeHB4GBtb4zd6G9NgGd027GY2uT0PVdCnIkJ1jaPouiYhaw+iUq/mlFBYrNvhYVc2fXaxUh
Rvk8D47VEBS1BXAsBP5ge6fhd8Xg4SxJkBH8GfUB1BOQDyJbWSNOoOes6AiURMYiO3UE+tLBYcWm
tdwQBDkPNdyBlk1WykLsZx2HMKGJs2HZvtn3rvYwYD8rxEMcdtqMR8AOGE6Fb2U24Ofcv8DpHSmS
//hI5bgiB+khODc02Zhu4zQODp8tO0BfucEhd5HUp8bl5EDaWV+LVJBbLMzTLKNRdREKY/tKcWSE
BPiJbik8+X1PuXpsLfVlsjtWQC1OtvqQuBOkEjpwMplxOckfGjCpGm2dhAEGDYmpWAmrncgOMG8+
/g0WobVveQwgfPz0rdzxN6GV2LVTOuIzl70xJGsG+Rqx3Amu+ftSoFP4a8NTCOULSB0r93gfZK/4
zD9BXEd2ifcHDGtjpdRjAia826YOf9X3V9Zv/BU5HoHNv/ubxA434rp08BNXDK2S1k6KcYdYl8RG
g3l8jzGy2EqtwsaYcI8ZtAC6SmAEXOp7LMB9pA6+9qnD74dHLvxNxKZ1zsdj858YJ+4kx6v4lS9f
R64n+PsgbA/dOoXI5WJXhwGhI6AQ0qvYTWEz7NAXEPZDQsyTuqnd5BydlYfchfiGbm0O9Y246dlg
g8PPaS9GzgDPnhszKCZgImudDKug0IDG0HKtBY0B+Q2WIye/yOicNYfJgnSnXLtIWC9/zffjgDVY
4ZR4VkEbWtEVA6naWaUiEgoxCyzhKrRjO7ACi4FJGsaJwASod666SiiEyvascZ04PlTaaI8sxXON
jUgCNygUjLWzuaoOHB6nAKcNlADqZ88jE+nOsIt3FYaFR4M9uPXYSNQr5HY3PrvOgfpx0FyTZo5x
jpyQQc170GsehVEy4mxZ4E+hKmYSKRkTUaCcgiHGUanplG69q3e6c70voSorqLF9Dx0qYeAVjdmD
aKu46RoTVFsFtj0/X6AeBPgptmXqAwi1XW9Ntyd3/A4NTAyGjOGzdbtGPhcqt8UBwWhZZbUsR2ir
sPQTKj5wbdMiUH0dITqiBhO9XXvQ87DL1giFu7Urb+qd6EgPyov2UrPxxcfOrFm8M3bd2oVfndOJ
O9pAlMP8SskWoRy2n+wHu7OEPZYWlqfvAKV2JWwGJ7HoO5jh6Pt7Qk+vSKfT69vDU0Rub3vyCqvP
w4LRdh3dage25daeSCZy5iGWmtzwq5T4R45rmTAPQSaKC76+3pnriiEMwvg2K61+bV75WGEDM1XC
nh6xtfiSqszAyysb8SanX+fbHAvDZSGfLQ9LU2IfjADDIy8Eq2cH4BXCe70tb4L1BivJzXGwfGHX
8c2EbDm2kEcjCmMZ2wHtxCFcJ6uEnUl1J3d1R8TEyRvtQUBoKHNwW/QgMZWOmJgdDdY8vEcs07Fk
Kz36x/cc4PjI8bD3MzyAa8MtcEEt468mllBnYOzGxwgLIQv1An+Zh5c+eCTzkI5SoJtpN9TIk1yi
daUlXXwSfmC5hcoPBTIoF/9keOC+Bz/Q+QHKx/bXaHlsowLtRrVFplBxJ0LAtgd/q+P3xl1Zckj8
tUL52dXonpup6q6wn0XS3kKKsex4sVQh1bgcg8VqZ3a8aZ0S8g7W62m8bZ3qGmSy+9oRCaQdXgdJ
6IhbNCpdc8kcQQLn0FVc1sHyRWwz5ihBPOBmmGCEPIIV61q6Dnfto3hQ9/HOd9VDd587AxHwLtPi
IVJEVq9M+AZcFnI5jE5d7CJloRliJ8a51SALv3+2gN/8nUIqeEwKbFhsm7VvGzhkfJV4gBG29Va0
Bhrc9TZehXBuh/f0Vx3V3GELyewk177Fx9isEbBlCNw1FizY7NZnCWxsxKXv+/vKaVkJuzOEfIvx
+dgFFvrSQbxEOMQjlPaE3fRUUQqzusL2xDphBQOnfk7g1BRMOsGPw/nnLlDkiC6iodiFCJdy6xY/
O5uvdIVQK1edXDTz6Dr/F8KMUPklgDwVgrHwTrERYTM44XFEjFPAJ2YOKqPxKZeHBX5WyCYeVoXs
wmQE2NUi4uMtzOoVJKzp9HC3ivcDsJC2vuNBWv0ixnzY7ngKVSg5vsPdsLkl3iLEOmDW+NsHa4Kv
YMLnkAk/wvy4mhDYJtxUHzOSYM5BwniV3kPMuR5N4c5grbATUog27vDC8QRilCcwGnw+d3dad0Uo
JDiOk35RRZeZWQv4SP2x3wpugMN8edjJpnMaarrZYQWwZHbXbdQ9losH3UnwJJygyC3vWkNyAFvp
4DHDxddlKxqAq35XqODDvo8xBO5EqAeDyfjiyjW+9VzhDMW8TW+79bDlihnGg80/ASxX+ERuVMAo
sTMWrrkzOOEQPcPzrt0a5Q8hgR7Cg69GBKEt2TvJ1q0XvpFDGAW9E8AFhNGBKUh3KBs9Fs46tDNK
k7cWgWoDq9siEVJi/UwWYis3DvpvlIS+Yh9jgvhsK+fA4buae8jlPZ9taEU4O9jrN1wNCTf8tfyv
Bq3X/N+qGznSmWtO7g0GDtwoeIN4NcW2WzAIF33sOYfBLx/7l4/9l+IjccmdmIXrUWuK4tUe0bgI
xi9XHDWMvCcuJqX9Eihz2Xnho/kAAPjlvPxyXn45L7+cl1/Oy/B/fl48yiOgX7kus8yOKKSpb3Lx
DagBYtKuo8MmXigCXLrGDCD0V11j2QmbpQp+OWG/nLBfThjsrl9O2D/eCVu0omeJqr/JitYX5PG8
RGO1KuPUHJAp6alyyXsULk+cZzv5yBOrHDmG/CNBsALZXfWSQyzgm+qIG09MsSTkMVTEmibEYXh8
+3vUCDg9g7288bhsTN9yk6xe76cNwtuol7RUp0fYAI0v6ADQY858wN94QIbHPL7HWbfcP17CfS3e
6SzX8c97p4vpr0sm/YNn9C+a/gLn5s8MHlAnciYrEDfOIeR91YHmp2v45ke0DvE6HnO7u3u9G+kz
gqqgZSd3+EPBEE3fAibY47vMQ+s83oc4lDux5/NEjiVeWlME1W8EcgSUYJMds2PtGFfNvXQlH+T9
cFJuCqtAQLsEckRHuqpGaIlcXV29gPSMXCGqmZArhKKmzbRZucCkbianZCpC/a2dIzoa2CLN3RFg
1hL8L+CzgXMd2ATv7si0eUyIfnp/vw7INdIAGKvAXkN2ekcOQMY9xEjsoVcMveOwTcHe3m0R+N61
xKOvrxEF9gOZP0T/7yp2h9QG4oIqv2FAOIEKaflP/gy/+9Md5uIyR/hktJq4vIKDCk6vX2cmfx5F
/7AyM98+CWMzNuJWAVaZP7ZI+dBvvTWwnDzoxL5BIc59R3xyHsjNpZbdAXiZWDsC/MsOCJpb1MhY
6BXD0FmI8LRdh+SKnSF5FVkhEhO4lwgx17tXQG3Gy6y9A/sSWe9LvaUucNJPRvWHO5kZ1QOajauD
hHyA9q148N4As3b6jX4dPmknsKudhit0fsrIEDDehl6jK5OA3FyYiL43rlEcqKCtR8SraYbn/EVD
ko8JwGJHtPZQ4UVROCidNKvrSff49QrIM6arS/UAAFX/dTZmhjpaqYGw18PZAJ9yiDztG0+BpvQF
HESE+STco6/UbWqndmKBhP46vg726LeMzF2IjBCPaXN88NdjuhTYfTWXM7MevYAUOS54bgUZKoUi
E4VUiGw3OwM4Lp7PAyCG1OsL1oQ2KOMXrRxIIPG+tzfALqFiCplNZAHrS1IGzOA0wlCBiUGOqEcK
M9kjZwSrKXPUR5SoLiCPwQW0IG/48x/kcgQSaj0UMH6eLTAwXp6kRd5gzyE/I1K2PDvA80MZgEu9
5Z85fKlDJs67Q+4HeLTmyNFo9W2Cnzy9zZPMHtLPPJ3O4Uw8/c1B9ny/hzRF9t2pCstXmHzybypz
WyqsBK88As/jOgL8ukYGs2bhbkCU7kk7TtaaQ34MWkDdI/GLVTSQOK2R9+vsSzoNQWg+4sQdLrAk
k8XArylHjlfoLHmzgomQIVH8Xjj99vXVs97fb3dvqXO+ymKSZQTnDzIqZPgW4Axev5usBkKNR8d5
zJvrff69R+QbeWskCto1/51ngXisHOlFBNerSz4ZKdu/cXtJsxKJVslC7z/Y+9LexpFsy7/S6O8s
MIL7YLqBCVKkJEuyJXn/QthOm/u+89fPCWV1p0xni1N49V5VYxqVQGV6UWw37hbn3jNIEPmEiScM
Aup1l3x7uztpWTD+ehYw3wygSqB412tojGNuDiw370R2l1h3d8fMSuzTCqET99++pai941r08j34
uYf4426eCjTP5Ejs06CVGky0OMTXMggpLSDNnNbJOArMKXFI44Y+zAw6Zy1PFWJno/7HWv5PWctZ
eZhA9n8XeZhTxnSS7P/jbsuc2j0hA88E9z9q98+ldice0p/Mqs85SvQPcJTmnE46cZT+LE7nnNs/
bfb753X7NZ5N+OKqokcq7yimwI+eaEclKzw0HYGrp++fWyB3rrN+ubpOj9WWLAHytt6BpFjE7D3a
evDkgD2wmjvA6M1gDfdimayB7WEA+yC8e+tNxamAJUPPKke1x22GTEzIANRrt9EJV5GavMrAvzPg
eQeR6e9zB6xM4b4s2D5GpIdizRlXdnZ5k/js32x5J8KWL6eHDveEoPU0yNN4KcKZxdCTKgnQ6BbF
soOZ3jaAyMgPmvXIXXOOhe0tOONmeYvwAwFItIyu1BNWtDCbLceBhjYvE2nRvQbsMwx0qDHH7fHi
ASu8BsjKTrYGQn4OOWrwQs4Bl4DymBLOFC3fHfDBsoywTnUUYhvN4rIjN7u4ibfwb7U46afI77OT
m9y7QYy8lKIBsYM0gcKu9vfIa9w/Io4G9k5EFsRxbmRkXFrzlJ28cW72OcpliIl4ZCac4GbrkgxN
rkjhopNRrGAm1/Zqfbx8hrPLnNjM/8ZlKnxHL61zYv/AuReoTYlUTbHgWNJoNyJJYwfQXq88+fK6
2lH28rRxPNSPBuvVDikbdKfBd65fAXbEj2Umcmg8rTAsniWnWsl2ckM36lK90pfJ0QMLwfLy7vEZ
XZrxxDqOrqFleo8Zo7etfYWE3uWPPxFGXvr8SZhfg6Muoxq0RwmKaBQDDWZ0/8qLychGNkX8PwUC
U1lyhCZHoscWWdrkisPGeQTv2751qNBd/KNEVT4yFt1GMgmUg8skMz6Mi5IBnMbabuEeLk98Zl+M
afzbq6Lgj9iXZP+E0rH9XID9c6vx43JOeRfyovdrqcAAVzWqiEegQtEty8yQ20MKVWC3XDJGxN6v
yKvaK+agki3FFxT7FXQy7B1/3m/Q6+auZE8gzWIlwyxR0MYzhD6i8HXJDrCFKHA6Io/3AeotwPI+
Zk5X4rtw4XSn5GRCPgqh6GMR0CoDJv9osMcCCWCeLX7e8q+0FiicoN95EdTmiR+e4JTMunxYc/fO
mKjxP/+9m5KO/NZ7Nye+E4Xb/O7iO1G6/57iO1HX/13iO2Mdp2SGv8k6zingUybrzH370yhg+vNd
wUOUBqohTpAD3XM28TQSSKWoney8+ihPqpwMjXuQbHyArjOPcFHuoO8s1FLwR6qZygUicoXxVbH9
GHzyQBqPNc0EqUd9bWIWuxAVRSNqYYfF9tTZ6zpZSMsUYHsO5zdQTNWj2RRwnkcFhVCvV+XRAxd3
wcB1WCGYKVDTxTU8empIy9ZynwBJt3c7Eeug1keIVbSOfiXi+TdkCapyMksyjyL+Oqx6h5cahUjY
B7a4BD8L81BFgkcanmgNF3QZIf5J7HCRAGKNb6L6g8KBppZoUeuF+9EFvnFZ2aLv5szmTCKCoQjQ
hdLFyVgaKqkHFNNwjX+VwfQMcCv5P0Wo/u2zeKqm4bU1qDbGVzT2+I9XLF6F3aO2XLK5jcgYrw14
NvCbBb7MvSZeicPrEfmnPRcM3/v+n3/Dfwb9gxEU3qIEDCB+DvPP8ZiBJ8MFxeOgzlBtaPYo7+Kv
7Gi5xf8NuD8qklAWrqFioD0VWIBJDd9ZpMxwvqP3yZrAQPXoR3N5y/6FffohThP7lHgkabII4iQi
SirYq8dWhXm4BU8Mdw0rllo2/wKXkWSRrp6fHwbrQTLRuS6H0/Py8g0dbGDDQ/Zt/7EOIPW56UMY
EmvubGcFn3u4Z7fu/yfB/2nbKF3/cYoTo1qUbtrmCU7x5M7zTAX/jx8ad99C+3Z1ixoi1BKhgPzk
9Ac439vXVzA1s/3H/T1aD7y/6+j9FCEedlfcw0M97Wb98fGBWsLj0vwQ8BzLD3dNGb/P5hElegFK
dHLU4aUOCtz4e224PvqLgc3ovNnVTSz6v9fq5pXWxNb/R2nNKq1JaPiHKa1ZT2ESY/6unsJPHW2D
iASENoRKp+TEmb50XTWIhx62EFYKTNC40hkUPFrdjWz9otog/13P6OiftpzVz4acLDegQq2GFEP6
GvnWizq6UuglCFjqV9lH+WlLWicJSWlFUZLY6YgeqTJBq1E5YqDQeuw6NNovkrQyBTG/SVr6mvvg
a0qH0lG0qGJG14pzM/6pw/BjxvLElUvCKFLcCooTnUha1OECkuOb+Upiwxb5wRqFvcscbUDuXjgo
Yb3z0J9/xgKfsvxfHLqzKUwcuqTUwBYuYwoIrLmKPngLXijH29nFjLeF4XWDHnBCe3hXx48YWIjL
PgDlXtGlGUy8pqRvqsgvMIMtj46/7be8IeK1jZ5+Ne9qc7cO2X5myLl9n7odv/++nzqZX1r1xJ+o
8qbuBAGrJnYBTw64sMJE7gupjgKwgsIZcV94YwR08uGcYTvU8XHXMGH7FGiCwAJAYljiSLj3qyDt
jywHQEof95d36ue67kw8Jqa911tBoCmmeQ9r/co9THhlcDuR0uAu7aPltCb6EeXshjdZfJPRWIi3
bXR2JY9DeGH3cnnLPQE+9Y7nY0wUot/ffxw/Ls90VpD5mZ8pnN9fkGePdGJJ/6AjnVOTnPbsfKP+
eDU5d1snej3xIqmLcshgwrY3m5k878yHT7HNv+3DT0QTF275CR9xJpRhLymi28Ek4bZUuMAEbUrQ
mMSMtuFDzTa8Cj4w410GSFWDlmPor4F2XznboTkDRzx94y8OT4vLN2XuTk+Rv3/cnSYzTsS0ifzv
4UTMWKPT5p2d2O9gjWaFZKJjkzFQNbB/Q0hEE63EPAB54S3BAlQmb33LbYLAnnsLMb+jAEQ3IAES
2e4OWEQHWMYjavPNGc9kdk5TbfpnmNNEv/6el+lXOsqb73d5wn85+eff/09T1eVLHLykf2FN+f7S
/CX7+MuxfqmDqg7eqn8D6kvOHHOJ+jKLfsZ3yX/rO9+lQBTtF7DNgoZGBWe3rOr41nfCSwHsNL/o
MigndA2UuASklz8oL3XQZIqA3EuGTKkqarwRyj84Lyn5BVzu6I3NeXQlHfxkv4XzktuIH4pY0cDX
pipEAieuaOCpXprcMU3plUYtXelQCRSObuSVpuxnmlMrzMWDuqiB1bDrGRnH49lW/Sof52Sb3I+b
DKxp2B5Qq0mg7iTYmHNrm8C5ViqvlA/gq8msTPOR8dRGf3V5FP4pn0YhBuoT0Elcl5AUBiD78yhK
2oZN0tTifhSkraAV7y4RAEIV+nXUffPkMF2DzH3Gjny2nNjSyZgTDzar4jLvQ1HcV77LEt9D/50q
QcsR0bvR8znG3s+W4PtgMohPwaULljpRnWxjJiRuWxsYzE870TKA+gdDXDRYAUobjonY+fblDSWf
sTmnARVKdKJQSQZD6rTso20qqXRrje5LLzpQV642pVus0ihaeUJ3W8qDsAoobLa8dJudUo8+m5kA
l8jJkWqKQogGFisDhIMTDZxJIOc16ozuMZS0aWS6C4wsdwqh05Zd1iADqlboodNm1FL9tD5Gdksb
eOJ5Gj4EQboSVnXV1tvLs/py5uiuKivYFV3UKUi3JwGrBxYqkseBdjPKDfD91TAwAJjQGCrXxqXe
F3MyNkGt4hgwoAICaQo2L50q03MvW7VS9WJUb1LF8MxBD44lEa5Ikhd2Hg7oDFXT8TZO+575hWAq
HdrLdB16wudDvqKpgm6vSXb0Gk2bMZBf9AnmhSI7yUBdMeh4p9RbIu2jLjFG7SYTgXWPlRWazD4n
YVMsQOFLHF8VN005hsshJuVMQvKne2LIqqiqErSiPu2/UsaeVjUtxta8apNo4YcxtNId8Xobs+0f
NKO59ms0wBqVUl7IkuytDKQ+Mk1Cr/12GDZG79KZIP5ncmFoeI0Cq7Bm6Kfs+ZnXJFDoV6+gOKa8
jG5EHXyxtde8R4L8lIK2fkYKp5vPmXZ0XeK6jop8+z9ruy5wXbmDFjzoRvNiFHRV5oLdCsVt39Nn
f6zv+gA9R9PRndF4p0t/ficNmDeJwIwZVAJPwvRBsgv8HOUuIznIxjHQMlDNe5acSMxbe2hwBRAd
uro1NVPQ3s4FvXkQWNJczc3JYHyZA5VhbQnMKkTv8+JBTCzJY0fJoUUZxlYDTYf0KlO7UXdKaUIW
PjTV7oOlKoBazMwz01+5Iwvl36qeTltxNo2JeorLYIg9AdPwPlTZLt9IswQlZdmagrZWU9NtWIh+
iS9qaWlkLc8ljSaRAWSMn8TZ8BMRqDMvccUBw3docEKWHl22gTUGYIu77oSldyeTE0XxeBejkdNj
Gt9UqCp5v6wMJyzyXycxMUpNmKS6LIvk0KgJqK2fWoqKOL1kbf+WivscAlIaiPsGeUb5nODCX2RA
ItwAS1SVtYnpbUXQtg9BTA8yWk/7pixyVrnGM9XeaceD66FForSEaWBRtw2rnpXd85jtUnk9dHYX
32rg/ZLx5Cod/cZK8nUACu3I9NQtpcvLW3Tyq77MFPdFguWGGZOnYqIITZlFEjlEpd3jlbFl12pv
6b0JWmwUX2noCowmxeAGP7ZopfzWflQrJUVPyR5+WWznqVM0u4IwarAUBXmWaCv3VWY1vtloTCam
0SzpOCPakwTJ92OViQglA29RB4X75xuW+7qbCFJLDxEqvqLl8FLSjdcyIX3S0Lo0MQOPactAxuQX
RbhAvd3o7cfurkef69Tqt/6Mtjtlgad7eD6fyWn3JPPTTGgwH7QFT8zBM7Wd3m49VFQHtqotQE4b
RtvKW0mV5fd2UtyF0pIMqEBtrr3nBIoo3ifilSIuxYAJqMQWH4KOldmCFmsNRCmljJovJw8cFZ1M
HyN9H7tLtWTiAew/l8Vh6qbyW3u+konuMsS6boQaOxuMz7WxNDQ7RrJZf2mGe0m6uTzWFw/OkKEg
VZhJxBdEBeP952OUBV8xjFQmB6MGi41kJ2i86i6NrfGsgWrs8mCTnApkZjLYZGUd2strvgY5b/B4
LuEPq8tFoCLrqS20bK0kzEjXke/I0VXbgpDYFOA/9eMhwMME6FLC67bZoRJRzNGnvUAvvIwpe3Ez
RiDpYhUqiU8kyOQYHMGYVSBd/CjbQP9G6jb0AzCyCEzqbitpObZbP1yEspUMG8mz8MvBm5pZvnCg
6frykr+4Id+XbCgi3ECEfFObD29TFuR0IIfBMQBsKMwEHSnfpMdONStqu4EDfGKrWYG/KSKzLGZu
6Skx9+lW8B2HEcb/YA3gIH8+XqGLZSPMseOG54Ro2YmWgaPFNbCSoqRXI4sh3KWKk3WAUvfK0o/N
/huI7jvdqglLs21X2L5rd0HIaHjP62Vj5uKZJdmnrSXjrsWbsbrXMyYf6RKAeSlalO8FOjwmj0Z2
8ASTZLaP1yP9diRXYo4mGnpmpbNcWdMw5LTJ8KgQAVOgzE+QkzPHqsorQxs9bHKMJpOjGQEa8iJC
e96rSBPlZkO2hWfTfp0icbhrWlarTALEo7JD1RIrp56z+yca7q/b/mNCE8Pr1i1Jqr4nB30wAySm
6H0obzq0AL5GwXEbb4v6ug2uW3XdhFdEXaej1QiMHpWS+QDwqiwKmQz96VmVa6UpQherx6GkzLvW
fdPPzOa1utfecms4+HvlRXWZdoR0uePKVgFniVmms/Kg2+6jSpl0TyLmqUz+gGnRFdbdJzv4AMa1
cRMCNJrYXWtSwZTwW9TK18K3yzdgkvD/9dLrKlIeSG2oyFN8FkEqqiIRhY4chKNxrbyF30Dzqrwm
9KqWVyKxVcFuoK435Vp5L0fmhay4xtqTFzjixiNAUNmLQKxkVx+kRX6f3BYr5aPcQeTEhKWPjW7W
MDpvwSHduFfpyIQ9OhavsrloYuq6nyTMEAmFX6vLusid7TMJo1qc1b2BRWBzS7TIBoa4ZMlOQIPT
0skVRqIljk17r0HglSKqQLPKy9t4KtiZihQP8mRkMBBzT5nfu8oQEtX36cH/lgIZduej3asTNZaB
ZiMdQ1Ym7uzYsKE0ldAUHynTr6rb9IADbVZJbqUyi2VENtv6rvOZDjya4Fye4YQg7vtBKyrSN3D+
KTyCidAbiVbmqo49AtsZgCgx629h/5X9IgzM6qZGUc1/ccCJcivjpBFULllpiVCCqe8pKCBENqB3
7MDGrYyeofDq5khbZ9c5kYU0Sl094bLg3o1vNWXdrnnXb8k+fGlfjPt4xn/+EsZBdZ/tqjpJJghq
8uto3r2LnhOgt3uh3xSfM0IGs+/cc4NN3rm9sVb9SkHoNoBKrV9JjekN11kGiNkAZF326GsJ8AAx
gz+VAawk2rJg5rodwAK7t422zOiNMS5zdycqHlPKezndyhC3FpGXcu0Wx6yfa175UwfmfH8m6sUP
BaGRAqjaAp17fWu4S7Nlht7BAZPwAvymhCwN5wSP+ylf7uIPSVcnvm/a1bHq+RjTxTkQNgwLwbDT
6ggfU3AX0p2gWekh9BiWrty4+dxF+5m5Q15FpITnfcVpbZ/gdancjAk9uB/iizes3SeDLNLX/IrI
TKivg2TGt/4a0XMZ/DHgCch/rv28Nq2MrKAH1VhQ3epBsm3YyXCbYu0KSLlx3QPQLdArDX5WJKo2
zWa2nOuOLzt+NoOJYLalUcmShiW3tyVoABvLB1lawIbo9rJO+eJ7c/cBqkzUdJ7RnD50+l7Z9YPr
iseuR8xYsrhZD4XdJmAI9ikLjKfLw33NU0zGm64ralKtDDBeNCxifdkki7p1YnAAqeYIdpjEqhOL
FvtYsyIEz3ftvgL94SKIZk54btmTS9TpsuJ2Laahk7WOTtZoYF+tifcUpGai/3YtM1n05PooYTbq
ro/RBJ3p6MODXjSVDc5MUWEeKBvkRateJ1sd77z6wutX4lMaM8nbqhJeI6zIZfjjoXt3YAmZWapm
QZDSRBrfzKl9+XhOScJPYjeZqfzZ7CuR2+p5hpnG6DJem16+8dF9v3VCZAp3frXysqvccwYwYIxM
Kp0UF6JvKVOGt0LeyTl8bDdABJxYUo5kQrntQIlV7CKUtKBRukDNHow/8QaVQizxnEb0TQWGSzV7
ITbVAq3N0b5fWGYEDNAIVAvtmLTfLq+Q8L3+skKVSLKEZDWefSapB0XwwyagWGGbXj/nBnqXoVWH
uirRf1x6kqKVgdB+vIl7s1bNmaG55bo09NRf0AND9EUM7csLzXDCDptgNqhnAmIfVwEFoXNlU1+N
BT/Ps9VOPIY0DbpfzzPeZOJKNPt23Rq2qH7TfFy4rWQstGpGXatf1DUGpeA8VyWqKyIKEj4LkS+I
gSqGAzkiC1cXK1l0ioH5EpIztuIzA6CGmA33AjSnYdFgHUa25jsEmbjOpqivrGE1Vwk656P3fG6F
6LskmK62oKEld0w5dE/GVkR3d/lNeB6ePMiih4+uLT9miI/R9Kg9lJItg4gnMY2tHjCkGSsCh5U7
qgH6OOkbI29YLT/ohVN7a700uwQBxMxVOtnE6WlTScX7HpWohgfNz7sQG2FDvVoQj8HIMF6JZ/tN
+4Fq39HW3GsD5XypBSkAL7v/2uBdP7BwfcqHfg0aOIPpt8IhylisYwO2cPBkfyHqS6myG30ZPHm3
0TbBvWS9sgh0EGg7/nDVVHavMzVnHrgH+jtDWDTyRyOsY9GUMrNr7DFkgc6og1TRiM188FWk499d
dApCjIascDjjwn9xrk5y8GMHJkq2NiqjakLIe0X3dY4wwgmEpbp6KRKUHAiry7drQtIFEzYZbaJk
fUEfhFTFfiPJsirfNBy1jtb7BfzHDKUduamDfuY9Bp0s0OKpQ+E0g/K+Q1z1Vj6HEYOhcV+juQzQ
T6488tG8cBHPH4C8fhYCUdHEIBpDcixBeVSx1jMRl1xe+FdnhS9cEVUNH4+BphmXtIhikpQ9OWrA
0YGpBoUfGau/xa8eZaFr1uDIRVF4zlJv6T1cHnuC0vx108/GntgLqZcMX04wdlAx+V57EN/1nIug
8tA+dKjPCXkVu4Zw/AnZnoqY3oPL+aAj7LXHxJkGwT8z6ucbMcm2eYaYdUHfkWOdmCMIcfaJYoro
U+Whh/zldX8NiSZ7PrEiqTEOQlKO5FgN6VKPkMzDbbREEG2RjQarLiBwsQVxOzQzamV25IkRiZLB
F1FNBIkqLCS4CpRFgAEQzCGIUCiTQbWjMwUUQ7NRID/KL/rs7KgnpiSJQlkaFAysPjf35RNkTH0Z
dRamTLgX3n3RLMDT3DN4JjN7/TOLfX6sXM2cOeNKlYS6FmGvFekggdymtbzCEXdwIKXr4UV+b3on
l3DS44w4TbCj/xBu/twuagoedSca3Ii1Wmo7keA9xAxBciaZwmCXrqMYtTU8q3rLGv+2zB5TbWRy
+BZ4x+FuzNel9FQQwhJy00V4gcFbLJ4CXXRTpKZKByYFpSnRCi8si8sb9XPx/zHdia7x3Zy0NUY+
ukgCyGYOO1OtXHKP58emmEvz/tTG8+SWJAIKgTzk50OpY4GzNeTkmNaLQkXHibw3CToVcqjBxs8F
5gZ27q9nU58Sl+8vYng28EQaCiHT80bJsEq47aBLbxmejYrIiulCRw9EmTWtlbTW+ICHkIjaNThX
G2D7LSD4DRSIS4sGZHPNwgdJW7Qa+iuKx/DakUNbUjeqtm/lo4eehe2q7dZKsx17x61mFPZPzeKP
FUzh/XoaEKFKCoiVbNbITJeQD2RDh/Cp7pejD38nsi5LxteUJFdXKjAjKLvQqDwFaMRklLOuhkfm
aytpVFgZbirSIP5ILTle0caqwAYEsifRLOXlUCV2jxiQSKaKHo2lHaf3SrKN4y2SbhTdToPrftzq
1GwFS6KszFdFt9UQNWnZQyk+BaCIahdj/BjLqzJdUX0Zo7gzGjd5Ahr3uFikIfLlFDkVcvDdTVAd
Zxb75R7gAUACFEVFehzdc7SJbh4CJfDVHo6AkW8zuHayDhqjGmlm3UnuS2Ol1fswv8ZtTZIrL1lp
oT3GeJbdKxXLVeZGZpqbXWAZ77WBTgpkWPiJFVGrga8GJwzOw04QFiUS7SnitqvayWOUjcbDoi/t
Slt1jxTFqTC92JAazVvS/eXlnV5xP12AyfImBkBQxqFuKyxPRolmgwjRrNAI4UU3BbBAtuhViQJa
lMGWe2SRNYqNX3jalawgIWXLINxTWI61yaYO3j+6QH2u0X2EYLejiwbbJDmZaobErAQnzx2sPUnQ
yFBOj6XI5NjsqmWtMUM3Rd9SdolmktDE1pS6pXhmMtpq9JI0i5pukWKvAquhFl5sy4Q1qF0pWNCz
CNv33Bcsf0b4WlI7zkemuqas26XykBuby3v11TXie6XKhiyKOvJGU0xzSQICpI0H10heDNQW/YiN
9U3q5awGJAhVSLJZNTdesR65792v1XommflFW00mMHFK0SW4q9UC/p8eLvXiLq93mmpq9KpzZ674
17h2MtLUE8sVCZgoONuiu6gRWg7DI1H3VFsVOWuyteEuo/JKC6wss6q5rijki0qbDD7xvMREKnqX
y2SBhiWDqcaWAWHo16LgdOmmaleKbyv9wnXXQemQcOeVjlqaBprXwizOpc6+AjAms5kogLGUU+KG
Pjkm6VWtLXW8TjQL+Zh9A26vAHygmvPJvngokwEnVxKIHrkcKZYPgGM6fCvaVaJ7TJUexOSQDlZR
7ZvkEbsO18Xtq9VlIf8a+OD9nIoANhmaCsTsF+BXReM+HeXomCg52JBzPWVynQSL2hifXC1Dp5R4
lBFcNs9eYfhXEQ+/KkXqrEpDNJQqiuIMpbvryiQ15WH40GkGkkwivJe1+gyfb3CkZHjzPbsdO20L
i3U7VmU542x98S6xCAnhMtF1RVL1aWsU/lSvSQGJjmXKQRVq0S96mC3n8l59zYcgHCcqMqfAb+B5
7vT9M1+y1npJCD3NPxa6+tRnyQhexBoA36zGE1PkkgWgyhsDWg3wNLycNnhUl9q5tX5VS6dZAD6K
Pg2GKuqTBElf6pnnuYN/VHs8ZUaVZ+mFGpppU6krubQyHbApQ5a6BSL0JFsKwqYK6VEryF3TBeOM
9PLbcGZPdBGQFlXHq6QB1JAhTj25ou+L2ndd79hjEKsI4qPfVxoTa++jK0thxvmhk7vCh1NkAykp
vOgpAItOHMdITxVxNDKsvZU2Kg1AuC7VvlnU9M6NPRbncrCsqVQu8jR5KSJEUpKYCVeVOD5mLax4
3moCk9W8WHhx8oYHUK9plGXRSog2e1kyAygWonTRyleVeMbrnWKA+OT5K4QO2YHbK04Ld4Yh0wBk
UYwD7fH0MRZIH5YklW3DjVZuHW8VQSOr1OtrVggJGFe9RLC9Em9IeREVTFOz+yErIhaIdEVzHXSs
+pXqD4IVaujUrTTo4qxIc+c7qfeFIySeYFYUuBYRqX5l4jF3g9u4VPPEY6+SnZ+IrCvk0Or0oLoa
Q/dWCCJhT5PRw6t7ry1jP08XaUVFJ9S7nRLm9VXfI1kIeOlmCJJh1UjEzF1lGwDXzQZR9G9crNNs
mhFegKq0O19sul0giKGZJeFoXr7BU22H1agAYBkqMMVoNI4/k8BDbUIjUMTq2IYGOBp97L4nVOgs
0KfaQikDALHCR00ljY3O6b7pegDSaEkEFFwGn61Mm34tCB2yUXhZTqPK3YUBUnDeqNpojGxmZV3s
a6plcIIGdAlpc/BMCKVr0R7R9eWlTN9CAJUGWNQQVdw/Q+No5s9LEbveaI0kNw5hXmZXQtDdUbia
iartFAiSmak5eFiDZqmMyJVKvdLtEh+AFono0Tom0aLphHAtxSFDoJpZgDuFFpVg7k/T/E21LNvg
rcyq7KOeVq289f/rLQPkPPD8+u/X+Xt6rMv393r7kk9/ko/3zx9Frcyv41sv9cunfyzSOqiHffNe
Dof3qonrv/9v/CZYqPhP/r9+8y/vp0+5HfL3v/31LWvSmn+aF2QpalNO31p9+9tfDcjOv65vcZqX
ZPrT3+taiCyjCEU1oMcUCKOs4kZ9L2vh34EJkwGDF1F5ATcohcT4f/srkX5RUaEAyI4M8JmicOxm
lTW/fovC5HGskizLXCh+S0XL5AWHXw/gruAIYHKEyPjkz0LliTowjJ2XXHdKXt/qSdMs3VIKX0lb
ljrzpDZ9QGGZbyyRSYxX3diBOiXrJbDghqFSM0SJ5TKg22Dws35R1JF3SAxDOEjiEFyHiUEfhl4I
bolSuc9e1kmLLO+Q3i6iHcnEobV7wIuVIZLvPKFvrmqhFQ4CLSQr6N3+jrg1EDh6L0Ubv9SKN1cE
g3HU1vugj6AfaSm3yPPLbeabnTLq64TmwCxltYCigq4rNgqu0q/NZv4j3pA5nP2/lu+roAxeUY12
LuOnX/ln8Zb4CwGSHAJDDVRZ6EgB/SrlqvELEDmqgtIigrQzl/9f5Rzij8YO6D6lKxwOD2/un3Iu
EPILhJ9/WYO6U4ii/hZBnyZCuR0gMGxwWAiqyID5/yzoShDJouTV7c0gd3ThZWrEonb41sZB960o
Im1FilqxMjUV8UIvV1YIe4VXEFW+okVDZnJvU88As1El4EpRuCvDt8FfP8+G9EGc+O4Y3XQ8pC0F
aU3EJL7vFbyiC0JaLhMCXFsTkMTOjbFe5D4JAFE3lsKYPkthh3avlZ5Y8M2r216KSwf422KldpK4
rXF1NmlrPPaBUM6Fjdxcnnl/p3nDG+VgNSgGQ5lEbn3o1o3WCuGNmFerOBXxpIvQOCaVaAGLEe2z
svVW+qjX65q2xk2qE7Bi0yh2ulzp8OTklW9N0lb3eezulH6dEPJ+JpQ336dyXik3Nfh8hgCTorpI
ogpBld7E4LdZLMt9hBkmJBYBbc/bj8BNQWhfqsrCgJN5JepjzkbQUZmkqQSrGLXIVvGeiGwYWJer
Cvi6RO72qZdVOy0dMycyAjB4CB38ATFJURfRxstM98Trom48FMKIoKrvdNVSesOdAdadUg7nGw6/
lyCXzN1IFC59JxY6i0CCJtTKSMjL60hSkZxqRRRusKFRZFvXExBNB37fmYo/HipFcMlVW4uvBTqY
XAcVyWszaIc8YLUXO1qchxY8nxplZhFQeG7WlGYx5sJbEgo66LdVA+IeC47QK+nNqPnNezpUNGQ+
EBi3uXKUWoMNWaVvigJYlnGU4RkWdUlq0x0ltG3I4+yqHySxYHouxQ+qVughM4R2J4UjfRjDXr6N
iwpFHRlCKoNVuZ8+u5k7Iq1Uo8QnLEDdXouSgiS5buw0bEdqGXWQP8p1jwakXus26zgg5Yy8TANJ
eIS6pCJaFHH9UV05UQtipBSVVwXZcSQDEL0jUe1az+WZcHWqfbjj+WmYiZmVpaRW9MzPjvUY5I4Q
jr4Tj6XhsyrzXNQg6Nuc+M+QQN/MQi+5T10xvTWk5jYZhMfLN+RLSlxFhSw8Dx26GIkARCCfdY+s
dX0oDWp+GJORLBpJ/b/snddy3MjWpV9lXgAn4M1teRZFo2JR7gYhtSQkbMK7p58PVJ85LBR/IvrM
1UTMRRu11Eyk27nNWmv393K06IPiSvdDo2npGiNe7rseCKXVdtrvwZPKhxSTdRuX4wg7xjWPZuHZ
a8uZ1izq2k04OPVDEtWT8E1h/OxxX/a62R3SoOOulHYF2y7WDrZZm9TfXWmtsnI8oIcWfxZq298F
/ZA/lK7brxwRyYOVV+qjl4Ah5K90pRdR8Ql3zT28vxRX8T0PgQWqw/I0VwfXNAdG94Nt+LXo/VNO
ZloO413EOlRRAtYBTYXOPtp5uw5q6POdfCrSRYjH1enDh4OBZMAQMSEnqzNjlethbddmbJ780SyO
lq84rG53tBM7XRX+kBw61Q+fQiVrt11o0/8GlTtYOXW04b8DRNAAmMfx0C2Uod/8LAc0r43D6jpz
PFtYW3pjVL1xktrw2a517Z4cuXnz/uJPT8Ury+ZM/qvLQwyOzNUBps8i+0HEgH+M0TgFoUtXH71b
9cRcN01ZL1y+WcaCgSybq22qDu6edkWe1tXIBRwXy9MYAaBRpBQVYsmx2FTZ0H9Kpd4vvJLTl1/O
DENNmoTp2R5aUtPyvrLZpSjaJiFNcQrMaqu2w0NPKbtO7Z9tGG8IOTfw3NOFMd84yvZEcZ1cJShH
IPQuB41yNQZz3Oan3ktW3Vg+icFdj2WzT/vqhxPBL/IcCnvGRo3Eb11P9+/v5vWcXciMVBOh7WvQ
ZGYGLrRTsxJm1586RQSbNrOHj3HYZGunrbuHqtZ/8En6kdpKu3SHZ4fVVYmdSK+wzMARXWeetDdJ
g+VNbJQPZpeN92pONypFk8cOEES00tohXSVVOG5zX8rdGKf+Z1ME7Y6gozgUjdt85zmSj5Ff6Asr
Ms9yY1rQCODs4YWA5tCNmZ2N25CbjUf8YNcjEazbWse06PR1mlb+09hVK7sHlV37sUFdw7t1Kgod
cd/9JMRBwdzJwkOD07IT0pLYI6fbpCrnqLBsnoeccu37GzhPgwMF0T08Ub4WRqxlTK7461Or6Emk
KfGoPGSSaoxBnb5tPmjWnWcMGz2Tu6DWd4hNwagbF7ZwdnYA1k15aEio8Kw0x3opR766L36QZVFJ
JPkwZPXKrQf7oFdY/aRT6HyYaNZOFpCgvaJfvz/lmQV6GZcUskagDQ2Yq3o5Yy2J4EULMT4YHSTb
qpLVVnGqeE1YXi+s7mTIX5kE4nvU3yBte+TbDSLq2fVohk6rndCOH4dEVe6dTvmQjZQFOdjeWkJz
FYPZf31/djNqFQVNUrR4whovDERnknmX00sJucLBL8eT6lDKNlLpboy4GlOwJqV2cJIx3QYtFU10
0p2bobKJr8tgJ51MO6pjCVKzU9qdD5pir6gpDKf3P28Gl3j5PDx02mFCGkHZYs6ss3oRZbxfwynN
6mepTYXHpgz3rjt4H5oWhIYOO3Wlgvr8EoVD98EPwuo+bBqk98Kku3WSEBBNT2oy7HKbYv4AJrTS
IM6KrBJfzbaKb/QxW7tR6Kz90M7vUz0a78rYLFZ1b8KMGbVdbJDfM6p2EQF/aZT+TM4msJ3eN/42
b+sRVuCu1AAabRIl9tozwubW6Lp4m489YNZCmAqkRa06Ru6Phjq3KcBDeF6TfuQQPeuDX8HITsfm
r/fX/PKi8VVT/EsGkWMICgODfXkiDKto48aHBxbVsfHTcpvsILLCWRdpRS89hD6+uqksd5qvLnk6
V+vByKhP4GZB8KfIOjuLqtOb0sqkdgp9J9mVQqH7yOBpCy/95YWe5udguMhmkbjGlZ/Pz68Du9MK
tzxh4tp9aVifi2qiPWj2Ul3i8j7/GWlaTNtw8HbBSMxW0i6p/BiyPFl1FHwBX9Jsrcy71TVovV1f
rULhIaPx/u7N6kDToOBjyRYCRAadYc9JVm6R9y2vQXOKiCUghgn90S6yaoWYdv0UYXy2Yhi6Tw1l
m61atTUQRhRFKtsEX232wSHMumgTR061ZGlI4Lyybv/+sOkOA+MFujhbjbHrM6PK/eakqyYOSKhr
30LdbG593xhv5JD7t36cIPvnAFTX1Tw78rREpA7AAmQkKwRR2C4xrWBvjZF+TKr6hwzcX2amxOs6
I0v4/jrOqNB/PldnDb2JqMY/ZtdAzzxLU4y8PJV6R2OQousB9NpqsHcKmmWWeXHkkqZ70ykp1bhN
f2pbF8Zhp4/imw1wFDyWV91o2ig++EYV3BNl1T+sok6BeoX+bRrk8peehekxKKkRxEUQ3no5SYLW
rOlaklveB6G72dZswvy+lOo3lWzmJwxDCT0FKZd7IxE8d2NX3ovO905tDYVIREiNNuRRj3lhFhth
ZDb8pnRJAmhWZHhZG8wD79Vkmzlis4vq2n2T2q0oToYPOdQbpH/wh8I8Wko7HO1QWh8qVbiHtmse
LTmOn/3U9b76Qwvju0QPtRL1NrYhN+lWOawHLx7uB8UUR9vQsh/vb+OlW//nS6Hs8pWId/COTMbg
ldcQNVnajELJT8lg1gdvSPK1Eer5SvaJtalHa9y+P971lcebp2rO4uDZGy9iZ6/HqxPLDiw/PxFm
qF+aAUl5j8RHGXqkYYbavvEs4LTvj3lt0FwSqoZjUvjFs5933kgdl2RNGRQn2UOfLPVQ34jaHNZc
Z3Xz/lBvLCfqTehaUW3lAFxl9pS2tc2KodwU8qgSRcG9jGJ4IyLOjknjL4HMrsfzKKxPNcaJOkWW
93L7nImsiQ8iTy7MzXOXd9468MVAiTBvt5oS5QsY3Ku3D3980o7wqCGTnn7pVfVq+6qqrsuwDcl6
dKV9GLWS5tahaHd2WNmr3Ia1HeWpvCnVtllwM19ySP9x/jipU5YB1TLKDVPEO3+Werux88hmqqGn
dF/7Iux/5Fo+fqoz614vLGNP2pbO9JR575UiRFrByq2bRJTdNteUBskI6GJumzVfYp3Otr1dGZAU
ANd5iC3wYzd9/03ReHR8tyoPmWko68Jsys9N0gafG2dYJZkXrbnK4c4o6ozaZzvQg7irm1s5ygUM
1dWJneYKh4ScPrJGxnyueekPaddyjAKRVLRpANeZYj5xcJPh8P6JvbqQs6Fm7rvfDIjzaBgAN4fM
riTVlzyDuJ103udaFF/0odYW7shL4mO2k0QpxPakEdDzmlToXtscs9UiaQ9ucuKoqsfedBV4T4kn
v9iy0DZdExprwwHoV3b6Y1EC8cZEyHvUo8S6LFOxbVKXd1BxR/XGBAKopDlSyEpd7rwIFY68M+yT
rMLytjD6DOqgTwcIpf41hRVbu1WkuurLMUf9Wo7RbQFJuehdeazTbGmis2BwOrLUW7D+WDty6Ncp
DGXIpXSb+KSM7bbGGn7Qhn6AVKuWuyxV+o3Xm0+iNWp6S0BdWZn9p/c398o8TB9AqfSlZEpCYRYw
JV1Lbj4u41Ov+JDchWKbv9LO7HY46/Xz0KXx/v0BZwmUP1N2TSI+IkIqr1M17PXeqhkFoEiI5GSE
hX10W39nEOlaklc567TyECjSvM/aMtjk5mivwsKkX5Tol9Ji114eM/deqmg2GVrdm71rTYlWQ6kH
yamMhnDfeJ7Yx6Yjo5Xro8HUVL9036cRSdDTl7pF/4A3mWx6yzb5sfWx9Uv3u4iWtuP6WtNjnBCW
YhUZFmSzLhenqXQUuBQrO2mh5X52HColY2eHW4s+Mh/f34hZbexlI8jGExgSL5M/mSciEAYjl0W8
cMor4M7SFXGwGqiyrAI0EI1tG6bBsTHMbKe53LBCKiA1PQciaifcY6blQGNMxSCTkEXxXtOCamUk
EmWjSicLV5fjjTM5e+smtqyD74MtWni0J2/30ki8IH6m99oGojaHLJma4uemIN9ouqkNxT4Ld+Q5
3QVbNENwviwT6mXE9bDFMElXxHeJIda7Vp5aJfgVtuj5he5nWRjD2gqt4NBYCv3sROh/NJSQnmd+
o+0RtxyeY5I860TVy4Vpv3WB3EnKDhULHBbin8sz4o+UxEIvkyclI+RO48TbxoMeHcPcPuP/jXfZ
8FBFlXLrFONZT7vmsChrdkmZ5FhyZTwE7fBi+AVEustPCBStQb9fdh818gZbUNzNxozV36nl0MTH
qco9Gp3uzsjaZpuSykrTdiFzPouE+AB40YbN8QVgSUFptgZGFMRU89TylNetDaeig8BaRZ+yCCJ6
lSvrKhLmJrILUrOG1i44GrOD92dwGO/EwJwKcmmXs1eT2opsUECnoA9/6spgfiAZnp7fv54vFO9X
x3tSzKNgxhozSdBhczSibZXtmHd2cyK16u4Nswt2I1XpFdshy9WA5ByelC1vNT2gR3wIQcEEjbFV
hPDPdj7G8BTd8bsdyfg+c6N+b2ix/2Xw8uBrUKnhHvKI2Omib3aZAR3KrWtrJxp93IW0Sl1NCZtD
3bkUyLPgwfc78qZNW932won3jia+tDZiUEbveFt1EOW9HQ8VMWanbIdo8G7HsZd3oi8StGOc6Nz2
cClUALE7oaM/6RetuRJCfiuKnRxu2yGs9q1jFh+C3ftrOMF3XpsI1hAFW4BXbBVZEV6by51KWy2u
IMONp8IL/zIGqNy6p6jHJAWrtgJmqk8xPcDcKNS7PUps+bdAVF/jhnxxmcThj1ym9V2bl/lHV9T+
NhCi2im5oNlT5Nq3YHfB1qWye7DE4K29Ft6GpftOB7J70O+MFuXGqgySw1iM6sLUrs4gAizkcUkE
AJ+nrDMrQxip4qSdK9QTsUO9qqJe+ZiFwn/85wtIicWmcEftlqBltoB2qHYIUJbaqUlgx/fhNhic
rUKi3BblztXqJ+Hah6kxQojZi1EGarPsUUv3WfApqB6yLJ3kL6DQa6vGy7ZBfUjK+hwjaOai+zk4
iCIaRAVG9wlR3CVD+cbuT5KstEUDcsU1ulKeHDrwg17tnpqJ+u5I0IZAfHHtTb1PbkajDtnloaJ/
VSthQOuUCVdlEMk7s6jMlW2S2WkHhI7yqBvXBcyjUbh/tZ6T763G8o4F5eyPrUqBwVXU5GfslWLH
K9SuQr0NYF5YlDl1vTvIyEsW3u55+oCDPUHciCEtkiuo8MycFy0yu0QITTn1sTHsfEPWlIaDx2Rs
+8dxbPO7UhHep8oe6o3Rob7XOYN13xWItUgEDoPQDHeFqkL+KEY9MFaYlIjqUW9vYjdMNu8foplP
w7faKsyfqekyqtKARS4voRNLp+q8Rj9JRdFINEsPCdAxXMeKriyEKm8ORb6Q6E/HhVLn79LQjUkA
xuOkp5FP/FUkew8wxDbmeJ3en9Xcf/wzLealE1zjPs/5vb1Va91Y58YJ4EVziM0AdaghaEkZqbfE
vyhayvAmcWN0GTTvU+0N+sFT/WJTh8G40TVuhxrJf+bNv3yTCwaXrCwYMezC5VKb0qN4N5bGKRTd
b3zpPNP3re1/TIzOWdjVWeDwZygeYTaUxBAlrcuhYksVjgUG4dRr6bPiIb0SZ6G9gemNYJgM2gWM
9xsnHguEPCc4AuS5qeRfjhfAlEvEmHknrzHkD1vxvLUWuBAIQ7NNoJTH2pe+050KCbvsMPqu8tO1
WpdmJlk/xiubkOMxH4KtCZTrs4KC+M0YhvmNRvKTspuMhoUbev3ykPugqkSVeCpSz3OfXdun5BPH
6Gk04DQqo979ZWi5cQAjZFBs0xtIeKG14BXNXUM2hVcOtBj5Vrx66sSXi9Tm7Yh6cFo8VY1u36Bv
km7TzM53Q6oMD2UNCgSgtfEds5xvYumVD2MqxNYE+fZnu/4/fBP4Jkbnf4Zvgm+jkUD6vfpbg/8S
xsn/+jdWWbX+BQaOIM9Gp+xFL//fKE5+h3wOaGFq7RP6mHTL3yhORVP/hewabq8GKcQE68nP+xuu
PP3e9LM0XoSXY/DPFPhn7AQw/JOSN983AakpGb8UPV+l8TxjDOJYmNqhyCvjqCdx2U3kCUds8hz4
ZugVAJT8NKSKFRnFzgQMoZUqPMPW6D6kYJppn1KpPyInyqF8BI99QMDkISbqJeakPVhH5X0hdO/c
Bv74V1v0iOfkGoXIzByyG9Ov7mTbxX/qVv/oVP6/3//hRXPvfz6B97+6/7X+nvz6KbPw+8Xxc7CZ
fx8/R//XhAYA9WgT1FpTnfBvELHl/ms6YQCFqKcSpfE7/+f4uf8iQYo7RTVggvdOqfl/Hz9d/xeH
b8LF8OrqCIx6/wRFPH/HTbLwJEHA7ZIgh4Exeb+vTp90nTowg9w/pfkPamm2+lksJVDnBvplCObJ
F1OB0eaCQ0rZJIMwgaQZobqN8i+1F2IIv2vBuSY6eWUCHv8Eba/Bsld2eRoMcAoYLFAXFFGm+b6a
jx96HbcWd61DcWc93HvFti/2rrZyQNGYB2RPnIUh35oeAo00X8BHnDywyxHVqNZyU5rKqfktv8ln
kojUipYGmfsA07RQiabeDLqATO1sEAvH2DUyC1hf5K5aB7XMqVOHBXM7CP/5fECvUdeEEzeRPGZD
+fQKCSgT+6dazdaK+ZwnX+ycdnse8J5QWxhsHlwxL4IegCqUnDG16izj7ZS9zGVRh0Q37dYuH4xS
LqQQ5gectP0U2yNBM+UxgIhebk9XxyLrxRA85b76wdXv1cDaKE23ff/cTd/5OoUwH2XmDpiF7rZD
MAZPfrv1lYn56j/YuxbsxqIOyXzJpqEcGsdAZ8PrYYcuJ6RVQeO7XiCeSJGW6zjeFZYeLyzay6rM
58OLNAH5vUl6RL8cpKeNACoFqXgqAW9thn495Du0DPof8kb/gb4virQCLYTP6B2q9LPzdu8v5/y4
v8wR/BZC/jRP0OdC7npugMLX4Ui2yfNgFk+iQ+JRi//qiiXNkHldAPzBhEL4z1Azg0GrosjRukI8
ebRMESvnpO7Sh2Knf+jv0gXo+5s792qo2c5VZWs5achQmt3elGIEh7tUXp0bI2aDswMNiAIkALQX
1PYr86fajdZ4SclsCA7cwboF5rqN3HRdaxrImCWzdH25pv2ZkFgYQGAws4CzgkWdkx+DOiv0bexh
XBFzMzbvH4a3BuHeUqeeIJEgGS7PYiNGsKElNkKK+LeiH0Yreib/tnDkrzeHNObUu4KFm4ggs1Ei
N6NGJnSI0eQcz6Ym4rVwfOUfptI5bgwzKXjyQkECnj+Gaj+URu5a4sklYTOMpE012GcLc3lrxeC/
Ta4FbCN81csVq7wkovYdYFW7ctsk9yIJH1sR7d/flzdWzNSAKXigKzX8kNlDkdJ+ZrSsLnzSkrXW
xhrSKcqwMJO5dzyt18Ugs6nURZr3Himsp83dw9k46ObK+9w+GBtSK4cfp8dxPdC7XqJibd6W/Uo+
6bfD6uN/MU88LeI8SIpXlPm4tKUQMGyfjAAeXh3L+wDNn/+7MWb2VlQJoAu1YMfM5OAOPfXWhbD+
zd16NQvj8kyQLFZqUefhU1e75VZY9JkoyyWU4NuDkDgAVwJGYK4801Wt7GBchk9ZXB4QgR7JEPw3
C/WfEWYPbd1HMu2HlhEwcBVFL7Ek4D/jWyG/MB05/T9DzH0Sp/EiZNRoqbTT9/3O3o+bcHVO1+4m
/OXnvBDh8+Nfzp7ms2A7fnTqyj+56yV+zZsriWwiCbaJVTBHxlmia+tSHcOnJm5ugjGG6ST/oe/1
Ms//DPHyMr56K4KQQqMIhxCRdtelLUGmLLzic0Dsn5Ukca5NeJGJFnl55swidyK/M7i8P5INuP1D
vqv28i6+s+79s7P96+vx4GzYR/uU3MU7/SB35X5qVf/zvzgzrz5j9u6KNKqCMNbCJ9d+AluPG2tt
3h9hXuG9munsWCZA57osdsKnYe3v/ePwq4pRBVuP9SrYOuupN2W2Tbb5PkGKK1uhPyIfgl20YCzf
PDOkJkgCv3hus3mOdaSg/meFT4Fd7LumSL/DPPZ/vT/V6YdceobcDschX0G6AvDY9BGvTk2dNwI/
3obDI+99A6akcjs06AYgB/H+QG/O5tVAs8OjZYrXyZYldYdwbaCqmC4O8eYBhcOrIuM2FTidmVHs
RZaMBi/j092P9JjstFvtc9DTXdzZFptxbazTTbZO1u62uQ1oJopu6+pjdxBH9fbwX7wxOPRUm6n/
8DWzyTZZiE8wptGTCUXTiNJ7utts31/PF7zb5c5RQNYMj9IAGjB4OZc7Z8smHCNatj8FWev8qkal
fdKivkYa0zAqKJdwXb62hTX+zvsu+TKMVv29io3kOTfbCCnmnvY0QRweS2MI4I3SfQ9Z7qj1/3L7
osA6jpKWOmlUF3eNH6m/+0Ab/mrtFM1uO0/EXadasAKGUaMPR+liF0jbtwqcCFQq4FHqMl4liZJ9
tJFHudNtn19b5Wh46yrtJTSSJHcRsFVhFQArr8CGeaGW3ftln6Sr2hjN01ik4s6tFLT4xh6K/bav
LQRk3aR06hWwAj9dhcBjQ+rngnKp1/QWXBXThz4AclR+GVy1l/wrueZVRBYXeEpfub/f34TrcGPC
W5ocOBIFFNSnFOfr6wO8Jcn7PvLOMRWjXVUU1bZoVDLVSuEpd03pmA/cWeUWoYvxjoqqXOVV6n1+
/ysma3RxEqjUkZACicklpqw+MxRphlB1GEbtk27590N+kqb120toJCXueZEWIOxX91iDNUB5cCpL
4RHM6csk/2PR9aivEGeuHK1eKYuM18k7upgPnCPuDqeb+AB9/JlNUnNTD1Jphmc3MTglQ53kX+lL
YfyUg19Xa9fM1BMUEaVdWT1MkZWdWM6xjET0O6Xl6WPjFTh2eh2DIKFIkZTPTdBW0TrsTeeTX/vE
u6ruyp++q6ePSt/nv+vGVn/q1dh8G1K9o87utwasZKuv+nXauGjzqGOToTgbWfHJLjwk8zVpaMOq
0vrgNrD09KMbe/2zK1xDrJ2oQKvXAgGdbBU/01Fii/PsLiizOllBqoitfR8SjAP4SUJ1wczOiLy4
O9g/KlkcRWBiU17x8kQ6SgHEuWjDs+LmA8LSublSNajUTZBIiexEUn+znUo5ur5U17UfQG/Mgr+C
rkCdybPl/v2j+VLnvtxLIgo6rhAe0VgEIs/sc3LpNUUh43OsxvmuSDXaNfm+e1CA0W5lrQW36GRB
dIdj/lTmubNqBkM+G+pEt+7NptpWhdvel5bfH/0qpwOcTGhDkwcC4HuckQzsnCefHmpKN8g7w9eb
ndoXGvKF1nDELiIO1zXjXZs43kZ0ZouuaW0sWeIpMrqco4PWFy4mxUOKR/bsvHa1GtDDVFPPnpNM
pkia9e/WbWk/l0tNvw0l/SGh+Y83hlYq3UomtfmxM4aoPZRqnT0EhNznzB3K7409Do9jnIlPvG7a
uRpyA0miQLNBqssuf6zTlLd5wDEx2nXeSu08RF3xEekIvEknbeI7W0UjcDUWdEBYNx4cBeBy/RdR
VqWzIgkT/kKLBOlo2xWNuhZKUSQPih23xTpUlR7uQzUGvyAiep+VOPIeRdWgQqFGrV6v2tSJv+ht
WPyFYAoNa7Q8Vz+BDVafUO2p7/S4adA6tz1l4yexYy6lMa8ywRzoqS4H05yVNqloXh6kwbHDwm87
79xUXuBtavA51V3l+cgHVEnTnpshpqFAISpkv8eGLOG6KSrX3IOmjpu1j2jUp/eP9pUhpMYEMYdi
EhknWi7PfMQxNiGUmG18RhPcA6mSAurPHOfx/VGuquUWYiWq/oI2JJVxFYOpgRYqVphmZx893FWB
4McHP1LaTR6oh5inZp16W8rn9t6Hq82zXfcPXepna7rW0rpAdNZjxR3cvf9Vb8wdBJsDRghK65Q0
uNwMWQfCSo0uO2edi9RlLa3tCFl/wZZd+3NUTZBYwZKRWuHZmWUL0rjShK3l8pykZXUrbNW/d5XA
RqCaoD0f4qdaFukHLUANE2UI9l0JjW0aWKh3IbGxHRqk8AoDjl2f6MWq89X0QCcrYzOmMah+tCMa
mDUH2/atQ1Nl4tAqbX5bWwUa61FcrUdKE1s8Dbof+Uay4N1PnsGF0ZjmxotNPZKq0VWdO3ADq3Cq
Qp67IqBNmO2AvTNVEsyxJRaM8GRj50OxeKT0dJXSqTuzwYAMzdYsRnl2qebfen5kb51c9VaoLJDU
TjKwkG0Snz3N99Y54lg3//CwMNMJMAyfGdYORZXLw2LbgFsHu87POKYKvSl6uguJsFnA9etXXgPD
UN6YPBOIjVTnLofJ81Ctcq8uzvlI48yuFh4NGcZ63MaFLfZ6GtY7k8DvREtVVHF97Q4VKW3daqZy
0JNkOKYNTOy8j7VjUvf6aoxD53eoQEyIR0TJM7xoweudhmtXDfRdn2dLrPwrN47ImoNOjo+ADPmQ
mUFRlDQDmNoWZ69vRjT/SnNFIiFYW5X1VOcTzkqpFxbtqs7xMiSaA9OwLgogl2smDF/wbo/FOVYs
wEyh5h/cejS2nUa7Ol8B/4R9JdxFkX/h+L81WTqxoVsJ0ZQ03Gy3ap2SdlCM5dmLUw3keO36q2oc
k61Z0gQMgaPmSbp6vjDqld1ivmC/qU0BAcbDnLnrapmaUNSN8hxVsl4PfYhU7yCsBbt1fbUJpwk/
wbCAtwHGcrmqWhOYwJsi7Rz0UbRxevGjrqf3qIuXVHKvVxE2KXMCycb9gpl+OVITVG1uC8s4BxlX
y/MiH6Hkatwj5m+vkXzRN5ZiBAuHZg7sZlYcUdijVL8BCQKyvRxVD9xGtTupnKOwl1tTsW6qls4I
nl9t7Lo71p57q4nmXOrFrvZd+o611qn2zRwtarHge11vKNH1JME1XR28zMkovEpflEZlhujDKGdR
U9jSIud3HzZLArzTWby0nxNYmzNjof9F/n22yomhplUtouC5dApva+uyodNiQNdrSUOONvKD/fsG
89qHx9d5gQQQ18HOnoO03QHejmrVzrkK7W8g5veBX8Z0txYfe/8JLVCkXelR2DVgtGI6QFv6DoLm
wlW5nrRFzcF1wKmBikPn7HJlSUsRchq2czZgo64zfRiPA+4JVQE57CPpqAuvxJsOHtj4KeIDBKG7
M4uQZjxfvJbuWYTqoG3EqOtfM7AUj5U+Ri0S7252MoeRdjsJ2pEjPTllJ2jAmpg/a979f5xOndBC
L0CjP1C92SFPi6RvHSv3znYfeis1UJT1mGi/39/pmXrWizYwUomAKWBhAByai9UOpVomoW+mz6Gf
t0Tsbcq5cqP6kNOMY1xbSVvfgBOnE0FtNmYHV9ehkRRseEktNYygXKZu+0PNAfKinC56lHfNzkvW
eahT6yJ0fVATae2IluMvY+rQq9tqcnLcQrMChaaivvtIcJZ9ziHzoWZe2qW36fS+2gxWHz9GBCUP
aBSU6qZOhoYAWAnbG72JEKhJYl/5RAitZ+sorLyvIZSWbuVpTo6ClmXn6UaJC+U0CUk/S29MyTF5
maqsKuFnfJmfN8EGIKdV7aoopNNfHnvew4CQUr/mDir2WuTylKiF+vP9JX/jnNH8Aiwk8FMbCPCc
/SKM1q7aos6fA89qdoWn5jRSMOiLO9Ha12aEzJjlJ/LgRNHRaiF3B1EePxd+vVTWu7ZdaDqBCprq
lChgTCCj17ZLFnnqQLOMnlUnCW4HO8hXoDjKJWNyFZ1SNiTypn86YB32Y3avVKtStTL2o+cORsGh
CFX3NnCQb3K0iDaAph8ffKRzt2GjiJPWdDQcb1AXfH/Rr43JhNQDTQM0CaTdnH8v/cQ2R2mHz6pX
encUs/vnri/V+1R6Z2PoyyUE+xvjkTOHDA3Yn4dh7nLmIKpjOfbhM+hWZYPgT3sY9eklslDotAKx
VI27BljwDk+UOBxdqsGERpd7SYiv9FXIXqLBXdNxom7XTWUGW+gV9InOioJUKa2ZLE/a8GO9ZCd9
19goPr3mTGTX1j3tnWhZWFc3IggEjXBMY6FgeO3qTV+IHSeSIm6bL0lG4+6GzFj07GpsgYW023pg
eCS6evNQx2NPK7WmeM7CxbT8G+d8gleCdCJYBjk3P4CFVUTQy6JnUlYCEpjm78gsLhX833g0ofVO
/EgiAPyueXXKFmpvtq4NmABd6r2t1tqOKumws0gV7AOYrzukto1VHNvlh8Fq4qMVRLT5FKqx6UBu
LJz4acMvfQbiHcRG4YiaYG6cWXa+0PqiVBCQeA5T76GPh9+I151tP0DBPrqvZPvj/Qt27XLiB5pQ
2yzwPagUzWyJS/rZCaWMn7vRym9tJbBOkHi/kMLUFiZ2HUwCfyR0nRRUicrnqjh14FvoQ+nZszV6
3+JArR+9zknuow7Wf6lV3Vbzje4mrTUA5W5oL/h7b8yTiIFcAJRfzwJte3nP3MaVYUyl89kZHfWY
lqQAc9VG8hcxoQUv3nghIlzuISw1g5Q6UBXwAnM9azsH3j56fvmcc0Xzg9qGiJO5BV2YZVSl29xU
4nwtM6P7NloIS+59hZTkqmgi+T2TSdTcOn4C2asLWz3d5GOexlBlpPWkuUXwOGjKGGxtY9R3hi0h
XethV547XZHbVm3oUknX+eQeHpHpbvTSVr9rbWf+jhJyFa2Wl+bRDhrxvY99OtGFwPJpXp1Sg0Ce
r6FLet/iEWyC0g1pbNUMzR5FJ/O5Iyr+4eqNSTGkCc3HvhnMH1mAfOh64IJuU9soy3WdON0HI888
+jmiQEePXP7cqiXEP3lZZJyhU1P68RK/eK4C6At0XDCQJQXHdkQ6BVIn4iVogRSm1TYrw8ppPNl2
ifNUSau4c2AATWIhlaDZX6P7xh0KMamyskhBHIacbVhNJQYyV9RNbpym0Y8Bmc6z/N/snUlz3EaY
pv/KRN/hwL5ETM8BQFWxuIiSWKQsXRCiJCf2NbH++nlAt6NVIIcVvk700ZatLCQSX37LuzRK9BcF
8Cr4MPWq45NcDH8uWs/MabGyfNdXvYpzfOZMKKaXFf9GBTKDlrO6QgtUlDjUQ6bVYx2ISmKApc4j
Cc0i55gEsxqdg6cwbOItMB5ItWxe7luRKV8bV6oSkzsN1YXYaQzPZ9A0u+FYpTqTFstorJB5G6q4
ZIymGtKCynZ2GdVfFiuy9d08UGAGE+/N/qg0FfOSGlsC3S89FR9716uzMuyM2I7CLLaxG4uGtvxC
pEYAvYds5fjuoClyV9GLcn05NvNNVArvOaGh+xwNZnE3zyJW+Yvayt5ZisC3XB2LxYRUokc41phW
cky8XgFmWpjJI3eEjkhr7kLX9pzB+OCRXJY+7ujUphyM8mu+9OleVnSr1WnqdoQAC5kYJLIhSGCg
aiVTqC9I4QQT8sAwQMbpAx+fWt/bXdYaPhQUs4Ty7WQtnnVt8tljpPegqwi9h6W9iGuoKMUdUKf5
e0oL1Q70ZSrcq9TqF9XvFAfbA9HP2r7TyuKXaxVR6k/010+tF3m8RlfEnyQf3tc+i5yvde82HxU5
57/6Ps9vW9NOgAnDeLmZ1Eb3QsXuxHMjO/GFkaVih25dqh8XQM2V33XJozma8K/zBkuRFm9iPgII
0U9OhTBQY8/xAT2juPdNHdo2vQkVKf6mq+enaqaaZ4syjF7b2OxwA9RL+3r2ZmY6E3nNl7SrUUTJ
dPVb07UenNMlaT83bet0ftuRpPtLNFh3iMe2MkjdJd7Xpq2Uu1Sau3aW2eOMZviHWktGbPdKITF3
0hYt9S2gZaxgj8m3UnHte7GU4hnuUM+3r9hGfg3zcn3R3v1QuvafEdPwlpRHQUffUZbpG1NUavbF
nWp/tIWRhm2e2x6tLK1qwkjJBtsXU4Xfi+vJm2FK9Su3G9mGuYmDrMtEOA6JepuNuK3GrQsdMK56
44tqLOM9r4OTJ2i6WbtJGbrYr0RlPEErH7sQH0MslpLc7k/LRJp/ysZFw+EPQ5efk5Zp9z3Cxj+F
joqrn9t1/eCJ3DmpUbc8O9ZkMnGD0IHQ0pBj9emInTCNkhZtUy9/DZbtd4XyAfOEo6cWM3SyqPtp
M7cITUwSfB00wBdhZnYTcLB13E/QirhTBJUN+PGouS4yU6qUd4iL+9LV5sqfBKoRge7O6l/60EQf
ydbGBxEp81OhNfO1V5Kt+8oY2aST9OdoI8XN/Ct1PTQXRNObEVtO1K+R7VQCOCw6ryzKE9MXVdOo
PvlLKkJz4ewR4xJd+MTJ9FPpZsmtOqaVFvLuShdnU2l+aTUrmi+0b14ngnDuSBU82m4vjITzK1Sm
UtGabG4eI7tDAaqz9KByXYSlPQboaa54YT8O81UvrEtZ+Us3ZnOhQsqmZmdCaWs4i5wv3U62kYk5
7x8zius0iLh2r2KzFLus160xVCvHLWjNyjzzp3nmSqvHdB4DxSjqIC+77r6L1OxON1Pc1kaLVpOa
Oct37rruODudM+zRwRCmT2+1rQ55Ycl7jzDthGxID6xgbJPHXCDYFeg6+WenOQnkm8jL40PsTrbC
+e7yLNAnusjIXmriU4/Q7SUS/GtAGrtOe5qKCEAvBeimVjDNLNW9Xmsfdb1G9SGd7U+jNL8XntF+
sLxG3VVtVQZGUyaH1Bhl2BbFhKWvk+/IR/gObEcy25LGrTkOXJ85Krx153g+PAL9AxyYAftIVzug
YKbvRnNxj3IS9Wf6NuLapL98IR98nZGtvRpAsCD/UVf1NsOFlFsOoTyrfRwWdjObK3SJY1RnUOmy
LrSkXhcSvy/1Ksn19AqBfMVpH+c+FhgdjRa2XIt3Ie9744Fgv8OYwMyHBtBWJWJSzXgucRJ8jJT6
+zh4/b1w3SYwFMX66/2k/Y3nASAEi4EZH0DlLdWxBhbfi8SuHls5Of5Ee9e3MjO/0AB4YxUy2LUg
IpldZb7PP7okSjFjGkT9GE9ccTJHsyeztUt2qttV4AbbMKsRllhZtHzh56vMqhIxrR6ap4ybIqh6
XMhrCQDj/R17KeJ+jyCswGZBY101FFetxvNllkpactaj4anyv4WN3/mLXwVOUPt/xbsyuAim2J6F
7XKbvUOrIomwtBqe1MDy9YBULUh2yo5Yzlrp7lr1k/37T7gWMNsHpKEPaAL/BeL0ZnZAIgCuxhTj
k11799IgMzfq9DnP+l9KV11oub5+Z7QBfltLP9/MCHp9p5vK8DQUt6b1I0lP7z/Ly0z+vYcxzhfQ
tZEu4sT23Xh+43u+DHGECo/PZgDx2NeCz3FwILSF+j72s1D1LxA0ti0BqjfEHikTV/U9eElbrBJU
EOwydGN6zJpS1YIoq2bafLPr4viU6d21ltVAyuoyleouq9DmA0w24zptTWpu7qgZrPtc7ZZy9/6+
bCnZL7+L+EIuzKASad9NFau2CE4oVTM/wgOd/uw12fuZRSnrKPFy7BszCsrKiD47FXJdsK3kUVZ6
hAlzN6JAXNv73mvb+6YZPo1al9/icIN/b6OKED3n7PP7v3VzRl5+qgF7nAmTtqqKbT846kuyOhv7
9cVRwn5uQJdMlJbvr7I59XzKGo3JFS25SlGjjnN+UDpzMJRi6B10s2L3U1IoKjKUXR9ktN2uInv8
Hw+o1WRq9YDSVnbIOxzXpP91Tm3lP//HIAcbHBpILtqRsOHppRHt/ua2KuDx/uCGX5W1QKCwBrf8
b+RWzyIo0eXiDWpcBP9NbtW8P2jGAVuhucLQkI7YvyG3bmDZpKzUhbSd4H6TO61o5fNjsli5I3JP
qR9VZW2mDLHaxrvJMK7zhWrAjxan+SAxU6EY12daMf1gp/g46NqBWcCCh2gypUCd8Ia7HVtPDJQH
xfgTdyfH9uOUG1JtxhY4a93d4e8QP4Npyf5WefxXTOr/P93HkJB/9+R979v+7Oit//1/sapt+w/C
9Cr3oGG/xAv+5+ShnvMH/5YBBp0fJKHXAdk/Bw/ePucK1Tf+D4iNXGQEp39o1fwhrnprXmVCesU8
7N+5M22OHqeOHiA/guQD/ga65ZujR9KTx/Qdo4+AGsxQj5lIdt3z3LTzVe3qV0amKwBGES5rXUEv
51erNCdFRf5NOpAF8FaguTE5Txom33EyHZOqzwI1clB5G34gcvH8srX/c8qIb9xQ/+/49vS97L/L
83O2/h//sPdVOPp0ypDzJykAmPr7OUMRDq3stWEPsIEg9s85w+uO3i9AN07nyl5dx/H/HDOdvxAW
vAnyEzTJCkT4NwFu48gANYhvYOU2gwtDiYeDex7g0lF3srpw24fBmuwvbkRPvVFU86DMMK+kS6s3
TpC67LpMPyZtn960SFR/p/GrBxPt/52idM2dlTrLvTC9OjSEsdxT4jgHkJCI0aeL/Pug/e1Q+PHv
XO53gv7m4n75wSC6QJ+AVICWvUn7BV0xkEmQEABYLmE+LctuqGoofMiV7TVkosPf3uYb623sVv/e
IQCRFmRLIsIrvkraWejik5Q9DImnPpmNd28Xy+xPhTLu+sn9kuUmgqNljj61k8DO6Rlrlwjd0Fxz
XL9WhrtMii5I8zEKbMfrb4dRdLtW5g0dYbdDMjl19uZsOofUtLyjEeuXVGHXmuH3pJiZ8wr3Yw5H
PPtbiuT3sS8ta5sss0AQ3aJf6BU991IqEjT4u3w30ydX07Y7Kl3/8P7WvRp8s/BLSQuIglBJsD0/
XMqUDsVSTvIBOB5ilIqeHHRRJzdFL/trT5otYldKf8TvabyqZ0UJi8XtQtdtvQt1/Fu/hPUZfgMI
JOHYltg5Ui11lDf9g1Va3VWaV8YtSvDDbUJb42q2zO4jjV1tLzu1PTpWCnAPL2PfrGjbX9iTN14G
M9FVeJnrYjXfOd+TGpioppb18kDjomcgmqO1MvbjY8MJOjhzPp3a1Tw4mVSYveTeH/iasl2RUKpH
NAePvTq4n8ZszL+AUtLv8q4fnlwlz9El8IwLhfyrIfOamAFsNOB4EGxevUCjcLQ8h9bw4DZjcufE
Tf0jrnEMssqku4sNtNaMqbUPGCiUDygcttf2UHLE5qXU9mqVTXujspc9f5wcSqAp9wqmthc2lIt6
c7ghJPFdEhGhriOGc76fSi8aUzAkejCTzjik9Tz7i04Vk3rZJW78W9uBjAafkEOshCWy/pbfsF+M
oWKPma/+MDQm1utukeCeDLkXTpAs8kQPUiCVp6GUluprQlU/02OcnH3Sz2m+8+q2RfdAS/QO9RKt
n/aOaCwb11pP+zIYWIS9f9LWyH3+1a+/ECo/hjrkr1tIV2e11iJjzXjIiyU5tEO07GNzqA+qnBsk
8lL9psmX+Uj/vgxpTF+EW7466DReaQC9gCFw6bbXP/9ts3ozr/vcdLwHQxusr/kMCvcasFGHq1hp
qg8QQWbD70p8SwFj4uLlNzk9v9BJc3hhqdpZ3wooRWUoa807alFt5f6kTNGjYebOD0+NEaycOusG
MKfTBYhaDrEf2+6EvQlyZz+S1jah28Wgnndd4fZ3LG9AH/PGtDu2wJBqCFwNvLBxyTTUUKZhXEKJ
qOYSdFVZFIEeTeZp8Bqr9gXAaYn+YJ/9ZJ7m/XR00UU+qt4iC1w3604ObNsFMKS2/MKTEMqVGG29
CWtzdhMfaGamHqBNLKAx6jof9p6sUa+WY1EfxIAyY+AiHwpPUF+xvksOf2KnDeskhWQPe6y519Cy
FEub3gBiUMDsYEeb+wUAxewuRZEeqo3TGVmYRAmUgLKrT6nd4k7j9SILTa01wCW0uh4dBtmmU9hk
S6oca2tMj6Mq22rf6EV8X3elK4MR+wc1KLsxv1RwvyKucaZJZQl6KN6tQWUT+ERpdmOa9s6DXUze
jlG06he9newHpTa/VTCaPqotz7xUlvWAXF78c4pz80KweJU8oIZEg4ZCDlFrght51e9nUsPorIgr
6TwoRZMd9AWLmZIJoD+IsroqHH28kDy8Ck6sR9KHtwolA1XGJjg5dbrMUo/dBwVvaozB8yy0KuHs
Gd1cYru+8WjI+IP9xX4FObut5xcxNlWscfEe2iqGeRNbYo8QNXlKp4t9oQMAej+8vPFoXGMkjuRF
pI1b7wfQ6b2IJtd7yBZGs0tj2ny02a9SzfV//9LIduHWspVIUmxpp40JGDEq1OhhZGx4ROVUhKJW
oquBCyEc22i61MRb05KzyLkyP8y1hUfCB3xp04Eq6kx1UG1WHsxcr66yrl0VtvMMFAVfaYm/wD7B
8tVvpnLZNXljXnlZWl84OdtOosvnAhgWHgPNZ5AgW6xe5GlD11aK9TDDxskRdAPVfsyaRm1D8Jtu
FFpTYRLKIhPkA2QRbwwkhxDd1NIxHhdpoWvp4Cl7ian+OpUCKIyw2IrJpgmD0NP5N2QYBc4vTeQ9
WElvB/i7HuvIK49aY2sPBhT2m2pIHN8zoiFUFQdsSTWPHwY7ti8cwNeJOfncKqjBsacYont0/kOI
fo1dJW52ymWh/IiwLMV1yDPvm9iQP3s2Yw61WcJ3bNJ8+q5XhLlA7RPEP5EpV7Q/vc7LnmKZSz81
LPGUogmOHoODZ+xdBvHv0dB5QDQqHQf5dJXSmUZuwTbXuWmIIIG3csnO6PU3zBmnwQDdFQM22F7n
T9S3tZxoQkYPSmzEPorRht8vNtCEuOz3EE8vfcNvrce+cc5pamAPvMlneiO31WKxowdPb6/yalXO
p527JAUClG5/4US/8b5W4CnRkHNjryPZ86ejN9/pMZL5D6Vr5g8Vmr73eiQgzkR2HZT9LI5x0ykw
UPQ2jFs5hsZEXWD0+o+OyHwnJPhi3NuGQ65b+ZWX2rjpxh6znyJCBh87jc49OnARdnndLKBbk+ZP
QICXCBBv7RnHjXO/ii2Scp4/RUHqoPZKIkjzROkndvRtSJef3aA/A8bZ/dsYy44ZIFgBGdII2OrW
pkapNyMuxg8GeMGgLIxv8VhD97WMr+8v9MZHzUqMLTgKjCKZEZ8/1dgjlDlbnjhVcSO/NXO1fDcs
RJn9ypxGJZgbK1WCMo26hEJ7GBZfaNL+hhEtNnoFcKH6Auf7jWyBH0SSsCYKFJHm5uM2S6klRV2K
U263zpWjVONHiaJAMLZAitW0kzvZqPkt+KF653qRe09ZUl/ALazZwPk9QPsPwCEpP7kL1dpmU+I0
dTu0m0+gQ8ZjDUhtZyXzvxXd4G6z0KaiqKBDBJBy89GXXdvZWTMBd8pkHMYkYGECuOXC1/fGscVR
cCXrU8kRNI3zZynaygH7wMBNdksDqr57AEDIlKcZQq2ff71/nF7YmOc7R+3JFUrXaxU33rKE5tLW
FVzD0hM3dlgKtaT9PfU4XQOXarVDG0vrg5kPACWiHDvFTzAvUBptURX9ONIQV3eLJ+fHXK+9j4Or
VM96WZtHOwoapzkYhY0VYK7DDAhgrLRX7//29fvd/HTgvHzgLxNySDjnG2Vrg+KBFUpPnYoXoQ3C
ANLkIxbqN6qV/9A1FPffX/B1IsXUHxQD5wys9KtrzErjbIk7Iz2N7pSQVCjYw+dYNdTR4F04BG8t
Rc+RkQYcqrWsP3+2vLREYfRahrfU7Pnx5NohNi6WP2s4hf37p1qdJ1bRSeznt4PQVk9ty+q4nMl/
03BpKnGwcW0/xro2XNjAFzWy7StbLe55WcRjYzuin2J4BYYpq1NmNv0n1271P8XiOs82I9ivvTYb
P42hV+7SMq6Qri0yB3q6AhiqyND0gZ6SKI9DxbZnacsodmxF9SPLFjMLhJIChEGDqNUZRFoNeeAy
ytuoxvQ75Egay27sku5jmVmVyXdkphBWctl+tZXafm7byIZgY0xDGQytBImYYvyV+oqqjfeKbJxj
Gs9FfivsYbpVOwEGaRH2SGU3t7YR4gRmCBiz8RgUy6LjbedN+nyjgg1xAi5P9xMEGgCogx6Vct+m
arr4pl03X5XCRNVAj+L4m1pPBsSZtGrzXePo1eCjf4Xc+CgMrq2m36cKHVN/qDy785W+zkVQzHP1
oVXqDnIb3BxSezGg91/YmdKESep1t0YjlQWNjGn6kGnNo1SiKN3lzjzf5LJWv71/jl48hjYvFxgK
jG861eQNWx0r3cjNJtPa+lSIIk58LOnzEUP4IZ1AvVlOFGrqkiKhNbs2lK3JzZ4ju50xBc7b9lM1
tCMRw2icLws5O2iAUqp7eBlp7A/R1B0ZzBvHchb1Uy4GK1CBK33I2rhCsKA35IcB9nu+mj0NnxI7
9X506JB0AUYtI1hi08l+NZaaJNhT5LobjLHUpp0zyvTPZJLKpTLoheS42QnKSfaCWSQtzFfufpAt
JTjE9mRmuvfDKiXXcIsUQOFrQ10P/AqM6ZCgRHdjtYyr1YOtjFL6Bk1+LzC1otoXWBPKIPcKNEwQ
q4l+KA4D77BqGx37JkP9KqccSSYQ5+Udj4TTu1mTw/tYcWFgiE0OPWyZCw23tcIqP0hegI+3gm0f
33/rr4MwxEfqn1XyGAnCbXFZ91XqRL1Xn9RJV/aaV0bXsTb8kFhU7mJ3dm6cDHrX+2u+Do60xnGo
AQ5Aq5OByHlwRFypld7QVSeNrnXYYNu21wvT2antOD+8v9TrxIKqbu0iwvgD5rClx7cD8jqVljYn
ocFPtbWu33nTtFwIwWuKdH5eWGVtV2rrJrLO+QPRQLakFTfNaUKwKOxU9z7ulWYnIoCQsZw/lw1F
hjVk0+79p3ujdGUuZawDVGPtc2/j8ayZdQLzrzt1pB3fVWdR75xKje9mBzmUalG0j3Um851N8Asz
O3M/0Cv1fmE05lwlbRFduNDf/Dl8MsAB1lnaqxtdDpLsMbflCdjxdDCT4qTjPOdHVj8+z3XMGVfd
+ZNbaeW+tRzjMC3z8KmIMvVar5PyQmL7xqtHXALJMCS0VpWNTbZnp7DNzUntEGGACoX5eRyq5XAJ
UfhGrFihcUBbOMi4G2xrrUa4EOuSYTyh0qTdYbs8/0B3kqQZTXe5Wx37UO1SBDJDldldF/zWeYfy
V5wEjdr3yA6oOReRrWbgQl2lb90jmhGy8OMoWX70edf1oWVDvwxs0cR2uMw6hkOqMhehC0ZfZ1w9
1NlVW7TWjyiRWqBLpfCCZW7TS1TpLbQJKCMyP5AqVeyb4QjZm8y219zBFMk8nUBNRwd96Lg1sRJq
jk28YLbklQeceLtb3sjjUg7pY1Hq9aGCV+fHTMX2hUhnWhZNdT1F5bCv4k67HkVUhaDOpwsFxRvS
KhwgpFtol0H11bcUZ2/W7ARhhekkVGd+yptpCAAn57mfrNZgbZcquLqoV0sKKFjjrOA1OCnHzq2r
68YR3r0ee/IrzIVLXuzb2Lfu4fpt8MmC2MSc+zxU1EMfd5ZdzqemjIVfN8lw0+urV0c/x/v3o8Nb
S3EeYVMBN1y9wM+XEgqOjkgzz6c+aRD/UK0mGI2oOPRG3F4IgNtbZH0q5h4oVPLFrQL150upEoio
BUXptN6MweDE3WkeIzcQaTPclXnm3uGC3VzIsbeF1rooXF88IRh5AOHYLKp5TZ/YzsCijZnD05gM
vzUnZTcI+lFqE19qMb8Kbyy4gqeo2tHhAvS0qVJRIs1l10v1VHTevDdITqbAEkl8Ww8tuJEsag7q
OkxYJot+yKA9Dm3VP6Lz5N2NpWgvHPE39nwlyq2eA+u2r0iI3zvsfe0pfFumeqJdmQVDglV0Rc/B
H8dC2zetPu2saZwv7PlbMWC1SAClC5YCtMxmVbc1gcPU7nKyIkW5WTyr9DMzabDBEvLQwV/cId5W
neq2zPfqkqknXH2tkF5SfdOP8k5h3HFjtab6qa8VeVTUerkl06/Cxlb+tVQHiQSnnlElA0/6LRvA
BVpbjJadajm1cVI8pVWvr9mVt2+Hrr7wqa1H7fcEgJNBlkHubHA0aCdvTkalTQRgM9dOptMvR6YU
8zGfUZKxcmhTYh5Uaoxq2k1RJi/kb+t+n6/M54ZCBgqxMB1eJe1ASVR6z95ysodZvZatPn9EQur7
+5Hk9ePZWEmSCpPjMFB6aSH9NmCcEW6kxM3VU1lnRTjwj19K1Sx8z6yyvdHV03XbFMOHQsjhQoZj
rC9p83wvtfqaLSJKslWxmXHzBUiLiFq9mHMoXcX8XEBLgJ+EeRZCo2aSteGyLOr3shNkzrLqpzGU
yMQgDKYWzo4ZpqoGtTtA71umuH7Uu9i6mhj9t0GFFRrGZ6n3wXAqhBCWcl7+mnT4ikENxRYR2qR/
QAzlq2Ut+Ue3Bbmw5xgI9Big7P5lLlZ144ElWa5l4ohpH3VZ8q0XSnJsE7ANgcmI8UnOGLVC46yn
+9xzoEEZQFaaCyn1S7PkbJ9WM074ooA48UmldDmPBm4+rJM4O3tMO7W5gSCo9mFqVdOtMye5QP4P
3c57halFAYvULD4VDraQQRUVqP8Y6In1wbQUmLmaDTQMP5JKic+b2XxXij5dh7YwFFHwSRR/Kssy
TMth8jD4HIvqRpES2MQ8iRRoZtEMnxdEesTe06UFby4S0tdwA00C+j3dFZMUJP/Mskm/vn9EX+uJ
oRyhrThU7IPoIm69FiqlGKvRkM2jY8TxTV0X/ZVmpVUSpMIuBRGoqhK/iPvmA2VNeiUQS8S8p7er
OTAbRWn8ClITTslzbGS+seTDlYDPtsuHxot9VFQ0K4Qmg21fgwKz73hZVYeuMsbPJnMpuXPbLN0P
C72TICqd9j4bNXqMhb2Ycq+pmnmhWH/1WfApwsVYsRhcfHz/56+b+UU9ZMKtHoehafeoPBJneHPx
Na4q5oFTUu0Ky+2uVBGb0gfq2lyIO6/62MRW9P3hpNNJWU1cNrevidh117vJ8OhZ2XiVVUWzqxyZ
XUGptcJFWP1RGTMkpF2dyzg3qmCs7PRT7BTz4f03/1qyCIWpvwdUQDBW+NX5XgzqlCB/WE2PmH/L
r442uiDmZGxlMIbdNA9EbTE/mvRa/3NRFwoj4WTivsQpbkBLMpefCmNwAjWb879f0v8gNf+Dwv23
lxR+l9//169yhal/+F78+s//WN2Wvv36nn8vf56jgvm//gGkOzbw8RelrhU7Dr/ov+Ga1h8u9wya
TwwcaQ+T1/4D19Q9MJ5w0ShFtPX8r7ihf+Calv4HYC+uwbU/yVyR9v7/+d9nYMdu88+/gx83yd4q
LkI6S6bD3/Uy7F+/wN/uPJ2mzTzAHvmaO5OLroiYv4zc/zBKcNJVbKn/aXcS73M7z4e7KEqcz0y6
4++jtAgPlpf1FwLceTa//h7COiIf3PHIrUDaOP89yRJHjPUS86tWDO7NmCTNNWadeTBl+qXB83lw
YSmEEZz1LrEAU7DeJrhQyM3cnFP6rY4ObnFc0EB3bYsSBaUTkhh8f/LkkmTim2uCYMIoh0MBDO78
8aTlzSVS0Om3DuJXdQCdE6Q7EV7Sud+Erf96tt/W2RRFljMMYy/m9JvcT2G5F9di1xy/q74SXurL
bzBsr5fapMoNIOXcYIr1zfGRRvJtuGyRr4ZJ8KMJr0bf8CH1h799Zh//vu9/P7WbBj2iGTwaewjW
WV9JUVuyTU7NGbVpqj/3tKmBwpaufhRpa9ahzaTIPjhqW4vQKQZrF2m1UgcM9isRDlBLvUAXXBkB
imtiCWqjglbbMg6KgsFq7Zi0gUom8Do1MwKhj4VOujMCrU1jfMn8WMmye8MpI8qfsXKfXTkytCU1
nCzfmLWiDJdEcMu2tWV/jYrBvkLkYyjpknv14k9Q5g5dsgxG0PMBNX4e6dkCNLrr9V0+OdqPuupy
wGpGJ392VWLjKULTvt1NbhplyKVFDMAmtYoQ4svnye+IL6dptrUaGdByxkxsSTIXAXO7qH0D3X3v
kETG4gVFzYgBy+ienokAt++htgACO9RkmXY3RqPVdHULLb3tPNmKQCom7sZDoTZTAEG/tujWJ6DN
lg5r4zH11jn1lJIULUWkdwF4kzYPRS+LzzPol383z3x52WuEXBmghER1CyrwYg/H5qJdnmNtkYdW
K6ml+lm5cL9uAw8VPZkPDQQKfAAF2zbCbHCr12qkPtdOXQTwchI/wb428Nqmu5DFvvo6X9Yixrkr
tYN0fxN0cVJM26TLtWd1JAayWA2ScBi0EmhJp+YMCOymeEimODnZ0ot+5TUDI79HLvpb70SaeaH6
eOPRbabSLmEQXCeI9POg1LWtICTPPHop7D3SJ+M+0mR91c7OckHC6Tz+rfwqLkFeowcICjjUFoAQ
u1Eq9L4svhId832WdErQp24WzHMiApO5T+DYE9xU5BZuYcoXj+8HjvMnXZdfF4YEYXIpgwXYhHza
hX2naYXxFUG00seXj6blhFG9hWLthVp5U7GuS6GoTQYBfA6o/7aic0fco1PaY1+bpDc+joz/9u7Q
XEJ/kwj8Xje+rLIeWa6vlXO4RTV0wtBnR9b216qJkYd37PZORx8+iJZkvvFQGfny/gYy+tuuyHt7
MRgmA6EjtTXYkrWbF1hmG9+HJM2eC21xxUGx8AbwE9kO5S1VHyPuSLF71y8hh2c7ZHlKPRBuUnt+
ucRGcyjsJmfIpTlFux9Gh3E8pQmgSRen3l1l4XR17HW5cHelUfk8IaaUhWNNkw03B4avtBtmG6mL
shV3JoZYx7EzubyFRsQ8kEelPxfK6T5ITdEkx9JBOvAQz5Y2I2Uj5bcoSQ1x5VrcDDv6TcrkL8Y4
PQHnT5tD4sXO6NutEn3AZSnKDmkTZ+5+MZ3cOxWDY97piOQAvM0ECiFLaY8pSg+GMtZgsHvtJzJh
ZU06UTjDsTSGSvpzNcl7tHbqLOja0aoPozpb6t5DIsYLV2jp02TW7iOi5vzHaa/nVZAVNNgDgUsF
mMQFtWduWG26shyRpMHsRp55V0UdpWkihI2LWqU7y11Pozy9MkognR/jGgvXq1wrVBt5SWu45ygO
eRDZWp5dNWYbX0Okh9oO4D6ND+DcC4tvoGNo72pxrgZGrbZROKn1aB1qsMme7+FnwCvT81L76JXJ
KvwDZq89OF1Ne1AxJlDHCyolzHt5LzMA8HGkHndc8Ve3uq9TSqrcumajtTsvhlrAh25rXKsqI4vV
oUAdEQfWJV7mVoaMuxiJAFlkiqfFFu7nLCsK4Oal7grm6wi/0Ai1vRNI0fGpqNQ5D6hGrU/oCrUF
0wivyP1qtBAjkpFjfhkWhJtCo/PScE4XRjVq3qdN6MAChnFso2Hij7mexzdaDYYcRGbkdMc89tIh
XJy8xLHegORySO0ifuobr/nSLov4kc2eMK4bI21uRiZi0S7Lu8rdDf2o/BymadXRMujO7dSk8h6X
Vo//mgocHnZRg4RI4E2dwXlW6ph7NTXip1rGpuZboGAddLD07KPimLIPltEe99rYOsuOBrd9EEa3
PNmmlJjsyr4iamoT8uC1qif7XhrIAcP8Qe6zim2722dDNw3HnJ/6aYw6/XpihETXx6nGJFAQYquD
bh4Zn5VApXcIXUVBZwN0h2axNOkpj6ERfiOXcpOfGamP+4FZbXwv+lJ5tLpO49JS52y8LXU9TW9V
TFDkTWKN8JXcDoaCX86eeiOUtkSqcdKnbF94zjjsFhnVKZjwdDwJO1fTnfd/OTuz5jaVLlz/oUMV
83CLkDzHQxIn1g2lOAlzMzXQ8OvPQ3bVOZHssirf9c52i6ZZvYZ3kMq+qybd/4oAb/DSgJLA3tNw
i+91B5IwLCwAZKG5xNpTm/s12YvUy/tsNoweTR3hP+bQ9H/hCBf8tnJpfOvRXFKh43SJedVpC/+D
oxp37YZAgYwKFLGflqIEBNt5tv1o8CcrmmRCbQfq62ljlS2KSPx41W4ZciR1GEx2c+8kXX9nq0QU
bGA7kB6WZfsT0aXJ2ea+U0KWHII5tPrRhcXGhN/qhhj1rbjyQBR25iMzsex5bKvhy7xYNfwELxmf
tN7P96mcHB4lDdC7R/oPl0leFuDE0kfa09djN3KcwgAjMXjjHfglqPSaNmn49Y0FWzWIsevCZLT7
13FCvjEM/FF3Q71wvB9NAecnhKmv4W3QL4yG5rjvf3veOEWtLOYYjpRW3tGYlp8zRNZT4Kjz9BAb
tJXBAZSoKhaOEA/pkKI9VOQeb0KURv9o1XMKdNAqMhWyl2jKCW1Mfs4O6BAiovAC/LIHMudEJnq7
QeffegDdkIzRhFH890QvqCCxHIEaWBUujblCt8tNicTH/Akii0FjCx/MOAQSiII5kEzz0plI/G6D
SvXkqKaRTxFiacF0TcwyrQiYct1tmcWXahO3edNsx1INTihU7X5zFbPrkDmcdt+SBWTbyqqGZqMV
5YKUVCbKl6Iw7a90h3HB7LWuxMW0NOYlwggleJFo9PbboMc0eNPnATK3eYnoJaiIAYA005iF2Ijh
y327rMIxfa+SiakQIPMwaxM8U1Qp0jEasZlQUWLEM2Gu6ntUy5bGo82K/QL6VCrVEZIAK3adW3Mj
tlNj5l8h1lX1FmVh7Wdp1FztvTZVEjRJhQrakkwD56jGMyGyTWl07J+bgQ6q3aHfpEtQ1aFeicrZ
jO4wWNusKXV08WT7ooQG59B35upqGuZuBvHddeauTL3Gv7LqaiRqwk6SoDoMDrWgByBDYECps1PM
aZooTnwYwWrogjzMNTeAizjO7hOCgslrJYAoobueyhszb7InUYBGLBw9Rbkui7tbuhqNs5mHYU3C
kFjDeIzcSIV217cjFn1Fj+yVlsePw+j091ZR0tO00Dr6Tbdi0bEAjr29WaAmsoWAshxGGDHLbqpm
BSExGb/6amyA/WrdPESN2Sb3Xma7PwV5RB9aYE38iD6+8VikvfvaL/Hyu7KSeedrMTGwdNsWDQ3p
u1VkghBGEQxhpS96NSXGBdQwqi6nD0ac/qa56bem2YHkTFptRp119PdznVOM2XoxfSkzhGq3PAW9
UqIIZWoXl8uDPTX2a4I8QBy2yJuJcC6n/kc+zP29FDWithrUgHSL0Vj8Q7VqZssc1eob2xNjJMTc
SnwxuuSn5pXyp6z4tyHVcvGbFHa+Scrc3sr6UTDFKDd1G/tiB2/W+dZPWscFu3i5cyFNT5WbZdQQ
3mZw7905TDPTrYMwHbqBRKbbwUc/INQWevzECMwfQ6tw3B+1qGcDVa/Bg8Pgxi1MU7vnbKC3ui8A
On2d6JQXUeXN/VOPzE4LJEqvZcSNme4RnCte8rZ3OZGFWx3IlvLXCsQmgYthBso0csgfnDnBULdF
BrbY1ag2m2z/GHwzckQ6rUqpdMutmNsIKFrqqkr76RZu3nPgtPV9LZLsGc6RYYdTLZdux6zDWxDH
sux9W4pi3LRJHaQ7oU/D0yx87OwVaWdM11+bBP/OJxIkfCdpaBhKISrXdlJurDzP7szBCSqmMMZU
bVtVtAlBjTCVGRkKXyC+ULkc4S1f231rzlvEGRStFtXkcsupVfIy1XTzsprzYcNJjO+A4ONRzKch
P5utII90lEMUzOwpTOJUhAst/f1YjwOXtFEpO2qqUWENVrrqm813WmwsEyI/3yYR2Mzn/Ba6hg5x
Rhp+lLjAszaw2zIJ+DOZ9chVMmmv8y4pdzFwdqBssqziewzOqkOj1y7ai2q0fGZNpW+G+hKzBekU
twrRHpHQeKgmU9UC+lcmhovYsKpxaw5ebpExaA3RfxyCb6lo6wdIKPIODCTgcgYgPUZChTaa+yTp
wYRlveveChuvjgFRbHTPlTlNX0A+NuZGq2vMTwy/w8zHJr8IaUHkl2tcKcmJG9B1jqwncREDZPiS
j+3aUimgml0MZkv40KfF7Tdl0zkT4gTGtOyAjng/xDyXD3KwoK7lXO1XWuaPRBKQFI/ugjPWtd6N
/tc4dmRyNbdV30TDIjL7xlwBBPM2afImzqPGG9r+Ee/xog+TxraTnaaBb7woqpo4ZUxN/JoVIPg3
VObWPcKVBdp7MNv7S1N6/X3ZFaa8sk3CJtQ9nd6JaFEm3Rj2bC7bWetSQNqLq0Royrl/oDc16jsP
lbibrp+N71VdBa96QzjYGEmtV1vYd0UXDjo5yCZBNG3ZTGUFI8+zBWqgfVaMd1jbcC2ArUfg0HSX
7L4NvCLU4kVMO8VQilS965o5cpn19aFT1dq9lPqidu0qjsJN4o8//XyCEWngDSBWuVFtuMR5ZQqR
msMqWoDmRA2JNqMIm9kWe6NDyTVO9ObKoYhzd+3Y5k9+MizoqS0Z4VJSwDy0AP2RBRxnK9t4wez9
Cv54KpRC5N8o/eJ70pgCtq/ZdJd2LgAbDB1ieCURizicWPqPoE5mNFa74qnlU2P0j2o4BA/ffeJQ
+D/cwrtdshUB9WQrTlmY+67/lTIWUnQ8deN0w2U8HExhDmXoMK6/9zto6qEbp1oWlU1ZP5uEtPhu
lnGRZRsbP0Bo0umEv42py+Q56Y2sux2bKkO9bVwfTLlln15Xw2De+3Hq1Tez44woh2Fm96LRb8OK
jRJZZxuc9DpBzrOJCED1z6GrCP5YvuDEpo1ThogTffiRxloSxGGXOuO3lEbGDzNXjKA9ilgHe4pk
vk77tn9264SzV1iZZV+MZo2LkUH7KErTFV+cor1NKCv6+LEKsOcBw9vEERrP3g3GU0g/xrKrHpdM
hzSDpfpetyfUaGO31Jh3C75DmRTdM9V5+qzVjdg7rT3gKltOz2MsrS6El63dNmXR1A+jP4ygQ4Fu
dS3tVXO4twx3+WKPYwUUzkMYgKTAeRlnD4hREKdux+uXKgtXw/j+R6J68TrHXhBfAzmI9RtdM8GA
SUAZYHKDvPjOj+i+Vdrofs5Vo56cZCYQefh93RaWhiOj8OYAQdrUpWvvxXP9WGFRyFupUr+LTJzE
3KvUy9KLqk5wJ3Il1gM+A1TFUH+ZX2GW/dATPn9oA1Z+M9BsJjcQ/hINOdEkFH5GMTNLq7fDuV+c
r10z0E7N6iTYSQNSH3KuXhowgjc9ETVp1XBO61lfQlFMCUV+avXfe3o0tPmnpLbv3Aw3qAsI8Km8
tf3Ea7ZFXtD6mlSgvuWeNWgM7v1KoInbeGXUz0tf3aSm27hb1LEcb+sP3fjkKQajIfKEU381MtYz
vyULmPXQ6rIEIVV/Eu7WKMT4OxOjZe9yvRbZLtW8zEXps19ycAK2O105MTJddkx3FWsKvf5q+4yC
HhI27dJJRNNdBevntZkbP/gxLd3gQS2fBgN/lk5cO3UzGJe6qPHy4OYdi13aumKAbqvihkzJb7wN
RTOXn2Xmk7OrzdzJdsZiK3mdKGvJt1NrWYKURuniGs59UOwXTbTdJq/s2UH4NunQ/fVbhdtwZVQt
EIQ4Lj7TgRD2czY7tMXZEG+55L14067U1jce45bE/Zab6YOUFgZYCidFY6P0avzSAL34Tn2kuhBP
0fI5hZFFkqej1bmLG0qcICfx2YwVLcKoABV0VyrdjvmbfVtdeKmCwhwkM1ODkqxvzSzq+nORyvzb
yLHKN4Pr5cw/kEHjU2iyur9EzIw6O+4mEiujHewW+eZs/ioQYMC6ir7MYw4OS4RoQbXfjNIekk1c
cihuwMCu9aVVVM6NWcYNvPZCON99sJ7TZhqd+ktVzrqzpaEPzeX/0HQ3HaAA1svguvWvJsgQicv0
zGJu+f+EaN6Zu7zpaXpYwQLEoW2JnAxgmeNG8bKodpbLjFNG6U5boD/+ti6NM4u8aWn+WYRGLVIR
UJ3/zMH/mkgWpUuHhpbqi4KEHo2+FV/WDk7qsA3IV4f8HLr4BPXDSJ1ZksEGrQgDEJQnE0dsC6TE
zj1+WYIeKUby81BOmX4HD0nssBd4Tv1s3mlqyc+MAd4+qIljCj13sln28lT8oZuknbmyEPvAk+IC
ImJ3o5FjbLpqgYxbDPLxH98edx3EcTDwzM0gg560+Z3WMAZUxvJ9MKXLhSpgfehF3/7TMIEW+9Eq
GJodnxGvdqY5sSx6GpVW35g1952byg5rF605w6t+cxyZn3NCSEd0IDFgJI+X0kZJ0u0lYo/Wd0CS
Wrb3syOGLx9v25uZAauAnWJi4LAKMJDjVej/yFgtpdjrCFuAV4apY6NBP9CHPQMvfe95/l7p5PNS
ClvWQBdir/mJvLJo2kVW0Pz++HHenLoVdACSmyEMMElwpceP0066r4PjFvtySopdV/u4dyZm+zK3
vfVp8hft6uP1TiHKHAhwKx6ENAYuzNmdk7eEpHoJV6nt9/MKMUu0RlQbiFvOZ6TVy9UEs7kUKvkS
Y1n3AGlJ7bTOwoIUrIT7uLjSDZ14ar8rW+pnZlHvvNjVYYUfB/V8RTUe74QxJ93Y8MHtHaLmRW8w
dxrgxl4tzfD68R6882KRyOTLQ42X0s49OUIdUwuuS9Xu5dRVG682C0T2rfhMPHnveTBh4gsHr0RH
ev0VfwXOUuJnOtmV3OdlYNL8qX4upVZtUkbDZ1Y6QY2sHzkWdNwFq9a+jR7MacykZPOmpO/3pTbG
22qozUua6+KeYsO41FpY1kjBpHc9guzP0KaAj8ipuVuM3vzljElyJg6cOvSuP4eyfkUEEMyJbObx
k6vGXgZfzNMeJW4MEWNvpGgJ0ty9KEkOUNOm/DG3sdnCB2kZQ0Ru3zcBXDU/eZjG2v7uxrJFQ9xG
TxYDq0BBn6HkjxlaBPOVMOFYbApXGNgIlkNy2bRWdad5IvlZWpV27ztTs0QLXslfcSCv/TDoaJVu
ZizAH0fC/71WxBhh/eORWm9J7GjWdwAT5zT2xVVR5+3i+i9ZlRm3da6Mbxadid3Hq7y5G9eNXZlh
fChEiz+GlX8dqSaQQxBPHjOzBiaHS29yM5A57iRrRykG8d9ZVB6YlC1nVn7nMHPGAHavCtarwO/x
K/XqFoRuagx7i8bCnuy2vRtdo9rZrXPO2emdpRCSR4MCKRDUP/+crr8eEnYFAhRLLPclhrCQKcmS
gY1+y9tOnHmoN7NT4AXrETUgTLPiG1aE5iQwd8WyZ5yzXTTX35L3qm1hTL/cPMsxwz3nOfzm2cBr
Ix9skU6BI3vDZckG1NNr35L7RM7faqc0PpNV60gPpf3nj4/KeyvxCfrrwwGj+APZ+WsXR9/URNkm
494faCjFWTHtsGYxNr4JpfLjpd6GH55qTUM90lDit38S6byZXmHc+MPejtMF5iualkbvqA347WVT
L2O6bVpYfoBSXxRl7XetHIZLLUudSM+U+3zm11gcxb8wySh00r5FIhapDdRjweceH9W5rBpdy5px
n1NYhiMwzks1BqgymUyO6FD4T3E+x/jKde6TNzb6ljLfee6qSqffElzkZq+/fPyT3nsXK1AGb8M1
u9RP9kfz+okpgTXuh0HPbnGR0Lfp4LTXNLTPHbBTz9r16fFr5xZAlZKLITi5RYXbTONkDmqvee6c
hEz2scyhvwW8eOm9+R55UwoufzDVs49+VBlapRNcdE4NAgCdlekTavhqCXtzZpDgjSUQLN3rxW87
/dPApIdwTS+P4rZjo364NEmejUnTnss81b98vG3rtpy8SM6Vh2CKjqA1OcvxizQVkmZlZqn9tAiB
wNaIqYofizO31akA/J8d493o4Jkos99EgZLJrDFXYt4LI+22Wuu5n5ZmwVneaqqnFDbVpq2kF6ZV
a3zy8qx7wPyYHZuV3KJIkuw8WQ03oNzsS2o+dfnxHqyH9XQPIJRRjZiMcRC1Ot4Dw+wKmS35vFeG
M4RkSNU2bZOXNuYbS8ep/tdrjNMDlt1EFRP6CrXY8XIBo4wVRzDvmVcw74xVvm0SdY638s5DgY+h
wcVdBoj7NO52loz1zGyWvebqa8s1A7A9Z1ZY64t2Z/bG//BUKxsN2DqBl/vjJCKYgwbCJKjn/eTq
2jUun8zqsfPbfvyq3jmuaA3DFVm5OGi3nmQ9VZOgMp50M+oqCy+nHLUfVV2fY4mfCrpyXF1ov4BV
AWSw1iqp/XdaqRxz8tsgN/Zx7nXXQwvZEAJGTEvXZoxU0bW7kN1QrXpNoA56O97XdE1DNDXK28wR
Ld0uMoaZZtmd5aOjqPkZyX5g3AwF404x5eLMEX67LyTBiI+QsiBYCGTw+Ae7ldOIWDOMfVMk2a5p
K6yqBjs98xm/jbGswubYq9wK3NuTBKXTfGtw8eDe5yKIL/JRr6K5i9sokJN15oHeHl9Qc0RZe71m
+CTXn/LX1Zrrlgyw6nL2vkOHH9KzCfewc+8Cu1XXzOOt6OOD9SZN4cyylO7ywRAKTrVNZ5yPwTPp
wZ7nNi5wc4e4ifyGi//p0ho05bP5AiGw5vvHy54yHNhMFNGpJmgtcZkg13P8nIgw0crupLYHj2Ve
EhWk9qlp0Vm8qTndnzSoIHf1XDRIcoCT7Zlep8732KzafLO4WrDvbabhG9xw6L9+/NPeHqn1l62N
GodqEWj+8S9LJzeocS2M9xLAymc+7fRr5WXFmVXe2XdY7jQzXKgmXD8nH3QMdSPWZK7tiwmqEbp3
beQmRstQMO3aT5mbZRcWDMszIfidVTlavEmub3CKp8BXo7ViLNcY31DBaFcJrtm/Cux9XvJSphfG
IJxtEZTFGVbn2yMNKhIdF52qAn6Nf7Kh/dwuAXS+6tCR/F4FuQLMXHZ06Ps6vcj1eXj+5xcYrJwZ
xMJA+/Mij19ga2o68iRKHDhjpIjca3cZmL4zMeHtMUH0DGArhwRyFjyt41UYN7ZmJ93m4DrLTxhz
faT31bnL7DTwUN+7FLl8nDRIV+bn8SJMrcwGHJVzaGLvjsDk3njpYoWpUzsX/7ZplgFlhfqBpJ4k
G92w45WERVXZkKceKum3Nwgz2BuVJPH9x6ucyrihffbn9FHoEeboUJ6EN8/QAKUNnIUlQ8F0a0yB
iTiWOebZbetpzi22wvkds4lgBKWHlUzU+EBncMQanS7UmAAAxZfmDolgCxPG0hAWcJs0uFCBkTcX
ItN7GWYT2PlIq43xMVj84LnTNYNEs+pKk3Id+eQzH9Xp+f7zTJxrvhbce98ivMeiHqit2brJ2MIG
rrewttprudj3YBPOKY2cnruT1U4lzMFkBrEIWG2QRhlZEmpa7cXFmWd6c/DW97ReQ+Qc8PFOdRHI
NaSBfkl1aPNC25SlBfU0gJZXTuOvj4/E25XIPFeA+Epyoi9/EgjTfkiWBcu+Q1Ly7ibNpaBrKMsX
2AbRPy9lw/CzcPclBeN1HZ/xSrRAYkuVHYSuzJuynphgtVA6ie7umfD+pmwlEYTEAHWFm5zQdxoe
ppyqexR2cRAIiEARsWVUA+oHXYzMUeTY0E7JZho9tGcR/xotoSKrs6bbdE4RWsqZJp1JLN6em+Mf
dPLwWoJQXO/pxQFkD+NAo9IukxIJxTMP/t4yMCdhUgKtwC1ovYH+yl86w6/GrrGKQ9YletQFlf7g
W1P94+M3uWYHf1cu7K6LwCmxd00eqH1PVqkzQGqTRB9m1BEsKPXhlq6IugETH3yTlUWNiR7Jdpkb
kLRxmp+Zrpxeo+vyPk0AAqUOEf+0xvDsoUoBBtYHZm/ebQ7LKySsDBeWM2cRes/pHnfU/2FnjxY9
yZhiM22B/vn1QRZDdeEmaFMN/jieOSZvEjOejb4qrEOei5jmnmyt4yqg9XHdHNKiSb/X6HOBjWtx
85yNYduUQLFSw2aozzkdLhIX53vE2oI6BE6ybBbiPl01J9h+/L7fhlhUqyxuqP8okqdiBDmq2gnu
u93BBvl9W2qe8+yvBmMWI8m7QSbnrPveWQ+2Ow1Jfc1OUaQ4Pl9FOXgZkq79ASTkcq+gCTy0rafC
xBf6XWOjuPDx8/2RUzo50MxqmDhxMwI88E4WtJq29iygqIfY6wxnl1eVY4ZZj+JOKEc/fUU8y38O
Fl37KQt0XzIg25dp32O4i7Vn9alTnNao5d68ckiRkeNyp0CPWshaejjUhVPxx0pv1zUCW3db+d5v
VwIKOXNrvPPxMwCiKUgEgGp5OiqwMW8tDdn3h6AcDFAwfn9TG3F8ZrPerkJ9CtDOJFthbOyctG6G
bGLMkS7y4FS92iJNoF9iVfqPDoGrKDCFJR8BblA0iU5ltrJycqUNnu/gLn25MfyiiMA5W/8aLqEJ
m9BffaZ99moYdXzQUIeG9moVy6Gi3Nvp2RJvAc1mZz6fN+HS4kvmziNorpXeSkz+OyivdI5OR13i
wAhH67dpakNkscrc2KJl0N3lltKvgOlN5RauAL7GXlCeyZbffFD8AlCgUKTWHIkDfvwL8Dyh1rH0
8SBTzb6Zx2kGAj0CtKoUoI4V3f7xB3Ucobl3mRFZaFeZFMgcydOTaIhh6HHRXRhENt8AetZN6A6L
AsrtWJdIX+TbNFstND5e9Y9qyP//jP9blphBKxZa4duOGnAYOTSOsezlbNVPlVdLtFKmEWRugcGq
sVk8L7v2vAQjC9tKR/3KhYlNFpfjfXzmKznOq/78FAddHxjaqwIiYl7HO25mgMuETR9MLn4FXlss
GyOjGdaoYPin4eqfpXhWSnkorTpDjZOlJGDdUnQu7BFYNBc1bBfQQGl8CcT0XHF+Eij/rEWFwGmm
okTi91Qc1oq1qsSiW98HTZZ4G2eZi4c6j0HTkpqP2XYyk+7LiLFBE5HvBQ5Q4zGxNnNRtrdYP8d2
hLTScAmCEM6KlTS6hdqHaO+FE8TaQ5AUCG06mfZFMxj8h4LT9cW32/7rxwfl+IP87ymIK1DxLTqH
b+y55sztULTVOZ7o96F37kvj3jZ6uWnRN3pa1KTfwptpf1SWGO/m3BNn6rB3DscKD1l7pEQfZm7H
hyObe610rWXZj4bbR70GxC0jYYL9gaPDx4/67lK4Fxg0L3ltp/n9qISU6JXqezuDsj34GmJCcQne
rIcd8vFSPr/65OvjEl0HxGs/2/3T3fwr97RKc7YEDg77CmhplIG0+tXHhblBvbBD04nGhmy14DrF
3f2fWhz/vc9VLSygBUmANU8CbN3k3lhDKtmrsu1ec26OLf/aXjuh6dVS9vm5qfx7u0pnw1pLC5rc
b8YXtUidEjHEvQ7JMoKm5F/jfe5HqWN0Z77u49C9PtvK3eVS99FrYPRzelZGA8fvrLX2dkVI3SCN
le+soG2/wzyHOpWlIv328Xs84Uz/tyTyGTRXyPLZ15MlIZrKeMwWfe/n3ejtRt9u2i18q/RpCvpp
L1QDsjorsuJxtK3mlpgrbj0nyTctf/HMTfL2UKFvj4IDalgkxHywx58KeM6RfG/t/QLjyOhHoAmU
IfJYbkw80GFi5uWXrFOAO0Vjvn68EceZzp99WFtm3J2rVMYb0NOi1Wj6SsvaY0Qz4hoZl5EegEn+
eJW3Zwm0DkM9mpF8pngUHj8hChxLCr0x2Jta6290FZgo6I+HZJbFmaP0diXAN5xZojfpPJPE45VM
1U+SWJcfmPQakZHb1c7ptAHRoUyeq2Pe7h0pr45FHmARe6XWHq+VMplvh0AWhyYJxEuhGKsB1zS3
SQLcuBuT+s6A97aFx2s/a5NrE/YlQkeVAFgKtWXjDYCPM609lwm9swc2qCxE6aFyr4Y2x79r0doG
TUyvPEx+nkdBnw2beu6TCzNjMvrxi31vC5gi4A2Omw9qZut//yseAm5WqYNqNzpiqrrQF1Fv69Q2
rj5e5W2qhVDiHwVyxNRQqjr5WGXco3CAb9ABETXrtqPPw2xXn+DkOBnkA+W9AHWQ0ceLvvNoHgUa
RRqaxuiSrF/tX4/WSLNUMH8a8maUUKVti6tZ5P+eQ9HoRGlzxaYQjk5Dn5fqmlJz3lIDlDE+8cj+
6Zpm7kQR52cS5D/D1uPLC1lmPHEY4ZMkE/uOn8gFzDV0y0DXWvcSiFaBdF/9REtvrLhQ95z0loG7
60hoW4aDikIJGicLkTP23M3kp+4lZbBbQPYoNVRBptFi5N4scE7JfmHoCK80wsla+i+mSrtip+eu
ce1kOoLNCD1j92LAX8ExRHmcSprB+m8BycIPlSqdr4qWQxO2xB6YYms9FErPgsYB+Pg7emvDS9U4
/EYgEcOmwzL1CzDb8ecwFPRrrSIXTRSYjB6uAIhqPxa9auywahp7p+to4W1oJ4zwlLHEfe1qncfM
wAFVITjzaQnx8jBveg/SOpODOP/pjS2WRJqw1MM0CfpnddzVKvJ7A1qmROwOWay8c7QbLCASfVPV
hZ5CFtJxOc3hM2sbs5Dma0J/7kkmqfpdO9Crmb/EMOyVV7YHZ/FRMOik7v8QFuqqGwDv9Z0rfGWE
lSwq+uKezEU0ljmsV7FYFbQ+tTjuxoQeAe8OZIjcVv4q8wHpz38eEVI818l8Jw3m0HsENoa19PVO
E7hSmSPHQnQHDEVq3F5AW9wU1vwrw8jioQlWYnOmqcvMGMBjmBijtLHdfOlsZ9ghhJFGrSGL3Tw4
9ZVN/L9a+tTf9oKeQ6JLdU0BCEGzKc0r5BfsM5fAO58uLWUdFy6kdxGyPCkFU5iHysTJ4SCmrqEg
6wB+u7Wx/ThAvBNmKeGBXGNqBcDhVLoCOcLJnVVfHtoBqivObUE0LyPsgGR2/oeluEHx3FlV5hmd
H3+5iW1NcNQtIjqm45eVm7iRUcrgChmi+UyB+U6sRb9rFcljCL3Gv+OlYgvK4OiU1UFLTfitjDe4
PZJO3Iza0qZhJ+PgSTZqfvr3zfxTbYGVoSNyGm0Ry0CTyIvFYXAwM8BZFevWKbY2S+anZ5KRt9km
TV3STY4H02iQHMdPaFgiD5QbiENtYVPnLdCr0jQtLid7QGZy6vLdx4/2TsmOBfgqQwaAA3Dwqcqk
hs/gZJflKjVuQ7xp6YgXOZ6MvTnSNNO9+JtWorPekRRcI1yebW0m0Wcu6jflIO0CbGo4pojxInh6
khdZw6xi+li81hzmkmSqdWc5Mv5UaUZ2jxhsvKv4iSFUj2LbzpY6c5m+OVWU7ewA5RkHmIH0SUpi
e3mCiEhl0E03+u8c4l+GbdeoAef5VQOk6zKY+vrMe377yNx1CHoxciS/ppt3/J7FIoKce9A8JP2C
PjXk4jZsdDTdMdPrH4pygk3fD9Wd13b91l/6c2jXN1GIZyZ3YONZfUVoHa8/uWUKpcAyD3bcyWh2
bHWbL865LPQP2vvvW50cF6gggy0OM5yC0y9nokkOOKxyDnRieyNMBI6ZsBv74KZuknJYtTO0MrKB
yX23e0huiIQkaKnolOf1Jq0L+SnVfPdFBvhrbGqcF4yosubahFE0OlhWTJP+hPKIfzPU1nA3ijje
Sqgm2EyUUFBrJqYrmyj+7c1F/RoLxPQbt6/yyOC0WZu+nfM0Qq3HuISW3bi4aI5QYhJrXF40czJT
+OUx3G+FGvqrhWgNkNnSXNqNiyLYVz/uIErEuANeIl/lXxnz2OsXhjuiZyO4kJNQR1R6xHGyNpzQ
gQLVghmCeb6VdurcWlkyTiFIyea+rivTDjsh9E/a4PDrVa6s68Sxq1dVZDYyZBzcTSVSmK4Lspwy
hGwz7ns4aBfgTND0i1WlzedCwxprjl8eXCHCLM6Taw1xasCoEijGrVL2YenieEbVaKzQ36xtl0TM
cK/IRAAwGlOdPaCSG4xXUEehmuKAbXkb2aVVFiGYnD1amuY9NyY92HBSnv00o63/yWBPhmtRBtqZ
D+s/vfWjn23DYaHx5+B3qDNrOblgkQ0wpqKB+mrBq4byO8BOxXi7C0IP8VCEbmmPwIJd5Q1Mqw0w
AI0N/Uu65PXBzlXJLGtEdi5yvSS2L3Bl6W+xoJY/8HrRPgeD5nTXSpjoRBjWgP1PFnTqRmpKLhtR
65l3MQ4jQiZl7OevMMLdJRxaKCGhWJmFo5zMH24JpTbsENyIwyX2VLxT5VQAgplGuN+o2qDJVpsC
QliAGpGzQwo5zzZG2TevSPtoXVTUGOW606jmC2DQtrGdAsxyNp7WOAj76nERfEaqS8y0fHxUuGJs
+j4jMKacTdZN9T0lV3KXAwQfQqOvl5cgVvON6WdVvEmbPrkbColaSTBrkET0rlgeceYutCgpGu1y
mFxErxFiye8SfVBxlCIXXqOTgLhIZBRD8N2tB+NzJvuy2CIu6v8ok3q5qyAlmjs0s7Qev5yJCXRn
6/fKkfML/UkkBkbdIeLhQ+v9sosB8hsBOH4UReWP4L/qIriRZZ3s6x61pjDHaBY3rCAmxy7SCZET
q8tD15bdk1NXTbDRMX8Es1cOzmsxLW3M5tdOs4VgqiFUhKvDF5wna/2ukmgoRHlgqvyiCbBji6ZW
1EaErdakPc8a0OIo1Y2kjfJWqvmubLEZ26CQPh5UUzfzJ4RytfwRpnqc790mdjQQZO0wwZo1Mq1/
svS49NE1yJM6vxyWUY3oDovZLe+mVAcZATpTcy89RsXapu6S+msO8a8PG7xi7ChPCr1nck5XIsQj
Z7hgaI/eBvVAjBbR7Da/PFfKb9jf8r8YTjpPq7BT/yW20EJycVmydksc97eVpqU6HN3cXBVz0/aa
Ys4owj4ZYrQO55EMo2rNIP80Y9qLa0HTG9P/Ze9MlipHsnX9KtfuXGXqm6m0GzawNxANEcFERkCg
1tW5+qc/n7LsnALBZVuc8c0apFVmBo4k9+Xua/3r+/dlm2Ew4HRpdzEYssLbNmuqfhsqbrz4QCpT
diVcNf9DmsG+nswUZ6Y41C0gN4NmH8miNU+mIc06oCBgX8FYS+k0HEMQg2MFcwQwEJwtFCrJCNxH
xRS7mzp33C/KT/4Joo54iyWJMR+o2hXqZWemk7IlTaNfO3KMzY1QahCuZocG9KBpsv4Sjb1SHIoW
/9Fr/DK95KYZDIcOABIaB62T5SXdq0UNO1qZ86c4Dp2TG7oYN1UGrsC0wBhR42uVcI48pzHvlKkg
XoW9XZ/AZiovXVuhy8ZO1IDWNIoQ9kKehsfBBEVyOZZaFF0gJfYutJgzUsCkz2WgtkapbzJj6PTd
OIzYoZiVnSeB1EIpdlrZQ0agCglpIC1d4eC5EXfGBdI0eGShGtF8Ow+sIVT+EuxCyS/ul+5YPTlQ
HNAn6lT+djof+qdHWzFGyFHew37Tk+hLr7ai9msSpL8oK4fWVlPGbNpmcRgeWgAjjg9WJn/qtRqJ
vh7Hs7rBN4uwNWR6sdU9fo9N5UXJlZXw+4E807LEj506fjJkYhn75f6IHbeo7LsoA2p2CSKzvKKY
ADugcTM6khZPVYvdUpkgf5qzswRKPf/uhNy5fQmu6tvMNvtSd1nT+sAFIwTYcHE8IGZT8hBKF8wZ
XcReRb/7PCZ7t9OiH+PcICvQe1faxKdW0wMjzLn/YxtmHjsVhKXfNHNibmpSFdUCB4stLuT4iezs
bqIG1kJCxSZOZtweQkhcERdVff6GyMdDiR7W7f1kltWLKwvjgVgOt6o0IvNHlk7176rGpnxjK0nK
mzWcuNxPTeU88nHnKqhaZ2TTK+Psm1IlmthwvuiwqIGm/WzmmaNtYh6SU3yraVsjaeChmkk8Vr4V
J9imkSjIe5+tRUs2RT+QYtVALQRYmZQqXtelMvlO5+XAUQUV5s08uMa+jLiTBXWjht/10pYFtRMl
/U4HuPV9stu6JEchE5yywRb9IusWuRt99LKbYRS8CMurtevGUNpr6G3617Qo7EcnTPhTQEa6axeX
kSjQSiX5TeAwRSA9eAO+AY6cEBfO5gk2OxSEcJoAPnGSJLnSuhVcQ3TOHhkMyEIkNsLSubAnyhIb
M1RT9jxDjRWIWnbr+kOXmLssr7ilFyVB1p8qof4yk9y7pyQsYjqw6s7iAJY6Fy2OzOwOlaa/xKm0
86BRs+SpxChMwBpI8yuzzecOVlKpQj8Zy0HfALEafzWyjwfO0WWd7spiyoBtZjCogFx08L2KLDHu
ONoBFaug6P+clSTvLjOq4TDzyzrS/anxctOvZqWvtkSaKQ444rCwZDFDJVONuHuoC0U81QmO3Bfg
wdR9OiVwHWlYny6NXiQ2vDugPr4u8vbeMqP2oYJgcusNWlxfdGZnRmw/jv7NLNzqC/Ko6rbAqC2j
ab/iRJhz7d4VoV6qPq392Y3tKk92bbQFVQhBRB1GpcNeN096vnY6utp21DwF6hZG6+OBTDTOJQXE
3StOJirps6RPnkH2CShcpE2jfdjpRQrcsDKN70RvM4XgNevQKCgjcPlsjeLWIWdtAByYZnMvp4yC
x5B3A+HCTow/BU5U+k0eGeExadWBwoA5AsqTtJV9J6qzy4wyNQELtpn2ZXKFl6BhTK3vZD5U5ypx
3SLba7BLcp+qVuh+LQi1QwCeZJh+DZz7O98YJ6fbdxJe0I5kruyot1ATxGbKZMsfJkgbA/zKds+B
g9VUQjWZLr10VsMHkwzUfMhirSp/F6oNhU+d67nbdW5kPzaukk6+Pc7xF8OsdQhGg8QXt+MG+IPK
K9ThEZW7cmnDGr2PMXkg24Zdo6/GU29vTHcsH7xEy8GcgSwbtkAudLpoSpc/EXMRCqgXpeJu1KZ4
OOVhU1kvfL9O/ZWFqJjgbCaqelkTZqJt6zV6fh0TNCA3t7rxRdTNIC4UKxXNpZGPcbQbcPyy7yvg
rdcQzO1viWZ2xo7iv/YCFGJqNjY2HdmmZSrKjRjoMdrJzuiyzZiXZkURqatnutSM7srLZaNswwF4
Wgqms11oLFW3UUlJJRva+NoSxXtpklXzlPpXr836iORR7cejruWzczuZOJ7ty1lvxo2TuEMUuKxg
dUO5akyJXDqmE0abDX+6dHKUAAFZ+SC0UKkOk2g4RcxJp95EqtZeD44XQ9EzhXgyWntiw5jqLNuZ
U55F16A5EhwnSWlutJDrHJgAsEw7pye5GoRdSQMRGU31FsXuwHHddeR938ZDfeAuA9OHxxbPVaU6
p2rqFWWn0KM/+bJpnSHoCy3RA4todGtZ8Cj38Ox6Zyuj1jb8KWvkH67L6jcQPu0jcVopd6VKZ4Vn
DiJCYGTrh0xTzCnocef4oYTKLHnv3Ch2DY92nXJjJWxMMRa0bt840ucnyrtRTWsuHqJWqj3Em+Zk
N7U67kaNa9vGEPokfXxk1PCqyrTqWiDSAFcwRJhriwF3162W5uKYC6T4vlrb+u8xrtnCewdSURD2
tbaNpIKcvQTWvTOjWTX9tuuT4hfHsHTrjrIM6CcDP1xZdHKATYL+FXhRzcamTxMbb9rMUSB7ARE+
1jO5iWpRNsglPKMOevBq3C3sLMpwiRZzAqMRSsSeTreh2atSV/dODvTnuiqJPFnSaOp1Nmv6rfC6
2grMJsJjsVvKnFx5VMXe5LguPoyWOv5UtSkroLuOCHnLRnrNppSKg8mRq1hhYPWO6gCXmrvrzub/
+GVCWYmVZQ5PmdTNF8+dvS+TNWjpIVdsKHkKnsNc6UT4U627+UakignstFWtxx46pQn1VXHLHTF3
RJmZCq094VNoNSe9GucnK6zL5rKZBqjfYb+wmkHnciln13kZjMbut/3kVWrQigXtp7uT+TUvxhSD
KqbpsB3kNAE9t6bZ9nWowN61C2pr3vRdPQybAQenU97RJksz/MDup6FBGoOkwM3kwnaK+KfCqf23
E0ZzG8D7VGllh3DF0jcUKoWpLuI/cHKF8a0dqSHQcCSHI/LZqb/APt7J9+RDx5ca6Bun02K0fi+u
ldWmBEBtbSo78gCiL7Ct1M/RvH7LoaHFQVlRoSJ04XbAu+XaycMmzWOZZm7MnUVPCmoQ2fjswSIH
5JWC8992SmfecGt0Jm7JJCjYfEznG63wLk0Nuh7BGiJF2gZUH+EAlTRcAM9VwvQEGtRRDnAPBPhF
KJXaZaOJKdrkRk/W3VDi7nsyLPBG0xYO/chhJnZGSuF5KcxQaqERkAasyEqawDIh51woWl8YW32g
XksLs4DeCFovuZVVs7yDxtLuxzGhgMKu2D2O8TCdKCIPN0kqpvBgAiioOXVVygn0SYRfjFH2v2gB
whU0HsfyiHWIgMOGMBt1ymgYT32cyPDSm2fkl5Mj7YtaOPWfOQSyutXp31QwmzdjsfHwz/kGg7G5
ig2yU35pgwvzcwxVv4Lu7WiNbduJfKbiqfIit1Jp3UD9cIB+DqXgQo6o4KLXR06/lHTNKzrQAKKG
BtD9QDQTOEezU9PjNGvm49g4Tu/rmcb+CaEqNgM95irpO6MlB7+z+/bXPJcACUrHEdwn48S9GqGH
hFe6YZL86DhWqf4Y2/LbYhrxfYbVfu0Z1RBvZYnBwMZKHecmjE37lCbV/Cyk0poBP6t+ifPMfh5q
zs6+x/t6gGkoAeEmjv5IP2mmM2Q8pn5Y5sZPcnnR16wHAMUVPdF7v+f0L2HQedUtHeERbV2YKWbc
enEFIPQA9962KjaP3wTLyYRwDIqSrEYXEkcqdmUOBbK4ttE2wzPEHEDuDbtpfzZjmrycSY4viec3
qSTEFzoJSpoAELdQun2bJa0yIl0RtcUzEcnvohcsYHfAX2f3W1Fyly2Ix8WhTH9nyRcNaN2Z0dc5
WkQ8b0ZfJbK0ovJUx+mKZ25SRw6f1VP51Ty2P+07wmOlBUm3r5xNu/982HVmej3qqgJRGG4VmQqj
5gbtNrP1BBTzUlEaf2zA7FpbezKDTvZnqujvco2rZ11+q1cF7cwGmRW2A88K2s1xeL/30HRyXnsL
HDY0z1Qclg/3//6wpAnfDgdZVVWzkIe0R32T5yKY1BfsfKEwxmeqY58/GHXqtyMNSjeEet8Xz6PS
31BHYCQjsN2emw1wrXane98+/36fzxom79sBqwIEvMTH5rnKKITzNovk9vMR1rXFtzPknSTIKqpI
gXtaPJNc85dGNuVpGM+Msa7J/DMGkhz0sqhXkAi+fQoq8haVPq14Lg5yb26cvXL4O68N4BfLlHs1
xOpFjbO0WnfUi2fE5NtGPMfaOZXaqpng/RCrKg+9hBpAJZ6Cyy+7bKH7GIrf15tmO196d9HtHMT/
m9X76qGW2fFqHVm0zUpo/8Vz7HbY9e7rjsTj3iyLfR5dFMoP2rfOLKUP59urEVfVM72ZZONkjGjT
TxTiXCbPVX0/XKyvRlhFYRLInAdIXz6rirozFfNgg4MOw8tMnhGhvCuGrqfEKuKGtP8mTjcVz7RU
HJCFBpPTcKLJN11zhNwdqJrcpcWfRjtLjvowTCDTAj6zyIit1XwnWz9XVISLZ+crao5LcZ9clvg7
+Nne/EpWJtukRyj4X6fryT9noPRhwH819GodUJmZ7ER3i+fee+zG79wBo6HZuMazGp1wuN+bxsP/
In68GnC1KlA3F8bUOMWzYMV57T3d/YEKZ/zzUT7+mK+GWS2FmYquI+CYEUK03ZfbW/jbG9hGZ4b5
cPq/GmU1/WnUiI2OfNmzcPCS4ESbJLvPH+Tc1FhNf30yFXT0vK4KeG67JTukLaCKYMRX61yT1Ydh
99XTrBaAYmYYLGmMVbqBs7MenAfYyeLMK9PejYLlLhVh5rnmYTNmr75MPZeRqc+j9qzb43CL8gti
bQ9cfrbTeTPFi8C2bqMjFUkDw6UiDziXZ79TLAI23WgiXE+lGH3h2eamKZU+wGbURB5aued+0WUm
vjsmLEqMBT21tDS8jaZOTfVXLDudm15AQLdK336Uv6Lv3h2J1ENcnrBwObdpvHs5q5OQ/nZMkYo2
0QwODMJNOdE/zOHN5L6gF6Nufs5c7J+Wz3cP+OqAu1qK6LYBDAnOQeIxOSWX2Z17sG/RujkkIK5x
C4sgTf8RZ8Ls5+cHsBJvnzDUemkhqeBINH2dvR9VFQAh+3zNfBjTXj3XalVOpUwFdVc2JZRovqLd
KcjglPY2a/pfJpn1onv04qfPx9TfzRYPephl/uOjzj66uBy+3nsNvasWyGT4G5ExQhkSEWMWOJii
xdjGOkmyaWuDL7kkmPyqSyGl0LaCv05vSOdOGz0D9rE1F1feFM6/M5pJkOIMxtD6nI7b6hJhkIOt
j+tRaekUrMbFolrxe312aRk3gEmHOp2R/zzU/ze8/L+4gL36vu8ML28fq+7x/yy2l3tQ738e37he
Ln/0366X8A/+ZdLAosEqQdkJ2Od/TC9N9V9IuZYGJAybydQzR//b9FLFDtOyFtUwX5guO5om/uN6
qWn/WtQWQA0XqIsKpu1vXC+XxfSfFe46SJIRrXFI5weyGa1xHuCfEfFC5ruWdDCBuzZa5aXQTP3i
1cu5/fcPfG1T+HbB/TMMVs7IrBfuJcbS66gVzqWCQsG9Vtoq/26oBHKzacsTHZfFj4huoh9w1fUD
/Dn1R41dz1+JKpfhOTN5NJ7AiNDhiaziGIz6RlqFFR0LFd88LXPFRozDl8+f8f2r9GyoZyQCaAoB
aLW8g1dn61h1ECFoUXyEExYGVDaxICHDGnw+ytvo+O9HcRYH3sWLl78vv8WrUbAqiUJvSuKjSs3Y
V0gu4yo2U1F0hbr5fKiPHghVn7pIKR14fatbcNbVTGto9kdsFbonj/LFDkwEusO/H4ZWcXZ7VDkQ
K1cfpwWeOOGnEB/HXrRbmgtUTHSy9ozwZ9U188+LWxCdwAZh8iEjXIXfpJclSUE1PsKsqY4SWyeq
t2q+K0P9zyBHAGcSCqHRde5uoHt7049zyb3P9v5+LtLttaB9wPYtosq3H7DHkS9UkKQfYwnQLXaF
hdWCk585RC9Hj7frmlmOFpZmS/Ycd40AIBnL9mLo8bHO1OcBRovv2dWdhX0VngKj/fczBc4A84RQ
hZ5vzZQhc601iWfHx4Si5b7DtNOn+bj+92bzxrH3dRD5YOrTb6DSRsbUZyWv3hyNvz1XuyY9GvMY
wjTJ6w3Hrz+DitziL6ekCbiAHkrkbYsZ5Lo7RmSNllMSFMeWXgZ0hEweMulSOxMx3n0kk4nAnZsW
NYtVtrbADVtXgJ6uiBgzajic2rNnO8J/FEcj945r7bkOwHcLmvFcZOULw5S5tx5v0gw5NDJOjngi
Zps4xWVPMVyx/duXh6acLlRAbFAp6eN5O8FrCsC1iyrgOOqWdsDQraeWkBlnRnm/nhdyCPMNrRqb
pGWvolO56EkbJxRINs3Cb0ZTpRBSj89JUXq7uI30GxTtd4Zby5eqb8ob0mwFWpnynA7y/Uu10Mk6
+tIHt0SvVfhKrHwqNbr8jmZsTsAlledQSc5pkD8YhDjM1ZfbP00969awXOplV2PPd/RQTG3DokE8
6dj13y5jrjCvR1k9Ch4uocyNKT62eoZlmW6CdBiwEvh8frxbxmwpy+Li3AFvBnHx2/nhTfR0q1op
jkLRTTx6BpCHsdJtyfa5Z9KEHw9FGhwB7KJQXf79q81SLd3BLR1VHCeh2V8NespDX6+H9j5b+kbO
7GNL+HkTck12MSIgLfzLxXWtE58biSOHU5VHUEq3I9LLQz2aOg4jU6CpfZDXsNjcYjiHJHk/NRjW
4j3SGkUUWUPFYaOPfRtRlHK1iB4AkYQ+Sozsrz8ao8B4BktFQGS6v32TblykFdqh8gjIxK2CXsfQ
5apGeUYSrG2T6PD5HPngXYKNZAnTpYgGft0GiKHSLLnUV0e6rjQXn0hMKvBz6yiNubN7ipzZfZ6U
zj6OFRySMx/yfVjmMMKZWzVo2UOhvpo1EVaIpTE69bFsaTbY4MHpRD4t/OmvOM6NB1xBIWt//rzv
JionH5MeU7a1BaLorl6vnuHBVEdCHiOqcz4EUJK/Xop4J9SsM83t7+YLQ3EA0Uy2tYWpsXo6oM6p
Y1dle7R0VX8xh0Q7VapEvfjXT8T5hpC1+DmAJV/tAmhvqEIWeX+cO62/ArwrdqKT0SECmfPz86He
fS9OHtxOONKxxhc/h7dzs/SyxkQc1x0bF4VLzke6HPAzC2ZXaS9MrXXPnOA++FiQD7l9cWDVIOAs
b/hVVIlorLRiT3ZHReeBwKe3m2JxI8GVx7n4/NHerYPl0WhNdTgcWMTN1VBMvWZUs647chrSHjEe
Qm0Z9eJ6xOflVMwNboClh8mmQ+37+PnQ0HzWAW0ZHLwZ609f9vHVTLEqxcyhPOk3dY/Y+250RsXc
Snew3DuahpERLbdTei3qWZuvsZvVzUvRUPlEgk2PndildSX6AMMaOWzxFlTtlsp77pb0HYYkOE6o
kDiJGuagKgeABY2xsZoUD1g8CJELWV0f3it2oXA+ngwzv8hwbtc3iMRLuRcabV1+WFe1JOeXaOPG
VAe01J5XptZDk85iCqpQzD/yQk+yW1psuY3pSSXtqwIzMHKE0Yhp01ct6RA/qGh6rR2A3y59xDRs
aHdGr5uAZDt8SG+y1JIvlmy0frGFU+JrwPaVedALD1+SLo+qeoP5rsATssbC9cJAAkI+3uzkz0jM
jrNBCe1G164L6ZV+UUOgRZdGLPw4p853jUysulbVMb9vW6cxtilXA7zOJys5aPjRGY+jgUTyhBFk
ldzEyNimbVLM7oPkPP9DwcYw389e1sY7aQ9ltJ+zIex+5FmdKde0iaTOYXRpngK6N0FovUsHzarR
iwOJuJmx9Bp22EI4jxT8scuLReFmh7JAELkJx86dL2qnooaHQ3VJ4jrt6ZnpMTpsD72ZJsIvmiF1
d6GujF+VflHpVGqd/mwQWccY5Dl4dUoUzW5gdAbuQiibkscqVkkb1qpVxEHLFfqgYLBFv42UiNkr
5KupL7JQ/g4H3f7SDiM3MtZvn1yrrVku6DvT+4Oc1J0DF0lsEiQtIXofxuEkNrOtVOZRKXpr2GWz
g4bS9yQLcxtzQnRuBFoZCCIA0J3f0CFQMyqZ00UpglOrdreVM6PMLhWv/I1cBbw2QhHM+NC/dDtT
YhBylzUJxr3ImlX9YeQeFP+ZcVzVL5TEcst9Hqr4oiLhr+BVR3bc7WackK2dY6W5egh1UgY7aaF/
D1wvw1rV55aUzRx6ENddAouS9iFrMRE04Da6nYkemm6QTUFOEP1chkpiI+ehngKZ4fZ3ZecOXl89
hhLdwzRptdx5w2AkuyTD+GqLbKAaLiUiPSn9ybDG4gpnBgw1a8VatD49gsmrRhZ5drQwu9WeMUTG
qxvr3jSujh09zYg8pdujfyZfqR9asEnJ3krDSnm0e0FOu4KB1G9KXS3zfS8TD0lPlNt3pG9i1EGI
0TV16aGhTGZ7MR3JTl6VzX7uwrY6JBl/2J9SN8m3c9Pi9FS1NDxcehwG7I1Nbyq+d2xT4XbA2u/W
jooBJ6+BrNKNbJo2A/lV6e5PLIcz0fvke5riftZ6O3yetbaIfmJvrg/oEXLo2ZtCVUXcHao5s3E6
U9zRkI9VXlvtl4zVPl0rFdvKPnMECYe2Mto29NMY265mM8dD+dxPWd3iixZDTSx2zph0jcpcHPAg
9ml7UcUJmqox72VsWPmPJaObBRbozriXft24mN5djbhb7/OJ93VobDERsUmyDeXXCidKBXM1nKtv
B5F68wXuW2Z+Z9qN5QVKnWjKJUsLHJGdR31y0aDvsgK7iV0MPqdwKJ4wu57H26kpnKXxvkH8j4d4
Ugx/MLEt+5csmfT+i5eVUXtKU3PmpsxJxthXDXKwP0JXxYSnbWXN87epmEO0TSoYxP6yhtPePOXl
qDa3aimKZKMyCdKtpBfUuxRTZ7CwdDXHr9mgoSkfZmPaa2knBDbFmk6fHcc6a4fkNipfBK0cnRbE
hOfUpYuAk2wXmMNoXIeRYz5pJL69x5B1HW1tiS5vaxd0tvgl5qUDoPssaY2LlKbiaZOhhkO1X8WW
ngcjxiYo6dzR/tnnaCiuCXhO6LtxGmcbRY+yUylHr9lykHSRB8jeuxexcInRcPGePQ8YCc7Zyjxe
eUKiycMXWaDGGgfX2nJ0EOZFrPWe6rfWTMOQF4M49ltdjelgKVTzpWjxPvIHYdWa3xlZmW+HPE0e
2AUMCsKeBW6tUrr4MkbIjDK9Nsju65Obix0UMfV2RFvlBTRfmTxpVyrmN2hK8VMthmym1Ekguq41
ryByomHMNu7QduqptQra7d0iKeSG91Kqm8kdzSpwZFQ9t4MMUXKJbq58erjJYY0KyqzbYhRzc0Fn
bKIVwajUWbsLAcJO+yacvfi6WXyWIx8VmEGDZ4vUbRuXjrA3Ql+K2O7I7SxQG8OgJNLbDT4GbU0z
hS/y0aP/LE01JH0dBtOIt4Rl3dWorDCEBZX8pfI4lhHMkcrdxPixjZClLGl+6Qo3am6bOk9ZYglw
iU1qDFPiEwlkefLot2GBN6ipN6ZV2zU9+oMW7gds2vVLp4l75U4gd8t9UavVAxuJDe6dnCjiiUF6
fhqNGFrnHN0eKKKr4rLO6cRGe4gZ+nMXq/U1krIeC80En+x5T3yx0qDtsqxfjH2Trg3CObSK/Vjr
rR2UfUyPX9Zzagn6vlR1n5hNDyPBHCNxdGZhfKEA4Yl3iFQGtKuYNiD6knVrq1eksYbJ9xTSGLvG
cdOXqdfT5MB/nnyNTNney6YaG/Ru47L9xDByssCltwsfwrFEdpQlFrPGMhuhfCmMuva2Dk6I1tc6
Cnu6EKVGlSyQNj15V2ORV8/WcjY5ICVyCgCpcUpSZIwqCxttlumwr0vNmI6aOkblrpoLYlZIprXb
66JH6I1ZEM0SFBczsWkG2sMOXqvE94kjGtM3ytL5SnNs4uKvXdcl3Tah95wkmp4im9YHPl4bkhZu
qjl6pEJcFxcTx8Bil6dLJ40RtWnz97cLDvqkShcQpwE76+0R3CiMih4LYs3gZsyURPlZp4uDRDhF
u8+PwR8e9qE1LtY/MOCtVVYfo5+oN1qnO3qVQLJq4JUgMcfBBEk7l0n6cCiu2EuLOxnbtRYM9uTY
T7Q1HGecmDj9qepPNVTny0Saxenzp1oDeB2PF0fRh3KMi60Rt8G3L1Dqdj9EyC2PLh5VCT6mbnqa
FTu7pB0qOtK7qRcX46IA9jNUtnS5REL/Q7d5cVPDKb9rOEGds1f44GLqcoUDKwklhwTl6leqVLy9
yWVAdBuQl8/hYF6afRKeySx8NAr8BJSRlDQgr6++55zMSju3jDL3eegrdTfuMjKJ28/f7wdXUkoz
1Lmo0JFLWEPd6d1qu0m3hqM+kC1JyGLs1SalA0HL65+dlOlfX0k5piNABq5IQZCU8tvPOUxejPxW
nekFt/Qg5UOxLyh1gNK+2vztozFpTBJB4N1Bq62pP5N0inLOTfWYqg03TyGlrtEmSUlqo9SDEwZ5
OqKF+nzQ9/fgBSdMLggIEEILfTU3IkeEta5F3tHsRm+iPdmSyR4yIaS82XDDaiv7tuhvc7x2ymO+
ALbO/AJvZReEmoWjhCcmOwcbBxTgty+4i3W11rpEOWIU7V4OTqXdTELhIio1QBip5IK8SWWYmGfG
fT9duYBThYBmR4LPWZNBgWmEZFfKxSjdcbe0qdPzW7LtfP56348C32IpSi0egC6qgrdPp+rhNNql
Gx7DrJ13kwnawFlOGJ+P8i6+wZuht5dE1+IWYq9ZInlPgkT1eufYlTksMUpXAUedGglvrp9Zf+8e
aDXUKiWkyryn/WFyjs7QacdaLdwb0kTntDjvR6HZj+lAgZ+aFHn5t6/NjSpRm8XgHatUoT8XwBF9
VF57JmK9f20k/MlEMgWpYOvrBG9Pk6Gp5U10qmhXDCZgENwFzVrBbR4zmvvPv9EHj4RPAnlBqkQI
DNbz3OkdHX62t0j7IrW5KajaY/DX2eaZbfXdOEtuiYgFZBPyKJPv7aubZ52Ga6mxgXOg3tWmoT0U
Rjyf2eber9q3o6ymgV0nddThX3g0aB7tzGKkGSPxLrBjDb+laT6wy6TDmSrluzEpSL1+g8u/f5Ud
nO1ZeLEi4lNLJ7LfF8pWk38Up+ww5bbmHYSPc5L8jyYIJSgy81jwIDJZ3vWrEbMRIMNygTjRdZR3
ILwGcYmmXU8uBms6J2N69+FIR1L2Z/2S2cU0dfllXg026UOqZJEanxLhYMoFKMvhlD+e82b94C0i
mFmiBDCnBUD0dhgZj4mrJX18KkDFn9KyKrk8asUN5hi4bOrtNPlmN5zjTX/wJheZDocvlLYcD1aj
kujLmnLq4pNThMWhsYpkmya0ndQlDQ6fL7R3J4TlPWIixRGBj/aO1EsFQ9Oqdo6BREj6yBQ1O07w
ihMfy2MAa3qZnJHVffThOPZg76oD20Hq8/aNOhGOD1apx6dRGM7PyLW0X5lnltvPH+vDUSibQ41C
Vam5q9mv4lFejbS/n2gOreWFYlV2eONNsxr/bQDh/S05eFoAFjeuNcalt82e5rs2OdWWUR903E23
xpQ2+88f56MJwcaIzxE3DXzgVi+tamWsoBZMTgiIogsPTQhdwWlxdHJggp8P9dGEWLymCB8cNSgE
vf0+Ob2F3NOG5GSpzZc297gHFhkgDrP7Ra395+eDffhczDtaHP7BL612rrSMnQbZTXIqZG7eqNFQ
P81ybFAo6+eqJR/NCM5txHtoQRyHl1/lVcAo8iIvjTbneqEZEVmUpg/lveI5cf/t82f6cCCuT5Rg
CRvUS94OlJtJUhi0A5/CsGhJP+LCeG/AG2i3fz/OItxgM+ZC6K71qTnXfrNQ0vQEPbH74Uz2iHnJ
XOV/ad5GGEKzxnmMZcTf0AO+fZ65prV/7pgQYCq6TRRrgPocN/76t09DqXvBwMJDWr7SahTZxhPp
kjo7uc04Xud1r14LO8vPqK/ezzeOp6iR4HzhgIChzdtnoXyjeg3Jk5OM8vTXnPT1zupKxEg5/dVn
FtK5sZa7xKsJl7q5Cxxgzk59os93yBGBmkt12JIvjs6Eh/dTDpY9iWeUHyoKA201VEe9IoxoJD21
wgjvcyXUsBFPnL+93KGHX7ICXIvZEN9dfoRdGWaTiPTUZ4l0tpo9eN2XBiFUH3jZ7BpnzpsfPhSf
ClWohZRhfapVQy1yrM4g5g0DCWry1zD3unPg6CVyvlFLuGiECAiso0UspK5mhL7cL6yOsBBC+SE3
ieqg5vRs9ReN6pbXnTuk17TbKSdQT6OkGV64f+kSviwwTIjRQ4GO5hzqrb6eJdO6NKc6PTmSoh8Z
xDlMgq5Myx9aBOVx8/lCW37auwfGKmq5ZbGdrBvvzMikdVZp0hN0BrkjKUdSxQZ6YJpZemmnXXsV
FVK/aDwyTJ+P/MEHdWnR5QrJfrz89XZBgPVIvFzE6Smd8nwD2iXZdoM+nZmlH42Cch0ZFPIX+51k
w3JHyiF1m54S5HI/bDWl3Zl/mJwz6Xu/T8JDJM+xvEYu5euJE5J5D62R96gYw/zVbs3qawqLLbBD
zogVFSzv7+MJAEYOvVTC0aiaqwgpnGmYIzw4TpVEqzm5Sr/LJaD8lvzkmWC8fIn1HEE1x52S6x4G
eqvjRlHQypaaYXLKItntWBMRssNj1evqPaCbfpPO/bkEwwfRkpwK/2MPgGG/3p4H6ol5ArXoZPWa
uROcey8dZVSA8TjyTLT8aAWQPVloj0RdbEfezsMmabmMjcQxgNf5VzsGHl63irgc2kLd9JqVWn4T
Vt6lzJz+zJ794VMuTUU8KNn5NT56pLBnYmGRnkbNlg+G16aIzSVmY5RHw/ZcNu7DKYpjKO0exBci
3NsHjWNRTy5jnNwOMGNYGdUmnkH4Fb1WXOFrYf76fIF/OG1ejbeaNgJnwkylDHMSA93XqZP/iTol
8/+Ls/PacRuJ0vATFcAcbqnUwa2W27HnhhiPbeac+fT7Vc9i16IEET2YC2NgwKUqVjjhD9kYxw+0
3rMPapJmK6n1tRXFYQjgGfqP0nb3fI56noaDCzH/iATm9OjHoTN4fdjlr34I8Wbl7lyQ9QjouKr/
HG2xdeiC0J+Ptfio1k1pbEdcOj3gC/4p7uLxkMd5CCqCvuTUOh2anraef4NxsBZZLAi7//szIEu8
mV4h0r/ID1081t0hsnmJh4HyWI763M8qQeBdKn7TQOyLAOeD3AL2QBO+GD7WpuafuqgM7rJSj+/H
GtPl0MrNcuWKv7YDsOICHUoUohlLJQLHaQbLjxVU+tQu3CVFPDT7XE3oV1I37ZLDkNs/eOzLlZzy
6iZAIhYcFGkEhnPnm4BSqO93HVCezmyOc5HrX+fYV3ZVaomVu+Pa60KmTJQlkdmA8s5HqhxR+07L
3aGPktTk5/HWmnplf/sgXbuhSMUBnryFJkuYbVugBtt0U3wsKNQfFbQvPiGE23zQ0Pd5me3WRW7e
aO9UZJBXUHlXVxJHIr6dQ4LuLlbSqBOlbHI1PiZuYu7cBs55oPX6g3TfWdkr8p9aPjIUsDXdgoVm
uEv8LQ9YFxGGJ8d5rH9lLlu1bar5V1Pp2iuViukQhs70WjhF9gvURrMCK7t6hnTCH1hHYIBNTW7l
P8LzVAkq/sZPjjU5wUEIhP0fUFfFXkcby/pTUkbtNzvDvsWrBvXnmJmvU94b+9Lp9E94lYJfCc1h
fn3/h4fAYLqWRl8I85nzH5VMU00nkxBJKXRKPbWqznu/xERNG6aewkKa/0WTu3kRKLCsLMi1PQcL
BFN2Be8xFLnOhx70pHcLhfabXfiDvQlj9KY9VHaAXNWZMuRbAYR69FQlsYstKk9ut3K05AAX+8HF
Z02HDAZ6ebH1hO6HJANNfNTmRH2uAId9gZoSP6mjCLaNEpoHN+z197H2/71KgX9De6DgIc/0+bTd
ChMFxSzjY4oNV+CZhYGsK9AS8dxT17vXc3WNyH7tiBlUvsilCPux5DofMZjCMQFgER9rHbeIzZB1
hbtNR8SkPDtK0Ym5vaWuLauB0xJcFSqzRB7nw/Wzr2RO6vJkhbXDOEP1o0kCkIduGIV7JJ/c3yGZ
1tfbo14LPQC7k7bJFrKlLV4oiBYd0ns8BB36v603BymyQRoQoIPk1nV7vVObL7eHvLauZKboqJEU
YWG1WNexjYsphjx47EY9f7bDYJy2ZR30IehlI/n4HwbDbASoLw1s0rbzVY0CZ26nvCW5N+v0q9nR
jdwXY5T+QGQC6ezbg112yQk7GAybSwvSHk5P56ONbt5UrsNqNgV5jIiTYYMkXrADIDRvLBVh4tRQ
P0YKHsx2rIV4KNgUq4PGLjyBj8h/uLjpmPBCgPuk2LDYUbLrgPFmlgAF6pJXP2vbY1KEdNGId5yj
nozVM6YivuWhbFh+MB1Kliu/4JJ0IxeEuwowMC8Vd/j5guDYUVcmUhfHOmmMjas2yvhh7s0JBeRo
fkbDWkQbgHOnVm2NDyKyVSQRVSlCOSAGePvjXLs3QWRQtSYlo6MoT8If70gfxGGFKm9yjI3Q2dOH
KCSPOqgeu9KZ9l0Xuv8YY5Y+lUVhre0L+d2XV6YklOo0MnHCXMaBTd1NQYqm9THP6IZ73FrG9xYh
xe+iNeN6Y00NqlN9FzrePJQtct95NSJ3W0HCXYlYrt0yZFNUMSAPsFEXeyIesjRJ5i45qt0EQDmq
qYZvULgHETVP1Cf3bRL4v4VIlXkl9rs2MjRkbEZ5Ni/LoC3zygX32REJQtX2gjJXwl2HBtgLSnYK
bhvgJzcdGt5rvd1r9w1kVNmgkWYbS98mY3SLyRgEL4dZpB/UsRo2hpJXL70W2St5x7U5Qv9ji0n/
iwtHLuTZUVtFePIIO1bf+yPSqhS1rHtwBuKxycKvcd4rK+t6fXr/P+Yi0m1MB2BzmSdHhcrY4zAF
L0Db8kc8h7P72yfo2ltB1ZIOm03HAd7m+QkqAClXCuC3o19UuPcOWjLNhwpvUKS9NRyFvaET9Uq0
c3VMaVBJAQcAyfIC8V0dRstUJschBx3mGe2McQknHLJNoru7orfXnv1r9wQBpQyuHHbMskaLonNX
JbqWHMfIVHY+7krRRsv96k7TEutxsCO0ARteya1w67VWwdX9Q0RFWUVG27r8+z/uqBCNyqDX2D8i
qB8KxT9a8QiIzOo+ishvtlO2Vue4migjNfB/Iy4u6NzFyMoZ4+SYazAADEKvbVNW/g4AS/1gNy1q
u3b+mqH1fNDafj5EaB2vXEnXUjWUTmlYAOUCsr2IpanZqg1Y4eSoZbl5iFyl9BzL71fKjVc/K67l
hDn/ki/PlzbF2HGucFg8hrmd7E1q+1h5WM42EH34oQcis+/bSYp7TLAHbp+bqyf0j6EXX9VCOwu1
R5VmBr0s4bmYpXypnAjor2JLGsTt0a4upySsy0NDu3PxRYOo6WujSdPjJLCD8PA0J7IqqwGf69sD
XZsWuG3gai49VcynzlcUdV/6AZFMzJxSLbzYMsd2T3ibUVCoFVg9/2E4onHJD7MoTi9un1Ir0Y4P
HHaqRcfBi/K0+gaMv/ktLL9L/8OeJLeTjTTZqdEXYWM6xqHIZ8FV16XltoFxtJmLMVzZk1dX0OF2
Y9fTPlnyq+E2NUXgRumxpaeBhzGWAtpBz8P209DYTrPyva5dpYSCkKjBTOKItwhORUNPz+3q9Ii5
TfKpNXDLqHGp/Y6ih+FsGkoIa1UmuUp/hD1EfcD9bGJh+rnSXHVxsqtajE0zKubzVGUR/hRWnr64
UdZ8C8m5cDLQs59pTRTk8+QE6BFZ7rh716Z5+wWAT0wbk0hAq8t+PCa5YV+WwnwuwzH4BMa9f0p7
N/gG+rxYeYeXse7bWKwrAi2gUoH8LQ5eURuTq/qa9RwEam/f+XMvbLD8loufBjaA9qZww+Er4IAa
OV4x4q6g4FdZPVm16sxbgOdpfrg9+2vrT8hFqwrLSn7fIjQwksku2qm2no2gQWGX3A5F2Olz2VQ7
o0CdmUvpR+MGeEekazpmi639thhUbMjxcLlFsGBxWucwyQdQatYzPXFn00cKAvc8aocIAs/KLK8N
BecQt0YuByKExS5riPXRYw7t5z4fcTqAs/4sWivHpNo3Xm4v6DLBe5sWnTE2FNKbQGgXY8HDqeYq
GGz2U9vT7Jz74RfeFXGyyUQ2fxxUdJuxWevS52lIYPVbbuEn+7Zou5cmzqzxoCf4Y6wc7MWNL38U
exsRfRJO2KXLqKFHUrapitB5HpTaOBZ91j8h6+x/vj33K6NwyxOWUHIivF2ynK0oKEVgdO4zEMkx
h3HTFH/1prWms3fla0oAA01/Mmk+1uKWskCadLPInGeDtNGzUBR/GUx12KuhZazMaHEhynVDXksu
GfVTCpyLB8yG42R3veI8p07bf+nN0H/s1T44qHaqeIrhd1/fvYIm4k4sH7hrEBSL3CsXRaUVsXCe
LdtHYxn61jfNad2/b49ybQHpIyH14yArACbz/Fnu+kYPXCeBh5rlSD84XYfzhp3tYJ/V73sl3xaQ
DwUnHEoFDbrFhDDDtQO7St1ntFum7dAivZYj7L9yvq9sPJMh6I6qrJq2RG6FNUCTTjPdZ7Nt0O+F
v7+N8Rm8u71sV0axsLgE4wR9GkTm4q4ckeSgCp3Aoy8785AXqI8quu/s/sMoCOzI/cb9sYyZLFf4
kerA1i8HPUUT3k7uE27ItebAItil0AUdROJ/ZZVYpeV2vgccaLt2VtrBycCWCw1ELq35i5rA4PTi
dhTOfWCgfL1VdQXd5wrR/WCXWC2Kk+noGM1Herna+NJm5CJberOwmaYe2imuIGKCcWtyzb1GSmHi
zoa2v7vN0hiGZpV0ubhLkWO3nhxnKNJNqdi5/lhGppl9qR3FP7XcLdGmxbEFC5JuKCHQmv2U/ig6
16qfCruG2IX3UfqCR485fLZE35b4cljCh65bzXrziMS+j5Q79o4G1Loocb1EM+N/QAU34UsUm21x
BxZSM3dGCO7lcZT8fw/PrTp7HWolmu/yWZ2sR6T8VfsZmENR3Uez3vpbpRsce5Nrk6s9pnMzTx6m
ID35QIGXQr0N+lYYP9RWuO6vd24JQiOidERhUD+geChvqT9yvl6vh9ScavGsaVkLCzKwEKbXx/e+
ERTqNQXDK/BHHKOlbhuc28pJysl5RuE831o69hNgkNZYDxc3qhyFqBntNhkGLQM+bCNUTSiz8+wU
XXyyugCT3z4wHlN9HPEJSZvv71w7Ug9OPhAVkkfkNxZ3nWtUbsHfqs9xFxX7SoOGG9aGubJ2l7Ny
KdwRygLdB45wwalIOl+ZcHJ4rgMbUwk7LvdOMIlHsxzFvalVaz7Z18bDMYeOAxhInvZFIJnFCgD6
utGf+zowTgpV0hDy/1h/DXxd4MjXZdXKtSRfurNAXcpWMTPARmDCL3RvpsZtUVzqCRSxRrG3pl1W
vwxUzcoDvefAPlDDHc09EJTRWkmB3pxBF0PbpCP/ShqabNHz7T/UdTFkles+IwDWTccSma5/EjtP
vtf2kEAET7TuryLCuXWTJqj7b12CZjQcXL/7VbZ4CNwj66VGnm6lwt3KJoDpUYIV+ZfQchrtIJyo
nhHRNex8g/tkW77qaF/gDwOZ29zgdgb9E1BXUW+7yCzaT1gfWr+RfrK/VX2H20Q00UHwlLi3/paC
cN3+9gZe1l/4wqRkJuBTJGElTmkRg6hCnToabcYzbWo8wWc1eI6xOjO8GOrzD72fvuZOv52SMMPN
u29ejdoq116L5cenBInnNcBefgb4usXLV4c6DG61cJ/pV0SHoa3V2oO7GiQo9STJSi3k4mUCu6eD
/6AAKqG3SxiIP2A31WDO8uwGGuZPpGaeEQd/WWOGfY+oDnmufQzwQ1opHly87uTw7DECSkkHo/x/
vsvq2s4UM4ni0xAV3fdBFNiMTab29fbXvAi95CgAY6UgKxf5ssVgVnNb9PDOT00vkoOd4V2Tj3Oy
951oLb+6uCOAtzCQBgIAABj59fmEMgRv0SlAzNdIXSzorPF1TALcjISza7t+rbF1OTHkytDDAuZA
VRvM+floQYjFSlCWwakeesScGPJDmZb6Uc26dOWyvfxSqA1RLGMJSRvZmOdDZeMY5iLXwhPGa+Ym
rOps32Mp/e79IButKKWi2A9UdimqKHo8zrS84o2q/XRD3BHiuxG4K5HrlWWTGROPh+wJQLc5n0sV
2oWdDGHCsiV6sC0LF/usGddBCIB5uEaXu7jEqSTxBjIjm24bZKnz0Uw/QrJj4N1VzGD2TGTQpc3b
PxhQPoq4Lw59PK1xEK5MUN5gLrueshKp4fmQHXcFwOk2OUVBVt7jUNQiF9kKHGRCPLxeb5+uKzsD
EhGVIQB5oACWVJHQHgNDgUJ3QtAneHLnVv+MauA7CSlEzGQYJlEF6bTOcIspUSMJRSvs7IRIEcAh
7E53AqzB9v1zwQVZAbnDsUKm73zhwiDGjgU/2pPWOf6+JGT7OwjN+K/3jgJtS5JqSNiJkpZG6MIt
ARCYPitWGrhyl5rrBX31ThAUK8YoiK5BYKavqCxPLILUMzazeX7Cnmc+ABCqd+6UwFyb+vbeEDiw
4oOtPrZVhtvm7QlebnldWjNLEgxBC0WZ82XEea6MSyXMToVq98OLhvwqeOIy1MZTTSqZf560svsh
rXTjNTD45W4EE8UDJvGplLeWu7EpUzTQMGA5ITM3OChWujqG0KH9/iMGAws4CEELXxCBrPMpptHk
I14XFCcEV/IdulPZxsza8uCmlr2ymlempFEnpRhN1Zv25WLr63GGz1LVFqe8xNiQ6oh1wtSvWIn4
LuukdGAAfrAvyXiIeBZ7P2pivaPBXJx68BF3VmIk+9AW/oFcLNppQ4maSKYbOyDjDrotKk5pzmBQ
9Te1lev58g3FsIWjDsWEJJnE/3xppwabzxCU1KnUpvKAV7OFQV6Y70B0+bhPF/O7Dz3jIfRE2RBu
EzSx8/GywDBBrMXlqar7YmtO/UdsOtYYaNcmRU7Lew1nT1LQzwfJtdRInawrT3WiYYGgu/EmB4e6
STRY79mMTdi7j6DGncyDAysXOOkiNCCnmGvcN8oTJ0XfSNTYLkLcY++mXeI5M5WFAfOFlRrXlZ1K
eCBLnhrNIIp455Pk2vanMjer0+hr7gav0dTcaISWaxyMK4tJZYsKNg1ZkyxlMTk1dozRnJTqVAA5
/x1ZefGSJVb+FUU4Z6eV0Vrv7vI9hSIrm87IqoJ6XkKjHK0eTB0FiFOeT/oDHpZQB4bR2SrWWi3y
ojUgaYME+1L8ATr4Mu2q68roooCZUYXR8auEyIW/poERX4WWK9araaZ8sSZEbdw+bO/ZtcX3d28c
2eOWKGBq9jxP59+w6bSqx4q+OXHFFfqO67rWdro6dNmDW6hldW9RqXrBatYsVkLMN6DCWc7pvHHx
5NshI8AlQyPEEgRD9c48pRiV9jbvk1nmtee4Vhk8zHpdRfduCaTxQwh1pP5d2uNsHxREt5pPuY1i
HkYKhTVbv+EGFNWjGHUEktpRq5pHhIGwcLu9UMtNqL1tBb6RRkVF5k7nC9Xh38zdr6an3kbKCZXT
BzQxT7kRfCtYopW1WZ4sORhNcoo4Mk0DB3Y+mKYWnQpyPj+FRaNiwYdqm4Wi5MpLc2VKwEi4pHhv
ZKq0mFKTllqb5W19strZ2pimcA9stS+mWxYbqC7typOz3OxMijdNIcGWXXjov+eTKo0G3Wxnak5R
KewDDCCkl9xe3YkBnd3BGdNDMw3OrsYOfKNNVfjOe5/hwbsTIxEd8YwvNRJ6LFWTuSnbE3LCPuVW
AdjJV/r97W1y+eU4x+wPQj00MygrnE/SakRZ63PQnRBPcJ6qQYmzuxEz9bUA+a0t8ufp0dCcBUwI
Ilu2VOknLwdKBVKW3YAKXaUgqqZjFX1o3FlBbyuYUXFy5vjVMEWlfgxrrevnbdlaoC+9qGi1ynOU
rqkoLWiAl9MyiD7Hva7MBzS54nHj9ENlegD1IWhRGMeAtQOkMR8CP7N+JCgzf458igZeVodx71VO
4H7HRrV9Rv9PfNGtxlqTpb2yqlQNSHslU02WaM8nqye5oY9VPp4KV/yl9UZ4CIvYWjnhC98cbiOq
pYCNwC3JGi3HfDEK7uBOFpUTJdMeR/d6NBFNq3BInDB4zZ16444j5SoxYu+8i4IxyE+pzuk/xGbg
NHvgA7HlVTVVPm90UPbZ0mjSh907NxjYAXYyx5bGLkWUxXcvK2egGjeXp951iLWxw8K2vaNxf3uY
RUwv62G0qylDseZgsJbWZX6uUjNBMeho2sIGGJyVh95tbai/KHJuinAyTpXfTHe3R128vP+OCjAU
3C4wVdBm51+gNf3U0XMQmsas+4Pn2IQwZofGGn6zjfbx9mDLEPjf0Xh4mSAfn5rr+WjAvHyrxgMb
TkOOXG1vNQ+Rkab31ZRPByuotX2r+Rn+zxWYDLNWqq0wGvt7qjb5ytUo5/XHYf73l4BykTr/YKOW
pHGr8UUK7Co9xr0xlvdd7aOK52dKqeFiMOuf27xuVrLSax+Y14WvTPkPLMpiH9V5CxZpHgCCqnXz
Qy0CpHrrSNllSq8/o0vl79H9tPuVbbU4yG8TlZruvG3AkVHZOl/yJizdohsVPnA+T2Jbh3aLMtug
OcnKMblGWAEWRRWL3pK0dVmE+Sil2aLI6+w41pOR7NSaC2pjaUX6hfIgGHuUTOO7uK82cW/GO7CG
2TasAlS8cfl48tOmurPyUZxub7lr31lSbWUUSwlv2cOYaxdD6inOjpQV1V1b9VGKj1VRHdAPVu4J
SsvX2wMuK9tvC04WCWPIoM3OS3G+4Jo/tD3+3ukR2KS/afPW3cwkWvfsi0GKySqbxOz0jj4gyo4K
K/ZZEUm+Mu1re43yCkktVRCQY4tHkUYmCggux9pu3flzVM1/OyKd7oTR259KM7L2bLe12qLcScsj
9RbUUG92kWlfBLZjkhpigKp+dDJ9eukCxZofSzh/3OIQEbYY4nxDJFZM6Fh1AW1Gymvz19uLf+1r
k7JIcANh1oUyYDmgp2uOnOpRBf7jlUNumFsTTPkvu8779tGdu9Wo+tpSUz3AwYq4Dr23xbavaz0k
l7fSYyPS/osWz+I+U2LjyZ76ctumirgLAU7tb0/06qDEIrIWo2DysggkR7IzvW6D7GhrfbFDt1oc
lClCDDFVqjtVG9vXIRHtyqZaPtdvWxtxF3JZOBTo2i22tkhbP22FmR2xFC++wRCLNgrtqq/1XAwH
RQ+qjRNNOE2bsycMP5AooHIDD7S8V+c23Dl1YRyKEs3y24tx9eYxaSWxY2Thb3nz+IWIuLMRGc4d
ZHB70dIRy8UQbRyEBDZCRe7a1wfL6+lqbQ2tgTmdTx4ydf6mqKYazlgYr7yr13YiWGbg9xSI6XEv
dsUUT+WghVV2hJtuD97YE8OyOp3UXo+Umlemn3J1ZSGunUDJVZQQfP5c4lLUtgh9y9UQW55KdW/W
lXbvorNxj5hXtR9N6avuCGvTZ6OPv3k5TGsb5Nq2pJtGsRoEKRYviysgjSgj5VDVj5aBqcF26CD3
er2uE9WhyTof3Ck0n9hcmwphezxTYMtZaM57ZEr1phZJ9RA39fQbzCLEiLF2ip9+G5SRp2hD+vP2
ppF79fy24tRJWDTanlCzl68xRjS1Efuo4OA2OHQbFH/VL3paG2tN7csACzlC/nn6IZRrORPnz0ES
j5SQJSG3raD6TPyvySNYdsWDmtqotL97VpQXkcCT247BFtuumjsXyV0LvaLUsIJtFYLbOxhBVA3v
DitYNxmycwsQPC5LCXqZZ0YeQaV3EpQJdb/ItijArlmeyWdq8ZHewBvsaJT2oTOfL57Q9IbZwkmA
NV9EaMY4pbOl2Rl1Xh7p4ddM5Fm6tRoULrxKcZN+pd52eaCgitMPkXhowuOl6ANAMxM9mSg5UlGy
Ty7q2/Mu18jSvpeiLiEwdZP+TyPsiKelbZtmR4d1WgOXXB4qfoTs2vGfVDmSP/IPoEwVQmOMxJAc
7WhKdymApQHmflQknBh1QialcjgsVaq93t5Ll1eYLFRwNN6OM9v3fFw7iIKCUAUseD1q/gb/rTnY
jY2TTQczY/ht2Bvlmt7htclycbChpPkbZbrzQXPsB0tt5IvXRjr/BGQ7b+ze7A9GqlcfQPNH3ysX
g+V3z5RqOKxeoEI0p5aEQSECq+w6mFKWMbhgHwjfES5O88n19NGlhz2nirO5PeaVe0HGo0SKKk8q
UO3zicZhGmZUR2CXK7hQbLust5O7tNIr3XMy0X2+PdqVbymZkFKCiQsPHOb5aBUUgsJ3MpJLa9Bx
SMgVzZudUXxxmnY4QtFrxcoFcWV+0JaljyudBs6o/EV/7NqCPohVun56VLVWse7nVqmGXQtns/yK
KG397ucWcKmJEirNOIqbS1mA2Yg7c9L0/Kinc7FVEII99lmNxDqdjoMBtfHLu9cTQTPamNhfSUzH
4mxgzZXkjpPmRz+20jtasjo+ytr0K7cA/m/aelp1f7xyMEAhoDwmJWEAJCyvwjRU42ju8iPacZrY
lqP/7KMu7GXWlN6Zfec+uinIy5VdeuWVpIdPyZyKBOHfEmhGrSIERjDnRy4g7YtA9P1HVYXT/e3V
vDoKNUKwz+jEXrj3qMC9uhjx2WMxFsUu1Jt+44hhLUy8cgZYOzq2rJ/U8FnsSFxC88oAzYmeA/nw
3ogQKfGGyIy1/aw5obZvtEl9Z8WXNaNFS9sLHXESExoq58dAD4M66ho3P4ZtZL7Y4Wx80vFa+TWH
vvkpLTprzYv6ci0RYSTjo03Ie0lT/3zAOJe+p4peHDvLEruuNLq9D4ZzhfRxuZaMQgBF20Yn2lhK
FOWBYcQAzRgls1HX19IB4EXh4yBRwy+bNX3/3h3CeBLVi26EDDgW3y6mGdw6mKMcLTHoT4Aswju9
mFaegcsj9ga84fUhrwIvurgkWyGg5tZJdQQqGj/k/pzu/KDveWczDY2uJhq/+4Hjq+++KeWwlE5Y
UXSfl+ip0kfgadTd8ohvVP9sApF4gE8/Yn9kuYnYvnshwTnKXUlBEzWJxUJGHTmcFoTVsbb6f7oy
6w5T8H4xbkq67Dx50gB8X+yOCnuTye2H+hh3Va4DqjOr71ND5W93ezJXdiGhNQ0OhOrZFUsp0Mmn
GZRS0DpqGoqZPcDvB9XRfmtpmR9HUa7pw10Oxw0M8Y/mOTicC6u2qTDwGkrm4RgWwetYAZsWSvPR
MnsHaPcqxugy9n27799iMOrCS+XnrK1yBUuf8agWwkLkxlfKja/EbbLj+XY/5H0WutgNVIBih9wd
1rj7l4eByxIdcomOlejsxT3i5OgB5kk1ccIxGqYW/61V568BIiybyhye81Kp9u/8mjxqsl8ERoIC
A4nZ+c3VmToajZUrnsLaxrplNHZCi/CxyR3et1l9b8TwNhrYIDIYelRLqoCqNCisl6p4ilJNuSNB
axFYj9r5jgffKj2f+2FlxIuICIguAd9bIkjzdVmJjcZOKdKKjBO/idnajoUQrRf4mv2zVsLRXDkb
F+8Ao/Fuy6SJyRFLn68mzG0d6QUpudlPhWeMnfhodNOaStG1OREbYKzJweLQy038R5Q3DnUgsR/R
cRjnYZs4k7p1Mkc8iDQf3hskMCGpJct5lwbsyycnBSYG1wEBvqoYywfoiOluUgdthXcvt/VZxsko
oLFlPkfgQ+/yfELc9n5vYkF3hJmhfi5QmcIrNIopJkIL8fMfA9wLJfUaEajBY6f7IHbtpNbcNfuN
awtLHCuxyTITWhZwQ6H4QTIixEfJ0S92gAaKZotVkdk/xa7V/YfNgqYT8Sz3KGXFxazdpjc72+zJ
5nPU2TRFKaJtW+Rtu/L6XJsVL4JU3SESoyVxvrpDPWUTXUBUOFI7xuW1i5yfkaPNG9WPhPGfBpPQ
UFn9pz57Ppjf+ioykAyGchTdfNWNgx2C6PXLnGXTmhfq5XHjEnE1bkvJpFIuZJqUYMzCgIJ7P5XG
LsKQapuNs/vertXb2vF0wy+Vb8IiQhmiwG2tQUCchjqADKxZAzxtKj3+B/Xt6Fmzsvjdp46vxXNH
n4wKCGTT80XMSmy/qI9lR7oVUjx0sHOxb7MC68P33v7IXFAie2PpIFQuF/iPm6SPcz80a2qXddr2
laeUaiY83OqKaWv3JSzqqpJ1jtuDXjxyrCdnTIJxQP+hzHc+qDWTpUZVFhyDwhDHSBHKXmAtiJlP
nd3NZfOqYVi3EmVeRBEuwQpi/VxjVKov2mQxLZI4Qi7saMRjtGvr0ngt3Gp44eWIt8LHnmZlkpeH
jh1JwCedc+GZLS3uS6egiz7QoEhGah9bt7Cbf4QSTJ9rMQHgub2il7OjF0IHBqIsMS054/mKVoVi
gAul0JCNQhQbTauVcjuUkwAA0dph7EVmVsUrWerlZ0ShXTKh6CyTZy0dkWLXSC0ra9OjO5v+QzKP
OCOmk9G+ABfRvTYeAzwgu0hdeSsuzzzoBZvzTqOPCGkJAcS8scNZkbaDO8wIWbkxmk6jvUY2vbKi
EE4RTyIEpGu3tPCycjR8ZpsOZmLPv1o9jH6ned59dYy8QsGKFvqn219wsV3oEZPSwfKW0mGSqb44
8TMSSo3QivGJO9XfqLJ/5+AOuA1be83NebGAciiJhqJ9hU4CbKjFc6A0ZQXLy5qecji9n+qosKio
ztFK3HVtFBoxiAHwiym3LQ55O+N1mLfT+KQYDfUS3p9dbOjpysZfugDLycgDLbkIEs2ytJYy/WGs
i9CcnqQIaLLR1bjSdrlb42AbVZyVrds39rixK3v6HbRaWXjgWK0PAcmhfhywo31Vg8J+KZS2GndN
numAEfXUx9YwalKWH/8X4QXIyPRek6GhdT8o2GQ+GDCr26em54RsJKMs3dN9NoaDNulFuFdSAETP
IPUmawtSqYQAG6JTUgEmQu9uMuwg+BBbdhM+JaXT5Du3nOphEyi1wkoZJG93Clod033uVtmXBJj3
7Pl1qY/723tuscff1g79P6J+KlwcqcUnmjW1xGjQUZ6qLm/u/bR0dyrk2j3e3tWuzirtvdQviKcq
5VBJ6SHXX1Zl1CwR0OwH9UkfKmOj6qW5k4pIXjfr8dq+4ML7I6CUU4PmQLjDq02TeBny0Jnorcmf
1SclaVuvC0A9zE2w9nrKBVqOgtIc3Ua2IIC7xQIadpjieTXqTy3FY4xl69HfD3aj7gI1EWD7ut9t
rFrFfurR3b397a4cLxZSBlgwyCncy8v5j4dbF0OfRWM6PlVmnm3hMAUfFS21V3bI4opnGSlrIotA
4U4yspYoPw6CYo14Ozy5BvzoCCPI0VG8Kg9/BThneJO/ltlcTsvQOHm0CCWAghbu+bRE3g1WnQv1
Kbby8q6J8y+TUa5RSK4O8mZXRZFEhnXng7hF07WxVWlPQYvuH7ThcM99sYa/v7zRqY1DjwKojv8W
FOXzUdq0bHX42/oTIAi/2PfljJ4AimzUxzHhXpUgvvKpDEC0CCRJg6CLSdl2W/mT3xtPY+iqrx3u
u/cwLaMHEAvBU9Xoxn5MpnjlLb4yR0S0GBaqKyCrpSORMFEgwWzWeCIpFj8Np/a/zEOEKmwKmvx9
UTh7ESU4ThsSAzRZjWWb3RwmNaqByD/hg4QBozCTrVGGSNJiY7v1acqtnLDL25Hx4Jq9GTBQF5G7
6I8TlmTWEPgUZJ5iPxm2ow8Vxh4bfJCLvkNOIxg/3j7Rlx9QRsQ0G2WeQUlmEcNF0I5FBq3hiVjY
7jf+pJftvS2cvL5X3cauHhvEPVH4S7PEXIlVL+8xE6AwzwBBJLp3S9hpqxDiDbNqPkXVVGz8UfF/
oJ4GWAqc1GGsg+nFQAJ5M6r9mk/SlUWWUlSQ5qkAIC2tny9yTEc7mByc8OinDtsy9ltMkSffA2Pq
eDnaDu/+qFRNJDSaRoR8HdTz8aC3ViXq2VS77CD30J1PDskchRs9ShMQvv3U/779VS/vGsbDmJFE
GNUtUoHzASd3Do00asUTq294bZtjJuJUa+2HJcSTw8Ew6K7KidH3uHDhQz0isRNLPJnCPOZGMm+b
vvx7MJXfZqsHIOvbT1HoNFtbmZ4H1bxz4nFc2URyf54/hvwEQMUcUmbLvXc+U8TmAHwS2Rw7w+pC
cPy+NXxKCs4Y9seu08ZeiRlBdujcJPR/daqK87GtYAi8vb3il+eI7I5GDDkXaS1d9PPfMRtaFSZR
Ehzdyne9qe5KlT59U/5tlah2lzFyx0Y4VmtFlsvpk6jL5EuSU6m0LK6L3katwLKz6FhYk3WHomAz
7YwyKxWvCTVr2vS9Yv2ta5NpeiUSIF9ytTJ+3Z755V6TnD0OsmxE8VgvXhzbrhU7GoCnIV5kPzWJ
Gu/MvBpWdvTlkaWWJEv/piyGcEOer2882n6Sghc+5kJTvCEeHugdOZ7biwdwBGu1gitzkmJJsO/o
+ZJLLA4sl1VbxUGbHYcJ94ZEz42d48bD3e2Ve8tGzjcvkwI/CUFQRW5rWXcPmyEwZk0UR6hWs6V5
FauXeHVNYfTQdWr0q8gNZd66+VBioS3KMRseAmw0hq2TY8hnlUpvb6zMKPRP8FbdnwFdEtVTXeDH
m7hRqmI7qW6g33PjQPS5/eOvLRHVZl5f2gaydXD+QbK4s4u8c7NjrHYQqPxUbOwCl/rbo1w+9QCc
0F2i7EylFnbC+SjuiFfl5Pr50RaasRGTY20HP/0fzs6sOY4j2dJ/5Vq/Z0/uy9jtfqisBQCBKoAU
SYkvaRQF5b5n5Pbr5wu0Zi4rsww1JWuzNskgMhCRsbgfP36O7VfQoPfvD7WaEKAe7C1ovIScpHaL
+EwEs10VTlAeO82L/aGPFN/F7PxKMXV1TzAKZ4U9RQ5E/W8xoTJIBPJRQ8WBzeN93SBPEzWTrWyC
IEiGDWT4fi9s/UYzW+kqBbxF9s2u5tpeer0YxpDZ2J/Ux45uJL9VBFLdpjbubl5C8ivyYSS5QC2X
kGWWj3E6hRVFVVpa/a7t0EM0q3j7/iirPcFc5C1LJZD3FHPn8z3R24EV1/HAXLCxv5snO3nKCG22
ID/Xio7roXBVeos1EfdGbGxxD4wzftW9N1fHeWjtQytMZ9uHNlrHSnTzA0IAhF4l7Rmgd5IBdz4r
kJjUwKG+Pgpt1L/ybVKsU1q93CX1NKJ+MYgAr5xZvzW+lcPSLqZTYJZMwsUM1S5Bh6Jq6mOiG6jw
dlOy64dg/i1AjWXv5Zlyo8QpO5EBIS0QSpNrrcDzuKslElHUR9XNqjsXlvYhStMO6TbnxrLf21As
puR+UjEGNTxf0tHShJk1GkPFWnWnJrgRtrEpdinY0IcEt8qX9zfm+gbBiIVgCOSODA/9s/PxTKdK
0D4z6iP0ZHtX5laxzzXlRpLpf2YFQsgRgPIPhHI+ilULk45Frz46k61uQ1fLN9lgz3uLBu8rcevF
CQFDvsmsARTKn/+UjDhaag/d7NbH2dKC7zCthue2m+Yrd/z6SmTZfhpl8ZkoeYWBgl/TkTYRy49t
h4ZPI9GbaENMF/6hWMMPYffJ57/xsTz6crmr+GTLxK52CktDDb45zqEbPgyjWfmG3ee3ryDbHRKL
7IyUzh7nK2iZXaBEjd0cBe6lHOWk3gZRPN18IxKRSGozGQ1vyjIhDnKIAY3LRm8DVDpNfRZHtw7H
B0cTxvP7y3bhRtQkLweSLD3FiFieTwjiYkjj2lwfQyRmP2XNrN5PWvQhnOL+SnR0cSQwBal8Afd2
CeXGwHZW0Tk1Ds6q2Lqti2xelLj+FFNfeH9SF/Y5BSmYktK3S9K3zydFGNMZfZ40x24MFT+v9GKv
h8bHvzEISKREE6i+LiPYXLWF3UZFc9RkZt/l87DpJu3aYVrFyW87gdBXdosAQi7u86Y3hrQSPRuO
k3pfV/bg1xOScQRr9X2YF/bf2Hr0USN0RYhhIT91vnRODKrliYlZxcGYEAdOQtkXStydRG+VNwtY
MjuYg7DRpPMIgN35aAb61EGOngSa8UZ1oLe/2DRWH185tJd23k+jLLlhgUdrGsaszbGNY8T2rKnw
60SE9GWGr7fvCSoIBDEEZmhBLeZDD2I3A0w2x0aJ+/tkmE0/bMdg9zdGIUPkI7H9VpTnUC9K3Au9
5ljhh7dttOmHlgfX+lEunSFSQBrRoK2CCMpF/emtiJt6UMIhbY+BHpnbcOiGA+pjtwfpBM+8fGwB
GIIr7i92ha4n3LI9Qphwv2lGb3n35pg112RTLs6GBljZ48ZbvkxqlS7s7DnIW+xlm3neeOmo2pum
KOqbJXbY0XABuUmlxCN97efL1nlWR0NXzLLl07QlNXA2IqakefMOgMjhyS5c+nF5885HyYSFBoSJ
H11mJsYuqNrJbx2oGH9jFG5QbgGpVbSkLWc93GirsXG9QwvJT5JY2RqVuP2Gk5qvyJxLbtCaVxL2
iV3NukXXQFkWz3ocqz/ohDNewrlL70cuoe/vz0rGU2dJOrAS86HOB9wFqr54wt2iL53RhYw9O5Uq
7sqoq5VPQzSJ+SkYprJ+KsYgsPexM7jNHYXoLrw5RAc5BAnGEI0UBOr0+ccbcpZ8RKb1mDYtEG2E
9PprlSFX49MdpvyKZpC4dgOuXxGyHkaUJsvsmWVAYXqJquaTyTEjghF+UShmvofHMB8MK6Nt2dHz
/BocvB6TlJHdySsCoLViY6mCRtEEmtwxnNQhQgMzq+2v2Wz04WfFbBTje5Um4RUQQ56u8297Pqb8
nX66tMJ26Ecw3+7YCVV/TAHHtnaUd79O6c2iI2TFsuZJukpHOLoSi6/ounNrKhhDHunYUrZjA4s6
q8PqStB0aRHZqh40MhAlVvN8QnGvdb3a1uI4GemX3GzFZk6SRzHr9yIprwW3l1aPtkdiM6QyHH2Z
7pelNqdAuuJoNHH7gIbo7zCbp4M7B9d8rVYjydtLStYh7is9gBc5j2KA/FXd2B3dslK2CRajNCQZ
7Saep+bWS4x7ixcZtjTyD0Tsi++UT3UZ20rYH4MCq7A08cQ26RBxfv9SuTAhokAI4NCsJHt6cSG3
9dhrsV702KXEtb4Ju/iPMQ3yYptaCGffPpYkrZCQSvGNZfue2VVWPbh6DwnJLulSr+hV9cve0yq/
1guwrveHW92Xb4x62HFkI/L+WNyXxE1W0+bmcNTdgWdAQDXEp8Ae7QZdaupZ22Jqa8RpEX76UpPy
iVsjUmm+JS08eYcAu1bc0QlFcj6xerSzLN71QC1+qwXiMMzWNb2FVeYKQszGpFGPs03ddRFsQ26a
o3rIDVi++eSjxVeSnbjJ3lVq86hnjfN7ZgTxrdVPCmbczbxJQFPItizOghuONZXcxjkKl96IAxWg
0DogA6pFW6VXpmt2TatICD6DhdY+e4dqGTXQ8xtlHESfhl3p0tzcq36H4vhG1a/ejuvzYFs0jgFR
IgNIOXKxkoqBKZpnJPMxi2gt3zZux+50utYtdoPAbezKHpXH6+zeR5OSuhXFOFoKZLPu+aQqLXEw
x5uMox7o5jYqoTzZk9vsdWtU96lV634rYurJgMB3ba1fE6Ba7Rv6895MtykGcsss1STtCA5HLpz5
iDNcE+7doWGI1kCr7wNlrsbaRHkuku2MSmyyv/F0MjSkEbgpYM+kUcb5zE0tGiI1KDWszd2q2qNL
FGl7r4oifcdJ7cctz67l+lY0ZvOuUlrzRoceyZiCScfqw7tGw2lJIaltoqhS681jgtS9b6We+6wh
8vsUDa32ycrMa0WW1aeGdgYnh1yB/1EJXdy0nci9eJ5tix4ppbnTlSC17y1k/SlT8kbu0NfP1Oeh
dqBGmJ2uJxuTTNnYvb/qq0MkfwnQVUyo2W2ExuerrsCSyKcstQAYEN7hSsoe5sLSr9QWVoeIFgA8
p8lXwFiRn1wc1bytZrfHguA4RFr5MExOuq3A/bfCMovbnM7lV5SMNTowwXLRElocIColJC2aGxwt
rzOnfefoae6HsxfNvikwkd3cun4okIJS8z/CYCDk8/VzjNrJx75zjqNXhRs7xJ+5juPq8P4oq+BJ
OuKR7MEslTjDkhaAdCzFptR1jj043clxG/2HA5HlvhrS8snLC/Xb++OtvxebgmwZ3iULyXKezyrr
FWPuhOsdownfgk2AHIJPQTd7sfFqu/XG43UCdJfVetnLbyzOfYN8ZCWyNjjSS48MINIszRYxtWqn
tqbVbdTW7aFKKm6u7zQlsjM/ccxrJicX5kvxiYonVUPi02WfQ1JZLvUUNk2JUfxdqQmxjfPS3fWO
mF7eX9q33vGzG94g+qWPkNeZsvNK4882MtltMaSnJtDqbhMp1OIPCR/eOKVqLZqdHXPhbqPEHAu/
IVLo9mrTNOah6qdJueNGzMgFrBAdfhT08IxPjCiZPqPxUjR7JYmHYKMXnZ1+aNBS7OFtetafTVtb
5Qa3D20aaCPP+35j1xXO1VHqGeILxh8mo+Ci3mwTkQnUirOkRKAJmc8Sp4+woa2SLq8i+CU1zWC4
U9PSDTcNF4qyGdBhPEwA1IGPrJBpHFKzG09a3tnDS+DZQXCfCOhyj9qg1M2TFtZNs229Cj2NsYhN
477QrTLx3cLscgh0mZl/pb9tmveN2QSjPyXzmP8i0LYzD02ohuEu0bt23qoWedHGzezxO/ouReKr
BgdiF+c5roJVQuPuzs3D0d0M7mzUL2mr99a93diWcocYXtD7nLMh3LOuqrmbU+R6XkRB6Q63MMwm
vL0aO23zNcK2x002GdmYgYRIjXjGqVGG+jfB9+o/J33j5t9GXQhEnuMGHDiswjT4ZaydyOr9PBij
4ME14kI8B6OuTh89o2wnOCmxFt7PQ6NVmwp5quoAwcki/iXytF8gzrrlleRrfcsjpc2bKmuGoJOe
/PlP2WTvxFwwpVGdIpzkdy2eN5tKD9vd+1t7PQqd9nTrgQWgKUBodj5KbrV5lYlsOJGIi5cqN/td
EunXqkzrEIXqEjmXgUCD1IRYjBIYJtLWirzg7UzfqoFW/tKoWPbuCqHExsZsC88CVE76X2+dHdg4
a4eklkTGlo1zaEDEDS4SyUmpk2H0kwlZ/Mit7WL7/jjru57KAh6vLpcRAMfyAavL1FQFr9ZpSDsO
GUr52Z8ZDcFf2P3wiJpMs6orH04u2fmVxJDMiOkBXcJOP/9wRqTXCrF7elLSudT3elsH2a6gJbh/
RBdidm/ejaQ5UrReNpVJSZrz4eISkMZVEUfI8bzeZf2k7YP81p53AgHq/LBkZEjJPyzl14txCGe6
HYNjapjdoYIb+bHEMe4Osw38luBAiJtDAQbkg0nFEFkJkBv3p0Omm4mZ5PUUHGmb0w9eUiTbAR/L
2xePdkpYGrxWb9Jb56PkQFCFbcfJyRtM82TMke07SuhcGWW9CSkGAf7T6AGTgeTnfBTI6m2PJ0p6
Ij81vg11PX+JjMoENXXzvaJWxZXU0eXvO9+BwF1UxNkXFHNxGj4frxi1GeW2vjqV2DF90Ajx+22g
qelXqlXRAzNVn7gU+td21MYrSNuloWUJgr0iOetLBCfNwnxserM+FXTj9ndVkeHCiyDJrG77yXDK
w4RoSfcwaDTSHWYqZVe6AC7cmvJSBgeB7gflanE3Z6E+gxrYw8nUi+kBg+xgkwPMXPmgl0ZB6FSm
V3KQJaU1SAHxbSsbT2/0zjpX4texquZrUknrmwTMgauEkJEjgPXB4jtCGaMjqB9PSVN8iALF8dMu
TDadQ1PN+9fkm27v+ZaR1G4yclIX2MFLNGeOzdpojGQ6aQa6tzDxw+hjbU+i851s1ottrw+z+1y1
YaPuiD+s+nlM7U7bDLSqDN/DXAE/q4e5CDeJJTBusQJneLSGULH+8CJzyG++Y1Hmo6sHpyFkOOgc
Pl8ZxclCjahnOhEASSQyU+9GrRMn1yGaeX9p1odXevtwnUsylyxEnA8VGmovZtrqTkS0fbNp6Ru+
K6Kh/6Ok/PqLYg9Nu39/xAufneMH453+a8naXmRBBh5tQ2ol86lPRf9Au2LuT+CLW3d2tCvreGEj
YxQoI3Xcd4hp5K/y0y0bNCk+mF2an9RJ1e66cI58Gl7TK0u4DjIIMLhiQexAQkm9zkdxYtWYFZpp
T6LuxZ2emNUXOiatnQIuuPFQs9xmQkxXyimXpgYFW/qsI1e0Sl2ljXw4eh2DVjTiV3GR+zoY6bWD
c+FjwcQA0UI4hbd+GciETS8SJSmKU1wBJ3gUMg5wkTDoUo302Zzm6ptACCDf0DQ2HIJmeBhVc/iG
T1T2kJVj+4HqebMLS2hutplfU7dYrQFgpXRklpwRmvGWLg34MU/65Ajt1OcFIIHlthtVcfT79/fr
ehQJoUMNhd0DZrk8IVTlaDALC/cUTXB25zjVdnjKuVe26lKpkqMHhE6UKvuRJBN1sYsSct4y1Ttx
zPR8sjeeSeD6isSDaB/D2arVp0KQ0t5Rkp5oyZsdtzpkiju7D3VYhLofiCTpdg2WfuNmtIce+GSe
8mvCbqvtIFWVeEbZ5YCOsD/Pt7qtUSQUTSOOuqLXmyQ24Nkh6rNR9FS/svXWyy7bDIDY4P6DFS/B
ElgEJGD0cR+ppDR+70TlwUhSb3vrx5VHVlqNMYgUszmfUIbYsEEm1x9Hs4Vj4unRAfQ0vzXakx3G
kpcD0xi48O15+ukeUs201eDSq8dZsbUHjMfyrSom5coWWl3lb6PQDQJOiPnqksuMcfcIT75hFHKc
jUis34Ux35V11GzsILSvzGm9FQCx2AjUJ2SRbgnTWUNC8pkZGli3F+Dql9IOYrU1JiIiM76+/5Uu
jiVr5QYNUw6R8/lXKoOWFk7kLo9KkaAu3kSmXyq8G54N4Pv+UOttx7TQdAPIB9sF3D0fatKANBBh
0I5Dh72nhrr9Np7ra1Xi1ZPBp4L7SwMxCiRc4otXd06zodNnFk+N7HI7iGICnxHKp86gdacxymqv
2fG1JrCLUwO5VWWiuE6GRxu9eaBD7ThPU7s3CjDBCMPMm8+tBDd5DmHxESQvswFNdGEblaZ2jAw7
90Vb1B8MEfZ/5zPJLhXEyUmwlz0HdjdOYw2f8yj6zvKDJKnvFaW91mF1ccWkg5mE36C3LEKV1IqQ
6Jxc9l2D466ZcC/XnXKNCnJxM9C/JVtfyKiXZMR8Sgu7J9k45uY8+3oen2w1+CUrMU0rq6e+CG5F
veXm+5/xljB+pCaWiq6cdkyq7lsR5gKPzrDaWoW4xgZfVS3kSABJ1LxJDKlbnB+mFvlkYU6KdjQG
I9r0unsXh8WdEyEEYmBzXM/lt0AEL4GG2sH7x/jSjcFq0gkLfCB9ohcjZ43VJTH7AyGE4IC1xQTH
2CvuMlLGW+NZJinpVZBrSC8AwM+HSju2xTyzSSLh6b6QJ7j0cAWeBix53p/Vpf3IhQsRnGeEiGRx
D6oAzi3lWv1IQ0yzabxcebDpoj68P8rFtSOzljQ4svll/3c8mgKX41o/NoHj7lLDew2gR2zdML1W
ZH+7DM7yMj6QCbBNXRdKCUWL87WjmaOtAlHOx8JIMb7KRrhHmN/5WekUh8HyxEnM0fgkeq3fV1oX
7ME7q7uiCwdgUOeaktJ6eSGJE0cix0E0RpPW+W+TF8ZkmbM5H0crnPwi8xDbngvj5o9IIgoHS3J2
qN8uFaep/TQhMqP6sWBZt2HXf7PG+po8wXoqXIvsR0R3KCCsVDAp+aaAMsZ0DJVK2WthX38Qbmde
2SmriAPpErgYlLtlwzmP8/mCBUEktMiLnGNc24+Taz318AM3EfJdlJ+vbZbVlCyqLchS0yEJJwhK
xvlg3oicaJ+01hFJLXM75GbkV7lxTXLz0ii0VUqKIdUdvtH5KBB/+8Qbe+toNVa9sfXe25upuNYf
fXEUQFv6VqEjwPA4H8V1G8g49AkcaXOPaRpWjEfhhsGn9w/yhVGkNoV8JJEFoGB2Pgpelao50yR6
DA0c8rDm1nZ9p4zb90dZXRfSAw0uBwgjfO1VCD1OXteOSuKikNV2n+qMqlFspN0PdFHElaNzaSh6
vGnQ5PNIiub5hFz8IueGX+SYi77YlLPeHxyTImPsJc2tVWhmBaGJLjruWXDhxVULbJqhJJVTaVTS
aFsmKdojKvrkbT5fo4Vd+Ex4i8quUOrrbLvFUHFZdrnSUtQMVYyWRKCJJ83tpltffTkhuofA0El0
qNSer10TgffFRsyEPPO3WBPRvSE8ZAfc8Vb0UAo3wEzC6ZNYE4GD84GKDh0XTGbDk4Ha0M6t9B8l
onRX3vf1mvEMyvI9zCxijGXqL+owBrfQwJyH4qNCCe2zgqjdx/d39moQDgj4lEbu5lChWlabqeyI
uE/n4tSrFHGaFhFjR1eGK5saBiUrcvYKktRQcyANBZpcN5OpBWGhbgv3ODTNVG4r3Q2fa0cvRl9Q
9jNhbOulc2JB6mwbTZjafcGHb3RfnBDnyIeQosnwNYvVtNhNRY1OnE0kXPnUS/Vj1aR98FUbhmre
REZHLbfUlB7j9aS3jfvKUtxmg+cBXTebzm5He4dck1ccuqRM223uTVO2KV01VLY6dj8jRl8E9/ug
y1p7o+nJYO5KdRyMPSbXXb33tHbID2E0lOOD6F27PnhOkO9jlNFwK6RSNOofp7ych1/h7VErtuvR
fQjTyKzv0JP1ovvBS8s/M66TV2JxQ9vPQ+KGj14RmfFeauWLbjOasxpvhwpqzsdxJAV5CVIzig7T
oDXATUo8NY/64Fo4NxQ6wmSYOmTjxmgD71uZC84usbanol6AmQU2Z0X+yY7gsvpjZeJyXqJ7XDwS
lYzNvjaT+aOatc5vqTZkJb9tVkXbcVbMb3hNBsHOnYpZ/2T3htXdxbmb6T5dbIq+QeiiRqfZCSpb
39mQMao/2lykL5BeNA1FE6LIfdFZcbTPmyLqTomGZNvD1FTDcBhbnKP2aUKH+11AoouWBRpv/csQ
a/1vCoA1tB+edSvzvUgJzFeQ1FD17XnMpj9rN3Z0P8FVpfOLMa9aP7OTwPk4Ey16+7o3q94v8n7u
D5ZWWMldZzsjygJ5OQ3KE687rZlmY4bPJUsU/+45Q5DuVADAaF+7qfFrZGGw5tOnmFU7b0hz50VN
p4zG9T6IPoaD4mV+ZbeVgoKUWtfb3kkGlY0hen07jFFUbgza0E3pu5hqD/kQTDE57+Qlzx0N19Od
2RTpvOFjKDAKWqd2/RytgsmHt5BEf+I517m+Fzb5jyBsi4926ID2WYSNrV+FQ/JRTMao/pLNwnia
1DGzgg07TfOQVrPVxJ8KSym3iRmV833XqXmHAwNYz4s1m1my7SJTiU+amSnJISFNDg8QXuxoNyul
q++mqBMQTORn+FpXWqvvwTp0y1eTZKj2Y5lU6gG6i9B9LcWUd0Pt3hsPlIeSaRPF2fwNPUK7l+4l
nKeNWQdmto2RzPnWaxgvbVvoHdUG/YFR37pGrVnbqnYVa9d0rWq/alqdq35kNHoK1cTTn2tDje1n
TS3bMt3QXNb+mnJuNd+20lCHCJdp3b5sTfXH+1fh6uW1QZSkKj6tynBFl4CFNqjDkCllcwqBsPad
V8V3VqzoX5oOSd/3h7pw60oGE7xQNOMxLlzEeTiPWJHets3Jqjr7LuqH3Dd6zdi+P8oqdJUhkaxx
wWjn2l1W0oqOsleuiuZUkwc9wGhv6Dgky4F6vkf4/I/3R1vPCdISGCYrRzxOxHf+JtaKF6jZkIiT
Vw4TemR2uVGxdN29P8oaQ5boDhqbdBtKwYclK5EmMkeEfCpMFvNi2GgK5rSbugpprg0STReb1DXc
aNemucj/0LxJalemSgCNKB3K9rHI0nLcZzXNsk+pk1li42BoenPlAtoHVWm6SUmaJXv1fC0QXAgo
xPTdKfV619rmw6B+sEZvbK8kJ+tXlR506gO84dSnAavPx9FbY5wqOuyQ56SJtEqjHpP4fkw+U8Ex
dyM8qH1oiyK8srFWJWJUR6H2o/0OwYXXfDG9LI7GoBvIiWqnD+4d5/dEG/BuC1taj9MCqkTU4cTZ
CKxF3//6qz0GM5MmeFgFSESjgrSYb6giVjVXtn0sKm08mNKsDsWnT+8Psp4d8TCQwFtyZMHPPF9U
bEuNXGqlHQ03UPa2YhofEqqgW6tyzX2W6h+yGMkcrx2Mm6NKInGScvQ+iWeIMM8HNkTNQ2h03hGP
ansTwnX70GJFdyXqX90K6NDZ5JjkmWS0K49Fsr+6HmzFOzYiSF681En2mlkpX7sIAhTqDPPn95dz
fa1yYIHReU4kc2LZo6lVHLIo8IYTt6/KU98k24T4cROJ8WbDapAGMlpKebTVoBe1SAbDkHWLRlWc
cuzMt+jSpZ9RzTQ+VKUirtQmL8zKgUImWYtUDGn1P/9WSlRP3hCZ4tRggOr4HDcgHSsMsRkv1aa2
9+8v4tJMjZcCHJ3inDSKIfkw5e/zU3llqrJO1SdnOHXcaPmJ1k0Fe6w5s1CEdLF281vBH7svrMbR
N6XRq/VnF0/tFnZjlTjIf2txeJepMxWTQYvia1jM6iLi14O0zW3ElYyl5WI53EHpOnj5/clRtNg3
hoRgjzLaY6x7lJysmvbMUblWYVjdBmxf2e2HGBolRerf52sSGah8TBReT1xTItrgeGM9B6zJlbVf
f2r5rrGjZBvjOiOfMrVR03weT7qgJOwbSjmfsGH14q2YZvOa4eyF0f7T9eJIuvEKLpzyeNbAzuYT
DZLTXRwLSKxBHD/SC/T7+3tq/c1kpyQwq8yWEaVa3HNeibFtPgXjiZdbeUGrMbTuwcz1bZG7Rr5H
Dqae/Cwdmsi/eWCK7aDIPONverbn3y1zQignMFVPwA/VFkhd2USaMmyF6pUnra6zu0EGwe8Purr2
kAAnHEKlkgeE/5c//+kAOTOi3GUfTqcim7yPcT+HHwrF8pDri/tHHLlRlH9/wAsfEnBSuimTpdPM
tbjNNVO0pFMFA7L4T6GToGmCJvjnIOjiw/tDrQ8CzwY4JR8SrN9b1intItCM2cmnU6u60Qc9SVEh
zONrTgmXVpB3iX5h1EzXUFtpGqFGSjOdzCCavjhW3G5DzcoOqkiCrUAh+woR7MICYh+JhpjOSWCn
LhYQL/YWGYlCPWmZZ+PJWgmiVszskma8ZpxzYQEZCpkbqacOEiJ//tPmwIqnL+O2Vk9GOAQ7JM3N
O9NIbkZEQT84bUCV1Ay5KxcTMvIsiwoEr0/W0Jn36eBNTwAg13QeLswFjT/wVi5imEHL6u5QtC3l
6UY7tQ5siTTrRjpLx3z7/pZ7c0I7A3SYjER3EYDl4l9ZVA9OHCquE6innpqhsQ0qA/JcCVqBiGA5
qr8rowulvYOU/DI1Ue3tqXS2YQjUUine3dSoeurrgTd+mZxxmr/rQ5E5u0J1hOVjDzq4p0Yv1MxX
bSjTD2nQND+cILa7h7KOe/czgFmloi0WU6k0rChK9lPUK/2Vi+rCDqT0Kms3EsAGjz3fFh3qbFlf
1NrJzGPnSG6Drn9axZKVqGlf31/QC6dLNjtyhKUN9yr4G5ucSyRRtVNWqvRtaxak2Q29dcYzQHHT
7pos0e0roeB6q/AmUlgGQpIedMsqqdshXzaOBb4xSqofdDeGxzSb7ZWtIrf1+U4BzaaNmmWU7br6
YtunutYXKSINJ88u+98zq+33bFzjYzEDBk3Yyn818fW+1ybVvEJlXX8/Gp8gkpJoo0PBPXL+/URg
QBmK2KOIaFSPWTNpX0QKYXeYQP7e/3wXlpKhqAMDpNL+tKQz8uB0SlsyVGBkw5PBVnmIdeFc4Wmt
n2wiAsmbJOAkuVzqVjkdmtXYwBsn0NJmW1iDtc/Hwn0a9Sb8lMZ29oeHd/z+1qmhyI2qGhxWOj9p
ZThfRZSWs6YsdONEFcbz7SaNv7heZN0cUEsmFF8JSXjK6EuHtKlKzKnEOuqEqWP8iDMvR90d7Ce7
dq5xf9fbAtgF0imXJEE1/3w+oXx0vEqhCHry1Oj3Zva6e1VU036I2mv1vAu3JGp0NIBQn0KukAvz
fKjIBpU1a8M6wV5PFTyNafBLdmmC8NO9ZuL3uI3NoaL7CFMl7cGO5rnd1nZdnlSvdpudHo/V9DWO
Rw+l0t6UFa7RVJO70Onj53pKw2k7NUr9B57PYfziwBMJ73QkNvKdXahxRIuSi+GzJvLY28BZqQPa
n7J2uhbqyAU7P+EccPrw0IhjDwA2nc8SffYiGNzSODVt/GfZ1YbvmOK+CmgA0uP2+9RH91Pa4Gmm
XAlh16cOTj5FOSr5KNmQQJ4PbGftPAAV6yfDK+3H2VSU75nVaFcOwBsPbzE/Ku08AmiyMM4SrutR
ZGlmt7FOtES5PqC5dcxcW2zDpOteNKdtTyoqvofJEqU/TkP1jO1AvC3t7ppP3HrnStti3nSCSsqR
mrwffopTSOJEjAyBe3KwndiAVip+M9YlkPec7m499bLzTx5GHkCptnU+VGeXYR5QSzuZihvvDMwt
KCVQT3h/lAsTglJMzgiAhWHHkns7zWlVKW5mERIBHOdWHB56fcYRO2LvvD/U+hlCMxEDegoBXJ2r
ejTibqknqtY6aaGjbKdQdJ9tLe39sHFBATU3oiNw1KZkOxpZdaWdY71PGZtKHhc3uxVY9nwxh0yt
YlVn7CSOve2MgwTJjh5feYMuLiZ+BnDTqNuhVX0+itNnONa0vXWK50ocQkx7HyMSsT1m9H/lAv/r
x/i/w9fy+T+bv/33f/PvP0rcJeIw6hb/+u9T9Vp86prX1+7pe/Xf8o/+v//0/A/++yn+0QDW/9kt
/6uzP8Tf/9f42+/d97N/2RWYvE0v4rWZPr62uCG+DcBvKv/L/98f/tfr29/yy1S9/usfP0pRYPj6
8TWkAPaPv350/8e//sG78NO+kn//Xz88fs/5c8/fs+9i9d+/fm87/qhh/pPckqZk2DUcHdkmPLz+
5yfaP7ke0TIANAIikYBwUVI4+Nc/3H/KWwXVB54JDA1kr1lbCvkT/Z8o6iKxACMbN1tYDt4//u+0
zz7Q/3yw/yporCzjomv5e/n4/3OHAZdyjJGVRWOI5xWi++I89zqN7WXpTI9eTGkIWYV2E5nuxJaP
6eSspm5TGShSx7wdP63PX7/IzwOf70o5sMXQUjULsw4JG5/vSrUKJ4/qYvPoRnO66e3EBkLRiztt
VG5jGfw1FOwCQj66Enl4z4fqM0xwxVA0j2VApS7tens/WnZ8ZUJvjK3zpaTij/gRRAM86fja58PE
YRsKxBfEo0sVeqM2brRvVSv7jMxn/9DF6rC30kzTd10zurtOT2iRGG0zop5pesP3GJLPbjBb297O
et0clFkPOt/WSrxn9NnRT7UhKOcNplr/VsbpE/tNYKzeTdNnrZ/ar2lfD3/0caT85ij4GVtz7Vmb
eEz6Y98oJTW4Lh1+S9NSfNenMXlQAtW9Qw9t2Or9KJD5DdS62ARGPn7zZk25rf//7RNIJTYeY8Id
GtcWL5SutblOJa17TAdH7L0BB/pAjNf0jGRAsfgCFJs4F/CK+QBLMXU7UU0Uodz20ZqjL329NcQR
eZfqYNjBtcD+LfdfjSXloGSIQdVB7u+f3txWhGNsVUH7SDV3X0+qr4f5tg6MfQI6Jn6Eyb7SLXTn
KNJCHpysZi/67tBOKtZaMAqbZ118T9XkPq7L11Axd9HgHnLvZLTjZtCPVuvBCZz8CANwK//ioroj
6nwzzL0/GI9a89zHD2rnV+1HXEY3kfrNjL8m/UNb+lnhK9T6I0fdham+Q80HRyixV/pkk8wHLarY
dF/b4JSU0wuyvQg+PiYI5I3Jy2S/Bt2XaU4+DDE9oN0+0x4CBFUr6LnO5A/23nAx5esH/vG7Y2Qn
CC53hfjYJM2VF+stclotLkmoJCATaix1eZBuQbSt1drHMoq1A/+6t91C3Sdp8Rqn5eRPqRY/6lGS
UWUPy0PU9dEvWpoeY5xO91YQKds8CuwPZYNBYh6oGzrIfoXuue/N117TGj9LTCz/+qJ5QWU9fg5g
G6NYO38YlTj7P8x92XLkuLLkr8wP8AxJcH0FuOW+aX+hSSWJBLjvy9dfZ50em85UT6X125SVdXW3
VCKJJAIRHh7ubhsTwpRm5MwalM+01NtVAr/FjV305s7QmormUqU4NVC8C0mMcpWMfMCnlE++mpfx
6s9x8ncd9WMtkNYtJGIglLeWYigK5FJ0RrvVG4s4QDu4hxA0redy1pmWk/7bHkZEbTPtKQYTyAtI
AuoqByeARoNtsD40Ksrh8uvoaO0wCX1nqshwhgURomMh4kswhg1+MvzRXE1L7n2Yv2cmbx8AjTOo
72FWYtHlut4pUhfrix1Zu80wC85EG1WsiWzDb8tJcxtryP3UmpLNYMFbolS6Z3Re7xnd/cNhg1Jr
GdtWUCKjV3J9C0Ou9XKiJt1WskZEOVsSG8xw676lh/eIyv94KZymCwKGqZfbUyDX4qpq5q7b2lUN
Qow2KW6mJvJr3PXxnW1y0/T+b1QF7ArXYXR/lkz5+rEy0tiRiuR1C+wh3GUwc3WIyMhp6Nthg8Ug
NIlni5lDnWxjRS7dsqs1CqaGfpi6wvDUVjR7pWmLOwDLzdDpcmMArXAOIn3HP38gSA1kFdUSJ8pW
VqWHqA5Vt4kNuI4bcgygtiktcFugG2ZGFpgtLXkJK06cBCCoh1nbbNUZuQiMdJgDSYLMHsZ78juw
2s+0B6M0OKXR6gReCRfj65XTwig2QNYrt8XYFucsr+Fkn4zp2pjr3DenOFkJUFe2CmnzO+Dh8plc
7QYQHcGAXmT2NXABbtsrVSQrnRnn+QZgk+WaU1I6UWf9O1VSfAAA/lEMAptc1Fqgn379fGVvl301
Cm2TyfXoyRnHsi9moH+OTT/OW5SAIFQujgiQhPrBsjUi2ZjTqZ832aT4pKzroJtlBVZ5ZgWC01/T
Bv+quPh/lgxXZcYfS5D/L4sLfD7/+/9k8T+Ki9173cTvafq/Vk36nn8213UG/upfdYap/Ac4HGQ/
QBZYfH1QTfxVZxjyf5bqdnkhgBT8tkP5q85QtP/A9AadcURmcPJ/Nxb/KjS0/4BWAfASyAJaLdjI
xr8pNK7fFWwxAEEKOgIg5ONaoPtdv5EDLAKzQebZuR7lmimVQmfZuvSDQShsdSz/bwv0D9XF9f7+
79WWUSywgmCVjCmV66sZIhrGVCqzM/StEy87qXN0GIhAC7zdFbDlpEAd7llX/sM1EfOBIWCJUdLc
NqYyEcZql43JuZ/Mw8htnKvt6JcNd+W+MH2uJhtu32se/cOyAlrG4QahSySht8vag9LZFUqantVZ
n4O+tVbtaD+3kgU6inFvqByHylX0wrpi1gcUFFxwWVcccDfrapLcEqlsnO2D3nvgMBHuWMmnPFJl
jDBC/8kNHQZcL110UcRBQMa+PZA80GGKEzI5ctSWzcq7PdOlNxh/WtGnVTyOFRSEjnK/avtvoq0s
4UJaqY29VDxozcGINynQNd3lPTNjVme+1bzOcCbJI+SyNVMfunrVxI62FacidifyORUPWn+Jc8xn
HmbzFcJwc+lblh/qZ2KCY3yStbOlC9ooMCpWVTqUp1aWfJDdOzPg/qgGUgQtRuhOkrMVrohvrglU
y+ANCi6y/TS/G7GT6S3DecFftefkQy1ZIh1n/VcqZTtulAwtrqo4DgCOtezLkl8n66Jb75UANRMu
cHl5UquPSiROU8DeSv3qwzfg87C7olHnNWTVFzkmjFNMir2E8ynMHTCP5UFQvevxxDpsdF5MkVKF
PEt8U49rw5hpOpfUVjZyCb4XbY45RxsN+DEroohFtod3AYNudbLRQsccXjuJGZoPcjMvVua9I+4m
4/vvW7KMqwJPQC2G1O/6LYHzUh1lyD3PA88qZhihBr2hKXTQyonxIoSaZzWcbPOh4hRmww9Fq93r
0f3YF9gMSL4Aqi36Lz8sKCezbZNkMrRza723UxuzdmhgmVMONgUSot7JxP7past0BrY9qFOYyrx+
YF3C9HqBqe1z2tmPYVzG1DS6kuW92I51fM8z7EegQbPs9/QsciuQ7W5l58LB7KWOjOnDiIyXkrFy
tNZ8NMtw1Q7ZxrD541Tn4g5O+htE/r+JCz5UXBVYOgFpCwfMD8GlKYwgWwa3uId60l9bM4gzNFzt
FtUVt5LKVZAw0To2YIebDAGUZfEul/EDz/qTMeQWbTqLrLI2KVwomTvGKM5/jvi/Z0Wu7g94GRR5
IQmFkfkF5rn+DLiqS1miRvYlL3dm5+PTNglrrUBXHRv1HKeaHExJoHjjSh7cMgRNm8alK30leAlt
KncUwwHapQ2ExISX7eqNsq5W+tr054l2sBGomL0zOjwjwzfWNcXfUwanQlOWgdQKzAUjiZ5MhUYr
mUqf0rZZF4FeUmPffESXeK1u6rd0HXmxDy6Bq5osl6hqUkU44Vl//fNq/A7EP1cDtDekZiDU3B6A
UQkX9alK7Iv1OEyM/ELRJcAAwxaoAfCx8NvcFI9pS9VjusFCYO4/lJ0S1H+bQvyxfoK8jlSx6lLu
ho34Kj7wHGZJASL8+T5/y8/86T5vgCFo1Q0ANWL7IlblVpvoYLF4VXvFpgikIEcY/Vawti/JfvbC
U/+iHPLttO5cE3ZbezSnw5iFu3hlB7C7V89kRRYBX48Xgd25RepIlZPGDmYX5mQrNGaNj23s5IQO
FR1bqjcMJ1hv0QToCzUDcxOuhqNyGs9ohbUmLQG4VM4IGC12qs5P4eA9H7RxM+teE+7s4jiB2Fq8
tu05rxipqfaS7kNaeFoApcJTuSsOIDMUl3on/HuZ96084sI6gNwRmFKAkxeh95t0KkHTK4PwmHXh
T/JaOSir+SC2zR725lQPpGftqaHZqavwttIkodFIdQyENAwzfXA8FS0b3rLRBVZkFawZV/VwrGuI
arBcwbAPw99La79DecI9VMlxBZUzxxoY75xJoGhmYUk7eGporhKzZis2MFXN33DuYGhWitdViU3n
pW/VRVp3K+tZvBnPyq7fQxLriIOHQD7jJEYMOdABwePSyVTXLna/inUH+6EqAqI5UgGRRkg+w4jb
hRaf3NIspvd8aH/7H92+fctAJdg3ECX4IXU9CeQ4GXKeS7gLd/ypW5NV/Biy0km3Vczk0YV7VlF4
ccOMnNkZzXbGqvPSTb7hfuXYp2I1uqqnebAxUZ+Blae7e5KEMMdA3Pr7PQK3QDmHgvE3uxl8pOu4
VmoFxv3Dajqlls8zv1DWwqaQOjawH6NURfzfJGVIG9vNolUUrUu+Sk0okJ5EvpLttTFsmvJVsx+t
dt2AyRvt9InJxJnCQHBW/SotL+ppW6zb7+kQhw660eSUt7SWqapQ7TOpqP0eHctv1XC74jGaXqz6
AOM5fB3QYjpREWPem1mdq5tsgAGe4tWFw9XLXDhN5UzDuhB7dA/q1Am5n8YeCKetmSO3iRm0jKlN
QG1Z9/KjmSmQsdzPya6s/FgsQRbZHxcmnfN9q3HWmbaj5o8GgS6Kg43Zd1+4+ar1AXWKM2Ziuo9G
ocS4JN1GqF6RnHrJN6aPCbmikUO7vHEALNDKJG4CXmiNed1UwyPiZrSixpIiExQszKiEGAkjK7yi
eZxQWYA2B4VBHYMzEYUyL63NbTaezfjYdzu4Gnm99cTNB3C2aCawWvem5G6TC2ihG0jwsdUXTj/m
0q9fgDBTG0zZx/IZ2p8YWRvFKjQmAlt4tWFzZd45OX5cDVAd2kvgJYDMj47V8vW/4dpyJjQD/YX6
DGzms6mRupEkEVTGoCGOS/UeUnQNh4CAoy/iwwRdSZSH0Ma+gbDQFjEaSGVFF2FkFe2UanYA/v5C
E2HJ89eQd5UZN1d535NthNkqjAA62hzVEHg113VB7ml43GBqyw1B0ArNE9wURqEx+3X9/NIgNC6D
LX6GOPJzPcS6h8QR6KqxjUiX0jgK/ZbgUJUykOQljH+bJ90oMlQj8smc0O7/8wF5m+vhdpDWYJoC
WReY3vZNZonYNEYYO5jPUJjyNYwVQ3OtxUAeRg7RpnHmrAgplvgeh/oaxVxWYRmfXnRMlg4HdIyu
V2HkpDWtopPPHS8bV04amfVK1GBWEG/ev31CzJpi0hQiZUvRfIvNSlGqxREGFM8tBEZoEbrtiCYk
OjgxKss3QoThJIrm/fmiSM7xBFdhFWKGUFhatPEQ90EYv3nCWi1JXZbqOUnAKGKZWMXap50SlhSw
v4HiSdDZezN6x9ggJb2N5gmCgry35J1uJ7QsXvXqQWvPYfmUy8dx3OTjZSqfpuajavGWjJc43Q7t
Bzc2WrtFtpzkG9BvrSnIq900B6VEFQ3NmRhFHFwwtIy9ZKbTZj0TK7MKErVA8EOFZx1mqPXOQS3o
WJ5Mjl1/zLudbgSZ/CpXCOCatK/mQJt2ifRdoOaAsw5rVE4xo2Li6NVejOjc2WezeKpMVEKBiRux
DlLkqeRXWjzpk1uM+yZyBrgP5xCbOqXyytY3deYo+bdtCuQDW8OG/h4eOnMk8Hp5T3tonE10llxb
erbEozrv1fiMCts0nBDPxLGK0lrVvuDaoPfvSgGRixOvHlKUt+BqCsWPh9Lpp5XAWkk4aGFvJm05
+mJlZrm1FTpE30FJofsVFzBxzd8VBWuqv0H+AIOQtDT8VGFxg5nVUz6h2Alqzgp9VVquqq1QPxvm
Q989xPhWnhisJhfYJY3WU2d7CnFVEgCj4CEK5yVWN6VL0PG6x1v7cWojLQMyv8jTAn3Ffrp+vSqe
DxH0V7RzzKMUBTsEgcrSamkOeWE66VLNuFKa/zabxog71HLAC0AgxWVvc4V4joZuzGVyno3PvKdZ
DUfQ2ZUrWHkXm6T6bqS9nFANra0uOpF2HWH+L/eVcKdVT23mIaA046tkeam5y8YdZuS4ioFh/WSh
FNBPk/IGYxhNgxqzZyBprNdDiiYjrY31JI6NJtB9wMpO66rwetuBwqG5zWlGHpHVzccwZIZ9svvO
lWO6tDUjryeeGoLCzRprDbUGWsrrXF6PzVeUe5rutqlbfIaGL2Pt5LV96pPdfia0Hg6xeCkmnepp
TSueUaUDyetUmgU16yeTrKOe8fqQEs8cac7vsGNB8PoROiDqA7bV74YSEL+bmsVqMFc45UQ9c7JG
bxfZQr9NVxgycVM2fC+D5ru5p/ULzGYVdNgmCn7zIqDUhyd5Xo9FRdG2JGw0d2W8TbWP5T8iqHvx
7AntqKx30pzOpaMSEKcZ5pely7Qv5rUwd3G+OxTA2hImdzmyZm2l4Wwm0xe09SFX8wJnNWoW+AN9
jVWmlB7pqZ2+2fx9EjsbmI+Nhp8/8UvMXXUMpI/yqDQ78J6UaBP1Tm48hdNj3/XMijDNO71H2omA
hqg3O2jJS8ahJJQgD5CVjGUDAkJ9mKZ3C72uQkbBdJZ4hzp62ztFxcL2LEvA7AqGIavcgjc2FF90
2s9ObfgxoVn00OiFG3YfCrqnQkqoXj9AcmpZsgn1YJcEMo6BeqeiuBao4TlsA1iVjNQwnelJ2Xbq
riK+OlBD3mv8XL8PmDs4DhjFnjtqSbvU0GhUHfRwD19mh2P0u/4kiG3xTu3GgLeYLx/0bV4fG/1J
icIgiVCOl4eqdd91KPLo3Ucx6ltwu1eYKKLWWNFyxESjk5lfshGjKVXSZo49pfDzGvNUlWe2vzDk
ZGYh4roHRdylFApBb5wxCl8jZiYTlbSHrFyH02qEaGMHXK/rjhEBw834KNNPnTyoFFr00ujrCbre
yJkDsag34SxAmu8VFn3Eh+nnb0/qh1R6cPPKQk+WHXGWHjvZUT7BOrBQvFQeGVy7YHbi1uMugbAf
p/2p3Y8zSmCvxy53cNCkPviXwgtNv5A5LTK3StZT6pSPLUTxGQq4lM7uqOHgoSRayc62TP0Bw2yQ
B3KjZsc7NzY9I7CdxkV8iF8TsPjfoo3tFfvkXTrCAy9TaH8e3W41BKCYNIcOWKqxMoG7nOO3KKej
ROWgunCBu5s0nGWMr8qNeNaoHLLpVGuO9nxPQvmmN7mkNoswFlSE4esKs5pb4aUCuXyWQCHhLGoB
6wJeynSseoYCMaboFmJ8S4HRq5yr2KDAtaK0c+zC3kBQQKMQ+9mDO/fYSOa2kZM7XOcfuTDww2V6
FT27RQzllraKhnHG4TA2nkWcdizS1QI90f7eVNCPjBKPDnkwcHDgq2DA7PH6ZCItDytLTPJZYOaS
lnr3JMfyEarRKPLn91aej4Ow78RMsAxvYyawSoCWi6QlVv7H6DO4QZIqxKScsxSmX9BScDI5ABDF
Z0QCr8od4N8jcQ0lyNW9kPwY7+n8lCLGAoUvV9aXwp0PhJ+yXSCLDj47yjkS4NWC71RVbOz3XEfM
2EzxV2cc5+FLyV7MZiOnH313rMSxEE95/z1bHprivWDggIApW0kUnYZEOJguQc6pAIWnZuXhHRCx
l08Mdh726BbIpMSa16vcdEbwpTqWcoYdM0D6caLoPMTp2gKs7IGOEagbABoBEpFT46KYZMALHUBX
vuJNrHJ7r3GjvXUK34rv8DH5Ll8KV3eKDfoo+D50jbzKNdz+NXnOPpTXaqOs1LfpJOFP/ThA7Afk
IRltFIgzO/idR8GseMl87qVgylfE3I7DKfctEpTZR5/8mjJMAGzkHuSfnSwO7bCSmhwevDhpyqDX
LwL9+eIFfl7VFht8Vj1erZVkYwPEiVYpD3Li2YkPVgYObOg/y9DQgND+WX6oXqHbkL1OgLkLcLop
mnmShhBIoTdivvKPP+fqKHR/vjzgvSwTFEtn+0c1MrVgLlppN59jxSFVMBoBPPE0zVNGL7RdJJX4
/5rhqHyFFhyVS4YXW3uzYUOluX35kJsfXbEHFm/NuxaJNaQoFL/ntIzdGLbbsKNA+SZgSsGac/oq
vZQZK/YNQ3INhCClxqUN3UFxROaqh/AyvcBcJZm8oqD6SXvpn5Tv+Jw/ZXgbTtG2DHBD62oXewl+
gP2WDrAKpMU2PHSe6eIeV/lT+a4/9T6EwnIq6Sy5INx/6zUFxwqoMuSgueJ0JeW4wSA+mEFaUvk9
x/xUYKxKaN8pD8bB8Mp1/Aa7slSjqdus2m8ggTg4Fdq86rsEt7YjO921meRmfuIbTuNFW4PiMGGy
V7uoYKR3AYAGG0ow8gasRb6E2/BBHoB3APWRP9VV5AtgPPAcEbTawY5oT4I+MD4bRGu38NQP9Vls
Jo5FgB2N9lCBafWCPZWXrpidJHGHaa0DQ1XcOQ9k9Kz6z9I8Tf1qIpe4nH193NqxJxqGr3GQUnAo
5NQ8y6/5c7IzXrsBMq402mWPVUXx2yxd/K5Dx5ACo/Ag+6G0tDFYnDAQ3QdcbgjsRQVnY/W7YpCB
1r0003oAhon4/tEHpm9lrJ2B2rtD7INu0p/AflMeh0/9q9+pLboYtMZPsmiGHmUC/xRsm6A2WBqx
EBJ8id/ovtrukxTUS8/UHHxzkbAc7hZfsUZzKKYJNgrHmiBw64X6OrSdWmwg5aPDt4GsFMWzinU8
nBJArFFgdN8aRz51IWgR9wGv/EbbQc+LNIcBpYlw29bB/+xMCrXjonDaAaGOgvGVQJkPNHEKkYvJ
RvsOncg7VcRPCASChEunB8q2Gvo99k1+q+l1hhG+bD5nnQkhjAE7PORjSpMe/Y44MddtclbqraF2
x7xwwU1UHQm/WCbrgHhJcocl/wORwu3g2ICSmwqhYjS8rg+smtRjMXSxclZe7NyeXFkv0WEt0NYY
rTvnFFp9P0INiDPIDOxFAQ3QwA3YJqchgUhPOZ9HJwuqdbcft8MTaJSe7Q5HbA1eQVeJZfG6Gx/K
hNVwWwJE/KgetYdJUOsIlFz0R5i4CyDmEuoRVMIexmyanKnct2Jq/ZofQQJl+nsGdRedGi2DZXAK
7SvLa/BuH1XTzdpD2rChd81sOaA64Y6FU6Msg8/TUXwvG/0wvXZ9QMRDpO2n3iUIz8fpWG7U1zqI
Vtm2ded15HPfPie+5Lab6ag5iQ9s9Rnfd0B4f8rfh225V70BcYnsQQqsxN7EKxk6jXD1GVIt64n7
bbKbW1gC7DIN9+FoR3iEA/HVqiUchgTtL1cyTwqOHIVpJj4bNhylxyU27uQjbj96g9pV9Cgf0V+T
X8i3hBiZboATmxENX+fZQR8GBRFijHEkZ8MxnIIpVPfmLfJbT6M4bx3Vm7/rlMo2lR7zD1sw6Dvh
fpPHAfvOotUXFnoJNcG8Nl7ic1NQ/lA8oBSS1uUprbBB+3w5Ne1P+zhITFPAPoN3K20+egQttJIS
FBi0+y7cfFcd+Atgk7W179Z2YJzFV4TzeVjX2/RB/zWt1V3yYRMAx9Q8AhTGn9K4Fo+EoK3saB1K
aExnbnSybFUQyNL+1IQbq9kPtiN5SbFO+2AaMcd26toj13aR5nEwgw1HIk6peNxC0EF4cFLJtxvf
Jo7UBTP3IZgFfTygGFrJjDcA1kaDwO1k8N8TeFto8mzndGEWSNRwp/ZYdjtVDabOU6ezqu2ShsH/
pMFz51up26XtQWpDlug7mz+V0TpsqHkH1/2HPYtOBUhIBNxEyCbdMACsDroQ4djO53nOyoMEb6dN
nykjDftRc6tWn/51jAAFG/rB4EAuCju3cpyiMCYxDFJyhlSKwVpuIWLW1bqQk8/Jku5xPH/rEl+B
hwB3kHOAYadgTAnB8jok2aIkEAezkrNowtKB2vyHrsK9ikCIj03tL3DgQj6hSorbwrVBfDBjmJSl
eY4jFVN8rM1UYE8NWvWT5Lcg7bPSBt/ajppff06dbj8GrDzQoAVdx6AmZJZvQM5qxMhAKzJ+Lme7
QGunw2tqGK2DYofNg9qt/ny530Mbf1+X5XrQPkRPcqFBQBbjel2S0s7mskn52eLzsEmraTuK0PKS
Jm4czudflYGKahKEu5M1o9ESW6YHaDhnhZbWm75GzYjnqakktDAwbGiZFHppbiEYeueM+006vrpT
aDAoMJSB8CA8PDEddX2nTSZVcOMg80V963A9hYI9nT5IB83XL6FvrTO3OKFfGl+idfFFnhHq0RTl
b2nCpAx4La3BwhZHrfAyJGA5oomrdPsMgAv3JO4liYOURA8dFdCPwnH+Xzptr/WBfc7EJlI2ech0
6NKWtIJRX02hVUV0z7ZYP7u61dM4XUGMq6uRRHhofdoD8munyna5CvD2JIXnAem+cHnlAhNAIjJt
8K9EovyjcKcTBgUqE8M7S5QAktETQCSMI11CLofz6LlF9APHymRcsFg4NZJAnZXDnSX+TXq5XWJM
fKCtg1+LddD1EieGYgJ+TeXLXNZbjCglDjFHnaUxDspSGlWKXfvew06Ilgmyq0w+aEr4LSCEuEJT
5PjnV/MWszMgKwLRpkX9E/O2mCu4vhmUwrGBLZtfVEzUoouTHjRt6P2Q/4I4GLLWx6kvAhiW2ezP
173FgX9fF5NVCE6QJYOj0PV1cwLpO6Ph+aW3Ja9VQOoqRzFTbsC+SOUqwCzjnr/cj02PRwXrF5kb
kIRFV/P6kpKmtI1Cquwi4O7m1uZmwvwLijxk8yJLvD8/3z9cbNlIGnYQJhTwtNcXG6NR56WuY11F
9cLjHAk2sb5gDfk4pfxeZnqbnOHHA0QAtQHp4HKs3GSCBAqAALej4RLOCSC3vEGuraJl8+dH+n1Y
XL+4kC8Djo7WkLwMZt68uEIjY6NURn/BBD3ArALTMQ+xoAOMk2dsfyR9zELRywMrPepQO5FdzIjq
ILTmjx1fFflGxGfJPpTjptRdEfqFrTM99VLdVTOnbN1udOAKQ+qHsnFSzGE3/ig5thY0idNyjK9s
WgWKW6vc3kSaixmJeg7s0LV1tKgd5RvlJLrW0AdB5ghVXv6QPShP5ghJDJdwVu6Re+Hr6VPSU7mg
VewqFYuQffYMnk8FWobpviBuy4Mx2wsT4+1LEY+JIUtiGMiuKw9uN5Hpi02bBXLoJ4Pf73L/np7x
LQqFj3LhyxGQj8EF+zEmoclSBoVIubvIyQwzi/6AHh+dbdgo92390unFIQac/+cP9gcv0YAOMLyE
FbxGy8t6K9yRmzHkRDCEcMHMgkAZODrwiYldCG+D29U3mgMnE0BC/RjkUhu5VVHeay//fGxMwkMq
WkNLF5z538fS37vr0QyNWH3ML6mkPaU846zW4pCJCsaMrVBVRxTfkAm85zf2c5ciBIOPuWgBgnx9
KwjYwBW35n1ZXyajbtat5Uvg4umxzjIlkvx/vcqww4OCAkIQqDXgmV2HBKmVu3CoC1xssC4V3Kea
HEqjRfUdD8dCykuctl3KZhstpLQs7iSC//AZg3kKMSKkH0jNIC58ffUC532cQwr3IuWyjZ7F7PR5
tCOdXjk657tpO1RCoAkYPaEz9/LnR/+5zDam7yEuvIy8oF69ubaq8TLqrby+NFmzqRoVdY1sI150
Bh3t5m6cwpNchylcDbAYVLoXVv8tkG0Pcg2Kn95cQK1oAwBZQ7saMftHO9V4ImocM4yjTWgwJ9a9
jfTjVIPUHNC4pQmmgpVC1OtFjvE0plSiA5ZBXUpNavkhBh867y5dK23yGhYQvYqW9NjC+NbGgcDA
ELUwRbwy7AgUzDKVPRgHeuagGZcGffY/fww/0nMw1HWMseG0R2Mfwgw3h70oUwlk3Eg+TxWkc6Nx
+o77qvGMomyomqC7j2TABHUdrUwbUz+oq1FEV/Fzy1U0u7RM81qrK9zMQLpXkjOslzu3zsB4K8Wd
W/3xxoCuCnUYjP5jYyJTv7nTHmI3xpgb5cUuwd+eG3RM7LJSWKgmv6AleM8b5McBunCyIVmPF1SB
xP+tUKbddI2SR2ZxgboSAaUcvJU07NI7e1BfDsirNxPuGaDQALdBIwBM3JvketDh49OoKb9UIKtx
mtnqK1HGcxPPq7jixdbQwFaLphlNYK0qN4aO+7CllOzGzjiEcmQfMamdeOEMes9o6useIq37Ehru
m0QBpmDML5qVobVbC+NgwxmadnMHyWz1lwUirxSHH3YUSyvcBtBSgMJqOu7tSgfaDc01Br0fsA1k
JCqtJq2lJCzOsAZ3BGnxAcwzDKRNuTl1QEfD1upPs+mmoWqfQSuY9LY4mhX06Vt+Jz39WTlhyUBD
xHwMjiccTjc8n4ZDMq5rUnGZ20wwGLYQBrHGwjFTpWDyDMiPizZcd11yRDB/wPDPQFvZ/pJbeZeo
oUtGrX+GfA6ba+AAtWrXHialtTupkXqLxGOwCDQk2HgteRjUFW82fqXmUWdbOb/og8R9MvTkoLSF
5EZ9q9IJ1tRpFxZgE5Q5RYMc1NO2g7xdjBdaawtWAwg4Rvkr/I+z9WzzbWb2GK7VOh/yM81Wk6JN
Gypq8Odw8OPMXQzBlgknLC+GAm6tjEiX11KsD/3C6LJ9gpdii94ajWRQ1y2MotPUgvrxv78mAuSS
byyqT7/X8W/n/KDqYOhafX1WRftrTpuvLE6f0zBZZVaIQxB9L0m+Z9kEMY8f+w75Pi62cOmgmHR7
IiSE1KoBZbdzzh2SY1b5YtrQMBmf8hy6sR2NlBc922EOqa3WmQHODriZnGJVUKNGbKgql/OIRpjn
mTImYyaDW41DUKk1E3gF4UyjGVQM9cNsQf/9MEZ4pZNNDcAPsz9qf+ghI59qgcghQH5Wx30Pdk+Z
BOF0bFPHnFw4FYKL09tPTVqxvnzMlI+hchu07zp9BWV4O/4G7TeNgQwafghEPdMejSKwnnPDGfIX
QjYDBm0UCpZUc9Qtt5vQCQPhB21SwzU6ZgtBu/FbKs8J0PGscvIRk9s7zTiY9WMI/M541lLNtZJD
hBuuz5Ct6QuvjCCWAyR2P5XOZFHpFVEXDS+ur0LTwyAjtlNWuUmO4Qoc5yBC+vAj//Pb8vMUsFGA
QkILc6FgX96SIGGzCH14Q0WEJATMiRHgZsj3EWi1xdDf8+z8r6bHdXjG5bATbJwGkBK5HX7lepbJ
vNKGc6d5g3oqDBrOh6bBhydXTG9cPQVQoL+Y1rtd7uB4AFLeJW5f4m7dkFeifSna1zgA4iqPUfmV
Srs4pNXsasnz3PngvHXFJpT/h70v2Y0c2bL8FeFtqgooqjjT2UAXED7KNYVC7vIYNgQleXCeZzYa
6E1/RK1r9Ra9q2Xt8k/6S+oYXYx0o3vII4JEpurheSYSqXCF0XjN7Nodzj0XOZgHbvRQVdlYtD8a
OT9JM3WsavLcQpqMsSephowGQBU5MCOFs9Sy+8K8CfiFMfqUqYBIhc98Ek9qAfELrFCSWRNORofc
KMR+/qhql5UZj8EOBK9MAsc94uqIpJRJusxNZiYU/gSEBQDQiUWG0EmBoBwCyw7o9XPAI5BLUwPU
M9jBGB0lUfiAfgzI/2WeMWaELSc9W0w49rk79VMJZypG3ReaPKKYZ6EZn6LAW+SYeoV4doxveZQw
FRp46uUNUDFj1qrGbILbxEGCO/8sfUHpQIFYfDy2NznASu6EH32Iw3vbeRaRPHZ4FfGA5QhV0aqx
Vo0PVvw5kO9ZIGZMdIoYq/JVpMLTRUERgG6efa9hMqK6VINFFn4GfAow5nLqCkBPYMdmC9BRj4BL
RyQ6Wo74cb0JcOdNNHOsqhPEWZBHyx74r9yqNKfIgHMiwF3ONY9KBXGiYMLmLAs/MB+QFcwfhSvQ
cyA+by0CfyLGM3DRIxIFXtsE8Rqg1/hpACQfLkl26oweC37DqDN0DEcuyDOnOVhbnZkhTCJzKmcL
xb5w/YUK31i7tABjLL6oCUKSS15ZRtXcjucFqcarYgBCQEZB/ris3qcxQOioj0vKj6xZIR/3OQs+
l8jjAoVbmFNlUzzXyhTpvGy0QHEhErQxv1adS82d+GgNkn4yRku0IFByvcbOHKF4ZQRzg+SqM3Pm
QI9hnyArqi6CbCaMpqPyCnh4qEL86+fXMbNygIxylvDJSjBNugAOXHvZzA5vZQBF/OTRIfnkcuwk
S5/7IGLyTPiccx9yd6WVKxvJxkSaoVhkFC9l3OiB8+CbN2hoJ3AL3liY3qVoLDT72skubfcyyoh7
j5aVQEf69XvOv5K5qS/OPem+Kj6ikE/IHzKQXSyz4H01WpTiPLTWsYPSwHsuu8uQ+Nc+8jgedbmU
1Jk6ugaQ3ZMuQKcDAggTMKhLGQnJYPa62hLJbd9RJCigBwvgiAWPEApfaTcg9wPQ5KZVfl8jAWgB
W+ra6VgBJ8284tiVbbvFso5Iy+40EseJZ1z7JditNFUzFyaLKEqU8YgLO6WKgwDEXOTA/FVyAa2p
ZQ84Bk9DCmWcqfl6ZPvrVCP5Wz6YuQoL9AMBgvkAa6WeWS6i0kAEJgf5R57gmnJV1plI5kdQC3Dj
UPEioGVz1J2MZnKUTixXBt6zDhZODmjW6yI5dD9hE6HikPiB6KKJxkO0SJhQSmzOZNwVr7HFnWzm
00jwp7yo5eM653AZ5yhmGRmPZZaAI4g1ssWJCRysCSZA6gNJ7SPxvjvBKynjcqWWJHcF5028NsI7
RAOqeZiKX60E0ME0BWuQGyM4HFdlMUHjkWcUjSPnFGKjvz4VsvrU7iAzATsOj/QPafLUMWmLGu1R
XTCSrNDE+7Mh1bi7K3hcAUzdhQyKGxV6/fUnHpqn5JGyAFZ0QG7h/nUccN8TQP3Hiwh9JugvMgr8
YpI6ypMQqqM7TzRQOJHxSzn2PeBhE22mifF7NB9ZC7gML6NRBUSf7D0YfIy/NqpimEB+PkljtLLm
twoafU1Q/VyekFKD6qLFhCoDwvIFox+YtK5JbdWa5VRW5AAGh/2Rc765yEuWnxRalk+5wkpnoZvX
Y96AuyQDrWurnnGXAmJhIN2Y+W4+Fw2VW1Qsm6HbozgGq3owcTKDmxtaIs8lP1AXI4XUwHg2wBhJ
miwSLpQvqgCoK9O0nipfSa4rzlsUFc+eeDvxYA+AJxChWoCgRZRxKMQ237ODkyostUCsnRWPooox
qJnWFXgqT6z6gYFP2k/uPaSz6pohOTzvaADSJCwSHaC8nltcHAJHg/+II1T8KWgQg7ZmCMW64P2S
E/VTlL33Szec2wobo+8H4CQF/74coT6oyAH5QtZpwgLKMK3tCjhXoHy1ErVLHtjEgd0fXYSigbKE
kFHm6hSrK8xffyXu8BSTYDqPKBbakgCy2DnFoYUmPJJZM/dyCmBToJj1LGJzBAdGRrE0QzgtMuyC
zLiWShLeNYwYZbUjGQCtYnRiCZsQfmeDInMhAyxJUhjwUuk1TFVRQ1ODgLnPInchpUK+QD8Fa8bU
4jKQeBQp8GBJrYHKEx1pwnOV8F61UhgJqJOYGRKMMMlDpsVWTgEZj06MIxQPIHpgBZBU0BPzw8K3
3Thm7iO1qifojHkv1NES9oE7hW5D8a+ffs4zbVpqWEPPZK5YxBEmSgWUVM6UCfjmzFXglZ9eX7sj
SghePLQeVg8tdg5YUeIst+zKCI2Vq4382xr+rCxkC80dFVe1ry1lTY2noTMyJqVYorUufmuC5lHy
lSRxM5u5KoNrAVlSkfWZCyNJPdgK8ldfNat5VPksiESD3Wb7O6/KX5AC21u7A16VdeBsO7SNzd/Y
0akwCCCfcyi4I8oZpRSIdrZ8KviKPwe/DmikEQ5BHoNsvRdCFWZ0jnioAKcfwVHSH5eQl74wqjDq
OaL/CAjgbkbkl0V+vCV9ududuB2Z5neoG2nlChgzorC4WxHuZtFwR+yWMPFAEFe1HLIrnvsgRO/R
z0eb2/6Hir8K+KvCWArsfWhco1JhrKHaVr4NvVliz+tLUR3HH1VnUqP6QL3M/EUQXhpIQ2rl2PgK
QBlQJWvY5MEUajG375TyFpVfmTs1xPeeOSm5q1QmpY9qsTCqWSlcR6o4RuGNXIP6x8YlP2Yy8Hs8
mPFn1pp44SRaoI4hzUdrRg6nKYqWOPtS8u8s6wvDfZb99yV7o9YIE713+fc+ynpYoEtH8g3nbAwR
zifYQirxogJuyFjl5RhliOPofRJdgpn6hB/eUbsvEkX8BEuO6OgBkXbB8mkwMj12lVjSJyk3rGlp
iMoVuih8UUr0kEpV5DGYefGRKVPpRhHQTsYukMXf24UvC71PjdkB4JFpkAQR8gcAKSCSp3QVm5+M
QiER65Vj8hsu40b3aHVnXSHYIln2J1Aq63IoPnhsycCdjBc8S5rMCG61QgONKczMh9fnQ9+vmA5s
N2wv0uSEzEfs2LRBMOKNShgVq5iP2XkWWuo8qcVPqVAtPFu+5AWOWQIj88I283e9BL0EVfJ9vqd1
4Bv6PslT8/vftJJwjkAxKIZgF6A2kzRU27E8QStBv8BaB+wKugfxWSxkq5U46Zz8NhQZbkzgXXhY
661W4sVzkIQRKhF0YtpprJ9QSwe7lwSywe1K8FEE9dHNaSiOZUtoJSQ9lKNAvUbcN1mqtsdMfRul
iJJb5hfgw/PX4JRFPTX6owYXos+XSzCWxxMYOfE0S9HrZmxycT3bE+ORg0U26u+WDDQ4EhJg5UNB
PQwakBt1DEWvDFnDsJj0QWPNGOF9hPbAqs7dIdfvzGNGPNUiqKugm+eRywPddEAv0PXFzBwQk7oy
8gdQMmYzt0AplWcn3Cl1QYzB7msBFDEiiUBkvJSOG25qocNpvpk/hApw1z6jBqgmMEcM2DHU4n6U
gQLQtEfgX+RlYZoqST5hoji7e122RHbUJMCygy4OAGUAOAtLv6OzLMcW0Wl0FCDWXFQXSVoZn6sI
5UQgJcw+MmKIeEagaSA+ClgU9gA5+vrjO443hItsFrxM3K7kUob7RxuDjCglNReQWHeKqk4tALo2
48vRncCm3G0gKTmKPGz+SoiS8tYuxU+ZgyKB1+dwsNwgX4PBhxbqqNRGAph8v+fs+KnD1IlrpJuY
5zUA0BHcSGNFPvEU8iK0oPEUnF/Y4yBgP+CDKEu7iDizTDeRLMRL3nIA2TczaRHbJ/vqdSBcRKgq
aOVRc4GXAdkXsYD236gO84ILxKraVFwiTY0ys+cwhziANkbqZc6jw8o4CE3gslPmk1ygsM8FcOLC
Ynzro2ZovDcBpbl8okqKDivs5oTLCAyTLMAjvNRxR0SEc2wvi4uNLDBfMoABUBXgX9il9AGMb2g7
Gp7Ksx8KHO0tgBuBBwv9iMIpWgj8qBZzOXSrTVCic06GkvKpwReoV0D3lxO7+OBRiBmBol0EuhSQ
sR06fW8HpZFUJZIb5Bs3Q3mhZ6GCtFZzE1V4CX8iVtK91HFJYFFh3eJ5hCqyc6n7YWSHplZkm4zx
vXmpqAxagcrxRIsl6T6oZHbGKbEyZgLvVMH/sZeESwzDhmC5gP6h5WmnmRmKTlxuQAktXoCalwGz
RuDORakyZ6+fyAOFT2JwrEw68qF3DEhe6EeVBqAgas2XG03UrpXE+cTl6BRVKhZIBxPh8fWHHWxM
PAz3JwKioOSSIVT6YUrIg4I317KNU4aoVoVd5U8cEKpfhJUXXtcW411lPoDJP/1UMKkD6QfdizuG
76xjXNcOAjgmu6kdT3t0CnBnoBfEQrB45oLJCK9vxQhfX38mERulgmBgIJoD+Cy6KiJw1TkRmIWY
52rEbnIDpdYquiVPagxw8dNPadptimA+BnypoY7aOwx+XoD7LNXqjZyY6syUknQ8EspTbWw69aDQ
J4gdoGwezhhBpMFyoZdNq9AWMZRyeWOHoxsPRUch2kqzaXjnWihljmecALYzMHnbF6a7KVkDtaEV
mB0rlCPDfCg3r7/0kcNBLAXEfQj/CGw4ejaRYIaMG3jyZgRYbgLccx2UU772568/5uhbE3gjWuqQ
thBdXGrlKKDdQlZsA5oNQCQKkA1eWTejFfqaCwA/jPll9ATeM+MZhQXaKVDssZfcf3jnpASc4qpe
nMgbX70Rs2tFuTXME5U8h4/geXjg2KASmFwAfaflmKMzCYum1ulH8GC7C7eOvbnnoIGW7UrOT+9T
3MQ4+LArAU7H/9GPYgpPFE0nUzfon1rMHB6kAwD5hyf0dcPoRR86OPQNfTVBTcIfox/DKXZsIeyv
bkajHA2wTTdIt0bhAkmu2UhlTrUACdOxHNQRaBlcbxGmqfk18l1k7QyutJVJEIniZzbzVITsNNl0
psAh+M+e5IOt0k854PE1kFcjLDVyrHRhSq6ioabTcUHuJKTVlRhG+R2gbMCqj1BCAIidiCrUjAnY
C8OKsFcSkZABCiBz+zoKLO+UojtUOnh/EEoCVUhSCo3bsacOJM6JEAIvlI2fuMEsRBcaJC2S4sSN
cWDGIikO3Q0/Adg6AtKkpeyjq3HMjxJ1g8aXoKTWONBoaGmg8Je8aiH0GolVep0VqJK2NYfQHiau
91OYMKKQkEoD7w/ihwLAhF0vpQbxKMjnGWMjFby6LJEpmvKs41wwReDPHBOpyNd1waFgweaI7nIg
l0ctBHif6FdGeD7yuDh1NmxsOFOlBuOSjMaX09efcihYPIWEzBARI/HazoHkS04rbT5xNiZuaoBM
hFBCq4QIvAtFLt35Rh5fGT7Co0JUAklkGOEJhXD0+cQtBQwILnA3MQfSStGtFd/ZoN2AdRum+Wcm
QjmFFcDIkT0GjGJlCWoLIWA+Aa90KjPVgeaQRcXrA/mL3mJ4OrqL0UIu3WLEmKZsb1wUixZgm8X1
Gl8pBjqho1NVuLZNAwQXFTLCKJ3yJzL61V5EFSee2FtH1hq5WgQmEc1Bv84mo7t3iHgtFKWQwSqg
eKdelFYKQGQWnOo/fvQpSPlwsHFQENStQChqQ40iNBzZBFGKmKNbogk5a5/iDjv6FOhb9MMVSOfR
To7ELTzFl0aOs0FDLW5cFGaImkQlOaF3mxopWu8SWw7dy1i0tISF17mRM3QB1fKctTcV44zA+hkk
N4wUo9DaSKRJZnl3NfIx/FitRPVjUETmjeup3oMMsusnVgUDMLzeEo2ywLiplPlXhc2AVywL9Job
M7VffeUchl+IpYAmOFIaVzPXckB0pKFKWMs5oF1++hTiZYADJ29D3HV6G/KlgdQFuh9uvBrJnEzB
WS81BFsShgMuouLFCaMFj57Pfwjz6hQo7iC8ikOA+htwmcFwxKp1XbfAQ2lYCL97g9aB0gyyA6CH
CbllzKLayQk5e1EJpXJRRBk7j6RCug1yrbovNdaaG45m/sJZAEsTSSAhgI8elLQsZER+1MLz7Y3q
ssoSfUACFEOI/uJ1iZNRDrYPbIPmOQixdWzlXFXKOM1ra1OPCmeiOSUYEFXDW1qeVy/rQCpPPO+I
kAnvMkSMYgUUQ3bNZiTLYmzXONmoRf45VEAsEJi8NC44uVrWpSB/4tL8Uy6C8isPCnvJZSwK5Nk8
uRLi4FS3uIOoDEnDwwKDmYne9ajN7Ly9aXnAhFR+ikg+z0WgdUmTSzhK3sxQE3OBXZ98hODQ3sUQ
gb4KTYLKj9gTm/4gIklmgbscPHiIzsDf7ax0xGCdHUFJSchghExGlH6EeWosCxbYn4JFZZ/now5C
jD1/XqFJ02OaCdVaY/itr6KzVpXeo3+PeiJg1uRN93YG7gISXwHRIGEKg73RNeiCYoSW2lr+ScFt
f21kof1JThKgDDWUsoEISBmBei6JgdgeAx8o3RgjN/okR5WYgjO4BgVR5QrubeRn2heTSwlZkuJK
N7JiCsk4L1DOAlohVwao2ci5tSeWwDUylRm8R89VF3BOgGQ+gS45Qx/gtPDXkRoAIcYIknuXFAn3
AeE2wJYsgOTXfBIKJQoUIzB1xYERfTEs13wCAZe4dr3ARuV4nQA/V8JNA/otrAEC4iUtus8Lxv/i
ezG3qUYqaHTRBxHcI6Kggd0TYD5T59m0BtTQdNSroJT9GxSNGE9oYePjVgL7zaNQg8o94EzhGYUE
KLG2HY9/FHI0pJ3wcik+cqoRfRBrFrSYoY8UyTgM0VFvXGMvgU1OMJ9CVfHA7VHAOBekjECMVDVe
oyMrYH+ejXbqQAnVIKALzND+zPqetnMN/p7C+Auc5T09eJBa/Yh2FVZyhm4VZ/MszXw6nUH+7rd0
hozkA/HVgJKGK/570wqkM0Yk/0pSHPv5VU44x20M+CpcO+g4nhQxtJkMdLMgFSnoWYHsmYyiRO5n
EqwdgAGMNpwzBacUXSFxWg9UqYFeZZbFsemDndnY4DFadd+WvqWwEwlm+YJU4Izt0jCcWV3x+WOU
xeCVHbEJ4EOC7DxoURrduqXg3XMVWy8SaOYT3srB5YJYATjPMTkVUcMDTvYCgBU2hjf2ENko+kcl
6yWYJ0bABnmRuNxbv7udXtpPSh5YW+RRCEwgZgC3GutF35ZprhQA2tTpQ8VUIGAqYmNmsKZ9IrhL
Fpa+LolrACcLUSUeK9mlXy2AF2RiYPo2uJyyBScDOOihbgzdTNkJagQiFK1kKFVOU81Zc241uq0j
5saJ3avY1ECmwRk+bjSnnoEwV1p5I0ic4VRnaleVM1e0e0dBvYmT2+GFbSBQHCamtjCzSALNtMqe
uonJ5ban4LF9EFoCIz2ixmg0DbeDFlmliUJceYm5URTGfFYyX7iDkZpMVJ7ceFaoArLLXZYimD8z
sQoXuVtPjMphp16KJhoxSHLcxItRVrWWxNye5Y5h7Rb17/oJ+gkO4PdTrCvdCzo6Cb//TSdx5wjz
o80mT0LHwOTvpVj5c7Aio9cWPEmUa2H7fsuwCufo6QTWTWQlUGMJGjdKL0GFEOAHzF8UmIIO9Ccy
rE2oh9pYEnrbcCyi2pgE3OWOS4ICd7SpykthHVpRxHxGdYv63ioNXIMefJWl4+bIOtWar/u5g/aR
kRdJ8xjVUih80+rwObQ0MF+lkjQOeBOdC0dsFLuTEYe/AfZ83iF0y2xUgEY/9MHqo6ggLSsKrx4n
rizfibgy0buAFRJnYjgVr0zRry1Y2TXzJc4TUOT4fBE8snBoKsJ2iggN6riYe4RbapNEmHJvzLt5
Fc4yVjKfPTkcwTj1fQkdqky0U557qRveWYLozaO0yKNJQRpUntCbB8oM5j5KA2ElI8CC2vyO6xhj
YS04QNzaZS0NdLlZPPE8MZ/ubakjKvNAO+MpKPtnEZQjhR1Cx+d3YzfNotCC8eWLycw3g3heCgl6
MaI2cybk3qmmAEf2BV4FGVhCFg37TOk8MOM9vxZQFLqW2bBCOCXIP5fCiBHmhaZG8jhEztMd85yt
LtCGzMQyc0rhjRMhRDlOGSDyG6Ya2kSKvvjk+Wy61dhARdcZMDIok1QpUN5lVIG4Ei30AJrwoVg9
ZEoloUZPEKpgZoXA1fpVESczBBlRj4P72Qmmdc2B+9TJijqdmKHiy2MUWNrvEy4BQZsohBUY29DM
gVFRwzeVxRAcRpoS3cumVn4BT4MCxo0kE3TJkuOvoufYaGQhAtM9FpFq8U54CgcrRjIA4K1B0xow
Qx4gqtBHEemoUi7XqeF/1ergymAgm5pXL1AnaM2b7fHfSPm+TJVYbwfdkr8h0ci3TffgNfiPOv2W
f+iXWk13fKCXNsqn2i/j7qS0eTOjpvPzawO4OiacPaNBM4MmzKTWCZ2GWSh2fHBbuwDatN/L+B4Y
V2ReEBohH5iVeOKeiL4nhNff77Ax9eE4r73Crjt104Ka3Da9hKCek3dD7y7kzpsPBtyTgUI6S6Nw
AVmE3Qdq822JgJiDvSQgA7eJ6DPMYnSHIh+oyD0JMKoMEWGLkJR4+/3bEgExRnqJgOEltCMn/ZwQ
id59KBmQduVwdTjErAi6FJmWt7YLSJ1RLxHw8rkEeDZiUi9nHa+4twt49Ry1+IgTgZek+exE/oZU
ATElekmA4dhzYNLw6Z4ACe5189KtbN7cy4t91aCA5QdIDWkg8egBYIGwBEcyAtVvbecDVNZz4XHN
IfuEpCLw582HvgZV5VxpCnWQqnubW5+Q9vTa+hJ3DvAnAvFA5h+RADkYiHEAwvdy+t+c+iN0Gr0k
IOKSg/Ij9d+03jsHwk1A+pu4vs3nze1/se+7CypUPwllAULdfHCg9lQ/o6rnhMKQMM7uRPDmbCDc
S33XX0DxCjr8gKJlJwP6+uN4RGTJF+319+ZOAEAgPUUg8ec8KiwIYodafwknQ4a3DrjZy+etHQEU
BfZ8d1x/gA+BAw31QbsPJQJ0oDtvuj2T2Cz0zBsye2Ca9n/3BvqA4srd1qePP+Co5yjdI9XTu0P2
ll5e7rvpeeEc0Hxi+dB+H4xBuEWAAJN/3tqaA5rcc80ZfkRcf4DGSEBsT9nDESL9xhBBfXNKvtFL
/S552DHw4kB39HLIsaH33p3BHQAMIWLVLwfh7bl5IJ/vufLwZVQcd5RjHpcBdj1KKUh2ZqcMiC/0
oxrvBzTDt+jYBFSWz03wzNomTdBqFxU6+QttaOlwgJeQEYkLIQ9B6o0J0wKKIlDfBVwN9RdJbG33
qF0wifz8r09B5gNPdL81rMBvlPzel63Sb5778tdfXvhwKt+uiMOv6ODXz3+/95akHcHv2dz9iT2V
/2Nv6q+/1yu/m/QUAoZG3S71ju0qXFjbWI+fwFLTBFBf3upW9xCYnOi+/qzvV/uRINfvL/Q//0K9
0d6JeG3URbzd+i7S7+1QZKMQf7bvwDfb0noK2nGasCS5l/oOu9ItPz27g5zibYMauLGibAt91Q5N
ngSi7vbHo+Hib/ryNck8+Fa6fT5bpXq6TdrhmtGJb9H3PSYYINbds3feNraeqGUlNDnQL999Aibz
Qy8w0WPr8XGrU6KBEiflm8hjnRj/2Cn+Yw4wkJpAxbZH4lcP8P78TyumXzyTY92MsSFbYTa7HH7C
d0X7oytXhXFG7TmSpO476kKvdWzn2ArbsZr5krus79DLuLPLCGq696BJrG/ddpxmrsQJ6z1srEft
KM2ghJej76CXQfzcEQGBifYd9iordCttx2lmKwww7PX2UfdpldkAaPpO973XkQEpcek76AekFeN2
mEYEJCPXd9SVnj1bZ+9i/dGilS+pB+49eBV3RiW+eN9RXy4kMuezmWfFB/cSQaT3fcjHbZKejXXf
aYciEkcMqP3x1+/Tz1tvS2nKBhrWd763wRk23T8kZ10bBnmb/nMGzZPun62yx2crgeJ8oo4ikCFD
qOU1GFDPlgmZP6XyiUcGbNEAyundY3Z2kyXUPn8ZfQAZ/a/72Wp2v5lN//cZ2TzbGALr7n/wSANX
TRpzARAI/gFRPHmf7d/fM2INwyP6Y+wPHhQJvc2Pt+c/vPtqmLqPfUzraKH/KXlXb+NH3bLpgQdQ
Ge9iqAxakw6g+qHdDFd/3iZm++qNjhtAEDcVurzTlxXJnPTVcWMz6y7aAJp+HGf+1mpnR0RACFj6
znWie4/BM71mpKFP33FXsXV2jWuJUmIk7tN3YPgXNOicZI37DnoBvNDZFfnP6t19O1xjuxDK5r6j
L/3nwN8mtJAbku8BRu6OOsCxuNRDWjU0qYm+c72qYjD/d9UZ+iP0F/BtEKcm1i/eUtuNI6XWfae9
CrLjYw+wMa7g4TnmoUgGONfXekBbJwRL3FcWN/qTHhwcEUKs0HtknL3A7exlwurRe2DdfbZyOiCE
JgeDDKxX3TNNAEx9Z3y7DXXaiyZEKn1HvdNj/WnrHjVcCZ1Y//GdA1MFRMkDDIwQuxWGFhRoO1hz
/ZO0Rt9JryzwsYVQG+1QzcikWqjvyGtTt7oeDhpmDjCwbluHkgY58hBDWwWt94E0H2DYLHaIWdhV
c/wQGumhftweEQchrum7hBtrm/q61w7UbI0hVN17eKZBfrZMUTQWnv3L2SwN4iDNXk7m/uM4YFUH
eJGXB4KDSE9MK8Yj2/+1jj0UdWcD2BCrEPEOtzqmbwSOxIt7r8+N9fzsbs9mepK2g5E12kWjvz86
tMgPReNfpLYyLSeANQ+pffvfnfO//1AUm4NM86SPvItav5bEuNFdvdKxQLHl/v//82+JQ35axBUy
SZjBhf4YeHq7apQ+RA5CFgjDR99tvwaBS8xck8hAOxgRK4GUoPFM+0e/HlZabeEUOO12T/5laulB
BX/JOvuQ+c86lYFCtScYUwd4KFqAPAcQ4Fp34EZant6+B3k1YGJQsDLA4l3pGRi4qEgc+JfApkVg
CH3X5U5nXIt5Mi2dSZKsHY/M/+UZA6z9Cp72kZEH0EHXepiaHbNmJ5qTF9efF1jiCE9w37zWGwws
+QjQP6WdLCbY9Nql/97h/vNWAoAXhf2hpUDk0cdRO0j508sQPCHNeuJ3qOz8n4QhePe1m2wG1UZ3
mV5e+QfvtXdHV7/Z6h0d9ZPjdnyhJirba8RZFgchdQmhMlY8sBx+bpq7UMGxLH4DQ+k14XcZTDu9
48USdMDB3fJzc96FII7MGfTdBNdHXy0/N/Z7chJovxst3sHqgg4vgJGBFwAUBAcXwM894w4ZQSPo
PoVcuuAoJPw8wOopKHruvkn2O47pR6027Bm9sxHB8IBaanA1o/aTUMSAvmqAB411Fxr0CNpEAQ8Y
UiZg18X7AbsFAv8BHnezTYIQdqhHLxXyNGC/IQSXKOsCOTd6Wg/xMN0w4+1jO1Jj/qHvL/mHlLqD
hAN0ckM86Bvi5ex2m5rb+CCndgwB19nuB5vkz7uldurpb9BgcAE/oDfegdbZW4YfvoiegzimLPGT
tuBpB6rRwfRcCWsUrSJ/frLjrWtYGR0MeO0E/KAMxkECwTa4uIttXG+NIO9kNwhWf4DJ6x18EmlW
1XvYzDUAWaNWUBhgutMtScpRbhQhpek73WWMnjA0bpJQ/vUddpak3asNpmrvYSf1lvh67UCNDh5A
tnPrADxKugr0FcJcj4PtsVjPq/fRDx6Seaz7T9t2kkQSpFCu75QX1iNstQ5UaYiA9SIDpCLZVu0U
yYTVA6M9+922+UExLLYxkDP0sEPIAYBiWrrqAKcCdHFgaKC2L2rvW5F8z8E8rd4vMkTsY0oIoH3o
P+4SuZGOckD9xADjprpLz5YU+fXdu5fbuLPBQEIzwLAIc97oFY36arqv9Z3wtZ7mnd0wBMgAXH9m
1jVNuEMX8ecP2wq9GHSnO+UBZHxtQa+nWx/h1Q4OeQgcw3VWboHnyGKj3Q1E+4ANqf3x10/eTeA+
QybtQM24pBNC361xE/h6p+5AGuCIIJCe0pMdIqvxHTelKVvtKwhEJgqd1hVDXM2gs+oqtiEwineA
XGRGJ6I7RB3KPTIcHWcDjAX99xk50V1wGmJUAwzcaM3Y8qnUBTqcDDB02ClWaKoH+260Va7DoYuf
2/mRo4wO9e2Pv64iVsX2mb480DJ5iGGtFIjF7jZu+EH7yuLBIfUglHGJOFH/Ob9gv68AMHgOaLfx
MICb/bQtuIFx9YR9N0ET7nayzTIS5u2+MoFGxgW1NWJ6Qw/h1awAPKUvVZ6QZ/adMRKy27PgK4wX
CrAOSughijp2IWNgn7aA8dGzJ/0GBrisroIkyClpozuXiGbj/UXz2/8l5+aYawamDPBhoAMWWF8B
vgex4MnH/XmhNZL2+FsMrBmoJqTMlAFujXcESkcNenJhTzte4yBNgA6ihuWGGBd3MnVoh0AyjQGt
8Z+t9vQQzTgE2Ghi6tSlOcRFcb8Ns0cXmQSoL4TAzyYECLk/ccIF2lc/Trde8AQ8Dh5z+nkD7ECA
yrdxQBesna4gOb0JJwGwKTSulTRQ7yueb7W9TbbV/yajdmSyf17N4vxgBGeih9uzzTZ+puyNV/Ne
Pzjy1Lbg9aXUjieE630lMzOqMG2HIWIYAuA6izIdmDcL1dSLDMYXpVPkAXTKLLbSDhR8CCtjlpog
RqbV9RDgpDWO/QJlGPTIpJdF3+VbAC9GKVfSpKT3oKhKopbstN1w+mQfbgQUvvef6+S3/0i3Z8//
sMwDi0b5ckNcXldbv6JEQSrRegv42nrsWgWgshlgXOSQU5O6XGBkDjCu9diRAuFY6rvNbgB5NPTk
iS7P4oa4RhDjDFIa3oiul0NM2dULSgdzTUMMoCXS6tfdaoSyOoMOcIpvcJE+deNuA2zeGx3Q1dTK
klac5NYA61z7Yx8xkJG7sSFuiGvuJqiJ/gUxSTvN3awH2Ma3Fkx8atQhroxmVPq+4Aj3V99Dt1PD
zNhKEj1rh2tkcYgzyn46anH/218zH6RE9MADCPkenglNtcMPUbe32lZP5tZ1t9RmRn+B9gV+fTO/
QLoO4H0NKVrfVQTEetsJzfJDJLNWhMVHP7veopqxFQHZHOjm0v7YRyLeAXRuCFaSVfZMR4XAo9V/
tuuA9tKaHhC91+23fw/O1oH3218bRMhd/Nv/858sGgLJCwPIGhQGVgcl13Q16fsCa92vuwoaFG39
xf1gHBzwIfKHiBM4wNuczfWEMovAINp/zmABszo2PZoR9h93hjgMQM6UScAPccF+OfBB0Hi8/3y/
WN6j/ljQGmMIopmdDj0834RDtu9OHqNOag1jjirEBBS2/8jvHiu6il9B8R6qoNHxR0E0GYr6tD/1
58Vhd1xnfSOx+/MnN8ZrRCHUs2bElG6IRU67lIDsWTW96wY4fZMAdYxn993iiQFGnrlnK93NdaAi
211GLldCbdp3Ny8QcNnieqV8VdK8t+/A4E14JojrdqTGVDxdSHJ68W4h4Fg3MmrG3Ks0ez8YKrtD
9IKu/+JOo7P2N+zve/DYn+6RgB7duT/0/cu67KT5wv9HjfZyaCDH31dwUOLP3QpN9ulN2wm8Vr74
Ls4e6SVrd8avG4YoWLGwERqTaKzHj7Dn2kEb47P9oc8TjMxy6dMxRBE4mS2OM306BnAeSMAQTIbY
xtTQQ3CWTfQK8Itj6cIhMESTzu4YIjoyDTwYQzQj5xBmSzvu8XTAEAwSoHLtMsQOgcyBsn8GwWpG
+w1D+O8X4DakzE5uiILgS+zjzvqhSVv/U32jx8RM7gZ1hkgYEYREQnzhtJ1mo6qHyBHdAT2cBsTA
oD2SIdjxdly8V1aa7hr43m5zi9YgQ9AN7J5ynT3R8Sm09m2F9euaeg2YlfWsPzeXwTp4RFlZO2hz
FwxRLbGGU7iTzwT7MkiOKUN+iDj/TlAbC+B2UCQTlAZJAO+0wgHdyRAh9TGJzCbm2caKDeuokgft
XyvPX1+kh9WrTxjAnh0DM9rJ5/BD2MkT2LJgOGpF0GypIcK1K522inhlAP0G8pr0bIaSU0QD6HA7
P0QoeLc7YcKk5m9/dbdetS8VaZhwIl7gRscTaNAgfOEh0sy7F9jdAmf/uCsi+af9lxBQdHrSoT9m
4/8xtJbHajtbG7wxzMkJ/e/P/t+UR/d9r1ccoT+rcv9YLfgQcGOgEb8GrvNyK+3vZxlwR1DFo001
wIMjtLg/ne3/83b3rnT9b3DdY4O45DRCYgi6ozHo8To1NEOAW8exXtNRTtKC8veowq91qSD6iQq9
DYEzmARu0EXJDEHINXuCx0QH3YbofDGHe/dkEohTBy8zRHx6rrvOd4G9AwT2Fhmocak4C1iG+u+L
FVL4CL9RW4MbokaU0BsiSEQZKdxI6j/ju22ctaM0Tt5ppXo6uvkQZ93J8kOckA0SvzW6q1ALBw6K
9gW+Z9P/edfAMa6Rv8FLYdc0BkTruhdQizOEHT1GYXA3KDqAG7ci6jY46iYOwdk7CYhv/Y9XW6Rp
fOOfjnnZQ/i8TfEG4biHI0AU8bHnDFHGOAmC1iajQipD1DLOLdtqjzDRQUPwwc5RqkU6UrQNk5ry
GespPiSqfrX30A8mXV7uQtQiVgdE2EMkdV7GbzLCZLFJMOUb0RXhIX+mFmWIiwFhVqqu65AkKftp
gNTFFmV5Lzu0eYebpylCHW77Z9RLgG2m3RTf0+unb6IrEBY+IoDQjtRccUNATCZmDMZXZCiOOCrc
ECwht9vibKK7R2qyhihUu7U6WMAhAOQb3UciljYnhogE3QJzSY86xJklAv6yRdKY5kxBzVi7WX59
291Z6RMieEcvF1B0DfAAPUTKkLzCEWT5MHScbhchOcBxxCWVgCbzOE33EAn7XVDsYusi9fTPZ+8S
hJ4TIDJ38XRyYpH8A9XsJPNNyk4Bc1r/RVkHDmxTaqfyQ5gSa9RM0bMdgvh/naFOujPZAXbmRyyv
tcsvzLMUnMytXJto8xAZ0QMjkx+C3HZCWNhJbqo9tPvzlhBKRWdtxJxQuMqC2W8I5oKXGupV09Dx
7AYF9vHZ+wyk0rAXj5pxCiHyZdG4aIQoGOmB+5YdnyP0h30dn3037iU4vP9HsxfwVANB+WNi2Me4
F//Yt/xFIMtiGyBHRp3NIbok3GdJF3c7RAp9/dt/AshabfePJJg12x+/d08f2xx/zL44RpL5x+6L
Y+/+Q9isU52P97BbyhHSzDf2lifE8ALMfHLhmPzrfwEAAP//</cx:binary>
              </cx:geoCache>
            </cx:geography>
          </cx:layoutPr>
          <cx:valueColors>
            <cx:minColor>
              <a:schemeClr val="accent4">
                <a:lumMod val="20000"/>
                <a:lumOff val="80000"/>
              </a:schemeClr>
            </cx:minColor>
            <cx:maxColor>
              <a:schemeClr val="accent4">
                <a:lumMod val="75000"/>
              </a:schemeClr>
            </cx:maxColor>
          </cx:valueColors>
        </cx:series>
      </cx:plotAreaRegion>
    </cx:plotArea>
    <cx:legend pos="t" align="ctr" overlay="0">
      <cx:txPr>
        <a:bodyPr vertOverflow="overflow" horzOverflow="overflow" wrap="square" lIns="0" tIns="0" rIns="0" bIns="0"/>
        <a:lstStyle/>
        <a:p>
          <a:pPr algn="ctr" rtl="0">
            <a:defRPr sz="1100" b="0" i="0">
              <a:solidFill>
                <a:schemeClr val="tx1"/>
              </a:solidFill>
              <a:latin typeface="Montserrat" panose="00000500000000000000" pitchFamily="2" charset="0"/>
              <a:ea typeface="Montserrat" panose="00000500000000000000" pitchFamily="2" charset="0"/>
              <a:cs typeface="Montserrat" panose="00000500000000000000" pitchFamily="2" charset="0"/>
            </a:defRPr>
          </a:pPr>
          <a:endParaRPr lang="en-US" sz="1100">
            <a:solidFill>
              <a:schemeClr val="tx1"/>
            </a:solidFill>
          </a:endParaRPr>
        </a:p>
      </cx:txPr>
    </cx:legend>
  </cx:chart>
  <cx:spPr>
    <a:ln>
      <a:noFill/>
    </a:ln>
  </cx:spPr>
</cx:chartSpace>
</file>

<file path=xl/charts/chartEx7.xml><?xml version="1.0" encoding="utf-8"?>
<cx:chartSpace xmlns:a="http://schemas.openxmlformats.org/drawingml/2006/main" xmlns:r="http://schemas.openxmlformats.org/officeDocument/2006/relationships" xmlns:cx="http://schemas.microsoft.com/office/drawing/2014/chartex">
  <cx:chartData>
    <cx:data id="0">
      <cx:strDim type="cat">
        <cx:f>_xlchart.v5.24</cx:f>
        <cx:nf>_xlchart.v5.23</cx:nf>
      </cx:strDim>
      <cx:numDim type="colorVal">
        <cx:f>_xlchart.v5.26</cx:f>
        <cx:nf>_xlchart.v5.25</cx:nf>
      </cx:numDim>
    </cx:data>
  </cx:chartData>
  <cx:chart>
    <cx:plotArea>
      <cx:plotAreaRegion>
        <cx:series layoutId="regionMap" uniqueId="{B3539AED-3FDF-48BE-BEF5-4D6F098EC7CA}">
          <cx:tx>
            <cx:txData>
              <cx:f>_xlchart.v5.25</cx:f>
              <cx:v>Profit Margin</cx:v>
            </cx:txData>
          </cx:tx>
          <cx:dataId val="0"/>
          <cx:layoutPr>
            <cx:geography cultureLanguage="en-US" cultureRegion="US" attribution="Powered by Bing">
              <cx:geoCache provider="{E9337A44-BEBE-4D9F-B70C-5C5E7DAFC167}">
                <cx:binary>zHxpc9xGsu1fcfjzA107ChPjG2GgG80mtVCUtdhfELREYV8L+6+/B6Q4wwbbbOvaL2zOeEZuCMyq
zKzMkyez+t+fxn99ym5vmu/GPCvMvz6NP34ftW31rx9+MJ+i2/zGnOXxp6Y05Zf27FOZ/1B++RJ/
uv3hc3MzxEX4AyNU/PApumna2/H7//k3flt4W74oP920cVm86W6b6frWdFlrnnl29NF3n8quaJfX
Q/ymH7/f3Tb5TTF9/91t0cbt9PNU3f74/cHf+f67H9a/6YnU7zIsrO0+411Jz4hDHW0r4tz92N9/
l5VF+PUxJWdcE01srcndD30Q/eomx+t/YD13q7n5/Lm5Nea7r///6MWDxT/6PDald793r1wWutne
7eyHQ93+z79XH2Cvq08eqX+tmFOP1tr/qQkXvRc3D0r48/q3uDhzHCUcTY8awFJ4rmymJVX3FuAP
wu8t8IfWdNwGj15dWeHRk7Udfrr+++3gNzfFp9sHPfx5Iwh1ppjQxGGH3s/OhNTcVtq+PxuO8yDz
Xven13Fc8Q/vrbT+8PFa5f4/QOU/daZtbrL4r3R9Js/g2ERoTr/q9zD24GgIh1Cbc3Es9vyhJR03
wKNXVzZ49GRthp/e/f2e7zY3c5w9eOGf93xrCfB3P4QdKN+S/IzdaR2Z4e4Hz++Tzr3vn17JcdU/
vLfS+8PHa6W7/wDf926Km89/oeMrdiZt7mhF5H9U+yjnWg7CEUE+0PLeAotpHqv+9HqOq/7hvZXq
Hz5eq9776e/3dy/6S7MtV2dSOtymjjgacQg/syXCjbNKsieX8TsKv1/9Wt/3nz5R96u/X93bcKra
B2f789GFQd2EIbM+xBB6EGOYc6ZtQekDtlz7+cnVHNf619dWWv/66Vrr293fr/V98fl0Xv3/h2r3
7U32F1YUgp9JJqUk+j5rk0OjU3Z2j2S/FhTL48fB7eRqjhv962sro3/9dG30/c9/v9Evbqqb4mHr
f/6oIbIpKaiUNjsa2bh95thKKiYfZN6n8ZPLOK7ur6+t1P3107W6L67+fnW/vB3jT+XD3v+8vhk/
czhfcgkU+jh5U4LsThy1/OdB3L2qTy/huK4f3lsp++HjtbZffvz7tf3qto1um+ym+GwedPDnVS7Z
GRNScUYPqzSJ4k05RNu/U6X9wcUcV/7ByysLHDxbm+HVi3+AGeLwtjmdWg4plefYIgfAlBAulX0P
XMmh8yPG4Mem+uGxeLD+/Ql4dXo9v2OFhxfXFnj4/In2/wFp/boz5q9UPpggpRUnDoiKu5/DY+DY
Z7aQnNjO8arh9HKO6/7hvZXqHz5ea/76H1Alvy27Nvrupy9N/OnmwQP/fPyxmF6oOs6IfVgrg8dA
9KGCOSt//6PrOK74w7dX6j98uDbCrz/9/cHnfoWXZXP7F9oAMEdwzZhW9D4CoVB7lH0ps880Z4g/
Qj8Y/j70/MHVPGeJr1s5aoivz9Z2uPwHsBdvq5v4LwSaAoQRSDmiHjg7KPqRBSygfym4UvSrgdb4
/uRyfscE97tYK//+07Xat2//fvd/V8Tt7efvLtEe+lzmD87456MQeDkHR4Azfp8EnJX+gT4lkUo8
cEvrovqPr+u4Idbvryyyfrw2zc79x5jmbXvT3v6F+JQ7AP5c2oJ/hT+HsclynDNCNVf8gXxaZYuv
qju9rGcN8/D6cbs8PF2b5d1fcmJ+n6P4D6jc3LQ327ve5aPm2/NP77aLfurq1a+swdETdU8o7D//
+D0jsMJ/OqLLrzhgGx5QzOqF2xvT/vi9RdWS8W1bKkeCrrA1uIrhdnlEgYS5Vo6W9tIa1RKdoaJs
2ujH7zU901I7NlGCEe1oATObBZD8+L2gZxSNPEJAjwjET8b+0yy+KrMpLIv/aOLrv39XdPlVGRet
QasWYLu6/2vLzoTiAu0RKZgAxeZQKrG66tPNNSIO/jb9fwEvIzIlzpy4FRGh3xUkVl7YJU33cRRt
lbn9nFRp65d1NjdXhLSzug60TpJzJ2mc6aqhY8VTN+IO1/lm4Gnenyd505ZuNrW63FRBQ96kpVO+
j8JYC7fJs2RyiyGN5baMVKDeiEgGgW+VuRVVLi0K3QivkFY5Gt+kUx3lHknU0GzrmnXXcu4Jcx1m
kStdNOaTQ1pruqosJ7lg1UhnrzekJN5UxkrsnLAeiBeITn6kHW+NyxInzDdkEFK46VhlL+UQDLGb
xrGK3EG0DXeLrkiIq2I7Mn4Sy/TaCgUzWEJfZT5hPVV7QpM5E74yE1SVWU5dULd1mnDq7uPWfal0
zDhHbIPe4YJVYGjNVrapraJn0JmduFYZJo07DU1jYJDKucxT2sSbR157RBxdft+hL0hG4Wv07r+C
wesPfCEODVyuFYmbWMksXNaHzGwSFYrhN8Jy1rhzG9fRZVmUU/Zpdgz9ua8G83EaDFxgis04nNAA
TsDhiiR10OUAFULwB8VXKzKhNSdhWNDYNQlRzkZYJdt05WwxTyZ8mHd2MkRmqzPHqA2ri7HcFrkd
nlrGnaYfawY0pIODAp6ZS4YDi3z5WDNKFd1sZcEUuVHQZmpTxkHJXqdFGjtuGrUD8UVgBbXL0JFJ
L8dQ8VtCs3pDR4spN00rNt/wsDfOe7i8FuEuG/uoLlyZiJgELresYp/EVZBu+zBP8zdDME/BJ9mP
ppIeYe0gC+95YyOAHGgWZnYoekPaIdxmAFqHOyKJjqa4lVXkxrEuf51tbudbFfEsOeFVIKxWgsDi
QnPMtm0m7DunexRgZMED+EiQQ3X22CrP6nVGX4p8TFuvyMd48gaZZ92J7a3Dml6a7pwTSilzqFiK
rccGy/VQV4WKgtDVLAzdKK0mn6sy2DSJ05w/r8onO8RYhdYSh4ZphqJhef5ohyGq7YylWRe5gcrG
akN5yoLzdip6fTHVrWSXbTeMo3PibKBSP1Qspm2IAwwH8Qqs7UpsG/Sa5yZUoSvCWXkjNelVHiR1
5xZOYN7TqTF+m6vq5vndPtEsxCrFFVGacZRJqyM5s3yYSnBsEEvmufaoHMaXndZV58a0FJ+el7Yc
rIODp4Qt76piiEXWW23SblPWz7OdhO5spd1501T2Lug431lB5lwZm5Ftrvh8EUHBJ1yI0SeGVRLa
XaYH0Oxbeq2Hhg2CtGZxzeE/JhirIvRSR5ji2jTFnN5kUgvjuCrEundaznYLLwvTJnNpb2VF66YV
oTJwhWkVjbwybdR0ZY9JX7ycem6UR4ouY6/r0VIDkmXK2mR0nW4u5zdDacZyF8DA+ZtyLprWVwOd
osjtgqGerquWqNllgbLUmzno4/kLj+tKDufEqHSibj/YZH5Xx73V34aknsN3gxh67bjJpJP0pRhi
Jl7FBaH1m8LJ1eiFLCxV4g0ZD+3LlNjTxLyBDjrwpiErp1cmLEW+HfVYN5MfzjGbO6+jRcw+JFbZ
qn7viDAXldsltpO9i+aMx240hjMdN5UdicZN+DzOHzvN4mwT9rKQrkirUAmP2F1k6X2VZUNy2YaE
R6+aXhfJTk1lLs7xO0Jn9iNrLIPeSyE5+S0rojZ4wULRZJsUBSZChyHK0uWryE50ku/hufY4bKpR
js6mnftcIrdHlpWWbmezQG6zmuUjv8rpWE/iS8FVMTTndZVnVrwpeeFMbFtYoo5sr+PBJJgbTv1U
7MM4t/StY+VO9441Qzp9SZWs7NAdy8iufrNkVTEvjoq69mI+mqjdOnSwzC3wjd1u7GmOklvHybLi
wuIBkIlb5EnNXlhjUanajcM5Kjc2JeOwTUWbpKkrBtOVHkt0kX0QbKaD2yhaDhesU7lzPoRDTjwZ
Vm2/j4resl4pMoXIQVbhROZtVMRTcQUEU33Jk0o712FjDZHyukrS9KMRdhghs2ekz1yVjhN5CWwY
s+upcBx+2Y+TKX3esUnDcVUsL3QrAZI2cSHD8d1UNeN56NhB6lelmLAumma2F1d5MsiLyC6an2OS
U2dbtkOhLWCksFPzb7qwghE4EyYr3STTpUh3AzW8aF+YmkVU7aoiplm1cYY0midXh5JuZ6s13COm
mC8HpXu+G02eZvuhQl4Zvcxu406HFzq0pF1v7cQRyc+2zfPu/RwV89R5dZOQaD9yY0VwXU3z0U8Z
zyrhGkLi2XZbOfD6A2s7QS7KPuxV7vZOoObSncdMloPbiYLZ3O2GVqlNKKx82DR8Esmej31leW1V
KRV6o5USdqXVBM26ZVXP4jfWhDTew7hRtRUBbckmD5uUXbBUApaSYRiTX0eWEO3Luqy7VxUrq+LF
PGk6vVR5N8QejbnV117Khto+HwLSjy+m0qbRTg82DV9SqcP4vZ3FYdq97JO80mY7DFHZTh6cQ4z7
KiZtoH/LmjAw74K4TWPmzk2SjROS8dAWvavHwInemV7E8bkSphq6i9wWSu371E556OsRk6XsdTNl
VtC4JG/t8k2p9WisTWY4IoU7B1Rkv0zDwNoPnZXr2I1nTAy9z+2OdJc2yctxbzW8DV5aQdRei3EQ
4tPUSjs7lRAPwzXqKEKRaiWqGDRygBZXIC0oZJRaOrD9erJqryxSszd5WW9GuyZuNdr9iQTxVB7j
1EY5juwAFK5XECohXNCunxw/DYbovIhKc17apHQ1R5CeZy5PyDvMhcv+2ALMCXFsOJwjFkDwCGdY
ger7dtCOX6Wl9uCNoz9G/eyJNjAvdKepW+aB3liKlycw3KoyuBOtMELH0BbAHKkUq0zYlcAVGZtR
pnWRiS5ShIrRm8YsuCQkqj8Q1U/7jME4XtU00guTfMj9pE5MulFlQS+eBwVPsKvSGLQEftVKEU7E
AlEeKYKG3Ir1kARfoinkF0lH2V7aMT+Brw7NKzCwid+NQR5b2sTGxM9KSmB1c4ItNl9SJNzKHSqL
mF2ZAVfuCqHDdtM1jolPCF0XPNpmCgjSpjCxQDW2srEKprEq7Tb4UuOU9V4miiLdNYwko49Kfej3
aZy2gdc27YwqNZjavQ4SMn18XsFPt85syh0J+AMyivLVKkap6kDzaAE+UYCybFeNYZN3XpFp3rys
USWGuctrzutvdHG0YAVV6P5JIGnUWovlH1mW8XBirBbinPexStwgGqd2p1lHrwtEx2hXGom4zOZe
eW0sY37+/L4Pse3i5kQo1CnLqJHWTPFD8RYLVSdkbPuTQ8l5xll9EbIhehUUAEonLH1EFugdhhgB
NkcKe6XjjLUzT1Cs+sDYzosQSMsdpUyvKpWM22/dFsOu4E7wZc7Q1zjcVtaRfphkbflDFNrRRo9J
dhmWVh27hLfVfQ/6d0mLZd3/Rex3oQIJVknMozMbjBc7FDaxGIM9RRjuTNLofdKkjheJonFZ1QUe
1wVRbplY/ERIOCJVO+jr4+SgDEN9cig11AbglwvLz2TWvikZG/ZKTd2GjYS9zSydetTqZXPChndV
8sFm1dInQuUAvtZhYuEJH/urLmzAEObEu9KeU7LLk34AsGdTmbmM5sp3SGgFoUfnspu3WVblpWcm
Yg+uQ5okbE8s54lLgSAR2DwDXYF5uXXwCLs+CCsFVNUl1Bq8qsua7H3f1b0rpzpuv1Xld4EKBa/g
SIFSr9Jt0kS0ZZ2pd1o3fePHaV57WtPBE1Oab7Sdm8+dinV2IkQcxib4l43krhSiEnIRarOVWNHX
5RjVgdkN6UjeJpwN16QwQ+l1XWe5YHDUKYmHMflOosMQDgkSIEcwXHk0SanFO8C/XTjQLWvy8HVh
JfauYG31AU79kYmkuM7bcHwRAs69ef7sLts58DBAfurgOIGYQ3Ba5oEee9hYCZLVKmh3U4miM81o
AbqyND9ngvXuUBjqD1Zlb8YkHU/Ylx6m2WXfjElk2GXmC21ptbjbo2AchIUVRv3Y7/ounHexbmfX
GXPnUzP3436KRe7NQ5t6Dq3ibdZ3w7lKldqlRDobO9aWy7q+33QBq8wJF3ji53AjDv+mioOQU3IV
OstKITm0zbSz6rH3HNlVO8vMN33en4qcT7QPSQIch8BYkC1wyeBQBTKu864087TL4oZ5Y8HIxRyZ
dp8m0vqltSLzgipbuZYdtuZbgzZEK4bkKhbhfM18lCIsGjE70w6sGjCe7NvU5Vl440C3n5/3sbsz
c+BkGjO0wM4Oxg8I+uIrSwvLjHFCB7qDBsy2y+jokrYpd0Wu032dKeOVLMg8puvw1ehMdNeaRHma
NORtNU/Kn7P6g8hZ5YUo1DwnpfnLPE2j28JSp6LOoUWAth2OFI1eBebjwJ+IFSfe5nkNQTrZyFhy
epFZo5h/tazMQgAIg/S1XdnmOu+JKqXnTAM5YZW1eIRWR0iHwRtAniIMHTpEOuixz2w5+0Np9/vC
qoo3su5vUhr1OzAImWeiwbkorLj1n7fRYYJDjlkE2wC7FM4ocFXwULDMzZiqMSI+hqGLz5mVDvkm
shsyejm3K+LWQvXvYzSN3j0v9zDcLnKXggpdK8fByAq6VYdyKUvL0G4m4nexZjtQ72xTlCPbZVEJ
S5sh2/8f5MHGONgoroRaFVXVxEeQPSDUZWCbS3vWw0srQS+nmZPfIjqSE+H12PbYwoI7FA0wwKTD
7Vm8arJO18RXonReF7JB1dZGnXQ7FOOg3VQgTiTpoxJB11KBqA5rLh72KKqWLXdiCvTuD4KEG+LU
bDeBNtzyoE/cfBTl5fMKXTzyv2f73oDLqAvgLEMYX9PEmbB6M1YMChVx6IbR1F8P+GTTq0n/H0Rx
7TAIAxTSd73GR1vTkgM+s2D256CItmaaLOmW5ai3aTAG1jclgft9ITraGv0Y3IJZZpIf67GlQzgJ
HVM/GUb5wshIv1B1U7kF2Lrrb1XhQgTj6AHXIhHaK5/MB6XmIZHEZ71jb53ISV0ig/pdamr7m9Dz
sislUXgh6FOCEmyNNVpH5lWC2Xc/VabaStGJTRMm2osGVPtERuUW8SU9EVueuogCWa0Xy8FEVK72
16loIL1uia/L2HbcNhDlz6MYeLYHLspPJbanIVRpnG4EFCB1BKTVkWNOl/ZRHzM/tq2ufk1Lu55c
dK910rpjY3i9ySIWjC5YUD39nITVyOMTG34aTMEgLN1u7FegJb/asEyZNc19R302WwZNunz0iiqr
/BpEgFclttqKOcm+3bRLpYdgw+9mu1eZy56znMkBQmtlx9uFAtiHyHaXU2zTbc0nucm7qfnmIwke
AwcfBBWyJuFLNHp0JKHcTmg6cj9O1MeeZINPp0J4Mtfm9fOH5JhOF6AE90W/xF43jy0Tjx23Su4T
DjDOiqzbo24CRszSeddbjkGXs5Kb54Ue8VytuaYYkXCWGyGrrBhjiiCRs+HITlO0aVWZe109p+cm
q+X2eVFP47ZC0Y+GgtRLQ3PtMzEHkWupifpxnjPc9bL4q8GOhxfBaEXXGcvTE/KObA0eCtyHkXRM
iMgV9MxV2VtDAnmsDPmGzu14JaL8c1qP7fnzO1uUdJghgPWB7DBvh9FUtoYW6B0NadpNs185cfuR
dEXeuiQrkhOZ/akYMA9g7dBJw2Cfvcy5PnZFZzb52BQh9Q2JxISuCSgmj5WMf3h+O0/jC3gVzNUA
JIFEQm44lKMda7RMIqhPMg2fQCDyZ9DAn0mUV14f9M0W/FbvJ059iqB96iLLwI6UlKHpDBJpVSjO
2mqzsp2p34vB8ouaf9HoDbywevbLHNRq8/w+j0kDM4kGJaK3ZmskXKBuoCE6Qv7IixoVl92F23bO
G49nmX1Rx5NtvlHiwq4LhS43AT0oAQgPNRtYdVDm4dyiPeZEXu/Q247ZF6OqAhdt6OEbEzykIa2D
GMPoC4ajxEqbBc17pyROu+2snuxrYMKdlZdB5uaZTopvRGV3woB0ObhHfJWFWgVniVK1jFoIqzoW
7VjlkE2ad/XF3IejR6pSnThzh5zCwixjc4jLy1gYWOblOwMeHwaNqY+g70W7HWkr90VYTW86Jwvk
Zury5BLyzMtgboI9M0p+xJ/qb4wui3wKjAb/sQHs165qUkCnIbHabRtmowc+NfEn9HfdtG3mE16z
DmSo0YGs8Q/wDCq2dQ09On2A+QdebQejpl/6JKuiq6ruTHKh4iq9ev5QHBPm4P4auvYCAPSupf8o
33HMrXEaC8CkqkguA50WW6dEh7R1TPXt+wLduFAREs6p1yYcedCJWolqO9OobtzMCXviWkFp0P8b
6uLXb94YEjUOH3IPpOnVaUg7FWAcDGcvREvdR5Wk36e1k2zaqBBvnxe1zuQwGLIBhmfgFyi21yOB
iY1voakDu93mQdteKKP2KC3EVimNsmjiiVdVc3nCH+mSzh4nIQgFcQncC4YN7rKOLbHmaFBnpdna
lVNcWRJu4kaqac/nAf3dIKX00mZd4GMOjgQeqLppG48irt1otvI3WSHQ7MvKaD4RF47oQmHEEkBc
494jAsPhOR2dtC2ojV4+E6rwi3F2Mq8W5bQNcc3mXOVN7DeVCLNvFYtfpxaGE3w9ogRfhaM2ESHH
pMiwxbTEhIk/jBaKRnIPM1vznrQNSAfansjPT47OInMZNoQlUAmQdXQPR2uM0nLYiilLv8S8c3wD
vLAvK2JOOLNYG3sRJUDfwuqgdNaIgyddGckpHraDkJYrMZnwLu+c6fp5Pz4mBWU9zifm2BF/lg0/
igXxPNdzrdSwNcISrxK7qTxCguHEaTmmNhRsQE9LdYj5vkMpEZ9axjp72Nq87i9GltZ+Hxkrc41V
nyrUnngj9IbLQwq8CGaGkYIPZXHZdryuwnHLasY3jpxrt8aczpuoigOXpoPys64rvjXOLZF7GaRb
tocKccFbj9UYpCOlSQehSqgNKcX8CpFn2lKW1/7zFjuyv+UKFMcVNPQVnpB7rJraotNgcQc28c+a
kzH3El4E3ljF7c+lIOMuQEX62/NSj1jwbgISo2YLs/ak6RiRqOENHbax7L/wrqQvOoytgFcT0wm2
6bgkgW/ssJGdsMdDVYq8AKMtOY5YTMLzWVkIJo5xNjla5yciyBoFI4hiU/8VtYogdhBZgSimYat1
Wr1I7LSo3L4KjKdS3mISLIiurD5MPKsphxPYZjU3B3CzyMZsOoYiQdPDbQ632SQ6tqtuHrZt6wwu
ARreO2EYXWX2OGKqOE/70i1iI69LpZzZVXpyrkgfjK+JacwlckSyn5yg2qRlbtAErtD8RhVLrBMq
OhIf0GVHikPuVujwL88fOXaAutERIBi3tG2/0CKbfu6ZrU+EhzVKX3SBTLp8jYHDUYsvee+RkFll
KRgbmNz0dnpRIfD6ugn4C91HfEvHiZ5gGZ4Ay0Ue7uiDZEBdwO3VpjBNVWV51kNeLZhvWjSzeSdi
H7wT3WjdGR/xI/TMgIn/rBqL3fNn6dgJ5iiUUSbDDwALDrfbiTntghgzbLUas5e0pj3ZGaXHl3bZ
zNrVZda9bmUrxcvn5R5VM2pKTE0snbL1sMZMs2HsCVwu41m3QTGrL01rs43Ks2bTp/pUH+CIjyuM
R8DrcIxxi2q5ofbYrr3BMOOsaL+t6joL3Mio5BYkp/wZ1yHG1u2zRvgTxm8/98nQb6omDuuNRUR9
W040NS6JqhZ3K4Ks3fZkjEsXo9HlJtSjvnleMU9DDpwB9SFYJ9gDEzOH6zRln4OG7vst61GPVnNa
0a1saEk9fKUKD07A76dmWCAE2obggHB/bPleg8dawWHjqsJk25anpHcxsTL/ggsaiDJBG2G3Fj0R
UI/JE2hP4rIUjjCg+KE8WmVz1s+6x9h82g+YiZqC7F2ZxV3hmi5xMIsFO5UnhB5RKb4gA/U9uGeO
WYdVFm4FuukdSbqtqeJ0N6Oz9oGEmLMOWJgk3vPmexqjNGUgFFAoYpvwtcMNYnhu0hPJpm0UdeaW
9YJjVNgePjwvZTXftUTsQzErPRoxNIOK52nbYw5qY+w2+kgbktSoahj7UnNjWy8pL2ngTiwkt+Gc
jW+IiIu3dWyCbvP8ap7oFyCHo8yBhkGCgwg93HOGqo6XgAg+DUy0yTHrdF5GAXEn1Jfb50U98R+Q
+RozdUD2yFfAVYeiwjqcgzRtpF/GfXeFSTKxDXMMe5GpLmp3SrvxRG48IpASiaoRbQtc8Vu3SKIh
xSUvmzJfG1m8IDD5e65xn0c7kXwZdbY1nkhyT/IBwBv6aPgfcG8Umj3cIeq1rC2mhPljQMrXLA7V
NeEp/xIK3EBxc0yDgoojaJpchJ1D8nMTW6dqqCdQZJGucSMD7aelbbtyLuA8h2dpz/ywiOpfCrQu
XxFQAh+JacvJS8ck3JiOKFzNYPUJx37qStAlc1CLgUPF8VkBLjsaOhGoiflopCz3maRjtpLLbh/m
k3BOONOT3Id94stcHIKBIIYm2MpvK25nUswV8/vRKjYxRo6vodEv+RTGG4krdefZQL/9rKBPgFjr
gELCRZ71BSlZkWpAFmJ+WU3WZTpZZtjUmbHlxzIMiD6RZY84E4Y/Ga7OL/3SJ3T7yB1LiqHlPmrW
eCPYNF7Ota42JeXVW14NjU/CNHvZ49KamxFW3j5/Wp8EQzgKJlBx/QqdDAC2xdqPsFSYzMHcVRn1
Z5XmF0FnB/vZSdoTZlwNdUGNgA9wVpgR3SGMsa2CAkGdkzdFL3xrJMGHeiyGvYlF8NHkWag2bReg
uEsjk0XbbJZj5ZUT638F12yLEys5sl+JO6DLzRO60FmrhUhMIpgKHTF/TEP5vsaM2b7PTH2icfM0
JC3jRYgOdz1AdLgOtaqaUbcFijI/a+IvguFKkUscWBZz4vmLQGMe/putiMyJWhH0I5Dq+pjwVIU9
ChPhAyh8inBJfSMtfapbsyz6gE6C4QAHHHBmyL/o2h5uyljIGHNrhC8mGXplXVYuqi9z7rA23T2/
nyf6A7mA27jYCwYbgQWXsPDIK9uiQVWHO4p+PGBC2w1DDASpQhdX1JRvgiTtN8/Le7I1yINT4ntm
OdIIWkMreTaLW3tuKdwzCt4RTMNtMOxfmI1oGh6cMNaTmAZhtsQw4R2ZiqHrQ2GWnYvSJAn1J1ZM
b2enNe/ybMYwMp+jCxRmaL+X83wC9BwRujDGAtfgMYmLy6+HQvPOanB/ATvESGf1ouodcqlKW+4Q
XtVWOWbatBLXYZ9X60oo2D2UZ8u5B/mJinA9CVKyvIgbTeOPGYsMc/PKnt8EGOiD94y8yfzMTufU
beKSkRMGXTnQnWTME4E6QjPg6RVsPietGGc7+hhlJLjpU0wy6CHtud+z6Nd6CtrmhH5XHnQvEDEO
gWyhx9YAC/GLBWXCo48lxeCDxwJMz16kRlYoRlKTxCeyxir/L+KAz/FtpQKkMvpjq7NYa14V1ZDF
H0GzpOaFQX+48owd4nJRns9metV1KTPndhbE1I2tdKr85017ZL+YrAAMWr705e7G/MEJ5fOMW3VB
E3/sIso2FasGj7VSf57oVL59XtQRWyJgw4WWMQqJcY5D16XTZLJU5AkuzxfjuJlnQasLK52jfvO/
nJ3JctxG07WvCBGYhy16ItkUNVFmUxuEJPvFjAIKKExX/z+QI75Qg/13B72wvVBY2VWoysrhnJMG
uOt8MwTV1Nw4QBeOLq1VKoMLS3opqp4bdRUpaNXa6clpemMbBDIJtlFseP8Lysw5yrgoDpEx19ON
Y7Tc/T987L/fdUGOkF4CINRXa/Vi2C8avvsFei/JbJw3sv/cFe2Q30CiXlwf0TkrXPAaa1zz5Eam
G8sxeOENi8wN7c0k2OSUnqItBKi2+NwKC4yiJquuOL3/e3IvSfNwRktl4Xxr7cRsSn0qghc/HsSj
W9v2vs/q7jiAv912hjbd8EKX9nTh+oPGwRtxac7t4fSbIps7/8XpI2O4N5y82TpeXQw3cCErcC/J
+dLTICznb6RZDmjj3JBjdzRxgb69VNTh7zOhJZtq1ob7yZu0jTWm+bNZ6k16iKXYyWLQ/gYcIH36
vJ3b3gEbls8CymuzF8q6xau65C9MyqBA69FNpzt5/tOaclZqVK3/ErtFoD80hZ3Fd6bXDeqZ19TV
wkaz1RciYqs52IZI4/v3f3NgXijU0Trgv6tv7vU9FJDZiF68pvQPVcJ7MwV1tJ9G19k0xKA37tGl
402+u2gdWTTX7dWnkKWRQOTGHu0W+6deW6aYwsEd8mGb1rOWhm7nl8NxhPeSfr6+1EvHDUUDkuzl
5XGtxXP+EbvAbiWdMUrtJfLspt1YWqP6HSS/9td/sMMbZ5FcEcquwSyR5YnSS8zgxZrT8S6vpVds
7JLrfuP6XPL0RLII2IEKJC+yztcjEmM2hKMFL11bd5tSVOURhE2775VIv11f0mVTdAxg1BD4Gaut
AySDZMliytLy/K4v9Z95JIdvdctb+h8skbqDHTN1OPcr926q0iUzTqOXMk26bV6JPpR1rz9yhqMb
T/WlRTkGh4E+LBcwWJlqcqefS5erZ6RQzKeyLSeQJXWVhHEd3OqcXTr3RCGAdUAIgIZY72AxtlCM
Y+3FTeI63ab6MKehV/dztcntQtwHs6PPD4E1i2/XN3S5UOuHi/o0UCSdPIQeyfkpsYoyqp0ujU+p
9OQP7kf9tfD0n0A/gkcjS6JDGrmJDMe0bh47EBE3wpEL64ZoBvht6eMBcl7ddwhBCGjHfXzqyqD6
qgGLmjZTH9RH0+mL724TpF8lfWfjhpu5EJqQN/+GeZLCAj85XzU9u2qK/Tw5FZ5fvQJuyTf+0KJQ
4Gq5/YWo4RZ15aJBjuziwmEIrc9tF3lNXzsZcW08i7+aOYk+jW381ShVbvCQFPGNBb51ZmiKWmzr
wgOmj7i6/A2KDFL0uv8yoSDwBVoy7xVBmPXj+ul58/lAzPDllqo/4vqUZc/30cr0stKcpD61riy+
BpXhU+4fPZRUvMnqjrqw4EC3pXMLXXbL7vLnf/hqKBGkW7EpTkXs8ChEnvPZHwZxKDVwApmX6ioc
pui9b+GyWOC6NHRwB8A7z43CFO+DxLbqU8/X3M7pbG9zWRPGuon5JaiVeK+vwx5VNCpp1H0XH35u
zxj0lqpBXJ9cJ3H6O4pLlh52nVtrH9MoTYv3XsXFHEK0OCBqsgzQOTeH8JMwvSFvTo7wmy2dOoEC
xFTdURKWB1Hb7sYOOu/Go/v2Q3L9qbPgn6FyUBM9NzqNoi5tZxQn30mz+9EMjnmUtknoDmW2KZtM
C7NkkDeqPG88O1gv6hQ8qQsWi57QudEhEjIpTU+cjGDQvW3iGN2XYoI6vG26m1nQRWOwl/mUAMxA
Dpwby2tn6su2qE8N8c5fSoj6M7wcbzN3mn6rwP3m1i8L+8PWKlqj1ihBC1T1qZhcZ9x1eWz/lrTI
30ncgFyKoaVSRqDGBqK7dn7/5jqTzjjUJ6+u/c8U8qs9HcB8E3mx+ZCNvroRol86JszvWBjhJAOI
NZ3bG3kNZGxF1anz9OC+43DcWx6Fs7AuyOo80WqfIXXurju3N7E3i/zT6OqYoAFSBY2ViVMpxfzI
ydDUxkvHPt/5k6z+Uk0R/0yCIguRVYluONZLp+Z3m4JXcQG5rDbYQvpt9AZsK6tq5zAu/H479prn
bnPbGl+uL/TSsYGEAOmHLIti72qhkV/Q2Ms6cXK0pvmcj9rkbRtRVfH2up2LGwqKztWh8UGOWV12
U7M8bW5VdZqnTGyCMuhCJG3+AcT2c0QtYtoo4SRTqNfVLSbV8jefRTnLp/w/y3Qlzs9PM/dmHClZ
nSTn9a/aR2TGnUtILCqu7wrVB8+zVY8QZtCXiTamobTn60tftvDNDwAIQh7F6QVVe/4DbDUEdZ1a
4mQPztE0a/vJlCiUmIVCYmU0byEkL9wXEHOAvfCpANjWZaY6wGlz96tTJOwurMEOzaHypRniPPJn
T5f+I5oR3v7di4SpRgaAbZo+67Jh7tddFSi/Og1D5x1TXUQHI9Grh2iUZoLIoItE1nWLF07uwgFE
kcJcWOfr9gRofdkukeOpqrt8NybSbO5k1xa3mJYXruOZnZX/Ec5QjZWRVadJSdSXdEtJmMBAZAAJ
U/y4vqgLh5Vkm++2aF6Qd68SD1WmBASpKE+tVTfGpleBujcUAo+RGONTk2da2YctMZ8Zyly2/peM
5kxwuP4jLhxYfgS9CaIPXuc18FWqxkgp/vItq2iitARxJUY/546AZD7MXVG9Xrd3cYeJrjwIJS4s
j+VE/xHRKUNr2qG3qlOdm81O6/ByYUvH/W6eg+qW4N/FxXkLzwNtCyqUK2Om03SRE8UCR5SqzZSI
+YveN/q9bBPjKZ+K+AbG8+LiyLAWFBg3ZA1YNrx4zIeZxYm8l4+jgmQc1mpIqq2WjoF14xpeuvz2
74adz1UkuznfSrc2PVm0qThxO8Ywy0ofYSJP/2z4Sn3iUZ93ESCG/73/+6GRTIsOjgLFm1X0GLt6
lbvJxA2xDf9DUBt6aMET/F555XB/3dSlr7eAzFG8QREWR3O+PkNYWTNMSXnquqwaH0srS7UHMSqk
ooiRx+i7rjQboM11qxd3FSwfNAyKkfxzbtURknJ1E5WnrNb15y4tfevQ6WP+02hM/7mJ8g9CT7xb
zM4LTya9H3h5FCGorazLvV5nw2Kx2vKkR236LcimJuwUnO+tPyAPtkHnKUBMcgLYc5doZZ7cqCFd
XPQCJlpE4KF4r8MQWYjI0PTyVBTIeERRBHIpQA8n1Dpp7FQyGyDnequ+UXq59IUB+rDJOAJ8z+L2
/3AGYEW6pE4SnMEgy/vI8ucNb2R9lzUmgkoA5v/DMsG04wtoANG6XPmDoKitKqnj6gTnoHjVcqPZ
gsPOP806dAmnA5WG7lhc/ztw7P+rDnPp23KG4QiSTYL9Xm2ur+mRpXy3OI1mlG6iqdK2hEHxi6G3
qFkNStspy+5+5V2Sf33/WV5gIJwoUKXg9s73t5qlW0StXZyavvM+tJXRIVPlNGVY1/W0RdYD3Tmn
lu+DYy5JA94FOuRi1abIe25V9ugvamnMegn27mDfDl+GOI63Fbicfpu2tTuEeaV41pIgcr4ksvd+
Xl/3hXCBM0zAQLELMsGaJjbnvaFHDb+gMmc/e0j7MvlI/8Qf99ftXPD32FnyFLoW4MVX4aaZIfTY
eCI/NbHny40qJqXu5SxzsUslYmx3/8Hcb3WqhUtFf+Z8Y6nBmJTj3exkOT4nSYguMR9h60dzFZai
mPNb1aULJ5dzu8hh/Wtw+fM/7uc8AOWdMjc/ITNjb9tggWopaK0vtSQJlH0r7qoxrX7mzTB/ur7W
C65hgVV69NjIImiKn5v2pDDz3GvykxV3IGtcpfx8X82m+qsJhuDvPCudG4fmgg/EIvov4BxpZa5d
8OC7Y2e3dn6SjUw+IssJtiUdRfEjpTLxv0rrg7AQbp/ceG8uRIFnZld7rPqm0gxby09BLH8IhNCO
ld2hhAkXtvmBkvgRAPNHp2vVAzLl4hYn7uI2U45GeB1kL4HS+Ta31WRGZscXnvs6Po1eeWzKePrR
6fZ0sDtveHepC0dI8QnQAmAYaL7n5sxpyLVsyIuTq7qfrYRTFFmxcdJ6w7lFJ7p4dhfCAaQik3+v
TBlKRVWgJ8UpKPSHCKnTB0tGo4KiEqtDyphvEZZJ5D/UKBz9l1X+YXr1SYPGz9OhbQrwpFmfh16z
KChotvPSEQbesHXp1PJOggIHxoHHWz2hDhq3ppnb2UmUqm832Wx2/YPZFH27l5oXbHPNbKKwbwxn
vrt+Qy85PwpdIP1h6CCnvzo6lYqDrtC8jMfUm46jA4bSl5Pzy1atuhEnXDRFDAjrfSEtrFtcEdoI
yki07ORUmrz3m7m970XlfS7a8Z26F78fL8qU1BBA49JSWy7MHy5PE5OTT1mSn1K3zA7+jGDcmCu0
gz0ekv+wgUhNGT4odQgMqw30gNIjTc/dk3PT92GfTwjsJ7bq90nhiVvSzpfuA8ii/7O2OijdhHSY
n6GDayY1YHxVoxTxwYgGe5MWeRA23ljCp2pN71A7bXUjBFrjC//d1gWXCmoT3ra72tY5iDQ97rFe
KgLCEJBq0W5bJOvqEBkexwv1aDQfKcM5X8u0dfXNjJbaQ5FrRXwjBrx0luD74fLgCJDDrKITs1GT
gUpneSqHdoC2lntHGvNy5zq5lv8XWwtTFhTuoqSycgRu3tVeY2gFT0qchWmJRt2mTtH2HZuO1vP1
43Rpjxcg5yIHC/yPBsb50S0ATmpTJbITfdOOeRMW7LjdpM9qBzND2QeoEmrYtMbsTg9GZ4inwE20
egvqq/l8/adccErkh/heSNYIt65pwnGQJWNbtNkpFYX3WKWDFWw8bQid6FdU5ss3L9FSvW7zwktG
8xsRHmROFizbaq/phLnzVAPwaoax++m0hjT2nixT73XIZBNs/NSvbulVXLRJ0kSWuuiyrjVDO1Po
pj6P6clngsZDNI9C0TwZxrtlGNoT3GjtnZz95R79Tk0dzKHAv3a6ThHpyehG2UmbNC/sTYTEWy0r
PjlESRs3i4dbBi+E0qSjfEhCBGQj1vUaa+iE7vUYzAzkz1RnMm4iRzbtFivh0pGBc0wCTNLNg7Y6
vK0Ru2Ns+Gxlr+Wfzaytm/tS2EN8HGhxxoem9qktRmPv3dK7e2OZG0NrasGvUSYC1XB+bdIUtIRp
xNmpQmWIvJe6OdL1sVUXm8LP42TjmFMhN05QeX9fP7JvLXNueNZI0RZxiXXWHQ+TrpldoE6xQXt8
4xlZruhMuzC6ER4frY1Rzd1+6o1bruKND+TALhRAQCk8plRXzpecVb6firEcTp7o5AcheogQHcNP
EKAfvl9f41tTS/XN5uVeBNyCdYDJrAsZtUHinXK7nV5KZY9f0jhKNkE/ee/1tkv8SksYjwPAgQLO
+aoaOThjb2TeSdH6HHaCefH6zkqc8VhWdr69vq43V39ZFlUwomZwN+Cmzo3VGaTWOUMF3PeTZBe3
8fw/e3Cnl4RZPN+Wc3Yrnn17WFgcDNNFScletH/ODc61VbSyy6vXIXHKnS1bmYRzGZTHIqjn74M1
jPdVlgf/YZnk8cDSUG1z3+ALoqhzqzGQ5WsTSHdbVbqmh55lFmEduOVd3Wad8Z8sImexIGSAfK9y
6pqbmNEML17Leh7CcVT+B2TV4w/JlFVI7/vDDXtv4iI+JHHzgvbm/gMwP9/XyXLrQRv98nV0VbSb
VKrtOt0Zv9FtUXuZxEkTlvB1SByCKLjxZtn83X90i3gwyOJNB9A+scHCWTq3XVZZYjKTJvtaG8wZ
quZNp+6uH9Pfj/6fJthIc+kx8CyibU3Qc26icSZNua1l/FgmP+yFrLtXSn3fzWnWjyNJ7muNrv0+
9/PuG2WA9jFT7WfgUN3z9d/xWwrr/HcA9wN4TS4PwBF/e/47KtGBFNHn5rtjFq5WI4zFOKBjbCWq
OyoVCNAdYnbtdOfQSpr2QZ7FVht6UZsNH5k8Ndt3sfKF+tV1nTlDkAv8v7zIlT+9HGBXvoBRxv5e
SwVABrCtQf8Eua/9B6yug0J/p7ehYZf9E4JWKv11Y2mLXzlfGgwokDFo2iyubu13Orcb0CIw0u8j
SpnZE0iH7ns2pc4YEvaCrZ88Pd7lXeY7d6nV2NbCE9YLa1elVTEfJ702jE9eqiVFODOhINlOVRZP
G7NMZzReJ5FHTwaQanGfITHv3Fujl0X3dWmWxuc85w89t7ecG8iJlXfjrQc4wYX34R5BelojZWcA
fZHnNdMPoMbii6mCVIWBkXubzgzivVv1N0qG/8oAnG0iPAuAE0D9KJASPK79aTpUWmEJ7btTpLWD
tu1EIhYCjG/cB4SdTfvRAxBjfJDKb7eBy8SSnRMJlIGXOk25R1na/64niWZso2AqsxDgV+9vmtSt
k32mJRK14jbX83AQc/zRUZAwHh2/s5iFAV+/OiR+Y1QvrR1F8dFGiEQ0HxuBbHX3oSun8mBbdFe+
zFkwiLtcqNKheZ1pdRlKWyIWTB9GPugom7ehLEYj/TQb8fChcqXphwj+ZT/dNmHok7Dl/GxXnqdv
W63nNhZe0eyzaRr7u67U8uggsp7Ba2MRi0dRFE2W7VUdjOph9GdJ7W2wpsh9gt5c/MopiPUhs12Q
SfIsrUp/TPaU+mHLVJJsU5Q5w4pGo9DsbO8WQ5R+hQFSvAYTW3asaJF7m4YRVNmHuqmFqSgT2DTl
w85pHO1ooYTz3SMwSnZWExQfGzmrLpyiKHMPThln8a4NpsK+H5GirLedCWJyN/dyqHc+R7oLu2IM
vlRFa0IqHZw2QM1ez6HROt0UbMa4teQ2r9EQ2Xt5rNJ7NHD0hyzJZu1LyzMW3aG1mpYhwKsxeQ6a
ofZ3leEm/nZhTLaPla7XRcXcqTLod7GR6+kGFO7oHXtbGB5tgzaqNk0TZXY4T0gGWRRI3aM3mUHz
TN5kqydHOOgBmsacM1fGtqqvdcJtfZSVHJ90RyoVFk7ClLOymWV83/QmQ3WqSiKvZ8MHLg+aCrzs
g56bufuESAfi27Ym5xkeqZ8hJekn4NfLuRJ3vT1qx1TRitv0ejZU3+M6idVm5IH/6butN20aV9Sf
cJzLriGAM+5sYSbT0epkUTx5Ypj/jme0We+jTnh1HmYCKaEcnqGMPDOs+3RgKAYUm+kQJ9FYPs2D
rhlFaOW41XqrlUkSf7AJSaJnI/MNdd80ccAgMl0yey0qhRzFxlJNVT7HZanF+7FvxuSH0btN9bHV
vaIT27YrInM3oGit6tArUz37K9ISlZghY2w8YW7KIS2drzqgQ/dYCsBV914jYqY79eQNG66e6p51
XzOrGOVJy6rjzZBqHjrepWtHDwManzW3hnEuMt64PTJnXVg0fhq8yMjMk60JvZ2aetvQ5pySWP+W
xFL/MtMWjEPZgw+8R0ZJN5j6pZv/RH4gj7YRJ9aWqYzTIgAgdet5TrRp+AFf0wKI0usq+zbUvfNk
a1bSPDqKVynEN5m0v/1Ylw/IrgUMiHLMDhmFwAWWM5ii1L9kTZn9owC5Ok9o6mSniZqeG45aVs4b
kWXOYTb8xAh16bk/3bmyXppMZgbHOzHk1p3mzNlEtcXMg0Dz2jYU0CfjjQkdO6P60oo25P8394Vd
1iNQozk1Nu00q1++kUzlps218lMLZNFHIkr4411FmwWZpDZGNtTxKlE+NPnYtHs96ZL72SosYyu7
btLCYOqmDpUzLVP6jnBKlNt4GPyPvTZrTdii8WRs7chh0oRlZ6ad7xKn0Ny9nPUmv+/hLLWgEIoi
cF4hqJa/ot7mXheqgKfuyqC3P/pp3amHQpqR/VijCdEzBkWfbfchlVHy4jD7st0WjIZJ9o407Wrj
NbHzPJtGNmy1efJ6P3QGpxdx2Phk0Ax/ysXH2M6j7lQEYJY2NIjMLIwbfVmdqHttS1ffrPe8/+a8
qxUu6rPozf5OHyqTdE3CItmUY1LOR7SaI/VxbplGJIoo10+SttH/eNjs+FtcTdN+NNpK/9V5bsx0
xXYG5OUkcdEenHquPulBznQX4crM2VmjrWoYga7db2q3sce9RlsT7HZeuTWseTCPdwX9kWRbRbb3
wnjSdDoOnd8XWx8On7pXXTB9AoKA7sUwd131KHPQXjt03Uf3vjIGzrNRCiYn0kEU8gtCA2l9AMXU
u7tIr0Cjt7WnGY99DyfT2LaDExs/p1IV6ZOuNbPHXEVGXJiP8VJCBQcQs58Bb4baROQx9YvKhlqk
BwQXbM3bokc3lzeC2VUjg5Yf3C+QpQg38IbDVT6P8GibR+hZ5fOPLHba/k7EXfHcNEasPkaMQ2xD
n2fECHltUPUVXWfVYYnw0TvJ4cuvoLa38IeRL0Pqb5XNWx3TSvXENX5EVpGmIU7/ZHRBXkEuKf65
Hvi9CZIwRdZO7XuREKV7f75gaAtZEne1+QOvWJ3aqYuPXpLK7x368CijG16e7K9bXOUqLA7usAkY
eBk0spBvzy3mWdLnhLTJz6BgwhoS/PXwZPSl8dhpDKKN6yYLPVFbvPydUd/4vKtEfunoUlekTPE7
G4Qpfm67Yn6XPUkt+9l19ch8rslNX0uKUVtEb4pb2cI6MaJGzJ4u3TggQjZDN86NtTL2HTpT2Y84
6bQvGWyo7gNvhxBbAyaDj7QAJdxD5fRO8LGEnNvsGr1r+p2MZ4Ky3MrgFMAma+4j4PjPNjjgngJv
F/T/Y2wVQ9i20ihU+tegJbq+h2FS6vdpINu/m8p1C/ymX4rjDLyxvyPWq6wbKNc3B4fRIYiFk5Rx
GUlzV2e0z0a3rbPJ+TFbJokfr7kRf8rNRB4HrZcc2kYJubt+dN58PmwyvZJmKqOGFoTt+Y5KVfmT
San3x/JqqRBmxJA+KI2iSSiCWKlbp2WdFLE5FEWWij/8V47Oao3xMFflnKT6jzGDWL+va6NSnxCp
HeajQwozLII8M3wevp6zrczC/w4uozc3tGXgSU1akY5FmMHlLL4mjUWWfoBDOssns66UccdMaDf4
MqMLXKcM7iXiq8LaspL6n3SqI4fwvIeXMIZCRXr6reYli3dRjhrvU+AXZbkxAS3mO1OZxqueOIMR
unbTgJqs6Z+R3tRZ+yDKZE6ebVk78lNcmQJ5ndkaldiC79bjjeZKTfM30hqi7B4qOnpIDMg1FVFu
ZGo7j4F3WY84T294e5MO/ZxtRrv1WqYe6oTG2a7snX4UDPbtKtpnUVb37Rd75gl7CaK4rH56iXQY
JXb9FKxPHv0felskdjqaElStVi4rVXWWInszvdIpiHfpXGnMm0r9J2+2foqh0G50uNZPggvvjdQY
FhclVDjtq2vcyWQ0hqTTX5ls7ad7d8rj/aTl5iedkUXxQffnfmv6hZWhLWE1TN5yRX5LUOLNkpd0
f3HRFD9otK2F7IdY1+IiqMxX5Hqtjefn+XM1iCSkdm8TckBiC6/v8ZuSC6sG+fsbNwGo6Y34K2pT
ymEMnPnq2UQVaeeTTySIZg4iikJtcOcDw0WNTZV2f2mplh0NZccbv0Hj4/oPubBydp5LjxwEJaa1
8h4zQFEVaArrNerS9F6Hc7WzezmhnJjoR4U+7a1a05s7D4qe6g4PFGNVwOquTpecPDU4g2u/Mly9
/dtjaPRTQN7jHiHSeHqYqsxnOmmXz8VBkKiQ4kpN7pTZ1/M2GkCm7UFZRDdKGau6KW0SfhSjBWAw
/FboWxzjHw3dWKPfD8nNfgUAlKDRXjk7n8mTejijNfodsanZ28+ISOgv13d/3Y77bZjeJUQbXs1l
WNa5Yea4g2zDM74miR/9BbpElltpt/VdkzAPY5eIZJq3eZQlr3kg5At902wH5VY33vnaLBsA5W9R
qKMmTTXw/HfYQSoyh3kRr6rt/U+ZNL0N8y/djiCw8Qg6fZGrw/vWDmIIwBDSB4j/UbEGnH5us9Pq
wJsrJDQM0rpPhqnJjZ2S9oNBxl8nmr4T5UyWY9hir3ThPMjKvyXBtHrxfv8GwiXwZQsFiEFl579B
rwa+vVujGVImDvFB3zMxYy64i4wcv77eVbjy2xTHfgGCLXIE6zpurTTqMEw+3ZtRkH8Yxik+zhkD
ga9bWZ3kf614+G9Yy9yXde9PG4OKogFuohGJvU/SKNvkTCTba3pqH2O3tI/ARG+Njbi0i7+1zykf
01xdixu6ypsX6AOK63xpEG5V8cC0k5TpasyEvb6+lb/6vT4fbiESP4TviC6dfzA/KvWgRcoaDbRM
3zaapW0ML2shhDfpoxabzg17l/ZzAXpRt/2t87q6oBaPMqkRtQMpcvOj2QlCscqIdkM+BhsLEH6o
3Dy74ZQv7ieCIOCfuBdAbs8XWZqTmzWMWtwPvk7e3+UyTEwt2OnMQr5h6sJ+IsFJyMeYdt77YHUJ
GX83Uv9IzD35/CSgUCGVRUJkB6+oGNjb2PFuEe4u7CgWMcdAwqUHv7IIZ3semgg1MPCe4zaW2cyg
PBAlPEXy0ZyS7xPs0huvzoUN5VhiC1od2kfra554zewqvjLSQLBr3Z6C5+D5MAuzsj1cP6DLt/mj
Rr0cUNZFxI5+KuHTetwH9BrbzINI31tjI/c5+ci2GmOxpVUsl0nQ877153oXRcO7ddcXy0vWwFUE
2LEOYmD1TlWqIDLlacQrQl2awo1AuC/w5/9wakDpLEgSYJAMyDk/oPB6OtfKGfyT1THTcZpx3mSq
Lz9CEmlCU+tuRQ2Xvh8dIXpUYBB5KlcXImfOX6wmHEy8HBx3YhAHBdvyLrGnv69/vouWaPZBYeZh
oqtxvrIMbWpPzysWBX/B/HugeuJ+NkgBjUXhcT5dt/b29tHa5/nhAVpmf6wFneZZmlYOj3hfA3eg
WBTkuxQpwkM7pcWDXqBqf93e29UZ3Ds6y+BCIPivlWk6RlLMVFntvUp0584uGJKRmPTbXD9Kvlw3
tQ5tuAiLLUosnEXklNa0UOW6FWxxBVxt9Gqn27iDVxRtGKeebA792Gbx3umYg/5EByTPy82ozLJ/
rv3SBRpj+NEt9ZK3fsdYhBbJM6kZvCUcIp/QNULLkRmOo8hpQh7EPP45upAqttBy45LGhMckMK9P
c+P++mZc+M5ILSKVD3JkmY63/Pkf8SXKErUxRr2zj3PmYfKC+OZDRVt3zzj5ZuMxv+5Gav3WC/12
sItQywKWWV+YIp0HIpAq2KtW5Hs19ekp8nvq+V2i77JGaz+UFonGEPXiRij9m8N87gCJAqBOgObA
A4JBOl9r4nUWNbsRPmVS61HoxHz7vmGSVFaq+sfcWwvUghnnqVO5j/rI5DrKL+Ig5nF4tr1m3JXB
bN44jG/3H9VUxHCRQMFrwbs6/039nAgrdQVRkS2So2O2apdD2z0mQsxPteN/fu/nBnuBsid8Ff5F
Pe7cHLAaXjmFzLQGLvtrYxa5ucn8Pq+p2/bzDuGeoLjx7Ly92eCTyKa42XxxMFLnJvmYfm0w9XtP
W6dqw7IVswhbugD73gjiW6NLjOWRPv/IAbUp8DNIh+GR14W+mU4Is655UNs2lVsbplXotsr8MnZz
tXXbvts6M53gtCzKnzjPUxC1HuV2eleOcMWNtS8x3/rH4NB0vDa6TczYOl97mTPISxnSRMG77A4F
NfR8wxDhRNy4VG9P0YKQIEFigxfd1tXboLdm3xcJoqlpNSXPpe6lR7cwSjpaPcMaCv/n9VN0YVlA
0kGELlrKFPlWF6nN3SpObEaU5SN7nKAF+eQnQv903cqFg8NqeBEWkUYGU6/Oau13MW0MHaHUIrOf
uzEpyjDIh+GoqkaZ4XVjb30wGHQeVW4iYBY28/xLTU0+oasYITvbJsmPRAucH0Be4vkelWGt3fFM
jNohlXb+zsI0jxE+ibsB3ZKV8uieG+4Mr1uCtSUjmtXRgZKThlqrGrpnmv7t+iIvHBNsLTo6gLYJ
dFfH0TdQnhxtZFIdGpAPCT9sm1m1HVIHSHYJBf/35e7/rm0ZKsBn5PKvH/WWqoGvPJeHNp+juyLz
iwca2TEQ+NzewqZ4Z7HsX3uk7QSAvKZIpZ3vJRGtdGUHDt0qM3cXmIxiA3/ibfIlDwN70N16Ud44
G95rLjdxC0Irb3XAaNImlt/49p7mkCf3ddV5XyFJNAz5iGS70/3WM8LMk5TqtLpVydYrwBPME8MF
9Mpg7ld90+W8uTX8JPo6C4gamSYIbOd7MDPDTDpa7ewrsj8mM5jTrhoZ+1F40zvLsbjZZXg5iRKD
1NFjWL9dSSbnFJatvUfLv36KazUeEkAPuw746643fOfGcXrjdrCHxB6vFhNVsLq6Kk4aRQh4Wfa+
Q5VAQ7CHyQmAJIzOveEM3uwhXoAUiWYqzAYw4KtHGTVIAsM+Nw9czWzfjXZ2mAJp7vDkL9dv5Jsl
0ebD7/ChqLk6uO7zrzX6WuvGDA48WAxH/cqhcR4YdZncKGS/tcJfjRbi4mBo2qwVLdLZMxE/a52D
ITSr3KV5ZpoxaGTkvPx3bx1ukSR8gewBZV0rh9O5t7tRdP4hYkTuL2TL3buomuotQJeb4O437gzY
I/OWQHfDg2DW8irXKzxDOsJq/EOa26iS67LbRq5mPUZoOhW6Ft1ggbzdRVJYMIDQQxHQhIpy/q36
XOW5K2v/YLvTuENOdz5Gja3dXT8Rv8WH/4wZKLUuwzEBk1FNYKry6gL3rsdAOQF2ZdAGww0tQxaV
vG8HodxtkNVmDNdGOd7wgRvClppMB40OyO8n1gMTLt0ipF9sBrwhrVeEgwTRtClypOPCeGwnuf9/
lJ3XcpxMt4aviCpyOAUmaEZZzieULdtAQ5OhgavfD94n1ugvT32u8onlEqnD6vUmgzzHb+3oyF9I
ibsX1az+A0ny1qOTYOFGPVwuHwliG89J4Zovah4HPUyB34wIUNfMQwU+/ipArsaI7Hj9bvb1+Xum
TBDcFsPh8yBo5cWeuUBGl50ZrCdaWKx/hd0MZghYlFih63X6U7rRUqLAJAf8Xq+nYbpNGs+aYToU
7s/A6gmrNzM7+5DgZfldmisEw8mjN3KbwnNrQxafdjgmzpDe1/2khv0oPW3au06brzGgpaz3ABiy
xeRUF97OVWZqPPpd0/9UYy2rA8EB/i5ZE8OAMz+v6qeVEssdpzOzcadsK1dYLnROIe2oK7OijEFx
Z9mcxkr5FHHu0A2hXYy4ah0MR4yWBXMq7ZIqNoNilA9VX6YQq7vUSX5Z9jyKHYVHh1pJzy15Awa9
+pGfyRZyfA79quUV2iPNA8rRvN1LS+E7E+o+ntjaPugzMd/U1TDPv2TTOi3dNwv2mNGNy/IZdMIq
1tCDPBQcIOaRP3xlRDKu3wxI2hsbwRhxATR4Wpxvxz1u2avRZBOAWyrqg2jsIZakkZRhltrrfsTy
OkzrNSdavcJ4dPCTK9e/nOYb/gVPHbaxTj4JndW315/Wvl5IsBe7xJ3r0+D135MJJyfX19q9Z9bX
uL5/jCf+fl7O/qxcbGpoznEUupT/OGaSlVBZxSm1JB6iKjBlt18xh3F2dYWIMV4ziQErPCLTuQES
9YddP9Ymbp/6GBy8GQe6g2eLfN0D4evJrm073YeNZy9LmEKyK77VfeZlIalJs35Xj5ALX9DKEMFr
VZS298uc6ic1WBbUbTzeWqayLZ8kZfj0eUg9o96ZrTKH2PUKuhaOVcxe2PXuoJMRrIzkQU513cdT
albwRb2USggUo+q+9uiovH1eaBlW/wQ6f2hMNRQPBaGIt4bWtHW4bbo/9Cmf7F0He7O6x5fYsA5q
0DPjaAqz+G3YonCqUG85YoWsGiJ4VJ7ZPPdiSr/ypaQbGdO63gmjz6c7D1XlTql2yF9ULwv9zL3O
+Y/CgVL0KRVail/VuvTWIbHQoR9wEPdI8aoKIuyPbkGKIfymXj3mMz5Th0UL6jIKitm6C2pjyX9a
WK4cOM+SZlIAwgT2zsFnHSu2kZSDLEIR5/aha4iuW+Ii76T5pR3Sdm6OKs+y5ghkucIoEiI1SABK
A28Ic9BN52RyNtXiqQva9NHCb21+ca3V+DlQ1hkYPhpGesCEKcBzH+Kj3CXI/tLI7lx/+vLviff/
CPPboegBQ21tAZQENPovhj60W2Wy5NUnuNMGkruWXo4H/Wib8JlWQ1IKHaZ9t/c96X4o52T+HaQs
C49NlbC1FzXpc2HfmbC2Bto74xGmVf5D96vsPq3ZyIHxbYyCMN1qUIszIVIr7Eyd5PdBzAuW6nlm
Vg+McSWiCopiFzbLagx8L72uHyctVc0TkX2a3Du+TOqdDmE2j6q2sjo9SpWu57dT5xlFOCDkQ12m
ZxXJYPVsq+JOkyLPdxWGvRPmi3Od+Z/tpbfXr662+s4XE1OPH36fWV402sbY3/h4MqThKHQLF3LW
A7O8D5Zk8uFMJGhI9qPbi+UeOmttnJaxGHcSvb3YB1kZdB2vybLyyCNrqv8GtOdFS9kkmFplTTCc
xJo5EG+y1Fng+SZti7XpOtVraGQiTfaAjsW9bdZBf59XVZV8dV05uWFlkzlzk49evexFyuy+S8q0
IUiJwThESW6hqes7Daw2lU6/PCnkImNo6htk6+QkjxYQuc2nTqnquATZXETkM436DQ4bfnKG+h88
aY7M/AJh8qx6tkqzw+k567xBfCyQvXxZO5mMS6TQaad1RHph1sWyhA4U61auLXFSNoUTe7XvaBHA
Rla7UW+y1yGurG2fqCVrkStZIFMzqdCF3Kc/6FWWeK8QKrT1KBarlrsh60alh3A3RflE4eJ8mtuq
Lz7QeF5jDbsp/+QIP32F8ms8NyMy2Rte/+ZS6M3iy8D8SY9QOfjIAnVFq8WJs5oHSxfCg9VWW8S3
z6n1Jemt3AmzZMxjtk58ovO+WpfvVT4FxgMiQW/53gRYTcnQMOfyfi6yModqm8wfUFbAGTf1QcVE
1IHLDlNZHdParBEjqCZlHCd5Bh1f9xNhhqVyqvJjpS3JN1trBushH4yVDy6Unu1hNsmjo7TF/OCt
qCBue+UH9I2aqc4/4EckhXlQJcnNN7ATUzVC/R2sro3p/xRyt9qqWj6sxuz8svkhoSP2SopaaOUG
sz4MRDH0hyplmzumrZEl7m5BCWVHQjSr+O4hk7A/qySxNYpzV/bzOfM1YZ9g8vjevjIK6xZRfK+O
SwPr7C4LWs86r4kmjbgcYOCASmdFSryqPwc7KD9m+RP8bArO/C6HYhUfl2ane613GN0lLZs4zbPZ
IohLy6EAI2cKoF73ffNtMlqr3PW9a77qCUDA64QrXB9DSR3SJ220uk+2gTQnrNzZWg4L8gZ88mCh
n8dxLpa7jgTemQYUu8uuxHH9hp6GRvE3TdTQIYTXYBTholfjXt+iMWca8DL7ojOj6zuh5PixrQJT
+00NZiGQIMG6OVlaroxwFrrxM9Uzcc2/6LLEQCmy4f3A38TH0K68OEkIGxYHzl46vv/QAQ/Gmixr
WCBxH3GmQoxrIG2CMPVybX2/qKy2y9IboaSx6B/AMXpb2aRIZYxsbpxTQblYPfnd2gVIZxbVvVpm
lrn3TjetSVjkcA522tjJ+dBkktUMYr6zPgbzwJTx8ez67SzL6kR9XU3DGCa4LfWHVUv6H0r1U6HC
QSndC3OMb2/twGvNWE7jOBVXmst/0PQ32xWAyoaA09PaTs6XCXs2J7ICl6D15Bt9Sgq4VY/ljTka
QRdXXV9QNtd9/r2sav+jXWHks2ul13iPvr1YnARm0I9brUpzfTvaGHYb1gDQyTOHLIGmNE1NK6Ry
l9ZOI3bY+NwjSjrZNU4ALwgk7c++MxhDaOR45N+4zSivRSn94UG8fbwtY5c+PfovDAsvY1WxlXWN
JLWmk4IT2OxLpBx3o8tJuhm66kEsehHsBnsUeRikc5LFmt5/7ZC0W2iisuGk+ctXG2znFzFLJVFl
cpk+2uP000+UeS2sfOsbXN4qBo4m3Bl2bRqbb0eWDeDaef2iTog6lwYhIlrHOkwxBTNNHCFy0aMo
F/q9p6u53m8ZK9e8LN9PKdjUFIyUpX86AtvP/wKW7DEDBk1c/TTQ8/wIiDXsWqQ/Fjs4W86cSmrX
f0+nP+6Ubx9aJ01yy0fY8OZ3vQcedWh8rXJP8DyEDvtiY9z6E4eLs9dYwr8n7U/q0ZTm/kkzaYUs
YbeY3hoZo1ckZohdYuA9FVO/QsJFMzB9EML1BSFoToW3uBpzM6KCLe9R4ZnNfVeCUV15hss29JaX
sZ37/7/lTRfg7Vsby9QrIJj6p7T31U1DQfRAHz647drZ+zV2Sov4D7BF//3m3l+VJuymzcVTjBFz
OW8DRDRwP2n/NqivnEMnukAda4W24TEtlzL7UATWQMQNXovXcOY/I/HNRwP1gkkMk4UyF/HcxTip
CkujN9TIM/q2gBQdv6/3A4G36VMOLPqI1SuGC6K1bDSQfeOYD1nR9s7eTpekCosu0acjHy+/X4SY
uipc2s4pD7M08e9K8S2NLdFgssf5pvrd84zWvimSJrgiE9/2h7cPsaXkgVsSIANd7pJBlfZ9Npp6
pZ08d9wvQZ5+V86w/GIvcR7ZC9PdYmTjQ907zq/FWZMr7b0/RhwXl4c6Al/ZAzgnyeMC/jEn/P7X
eS3O02q1RpwFqboth9alW0PpIWOyQQrySq3Mbl882qUtO7/TP5oTYWiIegrpfbVSp053pkeBm0Qk
CiTyhy/H/G7xEr/eFytHTlKVaq+fQ7xSlbYrWaO7JbRH3xweFVmIt4uZ23M423ai7Sa9IT0jxK7O
/mk7GhJXaGUoJ9LBcIdd3lpZegaxCszzuJjKD5e+aLSvzcBRWdzYlnL9iJYVBkihYwzkyutZ0uuH
f4/6dzwA2oaEGeDzQcEF1nG5SFZqDWiM6eKs3HReQwup0cnoV3VPB70+0AcQ5wBsPNSN9Gcz+8aJ
oNrh+79v4nLksEniSwHvgVYmJKfLdn1QN/gJuON0rjqQoJsS3d8YMscNcQLTo7dpWcLVY9volLXX
nFrPz3Ze69dc1f/HbYCIbwxTFoLNC+TtujOvqzL8MhvOhbd01k653hyNjW7M2Edk0ggzH99qJy20
u2mWZbhM5TUb+T9tlb8HMW8CnzR8OTfWL5zHi6WvCzJacnnWnlWypv4hG4JhDeF8dv7NOoxGHubY
Z7S3HLG6H3Y7+OYOCV59Xwzz2K2hNrUeuTNpqqJmGrR+P3b51MWd0WJjEw66uQxHfxPP7QWBfLf1
iuTvOzqsJDhNqvZxLUtQomle2Zx6rMwUh6Oubdy9M67aIdGwDt/9+8NfYgw8Lij89qCb8xXP/PaN
K4Qya6p59Vnz3Ve8jbQpxrfpc9YOjR39+1LvMPHtWvQPIBjwfcH9Lq4lxOCXOee786S015kwYztM
Spk7u6ld8gMWr9QweUfiy548JvlRJVlGcIAcv9KRm27gxF2de5fVAQv9lovC0Id1Qoly0UtfaGiq
bhHdWYP5mkfDMKVhVRXtEOkOLczI7PP1Wr76H6bB2xEGWsBLsBjfLB6X5TbLiavP7TCe8406cHYd
DDWPU20i91LFYE6hXbdyys89nHvtZSGIunlobR2a81ISU7VmNKi+BDQ6HvIs0NJdFZTdWVDJml1Y
mLBoEXmvZXIQNO6HcHVTL4+rohDu1wmxMtuVhZeQc09oaqGeiA9mv+VIO3zR7Boi/b6V0qyjaWKV
pmdjzz5qXsSGV8bdHxD04i1AsdrcFMCEKKAvBkOjEs2u0qk+A+8N90vmbPL+pW/KowE46YdDUhhp
jHqjXcMKHe7r2vqzvzeEUEvk94zPEzJCPc7heuRRI9zsU9mk9XKcV0MTcbOY1s3koNG+UqRcChN0
xgxOHpwwEIFsqJz5dsYMFdg/cQ/d2fMYvA99zaZ+l2c0hg1S4cpzW2zS1rVzkoNmIoF+0Ca76KPR
cguMSqsi9z7/53kFnYVGMQweQGd6xW/vyOz0hXQWe2bVtJrz7E6wJ8fZejSM+mFs/exRoSp8pLw3
bzoHUUWoNzPCQbaB+XPaQZe88or+x6zCohWZCEzSjbd38WnRjCZKjaV17ukh0+pZsSr1cOE52C1Q
/6qDQF+54rs9FKLlxpgFJmVhwTT6YiLX41QamKMNZ0tNaRepxqvmyBrQFMZ8TNlUeAwos382BP8J
6QId1lijXQTdpigt58oXef8CeHxuAm9Gcmff3Y3y7CTVG7c7O73n5jflCv4V66k9uT+8VOVN3NfS
1m7+PQy2t/rXhKJCgGsEX3ibUZiVXAb6Yq8+s1i6oAPuUk+RsYzrB21pB4eKIu/aK2/8f1wNFMYD
PeeITc2y1fJ/nauI2q5YGrxNEmCs1W4tV32NcAcYTxaGCL///WgXkCePZiCFwD4HOJdJ92dj+eti
xeJOTlOs9m4dVqR2FbAIiKRmXWl0v38mhg78F84g+BFBqX77TE3gzKihaeDnsl7V3WT0bvZZjeDZ
x8X2k+RK3+XyIL/BOxw6sCLaTvHYH22n578ea9GnbEwc4T5VzCNDRPUa9AWnwzHxOeex8qmD0oh7
upEGNVgXVeYyTnEwJuUPbWO77AB5siJMFCOL8DV77VesmCsy1qPJbkgcdoVoGxFiBlabxuHf3+Ry
HeTuwfLR54CJkSkA8n1x9xPta89e3aceE6NHEKlA0Ee0AxnSJ7lba1d+08Y1RUUtfPfYVHX5LJtG
fWlsfMmuHD22L/PX2N/uhVuglN+c64DFL+rGcdGdqq7s7LlKvZ6IKDt1owwPkW+qy7yXbJ49Go5B
eYUIcjHNueqm5uAPMw5g5BIWqcRAjaCmiTSlKvmZjJn8kGj+uv7Qqrav43Ky1XLF4uV/vHWuSRop
JGUmAlyNt2+9khBr6M7rTwvfJrhpZljY58auK1+GVVKaPo1/WbiHpE9l3e+C2S2brxo7/RovgUq7
HY15fboW9ntRt29vAuoY5j0BVB+ICRdFc7PaCUZE/fykF+tu8AjUiRgcN8oUthPNjb2lWtisRDTA
K+uYwYG6lkx7yapl9UOmzr6MoBsKBseoty+m8DCjLZbEeKpQy6P+xdbDPXQN9gxfUJfqj+tQqQpD
6amboj5b+uwjTgZKnirECHpxsrKiNkJo5Q4ScJ/l6Bp8/Qef/muMcoMsFHR2AY85onOjb2+wq3Eb
KfTBhXHQGqs4obcISMyWbdYQ2pjpUru1u2Wab2izB1kVGuPqGZHo6NU86b4Kpn0HDwDMCR6VzRZX
WWX1YlZW2p8TNVc3a82u+7uDEGLnW9AlRxA6b7LfSwwNkxBDFmHQ7qsSM5kjIs6GFznLjCBOtTS5
j46t0fwhJlXPOBpycRSuDksgH5Kgaoq9FqSiwO7Un5YnLAhcmiHakA27bqIW2oktWOxUJ7mDffe4
qg/ONOTWrpyGZDSjTC5iuAegN+2nBmd48OcS/2L3sernBdny0tL7crOkGY/mnOsHbS107Zm7wvp3
4w/jkZLmZeSUKqdC1otFnsZ2voenb8vHpK7c/lr763KWbd/KQO1DkgA0RUTYFxVMo9Xw4uzBeFKt
mm6rIJH0G5aliirRGDKqbEwi4qLEoHifsobH5qywEUmzDVEjAv3Dv5faiy4qd4MqDtCFyg7LZ+NS
0jXUyk7H2m6fhzV5UP2cHQM6z5EqexodVVL89u0qORpTUl9Zbf7nhelLbo6gzHD3orDUlN2YRdV0
z3NgZ0egMhl6FaQ6/lk+Cn/RvvScGPBvcgt5/PczX1Z020OzuHJIgpDm+YDPb6dL1pSMhXnJnhuF
5jTu2wlXoLmBIRuhrSkid0hK60M+YVa06k3+rHCH+1wG4pohx/t3ALmQmzEhM9Jcu2TrawClHSG3
4/PoMdLtxDBDo5TLrZyW7qDbbf5dbFaX5eBqn/79Ci42Nd4AXZA//DV65/CbL1a0sjEBVmWtPflG
Mot96UzZcpuLTtgxtMEFGegwGSFm58HVxfTPU71drHhW9O3oMC24z5fpA3oOJ68L+vJZbUANzWqr
LbfTy6IbJW2ZjfFY+yV7/RrMekMEgV2tL/PscNwalgBLjzjXZqFulTYBKnAYUsmTyXI3/56hMS3i
14JMUd0tUFNAMoVU2WEgqqKO5kAl5e3cjDgG+llhLqHbzDOpHWtnAFIXVXeuVYr7TtkzC3fDBEwj
fWEukdT1Ga0jAD9stNxIm9j0kqm7S9bMLvZ0a+tpT0tFEyJM2mLsP1CY1Y+utazfElbA5Mmp29Y9
zJA9qh1s6zVADKGL/tB7ud1G6+AOBa5Bo+69rgMChiiFj5ScEMyXLA4DTnkHWpvCfUz8VN5WAuD1
sMjA6aPa1IhiDVde2HDqhrb34oZm6Rh7E4aGkexNF2YAsFX7Aold9I9V4g/yjNpYWBhsGfinhvUW
61xFWSVz0OBZzsXe62b/GX2IV4delnSfC0gNHEJ7sc5fHVc637bzvA/lbOwfodxU7mEkw0EAcxLo
F2VqUh0UVl0dfWIp1SeFMcmxyGexZTVbnXarFCVe6Dekx+xcPK/BKVQ1QeOIAqO3xc9OgarGU1Gb
EGDSpbXbb75KPfdxkyutj5CdNeMGQqDTZ9ESePidURFZEVWctbbHVlX6nWAFFu2eiIQONxHiPX0s
qxemNEmH1vC1cw2ysxGAlmejhgj4C7WZ/1gpqT6RdDz7oQmBoYrTqm6CGF8O6MxTaZbxWqbBET4S
h6RIl6CQUZBlcBYQjPmnDGPn5eAov/5WBzV4sPJX8ZljZRnEi7bReNzSqtrIXFOIDgcYezq+8FYv
gkOzNmShA9HCqetqvw8QrThZEnWLUmLcOXYXlDeLNZf6jW9U04+2lGkR4/FcNwuL5uR/7Dl4Wrdj
KkcPYVmGdVSdDZMnj4R3myJiQZjOhic9+2VYNo8yHc8OI4+3xOPlgYFQyu+9SZlzj9F3rW40TNGc
0NE00Rw8HBollENVyDNdhsH5gAAlnW7XVnf6cJoz83Vdl4LJpZpAPytT+k4BVpu3OAJnuOHt5tpu
DtJTtvEBMyRtxaMwz/obCE/VYO63ooaKSnr6x1lrfHBFw20SNDS4Xu2FD6ND3kusbxttRy5dZ0Wr
KPon7OQwVjbXcXHCsZDafzQmYJFE2AJmThFO/+6dXS0cX1ggbj48Q3oxYwhw/k7gzHC76HX2sR7H
4tSAWfzXDZlJt53rEa9u3dNLYx2a07A30G49FyVAC+Yr+Qdf+PVr4PU0qWvms3Gmk508VEPQXeMh
vt+QHAcVKycO8EW6PRe1tvT13lozy3liMK+GEY7+PFoydJmgaD5z1z5kybK5dEqOBVnc50We/ffN
GQMjfGyhhfEi/EsI2u3lKtw5z5+rWac06sq0eOjBpW5s2SYv1qTbR8da8qM7rN7THKBc0YZcu3IC
vTh+bZ9+swjhyEErjobqRZE2i24uA6OWz6UjDVJbiiFf0gPza/Z3KTRW/cYxOte70sX+X1d1ke/5
W5MAWPmiLiklvVu7XJtnT9ezJ7wSs19DUq2Ylbvlg96Ds1zptPyPYtSlswPRGxUsh9vLVPmpQTLW
WlX9jItcVR21ai7mHXQvO+zauvZiY8x8/35p1acq1cQBXLmHFEs1d9eh43n8d1HyfvThHeQi8oJ6
btKU2YqWv3oWTQbdEavV5ll1dfmtHwi6lkviRAo4/VwA4MyRTFkV1KyNV2bd+3qIggRVrkNbAcXX
u3rIY5cu57Z+tsZe3E+jpcezcsbvM83lcClJH5BiEM//ft73n9uhAOLV0+UyiAW4OG+XRqsRsNKI
52mEh9nkgl1QU7UstpDvPVARDMN/X/HPc1zUXhb+UkRr4RUP9fdigiu3o1roa/upyFforZVWW3Qz
XD+bjik7q4H42Sn3RHACxQ2tXWms30kWDJ9ZDbTmtvHJ6yZ+MK3b02hjC3RPj4JNOUnM9YU7hzzP
4oKtVEhMhxX8XDw5QtEtljmvIyORi0WuRd5Ry8X/frB3QwdzAYgRLNLEs+FlZb8dOkhMangMk3iR
nijXOOid9qhBeTwYZNIfPRxWsCqmRQRtsPKuZV9edCgYrFtPj1WLigJ8z9q+81/jthCDsuTclC+2
k6l9r+kMGSol9LVlG1XdVBwrrbAeLBiJJy0XxrVe31asv/moEFA23xhUmKA6NPzeXt9DDA5bGdNN
ZouyItIGgpoSenJ+zcGUP9G3ssN21b3+IFq3+jA2WVmGOFB5HyEYSJBD6Xz69+d4N51Yu7YQULoR
m4DKvhzZwO2tVqIkFkVePlvIFo7kgK0JtG7bOYpiSm6ntbvmwfBuPm3ZzryGAGgLhszlsW6FSJ7Q
Cbef20RL/PMyWfI2aSVk8roNiqOCqPr67+e86Ory5ck+3F4v0COSoEuEM9OoCcY5XZ7HWZMf+lar
n73cEIespLr+96Xev1J6/VDvsbdgYwY/efuR0zSDRKyCFCvcpvtcK/Oryn33XHG8l+GYjMUO027x
Xw/pVLEIVDmkbnEWNC7eXrQD5IPl1ibPRKKkZ85sfqQbbU2Zlzj3but557ai7AuZ2dOVBuj7V8uV
EesD7NIQY3S/vfRKjMVclGP2UtObOSK1ggtrkD39kHRo1K7sgwA6/Lq3cwhACfkFKU3MIsbu28vV
DGbOULn3TPnRdk8QJ1RLtbUWUqGylHb/S/cQ7JNO7OsZygND0nakBBfEgI0zTOdtk8UCdBgMdBtm
o/3027bI932ey0flBzLZW/BAMJHXBNbJBl2m7EQMVW+VIa7bA77Q45D1IPVZ0saD50w5jkzIMm6U
MurxkWrcGF+N3A/K+8LxW51TVmEb88OwId/hoCFyPY6qr3IgGa/91MhcfmxFmZWw4HJ3a5VP6bpL
R719NVgQirh2BYa+i+itifC2qrjvuxFhC4W1Dpkoq7pffm8vMlzGvhnuyDfTvgo4zuM9BMj+U9bV
2he/GvvXcjUssUN5tT66jkzsKJ0yZ7jVrdF5tok7foUwzOFTdpURFhOt5QiRDxmWuUlmVIhPYHan
LDPHD0Enyu40SFE/j4kxDjcVgdtOXINMRE2Qw2hLAZ+qcBzkqpPi4iu50915TY/esuiR5qNK/dTO
hhYcxrRvfiuBldyOfMWuP5S+rrKXipO79qszp7Z+hMAtYsrKet47gaj1c0Kb5TYVVqmFNHaH3/yF
uk6RqV4Dd1LWzh7GvApp2kwfNbW05me8+qtT17MvnBBpWf4uV8ko4iUzxq8We3q9Q8GFHwANvH6C
7gy3O8RVMqdw5t/d2Bw7B5qwWdS1e0/WLTbDug7O9ehzWpr3vl4v3a1N7yL/6PRCtnHCaW+OeiO1
yuM8U6uFGJhNXuTYtXMkzlAa8OuRLYRjPQr74ORSjnftQu8kctfBmD55TlskJ8yiMOPdrYRdrkXE
eStovkkTLk7otClx6gjYinhJp/EwLX5mvcz1RqcgU6KDWkIpmoXUp4sVZmbAARVnrXWO87r2v9C8
D9zXtoMhG2MuMnxsU/yfo8EUnjgTkFvV8TIYi30rffR/N/Dw8+9jauFlXKe5xlF+ssapjqdGideU
bepzCm3vmywr2YUaYeR7SFiBcy/y1L8bOoQeO5ygE+8L7e+6iWndLRjrmg0KNY/xn4U5oqoc9djo
/GTxH/qnEZu1+1GDHBrDMgY0GFncxpA0BVCxHOvuLyWyN/2xGFY3WUIvd91nP6HpD9dM0nHqpkA/
chhkFaEnUKh2DMWQtcuuL/I2f7A7a573wZCl3sd6mm1i1U3PzlTIrS66iF0JhBQ5mVZZOHmrsg6T
HmLUsckZbMybAgNAz+u5I7ghlnMnsm740lVqfN1Ibz9Lg8EdKT7tfNtPQf+twgIrv62SSdQ381I1
+D4srhvauZi9m6KXjrzR50SbqMaq/IszVr38mXT+YNMSGE03MkdhvraoWZNj0YxBFZaSyjtWzQKt
w8jABW9gYZcOzQ0l7SfY+I0bFVanhtekX6biNA2YY7+I0SmNY9UueFaBZ2nFoS1mHPjNoUFJwXhE
/+CzWxyxt5qBF+uOeDOJUy4ORnneRDoM+SmGOmXNrA1emsX65Cf2Dc7kIj15XlJhFO+ZYgl9Ic2E
Dl6ZG1hMdza2mLO3iFjUTp7vKVddGoV22XxBKZyrcHQSNKUhegBrxVLLtpadJsxsX1FAOB8HKxnH
uymhnRZJw686OJXuWId4QrqfVNIiAkvsrrsbeaujE7cLzP+z1WTGujcnmhShrRlC7mfHaXaYSQIj
FDYa5AiOu3CfAxd6BE7iJJC60dySqRUbdUHcdIXUb8cvMNuDiwb2V7Hk6tcqmuqjZRj9eJwCPtA9
+WDejIRCX3vMcmqiBSrP6b83EwTXe6Qv3kQt1ZVmtGCanp2WQSfQlVZhOXsxArDaPGgIyHysJOfu
d60CoYVeWWu/NIT6EyKGwMGR10q8a943lwxlSiLf8zZLSxB1C+zZeruRek0zQJiZ2hc/zbL5pleV
f5O12AvEBaYkQ4mFa+/+Tosgx9+81TQkiMxGo9I74KcR+t8OUX/hRGXOSNo5rS1/GV7X0QdWSTNE
TjDA1BJ5p269JZfX8l7eV1kIN7bykWIHqsMlQy91PVhCRta9SCzGGvarMdjNpUHMsqtP2s52M/Jx
y7S7lh30/ghBwbp5c28BTO9BoaDTNV7c0LxYqArZ2oOulodh9CHRr/OQseIOg8KqdFrUF1WMrcKi
vEjnK2XQ+wKa0tncOHRo/EAILr5dSyO2VLVRv6zoQX60XBf2U6aQp2W1FiGr0m/+a1GLoJrTPp0L
8G5q6LeDxbaUzdtcrGfYAOltnzmiiXXbrx5nZ+mfJ0iJiJvrUf3n5+Sy0GdcWm3IfvWLA9Pa9dLs
U2U9qyygdFuzbM+W4t8X5SrvXbd++e9PyVmIljAeVO8P3dBbl8oye+sZHmT/bV4E7sdiS5mAPLRE
o1P1x7bVy//aTQHDJ2uY/CIQG0yuLo76/0fZmfW2jWRR+BcR4L68UpIl2bId2XG2FyJJd3MvkkWy
uPz6+eh5aVGBhW4MMoNpIBTJYi33nvMdMPyFkamkeHV6jiNhHDRAQ6pSPePP7TDPT7UWdnTX8A22
/i1az/V4RsWGcgyNFqWGK/lJWoJQdkrlv/RDjYsKFSsSbTNIwTE7Sbvtczs9tDPFxU2NE+nrQHzF
rdrWH34CKkiIEBwKF5rGuoRHN2FUfS5euzHXQnJtISwOhiBQJm6CmhY5mcyxPnjfRKAFCoCAo27Q
FK4/J6ZC2npwDnQfu8ZqdFPJ1VXeeO0rxxxrT1Nx6AA1Gfa9HWfipTWlePt4oF1dMFg0p2DEA/LH
KCutXnmjt5mGnNt8BVicPjYDDsUhtZ17OjvNPe4QdaPqct1IpXCIHsKhqPNeLV8VLL0Kqiv+y+jV
qUhfoYPkgvQWAcIRUqi1uIKonLpvw+x7n223R+puWkP1rCEovAVOWQuA2VnyU7hvJhG+aywKl1OJ
5+BzbDIVvdqiH6Dj2OLJ95saGgEwb9qqIr0zDYLdwU1H3wszKjapIa0fydQbL7U/g5P4+F384Qc5
lHAXYRnvgm7z6kQ5WbSBfOa3zwaEhJNOK+R7X4Ab3KQOXikYWW26bVAyUR4z5+k+jg0OJHnA1+CY
tf6rU/UtTNnVFwEWyVnQtO/vioLn5SPKoyBopJEUdGB0OYatp/k/u7YYftjJ7JyYLL5NTmsdsOvr
xzytnPrGI1kPTziECGZpvS+NFfxzq1cUkBfgEEsiz1qT1sk9lhZZfPJq4bcHfF4ga0EV4gj8+D2s
V3QuyleBZQ/rI32VNR5XxCIts8L3P+UANv7qOk7N+5b/19ybOmvAzh1L2d9ZQ9nIG9P+uibJ/AfW
Cs0Yml4q9OsJSO8lkjWNQj4yluBX1JXuY13Nhr3LTALSd4QTat8LEA/2pnXbKTl+fN9Xpf1FqIm2
ASAO/2MRd1y+bRR7UuKwjs+VaMafo6lhxRVzWW+stsi/48Lq9oEda+egAnM7wvl4q3tFQjQb8Fu1
q6t5gt+yIC9hbKKbXkrdl79FayK7RetQnA1CV+4XWN6OU1R2iIBKPVhGLN2wD4I4AkfSlvvIn/Mv
Ss6RdbjxTJbr/LvKw+Up0gYQlliW8NGt1oQsNax+oFh8npQujnKayidbjh7nQCRKvyUsu5+ePbav
lvC1vylQxviNnRuT9PWwcKlroSRmzqQ4t9azBTku/6xQzrlXtDg3ruizCl+Erb9JvbOnbWL3gpBa
bEou6WFeb+4+fgjXHwSLIeZOMArYARD1Xr6LHrBpNjb6eAa/UZ5zYyzvZq8PNmYkqn1hDdqRR3Rr
X7082MsHj4ISLCU6NQcL3Lo+H2mOpeoy7s9tN/dB6EYiqMOhcLQjlZ1s//EdXs0zXIZny+ZHh28C
VOXyDlNUA7IpDePs60UfhwAlqFWUbfRPOurRXUzu6ubjC64n1uW+bCQdKMYs2g/m6oJw+9shw5p7
tuc5OIxqFo9uQrDqE7ILdWQc51/oZDs7argeX9hcJP6Nl/qnW2ZWZ6ODWh2zzeoDs6vJqKTe6OcZ
7FV0R81LTU9xD/A8EqlhHAtaeMUNNNzVQOauEfDz9OB3mBz5Vo8ZfQmJfZN+dsiIg8zSze2B0kpv
b3RfedaJKlL5jYpgVG7sKkr++s/PfFlLmNIptrCxXt2x2zV8M0JaZ9a0qgux28mv9QLyzTsgQwdW
L+JnEqpUWAbg6WNyuzHBXg1pskiXxh0ETr5itNaXt0+zodYnzTTPM/2fbmuntWYfcwNqmyQfJL0x
xN6PQhdfEDVrQ2fiMrntxU53ebk2EaCnMGieRQb1b9s0ijjtbUcA8wkpQlft+zaH9lFGZBfghnSR
ZVZOPmq/EJNYFhVrpaxDL9CZxWmQgqUNVFFYobITxEubxq7b8qEjT7H2oISSBEavjDg0ggk4JdVe
74e12SY7HN3QbMLZRdFabDiqosZVbUJJPK1rBXuDFBFnOzrLpr8L7O45VWPW3WgNXOlx+d7otnFo
ZC6h17cGSrYq7Sq6Se65mEZKTqo6ZwCobHw9cLlIlGE7n6SF99CndbVrx27Y27UrfvZ+Mn0DHqP2
aEf1Wz/qam3BJ7MoN5bRaC1Us8sXlNimchKoNWdDUOzep1osgxOOqbI3iKkW2p4HXlNlhDwR7OrO
LLV9zCyWvmRGLW7RHq4meX4MFDz0wBwIAtJlL38M2rdEEtU2n01TJAV8lCTaptM4qY1n1ORrLNWx
LI+sGweCP10Wp/OSDcCex1/vOTBJefBeKuPsAVpxjkTwuGjVq4SqddOQC3dqkUXdtU3X3WhU/eFj
ZD1jFlhWNE6cy7//Vwt2lHg40fXpZ8Ro+T+u9OdtIjVTIR4K9ObGXa59nMvJCvUiF+R8y85+vZpR
NxLBPCv9HOEZ+R6jEeo3PecyQaGvSLYoBebsAfn+sE362jN3TTzQsDBEJo8GGuOTL71JfYKP435T
Zm6ZYaPNZMKNsdS30u2yaTfUdCNeewTayQY6TeptYRk1hxQ3swqrvBbB1h7SAvOIVIv23Zi6NITU
GZS37E9ryQAyZYY08tSFjoYKfx0ZQNhf3AxW3T2IARzlYxy1VMZnlQHYx5iRRp/q3KasSX+c2Kao
mN3fNQ6t4QQDOHkKyA9M/+pys/ki+G15GPQqueudjEBRfQwKbY/lCI11hZB7eCBBW/3ITJkVu3TS
tLtoyi1x4zyw3he/3w8bQLLnmEVwda2GSp4V1WwiR8cpWuTt5y5ojOescBv6NPSYCDqKsjm9p4ys
nqVoe3G2qLz1oUEBOvmCg1zc8JesNg+s2ezRsSG9S2LptS7f1L+GLlvwIGnodZ5ynrLM8QDP+bzR
c6O1tq5HJ1AP+ayqL2bqimE7kA8L/0ubS+vGcn6FKeCHvJ/KMH9wamH2uPwhrSODeXTc7JRF9tj0
G1EN7fCtctBgbugy5YALJ0/SPEhbetShaJXrbWdhdCfCGgmJHnzZOUROUj+NDFaUiu1XSBKrIY1N
ZZW6/7edxiN8LjQ8J6+WE/FhTlyJjRuhd76xPVjNRMQTmz6OHeTdHDhYOFdPNQE5N3RxZJ4obvXt
V70y0iNd2cHYUpyus36DMyJy7maJd+Pt453JO0j5X0v1+7WXXBtEbHw5/IDLB6kr4trojNoPgOjs
EWE/ctIIMFiKER6IYTmUn7PaSxJ+C4AwPHREAqt0U0SDbNuwyc1u3OhGFkF+7dz4GwZv/Kutin3n
jsTfjMXc6fKHstfR6JpQ+9ChohDXqW4VpfaAYqz5bvp99YJmE1RCXgadPGlRqi/9JnMqo9CWOV29
tCvbMOlHsgKNQFjP3egDgC76bIpPEIjkvZ8AftsBhYy7jaWQjNKcYhR+K9t+Endl4Y+PAC45NXS5
auK72DDq8Q2TR/qlUyhqtx3wvt+ah/LkVLV2guGkrfzfflrCLylLqf4qI7oXIXuelqMOGvtyXy1B
wXvX0+qHonLgdnalyXk9xzd9gKiGM8KLSHGGppap1D/V1OuxMbfUlglRdqbggaKT1uyHxjOOeR1U
KTdoq2l34w3zAi9fMOUuVlW6SO8QoNXRuhwoe5r9nJwA39TDlpZIf7B1Gj17WOLzoctH4+vHV7z+
ONGmcUHKyIsL82o80wH1WHOz5NRUqd3/FajB/AF73Vf7IjDjmpyh2WCpaCJheiHFdG8DQAmWI37c
zKEB6Qq4YAl8YbJyOaTF93meGtN+jitn3NoZmZ9guYL0y6TVQ/rkxH7lHXpERdaN2W69j10+DmT/
NrxNFkT2s6ttUqlPDjhgLTmZsu6y49BlojbgTwC2DgNCF4+JSRj2fUDCYoBCPKsSk/ODk43+UUSJ
rkJ2AJ25q/yuyloAk6b+1Umb4JkwvwTgt014fRwOJqrRJyDU0+emBjezk4Fd3AUWM/w9SNf8NSe8
V+z5XHRc7I4r53w7tvk4LWHB8Bo3BkmBGANau3hfXD2/o0oXZOBmP36vqzMUTwPzBeVazhG0m5g2
L6eK3hinJu6C4MFDeP537XsOItMU7J1hR590jTcVKpokFGhIKrv1KqyrYUwUx7sDhgYMb2V18cCb
4hkys/8wcEhjEe6yAUcB+cBLtmGVxW8cpwoPGllg/KRc5KRvLQgB95fjD2RvpxCY1MbVTOMn6Jeu
k6EwvOnZQqavjHsjy6fsjTIgUpWw8AvVj5vEqbUvfKAznCYnKuOnqEn0dAuE0m+H7Yzf6w43RB58
iY0kePaj2WoZ0UxwkoIBbCP2c0H1BHC2yg/tKJtfozEinbhx0np/5pdf99IY4lPD60cXY/1YZifj
S6x152Hs67KCbwAVMXgynKbfIWch4tjiVE/MeibyfeJo5TdbY56kb+w7zVyDnkLO/3cjEze9J++e
iFvRaZT6AtlgCMgogIk7D2SCuTVqyjDZppSZ3r+M0m86bVfR+2T3IfCfYdMrCxZaYufsZo/+Py4J
4RsD94dTcqh/NZrRrx79PI3brddmLW/Q8SdAnWOW2kdJ5HzzSqNTWJ9yoM/q1GG4ReKRjHO9GYx0
IiwdFQYHgbImr9js/VnspdCj4RVgJo/V9pR3liXciKfAy7MXgXISacLoTrKGklA30VfSxLOYxYrq
wrQD42hn39zIAnTR8uVobyhIKe91YswAOhNsfohslDmgwoIJYqHQavlPmuY+UMOa49KXjz+t9xPx
+j16NCew7ZIacZXymBa6AzilNx6Keumpurn0f7JVjYvfc2uK4rfhZ4Q2d0Y0kzxqT+luShaLq/L4
ALa9ZySxDGU0teYjm+zceJbvquxMdtZbDId/odCVEPN+VKmjvNc4yVlmHX1oLFb0OVHf6rbwkt9N
ouRO4FKKgl3QtHawCbqMld+P5/E1oEyV4pNARlAnbDtvHFT+MLvwmwgWdFHU+yAMLmcXPER+4ZfB
9OCih2yxEwX9J0uzrf6Rb87UH2ypMBIEqk/bx6zT53S48QOud2GWh4+SZjrFIOfKQUHjZ6TdrYyH
3qXY/ph3evwo7b4DIVBEOuWErASLBU95lncfv/1lF3/58tl84Z9gG0gLFG375a0nRUVJvq+yE6jK
Icfcr4nzaBYk1ulO7d2YSddue6ZxitsACzCz2Yy3dSmsc3RpdVjrH4y4VJJjkB9b8SEqchjIzN+i
+tY3BCFsBmuoc7Jtbc1hItQ0467UO9Mnfb2f2uGhmbJx7xPwZYf6HGfqLGpRmEeG61AWAH5FF994
TNcviFGxIOZpiBPwsMYE6EbuZ0mqtAcckb6xh2ao48OcCYJ6qXA4sBg46ovRM1/euPAf3g/eFh4V
6D7+XBsP6BBVo9Zl6clPsn5EVknd4E3vY/jc6IZGR91qB19/C3TggRGxg8JxybR+OSBQGPVNkqXZ
qcuCyr5juzbYW8X2OfrETtpPn309MmoEnG3yqydBqD1/PCCXb201IGlPUqsklmvpDK32PZyuvAzu
QvDQ9CK7H6PlwM+0qp97miePZhHN6sbe4r0McXlJEisWigI4JL7tdVABPeKiLvXY46RreMCliJ9X
Z2x6sn3Q9Eo234q4S9tNPkoUqQlYOuQ1wkn8T0Y8ld/d2IgjUNUKqPYrjlTorqY+le6tRukftrYO
AHX0QjSvIWSsK7m6Nnh14Mr41AQR+8Zw0lQ+/1ZD1z9pExSUUJYpHph8ad3nRVI/+xAhFwRzFxnP
iag7Ed/hI9K6k9thEQhds0y0p0AULnKDCSvdQRst55cWGZpMtz3vQNzFXqniG5WF62/JsVEF4UGg
5wZGYTXliL6p55be9qkaDeM+izNUQkpPE+2QJgVC6lCzWBV3ODVFfctV/k6hWL1rh3WOE++iNcC1
djm8yaqVvqGl3sOQZeM3x0fqJ0LU/iiOvXqImT3mTveJ/umiyN3i8/XBz+kwmUNAQlG7UWhUptcJ
qLVk9e5F+XO2UQO+ZXRW5y9kKfSIHLU0qL43zWQdHDdXcQR0NVmO8V0MWmsX+JRrNuNcCsTFnte0
u3YItPHUGJhAfstGq1P5nAxJ28pdoqlMxOFU5xW9pkG5wjuNFv3fz4rMgyOkuNq+a0voeSGT9iKb
JjKsDaGSip98pj2nGOyJ7iamwv1jsPR4LO5qv7WYvT7+bK+qM3w3S51/MTMgDF9PkF7m1Uj7Gmoc
7qwPm9w3ieCQplZ+jWNAnBtEUjCh7owaGdN9WnniZ1YZttYfP/4ZfxhbKIeWFhpNHrodq2ZDDmx6
qQXEJ5/ZstxqQcvJwE9mkhHR5g77uXX9bS4dEND/+cJY4BjPyDwQh62lUlAyOYrEhF6gLehztvBE
N0iVVPwETaIpLMvshCnm1rnonSi0Gs9svumoMSuQU7+2xntJyS5WRfPDour2vI3MlCvvJninRVgV
vvpbH+ssChXQ+OA+sv35UXZCdLuoHWwNPbsNUHlIM/8hyyZ/p9jleUs5z4ju5gAoO77+oAT5rcPl
/BrlOSCwti2n9pGNq+EfIsoQ00MSTEs09uSo7mcxETnwpHmwr17mxs5/qrGhWqI1AzgYJ4KmPezo
L4DX37Z2Hgm1hUx1C3n7vkhdPpWFysuGljUML7O5GgZL08CzhB4gpq4yDNB08eXW6nIxvTRAar7w
xbJFAMoRfOZcUH0HdK78cYsBeG6RRtOgEHshMu0vJLTQaj8eKn/4dUw/FgVNoM+LjWJdQFToDZLI
xwVc9DM+PYAWQ3K0jZQzRjDnvrePjap9HJLejd7MeizZYBMWkjYQiTAafg7w/1pbAFep/VNNtUzt
/zyYqfuy1cGmhU+M7+hykuw8qroj3tWTcobsXvczrBZSUluJj3bHQNmT0UwmrY3EWsgbe8Tr9X85
TrpI8cwFebFWgwxTN+cKhj05FK3/Dzk0SDg9mR4QHfTok9w6tW9ssa4r3cRtUsplA+4voQlrC43p
ZbWZRWZ5ckY89g99EaXuIYgGfy9TccZVMv+Tw04LAQdPn105IGluhqA660AD6xsT2FoX/P7IqeGx
ScZneV1dRqzq12bRdqdsVtqUblBA62pLmc0fIcc4o2F/cuCaPfdwcbUNjHqnOPdzo8jVocuIIyMc
MN8mxDboCBhfm2pQtgv3IOq0t7bQ7OjMLKQlxxZcWH1Y+M/JpxlRmntry+xevUkmYbTiMIQXdxQ7
2MtRVLBollaTtqdY+Hn2I7OsRLwgDPbhzNObvbcRJlfgypkvwamCKcTQUKTDFxkP+V3qakR2sHQZ
wEY0SuECiDPFnw1zqvc9wp8vXlHbixeddh0kimKOfkS5Iga+wUFfbKu69N9Sj5NN2BgT0z2dz8jb
G6LAuQCwo0ntYgtR3x7unSpPcQMm0bigCjK2B922I/ypPER9VPqQEUwn/uGSqKS2tpbrzo6mbgUG
J0o42s5mS1aP44i+fIqdwgroNQf2j2jIDO2+G023fdGK0V32ZS42B/xAPoJWw0wPnSNT+p858oxj
z7hsQmOwuy6sdTrPO2OmnXJ0gZlGh2Q0IAY6hcm2DqapRyB7R2Ptp5vTcH9PGa7jOiS4Ha9C4eY+
Wrl28AvtqwsXHkhAYkk4yR/PYlcrLaSn5QjHrhlBhbNuxzg+uhKyZOKT5gqj/5U4Cs9bhMPznrgk
DUJawq5jkWDcmj2vDihcmKmdhoFHWZlJ4nJYdUlNH8RHBj3Ni+S6crTk0LqD2fxDDkPa3qeNUXsH
CZe72kxMJb+cQbjf56LJiWnSxzyYvscOJyg6gxldRaaXtBL9MXdJM7iPbYNY2rADdf0rYQm5FYO4
VjvyeSM2pqX2LmOnU7iSJ5hjPlulKbJToFH82BvZ5G2tycGhYcnoRKcGKDvpwmRjR8VQ7EsKKMnG
zgwrpBbmkYcBR/1G8eF6/uM3sXvDWM2EA9BsNd0DwtA7WZTliTHfTeS92HaG3riS3qmNMRxtyGVh
nSY7xLpr40b+El4UfMcYRgqnZlVD/+XjoXU9cbCDW3rUdPwWtMrqgBB3HrsYRKMnNhGzHgZ0F3de
kRsehWbPP+ou2+ePr/huQL3YMLxTABdsNlooWharJblgx1DkfUXoQO7XCZTghrwiEj/0HDEg+Yob
KpcpBs7KLmSiNlM/8By2PpA15BRlrDXqk4ERQzyw244hohIOEABstqlXDKFfxXOZ3PgOrj4Dny4z
jUj8kjgy2XdffgbQRmnT9YNz8kbQbn1eea9+0U0yNDFavuJdx/VWIi5+FirxbrRA7eUvv3hc/oJf
WBoU7K5gjqweF9Hm0LvxEZ8YNb7Ij1pr1F86W69I0xn8mIiSzrMS+vyixnxi7py0zZwoHCdJnI2H
rQ4bJ0dRbI202/QwIQfkV9L5U/VYF0MuzwvzZ9rjaCxga5CEZW4kWOTz0KiROjPMcCvZ+FrQzzms
nTydXnVds/3fuSHzv+1cpKQ8manKN0ZpTcnGpI3+OcWsNYYTcDlvF9ke/kNihrrgQehjZRLtpdoA
CxGK8xQ1j202TrZlmtGM7aTrIv5u9pU8DVmCRCEsECZa/SYm6uE8WgZm3xujcT23Mj0wNRgQNbwl
Bj1YrZw0/qjINrq4H6WqHBRFHZ+BMXv6Hkl0/4JRlVgtZ8lV4tT1MDl9eYe9rzroNWlVzNfdfrKl
cW8bif+SiQHiukuQWEiO3K3zx9UvtXX+Wc4ebNXYy64m4wQ8dIZ9XN7jm3cOflGkf1XUuA8TjqVd
berVc5H/RyYXc+CiXXFoKoJa5fqra1I5qIao1Yb7ooFZkI612kS6KTb4+4eDwZ4kTC1P3Rjyy5zz
7xHvo4pGHU2BluoYi86qLFVnNe5rv+kPwp7Lz44HRzBM6Bl0YatTyL8xAtYz4PvVmItIgqcYjDb+
8uP2ukAjolzvDzXBjJS/RKqHPcyqejsZY8IADaBW/cdN/3LNpTCCpIFRR17I5TVjUw1NQ2rMAfW9
8xUqk5y3tR/n4slGmkbclSaLz2XHRuvGhf/0aFkOOaUhMlk0YZcXhr0QkHVv9Ieqa+XWG5xqvsPw
nbYhIgrvVsDF1aOlBks3dUloWNrDawiEdFEhCY68x9Iek+2Yu9kuKEErkf39S9bs8j/+lt8rDhcD
h+tht+CCKKGWMNTLu+vLYMAxOrsHCTa7IG+pmeIe3fIit/+Ek8weNl4/u/Ozm071vcy12j0VhJbU
n5pSctxuZiP+QVqKmQLn0jS4ap2FXiTDA6htTTdzvvtGof9smNHGnTmBetq6Q5V9FhkutR0LXhAc
Ul+YZxBioC5zATDgJGTgDocgLcrkLZhmAFp3oovwau8YcHb0O41Lx/iZ0A1m8gC03c3DptH7rvgt
qT5hdm9iBwNymTlNArWyooInRBp1Gxtd7W8dKmvyoENvK+6IfvHirzmn3f7YIsjaNmSlxUci6FSz
sezJYT5nljVPA9vgnfARbm1kYyGRNAdPVQ16B8vg/CMS3ONiigVCZU8p+dnLgrz6++OX9YexQVUw
oHIUsL3U1ymymmFzEoIFcJyq2Jg/m0lmICIr9b+HUc79UzHl5o0P/Wrs081eoBGUb9jQOGv4fZAq
NntOkR5zaRRPyEcNeYdQUf+hpV1a7T6+vfWWgWCV/3cvLEjdbBtWX3hZVR3lgwmBD/GcFiUFqoag
8cetHxFqig6z3okWtFUYaOUtT8sfbhR90cLzBDzCEXu1XXHSwY9KDNB85GOE8MLU72Ojth4ZMOr3
x7e53pxwm4sx00dzzf4EZuTlF1cQKsdRTboH1pEhbMwqI4qERLPsxrv7w3V8JM107BByIrBd3ZIR
tKCdq9Q/xNAS7K9KV4NzX0pb72/NkFerLCgTUBt49AgrYCpZzZBpahJsQVzPAf149EwLdnjRYx+M
RinqmdDagpZZMKjiRitmNV7e5ZsMTQpBQI45x68ua3Bi76UarXOdBfGuyEn0dK2GAFNpWfUB13wh
Qk4z3j+aSOzDxy9xvSN/vzgF0UU3ii2JINbLt2iDAszbNjLPRgBMCyN4kEfNpvVnJY8T7FfrtVXZ
sB+92iJ6S3PEY4AptyBc2NEf4mT2p13sdINDCZ3oxMesVcNzngvf3H78Q1dzxvvvDOgecRZFFUjJ
6vJ3GjEhPoS9G2c5efoXU0RZtsnbsd8wWRdiK32Zvn58xevXQnGbDtCySC+QqtUVqcLpCB6keSai
bI6fezG1b4mpFdN29JTR4RfTje/gg5P4aHmt/eXjqy/r1b/WM+4XpyhtQf5c6uvrYtnUKaumE2Ce
+4V+3o6G89uLHLXRBMA5jQjPLXbV4K4t6NW3mjvfGBfXj5tyLqVlztELweo9MvtfKlDu0kYvPlvn
uCaGRlU1kZhOab4FgICNTe3b3Xxj1lzNXO83zB9wizi8g75ZDUSYkH1A2Lx9jojnGTe5Z6s3rcoo
PdhpY376+OmuvvT/X4zmK6YrHjLnusvRRHSfbra1cM7dRIX4afQ67R/wENCNXUsfH8mVS9iDdf/d
owEX2zf4j4cDzl/fI48000rG2pluRf5L0xBDbCjlePc2iMr/eGZ4v0c0tAudyQgWAtXlPZrQJ4YO
5duZjhG722zUtLOrIv0ZqCYKvQR317Zq+/FG2/HaXMeYXVz7i8zfZWu9Wv7MJHWlWUX2uY7ngKAE
G5m17Huv3jipNW6FKNu/WrgymM410mhnJ97h9zK/f/yG//wzSOdaiF/M58bqFWsV7KNR8+yzsjQD
9pmV37lQnuGLxUJ7MLrEvXezqf49Jan/hFgpwmia3jIgrGs+y0tAgsHqaPCZunSUL18C2ehd1bCS
8hLavjkaE4CfPdSMGPVNnELQVAizPs356Ap8LjlslmAY5mVCSYoDvuRmurHY/OHDBg7Hek1vGJDo
2oZvS1sUucztc1PmCMJkmtwB3TZ3mRfkpy6q5Y15+/qzBgHHLgh4OVelE3P5AJIMBw+pu9GnucFr
QMpOWX/VC3TtghqFvDGHXE+a7ET4vmzQ8+xL1itpEOWJVpt1fjbGWvTPncxmaz+2g9parpYQfumn
ytuKpGm+u+QGfQt0BdjqxlHkem6hLcRphMmbOh+RP5d33FFm1Cpnqs5V35a/+D39JhsGS27yqvTn
fRTF5kMekezz8YC/erHM04z2BZ1JyQjX+eVlDRYlFQ9QHdBPjOKOjmyIlxouaFe3dzUt7xu3eX09
4BFoZhdJObLWdYW1AuI/IQ2NzlU+JtGxs3rx2a4RmUFFittul9vj/N96VgjYuSQPdKmBMIOuN9YC
7D8oJj84t05X98cqcNJ9U3ikBdeOGIe9Prt2fuOxrivJ7xddXNOcZRlZV+aaxKVlUlRl/FIYZky6
DzFm8htAJn/+PLajnW1lyxb13myC4pECAlbiKSBmdmF0l+Ox6RrZ7NTgJtqND+tqrIMuIgOCQxRa
WRQmq2EWJJNT4ycLzqXX9W+5JCgLtpMPXogjvf2smpzTKr3N4ixUKTh8e+kNi9kfRgAWdgRbOgZi
mhOrX6CMsqmsaYpfFPFb92acmt+jCrCm38k43+RGEd9qmC5/48WmiHuGnrFweJHDQg29HONjRBgA
nI/gDEt91h4qqyiPRe37fM0jQd+5P9f2Nkkx9mwoE9Bm+vgTu5rLbCgBEB046+Bno2l7efnCUEjp
AWu9JGh9srsh94p9W+dxsndoH934vq7vleTb5T4X+Y5Dn/3yYsrqUhENTf6SaVp3rJFef56dxvqB
Se9bACLuDqomGnWYQ0B5Pr7P67VzeaeAQ9mHoRyy19e2KvC7HpDQlwwGzheQv/aevC/92A2a/O4m
TgW6DtFCF2mocwaR/jMCqbrxsf/hw1tYwFTL8IQv/MzVhlC4RPkAYffOVkuuqKQt3HWv6RhrzjMN
AdAAANPZvaRY6Jeo2FGLDrYm8jE0miETBDQl5kkO5jzfGPbvZ+jLUQjQA2kBFoj36vxqGIiuMoXy
84BdHEv7jrhtp9kC3/NUWEh9Itic3OGI3OhY7x98t02bDek57S5BVBYffHJaQHtlQ5RtAHVkwOaq
sfxKrplv3ePi0Wyq4xNE3IyWwF3vBeM/FKLVpw6i/PxCMmA9bGhONfUuwbDw68abX+qr63uDERMQ
qEppkiiOy1GXZflseJ3iC3N9Te7S2PI2LmxeKkleh0U+jUH/GzbUBgAzD8Vk4tnwZH7ydHUrjeJq
HbXdpXyIYNC1oTWsa949y47nYpQ+I+NyaBIXVvwldg3p7Vp9iFVY+j6SrdiV2evHD+EPF2ZRo0KF
+42zyLrg4MLFryKmoHPgSIOMFswb32gF5GoPIpyotXxWn5M40eYbn9319MKOTKfXRMeX9Pp1kYqJ
gOTcYoxfus4xSnj4RrNBKN0YJLKO2Y1C+/XOdEncgNtKmYNDnr4+4fk1AiUFS/ylL4r4b5Q5bb7v
VGZ1z4M2BM5uAg20hMC4CBlLVKjVKyA1rd5aRt5Y21ZvtBvf1Z9mHY4ry3L2LmRYHxy0OO7sRrnJ
SzoI761mNX/qKx0rlmGBOAV53oR0D8djWdoRNhlNjajukm7/8dt/p4qtPoF3IsbiqqVAtpYCI8sl
3qmLg/Og9aI+2qk2+yGRDCahQFgV512ZVgqSXppL4InKc77FTgvssLaLrD+MlSait8iauijU7IJE
YkTWCSrqxns2ic36hC8qKcOCMlaziaZRvE7kKTgbEtmd7gki15SGvV3Gj3OcFH97PRsPit3COskA
rutdnFtZ+urraZ9sUG74YBod0Fl0EHKQ0qCPI/feMGSxc3pEkHdJraXTJmpQW+ydqtP2feFDTHci
iPt4dfUo2AK9qdLfmZE0lM57UnbybLKyTasY94SLtC1BlI7RJuGip0S1EwyZHrK/FZ+Qh6vp1GGU
G7Z9pSXNvW7MuvXTcgp7um8725x2I6lcBGckfoU+MG3mZwI/rR91IAwcO3mWvn388t5PdeuXB/ua
lQN8Gz6D1S5Y9VXhmI0bnTtbTH9NYmjmfeJrrossrU/tTUVqA56RCYtgWLZ+2f8yWcpiItKDsrjL
206qUKqme7KBs8ah8qv+NwzKJt3kUdXWNzYU7z2X1c9dhAAGZ37OC/zky+k2FSNOjjjQzsksSrXF
p4nHqIqjSefaTpI8KFMVzXPctbq/1xBWSWJ5Bk4ybRkpO6yhonKokoOlmlAbe93eMbR7WkttFofz
YBm/5khnHFiFXv80hix/9Uo9s3cQPvVxa3RQx3bYj8tnpybLfachdOHCbYmVDWCo2TDKVW7zX2BZ
jkXD8wrr/1F2Hstx41oYfiJWMYctO7eiW3LcsCxbZg4Awfj09+PcjdWtUpdnalb2CAKIcMIfkn4S
GwWE4dr5XyKa88WA80uOCNByefvfLoZOQQZ3oyD6RCvb0n/y0GE1EkJpTGJaVFNjf6tojmETPEyV
fg/1NzgGqa7VR2hQ+uCsoh6j1Jqqz7Uc9jLQBbeBQxYYPa5mMoG3v5irPLt2J6s65XTQ5YMlk/l7
BlklvQdt7Oxh87RX3uHLEanGUnYjsKcBCyfh7YjJaKmmzoPyBJnK1DHxoe86lV4vw7idaDHV13C1
7w2IChDXHd1JatHLn/9V7wMvRbE/aptT6Q7+nhcQQ5apo83cAHcydnobNe3+47N6+cxSSgdKyzv+
XuW5iLUymI2uOaEj3jqhjSV6W1izserKKltZXYnYoqS5dWXYy7yJ+GZpO1H1Q7/8PKwo4Xn4TupV
pyEQkXefIr9cr7JgFL+xJYKGTAt+DpBOXjq/M87ILogws5Pdlcf+nQXnxJO90YJBGy8421O916em
JII5IQOGNU0L3I37MPnu2vCsa1E3V8Lpd8aD5kqrBl1Pem/nuYsa40FDyUmeakyCdmUd/QgqwF1w
ktodToXJ6eOP+85jztRoxbJtUBq8sMysEB0apskSpwg/AmObTQlMGh818ogg2Zq2kngj2RDjGOZN
Tz2ZR6mvi/QEPUrlV1Ll9+YOrYfr8T/A07nZqY4MCk4RvTzFUTTsYnNubq3csGZonPUDvrnggT+e
/X/d7bdX2ULwI4bkFKOsda7IQcfKRrygA4eZ2thjQhR2XiiQjcF+bjxq6ZnspI8rQ8zQOk5CAA2h
kT7oyARWIfHuoFZmJnx0svVKs9B0Nzy46ChWYkVo56TYwrKx1o0rvVrp3Qw8ouMaSSB6dRZa33Xe
bxOpQyccfDSnAWDWrfMYjN41n/N3zvCCnKDhDoKY47SEtH9dG4GdadboquIkZFc860nhbiExQwjI
rOHYNHN+4N07fLy47ySGtEMWZgmhogvH7ezRLKFUVzKavZONrOeJzwmawRytH2KQ5s7V2uwrHWW1
TYKOlY5jtzkKw9DMVQSSqcS50Jj++WzRJTKx5+HNWrQzl1X6axWmQKVeiwTkKU6NHPvlCWfiEuut
EXSpb942OUJ2VyKHyy29lJNh2NDAAFV9wa9JmyHP+tw7FRBXNATW0W9lEabPaYZUB5xOOV4JrS6z
E0a08EZcCn6LPu7bSQ5YpgB8Y8Q8mufvSarsVTHPqRtKUfWbjz8xlAp+2psDhHAz+kXL+8e1xTzf
jhY5uSDISwJuaW/ufia2Qt4D+j2w4hfKMO3YbmNIrT2SlSo1cesbcjSp46SL7c+c7CL4hpyc1uoh
J0pMN8iOargoRG1W7J3aLfRXzlvronmT9f66zgHT/VRmhO+nE80g0zI8feUeknt8HHVsCEGMKuIt
5NTHgz4iuPAcKyu27xcZ5jxsHJhrLISRddZPClSwIY6j2UzE+T3lu2INwEqbjrhzmHdmXLZOt0Kx
SUd933Y6k4xyCszPGjkaD0GTjM/kuP2MCaKN/6ZTWtEWVxy8oGF1dnmoZZH31eut/n4J6PO9BJuy
dYYxUWuRUfldD5zHAuUfkJFhrOljMq0GPAv1z3A+lR7mhJzRqhnk/MnXROBtCifoXxIbc8u179T6
Q6kG/ckYHWNyQ6ey++iQZXUT3bpJ7AOaTQ3nU+lHbYUaYGF8daq8nQCDG9FjVo9wGEto8nJdW8p8
JR51rC8Vx7C+qWMHr1aYdOJlThr5U3aUz3adbrQ3nGcNDRlkI+Ywz+spfZY1DVcLX/VvuEKKT6kd
i2lFHyk6lTkFKcRV83xV9pTp1rUo2hskVetslYrRO7kI+H+J4qF/zr08+tXngVGEVN+r8tCbcfyt
AZ33SmnSiDZoWIv4CTr9bK3KnDwgLNBwsFY49qjivrL6aLjP9KF+QfWGLGoyMsq/wgoS1P8LvEfQ
8jBx4ZqoFzbrNGh1hdB81b7McEX8m8RIMoFfnY8JEf5hQbIlSYztO3+OVPAJHAKGAJpeuje+OQ2f
KXfW2RY6dnVDmOYHK+li2MGrkKDEMqWT+OTOlVIbGEqxCrPMbTC1Jzb3Th6WY16oI2zzw/G8+mfX
mEN+z6SS9Tz1freZAdAfQTmXZmgPejc8TT5sufU8Y1m/kVEuXpsIPUzCPX2YV3XkdcXnju6hiV1C
jQS+3beG94xPd/Qy2KS3T3Byx/7G13NNrLymi5JdUuJaS0Fm6uU6EvU0rxqYnraCWOAotjndtp9S
0Q5ZtTQPy02GSeRyvGLsgNNUGeO6o92Otd6YGORiQYMKdroAFFeZLlAbd83e+NZXeB58Nxphmw8x
qtXdk8Xyf6OCU/cvduLhphniQmDWhyQuhlu9N2T9Ix6A6X6iFTsjVDVIbBNxGW+9X10bZ8OfNklt
975FA3PeligcTGHj+upY62kwhgtxw+IToVbq5G3w0NiRdG7yWOoj3JUest0kMd5eDdNA1rSO8Ay5
B5bllEf+YrFR2GyM7gp1RcqTBbHSIvpMrLD3IzLOL6WTJ9gG6o06FLMYiDWVmuawAP2oh05czt56
mm3hndDRi2u+b976a63U236lpBge5DzPxoH0R9u5feYEO5inYNJU7OLgknZT2m+rQOGPaIpiQoAY
TYv44M6g0J57uwnkPfON6s8Z9EyyyUKijWcI032EGREbG7tU5avSsJC58lReBAy82sA4FlADbXea
4G/vdYtySYMX9QSwxnQ+RYiP5rBEItTgekgNR3uGnrWLiii/Bmi4eL5oVIH3RTOMcBvA7/Lnf73R
gNBivyfBO7lFpf3O6/hZUbJI1yY2YO2V8O/icXYQOCdNpPu35G/nnom6jQcTFBUfiYq+3tbNXL4k
pDYijCbHOZlKTlcC3Mtom4aEQ8udmUGaB0TxdnYzlSUkw0wsZVB53iAOqt+nY139hh1i3BuyHY+6
21o7Y3b6aYUCVSTCsbe/ffxqn2dWNLmBrFC75FanNH4Bp6bLWcIaKp/MyarN0Groghldnb5odZFt
pZ6RSs14142YpQwoOMqy++eWFGwG/ISoXcMvCy4YdWUN+BMnseIJTq6Itnpmjq9a0dGlyCUP7xEf
UvNKPnlZSHXQFiQgZcYktOQ7b9ceHzq0tbglTq2V1mHhYPeSeSK+E60gNggao7kf8BX311NbtC9N
HVUh5e4JVJlNsfdf40LO1yK3Tq5DMArR7u0vg1QaFUOzGk/+gFzmlBlqha6BQsDBUd6nQGnXWObv
nCt6gOR3YIVAFZzjfEFMe3PRWdPJaQpY0CJx9qWVD18mVUfXqPnnl8eywWjwUw5ZlCTh5r+dnJv5
WhT7cf3UOdKM14GlAvQjBYacgZep26ST8pEGZPn68b72+bF/x6IMa6MTTDsfHhRdkbPwPhka9OCk
2Tz5UMWih6iq2E8cxPbrbCXxron7Ol6XFfnWnYWR0NePRz9f4GX0xYyCgw38jZ7v+aSdqG+QX3yi
CIRKfFnV3ieEx/qD2/bY1Hw82PnNhWcfJS6go0TkSMRbZ0G+N+eZ5UKAejIHpY8YOUHIB7eIyyh9
NPPFjpskuTLkRTuNVj5pOYaBkGARyj+vgYKyHFALCMRzqVmIPoeLJJeFB1LloUWUizLeg44cjC+1
PhKrE8/PwRrAjPVSxyatT+nHxrRCLctDNyfRUeSKx8zPtmBtzVvHilweWCvW2lVSIhBHht0HW9Sv
kOKvLWyff+taPH6dQJZ/L9Cec58+XtDLLcvkELshcVpwx+d8hsDhR5p+pZ473B7/LFjFW0l+8Jyr
cVppY+vepPOQffl40AtQJwPSQVr46lR7kKRYdvRfj13ZxX4z+1X9jPM44kilRN1q1XlpfBM7necc
Eny819hTlpCzJ+l4R99osH1qNWntUNzuGwjA3dTsSGfHfTAR5ezNSVPj6ePfc3ns3x6sRRuVi4ro
FlnE82J96gCIyUVrPk2yalBKplaidhYksSuX4uURYpyAZSUHp9R4LoVrqDqm3myZT71os2lbzd5v
B8RZujJ6nSbHv0+Ky5D5kMJyeM/Pa5k3douy2pNWabhW5XGVHDz8sqYr7857k/p7nLMMGQh7Vgw6
5hrkAsKHqgIOIUQdZYrWdH0Akn08rfeGQ9tat4AUwsw5b85h2+Q1oz9bTyndb0K2Jr1xnLT4pSd5
da02erkvKHyDLF/uXYY8hx+kWaW8JDXJNKJ8+D5oTeSGPVXNz/86Jar6CwlnOZ9wEc6eEyF0pF3p
IT/HozDwg+3UzLNJr22VZtJ8+Xiwi0dkkWFZtH5o7OqEKGc3q4skqeHjwPhs1Xkn10lZBS8kfiiS
+5093YISS5+dNGv+zJCxhisH4OIWWgYHgAiPmK4v7/Xb+wCwgDXn1COeyZrwDAzgUlvw+/wgzKK4
iHaqyauDEbnz4d8njbgAETBguIXy+nZc+DAwEmGZPidKRrRy8PzZVF4XP89YKD/XKPlSm+h0Nw1t
R7j//JgBYKCMAmIMqTswt2eje7jcaVYjYFNlFEutIYe7NlbaT7sVzaFL2ms1uYsjsoxHaM2mBdyL
ytHb2YLtjJISWOEz0sq+dkwGo2y2YxcVoGeQxAjWHy/uxSlBUGyBXi26VThrnIt8mS4SnIReeIDK
WJVUTkr7dzA310y4LtSlacYvaLslsIQjaZ2HlLadFLyz5fTsp5RHfmAKbqGzK/wYnzvZd3duQSVt
b3ZuEG0sGlfUWAdXCLGrnGA6Fl7qFGHhDu28j1JHIcPqNEig4LnbDglZ7yTno3BFIZ99P2n2ta5L
A3sxrStXeT/jsoq6DVl9qCoyerWDm4+KAPZ0Lpb3MvuZpC36DB+v7MWHREWVF8Mjol9AEue9Ekkk
5ylUB55nV/NAY4zeNwPnyZ1wu2syHJdDQemnnIptEeR+ZLzf7plhNmOIeIl8RllbPSdJHpirIW1P
ePs53fbjaV1GWv8J1ENKwvmE3Og/JYm/wgLwtimpoymfu4WKtovGtth7gx1YKzROlPwT6CprF3zL
7OwSq2ueQPzP1M3nkWKHEbUlKg/VPCfVWm897dOkl8JceaIdAQ30sY3toB3Pv7LYpxPRup35xyFa
29M7mJqtphbTzkxLWvEg4NeUV/AsF/frYneBDM5CmCBMPtdS4YjLPHXL7tnw2h49P8xS0LNvusfR
lPXXyfSajY0r9i6j6nxlu1wEzcvXg0XMSaRCfhGhG0Ep4gg7xucmoZaHlGBD4xyrWbtbyVQX7a5M
4vmaAcPFlb6cRpqHEIc4oACl3m6cThBUejCWnw1hdOMOqa0KTEqT4bZAuDbcV5jLbIs2/+enhHFp
HyKsQDQAGedsw0rpxGlqyf7ZtPAUD/mq+jGx5oMPP+d7T36MLbJrXquoXByTJTqE/UW7VveI4M6C
nT4ZZaaQNXquOmqaWHoB4wiDXivKbTR4RbP5+KRc5PT0LD3AI8jj8XhwrZ/NEqwRqLZqSj5PYNVv
UkEr2kiG7JZK310q651rp8bDonF6T6HO2XdM+V7Iob2ys86mzdOFxBWvF30u4M5UzN5+ZERSEsdp
aIF7JWHF1ptIUre9FbV3vYZg4enjWb83mk0/CXcmAhRAAG9HQ4iwROM40nC/8jMFCQZMK4gsmdxP
ZffjX8ei8Y9PiQuE/L+c8+1YnnBEgb9tgOCy3v4axjLadIifY4zjTfrjv46FgyVLuJAQGPE8qS3j
QvNjb0iOfuQg9duPDvrh6CrLtWp8kFwfj3Z2G/DNoH8S9MCx5oQAUXw7s0U40UUVPTo0RWDvi2Bq
H/VsEmt8hvy1aZbtFauJd8bjuQKOTMXhv6zv7XiVxjWc2Yl7QHquD3146/ter9GpUUIGuwzD72sR
wfsj0tUnowKk4pzN0DChdM/d7Bwq4XxJfWE88mS3Rxinw0o6Q7/7eEGXTf5XlrgsKDVNkMgICyyc
jrPhchV36Jlh35GDBlkjVWSHmqPXG6vLjTDStWmflmoGOxUUuyiwyu3Hw5/fBf+Nz7XO8sKXobJ2
FkaWLlptmir8Ax68yffEF8VNXI36d0oJ5Xe/1xQdxcDMV5ZT+belrU+7CGDpsZxt/cqvcvbG/f83
oftKHcpd9DPNt5/asWgqj9SwDxXqzGunm6dfqGl4W4kc4gOlvhx0FoLC+xxV19ePV+HyboCAi0g6
T04ABOpcS22mLdESyLkHDUL4Ecwf7uJJmT55tbjGK16+5/n35j3lq+vLZ/fPrqESFg+JEUM1ld1s
hy6t1zx2WN7i4rFzJ3D+H0/t7CX9b1Xhx7GuYAZJE5ap/xUVIbsmnXwy2M7GZFuUMLP2xseudGW0
ulzLia7wilWVV4a9nCZdXxz5qDwsuLJzvg5QHARPotE+eGmSfKNZVYbu3I3b0Wr1FXqZxpV04XKa
yDEQ00KgIKqlwvx2msFMq0uLB+vQFza+1kNqrgM7UacoqiInFOSBj1pn0l76eHUvNw7DkszTE2Cm
YObfDhtXkb7cujbXYZ/ujFg4B78lEsTx0P308VDvzRCUj09JidfLPT8epLZR26vSPkxC6n9aOpZf
o4ySECb37jyGFOfmO5xH6/FfV5ZyCAk2YpSEYYvR0dsporEoIvT/g4MLjupOmGgGrSotcG5VORm3
GhDYlfTddP/xbC/2zzIqSdkCZYPsdj5bD9RQW3a9Dw3K9h5jT6GQZEKP+mnbSEiFZW77V0a8+JRo
QOhsVsbl/uHifzvPEUviyB9N55B5k4lLSlUm+3TSozApGr2+MhgFOn7c23sAdcS/PudZzEcvx8Tx
pUU407WGU+lACDk00kUEBuLREISjDPIgBAounXtgvY3+4pVJC+PK8tRBr/oxQus9dRAl6M0BgQ9Q
Fq5cmTNVUyTzSZ3DtsrKaVM6Sp68yqx/+o1jf4+zBc9s6ZP+zAM+tisT+WEN9nM80G+Nnbp71K0y
KjdzH5Xiq4km2nQ7lJr0H/saZduNlwSNs7cnUcn1ZEeR+Q1Qf9qvbJ+9eZzN2iu2Vt/p9bqXzdx/
AfpnWk88cAZmKyU+EKEOgqgMq7yIPtcAwrAGrXD72dSGEX+pakOL12aZdveNVVXkZUz4vk9do3kE
/O0dtGwc6QCnbuFt0t4WTwUB2E/PLL0nZUczxnhWoO0HGVt/TAxQXnSnb7UVTL6qBrCupVnYFGhP
hgoj9wO/pg2SqulysUFINu2Ocdcmj8Ncmu6975aoMkgo8A9eqscnKCz594qAEakUli/0bBkcs8hR
ycrCWaBeIVDol58NowJ8PeSD/Q3BUEnR0jBmsYmnSFk7v6vorpej9ksKuzA3gyYcYz1bSAyE/H/d
DVLgPpKdpQxCcG5Fc5N6UxAVYZJb/Z3XB4AmMpQC3Ts/oh++okyqYQnlJqZ7l2QDyzqj8//UCRlH
u7LPkzuJE7MMdb8ZfuWxg+8skJcOhZRY+5V5Bo4tYL+K73GRoboEgkAK/ZNWNMgqO0VZFI8khbb2
kltiPrZl7AcvQ5CX2XZMTFGu+14DXDqIZgyOWtPqt9QGQSm00yQAoqlxRBTHgebxUHlYyoSl2RT2
1nBrXlipG/XOSQCdPUDBBwnYix4UOpinON8NqBaPq9SPU/1XY/RZc6d7iPlvBF0d908bpHGycvDE
6h7qUlnzJrZK5w/ipyjdcW/IW69Fi5Yei2oN5yFyRnByvjvX+dZDFmyNOkvUfdELOU7GylaWfas8
2sddSGVdDNizTKP2Wopg/mRjsTT/pKNQT9WmjLryBZWITH03p0j72QyK0yPg0ABbbqKpLjDcUTMa
NtjtUkOOa9nVii5MosdPIrG8ap1rU1/ceFNV4yWfu/qUc2unub5SoFXakFpzrj1xGoFyFmbdHweI
LYi1J630fuXK1Dxq+70nt3hDqSkIecCTr3mmURjPAektrSzl/NJx9xb7Qg0IjeHzBV4P8tqTcvvZ
2o+Inz4CzjS8o9tqjVjV6VS8SpEKm35JI7QNVqyi53drC/UVkcNBHTFOLvderhLUwSan9m/iuh7E
vpoN2O88iEMTNqhdTzdFJ+z2N/WwtP3da3bTPCZ5QytmhetB3+x95dTOyi47eahwc6B+NvXDFCLf
jIq0Fgw6SmlKc5pb6gJ28ZAPYwGf2rKm3+jXBuO6SLm2EaScUg0IP0LRG1bWbB9pCdv+Gtk846uU
Q/WYOprrb2Ppj3U4mbWT4hWXZxyMdu6eKhcnVsQw60CGSdN28V272DAhBqQQUzSAvps01Cl0AITR
vTuascCV3b5Og0OGzMDnCvlpNxy8mL8QWEMbdp4bg0Or2SpbFLyLo7Rx3oPc4Jo3pbYYIJSVKgAG
0XzKN0XUjdl6UkL/EpSzJtcDxkrojqVjRxHRS8uDb0nsIxWuadRY5hkpZpwiTXsnMAmwb4WI3R9V
OfoPyMPQHW3trgN3U9h9tvF61uFFDtkY07/o4n419vWI8itilci3u2NkhZJqVrxtHNnFeE3KdFjF
gJowxCP5f9Vogf8Zijh4GYEmPrvSEs5qyXFrEE7B+LvvMm4fC+XLm0zFyWl2a+Tj+2Dg4iiSJPii
ab1VHMxEz8QOTaf5kLFN6bVFdfR1jAsBBtrv0h9j7ul3noCAstbmprtLzNyPV8k8df3G77TxEARt
/a3QAB+Hw2Q2HrhqTcGNC6w/UjNbxDrdVohNVDaUoLrRS3/jM1JRSa29Olg8NgsuIQTptQQpAnve
zgC0gh1+yGibKNlrxgoqCR9pblX+kCR4aCJIY06fTHxVEnBiTlc8BEk+fgEDWXzK0iidt1rgivrB
zoRmf7JsjaZhSNActYcRYfU/alpcr6SVi/xTMc7OzaQGrGc1bap+NJEav+uJcPIt1OrA3CJPK2+T
pZmHJa+y79spd41w6FyYcP1SgNoJY3ZvvQpQb+gBc3kuqAG/osxniMM4ewMiWqLlq9jI35N8G36x
6tB7KFcW/lLFVtQxmXKkmgrwVoSG997qWdwwRxj6zoyEbfPg2OVd7wzu5yFqdOilwgmONMZjZ+22
dlYeZCSG9mCR/akN/oqdvpF1oGHOlHVAE4usFbdW2heQ/t00addpjX/iymnpUoZuqpzhzsFk5WEg
8xXrTK9anZJquQDmLDe9LYI4GLd+XbnWrQ0X8XcmI1CMCXre2AkMpcpCpCrak1/aHghYPy2yDcl/
99r5ZfNdWWh/bajcqj1ZrU67p6RoGUaJk38q06jpAJjrRR8aWt7BbQj4WDvoDt0JFBz2UoSAxsNU
Nx5xFgbF34Pc9OaHqrB9EKgZvnuhQd5ShWNLCMOLU9Xov2Lco4V2biiPaygwfnl2Wg1o7w/qTmm+
/KnF+pDfWvrQvholNaVwrnEEeNLLAp5SLyv/q+W0ol0ZQ9m/Zpox5ocOI8RqbxpNFN/wN6xg1Wht
4oWtmXQP/ghZ4sZP2uG318fwJBNXOOqLUau82cSt1Cm9FqVl7OGuLn5N84TmZWobytyls69OTtJl
KRMkL1y3VuT72BxGMqKGYjb3U9eAGU9kbmShIg62XlGTUOnOn80oX4vG7TdB3QLzqcFRvva8J2pb
+yMK40M8gvB08sFFbDP24m+B3YL+o71hZmv2cx+snNi1/dCE/pccxrqcsp2m+5MXyk4X6U1nTJVN
AdWKqn2RD8kGyLoT7Qqvtb6kiZjrjcI3CGO1biIuC4J5ekL5eRS7dCSM3OCu6lJ4Ik5DTk4bHW9f
BkF+0lJtsLYxSEh/1cye/5jFBpiJClj8XRNYdXxsDQF82poMO993eey/JkEFTw5N/d7dlmOV1asy
SSLB++qbcp03HV89qJNKHeFNwVxzYHYkXwUQIQlXsoMxVAFuXLsTAR7ofHAd+wK5CKL2xjXKuwhJ
6GgnmgibwLSO0uyQI4vBQRzgf4RUHlFvrqYUwBgS80l9cm3HGI4Jmx4AcyWiZ29ONBmaWmx0aFAH
9W9cj3LIIw6hoOPx2hwHEzXobig4AHkepTd6AdsDN01KrVBr9a7YtEEMt6IFNTwDdJ4J6QqB0Hpo
4xSNm6jXsenXbjr2+rKps5LKfhxvKttPdHjotWc8wl/KW/hoZSpCPVDIYk1Okt/k4zz663Fu8we3
Nmt5U5amWrfIaZW42dSK89s286ieHdUF7Zq2F7+BNzvl56rEdfNZb4xoWEE4UxwAE2ridpBajZuy
1SbGgey+M/JwrBs1PpiwevKD6UxlELY1ygdc4EmzjVUvhzgEYw/8YxF9JMr2THTkkZeJ2q+1L0dJ
pcPv47XRF1m9LTBVDjat6LRPOcV164ef8JPDBpJStIK46WrrBuk87VE1tkFowM3VrH3ZMKzozLK+
Qwi3JUwpC+0k6nl49mVQABEQncqRkEWQUZOK+9snOEXcSVNVfUtvycwPtt2DhDeCmi9XG8PU3aPv
6AUrQADNcGe3JeEMhcZMeySyJvRyYlF5T7jMaN+hUlvRj3kQ8l4hHK92Wots2hVa4ntVBXpL1KEo
IpMBnxUwnJxaTKdi+wBu+Dj3ALFMgLKrqNPsrV5Ofxai7O5Kar/8zPPUF2n+AAlrpFDhXbzNtAdk
UARme9aBDoWX3VpwMa11SQCPMnU2DuliuYvNrpFIYR6jhGsobIbe3OeOJs0tflZo8rrEJJ/BhMTJ
JuYK90Lquelvugx8BdeIk1tdAphbI9vhPttBZ1e3KOIbvyiwVVtzSqbkznNyPp6i86mtu75DoKrV
SDZPjZel5o05DuWIwALi6JvJLnoWo82zVaHX1YM/9FyKoYZH3Pgjb6A5hPXs239otkT2wSgT/7OO
xN50W4vR+eoqpDrCiifkD0w0ksDAjbR0q+xZK8i+fKAmnFGBqXoqfbSD80EVW7suYFApdJP8Hd6M
jTqmHn53B+ScdLWlPDTfTO5gVlsDN0Bjk0xu/nkK/C753GjRVK5JCRFItDv41LwOKrrSc1hqPm++
IMI4cIJAPdDgoFRytmuoqbUDknnJUQsq+zS01nybl6lJa3wuRsrUsfcLhKTcJWP3/PHmuazSwJgB
f0RFCpwOkJO3eycms8fbrM6OgXKPvldGr2j4L5C3Ib1GX74oQSFhC+dpwZgBRbDPcVU4GI06/A/3
MKa0/SbF2UNQdlo1soQwEBVX1vSdSjzjUb2kKQbCFyzo26nRqm/oBUTOwW2CdG+mc/aozQPe2oV0
py+mxIXJY6PcmGmHr2gfecSAXd/YRx0O/+vHy3zxgcHTYGXBR0YeH6zXWVeAsNAMVAWWDkfIfi+b
zoS9gFEaCFJAiSW3/o+2M1+yJIq89b8PjR4G3xdFCAes+dtlMJq4pl2ouwcrXuI60pctoYLcBvRJ
CFWjqvvmsUw3Xq7124+Hfu8T0AZAKRkDHoCi//nk/FUst2xwH6U3uQdaIqjlVcLyQq6GaFEg0LoV
dRG8jAfKK0ZoKAS2QzQakcNVvJr36B0X45Xb+Z0tiBgk/y5ajbQUz3a7ZXlNH6Mdc5jmvt01QxWI
tTZq+rEbiyalkpaN18hp73z5RX8S8Stw1hS2z5qybYBif14PzgE9cHONEEO8GxxEguGSJEfTmMZd
KzGRsma7PH28+u88ReDigHNyti2b+/rth2+NEXOCkU5FoJS/LaI4+0nltcdoPdAOHc6ki03GXP77
dqPzTut9OXocumU9/v7kZhnFS/0MKxOUFH4WRWAl296ErDaY3lCvKafEKxs6FyrE0xxcQ8i8t9xL
54l/DIR7z4eftHFWHsKjhyCH9FehvXbjj9PwKAblVas2kdGvOK3bfUUUX155iC9L0MhEAewAFANm
DyzQ26lX0P0KChz0VjsqDWEmuJRWJOq4qwbtUGVhBt57NZpkTG7au3foSRf/3D/hJEMuoG0NWTw4
v/PqrreCNvGdAxKFJmhdER+AC93mXjVfQdBcnu1F7AmvA5RbEaE1zxUTW29AKXLmXumo6fZbq0K/
mBfSp3BWJnYhbvuygK4jsWTztoHIM/EpoNaebEGN+7dDb/TXWnMXloFYQQbYWMKsXXA1XPpvP4CL
9K2B86R/SBrh7ExJEB/aRP07twjmmxFEU4bH8jg/eoVQxU2n41JwY1fQK25KZC3W6FhTsciNVG60
sgU+/48HkiY/m5Lrn/sQvPxZqzLwW55gv8uORdNTj3UzaNfkAmsj9szX2a43PTJl8sqgFweCQWkb
wvUBpQF29ez6n1u7pf+Q50enNLQklG5s3ksvFzdJHBfzoS1So6OGMmXJPtZhCv7rdcDwtH/QGzMw
MsUY4+0ncXRh8uba+FUNcF5VBXQ8bGm8UV4qDLHP4FQCG4G0ANPO7Z8+XvDLucP7/i8YRyUE7O5Z
YMyXH8yZTvQhiiUWNGaDTpKJDtoqbuPhCAmyPkhXDWIl9E7/8/HYF66qPHpoz6GtRuQN8On8NrBI
i6amnNKDjjfhZxy9ZbXTDTWSeWW0q4EzBs3tWAkwJm1SqujLYOJusm66vrQoJODevLZV3Vfxasac
sfhp+GNj3uAeFeu7vJTW3u3y8dvHv/TF+7i8Fgtqir7dQgk6O0BNNWjU/uyGkAkGL0WKbxO+K1vT
kb/7MbCv+T5eBp8M57A+ZC/8d46bMvqR9qxwm0MRI3JvU1j9o9C32KrKaLMrDfSL13CZGp2kRWVi
0fw8m5pe4zk31kB5YxvAZN6B2YImabn4Pxpjmm4Gv9ef03Tqr4Qcl/ckKwqaiMYrMFFu/LNXYVFa
4GbsjYMMyn48UlU1N8qq+ruU0Ou7SEhbJYL7EKSDoozCrNbaV1n3FJzBNsRX4D8XKw7bD3wYWiZU
/RGrPFuFZtIotPyPs/PajVvJ1vATEWAOtyQ7S5ZtSS3bN4TTLuYcinz6+ahzY3UbavgMZoCNsbGr
SVatWuEPfWMcNCRqXmC/Tg+mIQzvUHjmWP4be1NFgg5gM5sJaiNY1csnx5hjssoKKA7NLZCOWHG3
2j5h47kHRQeygFVHC7l8hnKa35AVvtrILlEWuWbom3CT+AVvw84qo5uUFLmHxZa57uucnXujZDZV
6eODXTv375+b69fKckAWNOyIKeEu81yBF7CkpzYeWkjfYd3P6UcIjOlOTvmt/OpqH/NkjNMBrYKU
AMh1kU9aJhz3ZCnHg56o6a4w9WiTIjYWFIJWJ7Y8+odCE/0/f8kV4cg8f32fkFTXH/VHUgcUxOkB
JI8HbygnN4xLOx+DMYcM5TO4NPO9WJrmd9oUMj+8/2avQjhodaIn0oYrgpTc5u3KNd0aB/HE5QCE
LHoxF6F/ol2rWxsjGtXuOCcODm0YcyHYgRYU2g7vL3/9tl9xXJTHyOQiL3hxfQ1F0SpUJ+YB70MP
gr3qxH5u5tWxnzJ9k3XF70ZDXe79Ra93E1jHVRGG7NkijbuIGInMlHTmLj1USZ0dc80ajQC7O6cN
FPpL0f791a6OCgbnEHTQ3l4JZ1eUzMmLGQhoTnuqm3oqUGyomWAJETM/tMvpN51d3vA/Lwnxd0Xo
gZwFNXuxnZISjyc3n/oTED2NSeeUM3vLUxIEcO1SHGvR9Deecn1nbzosHt0iFHbgJqyU8svUEFuS
MmIjDScVd3NtF/fI4B7qnoHh7/ef7cpHlGYRgCkCHmwSFrzM8lpG/3aawvpHkaeqD4nS2WWQ0LpN
folO2o+u1cnZCxYacwh4QKv5qrJ/i3vmKelHprRT8rMqncn2MRl3buGxrz+2s8Z+qjNqUqztjbfH
Ce0HdNrEoJ7qguakr0OA9nVwBJ9cLNH2RTffaMJcHV8w9qCcVs18DXDOpW4VzogI5EqP4W0upXPs
nMX8gIvbf1LT4p2IbG34lDaGuk/HKd29/yGuTpGHrz3kKWrRV5j/+ud/xCwA2FZfYHh2wtVytAe/
MAxgypaM7OIOP7P4Rp59vcHWRwVUS4MLYNdltb30Bh51UVmdDLdqzbPiVGq+LXLoKzd28vUrpbI2
8Eli1gZx/VIuAJIUc1lbqU85GU0yb5B+G1ed6SF7KazZlQcF4FWLzrNSjD/tyKy+vv9eL9fHRmIV
LIAEB6AM9PK6xf54r2Mi1JarMD6hrVt8NTLdxNDRQhJeXxU7orZKv8N7XnamMuYifH/ty3D8uvba
XeD+W8mFFxVUJhsF8xHWrrhd/aRFRJIRCBNFp16+9FNRnmXcypf3F708M+ui7GCKSuDElBEXNy6H
PXXnvE1OScSx9xMwTZ/NqcEFqpd4eqbM18WNAHmp0MA9u4oE4NEKiYGL91JuFcijjsPKkp5wT403
yPxEB8Sd+4+Gk/ShLe18jx5+HQx4NWtB2wNYc2BU3Xjbf/nSay8BMDyOmOzsi2CRgmtpOqZVJ3jr
xovHnO5BQXz45I4mADUrSuXRc5QptFBguXGaXi/WP+P1+gIoRACDkuxAWrm49zsQPBpCZekpZpqI
twETYAjmgmGWX+Ls89zm4LmYvbX47y71shzgKypRkAmFwXk/jZhltfq8HWbQVaD2jRAZJntfA9g+
MUpIv49dfFOC+7WVevGjYf1zKNiaZCuXtfZQUnDabbkc28lLP9gSadxQmYCu+qjooYaU9CWizZgd
pgGwllx+TFMh/usGYzU4SDNkbFsulKdSb7rfwLqmZ0MmIt8rqW4rvm5zWdx5oBaTr/BZcrmNvCqJ
7gpDYG4/Mmy+A29TiHPcmPFvmaiZt3FKezojhD2O22jW2/3MOBfUdy2U/+I6khqqE0YUz0xq0rp5
YEAx3MFFbJfSp3tXpmHXDUP3NDOjz7ayaWrkPtFtUPUdBANT40uoVvG9qBptQ1RV4m/N0szdh0r3
hoZdCRQmwI/W+DhIlE2eq94Sna/M2iD6TWF0lro3jbL6HSNy/KDFy/CtlJpd4mKmj8+C8ROKR0si
/+snrVZAdLZZc8hsg0rRI+SNvmn2yUlpIsvcDLkzbavIotO04MC01Y3YjY6e12KWKnMNoweANWP+
VAF6SR9arVenvYEsxAcYOisswRkQopispUd6t2LSEyCN5SibpG2y4r7Ns+hgojcofS+1m+HTbDdS
C7SKiTbZIHA4xMW6ToSNg6s7Itj0A8JELabnqY+K8gHyj6iCqlwwe1Td0T7N0FejwBoGmsJesvSH
rO6q3p8rdJJ6rF1HH00k9xvUV7xldb2RWZgy8RxCgUftV8Q3TdVPpx4hLcuJ5Y8B4fPBT4CO/XYn
lCk+jJmBuX2f6/pnb5hb8aHEsnO+r4kTcLHHpnCCbJHgVIq5N052ih6qj3Be220SZgTfYGZ2n6Z4
yVYPY2fudotInDhghh8jcDQY3taZENzbaZHJFgF6PyPO5HbZlvE/qmfI0ep6gCGzq24bY2mL/VQ0
qtiQ2eASp5VN/2ucRfNTVWsr3YzM5POPphPV2d3iRqa2U0ar0e69qDHoywy2e14Ga6kP3gjUxXKs
afiULLmh3dFFzH86Mh5UH7EJJie7dKw79hoF4aMrMKD8PTRS1Ke693owgYNRfAPe4Yr/QD3E2Sdr
Khz5n8WkL9uUcAUjtMgwMd4boqmxjh6yEoAC3andROVBlSqN+eNgpEWyMY1G9IfZkwJtKrGAEi04
A3WI9G3XhVEksXHrKqLkQZojbXZQB6r2mYOrGI+RzIFvOGOMIH5uTOZPxrFTHopxRTxlSWnq/jLk
ff8MEEp/cWPC3sduSvtNV+Wq9pTEA1izSEOjOJxBIdtf0jmaKKUxYLI9XBUW85dm85KwKzbVNnCy
pfi06u49F7mIs3CIVeuZVpzMnpEKVvPn0nRk5+d0PrtDJRKkNkeh5K2CwnQ1aTBmwMKNYTYtXvmd
cN19Z064fCu1VP2lYiaQ4PwN9OZb32VI7apt5+7QAPa0MDOiZtxF2hQNQBOwhA2lBQIb0sLIXzS9
XrRHraMX4yOopH5GqHttD8reupvUAtoaXl3I5OP/EpWnpsVxODBHgbfv0hlakDoqrF7YncOD7Bpa
243aLsVXhUkKQFCcDDkf1tj0Aeehre+YoUbDRm1wxApUadN70/s4PuKnx21icDF8h99bCx8Uvt37
KIt5J20wZbtZqsmxtlFZWxWw4ymTmypdoi9dMk9tQGOzqxhbedWXEcpqEyBM236ZvZpDG1HPvhiJ
8L6mAzJS946OsbUao993VNoo2nmVqajBKLqh2NMxQvDIz2niHutFT7IdCFOym6LGDEYGKc4CQD5R
U/+sxeVsHitcT+ODjujuobGWofpUM8KudR/NulgLgVIm956ZDfNx4GI/KnTbtRABzNLerJj4s5eD
xwxJ1RARizptUojIlfE1LlDG2dUeaOgdFVvqhC7gFDWI5WoPYmsdWjr+DKYDAWlvLKtHr+B6ezGT
XC8/1kPndEdM1YAJpbVeF3B251bZV3EtfkedpUELJm6P5qYvNFOGCJYCP56BQmKWyRze/eIJ3XvB
nTZZAnUuCgfbdMQyQmC4NjbyAgD9ATi7O+2T2MQVCph2D34qHej9PMx9H1UfutQepxOtrwUMdQEy
AzhWlZRd/3VS4zo5TMgY3OWul2V3xdjKY4H8qPp59KR5pF5CzQ/bMGUIZ7uvNbLpsTkYGuLuIfW9
XhzqcezTYMKi1Ast6pZHid/Zs4m0o7lvq9mJXyJS0unjCib7SgCpfvRGrNwvkF/zYzzDov5i0eWY
NjFqgSo6/UqhhS7idNkT6C2tOQ4uwngNznHJRk0toX2ndFAQBNWb6m5lxRxguOO4WeR2hWqe3dW6
BQYI3mkHBzJZ6p0c6qXmJEsz6+8WpO6cD0tfTu3vwY6d33FeVdWWLpjZ71W0434hJgseGGEOG5RB
ZKaMgjUGwFW44igANVFZ7BaraNsfdEqnOrTd3PztVfyUwJvR3duCEdfMUNrC0n7Wsa2Vd96CRDK4
e0DZ+Qu6fnV6wEdSi/+Lhkg3UZKMyheZQ3vbiwQRgsDNi3GPCKbpHgwlsc65Rm9y2BSzSk+ADnB8
cqxZWpu2bBVjPytOY0J2N/X8hMX99D1xkrEPU0tRlVPcICtwMgcnFwFGWaZzF42uukOygiKsKhHt
fVal6u1mxjqIbqnYEW1R+qjKH4I4IYKyarD6chw0GQIJpsTe5dyn2nb9nDZqQZGX+F2PIH5lApOD
a0HX6wMRSiShKkS1iUfcEQ6rxVGGHHPcoVtQa4pawyl3i7NipKAya2Uwo21RGlz4TYPEGagafQr1
pNTjnbMgUbglRxwBJCJxmPqjhtzhfTmDlQ6USbTDRhO5GEK7760X6U2zCGp+ZIWOaOOkm6ny8h/N
3Kw0bm8EuNgnubN1zXgkjXGriAzNa0DtGor3rIvZ6X44aZUoGTm1OvznVA5QsapPoSeOakL/cIx1
N71vzUXTe98ulvQ+K+vcOsyOm4R5VCTWRlmkgbalUdqzr01OZwVlXRvRhhR4Bv3mZLYJ8lRxkm84
c+fkuvEkHzJaqPggAIscwqR0R/cD/ZgufiicEonGGZ3EXYFbOykdEy1vp/SdUwKdrMQMdK7BaBKG
Tu1lyAv5IDmdj/B5svq+TeiYfKaDlJ6RTlvKvfRaxEvJMPQmnJCW+6JUIxh3BBvzQg9GRub1Hr1X
7L3aJLeUDXw00PuNBUxtLC05BhOSBxJ+LLCy0s+bWJl+6kklJt+pK8PcsLkBqbl6MdOYpJcdEHAK
+1uWmVm7wUBhyohUtPZCqTvIXTQJJvSiVzoRNJPR3SeG3dkfnBoOmuerwIXrU4VlNnr8CrjgICYv
w8lcSTXQ1rmJ9LQ6uV55D9K8bmm8RkqTBhXJcXE3ITafsmdzBZAFUOs146bJ/wlbisEieTQbxVkx
v0inpHZRzICo2+5JtqWVhVqFnM0mcWz8OwyJA5q9pMr8c1pQ4AuhpUyHRs1a0HaIeHj3IsoXKOsG
N4H+sfam7tOiiiG7g17htVALOq8VJUwiJDnulkKLv9mKFbeHaPBm4hadEf2z4vYZoq3GmnvCRO3E
pkMOJkaDy80Vx/cqJCWZBS2xseVGHVCYTZmJhH2XlyIsxZQjNY+I1X2MEdsPgPg14/Xec+KdkuXj
PjE8WaOVnWWZ3wPDUe+mZVKMAKx/0oYazaliWyTkawEOZNETS2Od2jfzUh2TprWnHZuosaAvpVIN
os4zsoc57xZlZ3VaQcewjptAR0TN+zAOCemSGceldi6WFTOaz2WcHeOoRQRAZkPXbQDY1ntb5Im6
QRaLAk8DFYyjRAb4MrSqSmXSzChIiRLfarymIpI1XhmMSuoUpCJ9Nv1wFRISP+9dS26E5+VqCLnM
qn0L4tp8IB/R+/2yEqqXxrNbZAIVJwIByywRl6VV7W4tGXEDTSAeWJmWufelJ8xlw1uGnxzj5jf6
fb3YT4Wtk32uPBRx6uaia2Ab2XCbhl5C+8kLmRCsKrGZcneJn1B4jbYeWb4ow2Hy2rMT6WN6bMwq
edKS2Zk3+Qw3tvf7FNq7r9dDWm1kUiJ+OrZDm++7seH/X/vC7olGk1KQ7LTA+gHXDhaq5DID/V4k
tvU1WmZwnpG+KO4GbCiZM04itUQouV96VLO5N7QgzogRlZ9gJJLdycR2unvF1qt7V5eFvhcdBnGc
ZDidWJcjhzv5UyxVvlsxZ8E4ttEX2wX+49vwz0IUcizeJOiSJqgnWTpHgUics0EGefw2D2bPMxi6
7DZkIBFvH8C1fcbBuwYfa09jduRKdzeonC9liJCY97slgmQRKAi7b3/2WZV+bZC6lecir6DkqREc
w3JKjJ/wQJr53ulAs+4mrRTfUMkY56OKbdGMeU2V9Z+6qO2PhdlqVRhPhTHts17Xt1qN/gZo4bhJ
jkXlCJxT5mwp0924eLEVCqwFuciMZAALQTdQcZ9wQhnb40T99b1ZhPZfnaCn4+cuZo87Y+DbSi6y
YuNJS13CcjAwNfBrI2ma2K+XDhoQ+TkwSL2D5+cL4N6fNF1m6hZAaL4cSzrM/dZZqlqGFDXWFIAF
qZ7nogE0CrbC9uBQNhmRVLUW88XBfl1u5jHS6o0G8FwLGyPRg4GBfPGCMP3ibQtsdO1HHexy99wo
fWOHyYKpTygWKza3s5O4jm8m1uIGKJpry7eos6X8wCU89SGRu7AOI81pKl9LBWHWoPwtCZipo4PH
WfLsaPb8fLgiRDERiJRe8Q5LYrtDNxlst7+AM4lNHwPMokSaU2gTSaK99BsKHbXySQTN6X7I2u4T
PJEu3dl2qVu7lWdwnGwAV76WF9B2rHTRmt2iIYEJ6gPrkvuMw/O9TQgUoeFFqbtNmzGdIRE0SZZs
IiMu5AfPbnrnzEWrOc/IxZPu+wCK2u9aZHXpxwaysHbndvRcA5yom+Ue4pMG/nueC3VjOI33g8jK
PVZWMq4x3Sab9NVmBqrddrBiNvmgNMlWpkJ96YBsqkE7xACoI3zgQbvOk/hti7RXqeNspRe+qSWR
Ut7oMl73dA3LRKWTOYHLP7hrF/KPfnKrLRl7TG1PGsJR40Nqa4Jg6eZg+uFT1rvWoR/xuWDn/qOl
CE1WUA5I+VrAosEvXXLqbSPt3DSr8pNRqeUWYXoCkaLAAfWdJO13HWLh4xGlINu41d5dx89vG4VM
cFE9ABLAkM/TLrqbPRrNudBZGVQIKRyVdq7Q96p1ZuJCqDCynOKHkBkEDh0VB99udTsYaLL80kZR
3BheXyEUGP4ZDAGBzYGMZIx7MSnpHGlNpqVkp8IFfsF1vyxHWoZ5RRekrp8b8Mf9ac5ahlYwP76l
TkxLAPgKNDoNFsb73farpjPBg/+SmZNzWdql+4Yi5zz29F7cJaOVn/V8SQ+dhtACUSyH/JPViEv2
DsQKNOM37y991eg3wEiB0mQyie6ee6nc2nBABxMUytHBe/WLPrTRVjENmB+mMZ4gX96yqr96VDY+
EnvgUfDEgKp1Mc3AQ0sspTFnxyluqiCeJuvBQhr/fuE3sgXWXtTUv3AY41tffB1ZvNl/rLzqsay+
fXB8LzVZpE1h3JpefuwkiPZNNrtt+smwhlnCwHyFMQwCJ78ZTEzgxrLEUG0mw9k6Jaops9rCD7Ln
YfY2bTaW3kuqSHXZZUQnc2vZeRpjHCZm85C7KNkhda7jvPf+p7ockDA45iM55AiMZYCXvP75H1Gj
lEUB7CRLnzvRLRsTNmvhm3FHmIeZxX1fQ/O9oytTg6ipM4k3AW5YBHm7827smov49fpLmJ+v7BHw
Lvyat/FrrY5xRpDps4E0YRbGKPjtpmSJd1q9tF+8cTY2KJXewrm+hog/PiHLAsdADA3rMk6LcwmM
6Pp2GRPp5M9ZmdQPyFRkUPHVwji0U7WkfrSS8/04HpvaN7kzd60L6sXFIY5Obg3dE7kqfGRufJWL
E7T+KBrmKIsTT5F+uZzPpZGnTaogZtRFGfc+rOEhdDpjgIfXIQnjx83gkBdC8BFhXc5tQ+M41SHy
5pXy5Mom/dUQ538WEH5K34jBUAZ6Hg+7bsqnGwihyzk9v9VZZcd5gXTQdPsVv/fHDiIFsbqliedH
DklTkhQirIWBGTRMH7OwbvKZdKJgBwxUw2SNelAJMDrM/zNHpfjCt+nm01xX1XlINf1fLWLW34Zr
KCBRQrOrmeuw+c1vA5pnDJ58JOXtTsC0vc96ZyWq35R1cbB4o7fgcddfjhWN9Q4mGtn85+2Kpel1
Y6kM8jFPIlha2RBHdx71DTIDdNESv5ZG/o/KUK9fgMczV5QYYLRLR+AhGwt9dKR8TOiBfnZsd/6S
weJ60eYsDTn05n/vb8+LePu6HoBCvjfDc5t7/+0zrk5XPd9RPpqLBQ+/7CpAuPn8rNeO0qAPrpDy
RV73kWKwvoGW/tvSIB3W6SCqYkhXv13almhfkCLOj0i7d/vBVaxVmsr6WdVqt80Gyzyoo3Cfi9Ls
n99/6PWh3saJVfHTxIqYmcyK77lYudBAuneszLWefUJeoGmxHKK3qgjduAET+8tajOahmyEmbwKx
XEPlH9tW1I03F+a8PGaD1n3RpNufVjGsAY0IZHtvjIj/smNZDHQtYwe0kS7V7pjkjRmg4/kRty7s
AXrSYA2zz2EAYKwOKHVkDYpq77/Mv64JrcADLeXwv4tTMvWj4klqz0eCx09UtaY6cDvTU7ZV1poo
JPVd3d9Ij//2Ti0UwIC1Gwgi2RfvVKNzZCAwzGOiuflY69VD2WXGOZ/nH+8/2/U9xqn4Y6F1C//x
8WBgrpjgZX4kPK8M/hTD4RblnnYonOcIy6M9tErr5/uLXr1QkCJk/qAm4WusCLu3i1pNvrh54sgn
q00ovL14opkSZZ7VbJMKlA66QZA2b3zFV6bZn2cCJS2AdWvo11Y41CWwoWvqRcsdp34GEWwgfbcg
dr6RXk72kNRp8bFqUIM/CD3V903M6GPrLo2mHkpdH7ydiI2uOS7ai2PX7YuIF+ej2ZTdFu75ctdM
etD0VpA7I/ReBHbiISikPau7uTEyhUreQuabvrGH2AxmSfGjMCO57yPRtIEdd6XtizpFjwX0jfHR
EDEjDww+2/OYoIaBWfs8fUm92Ih+0cQQy/cylfWvapzdO6mPkN6xwIw7mNK6m914aZdVAqUZhQpM
IqBcRFDAY28/lVmPTjQD1n5uKRUg74gUMpfezzLaaS2kLmAFFgOUlL7FD4Z5tL1za3JQ2rFoU7Vz
iUXkv+0dwhqtF3sVTTfBj18ZgNZ13Dlu1D9r5eSZgCsqvGejUsE4hQomC4uunW4cxqusa10TKNBa
MYEFApry9iUIGu/NVFXj81Rqw+QnFNpDkCKRUdIuWiZz42jZ+MvDmNkNGrdT74U3TRLJjNHE7Fdb
qhasEn6pxY13cRkl1t9lgWvnEBHqAR6+/V2yhl1hRFP97PRjcS+WIdoDLBLLeqHRUvjnFw9H1eMW
xUwOct/FZUaPwMbgk26MacXGjyga3J+mMCYRMiKZkBJw3Km4sfsugxPPB4xvhQJREyJooL99vs7o
ASg4zfCsFIyCW69szsDx1G3X5dPPlohYnXJ0ZaYb4P015r0JFADs1oKY1e1XQ6C3yxaIGDJvM5Un
A7XTbqf3tvNgDG73VXNSBNQKgj7hqnSqU7qk1a2P+lp4v12ejQ1qkg4esGvnElPYRogd0D13nlBX
YvxhSTeXX5dUzFZotbbTP3cGDmBuMVlsuSp6djVDsfbzHKOBpJt99r0QRuLtJpMou2Oc2z26c4pq
S6Z3WrdZzBGf2H6ezDJk2KKnWGG0pU2RP7jt3owaqUzUDlDX5A4T6gTQNbauCORomTYNoazpbyB7
oHrP7rxi0ZeobKH1CC3dKOYYZ7usYicA8h+aYTOJSMfkPk+U/l7K2JsemCp4vynj3Pr3lM6z+Thj
ylF/shA+YN2xnSEI+yqq7+29Hame++sfNzH7F5yWDQYWcB8JxNtPm6iD07iL8J5QokCXwkF+5gk/
vOJU60ltbzDCqG5pvV5tYqx5gR6znShbqSournIAAxXiFTRDZZk0oB3S2Hzo5zJn5ilssSr7MBn5
rAmtirbvP+xfV+as0t+gzaVfcoARBVnoV4/lM7fexEmhK6n2+vDglJqK9vOMnUEe3UYxroHgz/1r
wfkAp45UCXBvFPUvAoWTdVzE3H7rSARB4rbTrBdEMBzv2OA84Wxpy00j7qQLloypop6wIVGqYEAG
JT5iGGUnR8+t6J2qY9J/L5hO30quLt8LDa9XOjbBxTD4tRd3WhSnamVgUvc8ZHZr+gBq6u8IQ7bV
JppN+V1ac/TYoAOghO9/j8tw/boupPuV2UD1fklPidsR8IosxVmxoho8ToVeQzu6n5IxrjbvL3XV
Kfm/tQClc2lBQL/0ap4nDZyBpijPray7U9/19fcxwlVPSXQtqLUmMTaFW3hW0OEynx6oDexDbzmd
dyNfv4yl6+9Y+c+GDiWIO/ti92cmE3yMk6PneZSusV/wTfySd0XJLHVC9cZcwUBBKYZFvysSrsp/
vLS4q3Se/9UzCOLqq37kH+ntorlZ7UAAPctIVVP4FIj+jFU0vaSMriHoMom78eavH3hdkcDNdUyn
5rKdKHRij4Lw1Rnxp+FoZlYdTsU0fShyuO9+a3A7q8KeK1iRdrd7/6tfNPhwk/Ooc3nLsB5hJF82
mBMgNMhe9Nm5Ebm6U7tJvavyIQIQ0KcWOK1p3PSpYT3ghthu6I2XNz729QZ/5QmZpNgUg4Dw30bX
LJ4jF/xndhbjPJ0UrXJ2FsD1TTaYyq1r8m/vmb29Fkdkgag9vF2rcxiXRFqSn+VSl9sxtoqvnWNO
vgK7bAfxbvlK6xW3+j7PbtWg1/FjFba3oUquyh1wdd4uPTSTwhjay87uYoP2b730UY2HZtOAjjku
nde8RArzmPe/7WXNxLelfQu6xsFcZ6VNvl1UyoKxTUdzHAUt2LQgmBADTjS0FoIkSTPpA7HSbtEb
/vKka2HPkBw9B7LMiy6noqEx1SZVcQbzZx/7Yemf2FkL2Sw+CpQ8hv2lXxTx79sIMR2PF0u3Bu/b
i/ic9l60DMZSnkFaHBn0CSOY6K5s9ClC7er91/qXI0N7BtlqWmurcMHlll04rCjnFucqisZvRSS9
jWaiZYNzcn1Ax1s/1fSlvuKVpd1D4L71Vf++PKCjV7Y2feS3X5WXL5DLsfmqgyzkSQ6tW/pQSeji
FkPlfG5m+PKxFjEtjClYwwb3DftGjPzbR6atgbC1Ct0O6P3b39Ankm51lJXnCC7hmb/RhZmDdGov
VZRNvXQWvlSq7h97Y+t+RrSIJNfG+p0t9nbVuki8dqqT8rzMttjbnlTtDXLX3a6qO1sEsuqbQC09
GDsNBdb7H/1vZ4nS6dV+C4jO5bamYk0zDmt5dmbwWsEE3BakSSd/R0hP5ZtqQZf3xp6+KqTpQzL3
cTi6NCFWRsnb541HIOZOYqQvtaLPA63lFqZoMvXxprcQxAG1mAMkFJryQY5kCjsSaOvotLDKQBmp
aX6jxrlOENbfAzuashFRFNjIb3+PbsUY8fZx8jJHwgDqWE1jtEMhmM6IZ9YgMmPqILnxsjpxNqrs
0zpscdQdgoRumHvjg1wdA6IouuproqKv85SLlzOrSeSOuiHIE9P+5wyi4S6ecHzdDalEK6XvVBxS
SmBQVjDYepoeSgdsyPub4q+/gW6wStGDrcflBzJmXNIZ2icvbWct4QTPY6/USf49y8bvk7o4z4lR
oIBaRvESiCaLb8T3q1PIK2CixbXNmWACenGfVVM9VRZKhy+lKpwN56VJmQ1HbTj2vfdVY2R/h4Ra
ciMlvWptQOpilrTmDEjEMpa8CEAV9qNLl7bKGQ2+LKxwpVeDpKaMy3UveS5M6SBz3MwrIKa/M4Ec
7Ps5wzlUqNPDxMa80Uv+20dgPL626vlF3Dhvd6WkIIFJ44gXQyIV4sclpAo5V4uK0kiq+kYxO3ci
ytp9NbtVyLldbuyCq7SC97HOJtYxEfXhZfGtWSsN116QBLYT8QSKxzuv6lx3uWPmz7Zi2qj5JE3+
Uy7ZdH5/A15FJZbGmNbmWFICMeV8++ygd7GBttgBmuyqPWpIHV+ioZnUJPPRGmt39/56f9lxlKPM
rOiJugy+19/zR25sLIk2gvBIXsiwpsdBzXtKMV0N7MRSw8WKzI+xYDe8v+hfHpK9bQJBpDqkt7G+
/z8WzdwMRetJT188RH8fYH4TVhrNRtq8w65aucXO+tszYoCEJADvlmtm/fM/lpspDWxYZRnDauGi
LaosgU7XAV5ojM6mLUAEG3ru3QiuFv/WNxUwTEnu8nXSjiXa1a2u1BOsdOlmL6WBu5taxkirDYsK
dyaj3/L+C/3bE3rOmoiCYNDIEN8+oTl0hFRYA+fRwV5d0qx+rLUZKfAldcDcWRlFrRp/en/Rv5wS
XUdXg9kAagQMwd8uusS2YqhjoZyVQfFqX3hp9mJMpROK3BpDsnVjDEqwnycntZ0bJ/QvNym5KF1Y
G7AIzenLgR4CD6qeWnZ0FhV2fb4O5aaF99TqMTLPWgQC1cY7MUd6HaXcqOyDGgtR2rDwr/2sz6fd
++/i6mPTImcmT33LR1gz9LfvIiZxnGtw/2fEwNWDPVugPpNuVN0w7wEe3PjcV+dnXY19RQGy7utL
H4lW10XWDWp8dpXE20Rjoe6aKDsOJWoxiHHP3uP7T3drvYubOdIb2Utok+dBZMnvxYm62HeacSrQ
87V/JLno9f/HE6KZRiUJPobM5GJvYVRUo9tjxuekqb8LZYCb1DvZUwdcjQcsky///oDrbM8CD0Z7
/3LSxlA4TWk3pme175LPoEGLY+GIdqtETM0DEkI3Pby/4vWGoXzUaIytlqI4zl7E+cQWE224Oj3b
6oDlhDdqYBJVWh9jXai33uZVeIAtTuHI64TLq6mXPUAXWUeNnmt6dlNinQLUPzqWo9PXoWyLeQld
JzIOWgzYevv+U15vHBZeh+/0JAgVl+Io2qxnVmdbyTmWoMqCufZyJVTMJNM2YPK7Z2hm8PveX/Mq
LK0PyzgRk3UOCHDdt0cRCgMKotGQnfu+r56jBHIM0GHP++Ao0n2Klnz+FRltgWFBHme3LKiuM2q6
XExsabTCPyJ3uPiuVZ8kppIZ2ZnkJvpWtC5S2kVsiJ1SRNYP9AATxDUaqUPnjqndu7mTG0gEzT/H
I36GjWj3mtiDl7hIJCM8KQuYWemZwdQybtrUysRGzaaZIZ3iPL3/xq/ytfWZyVfXDBKdscvtBdl6
7rxayWC7qGgPe6XsfrQzfVuX+3KbeP/j7Lx221baNXxFBNjLKdUsyY7j2JaSnBBJVsLeO69+P+P/
JKIEEdlATlYCrNFw2lfeQsnABbJXfM8yH8w7rI34dP8X3Nhn5M4fAbvQM50XGNMwmOx4ouaEEkGr
vhRTEexin9bQCmcEfytPSaL8a5Aqypk8QTTGOVdXbTeFpsYgaUZ8msq2qtel71C/Nu0if5UgqD1A
qXV+QbZp2l3Uan7Da+AFCzimG8eaZja1RKBCqMjOw9QEVwnJwBrhBEzTltxCsZKnrpK6XzJlZWdD
M6K3z3BM84VTLWr3F5ENU7e5k3l7ARLSRbk8YdA9CeAqLzmlehTVmyjr1PEB/GS6sKo35kfLlcyE
cgT6C/N9ZbYg7NPUz05OWGtfjcaGCQhHfVXDHXrjc/jPAwzkhZfnOhkCWcc+Jv3DTofS0+yxK5UB
Ax8vSk8Y9A7+j9jTi2SHdGhLAUrS/FdCyUpfyzzr7U+51dFfUNB3q2Dmdu0ehfVm2khlHy0lRTce
DARzYE3QDyU3mkdbyIMrPqpg6UnRyiDYFLCLXNoidndE/rsaFiL0G6MhCIyWNZ8fksS86ZrrQB3a
ghWF0daWLwDPUbWk5mnF/xkw+sKFO/vWcCT/RDKgwWFDzu5semJVLlcg6qC4dbDJNXKsFfWu+o+E
T9m3+5fFje3L92PvguNB9GHuTqXULe4xeFBAxDC0aRd4OAkdvCiL3++Pc3NSmjBSQxWCKG22kZBu
yCOuhvw0FnHxTXGgOSFLT5c8V7qFG/jGm4eYAvUbfJ4RPptvDhRG0fBBfuJk2lOLgZRSdkcoYspD
MmHulNWm8obCdbRNJq1dkJW7cfXyziCfS+JKf2fez8oAqWuBNmYnuUwxM9DNiv0fe9auhtD62jbR
knn2jVuB207sEqJfmvOzUHsYAYdqiZWfLNlXvzi+maxrsjB0yJL4KfCK0t/QjwLKeX81b80TDT+w
JqT33Ehitf9KIpWmbMJRK4sTigrlCoeEcFNocb7WxhqQPurSu38cj/UEi67SXgCnzX9cjpeMsJfK
MVFOOq3hI+YANeAWnc47PF+IqTVM0aV+4dWGZRRx1ilBUbRBzOpySEm3KbPjQHHyUVLdBslYP8dB
gxNBOtSAqe/P7zpSoiFI0wZUJNr0SATOXpFEa3Jg3op6ipSxfrWysv9s9/DYtmkKBAnJwMIoHzpF
gS2bSAmGWKW1By2wJIt1tZ1EX5KrgAoY8QOh2+WkNdqOyCUo2glzM/kB+ulwxvYI0oHdZRgQGjvM
yqIlS8crBDKxElUeaBe0Q4VY2GzyWdLnox/r6gkfqeQcBR2CgWjEfm7HWoVZNQzlT3nQcKSTm+mc
FVW0HnwLqzIsEnHZLtEqGKtg+H1/Sa62OD+KogwtWswJqZTMflQex7Ust4Z2krIk/NnVYeLhatE7
Kvxjz08fqrAC/HF/zOs9x5ho3qEnBboMZaPLz9+QrEf5YGqnIrOtHxH2fJ9K1BbgjwXq5v5QV/e+
mJ7gDQDXF8JK4qf8dYIhKk7iAdVP3dDrzQq5lSxZV720pD52a0eJ2i1XIsGhPq+m+nYr6+XoGxij
JcUjbX39u9/hFlL7Sv2fge1H4raatvQE3Fo8pEbBQgFowE149iFNaRzymF90alo5Nt3W6OAehjW6
LPTXra9D6yDtc/+D3lo7oSRHdMbdfwXDrZqSNoZfaSdoCPqj5Ft6uUv6AX2MvLOXdCivV4+OCRMj
SuByYrTL1cvx1ZXSONJOVaip0icLpQxt01S1bP66P6urt5SsCXAGK0irBlHP2SmAmQpgZjIwLNZk
BIr1RuTjTuzJXwLusm1mo3C+7jVYHkjYWsnCJr3ePIzOvYhov4iE5h7CVA2LLGhN41SECvrwUoHc
V1+WD2gIVWsfCqbkOuZYbu/P+XrzXI6qXn7cJC7DJFElRpXH7jVA8WWfw4eCl6EafyJ40guP261v
TBTLdUuY7qDRdzlehcpBj3uheUKzPdkkthpsKCWGbmn69RPCJOUq8hBsxgKm/X/MlLlSHECxlcdO
bLO/LoGo8/HTaSfzhH4VDpyJLoerIJvqapM7iLsFo48bzr9/XNHZolZHeHtVYu8GC5vFKjFPZRLr
D7DQvI3eYmW5BlJogo+NzfLn/RFvbSKajDIRId09zs3lJKURiGKMRdepKUz73FWDmm6HEPudVeSr
kKeVNKep29QoDS/xgG4PzbCgJhX2v/j3v77vwIxKA5WrE2j8ALMkr8K7sKJ7WFVKvcehiS8PRn/J
cVbcbhcpKQQHyi2i2ITGMRbcl8PG42hnEcaKZyQ95AcDqZ8BmFv+26al1rhJAhMYqLC1RqzER5HN
/Nf9DIiQOrSg89mQO+ezbrtGhngsFec29FUEmermrIRKu+HvvFWBqve7Uo3a0UqrYGHkq+8t+A8W
mFxaG3zwOXRBywejRoivPEd+lKHQoOibsu/yndaHIRoshX8I06RaeLRvfG2QTWCDkGIEajtvN5RF
YUO6q6tzUMHZqXK/fEQSsNoh/2RvcHNSNhjbFxtsQcsvet9IC2f4OnSkey66g8JKWRfLfrnaReYb
TobS2dlEgaNF8UFyfpugcqdnWRsnfWcRLGGbahpSTegSZtmDhOe5uY9xG124r6/eQH4KKw6PSUAI
jLnKaTHEOgsQ12cYUxif+pOG2eQY/oiU3lioOKlXT6AYi+YCsDLqesAWL6ftVxFSZbVenaFZFs7K
J6x9HXurVTaY3tWP1dhK/oZg1kNrKQoyzJuE7lyJyQ/lpyCEGqkPUlTjNJhQuufug1qCc5KPc20k
WZ+1wJC8LbKKJmLSRdRMK6fNp9BFn7VFTwvmvrUK8nh6TWooo/94YzE1Si68tmCMhEf25dSmBAGK
BnOAs4ps6nrKhQGb6VTrEPO2fdMWn4jrigUq7NWjx5g2zE1kZzhE3B2XYwKJBIhp+c0Zt1GLuQpL
9YFe0jQhhyfbxb/XhsWAAqkvOAtgymeXFNgip/KMrjmj1aKfi5rmI5e/tPUtWTpQMATs0rVltFGi
KUtXga21qItgl/zPn5oZ0wYVzQCHTvPltDskPPJBLtozuKbgmV/6rU1Cf9fpQ7qR20p98Bp1Ccx1
9d4jWG4A6uB+RtramON8Bj+COzbo7TkpUepe5ZxpMCQGAjPtKOuH3krtnabi7OdSc/p6f74fNLfL
t0FUe8i1+IN9mTFfZ7WooZx3yZnqdPDex3L6YA9Va63KzM+gC5f1uMVGGE2sJg36x0Fxqu9Bg3iV
VKH9tW9rpYU310n5fz1K788RflXbFhmXBySMfVcrPgf5VpZU5yGC17cLW6DeCxHE9X3LDEhYAI9z
xXPpXS5ZPMpdhaNKcjbiMfrWwM16bJByU10dmYyNlCjJWmlpLMAJDtxy0tT9/U9446TAfKGnQkkC
IPmc9eE0Xp37cp6eC1sLPpeoqn0KJCxUMStEw8gvrIWaknpjv6hoNFgsGDLD6nzJ2iROMKxXsjNN
9OqxVq34ATuMDqXLaepwi9PzZ8fxg7dStdLW9bpRllYZsk0vMbTVTwnCS6/jVA0tOnE6dOPJKk+U
6qc12HtnnRhmswawKL3Qw4xbN6+TNl4NxuQ9VJqavmowxFbWOKFHmmq8b2Fa6o9xHJBJ3f+sqghz
ZztTtP9If2Ej0yObHcVBcpBtLdT07IBDxq8Gi1ksBMwqz9zGqPvvYKUcdPdjBHXo02n+BhPtuNgL
Dr+2xbbFblZpV4Q/66mQvjpToFdbiGm64Q4FNQ8BlBlDN+GYHYDroBtlqYH5VKhJJq3uz2S2QYVm
sQ7gF58raGKgSGZRNahq8Jql7h3AIZRbeuHKmgQ8R1RUg/VUl9a6Q8Rqh9gH+qpdE27uDz/bnx/D
Uz6A2Yu7B2TiWToReUkNjt5BBFOLs12e4S4TKylFBNsOCH+Df+T9U3ikT8xRQJGHWhlh1+V5LCbP
qjJpSg4jyj0msKheNb/gZ2zLQovYqn+liA9D5EuiRTbxLN77GFrQoXi5aO2Rw8yHHmMvb/wEofxU
/oRSRBquNFAN7xJaXtEKS/o/vhyMCx94Drf4GJZMgnwJ8J8C2Ppy2NSzTXqZI21xWR41V+vjfGeP
WfQlyPsMWSXIgTuzskIIjo1qf4rTDupZQRX/l1khYH1/uW/+GpRTQFsA2DXleQnYUPFqErDrQ1NL
Ae4iQ+ptujbR3nQJbW0XOz9VyFY504mWZ8Q12Rd1tMKweYqeqR43C9fV7Lb6+Dj0nCm6UMvkdZ9t
P7Po205O5fTQpP3v0Ky7zZRVCFvlnkYhhq6Na6nIXcqBigLV/U8hboi/bhAxNBxvQUekqCUCw8t1
SbDMkyt04A5SQLXUDJR8dOnS/NS5sN/vD/VRipuPRd0d0QnKtaClZ9NE6SlruzbOkfIP0r2mJTDZ
s6QOXyCd5flbPVT5t7E3JPu17czmXZO0HKUnzGZ2DqpHoPKLRvG/Sg011qNOzq+uQdnlhgsGuPzd
m5313mpBrGxlhCTG1/s//tZ3Ir6ktk0IwjMmLrC/0tKknJoujOvi0I/K+FaX/ikaq/ZJ80xv4Sq8
ORJRJa+0TXo0jyoRFS5tKfOLgy/J6nYyfQvNWfKkTVr4fbyQCd3YeVxBzIqLAI7NHAjkwIHEjF4p
Dvi8g9lFP64f9php+J96qVIQqu609BXGv44SyJTa/cLGvzFXPA+onVMzts3r2rkcTdSq4uLQlGn0
3Aap+bme6v6bIvfaw/0FvJ4pAymEkCiMgDWYY/ikvOr0esy6A8EyEsMN5p1SJhl7XuzkSZLM4IlK
+Xur+kvV3FnSBSwSJCaHzIFkQv91zhMrs062PHQ5Ue+1w8e0tXBSE1nxwqe8utcpoUKWozTF9SoE
Gy43aGOHZqjKVXuYrETZDA2G9ZlfTTtZGqVVU1X1w+CX5/vf9OrVFsRamkw2jDO80uZNCJO81SpM
ozhUKtjrld0k5SZH/PRNHjBTRDkstz7nRWUg1Oz5KHPFVdL8d/8n3Jg2CC/IUiRiwnVs9q7UKFkG
KjSaPd0NCxXqvsA1Xp2mY2T3eKTkVHvcpM26hd10vagmtRoLwoeCl9IV9l/O4sjokds65BjIB67S
SfGL1qDjfn921w8Ve4feEqVcarqCu3O5qlJYgD7CO/sQOPjCvPeg/1HSAh+Sn6rJUQZ3DKMQIWwn
VKR9bKtZs+0RCPNd206yvHkoWgxzv9z/UderLlycBOAbxK8Dof/yN1XAAzsE9bpD0lIkoxxY4t6t
x8OeWybTXM8Z4t9e5PUbzGKKvdbg73H/B1x/fH6AQI8IBqZjzdNgqUX2tjWS/qDIvvafNkpa60qJ
Pv3ziaLaCtZNVGcEnloEjX9f+WZfjXVhdYcOfclviZacqJfYG7CMxSMEtf5B6KcuRiZiw148kjQ1
wW4TkwAfIcmfrXhYNCiumupwGNm1n3HQK4oViyG3rlIK2UegjP1baDUayn/NYBIwKl65zfD7Gtfo
XVA9HNiu4ScjlAIweqQEBPPJYKw0o48I9eK6ttapApNxhewo8oeQpT0sADDN1gnDaiw4LauCixZH
4JGGtFGOjSJnHi6Xg92lbjB5yTOE06B4jW1QcZTcR/DQVte0b75jZvyvEPoqXtHtrZAspYqov+lm
LrXPHCj7IQvHWPmuYK7g/J46pSZvkjSoOW3Y9eaj4HIpLgWkynQ7hXI3CVsA3xTBy4ZNJuXNGbmL
4uQVrVMcSiPXfkAGqeFBplk5qi73g5KtoeObxqoocQOkddomu2IomuxMDCr9zhCKdh6EnSWKlHyW
3IVsiIJhlw5/gnxwHvUMlzKXvdfYyJhbk7PrAOnYK99QukdnCNXKxQSketejMX6LOwrl2IR7Dqr/
XQ1q2UMJctjluOe+SRCl+F44GOjuhCY9XizYOQXnSR08FVCXHg2/4ygMSqq8VBeQj0R3f69j5fQj
qY0eGf3K0qQn1LO71whR1vIbrdTus4dzubcmSStUt7Mmf3ouANyXrqZWVv9ZhXUhuRRRwlcP9bd4
5ZteEm/0sijtvVI2WEiWUYrRXB32AX4oRphWf/hIqPuWNI6yVRvZ1M7wN7C/e0nS5gvRzUdqM9vf
tE0AfBNvQMwzZqWICRVck1izOthaL58CG9d4N/QQInWjFJCWikr8uJKiVG+eAGkMqrdCxEZssKKV
nxPD8XEH8Zp2wAOUQuc2bZj9PgomhG5ck5QGzWZHK6ali1jEwfOfza+Fk0vXCaji7HmN7dCnSBDW
BwvNrrWJw2vnpmqUo1PftoBEreELSng5ZlRV+qnGmRLaj6ocmriyvwOxm5ZQZleRE61ox+ap5wGC
Y+LM3r0OvZm0Uc0K8XfM1iNPR+lxlHqkoXxlXHjs5uVyQhhiXspfYv6itT9LEiDpIpBvZfWB481C
8f4MPaKKABRpYnefUwVl98omabaSPP0SDGWw9RLwRgt758acUV0A78DFT84yT10dEse282qc++rR
3GGy0D2lVR1uEi1XFoa6KgjQH2Aki9YEcTjshMu7XwVsTMjR64e0UsuXJM5SzMf9kZshyYNSWXVF
UHy9/6pdRTKwPcgr+Mjgx6kPzJ+bIrOavlTLg64ExksepfkexLX0pObp9FuSfNTpwb0u7etZBUmm
wSds9AQQVcDI58CvqMvUzGlG/YjpDdVTdNbN77B2OuRmTUh02K7X/tYIjbpaEdyOP/sICZf1ODVS
KOxD5IU39+q7m2h/WcDaQdaRFMy551PS1ERVlnGsaYTsJxKWbZPo0lpRW2mlDt0SsF0c24tjDYDP
BoMKHouuOUHF5TpPnQkOoAr0Y9UZxob3oP8VJWqlbCeME3OK+HX04gcIOz1laYxG0j8uuRgdKzSk
RHj8oPhcjq6PdTAoGNccPYND3KJVBp+/6o+VYaBvjopt+ll3ckne3h/2xke2hcwi0jQk/WhsXA5r
lINmd62tHjGfcFapYofVKSFQ/JUEfiafIhPJwPsjXoWMQkEC7BvUAdH1myMmxwDPWsnxlKMVjurJ
Loxsq0yKukPIQ/uFU6SDRw7OOmgn6+pOp9RXLCCdb6wz9Cb6upAjub/n9Bq/r4EmqZpyrED3f02H
VnuVKqgEGOBJD3E6yPvE9MunQhaE4ftzv7q1wGixvsh7wkSh5jY712rbpPyloxzjsRlrFxfS6U2t
HLS2fURTF1p811c1o4EYQlSA8cByzjY0Pb8+h/6tHDmsQv1WQjcBurfqBsS464x77QGuVfa7RHr+
FQdLtd8P6hD98+e+/BWzOesdYHVUMpRjWXn+2chNrszCmjRsYLxh+obyr74qUt+vIH1lfr7wXt36
4igqACxHHQ6A7uwbjCnq9tnAFx9ajyYNCvq4uqiA8+gUWOHC8l7vLNQnQeOBoBdJ8Bzo7KdmKpul
qR4DuY+1YyvbmITkqb/HUdAM8XDQm1+eFE/hU+Llbbaw3tdHmZqdoYKCYbHpeoqD91eOokXBmGP1
aR6lycN4yUeNfFyPbTg+W4UVrukNGAuM+5sjCmgI4H3BX5hdHrbRt05O7fSoZWmxSfAYr11ZzpSX
wqnMTSep6r+vJvk9JSZeZKH0Ld7Nv6aot+gWIOFqHUsFiqU29Vq6SQEIy3gSNeXCYDdWE842dAFC
PIo2c0FxU5INDOUt9RhDHHwetNh8Reh9OqjdVLqxnPUo/hlxuM4Lz1pI/a52rejfAJ0lrsEG8KqA
03doyVfphBxY7uv1Vo4Hmcg4noocKiQigQv79modqXyzY7kQ0K8FDDErxsrYPBHayCUzjQvhVBTu
0d6JjyFo7H2CwNC/flmgg1yD9FEhZdMvn41nVhGScjh9HQ0jkrZFycksnLBZBbQLN0oeK+dYCsJ3
Jem0l3+8gBmZSEKDjCBskfXZBnI6yegMdayOTdSoL7I5ac8xSMBVhJNE4d4f6yqIYywAPAY3L2Ae
YNCXmzVIudmdUK+OrY41keE38aHiNce0pgMXoJALumpULlVxb6wlUHb2DwVjoDzabFQ/hOWS+YN6
rNPG8Fd1H0pvVWk4rx0OBhu0k9qFzXP9zABYQVKF3glXATTz2RU7BaFtSmBijpKnJ1+wXfCqX6Yc
WQpb1swo87lmqEcnzxCCOinQnj0aPF7gUJcK80VRweujo5ECoQBClkJ3e/5rsHXiaAX2eKzU3NrK
qTAb9cdfhG1L9+11QQ7OMA0aasncuwLvfbnAeZO2QWUp09GnhpDu1ckkOe9kr9ypfUZlF3Fxu18P
GuoLJaow1Zs8Ec7g05Lr4wi6Jyqi9/tb7urK4hchwAERVMhLQhu8/EWFngB1xhXrWAyNj4yPqdTJ
ygtJkY6YcKHShxS2Ha78IAubXUbmbb/d/wHXe56LkluLNibAlCtY9Jjao0/zbDjqmGCARwd1sqKL
kZgPUxmq+jbEyLn/DvtKWywmzLJyHj04aPSwydQ+unna5dy5sBqDfMF/blF9nY6JxRJYx7itwcK7
EoaIKLCkfe7HP4Y2i9uN7095hEpeEjuvSoTCuLMuDKPBM4KpWcrCjT7fLCyJkIAQCpBAH5CenL3O
gxgCodb+2W9GR68fh0wicQRK1dTWg51LCBnKWhrolOYH31Q2k0eBN3Gn0irzvdQEDdA07oxp6fjO
tgxfiy1DgMSNQdBwBXb0psxBVsvBB5NC3uj2lLDrhwDERLWuTET+utEYnwwF29Rt0Y1q+o9Jpxif
4uZHFk84fqVuVtNdVfgu6mNpa8UuZRlMHgOgvL+6zPJ3atENydYZkzhO3UTps2KPOpY8opHsDSu0
Zbxk4T4TZ+SvNPDjB5GdwMDnOVQ51pf7KEtiyQukSHtM8Ht7aOCSjG6AldfS8yAW/HIc2D90StDc
5xa5enSTxhnNOgHuYiUS5oGYzg2xi7qCZa2SDJvoTZdmubnKwqlJXQAkQJ3KoQaKeP/Ezu5LpsvP
EL0LKg43/MZbGtullkv2Y2zgKOWmEj/arUr0BuDeQl5cGO56uzEcvQsQjrQYYWJefl0nMSB7Dqb9
2OrqsLXjUcn3uuThy5oH8apMwmFtSYq5lmv0jRZW9tbYMFvpb1LMQfBMPJ1/RY9hW6bF0CX2o0Sm
j+IPpSv6UF6v7kEV+9JDRN7nuEE4Zq8QJ5FJuv+lZ3ej+NLgDBA1p41AUDdvG0O3irqRhPRRqlF1
06FxrLmxjO0kYQxQjaP0UAfhUjhwY87wVFAZp8/J0zAXI1C48I1YbpxH0vGoXCdahOEljaRxbeph
dPTrHr8hINYvWtUr6sLhvjVjsl3MYAArUpm8ikU65KsoNj1yTIuN1TnJwxh52pMpK+c6C7oNFXR7
e/8rz5EFUAA+HM8JR0TjnNW+XGWMd/xhmsbxSY59LVqPkV7bP0HrKW+5oaN97RudI3Tuus58y+R4
9L8OVUGHkj5M+Dm1E+MVS9Qk+QI4TB9WieGPhuWOg5X558ZsvapwJ3lS2pUjF+MOT5JpiRw4P5Gi
M82NIPRlPhh04oL6a5tWnS3ldqNoj3jX5ZvRiZRopTmV89TK4SgtnMf5ElGIodVCegPHiI81byrK
ajqpGSWxo4/B4kapIxzQlbw/mFE34VgcKV/azlgqg1xdfUyMiAnoh45hDTCXyxkOwZQUugR8rLUi
xXfVQqmtN3q3SiuvrAjtmbcm1eSGppQ30OxK+gDluFUtiE4LsN358WDSgiks+qoYjXBAL39J7gyY
D1Lnfxpx+sMY25GmaV3kSt+ZW0ka+11RWn39MGbYiH1H0NfBM+7+fv1ojP/9DghuFxrTRG1kCtQo
ZvsVDZEM5+VSfnSQ7/TXLHLho2oKntiN2tKS1p4/xcdolGV/T91Wea96GHV0e7UaWlifY8CmrVC6
76NPlccVUNL/yq1phcKZ43lI4YdD+5B5pZo9451mDisGNOu3wg8Cc5MoGja31I8C7SX1+snYDUM3
fDUKpR32ltfK8iqqq7bb+UaadxtfD7Rg1aiy/1wT4gdbwMkNf5E4yE/Y2gSYGzmzTpVLGnSpvcan
L2tc8gdJx+gVQUJ+Tj28FWScTeHSUIzjtQTkHW/MDkxvvdH7PlFewCkP+8p3/OFZ0WoVZVFYwfq6
xy7R+hb10/QmByDXXCVIIcHcX4+rAwHtjXv6I4WiGmvNHgkMOa0ANdTgEf1pWdkaalc++6Umfapx
KlwbaVrmDwSTS1XRWdrG6eOuEltQh6kFWV5s1L8OvTb5fVobhfNoa+W0yqW43teZQK5n42C+xHgS
/mMHhREJ+KhciAtYKIzMtn7mIN6BeJTz2GaGvfaQcH5pG6NfE3Hi/3v/o15FvwyGTDZONEwOjcb5
NRMPtMfqqgiewL1NykNshKDZwEXLmjvR2hypycm5vS6jsREGlBZG1lYzyvE6NILgKE5xsnDyrz84
vwikE21k8Q3mLJvas2l/w896yuzK+DniHv9Oik6rvRYmWkpjLbUXrq518Qm49qBD0zSEXXm5wkR7
QwhXz3/KDa05qgy7paUZHsx+MBbe3auhUEGDrwXlT+jZkq1cDtUGnUeeZaqPFZjGT60aDp+ksgox
KYVVcn9l51c5AmGU4ugbkAbTjJtHy91Y+S2AJvOYOGEpbZq6dDZd4xmmO5ocb1cqGmePui1CxXow
fHOy0fp8/xeI73ZxfxJSCdFeKq4cHXNOQRj6qi3KKmmf5MAy83WCln3y6JdjOv64P9CHYOJ8JETR
HKTtRE3QmK1g6UOui3GCJx0CQL6qJ816HHpMNNZF6mmfxxx9GLcclSIgiUNhY+X3aipteXepgbsw
oE3pTWkBVT/hV6SQWyRtj1WinuPBbUcGPXr8Wk3n1JCvY1sFoOXk+Y7WWQuB6NXW54shkopoGkU/
kM6zeShV1VKahRxJdaQ5tLWlPCMlpBw8NEb/tJW0hNG5MR6Pm+CHcNPQRJ1tR6WrlUrBlOSp7aZ8
lehe+oOXSh3dWEs/p0VuLlzhV9ufSjTMAgFJgppN4Hu5/WspMjrC0ebJntCZrEPT460x4+kHqWj7
dn9TXD0XYiyeCxB9nG06p5djgYNxIhS9mie5rNQnJRqkrWNH3lHxS3Vbt8bwRw2GcWEBrwalHQ3S
H6gP1zZjzpKo3sLBHpNjhBytSRCrkOQz1T7eKW0Bvg6Ij7Xq4jz+fn+qVwdNjErUhgAJpSWa05dT
9cZcxVK7kZ8KZQJRKBnh+A2UYbC/P8zV6oGcIiZitwifIC7oy2EKemQ69hPKk1XZmMSqmZ4eiV/N
F7W3lM39sa52JmOJDclpZlbU8C7Hgt02yCHev09DqGcHzoC6xXJlOhghYkjY7mTF6f6AtyYnaoa4
cYAiIzG7HLCQQ+pgUYf1NCpXssvuRbx9Ami1R+GkX9onH/jgixuLlJ6XgCeeDwQicnbS4bHCsxuN
+NPk+bq9jirKw+vBiVravQqU2qksNQdBZqM65YUZfwUAhHCwjyaE4eYOXhwI8zp4gPhD80UDqVSs
UhPWkgzDu3eps1nSd7T+rRq2CS5Lv+ohZSuOlZV03wncvDTbJm2BBXKXtOmpj3v7SzVoxIhyOoL/
x+06LM6AYiWMG+5/5w85p8uZq4bA9AseCV97Hth7CFqAZ/CVJzM25dohh6jsCRso0rVx42uBHR4N
3H6eqbX52E/6vv450gpc3iOd2J8OaZ22B7jOhbqPw8Gm1BQZ1uCmaVzD9EZ+y8FvQlXjU94jyZZt
Krro/WOaIAdRr0bUfCsIy6Gat1/yms/3jUhYCdde3QzSwm03R1Ghpi5mKmZJuohK3SybKpFEq/Kk
j2EJh1W10dVIAyEFSn6llr31QF8/H9fUzI1PIA0jQcdUrH2q+d6bb+TjS93r/Q+yLegWpuck8TpK
J3OrylKywvT4z/11md1cH7+VWIvwhxPO9axe7v8OLTEUS6vibCaK9HXM0+4TMqq4wYOa2gReHT8U
hpcubIZ5h+J/o3JhUX6FBUZ39nLUQY1RBgyM/Ex/KdkPRPMPHU7WR6Eb8Chr2XSKqdriSyYbh8FP
0lU4YrD9zzMXLyBcGyBSpHmzh6IZUjmXoUSeK+B/LjKV6CX2dvJNa4vhk6aNzZq301to0Iqs4a9T
ICZOZs8faowU4+foDkVPyMBLrT53uVltehrurHE+7oNAfQ/GdtobGGa6WTp2Cy+UuMcuB2ZA6JEQ
uWD6MO/LL+7gkd0qdd6f+bj9vqk1f89VK22GQv6RFna98GZcz1OUEkXLR6Xr48ybPgD1uUKzoTs7
PVhcy4SmU472sM6tQFv7WhK91Bggv/ROu1RTnGc2fGICKQbnrqGcQQ31cqawFpRkCJvxXHhOd2hx
FKeAqTt0FBPlXfbkeFskcQptqCQmjiR7XNcwvB4GSV1KsmZvy/9+CREd0hCUjmhRXP6SYJjKNO+b
4ewNo/q7ITp6MLQqOtdlaSws7zwU/hhLqBSQISM7StxzOVbchZKZGPV4drrBoYAQThPcxw6VxFU8
WXbgJgWQTDp8Wei4oVFMP9tOwWSi6ejG7IPcCd4JCZ101XpR+awV6DCuw2LQpEOc9ul3w0Bj0Y1U
JdNdlrTxV33rGe/3T+St74WKD3ACUYUHwX85B9seS6oXxnDmm9KGHAsAMti0jsUOlaxqIXi6PhCW
EMUnSxJdKqrQl4MFXZlPDbTNs2WFHuIvlRdvpnTC07KzGqxzStXul9gm4pBdHkJyMt4F4qkPyMTs
EBp+lwBgbZVzirvgStWkbk1e64+uPMr2MagCZZeVaGg2sTr5FHHiYSE1uzFpUCGU28UXRrxuFn4k
yNiZqN2q555MaBOpZv6YpqPs9oVs/gnDvPtyf0WvXxd6sSQ1qMCwoFd0KdWryilAS+QsNba3Ma04
XdUMujGVytlKfuGv7QD59/uD3pzkB5QBlKJJd+NyZclrEE4Gr3EueH13XqYk+7RNm0/G1BSbjO20
cPauty1oDdFfZediLnD1kDSOlEwQeM8+TbGvUKSa2tX8VnkZh85Q/i2955yzYUU/V2xbAcacTW6a
tCqLa+1sZZUSQCFxqNv1SA9ULvc+Rf28Ief19T4qN1gdWJ/TULL+2TPGoXRCKIfEIqAGTtHlj6Cx
WqAipJlnQCpK6Oqouu9GsKMrw8/l0W3rFEkHY1HS4epRYVjboiiuoDJA6CAW4q+SXCoheWpAaDln
E6QIkySedi2miesokoyzhRjW0arVcWfjw/jwj3vKEaPSBwCSSew+T/A40ZIUaJNxRp06+o7ZXXRw
Rs960Qs12/Qh9kT/j/GAGqHXRzuA4sblVO1xsEceceOsR3rGtW3RqwKcEoWf7C4PdhX2qgszvDqq
zJCghOyBYicwzFk4hLwOXBXO6nmQpP49K3LItHgHbCWloksVZN17BWZuiVp+Y1RUDwRpE5cSSkXi
LP+1pHE69QmYZek8hta7E/jeKleUdp2KaoQwH/qdyk29hKu+OrBcwSSZtNhxoeA+nu0jegoJNoaq
dIa8kf4oGpN3UCuL966zrPf763i9ZcVQFHRFfZGLcHYX2bGsk+L10tkzQ/lY9EGx04ZA/1ppOEr1
uk4m1nRknEj/LZEQbg5NHxtYnlDxmWcheVe0yhAG/lcNLcLxSxLW+hfHSPGWTWAMlQjMSMZWcVL4
OVkPTWnhorq6hUXJ/gPkymUlXpvLlR3LSJCAq+CrHhX5Hzsb28MwWOULDF3ZIPiyl3xObg4IuBbG
o6jXzxUn9cGReqdQg69D4KeB26mogUAt+oa4ZeZKcmIsHJgbu0hIWzIS1e7/4+y8dt1GsnD9RASY
wy2VdpbDbkv2DdHddpPFVMzp6c9HH5wDixJE7MEAxky7MaUqVq1atdYfoJ4sspW0qYxsCg3vNBYi
rMmbSCY2SosbnJ+ZhKCV9bw1HHYl6En+RkAuq6qdjY3jaDgBfVoj2VklzVZf1QP1Qa/6tPzoFYp5
IoVBipGczmvIRVq4eHYGE51Y9Ii1h3bozH3TICq6sdBCsbZ2XZSP90/KjfkxJA8jUrEZtKtf7pci
sQsSWBGeC6uF8G9EnfK1SuUwAJcqf94f68ZWQZUSbgUedhTOllyViO684aDlcK4Sr9jS8UyOwOKS
QzM28R5A+K//YTjWkRqvyYNz2dhRUCawRsL2uWynGKXIuDGf9Lhq9qFmTQqkPQg7/8uIs70sOBKK
WovDh5BiW2lxGp1TXSbNpgoz0T3Vce7o22rK4wTvlwSvnfuD3vqCFJXn5w6ry215+QW7yFSmhP7o
SYlTRX0tcdvMN/h/jc0emrK1diXfuDoIbr8hUsgzXAEpwKfWUeZl0RkzXVqeNHOUfF95rXKY4qEs
XlFgek1wKFkhwVzPUudUcC1z9n+bm13OUssqwes5E2e30vEeAJBrbWQ1cFNr49oxvDkWsRvQMTXK
qzq9LrUED6JSnMM80h9BVBt7sPPtK8obcuXE3x4K8oXKYKgoLKJZ1bjmaBQV00JdW24Hqeo7bBbs
z54a1B+PZawhofr/DTZfXX/c+mpfuEqputG5iPu+9KXTjY0f6nasPLhxvtZ9uN4ojEarc/ZKILlZ
ku8rRWs9xWBqhdeZ46YNXQSAMpy9sTB35duE8slzTrh4/+hx+I35JMrM6KIrEqBWhtHcXxZnysvi
QUtb7wz8EtpSpMg1x/QbX4+CBy8taP5Ud5aXQ2HDNuwjXZxbpvWXVxjgZAJn1oyQqfnR5w53AoVr
gieRZW48XH68Uh+HrOqn6DxmhvmCsZTymja9vunHeu0ld2taQJUcnhmz7c5SJRv5nZTSqBKdp2jI
OGt1bWKW3fZ1uOFicKKVAHZ9LcwKXJBFEKBFqm65UWL2ZavbSXyuEIv4ZPfyrz6yFYgprfYu+rb9
cn+DXCdol8MtcvzRlpGF8EJ0zvsJuBPwx4zLp++9H25tl0cvhPD0XvcFxLOEH7S7P/rKZJcvGkXg
sufVYXy2O9FRD9A7PyB7+qT01YTbgZmtbJtb4xE2ueE5+RRv57//48znQQBjk/vv7FVu/5x4sfI1
dJ0O98HR+ruiT7FWfbs5IBwj2INzd2fJVpSNLnOuD3HuRi/4qg56/irtsNg07pQ+ggxvP0arQuML
5jokOppkyKVQvr+coGe2RtmBHzybFJQNv4Y0r762Y1T2u7zV8+nBa0vVee7FMMUbmolrEsq35otQ
0CzYDPIdFOvl+J3iNGEAqODsFmZPp7Ugfxqd8pTlqvzJaqy1OW4dTuSxZgC1xrBLdmaaKsKI6kCc
06LqvqR9S63DAML4aIdTviY8e3Mw/KJYY6rY8NMvJ0dTt4MppkZnqQR1e6yarnzUZTEWbwMIypUi
/XUJGfw1dC04gVwalMQWexXPA60HhxufM5poAQ1y9Pk2wyAskFPe1PiItaQ/XJBHGz3qa/5p1gu/
1bXkZeAhtpIY37i+Zg4ZXDlA4ddyWHmep12XFhwcTdrW0Qi9gY5gFHj7PmBnI2/SRuKB0hqYrfsh
4toshXWYKd3g8PRZAXX+Kn+c2aDJhJG2TXKOcz2It2XQjH+ZdlBt7DrxTN8k7vOnNlJeroUsTnlf
5uQOjeW9jVPbvTZ6scYqmD/0RQmVnwTUl4NLBjE3GC5/klFkDvSuID7nmZWNmy6mDOabHOzD/bnf
OE2YhDq0eHh7UypYjBMOyDlYwCLPulkMPNBVhOSnqU4RbxmhfLdl7Xy+P+KN64CoyMODrpCJ9twi
Z9cTrnf047NzGmbB8zjS18WgdUKlItCnn6L0lC91oNWwzlxnxczwxmRnxCPBmbM8IwouFzWxozwZ
JrQ5jS4/l7XajBvNFiVWf0qO/pe9GptvfEV6o5ShZ7EuenwLSEGndnRzQR+f9Thr+50sYb36KIbY
zcoWvjEz9NMoCSCKyoNv+UgfUi0ESllk5yIx1dBPgE5uzUrMmEyrxF3UrtfECW4FD9jilJgAvABc
XLIU29iwKhTJsnMlAn1fOTSvx3rSf1FdDJ8aMxcPFN+aDW1v09rMfTmwolO8jzVl/Ov+jroROVxq
/ORPvKpBNyyOb1fq4TTybc9RpXsKpdI43ghEBYE51M5ZqA4eikai7u6PulxysLvwI4mcvHVVqLeL
k4P2eOtQLR1Pwgzrw8i/8xiLlthZ9N0vJ/HCjyqwzwMie0GPjRhFIrQYcKo67iJmSl/NcJ+HOGwe
ZT9Vg0+/pX3RBk98MLOfB+QlP/dP5nfgUm4EFF2Y4f+jnwzEt/OHCMWIX2geKfW2Tqa1zt78kf4M
ePNg9PXI/ihAA8ydl/uPGJxSGawwvFNPwZSk8ZZCalZ/UTwnjLZGmafTShS69fVml6b5mUfHeJly
t7rbGCmI11MxVo32inFilr6g5mF8m+Jw3JXjWK3kTfPnWU6Qq5aaD3Jf3OyLz1d2keYNOUYokA8n
P7LpalSqlT/3HS/EjZx4wavwrL5TtZkOrfCQu76/YZfHZF5hBBeoPs95E+nF5QqXVlEUXRFrJ5gq
VubrrW58QTctfZhmnUW/U9r4U2d66df7wy5j4P8dlncp3Je5mbI4neHUWt3UjNpJLUst94uct5aP
k4q5vT/OjS9qInAwv0LJZ67oU2MG3UIUQj1NTm/WB6upq27bIqcuDiLW1fdO7+2POk4wt7l5MQt4
UrZAxONySZUmwz3ak/oJNWXTPMhQtkrmK7Fw6kfNjLrKpywnle/3Z3oFK2FY1hPEAe7arKmxqCsY
E2LmRtsbp7ie5KdINbOtihpVDm6m7PmvEXB2E4phN5rRrhp6SIl6Za9kjzcOLM3x3+X+mVe03E6x
UWttUrYmdWEnrTa1awePakRDy7dSe40ovkwa5hmDFXdpBAL6xdXncqHxMxpKjGuNUxKMk/ekakq5
LeAaN15SITRoedRuasORL6XnrBUZb2xgAgRHBngHUPKlypEoMq+gUW2eutFosy10gdjceU24Jrt2
YwNzd8OJ/K0ejyvB5RzzVC95vRgmYCGr8nA8iKMDHrWBee7HKf5Of6z0Hu7vpJvLOvPwaF0T6Zfg
/ypR6IWLgKn1fTge6rAAMtrAATL9wDCUl2byUm3bDWZwTvtpDcJyIyIiwDUDqKnE0V5YBCTYUjld
h4H7BQXTvwtgW9VhyDM92aPz3z8NSp+Pj3Xn9V+sJuQxEFuoBH38FkfelBcHVUdi4vLBBc+n6ICx
aieoH3HyPCpwgnyk6wrvmKFNoL3kuouw4/1lvzlxanUISSACB+ns8kuLEHIPOqr6qagiPXlTgiHb
1iq2tjsj7XpnEwoxzQlwLq2txb88k1oi7Xz/R9zabjQ+/v+P0C9/hKKjvTZphX4qVa05gqjKvmeU
R3Z2btX4JGTGyqRvXD9ECfKXWWGClHFxD5QOon0hNlwnXQGJwa2cdojkjfp73NAk3BVNOqGqZorw
o138OXZwn5AeU7SHk7DI+psxbVytS4xTJKv67whp5+A1ylRF2QtQo9k+GGP3hz4zzj6+wFzzPOYN
oH+kiIsF7muA9YVpnKgx1zuIvd4+AIuZ+ro9id1kDWt+RLdW2GEbz0/63w4FlwOioU6LrqrNkyu1
+iXx+u5VOjKGY1MmLo7JeR5BDaButWYEd3NgNCdAGM7ar8vcLcGSOHcqaZyUXmp7gRWl3/dJ9eqp
PRzmQgQSY9FRj9KVK//muLgighyg/sUhvpxwZg6dZoaVcbKlUb8NYzt86bKOho9eluiW0JUdkLlF
SXiNfHLr7gMHMz8hCV8gSi8HzrEIlkWpGVgZlFO3LcbOGvZpWPSKj6F5lq8EqZvznHUuAPvxxFEX
R8dq0rAH7mOe7DZKT0mhTJ/gmbqBn+tTwWGtImMnI/pQh4/vYG49KMtEyBk9djnNSU8iCVDTPBWY
Hx+UuInDjenVre0L4eUoTKQUczb3x7w1V4QcSKa4z0FxzrHzz3dAbo6DVWXmSRXmW1OE+qkpW+PA
g9Kau9sAyA1l/H5/zFs3PG9Zyk+o7JGdL8ZUAKMZEenwaazyONwDUEv3QYPrwv7+OLe2DS9VYCA8
GWdOw+XcUDDEhrdzADWVivMLGyk93Ux9B1TUHNVmWBlt/tWLB8f8wAEbRu0BAODidIQBruGaXdsn
aLbBs160MtvKQb6WVXVWijg9aERF9wmhYt3PgqBYGf7GhyQSwQPgiqMOvtRlBkCEo5Ej7VM9DoN9
ULrADlFtNPtTlQ9T9YAuCTQ7MxPjml/7jYmzZ7E/BomHPNSySxTEvWPDtmdky+xnoWJjG8S6aPym
CP4jy7BjPwx1Slz9IDGpGKQw1Y9Hplk9lzImCEieI4sdFaPUL81MdU4StuqhyzRsC5WB5kbkWRPi
tgPiSvRR1yQkbtzptKpmmUxSC5o7i2E1l04fWqTOqewNVexKy0g6Xyu9/5Q4bHW/sHtj5SvfWusZ
vjUHflwVloy/0ZhUPrNwTq3Sh227SYc4+qdo4yzaql0bKHsjH2vl4JmTxHq5cvT3in+yJmlxa96U
smek4IxMXF4Eg66P6oi40ymussqfmt72lXKIKt+Kgy8YJEdr5Olbm/vPARfJE745jZKOgX1SW0XG
uwbQyBcxeGr3EAA32boIsOa+FodKuftwCOEJT6cQmCHwWm9RUaz0ehjSvOQL51FR4J1do7LXgnXY
mGHTrlBVb8RF0LP0lAF8znSWRbwy9AF1bTOwTmFSmYGP37Qw/dzthpXKxI24CDfVADmGfCf4kUWk
QqoZkRp45yesP8sJmQiUGj9HQ4EtkBiMsTp9fA1n8AakldluYLlbTDWFITQZ1kmO6OY+ich16k1Q
2HQ+4zJ3V9Txbryx5mILbAhuNBBUi0V0zDBWCfXWyc5hNm2EANZU4oj5pcpw+rO8Vj1m3DtfUEEc
VqLQzaGB20Myo+RzJXFj5ykFgt42TwPXLVB2Q60fzcTM40cdxFH1pCMIBgE+GsVPhf/9QT2J396J
4NyRlOUPDKfnQ/THVY4jRlcnTeOcjAgRbZyH4h9qV5qbsXSqFcD39XkETYV1CNuH64aU8HIoHQuR
3hQahRg1rPqNIuviJ9o59rhPU8Nqd64qYHarZU479v5mug49OsUfVhjaIJft8vO6ytA2PQ+JU57b
4SxhF2ZbpNBM/etsZvEwWU3U/Xd/yOvjwpCoJ3EqZ32VZe1SM7Iy7K0OkG6ZtS+hYopsU/KI3aiK
iNbay9cxAAg2duwI1AIrucqNVG+CxJ8K+6R3UvyrOaNW78PUK9fkoG6tI6IcaLXMgDUS3csvOOiN
ZoeIzp8sd6ryfZI4YtrGo6NYB9uQzjaxg2FNsuXGrgHvQjkUDCeX2LLA7baOXVtJ5Z1ouRrlvi4l
Xam4jO0ZqlMHz4Xbub9gKZdrtcrrW5NnMPUW3sOz+c1Sk4tFHGnqAhoNpLS8Dcrr4V7Q3hR7tw6N
v7PanbZjr01io6hRa27Rik3WihA3FvzP37DsTZV6jXx3GIpzbqnJMawbEe+SAk/VrduiuG6OUxN8
OBTOr3/A7XPlHaeMxTd2e7dpO7TSzlw5U/SMiVFnbErhJYZvY1SOcmBcVH48Zs23IG7albB/HQ3n
0REGMRGfoAIxL8if4Wjk5SwpcZz1wNLeRwoBwYZ0wn6vGhPQzZDHn0hRJaYBmbESiG+cWE4rGRLl
f55S9iI8GWVtp6lpK6eBcsyzqcAOzxJH+doACDrcDw63Puts6UWGgDrBlcRNCk10yockPKMlU/mo
tISfvDgYt+2UftUHz3q/P9yNI2TPLYVZRATG79JnGiCMiktWopzSPMK6FX2iYdxlLL7YmZiiD6Ff
jYDRQmewV5q5NwLTzLFnWKQfeRsvUrC6DdGUtIPo3AbFaO+Trg+dQ+MI639YUKq/CGryCqa8Mv+O
P7ZNZxSxLCNLnDUscA9cMgMamnC1Unfq6oOwFGrs99f01ifkSqEZRnt1lue5HLHKOuHFgyHODazF
fi9ACOQHb6ys6AEagVM9ZmgZf74/5q3vSHeIBJ6GLs+WxeHIkgD9fBOosN4gLtFP6rDJFOw5LNl4
n+3Wqna1ma0ZDt86FhR/qY6xujTmF4MqE/wSvXTDcwQNdvBjouGjLozsc13BWbw/wZtj4fHOOx+E
HYX2y0WNqc8pwIqAzad9+UlN1GIToHzjbWXbq/nKnrm1N0m7+HqQPoDNL+tDDuqODgJI50Rvsr9V
LZHhoUlFmW8/PilgIuTorB70gznk/bE362iqaiPJvFMqnG6Pf5kTbIymCY1Ha5xq5/3jo7E16BXg
bkvavNiXhoXIg6ao3qlzexVp0Xq25zUbNRe7Ojain/dHu7WGPGbpsDM1ECHz3/8xtyEonCgl0zhZ
9PffUJECAwQqqkp298e5dS1wEf9GXBE2lyIhM3/LTdo0ONH2sLIHL3TEK50S93XSwLEi2ObmHVAo
hBH/DnnhVSvD30oFqI7wbKVqiyj9YlFVtXNhxpTKKZk8l96hgfEecgDyWdYdzPTBK/cssThgzpLU
uyyv87/uz//WyZ+lAdmns0rKVc0gjJIiiIngUVsErwHEtteEN8tLbk0p3QeM7+oqM1ZO440WJtYV
4CSRwIDrgRDS5dc1cw0r1kB4Jy0cq+RVyirwa5w9jQO2Mybuh3mQha6PGJyuP9Mwy94CC9foc45o
xa/7C6DNp/GyUEaJDFgx7weeg1QAL39LSNm1KzwZnLIUsxe/YrkfYM0XAfIRWvOkdl54CLWkwXN1
tA4KoOBsw7NU2wW0zcZN6pTJtrTyNeLNrWsAaylOG550gLMWQSSsdWuiCRjAqZKZuR3qtOwfi0QV
cLzHsH1QcIh9vL8UN4fkiOMlzU6gJ3i5EqgJt6EuTec0NBMycIpRNq/8vN7dGeZgkJpFmfXt/pC/
SSiL1Qe38xt7B36Vt9TlmAWSHnnWtzY26IWrnSLVw8mYnaFoe+rLVe1DstANX8ZKVm2iqAvRLTXU
78k0BJ8DT0VPOJFR/uiVwZCfDaXFfub+L7wRIPhZM7ONNzw5wOKWEo70AsMKA/o4RVz63pi13mbk
HX1qOl2JcYTUrWxnGalrfbKK2vjgKx4yJsX3OXXkeyCUuzygKO7UfVIgwzgmUfnVjO1S9RNF1R5K
DwTqPi158j4EzqyyDGfDnvb3pz8HoD++zzw87W/0eRH5QKlmCWjG2MoNSbGCV1SkJD52ehv0m262
BaGBi1vL/dEWi81oRKC5Az4jA+fe5OVuKDVnNvKR+mshRb4Z2zTaOWaU7T1AFQ+Wm8hHj0O6hcVU
rTxOliFpHnquVZCJGAyNFNDl0HY71mEbTfqr3YTxczWUgjJJZG+a2DMcH2RFti2KRn9tStV4sEe3
8bGuqNeKJosjyK+Yy0T8BzAL/KJlMMojNTbbuDNfAtw5jnWLhEQgSL+CRI4bHcexNab1Iv7D26Ro
OmM/Z2SSDifgctqdx1tXjg2XXpZMv8oq/t7PFsDJwPMoSxtzE0+x+3D/K1/tKWAOUPNpGYI7hTKy
GFM0rhKCqY5fe6mI57Ad7H+81v4hPC9bKWFeLecMqJgnBpmJpV22dkYjMNWqV5PXKZExLs5aUJRb
I+9HG5WcsP0BSbNZwxPfmp0x8zhINuc7Zf77PzKXtujqiu5L8prGTf44ha2Cf1AP6Avvt/D94ys5
87RgisM2AKZ3OVYXuXUdxXbyOgRoVrmhpv1tgJv4x8hFt5Yp3ZoX9BuUgqmZ8O0WZ1MyehaaWsLZ
LJAuqiz6Kq7aPgLpjFced7c+G6kzgndEnxl9eDktoFOE5CBLCTrFvO1b9VX0cXywYpxadnGoNWvm
0NfHgGhDxGFMinna0oPYMGISv5qPJqiafrNE7H5zA7cOMNqLG06/nJAbAOq0JpV1HXbYoRxBAPhU
owHCzEvxx24Z1ZQSpevwBb0u+ju3EnPXpTUwYaz4mn0xjs4PW/E0sclic/pB6X/4pmOfvbu/jxZp
KFGAXwEGho4ZBRqAXZe/ok0tqxsnwYK36vBJZeWtqPyZhEOnPlaurHxeMpOxxT0n3KCyuqYWffW9
AbFRJZ+LcHivX7U1JgdWs5v249FsUtk9I89qNjvAZXFpoTerpiERv7MCd+VqX0pYzW9dWoVI2TEq
+JDfIOc/Fr9pRGlWgCaOTiJK1/bzUkm+GkaJYNGmrIpOduQ8EWYvDTW7L9ps8vYsAwuahK1ktrYZ
Azf+iUulbPyuk71n+cAgnf7Jyax0fHECoZs+5Yv2n/tfa5my8rt/v1dgvgIsAba0KCj1ToHGdFe2
bwL70a0cxxbPhaiTPqmQ4W5kjemiUyvBc+RpyleRSO8Qe3rRbHrcVtSNasrovQmacGUXLZM5ONTQ
KOauCvkSKD13sZmpdnuBVLrurRNji+lnnqbRJm0U+xgWoml2ndlUf6GCFtWj7w54hjaFbdbktpUb
b0BdFcPnxIIzuVGF7sVHbYgVbSViXu30uQgIxwToE5hxyK2XO13I1pRqEydv6jgU7iYydJQyWyt+
y2pcqLcy7mtz7wWtixe8G1T1wUbAaw1AchVtbHIc/CeRogBDzyv38ke4luwRDqiaNzsDIdNCafzH
iku13rleTm1SJt02N53pdH/bXE+dOhYyovS9gARcWUE0VltVnWI3bwCh2v1QBt2jPcaD7Tc4ADhC
30gri7fKWLifC9vpVmL6jdHpWEBlAbNKcrMkVMrA7odW9dq30FPRvG16td1bjtXrBypcavg3zPHm
E++0gk5Vlw6zkhWivCt1rqtA8xvKCVp1Bgg4Vy0xGVIT5wZo3nTFDvauEpHQa+740621YFPqSvX9
/pLfGG+2xgIMgEIP6LPFgagc6q4Uo+Jjzcs69IcRhNvGy5Pik5al8peNTE9yuD/kdXDghqYRxRkk
g2SWi/xjdGOJFH2bH0PSXNcfZTCGAJPiTjHQXGsDvLhtI6o4dkVmqrtsUOx2T+pbFdJvgVl9s3Ro
ki9G0hoCR1azjNRhJVDMP+HiUUH3mqIDsDwQvdjhzXvlj7g7yj7y9LIXR70es+xtqMcQNFPVBt8S
RMTWYNrXOw8pIVaZi4X9R/XvcjSGj62hL4uj5+QjNtVKH/EnbW1YVV/Lxv2OOrLhI8VgP42lUNcE
A34b2C9mS6eHlxvHDobZskdYxVkVwwaNjhKD2GPSDYaxgQQuxafBDkrQiIM5tt8i8BX51mmTuHiL
usRM/ZLg/r2ukjFAWs5yvxHQqnDTToEX4q/Gc2yfqhkvkHocLWC6bkHnqhhiPHktR+rDwU10SfXf
yslCJ5r8fq1Kw3zL2eevyHPGnzMP1rjfCpF/hi6qe4fS6ttq6wxiGrZ1iazALpBGmoW05GssN6Ep
08euA+VrLIUef45Cp/nHQ7MjescEDupyGHrsnAm9B+JImejvqeIE33Di8ownexrGeOekTpD+AipS
F88JdXTjr1yoELE8I62MrRWZYbCFRtSVT1ljpj2NwPnhA/SgLPYwsq3hCXhPZT6XMA2+D0ZdiI01
OFP9qGAjbDx2cTxWR7YQQMShm6jf9dJLQdwoYe3A3lSLSNnfP283dhfPVVQl6XGD9bxKi1XsMqM8
FkerafqnsZLDu47930tAWZHTZ9blLyUprREVVE1kbLN0rTB7/QugsAB74QnHLwA3d7m/KWa3nG6y
GERO2y+VkkbvUZQ128pRoXXWKb5tQlHNN1MUwR6k7Bra6Xp8TjEQB1QH2EXekmOdVs6EcroeUKMD
hbiPpQekzEPEKt3objJTlLxqss1z7Lbla4tAUrr1aHEmKzf77wL05TnjwUWM5XfMNIFlSzO17HGS
ni6OIp8mx8fUVKhf3cqoX/q+q11f07PshXvZOed4xz4hmpGeoduG7peJy98+pXFRxO9aQH/lu5Wi
xP4cp7VirVlfXN8JLo+1WSaarJN+4CIc1SU6KYgllEcNW6anUY9hmkYZV5OvUN5SEDhT5b/39+iS
rUdi5tKBpENAhRlG13JMkWFq5HldfuzqSet3itrn78Kt82onu5lRm0YWruR+otUi/muKPCPb6LnS
v/ZaXOKYqRhhYn2//5t+X/gXn2tOE1kDqsAzY35Z67GmHFGFPtM+VbJKvbciiNrm08gjXn8J1bju
t10debaf5qYXfR6twVJenaQY8aNSZTfDe+MofUcAT/YbtekwK9FLpUl2XTXmyTccM/ri0GRj770P
RTuGO4ky+1uFLNPwBQXSbNgXgRGqK0nObz3FxaSo4qPcxr3GH8sL3yjbxG1z0/iEt/r0qI7h9K/b
ytz46uhBeDCa0otPoiw5l17UC+/JQxEgfTSbtjkZdinTbYQL4ottwic6VWlUvjg95YoDbnat8qLl
SZf95VlCjF8yh+rjpsqd7JQGuuhWSjRLUvQMw4IRwYGiNMQNuSQpRHafx06Wtke1Rm0O8qYhEXFV
pQy/dH3tCD+bFC96yITV4++etqXfgIj7OoVmaOwSOgr824PdFCtPtqtYw29BMxv3RoAvs23FZawT
Udy1edYNxzyTjvaAWl34NolSPgVQHTZJnmbfQfMKiK9ON7xPvStWUper08sPYGzw0JRlr4NMF8RS
7x1vOJotfo4+9i3mz8yuhLXpNdADahP1K1O+LhHQBJuLZQDkQE0gyHM5ZyOi+WvipnRUIar/o/bd
0ziF8X42M/FjnuWeP7gJUmeaE8hPNQ/dV0ona6ja67fy/Cto9s+lQnpF3mLlh0EvjYZHyREyFDq3
bVmazVbJB/1JgSYUbjol14ZHtUPLWqIDlT8bgxuLye/KzBhmaQ84gIMyGfGrZTeduVX6Gu615qWU
0HurhrdljdqaU+x14ONXU0eFm8qLmQC4SIY1SBiATkZKqXWBx2iqd/9wf2TTTrb69BY0078OPzIB
rVo5O6VWEOKK+/yzIm10qO8HvOudAxgYzSGybhBqKKNefkYTonBbJPMCFqazj2L3p4lexbuK+/Bb
ktaF99FaOjh60Cawd2FE0jRb1HQmMZOrGnc8Es4r7ADq6VNRu+bBFXr4NWony58Gj/PhtJV1vj/V
q/ftDKef6aaAgqmq/d7Rf+T3lOwrytidfZzqrvnWBUktECcPNWcX0EL+ZNTpf0J67bf7o95YYFSf
oQnOom6zdujlAuP8OXhFbTlHF/5S54OGS/adY0/fs6aOX9tS/Hd/vKtXDOUDMvqZPzdL+S9xq7XT
VXWvRNZxmsBmZKU+vLdN1W5mQ/uVGHAd9i6HWkxtspNKcWVsHe08w5DPjSrMYlTQGduojPo9onzi
kHhZuhuMIT7CzV9jYF4nV/jWUiakbg9ejgRmUbIIJWrSMQ2344CoYfJoZkVRP1RBNSV+65XVA4rL
IGHs2M3+zZtewtYAVTM9pk1pvnV0jv4xpi7+XGJk1W5wbRX7PInGte7J9b4zZkAdKuY8gLG7mXfI
H/tO6bRiIAnVj4XSI2yuDu1Wtav+HQkR9MR0ZUoPAY1V+dEuA/ZXs+zdLOJEPW7ZQ7E9Y6hiMvQj
dsnqJnCdYlNHpvNZUml9oNAQPt7feL9J0xdZBhIAKMQC8sLXnf+TxTy9WgxmAZXkOBJXtUNCWmH4
QZLaml+oYE+eokZF4tlV7eFRa3twsE1Yewo3MqyMTQejXtnEwgq6Q8Jde+QVNfQvxtQqOGGNpvqr
0IU7Hpwmbx5aTR0DAFyyTPzSHRyZbQJdjbdSN1JvB4Sntw5to2HepYuk06gjmW7i61k+zrQSZwq3
ta5YyWertcwDHP8WIShV6b9SEKzyH8BJ9W+mMSlEhpkV5Hei6B+jphuDpwr81zlDa+WzaOs2eOl5
Jku/wmUcKem8b6xf91f1+jijAwACivIgjQfwNJebx6pr2cpKc44N/bJoG2RWoOxy6N90Pds2WGM6
/dYwXn5EchnKIFShZ4Omy/GA6Sjg91XrqLVYwm4MaZL9JbQm/Eq11INTOvV00EbRZj7P/07ujI5w
/QgeTXmIhKM3P3oJdBzxswm2wdz73bbgZDRfeDjdIcmRaJT16oy87f5C3frlJLczWgJfNy6WxUpl
BRSesE+aYxACunPKTI+2+lSbR4eKqfUemq2yAZOt6P9lSZvsEtpX7ietbPLSt3OUsHcC0MehKigW
gHBtZZf4KmiG9m/Fk3JT626efmXFw2mtvXwdRmdyNdaQiHbgF7xUQw8T0dolpiBHjgTyX0JGvpo7
xlMtZeFXnuJt86H84XWo53OHfLjVyquUzeUAcoZWdxWd8G1y86Rvm+PIzflZ84LohwSVirCyMA/T
2Fbfqrrr1vjr8zZabDMARkAIgGiSBC3vYqVJlQnFX3msB0wwtsivBVuncI2HYqiD7eBWdfNIeMwe
slBijnZ/q1xfyTwhaAlwOVJwdpeDS1NawrXS6pjBb39QS8hWG9UNyFspQ57zUE3+vj/gjRsA9iuX
lIUmKAjYxdZEVkna2Rh3R1kCpdoOgRy0WRc9ROY/6jdRV4Q8FbLkr/vD3lhk6h4zgRC3Dyhv88/6
4+Jp4IFObtT2R5eHUnrmB+D46TgYB277sC7qnxV1F+s1n6xcfnWCsVmJXTfHhz6jM0EaHMs0t62U
nDRMtkcXf4cEIAh+za0xgoYdvSpI2XE2rGtlRCPjIBVLXev83Fr2GaLCF6aVye17OX+jxzwz1ZLu
GON5UoIKjIW7N90u+GzkSO6h+6lQ/R4UsVLYuLG/5iSTKgLBCPbA4nPT6PK6YvSY9wQ6Su8FJMMI
w5N/9EAQTXuMZVZ29I3gB40HSMHcM+UaXgqa5HZilOze/ji4jhie8sHI/yPGp8Y2ceykfkaDP/mZ
zC3Eg5Z6wb995XTKtiqHLtjoSmebz0avJ8pBySsFm9XQTgrqY46d+cidtgBFTTdGhLwT9u7+Hv2d
FVxGgpmARCGISjgP2GWdrtdjXcoxn46xJvrPOvxDY1ug9UUv3wiKlyFM4k9RSHl6M6HsHO0UmwR3
O3VdUz3XUSQkzVDE2XyJowqQN7xRS3/06AlvUJoqvIcC+kDtU54tjOdck3pyLlo76TcyHZz/1KnR
TrDeOX+COrR3MGSPQGg/hZhN35/o9aaAsfJ/SDvTHbmNZVs/EQHOw98ae1CrW5IlUfpDyJbMeU6O
T3++7HOB08UiimjfDcMGrA1HJTMzMoYVa0HYIUUmJWZpkWiNmaNVhqPAamCoyV3Do/Q1JPt8ypkC
PXAr+o1wbCXJpJ2BYhi0/XLe1F5kWkJDu9tTm/5Zc+s0m3ezTvlwJ0pNBO0+6uLhkasTeUcLgtvk
oBcWaqhWXBvfob7t4k+aPdt/v/cTSG0m3B+1Pom0XNxHJYdEf2zN+Vn3Is3YdQioopXlxQ896fAJ
UmQEAG9bvPYAWJRUSiS2QDeWha9mrLx5UIb5WZhNshvMTH8IR+WvwK3wR6Xaqf8UOJ7zbaPXO01d
RJKm8JhSeV7OOJdun7sNw5fPpY7WVFGk5i4dmatxM/VuGJ3mr9vmriPES3MLb4MgDPqBwaA+9xPU
60y5iJ/wIvt5Mukb78l1oCLBqJRZyGNJ4pexaOqao5Y1lfpc5VN7cvohcE6Umqzs77aVSiqp3sJt
AJINWsZyTt10H4/p6L1zMpOkhroBJEeSeYARzWVG3cW550xRYD072tTMO1rzOrC/UD22KLNt3KKV
vZSBN54cJB4eVn78N0+oGbl1WUAg8dz22XwGQTFBumhl6Pg2rX1PipNrp9vbuWaR99IBB8ABIua/
tBgFjYm+8qg9a7XCAKaTRmdvNMdsH+ZdeJiHdis4WTk/shIlqc5A/ND4vzTYhK3Wgs7Sn4t+Huej
mVu9+6Jmpoc0jq4H5kZaKv3cpb8n6pNTZpJuBZDt4osiBad7feNpz2WMg8kVeFbOqCw2+kbR+zr4
kOBBmhnEHTKhWaBRlKiawQil+vMgym6vtSZ9n8waTjmS0nuSKPUe9qHkgC4rZeN3byE3hPxJKg5B
tb3Ywj40jLGmEvucZnX6EEFmdG8EAE06RiMPcAltokTlWpbflPkH5lqJWTisiy2Ma2qJqBvqaDMX
5n6MkvFcQonxocjC6IMWJN7eQ934EzIj+hOM+N4+brrpCP/WplLCisOVRDoUZcCyMGYiXcib+0JO
XRcGSnLPvMDZl7nR0t8Fwf6didsddoWWm/NBU3RX2bina4eYYjRUi7LMdlVW7IZqiiWX2zNNXuPs
DW4f7xTpgWwjcDaesVVbFoMR1DApyy5TZOpNZsqEpPpslXX/s06U5gt6iOCfe80KNx6wVVsSNkFq
CxRtWd8u4UiI9JF1VUY+/u6DEKldUtje/FV2LkL1tw/u2u5Jpk7U6lQ5wrY4R1pienND4fQZehrv
DlJ6SNuSoj15rTr/oLfPRGIzx19vG11bIoAQ4D+vR3hZpyors+u6ZtaeYwjbP6EHoT7keo3uIH0W
Gqb/wZhsWsAcQH10eT5F61ZTQF/juUznpHpUoX08Gq4CqW+sZNbG51xx5RRigMMh7QOs6irPHNwO
yqEEV25biXdIoV5Syas9/WddD8qhg/z7nbxS8m2kti7dHuEHW7hwPXOUR2apZMazo7j1gTEBo2Bu
2E0OkvdhpzWGc+JIaxsw9ZUtBDVGoYoHkk7Csv81OU03dLOJ/4kr/QfPdqb9onTS3vHImeZ70VLg
iFD0o+MDLhZkg/wxb1yMSzLgzZNNOTVusvuh6P9ULfMVIqMgzvlMjS0xn5VbgUHJus+VIIBd3ArH
LaoxpoT1bBuV2v3TS/a3O0qOVnfmTAdUu3VkTQ8CQvl5g59zzTSxh4P2L3h+vuzlWuPMSiC7SIxn
xVGqF8BaeXp2jCl3z2DU0p8kRAPzrfnwX+IeG64amBGpkVBgX3xkO0xFEeHDn2fFTg9N6+TdUYvn
4GkO3fpZ7bKy2ajfrZ0hqa0mqWQlmchiqSFKSqrRGvozVWLlJUZtxznUZZ+kp9Se83Tjw65kR7Yj
r6QEZwDMWPa9Rq1iaIs54Ze5IflzIy+3D04uqBIUyvxAgBafei2FM0zk4kExnDD+GFVK+ED5RPt8
2yddY+MQpyLwIm2XYwfMHlzusmtkYcpccvYShzZ7XfbCMHdxMcafy2YeH3lVxH2bTBWM9vbAfLg1
wlJXjc1vYJKUqFF8KfeMt29RsV9HUJSUqWNIsiTu3LKTpDVg3xxLNC8Box/pLg4qwgqwWR8A/FD+
1QflSwqUahdP6MtvvHuvvvEypOHwkbzKCR9u3VLQBtBaGqGaJTj01R/omQHcR5b1AYYZ5xxpaf65
aIr+KPTY3Nld2DwMVtJvOJrry+fqjJDTYpIz3Vfsv1TCkTwu3PGFgCbp9mMM5G2kGvIJVojE27k6
E4htrepbCi3XzwbnkVos6CU6WgwbXB6HAtbBPvGq4WUKjP7P7HrinhGgVvkKWp8n2DJDJ3z3SwWg
lGIVQTn6CVcFSnPKkSkSkfuch9o5alJd37UiKRkgy93P+VwHv24f+evLLtNIxMLgquMNeL2db3x4
NMeDgFfZQUxAlH/6vrcoh9rB9wEN8i+3TV3fLlR9wfMQP0l1Vo7y5ec085DHtkibj2hbzfedORb3
XV066dEb8uDBzILhuY869RiJ1Gj2NXSTXy1DRCUs5VrsR8ZU/hOnWik2TvhVHsSABVBTgyYtkBZw
apc/S2+CWoBwaT7mnV7/YYh3ZLSJ1kV5d3v9V6dJyjORR8JjIknsl6PEwosLUwu66SNDHO5wNouI
G2MKUnSrDYs/4Wzbp/8/i4sPHiS2MCdIWz92DGa0e8U1s7sgFO2HGPjLOY718217y8MkZSJo+IAn
AEPOKV68VbXdKswwxflTVZjpPc+y8VQawbMWpe+eBHw1BeEvFCn8jarl5aZldT4VYZXnT7ET0NIy
kRgG0ZeVPphZJM5dYf/SoG+b9qkGZcrtZS7dkbRNp4Qxd+rZQDu1S9tda4360LnZ0zjSgoqz2mbq
L3d3od1pFZxUrvGngPv5x22ri+MjZ0sBL8pgWXZ08UaXVsd5St1WyUJ/GlvrCYrF7mA3brE3Ezhi
uG3T1qCafOzeOP7/NQiGgUeEljmQxEuDTqsJVR/V4HuHQkT+t1lUvQ+aLrirp1r1nhJk4vLPqAxa
9osGPZW3r+dwi8Jg8alff4NsGxBfSrqSq2o6vbI+mGfle5zMQXSoC08l9akBoP8eUtRdgHTZdQA0
KGyq4+3vvXz4/tc2H5oLSxedFtnl+jXa2HoPy72fjH1/dLsw2VdqYJ3KKFC8O8dKnX9rosWPrVk0
Z7UQUXKc7UbZ+BmrX+DNr1gc9L5th7ZvUTycjLId7jKjGkHPxsbcfLLjePwzzGYCG0fSmFvalXJ9
y/2nUcbdks25q6mrLMjR0UoN5TsDZSiFV5NpfGor0hfiDGQCb3/tRYjz+rGB7XG8mYNg6kp+hjfv
kBVbat2EQ+QDVG7Uz6pe6Mpu1JCXPRDyhI9mK9z0D0HycC6qot3yXGuXyybIkUyxMH0u5/ucGab7
sqlDP2gQP/SqPHmei6L+kXrMABDWFfZGkL12uRj74NmhGWlysy/XayiTFw6lE6KPMbjDYaZ5cAQx
lxgHgQ+l32sqznjoE3dK9qJkoGtP+VqpN4LvtS1GR4ieoEQo8fZd/oq5rjqtnKvQdyA5vRsMLzgY
U2sdahtQ+O0NXjclAVEk9eRR8s/fbLBiZdifrdDXxiH91uiSGEf3mC7SRO9sJYprxnhsCeYZ3qPC
ufDQhoaPtAWCuuh2jk9UNs0Mvfu6Qs1diy39fUn369lFqB3INsED+dLiKxI8DHPr1sH3qG40UDSp
EU2nQWnD+cio7+Ccbn/JtbMKCp4E/3VAbcmFprdiDEtJqmTV0FkOjp4e0qpyX6ZoCHdhMG3x/K59
TJkNSaEPCAqX04RU88KsVyvlu0lguKs8B668rA+LvzwzyraEY1buhUuK70k6A5a37EyZDVydCsKI
30GmRHvWOT9ogNnuu7m6a6fe+6swYudkpMqQ7twSafGNe7myWGJTHJFMuPjHYi8rWm4AtNrQF9qU
3LXdJB67CKgHc07EFbc3cpn6yoODMYrv9DOACS6VpSyKQCS1ncILWzbFRydUnN9RVTTxgf9/fcyH
pIn3c6pSQu3mWS33tStBfAXYn/5Qt9W75enkDwKFyvCb7NMBR7m8pEE45mOWaRytShvOTG5QtMoj
uFmrUXQPGt9gC36ytt/sNfVUBgycq++dp7HStJGV+6be/xs6+ZwfqOp6xr7F9905sxI/B4wEHYPA
cO8aY8v82nZLlj1ZrKMG8ZqyvPFKoZ6bWhYHSDBZifEzcwe4s6PZ/FXg+H/f3u1VU5RzmfxXJd2l
/PM3pmwn7FrDaxK/iyMl2KtQ9hQ7WFmHajeqWb2RR668p+QY9Lg1Hm8aZ4vU1dTHZBSMQPjZ3BnN
57KycvXFTuxq+Erh2PH2s9f3+T+BprXnxqLm8+n2aleclMs7zoMqa7t0vi9XWwGsDsLMTfwqNCdA
F/Aa/0tya/7lGK3Vn3J7jLYA1KsfWALlZPOFqvkiXoXwjg1OlcQ3C3sa9/ZoORkRG+3C5yAZtZ+3
F7hmTVblbOrKEvC+sBaIsTHGuE5RChuDnF5AHc7Oc567uf53PAzm+98YWH7I1VXwYZLu5fJ7Zl0O
Pkl1Er80kSfbDXjJ4iDacr6rnTLaQrGsL+7/rMndfXNWA505bS2ME98Q0H58muq5CR6BZFu/XRFt
cSusGQOUJSXmYHMgPLg0ZgGwN3sFLeGiSgPxeUyyxN3PHWK0n3QGxq0Nr7t2MyRMmVFjfM4V5ozK
YqlMzRT7umL0+c6qSJz0AnTULjeo+p3DwfVKA4hq3/6GC3gQ/+Fm0IvkyEiMH8oZl8utgAmUYeWk
fts2zq/WmZyzlgzpsVRa41MM+HXrmVn9vrBaSgI/FAKWbBnCtLtYB5TtD1qjzgcvhZtgp8OVNOxz
td7sua6ao5kAx4nUOV2+IX0V9aKChtq3I4NJ2rbR5nTfqk6+F+7QbMgMyY+1yFFodchSAxO8VLEW
gd4UiLYQWZL5Xje49aM6xbPxODA6shG9rrgzj0k0WqmMO7F5C3dqOF7YN7WR+0E+2tlJi00rGXfx
0Ewnq1bm+aF0MnOLUWXVKDywsDzqkDgsA6/BiJy6l8KT3RgUsJ2NgIR2SjcO7UGUqWGfNLhwt6Ql
V7YP5VZaqrCe0QVYJiYhvIWWXqupr1hNBCuNRsXVbMi5gypmALdgtue2I11dJW/VK7cS0cfi0056
M4ZzW6a+VU/DD68Y76ZQN6o9Chq5oKY+iK1kT749y0NDf45qCjsKMmjxNmmA3ZMJAhx/zsvisznj
bakpz3a3t2q87BMtelDzqto5+ftfZciEIWCFm52ncdlEnpl4c9FSyHxq6Xl9siqIapy0zY2nbEY1
fh+NuhF3u7AKVHffKHnvfrv9sdd2F0CETB88Sckv//yNY4cjrocuxc59PU/L327vKU92b9jBngH4
8fx+W1APkTDICAQE5qUtT4GlNw4atDTD2voQa0XxldQoCHaJKn7dNrXmBiRlBr1B2iuEk5emFFMQ
isBz7xdBqI2HfBJOeGRmbEtJYO3zgSgDukVwbOByLu2Uja0PpnAKP4xc62+a5S4ikl0BLUiB9u3t
Na3akih0aiLU/czFOwG5lo0Qt5f7bmtld7D7lC8oOTvOjhO2Nb23agvvCQacDs9Vvhx2UOwxlpr5
dYra1X2aDu1ZFLiIs8bw+l+3F7Z2/XTiNGJhj2O4LN3CNRAh+IkaadonNkIfqrVzmUp5TgdITXbd
OP5pTGO8v210dYXgYMB0Eu/Du3W5c0w7zGWXcfCbtDU/ZCLrfk9W008HS4B3Ptw2tubSKA5DhEWe
xtjPcuskSkxTOflJVmTOuSmMfNrFWgNkRJ31ELnvgpn8022jayskSadRBrOsHDu5XKEHxbISmyiu
umpTxrvRAz5bGpP7WIXOFp5i1ZacF4e0gpqAubBF+c/WgznIfc8a6HvbzJ4dS2tARUozoq0O5NrX
fGUZZGmSnGZhLDad2LUzG/pGKu/5CWKjLAdq3DRHLW8i94Gc+J2NP5mYMwYPWvX/mVycFhcAd4UE
W+HnLewnH+LM6H8iUNXUe7dWu89DTZfq9u6tLlLyTOGUaQ8tESpJLfp2yETp2yoyXEy2jx8DJdaS
XY9++/2kJcWX/2CQRAknJkmZzEXXy5rbudK8vPQjJ8rPA9u5s+1Y3Xd50z7yPM0b7mx1gW/sLXZx
sMI8M8Oi9IeaZ48VsomUHs0/xN7Fr0yr3I3aprxky1eesj3VRqA4QCoXvnpqOS5h25S+o+ZNfmjs
UWfurnTrjdBw7S4QIUiOcWh8+OflvavGzutCCjjoC3f1j0wzlLs2zMtPYvLeB9h8PZUS7ksAgaYO
792lpVnIKZqiL310ABP9mAEM+VVn0WYIuLZVkp9QUvmh7nXV9g6LJEGupvQTpwk/5WUdfEnmtrtj
iu9zUTfGRlC0ZW6xUQOwYTCqSek3rhTc6/PC25WFppTU//WwOthO+x9STiatwDTI08/eLUIT4mZv
7nSz8BvSUvPgJI5xsoO8qb9YjZ5u8citnURqErCyMRovxVYu9y1CQSwNo6GEi95yXhKliyHMqytr
44lbSWwJzQku6UjiSZZ53jD2adBOVuF3MN4Hj64eqd05q+z6XJG5fBAWohX7JohKlUGjaouzeW0X
31pfvHmq08pwxSU0mg31U1imYXvKc630dil0COrBqxBcuu3C1r6r/KAS3SqbgwsXVjQ2BEeJVvhj
lyfDWVe0oT4VvboFVVy3Q+bHbCBsqMtGYC1yCvqkCj7ks0r1jxdrQ/XiUf55J/XL6wWXzC8QHUvi
1aWObeKMUznHHTehjnPlHOXNgzlC45QVzseoLIMt5cDVPZM8GaBq4PpaOpSmmgOFLLD0zTHo6102
BOVhCrP5rqlFZ+8jy9vClq2eUdAWDC4AUqRdd3kVitpIq7pVSl9RhubBLed2XwAM+3emLXjmtraf
UAfL7kedl+/2YVmLOq03lhdXvhHFYAxZWvlzm7hHZRymu0xp813aFtF5Rp/yu1cFyuE/GAVzKnH2
1LaXfgbSniqMsrb04ViD50hpAndXDQxAJ4QyBxU33u3dwdx6klYPrIOSOEIqQG2sRYJbpUNFpzzE
4bj0Ts5KlzruUYLsNp6+1W/6xs5iN71ZpSKR2AQtQ31kcjb+B7VATbJa0ZQ/xlCSP6WhEB9uf9S1
BxcWct4nm/ATzODlGYphQwMyKPOHOVfGcwKXnXqqjbEyPsDGak0bbnXVnAENp6zck7IsAheyhrYb
Gy/14VjRlb8RrerSJ7WzKrvfyW5x8uP28tY2D8Ywlf4LIyDgsi6XJ8yRtzcSBVNKDYU6TcsICOvG
s7cEYdduP/0BOQJG0RUGwktDtlZbJWLVme+kZfy3KPVwvisZUSxOFVNZjP1ZRnd3e22rJmXmR7GX
rre5WNusT4Y6eSL3UeDKo2fPAkz/b88gXPsQCnQj9hksbc1GfLHEnb26VVYIFoMh3GvRUHrotaPG
joL+3xxav9oZmPCJaCrX/mhmX86H3Mwy/dz10Kk+Z0OmObCNNsKw4Ngzh6jbOSXDYuembqP4w0Sw
9/X2V1k7YeSloL2l/jBF8MuNaIUddjXkwr5ZhfOXgpnJfjcl2XQf5p735battStLXwjsErtAvWRx
msl+RREbSuZ3zHo2BzWKquGLLswk2KlU4vdemvx03Tm3N+yunWrAb1whFngNsICyQRCFcGn7psu8
bwxJCyXea+rYbMEM186YDIGgKpajrMsSVzE2QkmqKfdbmLWCgx4H07/oKqvQBgfFT6vVpvPtT7q2
NMkpQ00DAqargreTlcCVp5hDreRi/BSJucnOTekWw/62obVzIi+PYUtE7hVmhBfMmtOCrFSkmRHt
eq2JuztXnbr21EbT4G68mKsfElpKriooFUCbl8cyr3rk320gdYUYx3MMFdijO6PCtotF7Dj7JBrH
4L98SnTAZfOdUtZSZ6hJAZapulL4WoLU2XEuA7ohJhj3P7e/5OrSEO+SAR1ncllbS/MK7mFB8msr
Iqb900WIrcaQrw57XYyRfUgA8G1p5ckIY5mQyo8pSfzlGMri6uWpUaYTdG3+6KAWYqlJ0e0Ce24P
zuxO6b6n//cBuF1wlydp9UJdtfr79qrX7j5pCMVYklUy1cWGIqKEd6dj4KuIx8e7QKhaxbCvCBmd
qoBbqa1dQ8wZO/a324bXPjeQZhYOAhg3t4i9kglt6ITk33dLRT0SrMN7bffCsw80g9uvLQi2eSNI
WF0rARfSkpJ5Zxmzq1Vl9I5Qcl8UzpCcUo/x2AdFqbrml5LMEZSKjUBQageFXboV5K7bxhNILBse
YfGd66yyBgk+9WeDikBoJbnziACJROe4WfFjdKPW2PUGSLqNbtiag6CpQM+fQfPrIRXVnlp7Uloq
7gmUloh+p+346No4vs8M6iTRVol6DcACooshLoBPXNvlEFfVQufspgl192bQvlljdG8OOlV3tRvD
D5HTpD+bpI8eEtVpvulpgTiLpedftG6yPt0+YdefnPeT6hkfnc4/D8ylr9LisXRmQIO+ErT1KTMU
59EVeRIxhgR/5q4CU8KIgDe2L7ftXp9s7L6SRvPcMB6xCGh60Bdx77iRbzh9ddYzM0iOXFxL7LO4
m+VWV+lGPLqCS5U2GZqhMSiHVBZ+RJ1HiKwgiiTTFqmz6505u9Mpig5fPcVomh2tJdt5GGOvzU5T
kP4mTWi9cKcnY7U1pnjt0vgpJAAIedM0uBrAdByG663Oif2kJrOZmZT5Uw3xHD/kNVjlYzDaozgr
qNOTISi5u7dEajrn21uwcgj5EVArMB5Cyfaasp3SQGHlNPSdhAgWku5S/FMYnbWr0tY+OjGyBYhp
AlrjEE9+bA/8yyyEypwspd3kELqOBiSvp2R5gRcT0LC8o286bJU+CwhLx8ifR9eGAMOstPxELQ8a
w9vrXjUk8fY09imLL+9eOanglrQw8uuIuV6IjNN4OGVO1mzhajYMLZ+NRm9sq05qDBlefRdTpICn
GeKeamMj1+4SqB2Y8iS2Hody+eXcRlXT1B1jv03hkNtR6VLVswn313CqbSb9YUFU6y2RV5ksXj7K
nBqGUJnYYagP5s5LozWtWqUI9dgP4RuJHplZHv/2tCz8OJbFmJ1BVUTjzhjm/lxMtZ1u7OHq2WUh
BARyitJektzqsdVpRl0j5th35TfHiIYPfSRC6zSG1Id2WRvByB2WiT0fE6q15k4b+8EuGHVwtT9F
pYr6cPtUXT8hfA8iIkN2HvlLOto3x1eYahIEXpX4yWAV3zJ1bui1IEF3tHPu0W1bawcLkndYUiky
4dIWVyVqK63V5iT1BTNI4xPsLzpU5E0zelvFn3VLUgxDipFeAy1jOCZF1LKq0LSnQwVyVvyL8ES1
1VVZ+3zEytTvgBbw90VtIsn0tnaUFHCPnn1Ux6j8ofTin2menHDj6KwtSdIiE8NyEaiEXG5UFkB0
lyPr7PMzhuwIC2wHjzl9gXYDebbm4yERRPSFBwdYyOK5yW1w8AWc734cRc702SuHLP4FX1Wc7NBg
rOKPqRv1AUOIat2de0WEz2Kwgy3SnrUH/u2vWDzwqtEj/ZDXiS9Eq971bgYBYU7gfBBDYz5YmaU/
gqzo+o2Ua82sdA5S0Ahc4RKwkdDEtboqSnwnGor0EIaheQ8/j/oXOCvE5+YO/ooPTMvOW7TxawcJ
ynYwR5Kg56pnEHcDovC1nvgx+PhHwJTEL7qDMJXks7e3IOWr1qijv5YggOMuIlYvmpiLH8bEh5cs
O9bT6H3x4mqihDfGX25f+rXjhHcHsyXx+fSXLs9t2Re1aVVpwqBWBHEkQgSV2DF1miT7sA0tfd86
BiDcKk2zeBcy97pXtch0P9/+FWsLhpVEJiSkJOD2L39Fo3Xd3DOB57sBrEt7dYy16lOZx4OzM/oS
jdvb5taeNiih6V2/zq4vXxmdmTQxZDyhFYWeP72lfhs6VBYSSBm/gulONsytr+7/zEnf8caJh7U5
aXOeo2ZrG2lzRKvO8T5V8wy8guQ23nrF1i7Ja0lJosZlzHNpLm+FqzdaGfo24jnZh1xXgxZqSXR0
4nOTeMpPJ6gH6xgpjV2dbn/Y1ZVSogDQwftxVTrjGZxGxqKA61v28BmRJanYolTZwS3glLxta3UT
GYNm4FBOJ1wVZqcB7G2DrajWhj1iatZjXXXqDph+dIic0Xl3A1uOW6hgtxkGhk5l4eEVM55gk1NC
fzbNYjxEuR16B2Xuwg0Hv/YNCd4pp1OY4D1ZOHhnEODtlS7xW1HHz0nT5LLooqR5vRe63ukby1r7
jJReQBaCwAWwtbh6Xt7nQVcTro/0nxCBmk3rlzKVxtF1h+TbPBqbb8fqAl8BjS5PMpH55fk0Uoqh
NiARv8jD/pT1kVftlbQU0I/CBnS4fUpWjdFYll01HszlIBsyBWEJsWPkR7rR5Ed4Fctpp8NpIiDG
g63qtrXVjwmECmE4qZu0RGvaLTL1TexE/kCL4gnJhupJA7F5AIWTWPtYjYkV32+R8iPIJslxT9Z7
+TE1pnOmpCO/gfK3gORH/Gs1QfqpqLvhqA19tPE51xb4xtzyZWpsW+lKqKP9ElGsQzGPpHFwYhzJ
j+N/Z6oJf/7L8uQsnAVE+6pB2Y0M9iOExPZB1/gbINyTNdnI6xWdPe2Cyur/g6umPUjVmGBRil1e
fs7aDuJao7Hg93ahTftKqae/2lQE3plI37i/vbi1ZIcrYMkpfJhElpUDHSqqYaBi4WdarR51an53
FTD7RztSPWXnGm0Jcbfq7WYkgH7dNr22jxQ/GSRmxp64dXFsEL/LVNTFUn8Sxo9MGdVkZ4dt+mhq
I5qpoZp9v21v7U2i1smHxcNQa13YS9O8tQplZDzDses/lFZFccjLtDj2dmncEc56d17Q6PPxttm1
20/Ji/9JKt+rmWnYWZhsczqAlN2o348Dhah9YzPEVCSVkm/cjVVjpBlSkpmh+yVfnHDKuA3VKAOl
1rc+E9DcEMvpu2PjmN14+g8rA4tKJgBoBgjx5UHN1LgQiZUhiRMyKgGxav7JVTIaRq0V/ZeA4hV/
B2QGdP9ywjEfw3zuYSzzR6Wr5zsHlaBfdhUVL5AaWTsxoZKw0/tQ35p4XhxSCWXkBlJV44yS6iyB
TymhqVcpEfUiMauPeul+18w2Qrpi/jDkVboRCS+O6P9ac3jhJUEbEOnFQ5gmCjgQS+RPtjqgMhvC
v6zvJvR2gmOlhc2+ZXTqYa5to9s4N9eGmXVjCymVcvAZKrrcyjoKsjg1x/wpCaLpIUzKrx2fuWXk
JdDu4nQkCKiy8X2tX1ZLnZCuNiAOsC3QMV0azZkgDawiLJ5C152A/mWG156y2Bzx6lZgoPU3tOXG
W7W2UOByMFPBtgEQd7HQvg4DPeHgPuF7tZORtd6daiCyFSK09tJOdraHan7L6OJWvi4Uqhhmu0lx
CN4WRsOonxjiqYqnejLaYx/PmnkMw25+SkB/bE1Vm3y1N+Urqq60NwyTji4XBWmDxa1s6zgAWmJ5
x1AD3yJp0gOGc3N13Mq/l1cDQx64aQr9VIZ4XBerqg0tyPq89Y5RAGFLMJnmZ5TH+52U9HoWrig3
3sVVe0RrkrbZIktc2BsSXVOGyvGOSVk5p7bgZBbkZUdAPOOege4Nc8tNe12efPVlpk+FaHE6NfyZ
Gym6d8zcqv4ZK6I+VsKOz5SNt2buV7YMtBrrQvuEoG1ZTtVai+HIxkQcIS+tQxnqYl/o4p2TJhwM
GqU0GWVREdzhssNp1UMSGMXoHUfkynehWdpHM0JAQdeK/GQrkHmVTK2f4eDRj7cfiuv1YVm+E1BH
8PYuOTfRJsz1wO69Y58Y3snWhg7FvnBramjLyuLg66EHZqIT3hE/pj3Sb7NPkY2uwO21XJ9CuRZ5
/sj4gBTIY/MmkU4HzagKo/GOEMFKacXBpGLBcL9rie4Yi9bb3ba3tiqJMaIqIdtpS2YZJtzqxkQg
79jOTnKKZ7JZinv66baVtVVJfK9F+wipgaUVNVCrRuShe2xm175LGayLdo1eOPTbjYnIGizKe9eF
4A+QerBomtS2W6JOVGcOulFo6Wnu3fJJ2FP9xAx0cri9rqtLTKSA9AVsNLgqjvxit8JUs4WRIn1V
z3q9V23e0LEpkiP4ny1emiv9M6nvhbvlNYMvBGK0xflT7EpRWh0FoTask68ZXdKz5XXKvM813flp
5p14wf/HR6N1owiubyt4FnZr/wnztkN7COZVc+OsLh87+YuYjgDJxTeGwn2x+mrOEBcIhvTkRW1+
nxtt8TASMx1of8Agb8/awwTF90Yyv/bJ3xqVR+3tBYnDsqnghzlBZtuchNYEh0AB3t8nKHS/f3ep
3JNRQyEiycsvTVkNX1eJMGVGZQwHDTKnqHCLqaAanBRb7D9rC7N48KTiC83NJdVkF6SdYnQZQh9t
zHg1mYJrU4l0W/sEaL7eYkG8upJsnkzLJDE9/ZAlPXqPwMgk8iI9MZwcf1QhCmNSCA6WBPaFU544
74QSafKwAOphZbAu8sRKR/Rm38AkBL2p8wpMZq3DTjqMR3g1ikMdEpXd3rdF0ilNMUjAYAshmAQv
LW6KHpl6WHh9cDQLJ3S/9szO5ndWGpXNvZnR1t1nCI3oHdLoFjI/fT2gPHb7F6zsJQmShItyfmgs
LgJtVRNG6CSdctSDwfodNHaiHcbcqF4CKy7LDSe0spMU0limCjgVANoioVfDmekgoRJJpOUIwKWI
EdgRjkS/J90weHCVNXO1AXG8/sZcDPJAAhiAxgydXW5nkaVwBLmy3z/kzl7PZ3GoBr07zYzGvHBm
u4MImwgqkSrcWO7SsiRKeb0lsmvIRP0iThOBjS4UOJfHHCmH+Sw1JH7GntF+ZGaL6TpULltvb+t5
85ikEZyJ79tZ2f6W49G09ZhcBAtxue4mcUInQBj0Uc1dt9kjOVn/g4aJcexpq274V/nfehtqv9oC
BIwmO80LZEYvbUG41lJUiPrHsO316Nj0UIfAJDzV95kR6+Lg1WmSfHbtcLgXSRE6HwgZvPB8e8FL
J8+PAM0EZg0HSKq6jFONSMnS1EuGR6YcyrvA08NPXjK5n5Oq9T4BDBEnK9e9z7eNLo80lph6J3+T
h0tOzVyuXPBrZqcCShTV4DX/MKtNMefkMeokjkqizeJXgRuJ3ldupyJ2aVX+qjcuyk0jQ4eoeXgc
mmROv2mzk1mHAbCj9d20me3dk1YPf91e6dJTSJtASOAtkF1iEtVLm6pSWr3eZtNjobSze4RrqO8P
KKGl2s6N22FLP2HlwwJdIdp7lRUj278011fUNIvBmx5RXLPPvSXCr6nJu91PelTtuymJt0Kk6/MD
BJpWAiyCNtHY0hkrmurVbhTPj9qMp9hZmgCtVbdCu1dDVbHvep6DjwJqgI0ewxLoIHeTgAy0JUkP
OKllrx/JhMYK4ml4FKGmfHWboOt2cR472qGZixfdrR3GywAGvgRtYCenxoy0r4ECg8s9wEGxJUB5
7bWI3PAcGszqlEGXIwReb4qy6KPxsU668AfDweFDWqp/uqFUvnCpnGdIj5PPPFdbFaZrJyJDRtlx
hMdFCsJc7vicdHlbK/XwGIzFeNJjIzyE4Ji/gRjTPhRRlHwa6G0/mcHcPiv/w9mVNMepq9FfRBUz
Ygv0ZDzGvs6woTLcgJgkARKSfv07ZHXd7nJX3jquqAFJ33QGL4a+18cb/OKDA14LqTtcZdCWeLt+
pQAajhJ8BvS11DMk5tMJyrkKWhbQt4ht3tS0fxWB6P8FlpC9frz4hc2HMR1GBsjQgXM/l7tqoJYp
K42H7xvr7OA/091NqfbB+TZqKdZomWH7505XSvuLq6KI28R6NsT7WYzQ0CiC3EOylg1r6M6EiSkT
+BEUvtvxCU3vZTzgzrzm+HWO0ts2POS6N2nrcAtR7xrQnttEC3wTAUuAZL/ZKHBAUVEGqc4mfRwq
TXeK6XofddGDs2V+HoznDv/HCwd2ACELdSwKo7dfG6Mw3JqQvi+dplLfUyhcNY3boPOOEd+nqqHi
0+I06f7jRbfU8W2cxIMDVL3VIZvxztmikGBZrLcQjYA/xQcHQhw8gzhm9evjZS59VqSVGMNChgCv
9+yzgpe+6U73EOWe9YTbKzEQhHMdl+fap0mdB3PnPRg4CvMrecCFGLG1E8l2n0Ew+PwIh6bXVUcH
7OKE8301LNXjKqaXcR7GKzv30mHFOjG0dNCuBarw7edDiehKf1a65DBQeZmFMf/4rCNHp+79dZ8k
Rj7U/pSi9gJl+MqFfeEpEetBWYMuHa7K869YWThaomdrSh+K7BkO0Fr6qmXTTWA975qb+IVbEd1Z
XAhgNqBnlZyF+qDpia3pbEpvUj5qEB4UTbj4J5TYgBTR4ZfvkuB3rNuXMGj5z7/eSH+a4NAVhwwd
FEjfvuUYRbxVXmLLUFWm2iOnBJ8so1xUda6NTJvbUVHpFgmArdf0RC58YSjrAgiDSdXmjnWWWcmg
BRmx0wjHMKlxMhjHNfY2tIYCvUzQW5ha2Ey7i+OKrKVqvMY3fefai0sK1yKImKiq4Wl6/uJl2FVr
Pzn4yilRWGlMI6eoAzCF70af2jFfHdOzJhcACo45BM5q9zRar+UFGhCxD9nZthG7cBOf/+aOPRVl
R3tWSH9NXHUldF24VyBGDJgCnLoB2DzPIOymfUgDX5futJovJKzCPHFF+5fz7e3exjwWvKEA5w55
4Nl2ULBmi7xmMCVaC22y86w77MIAHH9wNYZ2POhIuleqtwvbH4SQzSwewzwU5tsu+U+mC4lh3ra+
sWWKthBsGCel7m2buPcjZK0flsWrR5ghJIE4dU28fqeTCxuRjw/BheOOiSWEQwDKQAfifI4QgnPv
LFHr4icosIncTtKXChaAAsp9qu//smu0vWPcnMh7gcGCN95ZiGhBAQTad3DLPmbmjgcSLtFmE6Y8
jfUwXANfXYgUqNc2lZI/q507h8GTgfYVhNVKEtTroSWh/kShKfzqBtI9aqJVJtPOXKleLn1TCAMi
xQZqEKPZsysNEVMzb2jcsoVlRj5PaXgzc9NkHveHHaBvEAwE8PjJIZQ/VIGorwThS88MiZ3N+upP
8/ps+WZNGgB5Pa9EEzL5OUib3GIy1Nz03PNYjgy7YUVsNquNj/fR9v+eBX80X9HwgXXBxjA8Oz3E
8Zu6m5RXxjxYKwodB9vL+wmRGmoAFXGWMPd5QqvfHy976R6FphWiBy4GRMqzZXXgjtR3cDAbpwsK
aNAEz8S4U+454HJBXrzdTRrTxaDX/RXKzaU8D6M3HFoMGNGwP5/iRi6mHe0621KhfUVzuR2dGX2B
yUte+rSTbdYqUMO/LtBYam4xOwegsQO/HWqDlffX/mPbGcYgECMfWFRBgeis+xSOIQ6Q4rZsxgnu
mR1MyEA8ajLj8rUw67Rkq6umA/Qp05NsIYtSsdDN5qC5htu5VPABlrfJHG79aADY3l5qkN6vWxLh
l4yOEt+NjPl33Wknn+eaHqnRQZE4MQPqRE7ooltq2E26oI3irTVO5Mfb48JpAGoPhTZABRBcPMec
NoiALVl9fCMogx0jdOZ2uG3sWkABkt/7nQuO/Dg24sohvLArAUHBLfcHw/ceot3EbMR03ZQmdWYX
lGJmVN6hs1PvWEzGCJreM/wMSaV50YYeuoZXnvvCrY4eJGY8GEZD5Oe82g8cdO4kJBHLxrjhnldW
ZBMBf5QMiff3uepmXIJxN+TR4Ad5dgJDpieF0R9iGKx8SzO3IJ7hRPJsxYV3589wMs1m03YDBB6C
QBw+/sAXTyEwBTiGSOIw1joLoc7IwtlxPXxhT9FchSa697yuYxmBkfyNdpgoQETgD9EQosTW6K1n
kWBghn38Oy698M1YFfUeMF1AWL3d9L3LhBfN26YPPZjsjYYWNTc+7Oipc+WRL6RDaOWgmbLJgCMr
8t8uFcCIRoIV5ZYotvwnEffzzqee9/TxA10IY29WObtPajEBlrFglSXuvc+L7qsvY+KTvTcRaDN6
kjwnY9WfgLGaigCeHJ8/Xv784IIFjC2K//CPiBMu6rcPiUyQRppYU3ZTld6RpBdfOqHbz64ZaItI
4qdjBlXl8Ep+cv7U8LeC3w8mIygrYH5xPvwZMPOZfKhvloBRWuDSgdRJs4AKc+iGhcvCxJSj0crF
s1iImoq+Q/frCjnmfCttv2FLP0G4QDX97s5KvXVOTeclpSGtAs0BM9Ow8KYWKI++m5O/hFwh98Q0
k0A0CKgBdPLPa80+hWA0OHxJWSPj/2cYWpEPczWUsU3XJwNjVxDpyDWx9/Ns4c+i6PLiXeMzx+f3
ck1ky8NxJGUH/FGecmKA7lqW5JmF3XQPXc5k3v3thgL1Gaq/QFTj8yLZf7uhBJ/x6RpOSlOBcu3K
RT412p3KSDozLSZnZs9Q8x/tlUjwfh9j2T9kTbTcYA56tmwnIxaFfUPKuvWjkxdImGgjB02fZCP9
YhhNkpsq0deuo/M7Au93A1ttY+HNneAcRMOCPoZ2fIo9xGMJ0ZmkSdNiiEN45Xz8Wi9sViyE8QCg
8XAJOK9jw0lWSw2573JI0ICBeLrciyryTwNox1euhItLARyBSwFmHe9En2YmQpquLSkjK5u7eYp8
8NMEz1e/Zlc2y6WlEM9QGGN6SECzfLtZZpC8EvAe05LLSNx5br/uAYOKPq8quebwduEk4Fm2+e+G
j8CA5+1SKApTSN0PaSmdWj1MNsHxgwh3uVZ18zhznZ4+/mCXdgY0QIAcR3d5Q4G8XU97DBpvyeSV
Le0WAP9t97PyG3XlBV7a9oBRYuiLBtSGh327Cng7gJkgqytJwuAoboZ5BtIkWaITB5m3OgRRNR5U
QMk1eMb2Zf5bhmwbf5Pi2/Amf9p0bxdOqhnoUNkFJfcXz2bwTzQ3IazOjnPkeFUOAKJ/GGLX3Eo4
dTt5FQ1XMaznyd+fnwDbIvDGoOTzrhJiI/ZOWsd+uUoRgikWJqyYetbvp0ErqD7FPUeW0NIedvA9
5ksff99Lbz7ZpA/RIAUI+pwcvOI6EGFYB2XSzLAJ1Hw6qhEHhDrN9GyoQ7IZRsBXir9Lm2q7WbeH
Bhv//LwAe+OgndV4ZQDZ+IJibPeDLkx8/fjR3uV6eLOw/EJrOdpQs0j63n5cd2SkAWzeL8cxbW9G
DGl28TLDUM1Z/B1m7AmgbQ6/FzVM2PvFWFbMNL0mpHzhBcMMMcQrxh6DOtR2d/ynZ+NHkC2zQ+qV
OgpVWO9gnz2HOQRMBi8fdKC7Zacwv6r9HIw3nJH845dwYXfBIRx9YQy/o/gd5YoGSqp4dsNSrnV9
RwfivdRsSfYN5KqW3Fg9/Bsko1MQIq91pS9cVegpbM193Irbh3j75IgnbDadCEtKQRg4Qq5ORvkM
js2XYNYRb3ZiWV2/vnKVXLiLIQeDbw5sDJYlZ+ifqhapu0KnqNSQ6dpVkZ0/gedAQIQO4uPH7/bC
5YE6BrXMRvzcmu9vHxByCjVfOfdLJ2hHtl8mf40LNdU8jACwhTxl3qCgiB7W0Bnps4AR9Glcecr/
/jRBPwQfF68aH/r8PcNIYkJ2lPqwRk77NFto2O9IwkN7ZStd+J4QzMCXhOsphObPjxMxq0/mkAbl
QtP6N0NDaspsJOZdPZM1k426Rii+cHQ2cD9anhjH4QHONpAl0Edi/hiUanXt937tMAac7RNVnByA
Ll5vbZsOV9pxlx4S58VFGN8WPsc7hb6SMAVugrKf4adNVhUCbwRMrBfJcIfC+BoI/OJ6GPBiB6EA
R//j7R6CqhqyVwWpVNqGtEiqUIOMNY05hDj7AxIYefp4z164D9DcAF0Yy6GTnG6/5z/XUYdI0ErL
47KvlA9ZG/SMU/21aQyRO5hOe7o+VnOKYS/E5xtH71coZ14DeV64mNH1B74qBat2EzLbPvx/fgTE
SBhvlj4uiQgJ57k3eA3/Zx1kghRjosK9jdpWKX+3pO3YvgA4AiW/fPaZkVlf6e5a+vv+paBsggUY
iht0ft/JW+oULhuGibgc0WHvdzWb5U3XRiqvg7B76qDC9ETmLn0lwfh/hH+sDXg3BkroiAAw//Zd
aGlBEcLmKtfeKp0jlkD1sZasS3LHZVzdrmShKkf7zauzGVj3fz/eEO/vS2x2iOEgMmHuDRWvt+tb
f2EedaqwhLU5CzM7DutBDTZuM+EG/ZWr6v2NuS22aU0CCAs8xfZj/vvhWx+RMByjMhmp2ZG2Gfed
aJJjsM7PSECq1xTuSg9j0IwHK1U7XrnBLi6Pd4x2Z7i1oM7eNZWURzBXCkusZ26BSMMkbYiqT2vj
QevBVPy+kYDDFmvSc52FMyrgK+nWxbcNkeLtLeCmPp9NpVAOSxKbIBxHw/Bi3P7T7K/sRLW+dtAv
rQRyKTIfQFeQvZ8d9MmyVsQNCUtHNEc4OVQ/axq6+1Dp5i87esCHbIgJCFDCfARf9uwKQ7gVI/SE
IkBV0pk/QnUJSlp7oAYG/Tg0El6NBeyJ0y/Ac7p1aaHB+/r3W3jz6EHwgyXjO2swGnRtH4k4Kju7
BuXUz/qT2wiZNQK+Th8v9T5z3QZ+QHRjZrLZzm3//p8N3JkukEylUenU0EDLwfMGdLuOg/Hzx+u8
DwsQvkRHB31xRPV3Md3CqIKHXCQl6uVm7xH9BE1m1WRd5QYZq+y1Rtal3YLeGUQHcP2hw3N2MGuO
WCgk1qtCZXQ2zwGqoWUdx2OsRn5lw2zH7G3RhYcDKXhrAiAInU9OHcETgTInKRnp41eQ1depTOGq
MvwyRIfTd3+Fbnk2VQsLr0S/S68VFwwEGLdBOlr9bz8fWeQauV0Vl5OLkXlGIofknEVR7gx922Ue
6378/XdEqoT7FaNSnJEt8vxnv0yB8AmrSVxCqIgvR9IH/ZSFS18/qGlI1x3oUtd6ZZfeLoA12D5I
uwFnOvuUSigSKOPEyPi5eBRqVMcmEfFDxGV/tLR257wndLzWF7wUQ3GfIR8OkFW8M4zBvdlBChE7
KJlCni9ARaJgnbr+tqW8LbxoMWa3QovmWUv3L40fELbREQE2Eq4dSN0QTN++ZZ/BoYs2lJRj5ci8
sb2zo0ND96tw4Z8Hb8Ir2+jCaQF9gkCVYFPFfZf4S99ls+diPTR1oxMAeuQWqkzDtzUg3pXu7oUd
i92zKQRub/ZddzfRKGJDYdCZi3mwg0cdZBErUEJs7ymwi5JrxKKL66HziPQMWmMYSb19la3qqzip
0IAcFyXAS3bSexsP/Id1zXw/dOoaLPzSq0QvGcpkARg5oLq9XY8mCrbcjokBsBzHYtYLonEL4KcO
jHMN3v9u1Ij0bpM73HJ70Omgef12sXYc+NyndVpCxDzaLwN1XgbSwnx1FGbfRtOUh07Q4ZZNjCo8
6H7WWVJF3mc0ZYMrsKn3xwU/ZZv4bcpMGL+cXQwxRY6NOUiKcAV5W5CPms+jiTy1s3TpT7Fngtcw
FDXbQzNh/P7xpXSuc7yluSB1AYUPgwhgTIOzKOZPpPZhO5uWvfVdUGzHcc7WJJ2/zy5VfabDQZ3C
dJA7p2KOzCKWwEkwSpewL0yoyOcRXj8PiUOunWNcU2f7DwprSIZRmmxnCzOr83qoFpx3bHKgSen5
AAixqOuCHO2xZcmbrh6CLB4qty+UMcnTFKHQz5bJaEwPJWzxoCq1TmMROan8B8bCUbCTDXAAeRpI
1FVBz6KpiD3IQFXQ84h2FtJUQa51CENeyFHpArwTY1+3Oc/R473j5GtUtYHJoUrq6yVv2xTCNfkQ
+r0ncw0RqVpmqx281uZqVrS6b607dp8x7ZrU99r1Bd2PMXKEI/grbTNnvI2j6tWR/rT4WTUEiYY8
TO+YGi48ZJrWfxXbXvIxNmp1YuiuDuv6EoZTTe803J/lvoH9s/sVrQVmHjhlIz0FPHTSL9HaJORY
uQZDxGxGCPBUlgpVzQcGbiDMp3xbp8MNn3oFkeq2jutT7PIQ/jGKVN5jRAQQrx2XiucNrXVsswi8
LA7FQBdvyHad/VdS1/Qy80Lb8pOZfHC3UkMmepjrVQy3hnAVPjQ1BP1LeCqH9OCHc08gE+1DfSsD
1Xk4Cp66/WkE41T/A2iGHvLR66dq56cmDiHmN5nuSAlavbsABhgmg9pDFO2daa7IDtYK3pBj/FML
OLTU/vy0Ss+3vyAg5Ad3zhrBvhk04B7uWmlkhune0aDWZYpgHvko47ixvyJn6uiewLKkuVskfBP2
unPc5Smpx94euhj6zAWo/BubyhtAIiiBblO1PgH+atN86ntNvsCRkel/MdbWHhTXY1SGN30MBeCf
MEgYGS/WZTU02q3gW4c5EzCHnTMvsKLvM9KMdTNkQGcF0s81ZmybQjIDZ+sfX0LWDg7NlbOwu7Q3
vCrgG7bQJesDVjstlIqgbHVr4xHjNYfpZT36IA3hz2xPGac5JkJxQ+8quyTTHXVAQYOhaWyC3iuo
GD171JhnwYJ5Ah7Uua+DbeCeB0sX103O1yEWnw3TXn/T6jis9mPQA/C3s9Jp62OkIYYhdsilJ6ib
oM1KljXzjFibFRxhC2RdMUw4pEM2zhWPb8Y0AZnYYkjCThDAn9NHj9OgjXNPwkD3XlV1Pf+qK9vR
HNoe7eztmniQ85zDGhugnzAVcQe15crBxZSuK15xjrlEA8FljzWY1xUyst64i1qr7W50gEjNtHTS
5LsDNaINn+ixu0mZlmWV1y1pttGNhtdudrTcLZxD9yZFnYsG9zDx7hU9GeJAPr1a+N4KDPf8PPCb
2L9PMOK0RaXm0L+VUSyikyEJSqmiZwCQHHxTDeJbNWBIcDMOMbHPa6+EbnLHzNLL2tV29S9OJwlY
j+tVNEU+2wrXurnvuPF8AP1+BOrJSRjca6y1boW7isiaH1tXJPIEaljb32l39s3jHJl5XoF2rau0
1FMd2WxgbRL+6pgP6/DMbVfVZjRInQ2OqhK3+lWFg2O+B5zx6RXKn5rfTJA17D7VtIaeC6g4NbS2
0HUK0XeH/FcmUhumj9XkSvemAaPSlq0Tz75/aphJKp7NDMODwq8XKGzshygGXgLixUP8rQmEU/+k
Uk0REEIYXe4aX7by0HHuir0vlV/f4ONO/CeH1MR0B69dx7hZHHYuzgI0kJr1h6zHzu5BDSNtn3ky
UupYrxCkQJghi/cT/X23rjOIPbrmk1NN+KOA0Ko7Tr6Bvl2Hbl39wGch1b3XCEedXD4P+hUbJInz
YNVC5vEUzvygYk+LY+MrtzmahW/bfZy0+mFYkrS2nJYao6dY9V57Wha2wsfWUK5wSXEHAyG/nqj3
XQHAMJ9aIka514tb6e8jR0DJCcBI0FaNGdkkMIN62oSqV07m+dWmLITMbyVCMDfcugndb6CF8uhm
bIwxy77XEJv6Ag0oyD+sBEHB2yPsDPKQ8jjlM8y2AOncNSBcLEnObduyvK3WlR8RA4V4gTAGm78A
KecatoslVI2/aYPtg2Ch5zFBkQP8En/wYWdvTh0BBO0+iRv0NkG/h4Q45r56THNIicbsNLiSOies
ncTPdjUr/aepcapPLipUfeSOTwExjyJmaNaHKb1VS1wtqExn0n+PYideS4k5yCaYu3QmesUEoOu/
mJ6vsQ83WZyZ4xABqsAQNLvZO3QiMnLNDHra8UEC8rN8Qo85ZAUydobe5MQjHvMMMDVUK6kAUPDR
oK897saWAHiQDdHACHxHGYVZEkcWfSda+ILvOkWcYMmAWK5pMYBy7eSjQ+JZZotGGppJCIuwY2Pk
hGAhAN/N8W19SHAMNIyPNZxEbLY5oaRlOrqs2XVQHWu+RjFLzU0Q6ylcdzoYkvUGwHeSfpWzcuin
WqW+hPjpLKfgOE1JlWZ6XsAoynoRc18ULs4prNvhE/GPdIEYvpU2rJyDsiOlzQ6IYZpw6ETG1H7v
5pX3v+dJuPiFDJ3u9BG2MMK+srYJuzbnqJhtbsIBzm+5Dhd8U3iYpfrBLmlg9vAhwXTpR+BYJcIc
cVJXzxVkC/awQREL4GWzbg4jeIn+fU1Nw0rMzkBwLcD5qKDT421vpAeC8hdupVHvFjb0BXQNQMo0
voVu9GhtLx5b4eBTmRXOhTngNW6UOTyNfvdNR5+TaWoUIjfskG6kVDPys1rLstOm+inojCm8A9c8
sTNN4vAcXsTR16glhN5zPpLu0M9kGg9y7JCAu9DAAM8ZGj57EDth6yd55aMfCgPWFL9VeuP9OlVR
gtUAdz4YNldextWiflEioe1MSE2/TUFVv06BcQFrrBPl7ekg++cgqKvoQfd2bXcAgUio6nSLy9ID
yC5ht5cmEfJWd8NUHz1HArkpKMLozdCP67MOgko/CkGc9Gs1dh7NwBmOP4VoIDufHGhJrj/FAHMM
j3kqyJH2VY/GRvicOlCRV7ruIH91IMB1eR/y8HleWPAIA2QbZunop6KEhmBXmI0IdHKZC2UOnuil
LQZviZEJQxkTqR0MInVuauOxA27bOjpyf9YhTGGD+ZljCkARFPCa/p1YKKY88aAuW5C4knXBQt48
VwobMvcSZ3imTPBfHSFLdfBTycw3OyRB/8tYqHzmJuli7OaGe64uIP8Jx55mxeTyGxJMmT45nWDr
6+JDYQ7I3VoPRwvZHEhlDk473CJP4uhkzx2SmQnBXCBfr0TyhPBG3ZsVw8mwSIkJZQY5X+LuKbar
HbKgbpPfFbBbKM5SlIeHGtgVfhAtsuV8NazqgAlQoXz0J4wQb6XH1/VL6GBslXEm13EH+4k6PXYM
QwMkUbauD62M6yAqxODH2D5RoJPdEjYJjLMMDHpSD9fgrVLSpQcvrJ2YIr1LY5ZJFbmf+q7X/7bu
OKgiwi956QInXXYIYaGfxUQp82Ar46WookKkCXBdtyalhYW4Ac+jXoiu6IyCvj3Gy0NTtMKD77RD
6oQfGfjl6VeEzyHatYhSzgHDNG2rzLru5BQrAyEMs2oyjIcuIHN130xdUH/ukikZdyt35+DQrqHL
ctNE0bSHag1d72YzSUyU+Diz7+iayH7nJB1CXB3gOvsqWsv804YBpCAprDo91sEasM9BqOID3Jsn
QH+GwMghGzrdNbt0jen6iMoiWQvkjKQFVFN49uRzEEdRLUIyuatKl5G2xrEO2uQGNwigrlk0kSnO
207IfQ0ovyriNR043qi/YPbt66Eq4KezJjmodo04WBC1liwkdTd8ZpMbqP3gBtwWidTSFB1hFdxu
YDvjnjSc4+Kd30/Q72x5Bzpi0EW1ebHrlLhwteuZyUcGJXAXRwgpVn1EXWX08mLRRQWQAgjtdAW0
d/aWQWZOG9c9LaNKJ554dFSAULvmcEv0fDTmY8wjekXcm2TpvbCohJiJRknc1AkSWNDOb4VVHvS4
cBVB/S/U/F+6dIEAYdA35i4eIEd/j9p5DH80+KJDIaH1j/2mvAU1XB1iqTkdATP1tIyfTQX0adFK
iSJIQ37rCwFIHmdvcoIvJgyoPnmi6jGs8Zs1OHm1XKYb7sOOPm+I6caMunP6DMXD6B/YfptvEXJZ
N9NCQVRylIYTcFM80+9wioMp72JTk+/wjHPb3JGYuYCR2ltoifMuOAW2D58G1FtolMxeKk5mdGAR
JrwxiDMIhxhS8InNS0a1A7nRiqR6KBxtNMkZZ+pBdh5gQl6jgWzo28pfyo6FBvcBKGJZi/5kWxgv
mJqMbca+R027OsgbxsMv6HikdM8oWYK8HvgocgFpHb5rLQeGKyBNEsK0tmvGbCRDbGDnNyDM2QE8
2Xke3TgL/YX8TtVcfx0byIlnSdjEv90prX/ENrFDvraQogrSiXv4p8rcRc6GTHD7SCXIOdLW2fE0
rPvM53X0ZcVA+Hej1aDyBi4dJo9TNXzr4OKO0oniGigAGmeofng7VifbuhLerwwIYj/oaQTEJzoq
xRJSZPvwhg+9LIDWwo9IO6vIOgyZdSagcPESTyhOMurruN3prk8cIOSSvstXsEfBuV1lxwvHWWYH
d2kin8Z1mNK8Qhfj1lEQv8vUIL15J0JTQxkdSaaTBbPZhL5DU8mc+dNAs8HK0cspipMmX9mUJhn0
FZuHUbtmymIIEdqDQg3yEHfNBjmvIq32INfDthp5wXILtyuwb3Uo7RcQgVH3rZWw6A4IDYHrGjIh
L9JvGcvXJOx+ojxjYAk7k5mOejt7twoOG17uCUphh6ZSMIlTM3uPJLAd5BHcVD06YdjJghoDg/UR
cKnbFWo0d6BN9DxPcUFCtLCe+W9/bmN3V8EeikNayWGHZcAdXQAt1c55Au1/BEsNddWsr1EWZ45O
MTm16QhN1Tme/N8Ohc1y7s2QUcmxy/opV9B4/RTil3k7YL3qZre4RtuioQaSeh2aFknWUTm88NHX
a0Y0R3RoZiT0RR1T7+cQuFoVknleW7RoPOK31G2M0Awg1aMMNNyyxthpvjN/GTvQejvXyVDQAu0e
yX4tkFEu9d6iOLkD1ApdUMjbRijoNBgPO4hXxQoqrR0oIyRZ4s8rQ5G9kFrXqHvj5RVz8jHKgsgG
Pm5nG2ho5bnAV64toIGVniFVls4LPnA7EyQ4xDaoCbyglRXe8ZbB+XAQaAq2xL8SZ6OoDr6hud8l
Ag4dBufG9V67ZiZbZRv94LT1vumOrEU6GcjquNXY3kuFZgtuk4q8iNpMdD8FMQJuA8SPyARwN+iB
MBt8gVip14NKEXGU5egdHHHMxgAXpfCGbF5nHWRtIMKkGH1ravzf67CDOBMHyz+AUl0G4FKzFp6t
WY+3gzCRzdrzKvDghhCc3tHEyEETOE5sgPp4zSrRKfBQa0+JLOGtX0NAkA1D4Y3EvY/pvLgIzi7E
IQGZTv28jtv0VxgwCi4bLr4v1G8imsVVAs3FZFLsCfnPArnqAO6emYnhSZz5yAbWJ4AXKwAEDH6W
wMkV6KwEPVREF+Mg6eFcrHlCex0+xBUQvXgjnr8Hux8dLm9wo6qI6Eh/IGPwwbwR0vm1srmLdrqf
4ucRQXnImWw46muXNL/ddmHLDu0n823wmWTFIFG1ZUsDZlpu4X0yPwO4XA8PTbLo+Z65gbhJVEyf
aTsRmbHGa+8kgvS4twQw35t+EfiRo0w8humCrPiuHocKNpvr0uat5n2E5D7A5DFEHn/s0ExMcgiu
g4cHQnhcZdhbluUDGhLNHnC2nu1D9J3MHv1DFC0MxqsZfDwt4jpTVZOHkIte8joCh3eH5GJqyx59
ZrpzMVFJX1xlK/Q147VHoQgZZrM6lOwE9C5R8/Nl6Ha+dNunmDqhe/JxYtYcxNhR/uwdF8ho1k+h
vPUEWvynSoKDcKyohUloilyAF7C8nZ55YFu0XaDSBJDF6At0hVElL7kwc4IanfvhncE03cv0CI0H
YK3jyD/UeoYXhFGywZ8sSVifkItoNyeDY3XmBlDIyDEwxazJG2GedOQaCnE5oRF4OksT4l97uSoO
t6HVDHeOY8elUGGIE+zD4so9ui1AgHTicXeAFHrbYgwCzFEOyqOb5qjIFc0wYG/mwyDkiPIrndbo
SxK1idonM/pBeb/IdsjQDl2Wn5zqCAMFB7Vn3tYkGYqRRNDQzCwZKcEGcJm3tYP/JE3SvljUNN0T
sf76Cvga5TnnMZYaF9hg3DUtuuuHsf4fReexGzeyheEnKoA5bJk6KEuWZHlD2B65mMkii/Hp5+vN
4AJz7ZG6yapz/jiLNw3Ca0VqbMcSBmrp/T5eDmFixupz759jDVxwHekvbaTKkBW4o+ma9x5pj0hX
tqItPqzJugyhVurUIbv4kGgu23iR2LmV5fZHlrvz+DHWYa2jnSetShr2vZbsEQidlJseyNDup8JP
Hb/1n1r6XniBi1UbWe01nHYc90Pqh6WoY6iF/dVSIvhpSBFU10Aes/lsKdUy31gMbynu5GmMuFWU
/XBDbRUFgPtxXHwEWa8lno0pWacCyWjd8lJm5rEQN84rPa9xWLD7XjCh5M/K0FKl8+Car9y5oUzy
1uh+Tuvsqui4xbbclTSAOmnnKFafcLXt1wa0tIwGGoL/1D6NGfTXcAhgoJ4H4IhS8i/lUFh2PHuO
utC3eMyxdNr5H9+9+J7nsBuimnngH3mXLDddXx1NZIzOBhehZHnLjYJDyMKqkVWq6yWUadWtfRA3
/tT87e1jmNKBxBPu32NfHnvt2n+c2+ITTQfrw4lloJUQxU1/7QJ27WQPCitP1mGZv8q293578IH/
crPsf8tQkAiY52I0I+NwrC3lcmGqqqYWMGxqCWS5r2lcSqkInPqkBg/gd2ariwa33p+aZRrbWFe7
+8J36++8zE734Si/r0k8KW7JtsXifrQsO2YcDMfsML56/hzzs7V9JutuATecAq6vnJCOLuqdo9jS
mRP64fZWvhOAlY9xgNusTXOojCPzAHre1ObfUhLc9X2kRWhLyro91Hm3tvkNHUtXJM6oj2c1ccOl
QdfPx10JKLynrFl8XSUBDmHcLgIqyKIfT/KxL04VeyQhjLHOlb3GAxBJl450+egonFGSRe7WFKxq
BBTzORedV8aHdo7Hdr7JvVpm340vtQoVUMFU+ok/qiCpmoXQHY8AxgwswZKZY0zbX5M73Uvl3srL
QkxYnXQb5AjE3EQmzpoXoB+V0xfZ7HR8gh25tX3Uq7J4m3sPTJ1nt/vZm9vGrLR6ax23hDwOkZ77
7vlQpVIJmd7VO1S7Ucaw3Md3vrAYJbJpRjce6jJ423ql/JM6VP4r7EVzXcWo53vpOcWldIvJY7w3
1/fKXbUVVygrNqgl3e0JviLat3VZVJf6UH6YBTkBzbELcyTY7HRxBWtZdeRC3V6Vg0Y8ssZjXOPF
mIo7VEj1GDeelQ9JzUVzZRtWJA74o62TdqLzJR53BCexGofihrqFvYGHAFwTCHXpoXJreSsJUYd8
nwhqUqkL78Q8xiRWJbUU+o15ul+ixabPMlqL2sLwjeX8n50HWIRrqz8e+MWP4sF1RbFey31h1bda
V/4OyGES0bgAQse3Wt4HCqsrzm4qs7+GPQBBD8qN4rNKNfPPY9xFHu1toPJ4BpvYM4l57sPY8Hga
sHJfeeGJd0ca+W96A6aAuacGq96PEKMu8Gsd4RDujetoy54aSrNw72xm0iW2nb17P0aZ/9s4gfeI
Jbp+cvCR2hG4fz9HG0GrZiwNU3xVmyDjvA5ZAWNk1EeVCtrR4PfsfrOiNu+CJm5ncRPo1RbwUz2E
ZBwtHg9isi64CFNHHyWj3j64XuTNA+k8fSj9MsFCPk9JYAeQiazGvB9bNa4wI8Lt2gjLk1qSdXTZ
BYyx2O2rOythxss8gRANztI9+7Ro4bjdNN1exIi1/1Vb2KFJytvtp78Mq8x2NxRLAl605Bchx856
FIhHm0x6gL1c16V/TzD2agHhtOVPcybDkMHX6lvQAvZE+hXUvmSm05hYuzyDm3JYTN4NX+2KuXPf
yk974PHL/KLQKuqPrvgOVHAQJm7qkr9W+oWTCOhS/nxrrcG5ZKMJstktQNA2s7RPoVM0xUk0kAun
ceiG5VHjJvUjq1sBAeE9FvbkkUk2xTmkgphptirZ3zijM3Rf+XrOTT0r5hDL/FFtfnGcwK4ZZKe2
WOvEJ7tmeyoxBPPmNC2w7e1Bf8XpNJJc36yjySVBo3jDC0/tG0hgeKxrJD1vHU6lnqy0LRyls36Y
KRXf52CoIxCE0Dh7TuN+cqbycFISUfP0NavcI9ubXcEFz1CCLX3c74Z61CCUq9B7JECsykjD8oHT
y2qrSBHUQRivhleq2KoK5seQZbmJ8i4kdK8Hmf60eFvzZBstmif6babKi0ePfypp1te2msK3oxe8
zkjeQB+X7rgZuJyt+r1D4TDVdMgW0kLulnmuzHE/mOrc/LfdhoTS2lszH4nhi+Lqk77zqYsCFbMZ
jOwJqEvCJq28VQ+M9Ugu0LkZBHDXy1KKGGbB/cCcWy0x8QX1kcyz5fzslNwIt1F28EBAI4O7Ya7j
PfxFL0+QhmZ7DXw3rx9Eu0/yBy4zJc6ITbjyzcNZIP4Hc/8Ky1nBibVELty5qqz0J0/EZEWjqwnO
qJgcwOZza61ouvcWCD+7tau0LAaf494vlyCTaw7JJVz7NRzzwkq3rRP8v2uvNIiGlj0DuoEb9eEm
sNsfVwCY9oPXsGjrKA9Xa39oOrNq31bu/I9cWu3+RnwgHzmRWEGb2mQ9/HFGe2ozfiwqOqkoyO2n
SePo+6o3U6uHHFn3fFqtYkqDhen+3HctV+JwEJUSOaPj/dp6WxMj3fLSnXsS1+2zsQ6d8eYgXziS
fW+dKZ0Cb+RQJjdm5xjUx4tRtu1OYeACbxQd5li4pw7gyoxUB6Fzvw8gD5HDyKqpXtr4Zw3yfbCU
E/vkXiwYdf9n4yNIwbEULtvzsGm+0E0FlgYvrdz+rZoK0cbHYqvqjuqz0M4GGhfC52PxFpFpr1+G
lBTFtr8rAqrsItuCQj27R2csUM12qeO+c9b+vigbXK+3D2m968LD9X6sRNVvjyZPmGSWgcxz3w53
ojwjRfo4qip1ShZjhkl6lh7qbdj/dnvLvbVw7ZzHwMo/VnAnrEfLBhcG8x74kZrHcUnyWo5/5gXa
L4Ubq38dCISKlD61JkwWb+/wG+uieVxcb28vUsxzDBy0xMooXlioR860+on75iP3gjwOvXH806zz
eOFEc39S3euwUdLB+evAcycezdVh2Z1wAPDGBL+pah0+/NX9rEnpIHqsGd7lEpQRj4iK7Hbm4Eqc
uu9O5SibD1NvjpcZQ6OBCortl+9sYchd1eTzf41t1o+eQUs66o3emyNHqUNc57AM+hhdDlhoNY4E
1+jFDb+PWUNV4CYvz1K5IY2GG8BVnkv/r7Id6WTc/qHz2vv7YGUF09qWtJWsiV40ai9yl9KzznSD
HSdIc/sOvAtcz+nbVwspaga+EXSRKIvlr2ORbj4hjeC8cSqdjsFQLdna9XrL7DK0jqeqJTeocIkI
SWH8u9RwCyLZsI+5ScBWApHjV+7vqiuAAYL5drxIued/oLGH30G1PyE0D7uk9imKiOYx7Lg8Lex1
0SQ6FGZCWX46Sg04OtE7PifHqpcT/cbOGHvaaDUVsdxRUUFnqpHw6IR9xOk6NgySrBZ6OxaD19Zh
WaBwYn5Z8nW6TCUOX5amsP7FgNA+onQ1WMG80T2PPJM229hso80cZB1kTVMW/0jr8oC62ea+bPKU
TNazYP/bS9wK8ZoP5bdf8KW47lHoF/ymfoR8ri4g3+busXI3v8lo0hrtn2oPuu912GrAZkODTPu6
2D9JzpWsB8cNAHJNQ9zXbTiGP3cUQPZjZXfLz+IY5w6ksd3EOW/mpkKYM4YrxwrqlehwxeonrRK8
/YG24AtH1MQnOz/8PFOGX44PSjSrB91XuN9F0Bv/IYmVU4Qb3zBed6Yi7Dt2uVZve2NgnWyDJfim
DpE3J9+qOu26bSpO7urDvI4MYfdIquorGiuTvBOJmsPhuxLwGNuUarfuh1ceQRbAod1qMzO0Ma1x
6VVqTFeGX5VgSur1tx6KeUGLY3HZCM5/82ziYwLSVIBsiQ1bstzv46ZM/nMqRD7OBS1PZRVQ1c7W
ogtm9M6dssJ05RojEOrCLm6QgNRJ7pt0KjThxgg/Hh4/lZez/TU+srNsDneHXZudY7iZqqcpOYp6
ELFZmcOn1yCiidbSmckXUUcVRMssc8QNoQ06ahN0ETLcOFwGgSj8KRrR+iMGW726vMrRDLdoGwb3
W+ilmx53sTDcOQcpkUhR6AGqiSX9SzWY7uPJGTdN+5hEPrMGiFaTvdONiPK9GuZrcxy7ld02A8Av
g6fIW0HcI25dJ0/1zu0VhZtP8ZwcDpVCO6D8CHUVIjly5pLBUQCk3DqWULxUqItYpHcFlTFQgDpe
vb44vLOP508n2h3lfmlk7RRpyS/jZsvmBAukj9sVkddV7kOxVc3LUGzjJwtNzsItjO5V5qZ74a7R
RhIes2ITPbobVD834jK2h2wjnNZ9lebl2L3u0Lh/qm0PH53BHlbmmLH8pxkpAZxhYPtYzhD6AN3H
Yp393Wb2Qt72VBn78m2Isl6iDfGcHbUqbO+qvtIXBdBIAgtc120yNSlpbhvrm6W9RXhoW+2P3m/r
KhmVCfVWT7IxI1Rchh+bgd6+mqLdLtz3xx0FnwbcplPIJuF0epGHwf+COlmxVAszSJqg2YlhXgs+
eD83kLN5Zr+6EfTHHqY6cMarVTXrh0NKvBv3ed5vabnuzXWDmeuvJI42DoncYnYxNarq2ZJrvdwt
1CX+KztklBGufLJpLQgwm3Jjc/zYrd7LJlw+qAkskjWzjon6FnRVVqwmQk0+kEmdN5E+QoZxayuH
dzeo2m/OQwQgtWyKZyMwivR21R9JMNtB/h0gCcyCIIdorUy3QS2i8vEjJwUDMpbBOCBtP3ebpG47
zgJuckIKrQIBES9N43ChbTt3xOaM60xtA+5YxBhyzRY0+/fhsXG/gFY3U0za8VGmSDygjUW/6Oa1
rszuy2lBKOLVMVv7UhuNbu79XrawWtY8DHtSFlYBiYa+MoX70c1p4vdEcqpdt41Am7oO/p7HOHXH
ohySxlMO/IJdsTRsBynYJ8Ua0T3qcDbWSw5YBElKeapSe/U6QZfXqS5k1bw1eY2fqeLHZXZo+RUp
J4IAoYTUcM66zHXNF0Ha5ZUuml7H7lE74IsClcL9JFmVEu4/aZ4OYufYtt1VIFloOwu8zxONca4R
3bP77yTWxNoiLifSVdPNSeNr/d9W1zLnhw4oBAXmR647s/z88fy+sBIoYreIw0bYRtwYuf/bdTfC
GDaI62STCrN9X4dF5lNEft846/iXT1V8G8M+DKliCTXOduf7UGdIKGGncskQ6lfWOKMwrPrpDxJr
NnYE5NYDve7Hj4nXqY/LXCx3O7P4lppdZfwh13y938nbKk6rMILXFbOJE1lNM49nbz6YZt1W11bM
i1I1mHZJK4ztdiEYS6MiBclSec+g0BPTxIKQ+x+HuwPbaGuxw7Mz5EP+PDWOLC87gg4v9p1lbUmt
8u2Z+sDStbJSDAYXwEybaKIOcnVhzZvQOO2eB8c3ms30eBAXpOLazKeeJxR1vhvlhr9CF4xhuJyc
fNvy82qNKJ50RQG1OwQMJHUVVPaFJQgr28zb7saclavAyA78lx1NZT+SG4pAxLSG0kyM6QBcBYyd
/Ui6mzEwi3db8VmUZSB+HSxQ8tQDijUxT2i/mFSvDd164YJ0lwSNKnjehvTITyidRZHtkE3lZ7MP
5hmvq+ut55W8nzb2auvgykYlJ3mmB66T3muN3yGi1u/K1VbDj5BP7slkCfFvf5K7udp5Hd/gUqs5
HkUe8CeV5KRGaGO8ltJbEShjgaoiR8CtbP7U/qxytGUPxObKIrPXbvusaz2W8VpWnp057GbQNHQS
z6d5HjeOgNCvzcskuK9PdUni7j0ddoPI2L98mmWhs/wTMxYoZgWIZ5zxsAiRqHUZ72w9U+rQ5ZwD
QVDz8Qqh/lsaz5tPQalzhwmkrA8OHOGM997Glxe3qlxedIuaE1zIHe0oHG8yewGt22VuflTy6Whs
HSbebDtz5nFH+P8sf/A/sMTmW7bBYfrXKgymPzbvNfhHa4HIDR7lWJEBYEtOXitRqxxj18YMT+OD
ORjVXWVOTlaLZX0Ih8IkXIAr4bGnyeAdiSQ190eDpQFRYDDZDwh8ocnEaNsvg+8cMh4V2aVXSlid
H+6owqfWUXudwPW3dDYubveGCdBu7yTyjwVsuTDgx4JcnOdQAat4W28ZqQ/lyE7jVB/7LPXx3la9
V58PfuNHLKE1QW4egpiTqK3hHj8QUhe14JC46UQqxbWNU5dL3ZNegspzlZGzaodZ93BZjH17wm4u
HKI5UCY6LUxSmGtQNKJQY0JR5T8SIsP95OM52pMqPMa/qGLRAhdg2xpqwzmyFS92apZFfiUOVw/p
Ym/l+z55PGs3NvN13yV7O6TqTT4uC23EeinLr00A+0Ye9zBC1/xX007+PUT19oIUZf8PT5SPzwCY
G4QGkSvpJUXd9vdL6aB76dbFSefSrT7mwQSGWbkJEwPR7R4NMDuv6GTmv9uCcpLFoPKfbe9WlN0V
RJTdMP3hbpZbcJ2KPvzRQxk/0gzTfE/hzDY1FY6+Vqp2n0trWZ760Zx/GoMdMnSEy/qk+OEA+ge3
+awUQ/2h3XmL9DA63+3Bm4psi6y3WrrtXasOg7kLG17ihMb2oFoDKpG7pHV9WmXHo/WOv+YM8D4s
N3G+dtufOmD72auGuaaB8rKkZ8QqcLb0Bhyn5eyprN664XSYfvc9bI190bnrXabZ6N4nczLvpDMJ
aFSHlcjthiIJe6g+d7IeEFDOKXv0+oL09L+iWySfBz9MV5FMJBqTyYJkJpQsbX6cmyL8jf+OiI/q
xj8N6mT4g35CB+e9317oU21B6YmNH3s9nPLc2VKfgi64lwMAuOXsTkSULwSzq5ovhLzhI9xvFobN
S9cEFvQmd23ch05WLft0J8l66Iz5FwqF73ZekSJ0+12PRDHi31I7anvb/TRM/Y98JDgzLgeUOOt7
OQjWK9I+51gHw9InKOW89+DWgZW6/mTHHbvmg1t4PhrxQY//ed5heVltNv7DMTXqsk7eJIF+R4US
PugRj5TLI751nm4wA9TeQTdP2dEv/ZwWVb0TZjOYfuwFtftTW4d4OTCAfowBppCil+NTLzr534pe
nNGKFIffXusYnzMLxS8xCudHJ1rzCTa7fzampr0qKdYpMYraziR3xb3ZL20aAkTfweozJc+71f7r
kVkitOm3IgqcwUtnlEPw71b4uGv3pjRadArO2vwya7RRUROa1bWBLz4FaKQhzEhb//C6PfitufWv
FnTpv7BFceQ/mvAkCi3/DGbNnKMylBLbA6mV3bs0NVN8oNQdUBm29VYew5uVa+O3i/MkZQyAvF0U
eF14WF9idJCKHrWVztPovAe8K+d6XUrojAUgs6zfJPf2s+nb/FVi9K0/ZXgzXWyuRO/n7lfO3Ab2
0OompO5haWaQa/5HKI/2nhGZCl/OLv/ZrJ3mk8vZh7rLrashCP1EBLHnPZ10pXHa1qC5MzqU2QiH
RAe9YrbbH9sRxcvm4ctpyko8+l29vR7VaG2RPSkrWwar/CWW3P4q11FtGC7G/cKwJhasI07+RnZA
+7UR54No2HTK77HIbf5+mZdAI2qxfgEI6FcMSQNqld3jmdv6hr+ngiB/RgFOiQAztgwvZusIsMgQ
AxPHCKE1eyCxDSwr75vs8ccMXVuma6/sB8SUw51GHnlnIeCItN8dTxu5YUWMPM8Uibt2CCGDgqOu
YY9MgQr753Codxh9EMT3XE7lSw3pjbTUEBtws+zlr3nPuxm/FRIifYj+v2KeZDIhjQsiT7shS4Nb
0kphVsWuUAw67kPIGPk4CI0tycP/9RdeBQWi7QTHe9+FePpDHF4Yx7ybE+sqhbD+MF61NGyhFtWX
Y3DyG7FyWIU6M5SYzoutjdK6so2BFB2hEPN336rViMDYjA+7UJOHbBxH+1e+IIY/10qu7d9ldvz5
pPEf1r/qZm8NFr4gH1P2lsONg1nUP1BCug3ilLoz2xSdCSXMamqGg2Wq80ySiI5hxJazHV3t9vxy
a21dsXvU+4VdQyPku7Vy4vkBbCBBSWHLGnDaUhobvI5qb/S78Ar0djEMfnlkpa9y/1nTf249yBZx
dOq6MrjgiTn+Ix67bONib+fiXLAL9M9dy9CQoQvaNiMrRrMNjsdeeMofsok9o5KnyQerK6NALcOC
GS8c9vJNKXS5C/eePoKvDurBS92y7PWP2W5vco/GHvYd14KLbnk62SOqjhIX3UGTaL/DPaQIZQNk
DPrIFa5hgZTCuG96VIw0z0HJsN32RmVNAxpvyCUVb0jtNpnYq1eYjx1MU3C22knnfJ6QOeovh5wF
mLoeylz0xcqp7Phsp2MRJ6RopZ6jYEHLazPA5zO1WUYwBftEFRk7s5H5QbnKH7PwuZiDmdjJR2Qx
4wymMdlGTTkoFoJ3z2zm7rLgtPMhRZi7rw6SgZCVdlvX2JFWTv55gzAzLVH91feF4+s84fcuJwMW
zQq2n3wjBTJ8b91+zxhujR/7yEn5a/KNdmM/oDubvUdOsjW+CMi2SJ45mFzrF2/W5vg4wOhaF6zU
vXUiQWNEKe+MkDM8CfWAMWpr2vLRG+D0EEVOhp06UDf+qenzTv/zvK6eYGpQIL/hasi7z96eTXjo
1bJASOxNMa8u5WCWj1uLCxbgnI4ZKy4xIuWnY/M2WDaWNK4O2xCawbdFfZrIgLijOwPlRn7g9wjs
MhOWXdo/C1364gHGc+frHScx7Y85FFfwA2cLBgOjK3rybo8+rJ4bpMM+OsjOzs+4Kf08Il1+Py7t
jkHvaQrLKYft9232i0PwHy0iPq1AnkUw79sel2BlTpeB5vblC2k9bvVEmwcH8hEYSCo6b3DBgGgw
G8cnUSxAIZEUqpZhrOEtXPfELxj6Z9Pwa5TKOJPn5oKVfYY99keo9MhbeykJdmKDdn8aTTCbv53K
yzGJrBrPSoqzeMihPDFD3aKD8jGcT71kCEoHfkLLTBo9Ofpk73Rs2hfO9oApey5HsKLOGmz712AI
HhF/qoUlaIT22b0jgXdLLWRn5cyv+Gzc7T5fQG4jTjrRJzlfpz+j/ruBIbEtugE9BpB8bn5URm+r
ZxfFUPWUmwG8uAKkGP+h+Wzl1Qn4a3ArFUi3IxsMRV4H7a3LCQ3jmv8mkXsd/42qd6dLZwHYpqh8
i5xnVu7qNPvz2t6TtCBC0PYqHM5abd1yJ7o8zxPTRxAah6tjO79wnTpVSoz+uj5X6JlENoEI4mnt
sGFHux8AkeFGhsEuOpZy0ECpjlRIa/B4SC1SdxKjLlYrMauGZz8LQLzlJzOjVh38t9hs4+qGqpzX
jOvFgkAYS78UdxTdLgGnAFUQENs1KetcH16Hvp2hZ1sbdrtuHu8cZwkHSNdJV06ifEfsGrRE7+ab
2KAfYJlYyt+8A58I4lvTXh5EvXf+yW3ghN7XraWxDWMD//5GD6Mr2EZ8X3crMqHlJkveq5iSQKW+
cBtX60X2pu1yyuFq7UmmcyvMDeGgq3TnQ5n3c+6SY/vWqx56wbJ7p7rr88FAJ2xLAwYgDUCF1ZP2
q6r6NZiV5FVl17eOJul9rLJ5xgDUWjqbK7MfhkuHzagdTw0fyT58eBq8/svAu2LtgLS89s994E6N
927lNv7mqKCcwUvMcg5KNiqpmuDaDbL7t3CShLFolirMXKkXDMxo843jlG92vd4TUY4V9mCjWp59
vKQ4W8mlefHXxWQhsut2i9eGWB/ejMm2pj89yesmbkUXksHLyp4Okac57Me6jUFERXXvu7Vwvvyj
pwuUkqO5y7rBpdAhGjiKCwO7Oha8i/KcML9vfc8Ek2io1HOuAu91k9qclxy06BrDux0CoL8gXZgh
sJXV9Q/KGur66nPPQuaskB19hIxgDXmYjtXMvA5k9tzYG02L+GPsUX7aopb9GYwyFNZ5MffBNt9H
GuL3v4Vv98VnV5PkZaNHxUGrI3jHY0LNRHdVFy1T7aEOqjQaoY2GhiJ1F/AFizVynfR1skOAqnSl
zWm477SJ4YaMpNqf4omM1PKlCyCqu6gJth7RMZRgE+1iLMPfI6GBkwScF0VZEB5IZnbmjJWzWimB
/Z69PAXu3B0XHNZD9wd/BIQHv4UtXoYB1PPeDBBTF8kgJPtau25z/opxW1M4sIJa5BFeYQTOvUU3
9h3Pl11DGR3SlZhFc7GdRibY/9zDU/rq6JwwCrF4M4yJr8Lh7TCKcPxZCGQFDudaHQ5XCCEtgCQh
yPoR94eTs+fUfE5FUgQrdCcDj/LiTQZ1fWJZH7BBNG7b/G0IEiuePUIv2n+oJlXxz15vnZ5UyxNP
jsIdMdvOnFYaCuOWcvFw4iG0E2HJ1gWOLRf5gcehqS4zMtX+yUOPULw0Jr6r7Kgcv7use6UZhA4S
oJqLXfYuK7OPqxCLZ3C4BhQyUrvfS6e5k4ja0ww+yzoN7ZI1gxYV3nEd7supcA1T9km1wBWcsXFC
yue31rY7Y669LlXtaH7vXdPUL8j03WlBo8q7d23Rc10rC6CUUR078M9+DoP8Lyr1eRVRM6OoThSq
MD9IvHzwhz/GVufHft6l9OcPtyPPoosKi2CnSJJaQsYLnA5AfrDI2iXK1w3YtzZr8/xEtXJZsgHq
VX21I2A77kjD3D6RXCwdZgvuH/OHjcSGm0k4ZT8mnYP87HGw9gDWazcNeTIIB0MN4wyrAEsy6zzj
8udgXQDPYasCJaAYFw37mTVWdROOQZHaEOrGZl1MaxurU868NJ97n3G/YgKsavF1AHWgbC1LI/x0
5p4Ahxh4MtdbNPtO1fzHiC8R7hI/y9biwsfm97utfUVKB2DrKxTQbMcV2m0GLjjU7lkiwNo/JBow
MisE13XSB8Jz/nK/KOO04jEjajUvAbSXgkCAMrKVm6usDEtLPWK7FGUa6H1w/st9w1+m2DFaZ80q
0rsqRhL0yxs/oPTG34BXlAY7JF9VsSkcEKEI5x1e3N1tLHTeshTkCcwBjIYwFk2w3NQtAyXUeTe5
t5lZDu/CXzZE9+5cVm2mR+0X/3TOcYZiVG7N+gP7dbCfOOPJNWcB2iSB48yH5s1DhrERsSB7iWUO
dvdnP7p8NZKhWZgl5nHhBfG6Zfd/kHu/VveIbXB1V8tNHzD6c9mey3420KDQtUFag55qe//h6HBx
blSFN9xhK2alEn61VxszJD6uX2SLjONJufjQzjrcml7zJA9ieyNiAgYvG/YJYGZ3F1xGp46pp0ho
VbXMPRMrCuNTHUgWXr7q1T217uyhpkTIZNn4yqYtRyDf7xKj3ZpbjXvP537sj/NW2EPm6GUJ/+BJ
5cRKjEBrulFkae0/Btpvv1CDOV+DY27cYgPiovK+ml3AwBSZKckMrjWbxZ1pdQIDGM95NaIf0WBQ
CcVFzXGvi9GaPpk+J/Vprdix6QzmqlrvG0NgAGUQ88dknzGPNxee9+5/js5rOW5ci6JfxComMLx2
7laOlvzCUvAwB4AEQfDr7+r7NjVVtqVuBpwd1hmTneVURat2jnmBOsxR85S8ujVdi+QonVrnpEez
amUxVdPBDE+GdBkPsh7t9OIH7WQM4VJTdCHmw0B6k509ZI3G00hLrJrAFq26f/Bi7uwOmX9cuYQH
VRXLCxl8p3hcGZ/t35qEivMlIM0t33XOwsZzz4O1XEmaul76xcfa26NVEXkoypNLle/cdpgW4nYy
YaR2WYCw/sAvo+rEYW0Ofe7UOCUjjhlWlE6wEdOEAMB1KGdHbmBghE6K+0hKm7c3L9xI3q4gjEe1
R26M+458wzhHwS6EG9FWp3AOhuqN3Qo9yXLSDmL5Tddc2R8kAXf6wbiL/GdNgzX+r9C18f+5ixzn
eoMpGjb+XUOS2oz7zO3m7ijdcuT+Hk06xwkvqdxMYuctPUSJbSzVQLulcaeyOTbo/WAZfDrtJ9z2
Mjwuc94lT30OF+UGxKmcnutuSMS9kk7WPSss1upD9kS7DoVZ0+HexY2LNoETVuzgYb4vvwTif3YW
xKd5j/AW9XYzS7TLrVuErGb0sIDCtxX9P3p2LWdW6CdBd/0b8Lhvl9kmgbpGKC0LuxSvEAzPPpjD
9ibL3bX5I0Qj0mc6bfT3GZNrv9t5A0/kU5pVkXeSKFzhPu55At1MXBfyCPwpIOkzuECEk4L9FDu7
0Dm/2FK65goZWJlBBFiGhYeSlWHwSC5nDU+RB/Kp5EMJtJ6OKknJzWB7m5Umj7BxeZm5wKJoR4kg
bs/YUtJf4VCHKDs6X0tn32LeiIl3LmkyuWN7R0H8qxeJo77hxbSN3hrKk9D5rXSW8GYwXrc4uxUf
6/+T2kIdmbxvRQ+TNvAqKrshrRk4/0zAcWRgt2SULUdilKa8F5LqDWuu16A45M2Yi9MUIl0VYCiY
LS7jslLyoqfe62s8NaKIfce35lqGYq8diASYXPpnmthdeOhWp504fLQrEICeBltyxxms8x5nWnNW
7anjA5fwebLqu6mSUXco5KLFQJIkdaMvjuoFXDFawIxkYxt1zJlkZPCrSV05nwwQYuGKJry0bMOQ
aPu4I3qZQ+8uKXLM1W26FGXHbN7VU/DpoFWFT7LmgXUuFiyOm44sMCVB3lkzpJLa83ZjFyUFWmKV
d9VF45RWMItWHmaAWSQaN7gYWRxW/mD6NBeRVccR5NX4qgiQXJ9vfRBH761lev8HOCEZ3nTUNZS5
Mn+Jqd91WKjvFGpcSCYRWdr3uU8DdZCMz/0nkQGbkcODVlL+mMGdhyeCjw4HOSqK3MakL/z5ybGQ
jPHRvGLdEbds2qek1dcIiyc9jv8q0TQm56gxTrxJe5nJ6LboG8L1KifWcVinatZHC+al3IdALwSM
BkX+4rbOY1rAabgs7UsfhkP6MNQr7qOZNL+rSTi9eTuWumnzYQo+3oGzj+DZe2wrZKZLgzZe7wWf
fZpu6yVPw2MeJ+pzvMIA6HimlijJHHjmK9ETNMcLWh+GE7McVBfO0ywRvI0HmoB/syQs0eaZ8QbO
/D6+Q/W+QicwnNgIz9Yc7CMSneTWMoqEZCUG57OBbTq9Yk1N3RueMf7optdjYe5IIpj1+g8jofYm
pXnidxOKdumlnVUPXqHyOt7btPcQobMpYFUIcVY6LXPnBnTapT/Ze96bPaaUM9HvIG7Z1+NcYLYX
ITNBVYuxJT8cECOo0LXK+ywNpbOlEDqpr8WO63Ait92X27yMACAkHHdIGpW5AQjK7hktRLJBFGgw
WmSaLOouLIImfVuGPiXVGw6JG254fBWS+cOH1bNBGlsEXZhE8iMntEx3JR245G3taNpTtSwzHmv7
0qvYpKREP1En72XsUDATudetu97NmiS8zz2fk8e5DiW7myPZ+3Z4JIOjC/HMYBWwu5qtrHH4WqVu
YM6LagBQo9giQuetTWN0pqoMDkDyXP+pabtyehIWBfxtgp3gfbgJJughA1TS3NAlhuc6u3OfZJuo
EFkEWiEeknujp7q91OXYUxHNy5CtLsfChoZliiqAvF8R0bUFSdv+urEUb9yvWkZ70TXV9LdP9cCH
UXjexSSpUz7QiBsYBVXPUWbXUQrpjs48YBBvCCdS8tsBXSIIgHNXwCloSWEUlDxqFTO2UivI1LrH
AUZDTcjwM4c5ZRSqPUynOX1A2W3LE08bHCn0PsdPPvuBU++HVdJHNeTTI/dPERFFjBawF75px3Jc
3lBjJ9oFjhFxGUsodvmRGb2q80z5NNxVvKdktS3zDj0zZgmT/9xkJJWmbdxV+fo5gcIADMeOqJ68
AqHvjEsrCDs971NJxpRgYFF5/h5YEKm51p2T8XHFlUL/J7SSEkFzNNzL2OaEzSFTNOXJL6epLe6u
2Bu1b9RqSTKNjGHdQ40o4JZnfT2XlRwkKAV2Oz1PPRklspuRTvILIhWz3/1gUuoKJO7FpP9jEqYt
ucX1uSavuqhqlhdlPJBgBzaye90NU791/62jTGXAKj9V+M7BD5daszBI93yi64oHsaOvm9mnZijc
9hnASxKZc7wG4dBcaJ1M1T0FnerQM3zX/1DRUZiwrQjhTdRQgYn4nn71TKQZX4fJ/CwUxHhf5qt5
RpdI4qPb9+VvkZNH3ayL0EGM6uqOTrtZeXwFB0en65+Qm+I3m0E2sUEIvNiGkTK4qcNFmf843nuP
ediVGJq6SL2d0NSVKEBJ/2EZ0agOjZMV9dlJ/O7QNrYIaGou49PsXWMdBJfn+K+HpNpDGjEgZUgO
Eaw0FJarFwVxsLsveAvX3zO9TtdjKk+LGdHJHwPzxnM2ToKNG/WRfVez5YSxYVTymkOPNHeNpfp6
vR8H+ok0Flc1bz3ljQw+4XydCMJesL2ZPhBp2kISXvIXOubkronNH0Ze8aAx4nyMn3jxuN9NU5AA
p/QTXIyIi/5I2pnBfAYN5nON9ky0W137NOALOmAZYk+JtR60dvV3eHbdv9nvYODHxKReCe4EBB3A
oPofY5uwZqPpyZ2dhB5kfamSLvCgn6etv+/GsdK3JUlG+SRYiRb8IYA7hX/yNtT+Q5YgZtw47DhV
NyWhAygxTdT66g8SZijO8LGayzDKBbk96tKU7A2Y12OaFYB0+WWd+lw1WTYRSs37KPgmqdcpd6sq
wHBnMjlxdSiCle5W5Lmpcz+WzYzY3Vomng2Wb7K+F7VozR1BIqAQ5v+0eDjbxWNIVBTiRDOl6yVt
nWj6dHhbJhPHRURNVJWu4N9g/42nibzB25qJoGDVYSnMMucK5F55ql201pWzw1SWHSJs2sbLni9u
SVsqEqQmsPf6pk3rrQjXmvgXODYUUmK6WTf/CRBMQ9JnCfK9V49OeMMxKnJvcrJ4+sahDhWSE637
Wv8JhZDOxU1J6SO/i8UnBZeOszr5aPjiy0klODgWKAhznuqa1umQ9vUDodOl48QVxPXeE4oDA+ca
w1MlMWsE4wWITE3mPUp5TpUefzNTDQHlql3CYZ803RIdGlTq8MUHgkiJsKLgOuzIiUxfDM2L2SVM
4RRKK2NfFqeqUFB9EwBbyolK3vvSrP21pBE9sop8nvdNm+dmP2JBVo8mM2mwc3mjF/e2sdcygqn+
lvR17nOiiTTyPOLP+6gR9llWZKxvAwcg183CIxJPq1b+paHLxBGZQwdS+RpTmXpCpKPNCbHJDY7S
pzlN8BzF/FEFdXZueORRTdKk5B9495TjJuFBlpyu8ZdwA25i8LgSEopjoY4iCk5xaaYHwrN18GPg
S+Q0R0PW/TgkW62i1DXLkdAxqLRCAioOG8IlapsyYws0sYFTLwtKxkpZs2d7LwsKcpdxnyejCYHS
bivlTjMkC8dJOV/33n88TxvCSZISXdtd8pIwa3ikSFbonYcatu7HxeYhsqbffieL9YdxuySy/4Tp
SZG4jHWbXHcdTk7KRYqCQVuMoutAsHEo5gtLGBu+9MwHnXJcRRdHkNz7wulP6+I29gmIB20qZuvR
vtmCiDFkmq4K7UPf18F/Mgj6f3RCXXFMRZLfBxlHzH1Vak5VbseMwqjMSEg8fGTDMq2wcvoQxFjn
Q85h6xznJQTpKXMaABRrGfCzQVW4atZtNNWHjAzLM7H4ivIWLeJbEII97XEy296B3yN4purVfXme
X5enii+nPTRKCTQFCI12E3NIcS785cuhcuK1fBnE8v9KF8exS+ayEHYH8oBEEEMrNy66UoRZYYqf
oInm15gn3I/jh4m9LeUUq/upd+Ubv9EYfuZtPepvUSABIWpPdXfyyln156JRGKOyH/Jsj4kMHyVP
R3oJnqUMjyvS1/sB2gQR9KJs9ZNPpN2eHKRpUCZeU+e3XFrdN+uQm+iwqjJ71kiBwW4IOV3vW4JR
M1cB1UvkAlEkO3CoRKtzNoyQZlGj63Zftp5EvuXi5lRUMhrKvc86hvq77hqgUghb2dhQkO6EX/k7
18Em3CQpuUoaZ7KZoxNo4hwAR1JxLKRNMHAj2T2bxvphixMj290yo5H/dcpwWM6+BBny6Lp5Zq+U
KBasEuUemhhog/Q4YK6SQOumckccuE1K767a67p0SKCBhRP3uTtO/9DrHPGrIZt+qNErqxdsYJIg
MW7zPf4g4NhkNf4Zr4y3fC5d65xQOZNfpKfmkjoQu2hlhMWwD+M4fiIjPlWHaDTAWeh/erCXwQO3
AARYJr1tFBg7QC2UqcnR0td4CGi5IgNmsgQ+UK8OLT4xDf52xuqXb3RH1TFD9LYcsWrwGkAKB/c+
g5tTnftUEDDOgnwVF5ly+2PDe8lD7s5dv50W/JULiuHccKIawPTNvUfMceBFs6PmOQ3ACKy590ln
ztseBJhHbCqJXwzj2HBQXDD/OcBUrySC3jKjkk11D2mdtdmxGBP33A6NDG+RLOlXjvUV+8JoVbzW
SD4w/5gW/C0Q1uRoMRiR90Xj0QB3WGF4J7tYPrgsSG62rAPrfg0XDp7szBLxCBWPxRH46w5LS1qM
241Xdl6EIkIYZFd3cc0e4zkd4xMnAYzR2dQukTPsI3ZbmVU98zQgzLuWxbjsYBmtZC0xnoP0aCe5
3nexGB6nzITNMboa4hGmTXyMlmGE2JrSDShvelZ2hcGh44uqT9ggOUMys5a3l84oYnVJBmQX790b
HDHJPeXCgigATZP2r9GRV93WI/XdI6e2dmIBa5T9Why2m0x7yXCcTAXtLqB48FGQC8coZWZ+j+B6
MPpxfGJHRsR7wjktQIWnr7mhSnPkpLl2u7wSPAqR5amE53Xkc4txdg5vcjiG7n5F6LJfoFDw9L+t
7Duq1G7WFg3AwSFzWYtKLTfJyUjI5MblT8btK87bwJsmljwyyIfwBC+fPG1b7EyvKL2cLFFfZIu1
5JjzvH1vxnQ99aOn84/GXTOwij6ApPlQKtspmhYkdXfaRAApRt/zgo0fzOk9hF2NmyRJiRyI4eIZ
OY4DVijxuN9IYSu2KdE4rSlL8/paidcvk/4owdcuUIL6pd4FAMPSPb4/1F5lfPA5XCEXlzqmOs3s
rrxPbBkvu7i1MwtlilmX3jOrSOb6d5FS4iBkyQDEB9iMF/whRMUKhL3PaNSffRWDmpq6Pv2UOC/p
HkkOFbxsBl+fhnaiJp5kub5QRBPJT2LBPnzwjLfFLdAJtVtScuO4KXo5l3yUCCNtAi+aeEb569cR
i6d5iwqL/yDNAzP80r02MOf+GzX9P3rJQwN+wBcrj8mxG+t2J0tDppiGkM1vQ6KgyDmVAfnht4R0
zj5QebgnZWubo6nTRRxsrxr7UvosDMVITZPhIuGaFqSE/EweE9UKmrYDsu6mWonUogXDf62RJHE0
ToMpFvJYCXCJnCh9dSCvw7QZm6V5irDEh105+fVwWApfA0Rpat6deZIafbcM1XAZuNbpmsWrc2yH
6zI93Un3KZOVk+yrQOjbVa4eOfCVO/umIVlKY7qX+lwFVPF3ua9rCgC2JBaaZR4W6IbdXwNBwyke
bxdK6ExQq6Nuu1zSoetmDmyvyuHNePRnBplNbEUl/rYTjatNjeD/yys2f0xGGvhHqmPVk2OcEA7C
1SxCd1aLItGEB+9s4HjgTRlvEX/j6NpY4VphcqdlCG1F0jTdWU8WjwpAAX9+nvM/I8vkzI5ehdf8
RWfXwYZg4HoP1WjKt6hHMXlTlDu4XI0gQp7Gfkiod6JidPAoZA/bxM7O32h0poVohccIpyuQbtTu
p+/FzhS2rrgGAkkRO9zYIDffw7JnVvbYEvi29PEEBMQLiFpBMTZ/I5TV8qGp3FxTWXaAG/LIbNX0
2CvlU3qnd1QdCzfiHKudmToCi706fISVVSNqGakRLCkgaep2bXlUfTDoO8lJV59kbfLvueIhjLLq
Lq+5nU2w13YF51Ti3skdghBnGmjartw2bIQ5AQ6fUeuLSr+meSmiQxsYow+mMvKnSDloX4fi6bmr
HAGgWhPOg7gTBZB1iNEausRr+Kch5N/s69oG9WYpKi7isOHFv2GSNx9pPsTdrum6oNoBfZjxugY/
OXZrX1IIHMrbNrfN2wRygpBk19V/CRrmzc0AC/fd8+Ho3IAvCp7w+Zt3EDsrbp6fj5ckmTUNc4I4
hN9WayhTZssaNPfE05J/OKp5fA7BvpkLIbte3qeR6M56HMiUAoxI3yheA1WfG2rVBK+qwd6HbU7F
vqyx4Ip5roI9poLekyu09MOkbpB0WAI1XLFdGeFeQEbpv2ieW2sOIfP8fKgGgfOQ+fC4DwMLC7It
EIr0UmcEWXb0FGtzqucgOgNInI4gDCfKB6ZISW4bDif3dCtbd1/21qHVPbDLgjIcoXSfuO2xDAo2
50xE7Zj8Vlvz7KljNzoAJlvfvKzynbuix6y6ItAVnURIAdzAGbhsM5Wf+K8ul6wd5jS+b6Iqc56x
pnCPkkWo6eJGMhjPi8wbdSgJgjubyknTv4vMQFE0nPiA7y4+daxoXHL3RDuS6TftMEReZZ0ITHdn
icUHZfMq4e0xEphwa6jNu1HHXtYTIbcVAlFgY3zDNe66djdkkLWBjueT/vT8lHFjk43F9DazEwzt
15vUTk9OXD4317DwZupSRz7Uih1Sx6lhWeGZSqhjj1PlxmDCZklwZ5U18+w4ol1sV3J2DI7su1K3
ek667meEePBgJqbu20yBjCWCSk4fISYEE76ZxirqblH4AYvBuZslqQmXh7+xNCB3/bpWT3UYNz8Z
v+PLWDHs0PHng0S0nOdX8KCTQnBsVvzf2ALdh3mOPTAI8uDB0MVI4flQd7syXpPhFFkyWzzW6tS7
qDiNL8tog3eRlO0964sB63hE2t4L14fIFcY+pFJEzOXFcnyC/0LBfLwjNIlnni8EOCmla6/feYXT
xV+rYVvGhe2DSXEsR2Zypky04d0Av44SsQMVESwKj5tqopqx9UPYrpsYHM4b3i1fcGW7jOdCMS/T
gdNlk+xqMQeAjXun+hhFZN7AmKMhDiDf3slKZPUtq+2c8TPKY5bluXOhDmgWjXsPgFncdQF2A05l
Wf1YN+9uC9Wo6t/oB65iRwuyNAf9BNopSx4wrTgPA6+cZzvhcJlwlR+GahxVlpbv7UR0v3qbWJpQ
v03TKu8S3N/2KxGhkI/kocx/E9S+att4q/eX09TQXWBUq5YshKm/B+HUj+3o1gT0Ih+ynK3dlOC6
N1lz5wuXLhETDcrJlLpKPaWFwGyM+bZv7VyVPzrIXOfbpSpLYTFWNj5wWWTMMoxfzc7zY3pBWITh
aRmRAs7QbubwCR8udp/blZMID9+2F8tN4xZ+8hTTmw92JPqX+uL17fQ7e6k7HLVJm/6GhZENVk4p
sCc7Q+5sIxO5zIh3dnR3xo9QlzaTcFb50gxhmz6Sv/UX/snO/dfXZRpefJH47gd9Vv3cT01mLmPZ
zjGVCM8b4b2SzX1kNmmy14F+Qradya0vewUe9nkhDthjOejxnFZo7i89gF52bQRaHOtuhAfO+R7i
EvWEimTEJzG1SNwlkHfLzZyQ92SrGEsXTnVK8pLmXZXWh9FNCIWl2DPbEE70Hug4Kzl1GTrBozJs
GbzNrD8RvZK1Xra4YMiKrUmXp8LmLPXi6D7NWxuU4rNelNfn2z73WrNph6wlny3g3pFRkQVNHw4F
IBFVFvwLeySDO5fk1R+Ie5V7zDAmYihC/vQsDC+pXVT0/spykaGafgVwNKy+FGUGNi0f9r7leyZc
M5Ye0so69mJXVtjMt4VE2PNFq8OPeJI6+E44fZ5HFiQgA7Klpv4JQhuMWw46PTUD7gjiENmUXpAa
PMb6tR1uy4mVkztqcRmc1Z6palu4+FkbqHnqswu9Ar++V0LQJI7ld1p3QCLUGqoSR2oi/A/Od/11
soAJAix0+Lu2tDXucqMtJldSZ3gAPSONHLXPqMYo3G/Y6MFxDRIvqYFZNQ5TazdDpwPDGXMtNWEz
PrBrBcEG4zaPt6I2FpLpyJ5HRfhcQUqq2TPCmNVfoYOEoU7EITJEMU1iwivh72E9DdG4ZXdtJ1Fw
PP+NE3sEiT/oIIvVNWSWoBB64/Na+s+zhMqh46r+h4UBOUsrGCl4FGfodBt3zqZHWp+atzcvyAJw
ZGJeDTGTH5Dv0BrScjaW0cGFD0bvmaSzsGI5eRyOlw06DG1PCbfpaSS+SlawgaGykSSGgh1MSP1Z
1CtM0RrlilUrYRtVd+Uag86IaSoQ6xVz/7GOGO7XeFEMXMq0z81q9ZErBiAPzAPnSZKZyTiwVfIS
pKlLrVI4PrTgWof/BamLrOEEQXMobe18E68n5SVUWj3oZeAhl4HyGlB/G/VO0gJAbFyxiwwt1B+3
9XDVjD3KDte6CPzQXRos/vvgF+7L2M59t8eQJn9d69bnm5jn5RehpH0TFAEFSC6smo3fBpoNPCgn
dCcg77Vg4CJBTbVdP/taNt9r5BfQRDFpWJbXhrTasmnKUO7qKEJBR1vdeEHSPhcmJoXUGAK3/Gpz
9GNhqp740iK7LaB4SHpwZekc3CIa2A9ur2Hbti6GR9kOfk7Bs0RwIOo2FdvApoB42Ri7NluP8exV
d5F85NXZACgUPNHpM3Ysto9IXb+3riEzvxT9+ke3ESFA7sy22MZzlDyU3sxBgUlbU4z0HdtstOcT
EoW02cPbySjZHTKaL8mWnc6tx4RQoYCT/R/e59Ffv2AIVDGFTdLTOYYhcHkxF/9d52OQ9au7vMRx
LcC5EbbiGMfnzZktR/u0HWs+wl479NwsPWWXjRoP0o8XWLvwepPNNW55ZO1Ml9KxVZTbK9SQcltx
P5/h2yXyYhvs4E0B14K+bJGQbzX0Xj6NXxtC8CBgn+bax1dquiz5aSjTwjCJKP4e4iFK3j3bIpw3
nGGf0Tj5T5Ks1wU25ciN6Ux6iPdrH8P6GKHurXs/yZqnMveKr0FfyYM07pxDx2un2Kph5OqChpPd
R15Ln5jTA2YhHwRvY5ulHKbjPF367VJeR5G26zglNX7U5/t+DkZEv6qUhCnYHfZGuhS3nSLMtYpt
U3WePaIhu4mgwT9ndfJ/bAJSPk5+4p+zqF3/zDwH9TYdm/hjWRxVYDqV5RvlYPPRtMJPqIGF+iEB
luRu+8DA3ptd3lqbklH2JR29DAE30rCDsLAZ+oOKyDpCBDFEelW1uFTx2P9JLarWJePD+yFGCEcE
mBwj/loX8SUmxloemh46AiGASe87ncUPkbCO3o+iLW79duGRHCxZVcDqEMPDPHbJjy25XQ4UMlJn
ww4lv90Dj8RgnLEp0KFxf1lHEDGHrsOC6aTFYoKdEArIKmaU9+sVsUeiL1zEeCr1mD3VbQAWYybg
X+wW2MX9tu8nA5VKlW7YbEzg+1wsrgkvNM6crxT5KeUMvtT3fJb41iMrIc9YX/wGtIByfejY5sSM
NS7DTV+hd++SNLD8H6T+lyDDTJMbLB6PMyOgfsruFKnppyAAtd5tUDgZIIUB5tafinRUfEhGYP1U
gdBM1GOjiMZu2KjE3dutEugELnOe3OSiTL5dXxH6Dnol/zMzyQNWhPRmYvHnBNjzZ/Ugo4Sb1htU
cn+lA5BG47LqCb0hUQck+Ul0dP7RwPbWHw0dAEUZmQ0LC2Qikkvsl8nKE9nqAS2BEMM8sQnW5aj7
EQuLRn+wTJHiBC4VSxNHDf4wTjavHFkkywm/mdJVPyt7qliMwNkwrguWd6V0skURyK9SRSrZJ4XX
AFmWUfE98GD6isEI49tPfVowYRfIdks30VhV6JO/aTpEa7ZtCxlP/WVVQZCcEYIH+rYpsVo+fiWU
Dm9nXkTtP9bzWKbaafS760oodR1lwLi1jBRDqtO/sUdgbIcomwtKZlgyR3/oitugJXa8vR7mIPY3
C3U0SwmARmejxmq7lmgOuik8Ov9BZr7wpEOiB97QLbcWwHkKOt5ntzwfbt8aYkMwW2f5LGhZyIhm
T8yuj5KjO0XmHI3mrFel3mq34s+xjsIOD+WCILKJGyf5SjOoVpzK6BhsOjLX9aPJ65GNLHVWf8dI
rulJx1Py5qjEWPKGEXWaoO31f9KGdMRa6JF8MQ5oXrZEM9Xv4fQl6piOsn8ltqjERnPsBVvRxS27
cnK1xG8TGw5fDexuwgRBOtqTtwRwrXOW6thjSrF62Iu+c9vdFE/BPZ6PnngUoLsmG/patbwxniqn
7xyb1f3nkFf3eUuMDbwdit9HEyzRY25QXP8MpcF2rgJ3MOe+TloK4aDT+maLmFU2Xxq/cxp3XUHf
mDOFzanjbjxaf84tww03Fynp+HfWEwhAfhWnuS27NUgBs4wCOzmrpLgZEyKYLFUqs2ozhWJgtRRU
p9F/SLLrMXBgAcAKkLOISMIFdV0RATHGbrHdCuBcREPaZT+4Taagdvt1YB54tBTtP4HRrU4hwi2L
PzSq/gaKUN690G/v7bNXRfbZEmFFqlrmhBu8j6AXcq2WBir8WvkvK+p7wWs8nYs32M7p8qcYq7m/
db3J9+8KVoHzuKuqEJgCfYHsRpPlY71RSx1uH0fUk2gf1/83oCr1gJJQQTwaqlrtBlZ5c1QVOCwb
tPZsfEi0svYkm17d8HrnVUPfzsy/SGKsNxLkjwgd2IyAme589ZbbqovvTC1SsXM1P/GfRld9+EGr
1IufYtiufNpEkpFdIWURHmIzln7gId5ztB5g0+3xijL3YLTOj5zGy3jbGB+jnctP95uWJO/4RSYc
IRTOEZnHzBrEO6A9QCTzZpnlG20pQBh5ojJ9jyXQi32v0dg/9co90vCdwfE9kGloyid4YzgkYaSb
d0KTMtpM0pqHYjQQjrp1XomIwnONT0EjhuUGU1f67/04rPPOEYo1kBt8bzrdJnO96j/MgiU4KzoX
0+PIArzhvQ8iLhO0FGQPQSKbi/7X4OuSJ4pb4hirN8bQRDVZe9ZkGuI6DCUd6xWA0YdUZ7CPhhsm
UsaulqRP+MR2CpW8BcC6aL4Sxcg+Ez8q3GfYhjP4L6bcC1AaFd9rEijjbYNde0T76DpS+IQXzlRL
gPisHqrkNzBOgZtD8Nl3zuXsRNUrB0aC8oD5G+XO27aiyPKaxKoLXymBBeAE0eGo8BGEdLYjAAsK
g1SSXVjnMAReS7IQ0ZHjvnsiGtEkr5h/7OTyyFWWuyGy/qNpy8KeBPCDW2Ny7zVLawqIDm2Bfa27
8iI6F+0NzyIHr1K2HJbSiUt/uwRzc7vIa6Mk0nhnT62Dl36Z6N/Q6qUuQtdgttB5iBVOznklE1nQ
YnRhEz4EY87myGAdjb3HRiKqyYbvMvhbe7i2n9xTldgT9CTywaQieIXrhgznXzbHE7yMkRTY5dbE
am5ZWm9RLDjkxrQiNnHIu/niI3LJu67HvacZlk13MnVSEoEuEL6YRlpKPVVh39NAACtdpPjBE2Gp
uyBI5Sshp+6LGTbOvlJ+zS8djyiate/XOCnl2v1Hz00l6GWNj4e0LEtRnJc+L55IYa/5bgJ/MG41
mFfoJdgHd6i9CmOOb6lsttKvro8jQZtrK53W34kqlO1zZofRO4Rry5w6LWRXwaeY1bL/y40fRNKK
5FCnHUKBSAqciG5ewHlkrUx3IaYSV11Zmn438z523gWSbvQxTc5bTuOGMkXvHMOYV0XY8QlvWAzh
J3dseFlnpJug57WuKBj5HFnTwanu+3BZKRlPdYk9qSSOWmLj5XbyWVPNMQ2UOUs40lYPK/WFpL/r
G1e9WamGK85t9dzHCrXYuVMg0sNHyPl1eNTc7eqYWO64997neLWZPHhzQOfSuT5Wk0g/iyKJ/yVE
iDkQrOn8W7dRy7KHUQ8gCQC6v6gpalm+ye6djjhOt7wz15LpsOXs3YYdUSk2fJmCw4j8H0dntuQo
rkXRLyICBAh4NZ6dznl+ITKrqplnhARff5fvW0dHV1emDdIZ9l4bq9YxYYKJ85q4kuzkdD5wIRQS
2EjXnPSFQ44F4ydAuLC83BgHy0OE6BTUac9Sd1cveZrHEmVhcajsPifqs+7/VFFlt/TZVodw0oq0
e0wp1tqdj8j/ro9Y62+ZrNuaoWInNIhV3N7onMvqYV56nw0SpBT7HSIOVDpo1bSAc1CL9c6sBbBe
x406dazl2PX7xWbojjinF1VM6qtjHUu82zTobgGjS0gUnjHRjDYTwQCX0zZhDfbkU0dCFIV9PI6I
V1XOc7hYzfLh/T9tpuhNjtVWEPt2RWJvTlRCXnYVou0+6Uzr8SAc6QNFGBWA9lRk4xabVocrB4La
3pWN3lsBISEbsnQXs6/HaMhPdY7mHRKKEzHx5KVhyid1YA4J+6X63qFCWC++L2d/NyWBuOV85HPR
HoWfeY+Jmr3uy8+JkSY8ZBnVgW1u8J4QIgaNrWLfiSs7BMoGWJ64glxYk6ZdEgLGQUBF5cleUm5H
WSq7J29xqpMnq9wCc+uO695hONY9ynkd/0XoXllhLEvo1JexTZetEjcWNtOldTtbDOsvTGtZb1gt
BofHGTw/wTcYLh4rEXb53qHguCWZtIX32SOax3xucuvHcW38bWx6vHqHGk+5eTwDn6iOrB/W51Wk
fWQOAjuSR4GNRV/wdWiXzby7WtYFSRP6kLpOKDVTabGHhamH7XMoiz3HifWIgrFz4nbCah2R7lfK
ehdKL5jjJmOlgLp6cOlMVaO+lzEsL75BqBVHzN6jg1Su7KEnwfaRlJIBFW681HLgBscOEJxoph2D
tl9yEegGXDErkRXswMo+U2YR2tdGmtL6yNAgXgZVBSaW8HKWPUmCBKH2FroBKkoqYcBG6/SxYgqq
90jxQCRPCkQR+uH2iQPOfiEiJFmfhj6gwGO32TbUSgbPWdXdGMy+X1uAEKrpk+A6RB0OOiIUsU3y
lqCE+2aZKAq+Q8MAA3GUcI9tHdYPTu+1P21zo4esPczkPooW966wRi7/aRUGrlLR2pe6cxb1W9t5
1D3ZGBj3FMwdPf3iy+bV6Wo/PQcsuquzzaDs4OXugKTCNMJ+6lgfovlwpPjxnNuTkodCk/vX+i0c
FDfE5rkAP9Q7STRJQmWiHIbfjpN227VLoXwTFEl4EDsEN3tZzJx42xo5RLA1fAvl7sZS9TjiifLc
00EtDTf9NBTPw2LP9sFTBHBu4GAwZGGvBkhjFjZGHWbmykoOLJMli8MxTQL/kMydui1DRnd99rLB
/CXpQv7rKYnuoEJmCBQE6dWHcQjm9Q0xOdWG75jk76C6dLoOjpU8cuBAyEK4PIEVc0G3btyJKv/0
/4yQT1svXJBo4IdE/JmClOxnu8dQsoNUzslZd1lj/Vgjzl4hhjJ8KLPcf8fs0dpfLFeb8Fk3nJNI
KbkKbYKU186PHd9epy/XzLbF1ugmfdhmWR8mqEGwLm80HQAK+TrrhlMOmDd4RaPjgcZiKWp9javn
XUBdLQMAwcLBLhWVCgq58l346Tb/Apyqj1kHilVz1k6Q6q1HyXOH1G9Mr3xF1ReWzpLQjbELZuIe
2vGqRpCeMG67eb5MTkao3CZz65QXmq+8+UmZC8lPrxtHQePQlER0MXJFq05PxNei+H6p8EBqeZw9
NTncYT1Zd5j/wMZMGFm+YR1EIWeAncynYQhNc6wC9Lp7L+DAPWdUeP7Rdv3kWtFJro9etyL6GIPV
pASGZCI90QWjxt7YLCqTc3/L4n5EU7CuBzv3O/tBuUDIa2BpSAGcGq7VUPWKKrXht8X/WEbCf2rc
cjjfTLLrrr0tCIBluI8SkNU/sTBL286opFALkyu+xQHonLEFS5ZwbZim42s563H+M1n12EwIv4Zg
eW7DrLJ2gza3B10ISetAJfWaipJk6I3mQfphI2eJr5vCwd1BQ0zcR0fnKjpFHc3ata4DeV6JtvDv
UFcyFQx5xacPhpiqOkSVa5k4G6MJGswyjFvQKdW0GxlacJuGNxtsXElPmp8lSUb4xDy+ZlrjKFj1
mwXI233wwXqxfiZfmnH/tlssTPC3nu2Kqn3o75klynHf0lSgwsgqGncEjaX5mZZGMVgcOv2n0F2y
PPqz6TFvT3NEcA7nLdY2X/vzE5MUx0F/d9NXceVk9zAwg5oJHAM1lvmEasXCX3TzRGDnWB2ymYVi
rMkQOdv1JMm70BOnaJkXXbsF3xc83Cy5tEvkM3obaZzaemzIJFs2vjsStTL18Bf3tsYODgGMQPit
9q30hQwQ4ZxR+Ab8Giqd6/0ARuDV9AD2YwjqAfkpZs5Yv5k5SIN9nTvWmSQlNCuigMqzYxVKNdVN
odPHBdGeuHAKpE0EdBSFUy9QhFN72K5gdOTeZer2a0fFkrCOiMZ7xkE3cSY02m2KG3vl0zDw+jB+
UIHoTIEHY2BRN3sGMKzYoYzfyGeCHMk4mGCNu31nBpJo3E5vGeq2j2mBHzvuk5FOAYX7QC7CLSF4
cQDOxeFkzTZbvcn/E3S1at8mnN/igZWvLeJepg7ST4CFV3SH5WWAtrjGa4GxjJS0utBngvaKfw5o
oHSfgj67uMGQp3AP3N68NUVvIW+eIutSkKok73LbXaNznvttBTDLM/8i0an8g6NsfqqjPGjP7Grx
ym4CFmRPReSYG6nY1kwSwxkNqUuoJUHmpqO50KxMGUQ5lDmOmnDQkmM97ZI2az8xIa7VA99m05zx
0BHUtuTg0E7sEDEV8Ji7y9+Ckoc7Q8mxjvH1CZIKBCPsLRcN+3mrSzQx3Q2RRBTUSeWTPlKia+/w
34cbR+GtCgHn2ohs8/ZcAZMG4cM07Bj0RFDAEmSYtVVooUhAZ2H6vKIMDI5sCaV5q6YAE8oIueE4
eEOZxkjZbxmUBOG0z1OKfkdGurZeQoO1kuONZd8j4wPvyWqZCzymfELEpWcJIx4PA+shsApEqh0b
r5+2JnJ40+lBoS0IPHOwljq/srcX3qHgBDlr2+gMaQgwzvvI8xXJKRzAhYv31Q+bB4yz9kGSagOy
sm2Gcb9kCPpfWFemrwSpNt2xKUProOuJNBK7D4dzGTJvfDKsO4sfbPIKzl0o1/zvUFgEosIF5cFn
Qer2HzOSjXNg9TaZmQbX+txbaX2nV1y5GzOULpzjAGN9HOJ67s6Lgo7NFizyq32gLANpZyG+gX+j
Ies4/J5bi4wHphIz2zRyVfz0YQaBZ86QfACyZ9A+/wN+qNAysdd75vvP+P3CIA92pQuKAD3BVKmP
qkpa/NQBO0NBRjETSPYtzY7rcPAOE7cOzhyCnZzNsFSASLFaqLu6YVf1aA+4oJhd4B8mETVvd7ov
4A6yAFkpf8H4kmqpx2TdJVqDzvUZyQR3HjTTx2wmwy7usqz8mOqwcPchsfM56eqr/7A0zpTs8Cn1
Pm7FG4R7ZZXzhIiGBQczXRc5ROFE35iQAN4AEpn6+5aheLBBV9N9w6TLmDwlN9JhQSnHYmzGQWPJ
qiCwr6DF2/gLmISnSNtoCYVddE8tVZl9pFEQH/6oHNbDRaiP5I8266OxUWehQUOLjZt6tS+ojgge
M0MXRs9ZUIfDbhXFwFh4Ev8xEdW0dzx5fymp9RmhKApkm7MYNMo82P/dxM8kUBKr6J572amnEJ6R
H1uWRv6DOg3f6ELw142O3ZNRpMrqrzPmKNhjKrtwD7LFS15VOGZnB8Rl9Q//kgt/DvurQMmXjz1A
Qs1knsBu19jzQcGfMO8ezaz9N3HcPj+G6J0YCmJgBpnvNK9z4qOfWb08xf+b9mSBblmXzdMFIEYI
WR470W6Fxo9VofGWlxEQCJVWlC3RF1mAAYQdARgQskmT3ROysPBKLy7io8wKRA620uQkMeZoSS9J
mBf/jYFEYybBn00MZcLCwaRwy9rEvE5RFMxD+mKGdb7TC8viuCWUNontqV6ITMRo9iC4a8ZXvwmT
djP2U5MfmtnyQEJEJr1npcYvLgZFuF7jtOISTTABN0Oy4hnQKFg5pxC7/FJhq5S/2GPuvhkUGYjH
oIL2cVSj1R9aD5f+gZiCW2VosWg/9XVfHs2Awj9eqmDF1Jc6wwWwrPlF3VNXBEhQad0vufKSbTa2
Iexihf59CwzRx44qgR0gsifC4WgP4ZISR+AlZPM5dZn8x7iIIwNWiIq2dMzWD7pousestUE5Jp6n
6vdySVbWTD7W9Rf6etCpVkDLGKOQQDsmikAcidBTy16urezOusr89o5Sz/AfCsv/D8beBLFqFMEh
icKQgENZo79NsdP3J/IEcc0tsMYSRul8YO/hlLuvYNdDNsQSXxVcmlTA2ygQCq64MIYj041u+kzD
LgjkxaVMXr6a1QzWyRDFeR1ljRWJSaP3LhGxyDgfPaK2YBishDBoqx2RAMqsQxRIFiYgADsa5IH3
J/MOOiph9xWIdl7HgXiyIwj0DB7dUChxizbwIMLaIwM9FnU07WIuaQ2dSJUWZgejbrYhO9x5Q788
gBISHurYaLz1Xdipd6Jwk3kP44CcGBT4cLnb2Q6HDeGyMEm5cNUdcZY3oBXqXHqTxVhAmtxi3bJG
UMM20svwMWsynahhEKTtmGDhPggDod5g6U7kTtIGfKmhZZncISbmWIe0ZiPkJ7Zqk9DOREQsj9Mz
SCuyKehJLWxrtujOw6jlcGfTDN9oi1OgD47d9Pe8ptl6WcrZ+y6skq6dlI5xvSuLxf4ZCSbq4mTt
grdRlw1dOV5+kkk5SbMY/3S9sOCnHdjBcJRvNMcpOQqFa/UkjNjRvSntKbyOleaCBpvhvGW6j+6Z
VJc5d15WMSdvtL5rREs4FNyUeT+soNGupc7zB+PoMI37diBrzypUk525eMqHmraVKEgniMKrYcyK
Vdud3P8K6BsHJ1hK9PowJPdMQSx5hohpOCxEkj1ymdl6wyJbOju95mgwsxbYnEAJw+PU99Yndn7x
J6x64jVxKvcH4oCqf52w2t9mIjwNEVLCIJ5OtigaqLOp8+iTXwlhyBMWUkz4ejTDYmFKEY/OhA49
cUbWuok7kdzaMr29mwlzEzEvNRSoqVuR820CHt5lm66Lr+LOg9qzdbRV7lsGeW5cd7nrPbFFL9XO
EOV0W8HPQ7JbV1DfqFWturtSNJD6t5lJNHzhgWlIPmR6SRflJtO7LFtKMbsgVgrLd4Rq1Jl5KXZN
iCh9C/0Ap/iIy/efJ+bwraSsJZ3ZZN0vdEnUIsLoRV073Yr+w2XjtwuGSvmMDC0WJzDcpw8iPQA0
SbSMD3aXoVonqxnFDmitj5osqCjGegE5Iue099lUzdPZr0Njb0vhsiApyXF+XDyG3cexmMx00mMe
PoM0YG7gMbWI+NEVicM5nzl5S+B0NgRU0OU3UUKGIo7QLDyGvR8g5RG4Lk9EhSNGBkImiPojQvLd
pYewftEYJ3C59DBcja/T9MmdAzTVzO0+Efog+PF9bJU7Jk8ZS/a08prxw2+TaD3RrakZvmgbgVYP
k9U+DnzSzL9JA7Rv1CS/eiaJY3lYVECbkmE4O+FxS+t9R2Jme8+qK7xA4vV56CSmHZALLdzpldya
6lKDZnMOyfB/PrsJQ/CkLTD8iYysXbQm3nDIPbAe36j0xYM2FIVbh0gMFYsBchfV1wJsI0YAkhFW
YnQXVMOmgzhQHvAJzhghfcsRXF6eU5FD4K5Ps3ADpr+lHp9q+G1MjCcfD9e7b5ML8FODqJCXCM4s
MLEoSJXTPYaZh6Z6y9/WLBbXdekwumDm6bIM5ULUMJDCiujjFc4AD3Y+M9t3ENe8gFTQ7V4bHT5R
WHrtblpNc+nGyp63vuPhXW9XCpJP2qIsPbA1mBmFl2I8Ry7UvC3FhhvtqkmOb82iaA+6zNZQh5bc
P7YBM+edGIT8i0lYcTgqro9N1zTio5hFeAE9WXyGLSEXGyJaFHl5g+x/2sGmo+5b4haIwkUxs/FZ
kNHhOJP/iJgzIS0vaMdwNw1j02J6bMuTi8hGHZe2Nd6B8QzJQZSQLG5NidL6QGJD+7WS4Wl92vZC
1roFFa+in0nmI+ml5jHC5IvAwurL9seykOnGEdgDaljZIiUkhM9i9JENtfsNy3YtTxOBAtcRwIrZ
iGSZ/oNqUcjt6rnYZVeJo/tIDoWWO6ZnbX2e9XqzLgBgQrZKClzEeg8jO1o3f/wTOKn/m3U9Vu/Q
mqoVex3xz9nc4JXApVplp6xxrCfc7QOmtBDJxR35DIl9oT5PkEIvotf+oSVEKz0R0ltta5Ug14gh
HyX1MYoAkly0u4ChgUeAkM1joB3T0dTZhc3t8pTkPKRH7JwLd7PMSPwcfK5QJH1wdPZU9sjj1kD3
/gu2OGI761Rl7g77ETYChKpag8bwSGKCrEbnko/MzyGiuyrLd8FUSdIz4BQt5tZC4C8BUzKsn9Gs
tH+y7GrM/5RliUXRqgdB+Ao4frR8G+rHlcqePwdnb8+GtRycbYGhw90RE0X+nmw9Gtqadm4FBIE9
kOQo/sdbjFVI9gFETDuq/eifQkY6IT/uWQS1Hu3CxqftZ44zVOlH6jaMNB8ka5jkhbw4fJZAGiOM
m7wkCGEuSzV27j+qkLXYz1xQ/1qycL66iRDtUxT20Kw0C5oVYYNga8IT2ERn7BXDmVSCNDl3/ei8
TJGseS3ZVjj7Cj+VPpMdYf4jldn+0zAFqm4vTBXuMN9IlqBT2K3bwYbQjZbQGu/BtWnrTcxYoZIl
Z8rAvLF0aZTTHMkW07FSvdYAZuxrkjLL/tuVxAUcFiSJfKZgrLxPHkDMF/EI6Sk5Znz54neQk+2c
lhw1H/OtzljVMQhcu8S8Krz/aKJ7BPyGr+icGEmS7NZyvAl9pMcU7q/lFxTgIe8eYQnJONgnCFgY
ii2kvMnRWXgozwluVywdAvEoJ5KARp/4ttcFJLkit45lwihXbYWBFgs6Bc4JmzjX8rnGlMslZCeZ
Ja8dYGbrwp2Xrbs0Ar6+A7sh5bPj9OydsbvM+d6e+YnvUUcjztKjP5ykZUn3tAZ+xUzOk1i1Zkhd
Lr2M5ff7tA+qe57ThISzmSk90OMSAE0w1XKXQ8fy+EhZJpuznSHCY0bsh8FbjccBUFw1BC4L4lZ9
2nknfnq0M9HriDsRMD4LwnOkR0XariyCZ855i4SzRTNqhU3Q3M2dRxBnv9Zo9SHYRMeRJRW59s7k
XhTYYHOgxKTZ7qwwZLqIr6Xe+qHx/D0Sg6D6cAtWH6dMU5K/RhkIk42a0kxeiZpABA1XWuaoC4pa
Zi+MZH2a95JBgTxMPRRvRrv1DUwR+fBZQacH7G62a2rRs26CnlTTFwRWXn2/wqnK90zSkt+mBVKK
ZxE52r6eyMiMa0ezkKJFIsfPBJ35tNbZfGaBltax87vAuzJTw8uHlLLcDkBK/jaq85AzysKF5zo6
jrWp8XZrtIWSQdOKVqHcLLONZ75QyuhdTfBNRK6V1zXHySLHcucPIZmuNhAW69TKeVBnbiZnPoYu
3dczTpr55i2saXWnFCZ7HrGs36w4DQgl82zidkI78b8pHjhRxoZK7CAWBhabBEED0tqKOKNDHXnE
zGPwBHUqJl8/or0Oq7eAsd0tQliJC7/A4nIyIhfZlkkEYdN1YfRGVbdUXxFG9QXCQJfP1rMcG2Qu
uQKygssXvcY7wF4JShDnDop7jTxA7gZVjPklIdMZEa7lZeVl6bTXfK2S3L4ffqgh+el80QfOTzOy
Oz3iRk+jfeuO7v0U0r9g+c5SK55LoBZn7psV+iQlIH+nIxvruYBVxXhm7fp1etGt3ZaovxXEgbOC
Tyb3ymcEdmYzoZafTJTz541kCmpGrzNzxySxt2AaMo+RjVOn2QkXdWBBAO4CVKBTOtsXa7BlGBvS
B7s7Wc0kK0aM4Bgg517aaMLPODvBWECey2KnHML729YF1VKR15AlFUCvDcLe4FKIJCVDHKINsnfS
w+mJEUMBeL11L+28BsXBhHXh7Ui/4eWRI5AXyIk8CC/MmUPYQkvE2Q6+xNKxSdGsoXWNPG6xdkqT
P1hY5uipG7h570qzSj4fyZ+NHgqplvGVLLyheJLoc27qHOUkVA3k5OBeZpl5auBegeKDzIe3vlhy
CdEKU/I+MJGgXYBc3yHry5Pk0MoMWP/GMXxOWChyKKrrtjbuIAgID7zmg0bXPNnSbRxAtDk+BAZk
8myzSLJo4i0PYXxQihfSt1eyunQFuGOHdbEOt4JjFUdN3rUHJfs+ePOinK6SZeS6x4aNy6GH+TMh
+2ZTw/ZJs8XPAxG8cbyiBsc5LHmfhkARhwhp63ucA/E3AyeHroijEg5pxLgImYVtf2QMXomkRDFI
NLnd+d8mL0mtphQhGZ4uk6DJpCOIB7YJ1+UjKiCSvFyncR/6RfokqkEbp15sx4BzbNMnEHywnQ/w
HkQZ5fZuQdZ0Cz2Rvn1YAbS+smhmj9KgqS4PkpEGMrD0/5HIQPtwhahB2GfPiKiAPi8JERhqKhkW
hBMJpdNgvG9UKNBK2JjhMVxC5vKQVnu/ukT14O9dhhTEuvSVNFtKR8HJShYdynJZGJZuSiH04vzp
4LLjjmD4zPWcxFA10n/5ZPcELrYzaOlodf+qnBS+tEryX3ogsBZoEP9CjyXbwcEjfnJrRmUbAsgL
65dzGCl/MvIQ7igSif6sLCdAUlZBH7xrWw8eneeqvjnmBlUsIjhA5fcZ7fZ3zayq2AZDULzanfdg
lImqh6Ew4i4IVGniZfBdMmKWAIxjtFi2e+yl8UB9sA5kJg72IeeIQKv5Qp8+yT271ZU0g1VR5lTV
UlCJ1iP1FZS/VTfYL2v6RyhFCAAh2DflU9CJOb8qsZZ/nLX1nF1dY21Q/GYWbU9M/77+lgsawkO9
up2JUacSvZ0qesKzw+hvjJvAKbqNVcoWyUNT2x/DXOqP3umDfl+H2ol2Q+FY7qVNo+STZ2LuD3BM
/fRjrgByx4E1MiAPgkVe64WeYhui9yMm2nQpMU99IhZu2ES8RqEmnK6LpnV+H3oNglNHvn3XknBS
bwGVkAzK4Ms129bxsvdmsXFeuSWYDKxG7BejrYnQ28W2Gcf6irekpaJtGlQ7i7PYF3vxCavucJ4C
xwhTZaN2K2pqv1cb55/9PGPByi8EpHXNN2PzCS70kGGVWngSTVI90/mmn+D3GK5hxWKmpYIk9WI/
tS28iGmN2rfejsQMILJrJRy5eMhaa7pbm0B18ULfk7/Mfj9wiJnAj7YREjOMhDNjPrBmeFIMMuOh
TyqPQ13ZeONGS/Ez3jQmmFIYsIKC4gGfnTE9NO2I+7Wr6i6CmQ6bqWON0acFs7Oiw7/Td5rhZJNL
hdBXW6GDPBwbHk1FNbpOax8yAk30esV1nLGQ7S3s9sOj6PLe2dN5de370tgryV2u203RvsyTER+5
zPAojxKP83PdeYoPFrIc0AlExgq3JcvsaDkPKzLGvSEup772YSPlXZFPnI8XJ/VaklVQaoczODvO
OQ/uQeerA2t5pX7ZQxn/M2FDWrwPWY2WmQgUWAmxMxJquy2Gbm3ubIb1qMlqJrhgwsJkAhfVB7jj
Z0bo1cFp+OMvWYXfCcQaqwqEup3yrXOhmFMfVrvO8se+Qqu5oeHv+Y9qrTMgdil5AWje5+Fuckxl
voq0FQSwWYtHTINdNXHUeeOFLBpvfbHhzLnnbq6AQ1nOMgcnRSNsNjklKPGh5FEwY2jkQrnr9WCY
Dpr1wR/6H403oAwcRGYUkSipuKQbKEAp2CA6Keih54GVqooT5YqV/hik9taB8AkJQdq62U4tGuJt
JCxVPdsFmX/DppeE516HhYsLudcEsOnK+kGq50K4Y3OlkFrGd1/T/TLbLNN061sG16CLEBd2iWyn
P5Pvrtk9rnlx1zhqeEXmbddHtxfQwSRmEJuBQUuczeJSCVaNYBbUOo3NJijvp7vCKDjIlU4MWpN+
vhHBWkBRX02BOhYbUBn+lrxfegdYVFZEslBybqYMkBhSVDuCgM4X4wUHt49QdeegeOVxidaRdRuJ
mVWMYoswVFDNuJEiykACZAOgfazate6uphW06U0PTJqoXYN2sCR0JTqVk6fCT4ex7UeL8hfNCyKc
a1YV+XpvzbNdf4MYGfJHEg84Cdjw6xU5+FBFwYuiT+u3sBb0TztalOytT2VyRA+ffKIN7k7QylDd
o4uzeelpp+7mukfFON0KNWIdmTi9snDogwtAXXwFNuJLJ9a9ccxRoSsQu752JvmY8fBiCKsgfNxb
ikyHreHa+w0H5PQHIX2V4YBkuLgZnFAWW6fpqujME006BYS/Wz6D7r7YjFTD1pf0ApBExuVs+L7t
WPsMlu96dAWoNmDPTpeh69JVHX21OvXf1Q8X68zfENQvudObR5JfjX1nCdv/oDL06or0ZlOA24TO
gLYk7ooxdD5M7ZmlPPBdlCmLaOyDPpNFIk6/u8xVyb5yg+I9Z5VKzFrJy4dt7wZQf2FhGWWsv6Nm
ekuKNB2w2IsBEyUovMrZ+1Ro1ZX1c5J88/KuLjBcFvpoF/ostbd0mDff/lRr4pLxNw1BDQZAFMXP
VALsvJ2VdECFL8SNdVL6gdiKsGKwp6pkREOp8tzrXzT/WJ1Kn1OYM5TJs/farpM5Z1EBgqHnbiHd
pmixKHcSZjyQYP/2qJWF/KEN88aPGmPpmSdMo6KfQ5xZopM0giSqe1B+UyDEv/iwfO8YhAUZ9Rlk
++6jYnPSkTjFt46Zf3EQmvUgBvcClfiHT1z8PVIGogJhXY16T9KYmBBZJJ1hFBLUEyOq0HsHESmJ
bKtmy31Do++1B43wyDmVNwIQ5RQZRs/Sx8+j9DRXxwr4ebYrfKfD94k47qKzLo2IUsJlsXMdnH+U
LlZysjuDx2hci/KXl3z41tjcoclK2/1kf0Qu3QIVMTpkUhDazBat+2yCxCHCdh7T97Wv1SOYKSbX
LW4H5G0ES+PwaL25+aUqi/S/0nK5XzqfWMxtqobcnDGX1M9NpML/MvAjmkx2oUPEsCFkrCKbmjJG
Gm7W98B44jSSj+bGlsvWMp6YyHascLiKDixUE6TAjYKSkje+99KGw1LitoJINTjVrWLqnNplcXGL
VEdzXhjGhcSMnsJpRlZTd3Nd7/PJyGGrqcyIgoTITqIwQmPyfk3H2jiL0haJzJAzuwRPiZiR2swZ
SChRYq+IKbd2pe/7V1FaCs3H6hYPXC9s4udICFjyQ+CzuG+N7IM4tzid9qSomPCQmODGBgeuXUwf
SXmjDVVDmA7odmyMmGOqx5/SycGuhQCEMPyShjDjPxiZmwq3fm0Q5vCeU8h5G41RBWos9mgxPmsV
IQfYoLVfxXXGSvzfmoMKjwftWWVcL8xyICKQhVNDdUtfHOHirOKZX97Z7FFBwwCkG2cOMcInzZ0W
CW+grX9j0ecXr26j8tyuaZcdLZk216YkOBvTXz/PYmPy1SW722Oqs50xlH0ZHHLpOZcQ+d6pHIqL
soemuFloo/aqSY6w/yy+IHkKn24CcscSwyePDVzuFJNCHzM/9sEbySJ9dx3MNYe+FigtT4C9a/M1
4w1Avmr8qDooJmfPEALDvzMyPnT4c+14XzqZlLkS80OUJ/pYgM2w+FtCwCZM+JswEx2bRqf5g8si
vBKVi4DBxeXxEmhB/jCaCc9+CC2GXv3JWe2V/SYAFnXfOP5Ebow91M6jv5rcPfjcRhFScMsrh26v
5rLSPSJ0UhMU8DAEhFTwjR/ayyWi8gtAkjmBN28gQpcWzQorfNaFvR3+xRUVevwQ5D8f0ePMAXHH
SHM3dT4yfsDPqMHh2OOCXTp3RkD2zSKhSHl0SzjuatwuVJ7mLupI5t572g7PkCWS3zkAqblVleN2
n9SRc0GmPWfFjwCS8Q7GRBELkjb/gmHWh8Yz7juWjOBfxo1M1IVDR4BHnGQugs7vI7QFeit6WHgY
U0z7H/31vByNXYDr6wgAeUeTzaGPoY7buE9sNiFBL5jSZFr6yQVM8PqNKmX9wZbpfoM15pcRIWsd
JnhY6vYBEqJblA6mu5wwl/W4KkqGGD8J1qWIUvCTiGhn5ZOPInMkiUPdnII05w/MjQv5iHqqsZG5
UHH1Vz8Xcr2DVmgtW9yCAX5yIlRg/zk37tbQ0CXxbgeAAQd0VfVv30k9njoATbANAreoLgk8Kwsg
M7Eoz77Nnyo2CapMhsFo7Tk+QUY4VwCuJbbCeQie124iZQOZfk6CtcLXxttAInLOFfrmdrb1FyO8
4x4D+GT2k8mmhNsbNQGhKfjS2u3g1nVxf1O3v/GWkCczFtUSg8EpBKvYpTwKpy9BVpcJ8Vx/8LIg
/pwS4R0VsSgsSAvP3MmoGL1TQSgnTDZqfmj2WI5IV8kj1vbtu1UVNY1YTtdMli2G+J0714TteGoW
E9y1THffZhBDsHV7Z1oPLG7L5Rwy12L3DnG5+YuOOOKDKHi/269aAhI84Ctw9f4WDrS8+6U1T3FR
3tifwC1IE2Gt1SfRs1vwnlO5ehLPGPZ+IEvEqMVD2ZFWuynQqmzs1iI7N00pp84yqsceEC+a82R/
u86BwVQkaQlvuqlbXUe8NqzLMragy9jELkHrIl4J6JxfKir5bA9Hy35uU9CbG/v2LTPYrKf8gL2n
jBhxtJyoVTpplES6tu9sO6yPxE6SVUGLtPZHwD0IBQpK+69iCTAzRJy0xxmVK78v8rP/cXQey7Ei
WxT9IiIwmZBMi6KMvDc9ISRdCW8TSODr36o36UHf2x1SFWQes/faDwBp/OQb9liOdyb1e0qeZCAP
kPXSesv+guSKJJMW7MtZQupSHLmvxl0R3U3CYV+6+N4AqXG01th2vd57yNZ547bByY8YCP30y5i5
K07ELe9vZ5vrOXQ7Ex4y4TCZYiHbbCh9K0HeLZqP4Yl+YsDEi4/oV9W911+TMWDIKljy6Yb3vg7Q
5drdC8IMgr/Rc9C/DFZpEoCE65TFUyvlfcGecIOfiWE0H/rtu+V9T+muJrjGjOWlg2uTRR8gFJi2
CdQEnK9EFQQnPDfswAHJwNzraf+QXHmhWxw9Tp3mrOnC5niAtNxMB5YnuRvzvTqY3TOj2C1Vk7fF
PfOdUO+Hlk2Lf0TVMXI+2jlISufJLQu6vH6QlnUcW28djtLVfApuzi6BRzFFH1JYq/06CWkqmi0L
JUJnM3Pa23meBL8LfJeEFChSOxCa9YDzGjjYaKzMonnFmKxWTwgX1/Wu6LBX8SyDsW2nueMyJSnh
lmXoxEB04nQ7AkiQXyw5XISw9NXjsW9Azp+RTKKwykuICpHEqfFyMYJl3M9Wj02imfVtYVHgku24
stuxFndkNpyOVI1j5SL2I+QgxSmEnmG8MhYXxh4TDEcneWtNeuWTfwusXqv0nqk6DCCDT8fEgRLb
8joXI5kplA0ZeLqUVMoPVdrVbZjCMSCRGecMhm2k4KMnIoalHOeJ1atvgaAEIl6PhnevmZczYmiy
6XFLNQknTB7UFckbpC92ZZJeO6WlwrfenqZTRQZIufPVjDSCJLAVNRlj+Ys2wAybsJsjzE7X3LB9
zYIn4EcQfJnSq7vasQmqavGm/W6kXI57BJRGRPbFpnDy62yBaSRDunAL6apBV+WJU5etUFwnSdoA
BVCj1IH6ZTL3HalIcUWDHsQpIA7vRqtw6OOBIBOxmydwBIeycKm4ZvLUivMCFu23TxcUdtgRAW2S
C/g3bOTHnTI/AOsNsYVElRPLp3w797MBSJgXFOy8yYJgdTBZQ3oc2dyw0g16rui7Dj1J4PFt6G4+
laXW/+liGSWKJvKeLynf4By4t4dJ590N3tlezSefND59Vdpu5aDj4Tr9cPoO90FtYA4hyeprvhrj
Lmw2ezyLEUJ3AI4DbcxXH3TljOJg7dcZYSZ4l8/ErtojOLHafhOIwcsn+B3JcLcAwto496ktzAJz
0b8EpeYJNjuX1TOzxQ3SAno1PMO7nkFb8ezXAeqDgFxtxeI+oyIuqN3xKZWp9u/wTJADxAbgwmjZ
CBdao9bVbBnKctYX30pdkmmXlwwUnVD6j2tO7sApyBRn1s6vmJ2TZDcSdYNKl+OfzXi1sppNYlGp
hjaKp1IkxcHNCLmEzzKBG34qa9sJLwAWSy9PIRJ9ZBa97OpxVxJhuaYHGoxK9PttbcP/pFWV2b53
rE2/diS3lfsKRfIdlrPlObeSwuzwuzLoWejiVaQhF982DCSf6oFCmd2kNlee8lBpSoz7T6mV5nQz
hpD2A6GZxTlANL0eO0i14tOiWy/IaEH9U0SzVaTg/ba8gkupZ719bsIgxI14uStAurZrOtSzcMi+
x3yqL/lXofH7O4/xFvchA1A07EqWVcK6FEnpOu7qpEPPYgc5PDaRMSK+mwLkJdcKihwbwTpBH7nn
rpPiQEa3pUizIJ68veMATASizlSyf8RID1grGjiWBPniQQpZBjAVNNA9/Vs7uTuXhSPkdnRsefWj
PFRonJacy+jwydoCoFYS3YgkkTogs26sfnHX26lJZfePYeDC9CZxbB/zeuvmzrEBf4RKr8LQjkEe
8vOmxhj5fZl+tY4K3Vgs2ZJeu6BWJpItnSVLto+F6+pfhhpuoYzSdvVIuAt+hH2HQmSh2NWVc1fk
4cU7RfP7NtT49J7YO3rio/NGC4iHK2Ynv2ntbZDxsoBziZELl9OvoIcQCUvVDDbGMHP5yjv2trJG
y9gmcGypdLzsXhGP7qBoyosBs121zsMdbs65jDkHq+YeQJRASwjiLr3JJdKNh8Ghwf5OFg33KXa0
WBKWx8g6M7zyLGn8H0k54V6kv0n14XGz4fGYmGJdhTbM5Y8Vax4S+Fp3ds7erWVXZAyrvW7vYtoO
Y4p82Df8H8ENf4XLtPnpi8DewFKRFUseHFtWy/O3FsoZcOZmnXUw7eA7R9WP1MwbWMAMElFAxsZe
owgLCb9SibExTdeUWJFrkaHCnjsL2htU4GFKuFq+CRYuqFrm9KydQdpwu3rfrN8tscHBcRY+K1KI
vDiTP8uCuhnhpZul+1m03Yq40oT1zVL2bktuekYHPScwQL4dI+HYGEZRI8IHLoHkHuYHtwOePYdV
VpjZUHebbsZ+qnNQlsHcAXUBzKw697gV27DcwaANBBM3CDkIfuwlfF0YeVSxrsM1OE54bPShQ5td
LFEtx5rEe0g39jPZQSRrMpxyh7PtdZpc4VyUFWcelh4PgEmbzAyeQU1aAcnhC70ZZorNzQEJIgZC
kx9S30DDhcdwgCrYN+WpBvIgWgwYHIakp82Bw1tLdFBh71Z2491nOY6j/+L3CGXJWxp8YolMQOpl
1BYm8zRWcjpa9sdMwsJuHxRYS/iXbCu+m2ktmwi3nTa7JU1s8VmqbCiya96bwMMWXaLLb/ESgMzf
ERfCKc1I2CbDL7WHBGqZDyJup4reh4I5CPIaWIctAJ7gFeEtoGPu+GUGLu6PhdmHd8O+orR//QZl
PVLcxQJfjFhaKMIkSqahUItJM/dtZPNgGwNx8rp08pAYrqwUrmqfSevJCJVf3I62x6lOVAiZV5hn
0OCNzPwjiZTjv4o6bv6HvoGxHxFGrppIQ+mhpAgILZorzxjraSQEg65KGB564fS+7+P/Zq9+G4Ae
Fw/Kg6AzwdQF6IQTtM2mp4nyqw+vmGZrQHERrs8c/E6D3bfK7wKIQaa4A07YGnVogaz1fYzv161B
LDZ2YKsIbD4+6ZXsA4N6XRXbfCibIqg+E+qA+Vrx5I1H0wxkU9RpmBvW6I0OT/PijObY2Q4JfJYW
4IoYW2B0Nc66kq50oYyeGfePMzLgDB3noGsXPJhRikT1FNpXXE/+cq7orVCD8iHV+xq9Gotk1AoM
zIoqf0Ip2zPnl3NJslFP2xCt+CC6fdNQ8+8tE46URswv6NayhnQ6lNPuTnvrmJ0Y2Mj1FLD5s/es
tOwXlwcoPNmEKn9zyjNkrAtf3LTeSIitO2zvfWW7U2zXZWOwhWvcWwKzCDMlmaAiwG3AXLRbsvlM
RFTyq1uPOOVOJkr/Ig+R8ovWxun4SlDART4yFnkiXLk3j6jniL2ZFg+6QlvoOjgw14OBXPbailqi
1Vj3ebM1s8zjRNL7Dk+fwWiyKfFdKtNeow0pAOqVG12UQ9VOQVTJBZNH6mJmUyBJMYz3ZX6t9dCG
10AX5hY3c4WOLSXE3o1ZTVGqBWlKZElQ5DxYgdUWqDfbRW4cipAbkfKq7MMa23w71SAbNc+20yTX
nALIpMZZjT8ZW8cXu7IXVr44zlDKOy31cCOQfzCbok5gKE7DtlOlauVuwS4HVGL1eQcskKfEK4V+
+J8DJEA+rB6FSEx14yNAoUHJrkiXCeZ7pOJFftahHO3rYKlWGZMMkb3qWSiF+pce8BZ+ef9WKMSV
X36TMpVrJDitfSLZCxy60rH+S5Wsfkcc5Q3fhqNfJ2tbsVSR+VdHBqXXN7AYLP7k8LJC6JJL/ubs
2/0TluTaPW8kt/1Uqd+1oJwgjKPn67acxMDUuKz5CnOtoW/+jjMaMGikYbg9kpuV3bcQn9ZjUtey
j9jwXsJrWjto44A0Z0JmhqA5oTLOxN7p2rBnBorI8XF02TUdxoFYqvttZLL/zLaKFA4+n6zluCUe
acfCQB5pkaDlZbp8A6Hg/ck2L05IqsHcY9zKX0Q/pf1V4XugL8jZgYvuK8u+W9MZ5y/RovXTbIu5
PdT+6igSlkJBlB6o234n/Fw/981SMpzmMDoUiJubo8rb9F4JVtun2WPaRexOFWJLnYmKjC3d+8Cj
RJbYOy9gAH2fNbXxQY1PAnODHhUDmbSwIt/JsSCQASCCMzOW5RxYDk7vyQSCNqFJMfeQAd3fweUl
bsfyAxynDuIhQmqxxhBDEfrWsRkSUjFKlAIl02cxENUz5OyhCRa1Hlq1ACWEa1N4O0RpKapMnE6X
0xpT26H3eY2/khQj2z5ILPmE7gho/dSY9LGv7eKfsAr7pmFMziDu/5AuK5TI9sttuxyIeO8RJdbr
CIN9LBilgeNtbiSYCvRho7YvOuklCclAAmdWXqCF4zWsgQC5md64bfyyNj+OQw0ckGQAZSNo8/NM
FMFlzoT7DyngLMjmsrZ63Nt+16/XaNvT7gZxGpaIpcg+qfpWnxCvLn2Z8HrIKyMzEq9wNpTvjTV2
3wXh8f8KKJvO1SXJ+cUakFxGbBmbq55fKd9nWMkZ1zjkbby0jg7fUs7RJ7mUXYX+i8PXRoM/2C81
SN3uTBrPfGDvx6eskoAgQq+TJgoQn2uKG8CxC/Dn5JuxlYecA0pZdbRl4bknu1f5z2bb2z/FconE
xWkrjiEEW1x5VmWrE6Xeypoy5LcnodpOsary6oQ0ubYJ9jXiD6K9UqlvRkCCgu04Twpzk1ZC7hQl
MzMSmLYrM80B/C2E9rdIrcb0zDfoAW120D7vG1uWLDq6kI5uscoESPdYaed6xMOY7yZvwVfFzdvc
rUNuZuwJxoFK5DrN3tug69xs29C/TaqcPvA5gtMJLVWWcZBSR0bT6Fw6xDzt/usZBsE8yRmyfTbW
rP8Nm43xPhwNYUiIRQpfXVdu48/fOO8YzwIf9r9Ts/JSTq7olx3LPfuX2NP1l01rM930W4Icc+c3
SfrjIOEp4dRt2jupnKTvXQtwh9MUNbx7QEaumtupV7I5aNo6L/KCXg7Pok5YhBNrFx6QB05kfBDl
enlph/HFpFBYYtaoF5QgIgoCkqjbSVCD/0K3WzSZh+MIoVtkRoFhIs0y99NnHSxvNGlgy0uDexqo
jZfVxPYiWsLsbM1gfbzEcs5qCiviXMqBstgfE9lcIysjIxTgRPtTWBvT6JzC/lm1ovzASZZ+J3Dw
TNys3N2oOUI603EOcLbnYrhPOqrEKM1mqOntOKSfoLWxH4Ft8lnNtUnPMChliYfoUQL2Qdc47WXg
kYVFUFVVR6XA5U/AfXAJJRSWeEL8w8LRzwliXojnVg+143v/AAbMgM7F4H1VGXqSE3YLOmKvRexD
2NcaxD5xRs29h22k5P7O7fLOsTHq3Zl8kBcKKvwDTFQKd/m+kmo7Q11fQBTWC8hEuw47b58vDn6X
zpRaUM33E2hM9IXjqZ/bBbAZNA3n6IQoBPmpasKLRlAk+wxbsb3D3aGmRzPQ8uzUgFX1qtWyODUT
XcL12mc9gPCBCcBuowGScWZNRXDg7F7PtBQCMTBRrr51ZwQ2jOBkJzQ9MQZTb35nLJrZ93XHHuEP
Ww0+7XgKOmCjhxkxdZ7esvwjRPrIosHTY1wEeErpP9xZFnzOZfpsLbbMgTGFyTTcNJP0XjnEgyCW
WVboaA2q9FPjmND/thV/tYiZ5Y5O5Bu82wR2C6/+6rPKv55G7APYS5AS1IRAoTHel6uY+luEeKs+
TGZtERQiibGWvaQSS3jaXQsXZJ8wuntix4sjQsLK7XflWrkhjIbAHd59OK/tERdu196tOEMtbJMJ
vOcIBFeTPZD8lbtMvjeGNqhuVsTDLE6hOuAvJxEH6phfRaUlNnNtOBjz08YBjc6L2MAUDzIiozP6
kZFmUgTzJWjADzk0sLxV0Sbt5TXbwkHg9tX1cEBW5NSxgyLxSaaYzPZBTX4Q4xSrei1ICHBvk86n
eGUggdyUyf4gXpnKTb8hLzC1spIzkYCLz7WM98e32QYSXBvx1FyO/6Dt66PfyTk4dQ6jZbZaIGxO
LHfc9B/xXoghwRUK/9B2GULvAINvdiJBZ/VYnIvBbq5lNo3TPy54N78FCsHnVWDYu0B0WvHsXur1
J5QQafIMZeqyUVw3AZygWnmsDxfHeHYwG6gv7rhUuSchU0SXVLHTe7Bma35MU0z/u14vmMroyJGs
08vbDFYyh+bFp2SETONXqo4KRc0bNSiUnCdJU89uoSZKvbjPFAZVbgAQUuUG2ZmiCOoj8AalpAJM
1K0PVD0uuQAKKtQtcEf5qwF0rDeMMZR+mR2b0Ddm4j0CosAKznUJJOnR5JS+Hx2OCf/kpQyHkFA1
But5ts27NZXW9J5lUrVXrUFQGzFZ7WzirfohvPfaRdsxg0qbu4F4yvbPdVgJHpCvSRinWZMxAvXg
eD6jb5+r85wZRmbMY0KkTynSTvHoIUD9nPCDebcDqcXjwUkoMGAouNh91pKv6zCT3H6hRQyL6SPM
fRkJ2sOA6OSHCQm+b1ICxA1iwMUBFk+UAbJUK+myl65W6xd1xTo/9iEBzkQUGUceUcC5WIasTqh6
h9a86W7TtNHFNWkNQXHXtSx/9iEAQ1bWeD0ahjtAuz0Mm9gAAfC7HnRVBuAKDhN6rK4PiQrAraZv
WpQv4/C41DIpXqZyztH387VwaK0Fy3iumTCxHnLfCYbhhU7DED2aOmnNBsraRoIoepGM/nuHQWUB
YjHhWedPlBe+jypc9b8ipI0+YYSa5GlW0snfufIc64GJuUmeRFr0+kQZQ7KgWQIPz7jncKXUUovm
YUGbncWXnY9zsiWet9jPUW7RU7POZtdkk0GSCOzmSS0pTilzNDGzkC6sAdGRODCbNlTYLmFG6qpL
MdzEvsx1/QOQAK7FkgX5Ry9Mel4ENhYGSi65WIhG5lfXZ9KBaK43y9mZCzxhIjX+T0Leuo4GBtOk
D5UWl2gQzu4do3CiSMqCZ3V/ucH8y9TVfw9d0EIMvOFEsQBswdIgEwK+2WhnOG2zPV1oVT2GKjtE
7snKZi07oAIKFOnQqO0qCbAyMfNaYEb2s7J7AIGGPB7NXCiNyhGBylCp5T+ryavHNQuzDONUJlFs
IsWG3AwT733puB+xRA7pq53BfGE6b6xbC5MDTiXNCxUhyKOaR7Qm5ksEb/6G3nr8y02HGslCgs9G
ucsl/wmEDAbqVg6ynALwH8ZrLMgSNXHCDhmv314mE1ZI5N9IkxuzqffSL4t23yO3/0DXz3Iv9xdD
ziw+w080NS6BQWSpnH1JfF08Mxh/G7fLjke79Xo38JDewjRksFmVrZrewYpWX9vm6gtSzSRWlAWT
9wgqyDwZNxk/yaxs/lwtyu+EvNkr1zUTEMcOYf5u4TLH5oa06IvhKMqrYe2HLh7gMFhxWFfFRzg1
IPAc9M+fOT61ZwttfIa8GfnJ3mBZvKszArN24dCivwLiNvzokmqFPbtbPmKl9d5C23P/yjz/f1rT
NAXRpuoBdfbk9zbkS6ckGhD1Mdu7tHH2vuNyLi5IT8s9W+T6WqHMhHxEzHG/Q8EIU9mAK2049Hr8
i6voSS/CHskio0g410hFYXFUKx+TkCsKztutWLFR9BnitZ3SNh0B3Z5V4egT7d8gOu1HpGkOv9RZ
bR67pglyCpgGamfRuMH1iOjQxkkl2ISrtuN37Qm3yWkrgrC68r1qxFjEeTURFoVwVdloVNArFsl8
5DCof83ci2/LcN5egOC1dTV1fv8TsOIL0fDVDcmvIQP5OLUgX8XTJvq70XPUM3dO6p9I4iO+YUU3
Cwyj4XPaTZyrdG9WHgzngREoeL85rZ6HXhNK6XJfk+jbsrSNHVYuf0JP1otBEXza+s69h6l8oeuA
ZdLszMoMwQlXe2TCwq2PeZJiQluzSl0P1Ra+NlAwpmiC44C6sW2xjeQuRQoqEOy9IRvBBwvRTH82
tXKf5nnMHvvE4S5MBQFaQAfS5c7RcwOYAym5t8uAk11j6tu+7ZnqPMo8sq53/kIXzobVwVEr5mV5
M/YKJ5NmlL0nO+sBdbbXMBPOwvosETvN0TTI8ZG1Wv9SpGt7WzTEY+3QzDA4kzrQjxXUR8Y0abD8
OWWBdoRNmH/0yrFqD6NNPvnBskigj9CdE2Cp+mX7D/tU/6yGOUVEYl+8wePsNPWBuolEc977do5s
i3IqbmS+mcjkCrwVYjp7x4yvfChKO/vG9hQwIzKtzPd4GIunkMY2oGpM6q/Js4KfsBjnYs+TQEZW
R0v2FEL74cdw8PHELBH66/BiU4i2tLaYtG1d+TqEKzqV2jLyJu2cxj2EVE79LtAFB2g6MEgiNohz
dRcCJ/sYliXAfOzz/VM1JDwaXGgIhDgbYLNPXe48kIXIOQWQy/lK2RPxULWTOOp1rD7k5FYfgFua
z3H0EFY69ipuWDgUL0njw4IeG8b157ku6mO1QPvbL+y1P5Hh0CElQY+U32yIoKgdCsrewG0hb7qo
zbMTlAeW4xp763wWDe2zShB8g3da2XMNvIzgmbqOcoBgG0RWTmBDM6Z3JE+y3IIfstwHA8ZMDh81
3eaz51uELmMAUdiBeu9xxS20xBZOrP+qLJvvjcKkR3ntSoq2uRbbRYjFFAykXPVq2Si9dlhHbTSR
aRqaPdMeXcQ2IiCEnJo58E5P4QW/zraFaU4bOG+K95eFut+UoMcNze4uHdJpjBgOzR17cZQAMcIJ
eM/kGpfvkuAve7eVhljzctAKrNyckQzR64QWLAUbJg41R+WdCrb0GmFMt+zh3xfpZ6Ez7y9H6uTv
0HBpxuvViAmjztqvHFTDtZ2bC/zfONCJ6TpSRbDK2rzD/XXWe4a1A/QPFFu32bK49dkpFkgmQDtq
UEVuD9mzoHFpT81QXISXMCjgPvWDncYW6OX5GlQly0QxoPBkWOHIu7mvrd8JMfZRXn50eK2pwTpH
oumPv9YO6vfpImD3ZnmRvJYDTMKw6PrncqmD73DQhluUMxCfKiyQeLVdAVWJUeiNmASYTRo0UD0K
aFp1JPUQbhz3ZG92g+vWC9EHAOSQh2IjhKPTV0cSi1scQn2aZCfZtZBGlKF6jzP4Y5JDXZo/jwSj
NHZohUa22Nq6mBI6fcbK6XzIfmRkbM1ceZEF3YVthw8CCBtMswpETgX5cm4JKXRnhxr/EeDc7nWE
KghwjM35DTth1li2PdPb2Y5p3ivCcQvo+m3yhlAfW2eSGu/YjSwu+XLwkzvkEl4yMxd18Vc39G5u
V38OVd1k1xQQ4p7vv0cV3hXZNxbk9rVWNePnLhFpfZVC2GAwb9lMCHJWSfowzKp9TkjIoXwuU3kr
cDmB31l885mmI7c0Ow4x7DPHTYN49smx39lu3aHrYWK9N2y61G4ucEgi1NfDvUfjizdfWv03bzp5
GL6ftH8Lrh/yZJFYIFQVU/GlQhzU3kQneWjsDA4UzrzxMSRuiFFj0TZnBOzdzPwpIHbsUnQy7AgW
970CMs8+hF3xxctMDA24StWcqzS7jP91iV5wwiRMXgH7V26jPkNt63kLTykBM83dAnD7J4VTRNjN
1ud9lI1l+qaRky68uM14p9p6sVhi8LLu3HLCvVJ5w0jCQZj88oAzzoE03DBcL+xnTsb6Od2aodnL
Ua//OVgvHlk4jDJivN6D+oaHdZds4+WJIbPuPQhWcyapVtjRpkP7wqNKgGc46VymgEmW7cNB6nyL
GxBjhT0B0uDjsxm7BXLu0OkTNm2gimYwHvkw6PbXxYHdZbNYpWgpLdnuq9Dybh2eRrJa8lpdk/6N
VYmv02333uCxOlwXj2JsJGDSjiwzuOywqU6wAjlbaOKhtPwhRqTNp88xFLxVImdmmyHuYe7Rd96J
559fraud/t13Fe1bvczMMUYEz49rfbFKUdyqfQNev7gMerDF9pS0+IYqQVs2YRo4DbhuCGzJ5/mV
UMPmmcZ7/l6yosRWpInJsRg1dFHDzLLeZUSK21G61c7RHQk7pF69mHcHrynfkKwPbxryXsHleHEy
5NbKxjoE5g2PoSDQy5vz4I9DRQV7vCeFik01mq8MKtb71rF/3fkeU9yYuLjcP/UKY9kxpWa912qi
9UIdXqD9MlX+5gncC6A4Caa/yrTVPKErzNDqYJDHp5U0y2fWUWtFWcOkcg+r0TlzctHQa0Qo1d5C
LmBOWAnSO8xcbLU8Jh9QGXOuHZLJallEeA39EA9+nnIHsOoGkp625ruu2PgccEbp2CE6gC1hj9iG
cecwWHu2+HP2xHw5pdzqWmu/4IS078alcJZ92FTozFbFmvY8kjD6gp9XnwAG2qwHN+SOrGtZsbLC
dospLqYtAb3AI+HtIfF4n5M1wo0cSKAcz5nCzH64PC6Sj5e3KGabDXODBhRaJbrBgUwuK/D7g4Xt
mQaKOPAVliCp40vbU15VSsCGUIJwA0RK5L6yWdU2CMSwNUflmH6KKD65OrAp908BWWXpoXf85T+d
Lxfiy+BiGGblKlAwIPcgtmuc2i9mrQJsgYsNZWchN34tANpAiXHI0Nv1DeLLvShLWDy2nSMOGSBq
g6nLW+dr7IBMRxzh7v0GbwiZjDRkR81otghiHQWHtwovWFmdlWY7O0uR60NT+9W7WtdM7jooWwgw
qBeq06i7kBRpnHzJkawu2hCmh6BKB1qbv2Iq8EC6I2quc20FGlohpQyzR2FEckoZlWBtX8i/hjdU
3W7rLCyul3RuXvyA+JM9tokkvCs4n/+bMpOxK2p75ez7JjG0r+T5fjMYgDUyLbpjqMQuz3uEDdMN
e/yWxUNeDp5B1sAf7jEsb7wXWEnI3FYUOXtPWtnHJmpU32nupQ/V3HhjTLqTOM6BTabSIsvplnpv
yY8uLWW+E1xENm//BE1HW6XzA+Cp+HImWC/R0FnN8AKnXT3W9sRm0WzuYB/lhDIU3fJAc8cOIYff
DYGKGY/bF1/YTptfzOVOG1V2gmeD6Elniy3hZxaOLtwdHOu5xUyFPgXSHsVdRurlvOfCHKhkIHt9
zKUC1DdMo/8l/E0NeGM8ByFmml3Sqf1pPiWTFAghibBrDoqK99djAJnuC3TkFJjYWh6wC3Hhypa1
HSas8VcxohkYSbgBMCVccclxtnHdg6WQ9RuKIVZ3nR5FzEAFRQgTPRq5CtLCC/O27qZnKIfHqhoa
81IDNAx2CHLYtqDNIVUZGbPLWLIIiguun+jRtJb5SduyDniK6xXoPePW6d+GsqqI9YDEYu+g1/go
Od3/NRxHzysI2jxqpL/FipYTPn6byjdvKpprW5Nkshetxxbdk+1/deAho4Eh1T0ANsvuN08JjAZT
tf4xpV1+bewsn5ST3ZVi3lrsOxB/UKvEWMcVtNG3jC/4iSUVSqFyYrSfZy3g+j5sBJry+jJpC7tJ
LyxxamKnMPOUd7xhMI2odWfTgXwn2nn6R/HFDJWXsiuqR0QzmY9GVbWzyyiC43nvZOvEIWK7cg6f
Q7xozWHMZj/Yuc5qSuw2gx0k865W7KGnaHOWdbzJS7dlv4zQSv9HDgAfU1CyY2bArXPbO6dw+idW
N+3aozxirMyevdlcJl6RY9VsgHOez0uMxujlx5G4wIVd92rzpvROGpaCWw8t7PmC6fBIfe/Bh4xl
6C0PLrIZvBSSE6x/SNzAZXkDW8Anf63wqyl9c33HrlU08Z3jAO0LCfgfRhYYy+eCUGgg+aYLpmui
60JxENNayKNPoGHzg6fVDeBFuJ02MBi71o8BOwBJvPJCyKzU/6kzAZ3PKsfHxcvQcxlvMzUFujmp
kMwl/xq/PguIOM9UzgeyeB3EnViXuCNEDIpwAaOSkVu3s5nv25fugQ4fT99CqRZa20MFp78+Ivlm
dQfCk0OyFiMXPjeUDq4K8gOtaHGaltQJxE4ErmK0urDADKD2gvTxDWAOycBRlmFZB7ngcvzg/sne
ixDC2K4Y0KVSWeSNg4fWlx79ObXeXhBZeieR1pN3PyAVqTTn0w7/tfXfwMDtzxdieGOWO+ioADVA
QVUT1BKNeSLfWWqT4DO1roMGTxJ6vs9bDDR7O1WVF82zP/xdJMNkABhRXLAng8SHj5SdrPPSAzkK
gFzQji3rn/IxWhOEXS9shJD1U/lgaShjfFj2CUmhKxlBdMNtN1ly3UH7Dr+DyqwHSO9M54nUGFEe
TSNTtEB4qOLMNOafCxL9/1KC8vJ4abyGuRPNGolj7MXkiZ+D3buyhL2dMExR5QMIpijrlh6Ee7rJ
SfBPS92KugP8TV8XIALaRhyHi0+1GkEATYYY4hEB8a0kVSSfm/CDyTryFaywtX/ls8JHUqlLBJDh
WFtPti+Yz0iv6P8yhrBrVG9STteqGNxnaj6UW2lIYbzbbJJDYyPQvOykBKwkbNsrzmSf4CfpGhYq
EeZH1Ee5q8hw94QV9Ffj5RHZF9hmrKNtli2HIOUg3k2SIkgjAswKkB/Opl59OlqWqegoXLLzZhcj
GNpPskT6kjR1s6IPW1hjUcO5DH26DgM4xwP5ZzTBCLyhETQEh0zZoPyTHprxqkh06u/z2TVzpGTC
MAL8Cn8bro7cFU2bfKMk0u8hqlCKVEwWv9LpvX8AwmYeE3/lye7cEVj8Ard2l4/AS/dY28R7aDP9
PTRMqR8RjDFf4ncrTxMa+0cQS8u3bLzu1vUJtD3k7HCSmKgaEcaaEDZuTO+CNvIG9tZ74WI8jmTP
F0w+gz9UEakaTNVguYb2DtIWzAI1JyvL0qL411QN2ayNbqw7oE4V7LfAHq6asoGvHPiqP9Y5AY7n
EMv9tT0O5UeQcSCTEQpIcA/vAA0i6mb0S87oi2CXbHn9jsbDwecHjOs7y8v1x0Awpr9GbaJ3ck3z
fMdgmN6HdhjoLB8HN79mJvrqZ675dLexfUgkXxTzxYZBRGPBrSdCzAOXuxr7q6hlw5p+yp9K5zJh
zWtvnYGsK543QeYc9ruFqQ3dHiYCilcMAcH/SDuv5ciVJE2/ylhfD2wjoDG2sxdkCibJEmSJTNYN
jOQ5B1prPP1+YO/aMkEY0qq2L5vd5RkCER7uv/C68FlkiLbKKGjhLCgIOcB7GoOjM0jL3PhgCZ1d
ToM6vyIhoFOAqLIBSU9yWSNw3vkIRWCwBfMX+hzObVb3yuNvwCa56Os71pFXeSjdYHp1UY27ajiK
eLPnqmFPmgrWk+HoEy15TFCj4e2VAofDj+ILT6w+28AnMJobKpNlcd2Y0viKjE//DH+xfA55sbzS
y/UaHnxjf4rhFj/S/6xPyHaX33o0ylEZ8iXyOlIzGTEikEzEf8J8A31Jpr8t0CfNbwph+QhrlE6L
B1eT0wi6DcD1Y09lwiNQt//6j//xv/7na/9f3t/Z1yweaLP/R9okX7Mgrav//pf+r/+gqzD9t4e/
/vtflmYIoRu6A6rSouAJBpW/vz4/BqnH/1j+py8CvyorGs25ltSfWqTwc9dvv64HMc+DGDwQhKM7
tlR1w9FM0zoPQs3Qok9qRScsU8snPbPtzxb3xX4MtA69WYm91YVhTf/iu2F9iGifRxztwLCRp4hO
VSaGr5x/eIQqhfdQurZ+rQ0jjAGUaPz9+jinf/VDVFPDK0aj6SW1WVSKBa3dIJR6ciyrfoiN0Pym
aamibHEjC+CQDcAE7dgUe7JVuNvrwRcn2dLQglYt9oE+W0lgLJQ8wK+ewqoc7idGm/1AIufeoxXr
poe8LDvIU+sxF6fZVnlAoW1vadb0m97tHpngLGzWIj7h2gU5e6Ti+BdN3OCpHaHCDb7sdmknMdxZ
D7swz1IQEq9r4TgYwp+HbYG25UYRRCez6B8Tl1J2a0fggsgxwQz0vIKPkZyATwB4Y+d6Pfjsi5m2
FsFt2qg21ECpyfPggzrQ2Eyr6BSrBalvBqfmFtB33Nysx1mYWyl0EzaKpTJQ0zmPY5Y8cAnDIBVc
dRTF5ybhCqSU07X1zw5NyX2KycPTelSDf3W2hSUgU9JD09J1uB/nUW36272bWuGJTT4JnUIDHTAr
yEOAjlmd+5/Wwy1OJp8LW1aHDWJNP+fdBoJWgSWQknMylB79VhkaR1/zUdtaD7PwbUjhCBNsu83x
Y8w3jByrHg2N+ORmPQxTHHxKLNzp1llccCC2Cl91d+shl5ZPCrYn/AAwvsb093cjUyY8bwnu6RR0
uho8dnZE/qgQadh6Xa5nv+zCEy2aoTzHb9dDL00qvk58IBzqFliN89BehfY9UtyMNh/oDIQI/RaI
63rtH+zQ93FmO9Ruo9GWgQEnBYgflPLC+wbIrtjiuAa5wQ9Q9M284OUPBkd5TTURdVa5s84HJ3N7
pD6txSfLyer2SxQVavtgAp7a/EkczTHByNrM42wS4fxZSQ/V+NTz4ENqvBKj95iVIC4vbJTF1TIl
/RRbQ5ptPiDQAMCYmjQ5AXk29hF2Kt4WCVUMH9cHtLghHVXQehXSstXZasWx4VLg89OTCW/rBymL
L7ea0ByU/8LK4k1paJUEtxeSH69HXvr6oO/838iaOF8yzjAYIKDwTsiViy/SilFz5OiR0FyQIn6p
aipr6xGXxqoKFbkg8PIqn8F5RCS0Qlwrq/QUNsCIXZKcT3XZJw8CKWWkIjPapxSpogtRl85OlS0J
3MA04R/PogaFPuZdlaYnTFwcMP5izF9QPcxPFk4Rr+sjXJrT97Fm25NmctZDq2M1A63+6Sj1JONV
4IXcQ1l+aGG4P/7/BZxtHwfwvtDaMD0ldlwyOMUM0i1spvybrFT9qUjh0P7BvuH0QvaYEglP2dl8
+rhWqjnmeqesi/U9zTqj/mSHWOldj7FtoNdmhWZxtz7Mpa9RtaXOtatKQ59/JYDRIdyWTXyi/VwV
16WLne22p11+YToXd+j/izP/Jow0LGRoxzFKqP4zvd8BYoWvPQR2ZNjfMZ3tggOmwdalhG1xi74L
Ozs9a9RF/Naq4lOLOpakXpO4IKEK2ox73+314MLZthSO68+2HUuqLOVs0/g1Ih5jECTABYW7i2Bm
HcgMPSStk+D7+sItTagm+doN0zYFliPnnzzXYe5BrCX9VfX+dWI73KYaYIer2Pb2vI9veNk3FxZx
6SPkeDGEwX9U0BjnMc2EloHhcwF29J+sa+SW8gO8KusOdzCPkmValPfro5TTWTnPzzQNdiSoGdVR
bfU85IBAYm0qOteSXfvPFkiHsm0PSpsBAwG7NRWkoMpSgerpUyp2Xu+MbrLyXP8Zi+tqAhNDpdOx
bGP6+7vkZnTq0kg0OzwpHkIcVwh2NHfo+UD+5sVBlXc92uLS2iTDhqSJyNqeRzNCBQvEwQ9PLmDo
AzTkHDg/tOZHM6HmmMeFfewdoV84YZdOAg0N0yl/0zUo3edRdUTapvrvlAn7AvrC0Fabitplv1kf
3dJcksiQAdtwsAw527gxvHKQLW100rEfumt6N292fTQWEixE4V443paDGXyNtqpO6fD5oNqsw2DD
GcIT+qn6M8LTyq3IPBNxWNFs18e19HHomimoLNBzcPRZqFobQHUpGqsmhY1rPa2m694vhq84jADg
h5JYXFixpX1CAU030FWwhSZmn2ORZCKxIASfmrpEHtrP+u5lqEwKO40GfRnLwLIv91SAUIFeH+vS
tPI5wOXXeXoLMctw7MotuBAlyT49ApxFg1xux9TQuo2NvsSFYHIxmqFSFcFWmh06Gyc3opsOYM1O
AGrL65yy/HdVWqiKWIW2V6BvbTgEGjjm5tB905FtRnfSN+2vFbTEOzqVBhpLmLrRTKO6/DNSCvOw
Ph1y+gXzU4o8cyr7UFIihT7fZni9ZjEWq/EJxj7QcPQibhKlHP+OoMSDmJMRMGFDe2gdHDLRG5U1
pii8+9Sdj//G+m9Z+ox5PjsWH5dJRW62NHXXCYlmeniKM4wjkTAUSKFknaj8P7jr3gear0qo9lWU
ZzxlE1H9GnN0YTZqK6U8NBlY9wtf13T6zGfYYutawCRUAyL/+QyLygAVahdUIehEZddAcxXQTqVp
0WhCYY5yIEaiwMKDz0gfVdfrc7oUHMGi6cqbnrfq9CG+O/5NjQoJzlb20UKtCqx2CCP+K34SuvIN
Md8h3Bf0WMNPqLxG9XffAka3X/8BC18A6T37n9oTfBw5G32Td35Z8buOhoomFjq3cWPe6LWR/gS0
5Wu/P1yOf+AE3HSURebv6bhFUYISmgP7pym/IbOJ2Jss0DTZGXAMgo2VVmjqpF5X3isl+MA/uP9U
ixyDRIOeMCX58+lWeyiLUaE7Rwmu355q5ByttAwK52GQuOS4OrjpRwNfwfTC3bR01KB/o+qmBW6I
ttrsQ57waEVIr+VotiadvbZRJUeMNzpf8wRY844qtZc+wlcC5Wg7nXIke4akIbDq2yqug0y4Vrdd
f++hEYS3ST402qehhz1xWt8Qyz/Unk5fvnNOu9mW1GhOwmpV3aODxlO2p0KHG7Yw2uErCiICQZWB
NpxsbXp2dt2PzcEVE9jED4KeXn3eGu7eK7iusM12ImvPbrD3MhbhhfxtaeNSDXK4fVW+XmM2nyVU
yM7NhX3sFHiiOiyw+wDTi1ckW5rx99MmlVSYFXk7g+e1tQgNTk/g3X3UWkSXabyNdCnzopN3Spt6
BVqmVefr13kjneDL+nJMw5idTtPXafBlajoP4dkwsYfoVTIQ5wiCHh2HpsbhooslL349BXXzpSqN
7B/0BeJfVS7jxx6l8/Bm/ScsJAMUhwzmGjoPEgqz4zim/Qkl3XWO4OnoCqNSA5s5z/QfjTtCxFHb
0P6FUnhkHNbjLqQ9ZMWIaBmaxkczT1bx6m4gFUr3CBunA93CnZtOonWobXtjFOyRJw7SC2Odjrv5
dKNtLCVXgU3nYZZqjXqEvkzuuscIIefgNm/p6oVRpjp4DELAhUfZlHS0YG2j+ea3T+sjXtrTGPjR
BHCoUktjFh01tlTCSlOOYaKowwZOXwyEV7ULLbxp9bocLlx9cvoHZ8NFOIhZNjWTA9Gefetdy+7B
3t2lVFzJCuyCbR1GN8rkTy/sxWNbZMO3sB4mg4CgAMfXq+GNraQILibYFzM1aSa2iu2KC8XspbSH
jIcSs5Ca9vFSxhsFm6tcU44GKh8/vXJsP0XMDc1cBCPDTVu1CaKAtYkEYhpDa6XR7nyNfRSjEFOa
pmt9YRa2IhexsKbHi6Q6M7s3XIsyFd6XyjF2aRnwKDRC/e8xDkDnUZUqNyTuvXph+y9sRV7hUkPV
hhYUhNTzuyqxTIHno+ccm8LSbjOM6jHTxVbb3jhmEQGMw1yr2lP88FygpkHs/lwf80K6x3Cpo1L5
FlLXp836LjWRMV55QECso9JFCf6nTg7LeWhBaK3HWZpbuhYG4lh04jV1drxIsIIFZAznGAcJSK10
kOLe8lucQCrEWDEbyNr2YT3kwommcaZQvSEute/Z0HrZOpmPh8IR9FZ1F3Za5+/rQI0A4GFxeA1c
i6Z25nWcOuuBF8f61jtBS4DTZVrzd3NqNIBmnK5zjhWy1rdJ7hYAsVQ0ki1hWT9a6SF28AcRKb1z
nGlSmvZsF7U0zAdUNNwjasvOrYIJ4xPEXTg7FG1RP8ZmVe7WIy4cYtxUPMGnvheXxmw9yyYDJuzW
zjHiMN15yFzfRWrwPSr75sd6pKUdSibJycUnqRpvmcy72QQRUNRkcPZxKHX0usoaIWwPpSv9D1YN
YiyoYkGn8sMpiXAodfZEsY96UdV7HXQ5cs+NGT5qCsqwuzRT5K/1kS3NIR8EMIy3puz8yjV72QTw
FdgnkxYf9CJ6iNdYjaJ1UrRYWF2oZSxtS0M6TCP1xakSdb4te98PQuy8Kf4AowO+mY3wgDGAuwph
WmyQs/asC9tyaem41k1gIKSaZBXnEUNUopHfDpyjzY7cGnRqJswTGph/sHTv46jncbS26LW4HZ0j
IlLdY+zgtLfLNHgvKANNsg22Wid//fbaTS0X2zGYTEnidh5SDnaL24lmHxVVfdbdyDmO2ngso8J8
WA+0VMEkkm3xFOX6Rpj/PFKS9qiHoA5+dGwcLJO6FJ8wnWKtDKVM92iy4DJrOPB7MyWwj0YHnF+t
8vjv9Z+xsHl0SgKkLAaZqDWv2NS857CY6tk8NSr4WmjKHx0mktfESz5LbFcvDHvh2+ClTLWUco2A
RDg70TIfCaTGdZQjQv5k4aPtPUSuL1HRUSEFrY9tYZtOyadh8ArHDlDMYjlR4SapqrtHZUwRcMd1
bMCoN5jKpuuBFibRwAVPUm0j66QYcb6UaAfieRZK5ajbFaBfhOyBkpaJoVQ3uPml1Q8Zgvq+8LZY
yDA4N6ZvXgMyQH/vPCgcI9cr69GjK4Qv1jc/9eytVHssUowOofwNbimq/yn3vQBb7L64tHGWkjzi
W0A/6AyDQJ7tX4w+zbLoXe8Ez0a2O5WN5EBJaCcHBCCGD9Lw1AO1iQAIaIoHUdTH6RPca9SsYaPj
LPH7a8BPoXvskC0KffbhmkBE1NRSvBNsF4iKEtlaOqspohcRkP3QGOX39YDq0qpzNZM9UgOCPTH9
/d0FBuouR8TKYgFsBQFiiiPGKeElVNwMnfQttA5xsvS+ghzVsDDP81A/tXHbjri1Yey0E0h+hjce
Fi4IIdijDD4jrIr2bUdLrNw5po5mlEx0D0OBkRSgO/Zco59Cu1LkF7uaWF5cLyICMRp3oGHdXLe2
ObgO7x4dsrp8WR/t0nFlkkMbJikXkC5zdhYPSoZIbRN6p64kWfbxNHw0PVMPtzqWUfrWjNDJgiXg
ngbN3nk+KMadkQGV+f28GpiMJihjIPRB2nA+6R7qX1WnN8oRV3bXigCkFk7/JZFD+r1vU+shkVZy
6GPTum/xidquT8LS4cVbC5lHZA3Z+LMtX1SA7QOHOUAFv/rpBmgX4WiXVlcRJdcLsaZ/a/a4A1Zl
kWdalNt4SZ0PFA0MRAyMwT2iocF7FaEJt0SJA+Em9Ke7T5g1wvI3YEdXaKN3ortCDV8PL3xUC6k2
7WZOT05Rld7ArGisqVVTDvX0wkSjDQNbnL68b27qi0culLjbNHDyPw210Sf//P5Mk1tM3SAmgNrm
+eg9K4GcZNXu0UXkbmtW8IdxtYWKJ3xj3K/HesN2fphqB2AUXQRg1/MqTVEYoKshDR1jEZzAHwdf
XGRnDkGeuPdCAUOK7lDYf1VCPfN2GHioMCkNmGF4NQLfhixa9vmF+tjS296wKdvQB6Nj/AGpleIX
KzEso5hg2sF9g0vdVzV3zL09SAwaXSX9ZuFTgbOIicBNYmg/zRhn1qpURo4CJMaugt7LnAv33NJ2
YFFMShk0Xcluz1elcahiNK3tHnM1QSfcBPctbjLc68UV7hK5vBLIQSItxEmwvkTLgR2DLgGJtT5H
lHiWU8gc3+ljENuwGK2qb74If7Kq8+gpXI8KELAtBty4Wa8HXjrjbWB5Bsa6BoCW6Ye9P+P9zvCQ
SXSOWoTApY0605Vo2CBpKA+ozHcXln0xHMKr5IWTitH8TSTGDLJ37bPtnTL5YfZUZa/yUFGvewsh
l1tu4qD9vD7CpXOGg5RMns4yaLLZJ47YRJc7YcOatjhYXwWuiVksAhnR55z+IMTCQk/gxEVN/KPU
q3Sn+7X9bf0nLB2rjBb5YHInBMynPO7dJGfw0qqyN51jgPPFTUvSVqPoav3VhH6bbdZjLWVN07VB
wkLRwpjXgoKI8r7ZM1wDeZgb2IzQk7iU+78SAbZGYv+tPJhjjTS3nQM9vXDULIyU6iQAEEqUJpfI
7AOqJGiFElH0Yz0x03o1t4q90dXPrVIUwYWRLsai8uCAEKQgKmazmkQjyly4FpzGpAwOEVI8CF7i
9LkzDL0rLpwMCxt3ajmQgdCCo/Q6/f3dEjat6HHVCYJTW9jhw4RHuxrcJP7UQszDVyy71FRf2LVv
XVWgF5B7PsA/oOOF0EGL4NRokQbPOgx6BLHLuozvTW94E/MbzBeRjPotJATfv+tFg5/u+l5amuGp
MjMVMJCo/wCNxLY8wgIEEIEy9dlBwmXfO9CfJ70S2oWT4a25NbukzPfBZlunbmEmNb0anBD1c14D
AMpin4Sy2ZcDqv2k3IhPXHGVo19i8Bb/VmctwvVXPdwyiB7QgihFa4b5bCvZqF7DEB7KC3tgcTpY
DK4HEByOqZ3vAS3Swfj7/MJB6D0qT6Vv6/tEq5EtpyKOiNP67C9uOYDvgpOLnqQ2C4c9nwHqziFc
CTN7F6u4X+16FLERrQT149/rZvOyHnJ5ERwTbXCLbgqp//kQXd/3PCAp3ilVHWBWV5DVzEc8eQZk
DVDHzm5agYrQoUbl6D5NHBNnHseKLP+qQTv2IMgZxmv8IUEmYZuV/2U3eicvgJ6XVoGazHRhUcGj
anj+E1PGj/MrwHUf3YcQRTAdMwlMD26UEm2gC2uwGGxqBgPznGBJs/lAcdpKKlMJThJ7UO9LNSp1
vRtxW633I4py/6xP/3RizT+BqZugTZkoeLPZZVy0xmDhcxCekiL1441RAV58RKxuvHRML2WEdCXJ
83lLSkA0s0hA1A1UXRKERgsFCdCIuvczmhHQ11R8l4tr4E+ITqggaKk8h/3B1cJ8C7g1ww/SKG7Q
s29362Nf2u0GCGxuLKpGPLvPlzWu88bXOhGe7F9hULa3RqoUn6XrBy7+FHp16TxffO5RLDX+Tzxj
Vuuu9MrTkMkITroeyvaA3VeT7Bqth3QuTP+uoNrifsVew7s2zRp7Il4gEOETv8j8PzhlTYCo1PyB
vbH+5yOf7hIyF/TR1DQphitcdMPNmLbaXwbd1Ovfn2XqtrpJHVWQg83281h3zghPNYTHY+A+UPVW
gk1lA8bvSrQFfgmkROJCTrCQkVBI5RbRKB5NR8v5+Ho8wFSZJcEp4W2ZfnLcPqr3EsXFT8i0etEu
KDpv2Dc5mpu4tfQp0vd/MGgTzBZgUTqXc2QQfJFGHSIOtdEEOoFZjAI9Vfj81m3QepPdK70Y90LQ
pZMDgKq0KYBS/dSmv79LGBTFbFzB53zSMqX92eUDptCxw8WUtMlpfXxLoai9kNgZ5Hxy3okuSaPB
EVb+yUd/LLw1kf3b4lmh7ZI0a8TNerClshjQGB4M8M94vr99WO8G1vV5A/mKWmCiUv2ggpNxOaSa
GG/9Oka+gX4EjT90iBSxp3OG6QPk3xxYoAFtOawYxYXMYenkYEdrsJCB5GFecj7TgdakVuYOHvqC
inXrjeRFTaFbwTYfUBvZ0IZJvq7PwbRj5+c0BRK+H3JdQs+eFHldoqNelt4pUaPSQOq5QxZ9QFkv
u88Vw7suFLuNN4g/dMWFs2I5Mr3Bf0d+K9m9m3zhRgJnUputbNuNtqWxa7SPMKcdEOy9Yn1KnASc
lkMKlG7/YMy2ZZBoA5EC2HI+yzo2MwrXiXca4DE9ADh0b+0Kuc/nlj9dtcB+7FtrFMXfvx/2DeI5
pSSqZc0WVwJcpARZ+4BzZb1rkR+7Cji4b3xkN362edfXKDmE0fgHo7XpEPJBQcpT568oxHWNpvco
tmZYDXxzscz5VmHpd1sIhNh2UYLh0pUXKxj0rQ93qSzCacG9Ph3SoJymb/3dAiOfZHDfBsqxEbIb
7myUzg+oSqCl44l6soeEfR/bQWndgbDFM9myNkrBZriWZTOiSCBy9UcNstr7g6yLHg6dcPa9SoX0
/HdpyCZN8DDvVPc+RDouVojiqeeGp7bEF+HC4bn0SVOS0yzgPNM5M4tmohrDPta9kxejT3edtVbf
booS+pDVymYTo/H0Jwuus7N5ocP7NqfU7N28U2CCuCTi4DTZ7jz2I463dpD3/6hJ1KIbzAt+IxQU
99aXe3GcOlVQ0JXTCT7b3Ug5BMhk+/4pHIPxRC+nEV87p9DGRxdcU7nRUbG91HKfdtD88CKjpfZC
kYDrcDa3aByhWWy0wQlVk+qpDKtJ4HK082tLS+zmwkLOzitwuPDB6Sais0h5lYLP+bRWuSKUkRre
Ux4E/+DUl90JPQMgmDiaumFR65+AxdQLx/NsVv8dFPMEXae+Og3zPGgrh1gXSWM+tX0nbnThA53o
xrF/pOyPwJMRef2FYc5e6/+OSGOaGjJIeB4n5xHxePbiNk+NJxzLxxLJ/nK8A5JjIZdiSfez6eo1
jtShgWtHblnZtSi14UKZa5Zlvf0EhkrvgLN5KnWd/4RGQ8w8rhi0wMphX2OtfcsDA4FH5DQxS40k
JsCo/Q29cQmU9tYyfrej3kKTIb31iGiemNN6vPt2GsQeaIh59lPQu1GHiCo74tGPdWOc2tg4BZHV
ReXnSrrckmZja9s2H/wO50zpf854iPiHJOyUG8xQm/Ef+MEqxuKiJlnbVZUl+1c8p+oGN+7al49j
02HGkHfCuu+SsMovnAMf947k0oSLNp3CKjjc87EUZUYSgVrzEwcpujVGgyQvXiooADdOhLdBg2fW
+hnwce8Q0aIJIHiQQdecpeS4fODFpBjGE6o3SByhS3TqlRqrGx8LW2rx8gYTEMwDHWHsY/xvLoAr
ZscBizcRprlcqY1M38ssPKDxWu9QJXlyWr/Zq3ZWbzzf6elw9eNufaTz1HGKRV1SlVQGyRs5388n
10fAf3D73Hwy6ZLiM8Ide6hR5/Wv8IzTa8j96MzWopGf4Pymzk3N54aKstbh9xjkmbdf/z0fDyd+
DpcMiaNACX++b6PaxQFykOZTMUAt9k232PrIfOzQbpdXoxWIvRWjmLkedGG+3ybchptLb9mefSw9
suhBkNfmk6s21t7MRPcSopohryv8BH4Pp/Pv+UavAZSHCnhNn23mARpVVYaR+SRRzvyJYfowiV8j
5ZNl6YW1/Xj8TGsLQIAcELbavJtXOLzXFVb+KTYnBCJdPx4CaonIYXYIDA/bq5H3tYr2+YX9uxyY
TElnKWmPz8boI7yHjaNhPild5Wx6ZJBuQA4A1EsdWgtNtm278tk1ZHLhvJ2XyphcOvEEJT2hcUIh
6nwzG+ibGTrSwb/03rDy723iO/JKsz35QxONiK8w2LaN3ZBonb4rEr2wNuytSIJfyrvkTvcl7rUo
pclkX6E3udXAw1ziMyx8cFOrBRCKxQfOy3d2LwVZnUVIm2q//Lz+5bpxtMMsw7/W4ljdIPuKGVqk
6EgTjlgMeD26RL3n7EPw/hfS2o+bHjShOhHS6b9AF5pdTnUgqgY5ZfuJdMq/lXXbw1FqlWckmpTk
wnn68asG70MphZaiDm5jXqUdtDhPzCxwn6I0ru/wBC8PuOEhtDkI5ecoEbiq+vLSV/3x2iCL40tD
YgelHZKA882A65MVj2Yb/CpVTXmswsh5aujeV1eurzebvGz6v9aPkaWAvBGm5rEJzGgOwbOTrPM9
XYS/2soYjqqrVlunVMUeccYBWpx4WQ83p12w28Ej0DiBo80zzJk3KDF8s/LGsrxfRUDf6FuGYW9+
LWunEncY5aDenIfGVonVvyq8We9KDfQ7Lmm13Oe+7W5bs4rCvd0FTQxNFbLwKU+r8cKULCw8jRmH
c5wcxCDzPF8DhLsHLXAr+8lFiX+TGSReYV/HGy+Pulcd14yr0g+5YNZnZmFrU0abGJ0T8QyM2XlU
pYqLEQYkUXFZPyRZpN5j5WSchBKiub0e6+NZx956e/pTyCI5mX3OCkJDOLSO4S/cfcProsrafYKm
0xWeMN6d6YvmcZBNfu1F2DesR/44SqIJnmR0giDKzquzOS3bqmv8+Nc4ZpaGkASmoygg+OIqSvRL
BdGFzUY0afMsYstR0ZmtJOprVjN0VfQLZoNQr9O66AGX65RHwSiAvd9iw2MMGw+5WBRUI0Tan/s2
6r/ketm7V3hrin8Q7rKtuyFvi2FLrcAOv+PlwT79zWmhpAgQ1AKihoAGN+D54gcwF8Bw1P5LMHDp
XGcwQjYgqQbE2926/r4e7MPqT5kKpRfAImh5oXFzHmyMEmTJUUV4SVQ3um8npXMbD8U9khC4JmaK
9oOX+L1WteWFK/bDWTMRHXiIk5/yRgWcdB7YT/sY6Lshn0Puh+dUjce7FlfVBwjZ/XNoQohfH+hy
PEq15OG0Huekvzq1tEzvI/XZrZL0RkX+9Nj2abxNmwZzU49a+YXixlJA2O109CC6c1XOBmi5cYdZ
aK8/DyK3n8e2N7+mqHhvBND0jdbqF9l206Fw9mLieAJU99anZ4tb86WUwi8bQ1VesS9pTFSRMdW7
EqofHErXCdI7nK3i9iWWWGooB7Sl6+wRs5u6/oZsY+HtIL5kHK1ppIbu1/W5Jx+f/zY6nLTUucso
SXzMa7BsCssae4VXI6Gca25UDJzIpPDTDtDp7lM0Fu/tuo72HpJ94xcd5wgaCXHF404Jscv7jBtM
stFLO7U2CJUn3ec6b2w8yixdVDclOn3poUcqucRKoU/FLS9kDGDHKtCDmxJ2RbvrBL4nJ0wneu0a
MKsWY/BS+6/IFqNzSO5Mdt5h3J0+RjHNOf9a0THbC7cmIswFWq+xHf6wbU8ZTshZWk+awcP4k9Sx
Xud9EsavOEV5CF+jZIgUNPYiL35do6qepxag6BxSx97xCnqfHfZS/tdCLSlV1LnG/xXlZR4j7sZG
baw7QKc38N0Nw+YROKLb3yipm3zTERIfrhSqV8EGsd/e3yhRn98Naq1+H52qlr/wLQEQmUVREn5p
27C/w0IPYeRRNSfvpKgzkx+V3gtxsDEKt7ursbKUblPhDnuPw45r3+qejbOz5SklMJK4jCC5BblT
H2xj8AucvVzBa6KQGLeinZA9hkhZI/4ogyi+B12lCZbPcX8YVgPapZLZgEGEGelHJMN9LFCxB6v2
lNOVezRie+c66CycU8xi8EW3bfQij9CRdqmb4pMWocC/65tQnkb8QXXUONqw2wWJkvU7p1C0f/TA
HbPkypwMl7INJKXA6C6cFh+OxQn9AZ+DZA8yHsfU+ekknckgORfDK0dEvffjrtkFeu2hSVwrVyUC
GxRI6fpgdxFdeAJ8iAxwEcrKxCSh5MI1cB45M2EJJ0h3/2V2AiM7tcE0HXFtKR9qp81+lG0SAwqw
8Ipx9ohaR80l3ZwPpQMSD4HuAjMgrYkxdP4DhqQPjCRJvX/qoTe9B82u7ZOCtjaJWFJ+6RCDDe/G
Ap3Y0G+SH9xOw4W8/kPKNelJ0hSACAZMhVrb+Q+gIi5THi7RC+m93AfgZL0NxsQ4fLWK9VkB7mtf
G5WTX5Lmmx/YVBMnkr9jkXJPSffs3o3tou7zUpgvA322XTEOxSHHcWQf62n/6Bi42V646HUG8v7A
ntrxVPacN3QwKPjZDYHKCxVhq3devBy9+jtraGNEu7mjL/Sy5nkWRSDQkLAVwG6R3DuzOEJR8pFb
1nmhUoSIbF+1343MS/5W6dHKCx/Ox0kEzzDlk2Qv6oSMO188ddDdIVA790WAkbvBda2+rYJCXJM+
DddFe7HY/ZaAn08iASe5LBMw0UfMK22LOA6czHlxYsN/sFqn/eLa+bBBY70+DMBhMf3IqRkkZa4f
tCJ/Vutcublwv01b48OPoKdDHsXOta3p+ntXrCxbmRsYDTgvCZaI5cZFOh4hY8v+4dftcAtdS0cJ
H4HXrvfcv1V/7L7ESKUn+LYIe7f+W+bnx7TYUKbJb6faG03+858SI9eDC2rrvOQODmYHB5ui8qpt
oIxcOV2rcpZIjHyzJAsfsL3yHtajf9zS59FnE2H0GX7Yo8SiuEuRSavsAXFqHB9+s8dBi5g46EJx
Qk41iDnhbtDUHgPbigmP1eib7pRyB/7Q2HM1dndm4IwXaCNL29qcnuE2QC2NF8T5rGatbWJvMdgv
fWdo3xGgh5E6DJg+KY7+q0al/MJntPTJAqcgM+aj5Zk8zfO7DdUWZi/6xHNeYq80vqo9Xrwpds+H
UQ/xCFhfs6WxodJAqQFtAZqDsx0TlWSEJby0F7jEVr+H5RffZVpg44MRKw6kqtjQfqyHXNgmdHwn
aQHKNggHz6ZTl2lnKyEq2oorG2wJ6c15O4G7xnBhbAtfw9RaZtEQ9oLgMnv05QmFDLrI7ksl8uw6
S13nedRyZbKjdG/UEhs4rDrL72FYVvv1IS6s4PTKQCwJ9SPq0rMVRJ17DPQCUXcJ09bZQy1EuBw9
knErEBMdL2QN8zuT7wGUAg94VFVALcw7qWag1kosPeUlxna5mgqyqKBWqum/4mQWk0XU6HCj+39a
H+TC1uGQh75PZYxd+qHuDNyFCrPB9Lql9xqBnrzhqdgf8GxWtvh9/CboZvrsQYy+aQVQM/jAOaAZ
WMbYvikvOAspt0rfyk2b4ZIHHz8I73VmQVzYQEvLCM6GvgLvVJv7+vxDpO0UOq4rlRf0PXxvgyi0
e61Ax0+vUx/LtvXpXPos0H+eSAKTrcMcqhcbnV/lfuu+pHreqFtMu4uTlD0yZetxlnYLeQfvfcRO
2C6zL95py0LDuM59sRKvOYxqN2yjOApui0a491YxxodyGN0Ll+RS0IkeSlEbLN4HKaUeK2gnqhrv
VeGlcK3HZbeF5QfowpcFFmON/ilXg/DCV/gxKHwjipkqDdRJXGIGg+vcVgSuML3XBqVyDfMa3Igb
A2+Fnd17xX2qlg4SUrDRN+sz/HEliTtlQNS1QF7O0VNUrMve8y2+iajWcF9lIUhJKBn9sx7n4/bk
AAWdxXQiG0Kf9nx7glVFRjBr/Ne+s5x7DYvpq7CzzEddVZzt74dSeQ8gj8PbgB98HirxsMoADh4Q
qkvuB0UNv8NXQ9i5z+LfPlbeYPGT2rtBCjNPjL2i8tFE0hmVo+FhplTKoR8kn0Lr39t+le3WR7aw
Sd50V6czlLNszsnU3dzCwqUJXitRGZvA6usT1mfxIXHC4K5TNDT8Eww214POn1lMIh0U5AloXVDm
m48RNmaJ7U0WvArRdXuNostGgzOC42+k4S0X19sMGZyfPoUy/NzEJQWKpY1DajGVwtg2FOHOV9MN
isEq4PK/Up1rD1yT4TUCJPGjNbbBYX2kHy8Jzm0q2WjV8S2wW89DGZndGqNZJK9VH2vFViTQ/L/a
daqoP6hQ1Q9ejtagf+EoXQpKLYwPjcfkJClwHhQZD4wfeYO8yq709lg0Og/UhbR75KP8G7CV/YXT
bSEedQIeztAqeMrNE43UMcdS53nzqpWWcYX6ZtBd5V1VbzAf0f8JKRNfuPE/LuCkmENDikIfRc15
PROsd5h6TR+/ikEdd3bmWT/aQAO8JdvxN9E9LJ/Fmw4MOYiC6ba3zyeTNCLzu/9N2nk1x42lafqv
TNQ9euDNxvRcIH1SFClKIindICiKgvcev36fw+rdZSIZieV0VLeiKiTxAAfHfOY1fRE/Sx6dgm9j
XJH+QwxPpUMemPm3y+vl7M1EHqcAlHstfp9NpV2pftFrYfM85Jb8s0mwg8HDnMzFlrTufzAWmRkI
CVHqoBh2+mYyfVNThlv/rKH4BEoAT+wNd6KGYrcULrUgzs4ZknDgUSIzo7ZCnng6GCIWY1XixPzs
DHX9SfNCc1UWvXGD6eGhc6JNqGbxwt4Tz3+SmMKaMqCwgndiG5yTxArs1BM/Up9lHID9dWNleFqr
1AoX8r7zb0Y5nyYSh7VDlU4T2+NNvuLEXd2Rp6nPDT2K3kVFzT8GA/YlWLE5S1GgmKfTlxIpNgxP
VCy5jbTZTaTUWM0prZP8ToxWc5MgM77Dd0EkdEisLcbTGR4dnrPxobb/vrw0z6oNUP7gNQqGMUJN
6POLT/zmPbUBj8e26qo/lEzNp7BKiysyq/GujHTviLJ1/7uQMbSOdGU4wgGw79V0XBKDmMM5qVAZ
FkKlQhaVuIb/nz5EmEmDl09G8wLju0Iq1Iw8HMTwYMX7uh7b+piEsvIoOdqkf8cELgAUh/7NPu2N
KqZmnKpPTax60SFB21LeLszQfMURbZHXQWvhzOVamT+cFqL40CSG+lLasXbX6Z72JIG0eqTiXYEy
VcxkNVA92pRkoldllHXWyjEk5XZSfCyM9UHv7qspHh5kU26HzcLDiZXxduWIh8PSQKBgWamQb05n
TqnspOmUSX2Rq8a5Duk8PSqGlJSuWtvaTR9NEvbQTelYbk+5PnXpTgT4SFZFv2903IHWgV4GxsLe
mV8d4qFIhIkEBMiFkOD0oSysl1GZM5WXSXjoGaWS/zESqqo6X+1OxXNyaRbE+jidBTYoNWpkp3Wy
b32WFA+ggdMAqYeXKK9k/Cv6DJtZyOONWwa1f5PXRSbkqEb09pKotdc5V/Wdl+mdC+k0/S2UXpxt
gIpMtL78fc5ngtKvSNZJgGAsz/MSO8kNzcA+8XfcGk9SbHq0+7Ou/+RZWbFPo+rl8nDz85hKL711
FEhZaiQk81olhl51idWb/+JzCeBQFtMQkUrpqsKO8YAod3fUeztYmP354fU6KKwcKvwAkdGFOP3a
ztgEBUZJ+C9NQFYbLdB3tLyclW/kWEc6hbIbjFo51D7eVpdf953Z5Yymrk2hG6jUHC/TT0FpGK3k
v4wIq/woGjyXgyjUrvR2iNeDHewvD3c2u1BjhLQZpA4yrzMVXyIlOQyjKHph49Qp7rl59jxo7Viv
0DHpMSg3NKzg9G4pzzTmq5txDcIfvqxmnBeEFWVSWs0O45cqYeuUmZmvfafyDBhY3HsfXbEMRmsT
QRZCMerQs/ugqCy1s9ECegFaEY5umTS5tEk0qh9Z2ODcZAqJ4svz+s77UceXBazYEFXe2RkGdzCi
Ud6lL4bvZ3ssqeyrdMq8w4SY1cKKeX8oRFq4aODzzzVAJ93WC/wc0xesFMJN6ijSdghUNXOtmALB
wnudLU+AIIDVGQbrGcR5ZhuDKiRaQIg4vYBeDFZhPGj7lmbUbhw76TbNp6Viy7vj6aTnICwA5pri
5d9c5XIDqgm70PwljAy/dq0iLxuUdwbjyq+QN3OLQtcWoJNne1+8IrtBHDfgQ+efLg7oyUuxlb6Y
UTR88aKy2FR5ZLpVGwO4kWu1+VTqhiCvFYtc83e+JdeLMEkSYQtCn6evOxokDL4n45DbDnnmgmHJ
93XZRyGd7tRcaPi/M7cMRlrCOU4sP7dTyDArTBOtzl+mLNY2OZziDZDCYdd5Gu7So7q0598dj5uT
1qnAks0nNlXVNijSIX9pse/bU5CI19NUpbdcXNm+5ppfaAecT6Yu6DTif6RyuIucTmYJYdrvUyV+
maxeviv9tlxTYB5vKeQvYcfPQ04h6ELpkTxdRJ7ybF8oBfhOgqXkxbfLAsPPSU22ZmKbD06tRl/g
8ebrMpJLkFOddmP2UrCtu6lcaCGeTzAPQYOA2wPjMCpbpy9MVXLEuThnc1pTtDPiPFrleqb9toYi
3tcO/hGXD7l3xoMpCUCQogGlpnk929ParmgQIHupR/2pbstm72tcXMVkYcrpRNvLo51/TqBhdGIp
SwpC6dz8rlW7NtY8qX2Bje99DuVJ2iJEGB50rXv5+EggCQk7aO7T3p7FeiE2lCgDVd2L16vFp0l1
gk3f+eEWCnC1uzzU7P4F1gXTDHQsEAbcaAh1Tj8ZLoWJFUmp+sfPcKIv8NnZUFXz7wu/Ng+pbfhr
L5DrJdLKu6MKSBnnnGC3iw/75lTtAWr2TdAofyA86PqmsUv1vtGbdgdCR3vWCjV5aKvWVj52eYiX
pRhCi4dknut/nn/SmQURrTTqHwz2YN2amafd+VoWfAnS2lOQM666hZtfXLNvgui/R4TkTutZnAHz
cqg5aFaGXLP2B3PiZOW3+XSvRpa0UOWZ7YO/RxFvRYwhfKFmHzFtKExmmaL9acDxHNCnBSbZS1G3
ytGkDlajiofzx3BrDPlaneeKIsUk3p6dbfbQ4qmX6tqfMocJuRG/YuI8hlA4kNeC80TAcXmlzrbf
3yNyesNdoEpIbnu6Zooyg+2sJvofIIjhpnYi8xAGmJtLGNhvLg91Pp8kW/QBaJPxD22506Fa6PZo
geqBj8HyWI0gxISpcJ17a7KaFOqEtqR+8c6I6AySECNBgAjTPNlSfDvvDZAzSMNHtXNsbedLRNbr
rCMsGml9pm28sDLPtyDSZ8wj1zwXPhyG03ccvSiXYr2rcadVMlm6biGirNRSGv/UyWBvDCn0nzTQ
cNnT5bkVF9HpjmA87kVKvYCXECY6HdeJjQCZryrxXVCf8rU/tMHBGCXb1crCf8C0Wrnt1MGCvVbr
V+YoW0u8wPN1hNUOXCduyr9Z66cP0KhOZzZyHuEvhlz9PnJ074ZZFj7E+RJD5Gz7C+FKYC5iLMpe
cyY+jtW9JNUWFsBRP6YrENuDs+6K1C8++jUZCJIN6wcaFftRfO03B6rVlyieIhTEivXSKd448IbV
NbopU/El40g0XRB1jX9s1b7IF06fVxDuySdlcCHqQOWQPgXn3OngXmkGfTFpLCUP+tK4nagiqldB
Uvi32DEbA/ZYVoMAcQzYcD1KpewcFc8LH2EhTTlm9b6ZuWWWjw3u6H1KFjgoxCqRK4Hu12/zVMJ8
JCqjRkdBazDzTdU7XviESlyOnlSF6d8R+6ZORnk4BG2IONRIXKwMWYVfnQc3NMQKWvPtX13YZ49B
GuDUbk5WpbUbb6psLV9TBJrgC1UaJNzLq/1sl3HZoFUApIBeLaIxs5OEinKpJYOm+K7ppPUhq730
WtMhUgdBkf0kERwea9vGlvvysLMUgq4RNGnOMHY46TVpxOkX6Yw88fQ6VX03gEJUH3rk6qtV39Wa
coURhZUc4Ur1V36UFummpAmyVHw9O8+gwFBzJV9iMSokM6cPYELzgt6D3ZzbgDjDuF7vGurYYPmR
D3ey9hcMa2Ph1D57acZEiQFeMZGTKPuejglSfFDqTmJM3ch/513l32Sd7dC47Z2jOgz6Dkc8a2sO
k7mwA955W6JubDW5egUdY3aWkh4hmRyrtKeQHd4jH1nGe19VMfNsQq3WP+VEwelCrH22suiRU4yi
uM00c5CJZ3qz4xVfx1SeQmEEAlfX3caKzQYmviEkDHu/WEmF5FxXAFi8haPmtb52st3JaMBACmYf
SJIzOYbR6nIn1TQoJo3cNdlxIJ0UHlGtpiQPTZnQycbMXGn29hCjyL2ybOA7nwa8HNtrK+u5wrdk
1JO6rWI7vmnbSQpcuObA0FMJ37W17TQ6MrZAutyuqCeBlw5RNHah8vrW7yBOzHaNXmElHyyNZBU9
ZXp23pWDsByMdSmzlNCNG6meNnqayuFnM6bIsk6MuirWCSDHJbGs+YUCHIp2JauOXwABz7G4MfGz
TN6jPvROuzbU704SuOn49fKOnn/u+SCzEC9u+0ablEB90L7iwSS5+AqHN87Cmpqv4/kgsySyCcyE
KruvPpC6Ibm28qUj8nb2krXTwrvMfSlNC0p2gZoZ7+LvrTv563hYepN5lDF7k3mNGAVAgySCb6Ja
q+CT0rgSpiHP/rfmu3p3+cPMT535SLNTp4RCbskVIyk38dEsXGNjXAdHu1o40ZfmbHaRqGD9c3h3
6oN3na2jtfy1PygL5ZilIWanGB7SjSd5ofrAQb3S154bbKTt5clSlsaYRX+YJ4VagRP2Q/lUfi53
2xDWgdt+x0LT/B1KbvjoHPy1dGhK11iqiM61AsjCTvbpPPtLQ9Thmp73i/xdpe9rbzWmt3ItPCwN
5D9drJE/G/bG1w6KJrmSUQLIOUjy1VRveeZ1b2xs8xvO3jUE48vTsnCCzKM3GfB+lAysocD6lfZf
6uxHWy2cH+9uCK4LUX+mdzInbaoBkV+YM4QXu9/So/LT+emv/W2+v/wm737fN8PMdkM+RqETxAyT
/4n3+fP4KB3G3b83xGwnSGbRaCntyod242/EMkXqfuGKW3qL2U5ApUtVpkQMcSw++Uf1UB7ipZ0g
IqC3t+jranwzU7OdUAV6YVU6Yyg3meN2n8BkjaVb/Soqt9VW8W/51783bbN4ofYdWWpSVn/+Z7qS
7rVjtlv6+HNe+t877M07iXl9E5NYsRIUUsQ7eT+LT+ou/2ne9tzbx67aNvfBd31ym8dgwRBp6VvN
LsYmzocqCBlzHFfSg1mupWLlfDO//3uzN7sZs8JPSidh9vrNsP970WmHy0O8e/lSNCVexkiJbXo6
eYixToD0YvXBqo659NXWvxr95Gr9j39vmNnaxonVS6KJYYpg4xi7KD4WxSpcVHmcL29SfOhGpD4m
3n5ggWYJQGPBO68Sefrh1HaQuUo4tF884I0dNHGI6ds8y+Nga9lxuJeGOsnWce43f8K40gk7st55
+thbA8gAdyVArEBdaB3PzqWxHyotajzlhx0nPa7pQ3ZTESETrpWaSxo6LERSYhbf7m4BAEFlGvwF
mCEQ87PdPU0RjxM7wU8fw2bd9aIwaVeWZy2FhfObg+ifpIc8ANwqwBlnlujh5Bv5ka56P7oaMzTU
uxEclI8kxpOtrGhW1eXmoxMJTI4YF6S84Lq/XrJvtngCXDX0q6T4qZWpgeWrmskrW2py1zKmBj3t
pqgWRpxvcPJmrixRJ0b0Ai/Q2dZrqFOBvdLCp1qVwqspiMMbU5K9a8OZ7Jspn/JPCYD9hWLj2fcj
WSd9ZlIRpqG1MtuMqZbIgzRV/pOnqaBQqDrs/ChSV5cn8+zrYdAkOu1CEpM6xBzTIRW21Qepkj1V
EiZiq3Ho8q9OZfj6DohJunDjnL8STBiqUHT3WXtU307PF7ugHminavpUmFn7qcI+8ktWGksTNw+H
mSxKtKIVhRQG6dBs4mRvAhNHx+E7HfZiV0imcd1ZobK3RiGyE5ojCFIfBn9C6eHb5dmc98AAhdBE
tMlJ4d+w8eYWEoacxKUU+Pb3MuBKgOY62NWThTq1fp3lQWu6il0JX4kSQ5DsW9VmKA27JqrD0kuc
8McWJvwVXHlyCNAIQ8iJeic9FvAjs5XLVehZVaL7940kRegFe3FtZTujbTr/S4psh3VVNZmurOk+
V/XK17E0cbE5l4evFUoLxYsu1e2ItVwThnHjmpCxzdJ1ktqsj6laG8WaVLfp0tXoU9jaj3od6cPC
Cj3bfMTMSC4INBRrhzk9XTRl4uRj1sf697Ezpc8ghMPxqqMz+6APnjJsqVkrv+VekstkISR+Z2CF
yhlSDIDISaxnA1es4MA2U/t7oTBzVD09Fy0M6yhloXbwAApf61hRL1zB4oOcfjA2PbgiXplUHkD+
6dt6at8lU1F734M6oPNVIf6bbMKq1iCJt41t7ZIeNb5DmHZyBjVAzby12kNiXpj08z30KloLrRgk
KCU8MTdvzthO5GE6HOvv5uTX02ckVfxq3VfQsA8BsLNyPVUU9DZ9bxTWxpf1QvpyeSednUtCVkS0
WCinwcKY15bkqNCNUFbz+ykeQ7SYy2gYtkbpob6Ytaa/dDKdDcdcA7hjhQEBAvE62ye2X1mRr1nx
fYJrKkWfOoMCL0Xwyt2YeV84Js5mVzBauDJBK3M5gw89nd0+hkVmBK30HSOt8UvSaviCJ1q2K2K/
R42Q4tKYRMOaip29sKbPD6jXCiHeOuIfsHyzRU2ZykAgJqnutaCSPlep43zSu8j5nI+tseKl9Sst
TtUviqcHn3Ul+KMqTbq7/GnP9hVXmiAMCsYg/zKnDDpGGuuSXxKOc9tQYi+SbuO1iRa5LKfsqJf+
jxDlsoU7fD7n2AMK+WW48mxqxOZmXxhTBBFTtMZ9VeTZbU0f9Euf9nr3ZUyR3etVqzHXqTGV0Wcv
mLyljs/Z6ADLwF+J8Zl3qvCnXzwzizLu7H64N3PL/uQlFCJ/1YXqJKtQiyr6BuB50h0XVL/Lx2RR
Oufss78WwLkQaQPw6xnOxet8ip9mON73pEfKKohU+5jFdhsftS4ZwEuCXv+c1WrxNSpr85h1Y/hL
y73hg7bBaJQByxcKg+hhcbLOReckQ+mdsS3le8waMTQgTCiqXa82SYUUHq482K+kxQIGZp7VANWi
2Qfyjc7Ua8vtdO7bIZUrSVeLe6yd7HWjd87NVDqIj8TSGpzPki3dfHkznAmZUiYWxo+BE/R0uNhA
8Luui+oeVVMqf13TXyPvMW0lx/FVtyxUgn+a/b8vb6p5aKXBQ+CK4lVZXdz4s33tx4ZWgJk37tGD
hhWA0GX0YOijli4cIO+Nw+ZBN5DB6CjNFnLa9sjvovzDQdlJ4XHypMRapWpVfdB7gJXCGqEDDnEE
5hjdhdNprJvRQaitxew4HnDgUjxuGxut7QAV6I8eDWIo4nooAYBdAZyeDuW0kCe9OlLujUzLP2kT
8sJtr3s0Z1mi8BGidRPk06+kQ+To8lc7X5pw7lRENIDA8M3mNWKldixUS1X53q99a5sllSUfS0IO
28VFwvymtWmzgOx7Z0TI/zSDWaKEhXPQRB9nclx3sn9vBXG99Uyr2TpK5mxsBE5cC0rlAkjjbDcA
OYW7hQojuBcMTmZz62f078esne6jXE121UhhCWeeYCWzRw5+KpubIm8fL8/q2RoFNSwQDCgnC324
ua0ZtkZQ0Ktsuo9zR7qJE03favWYL6yad0exwWNBRYciN6cUe74VB23bTPeOMjTrsUx0t8Zq83D5
XXh0Vt/biBDJKYGq0wT0k+BkblpgdNnUIpYRfvekSkLSrxqlYm1qeRn/GswyrGU3iOFHGC5QtNKJ
XC0Kg+xxqjojBVAggaH+DdKiHvdmj3T6irM2SD3MwYeiXmEjrTq/aIZYY+w6yDF4j/ivohm/kgKz
rxwXyHUrRW46mOa00qbeS29qLW8hFGdD3Zg7Wt8tpa4IDoqy6scqMOK1VzblOCC9axXplV94qQGK
c9Ko/e7qmkUSrCJkxU3q7eg/m4dxakHzu7CzExv4R5V2dOS1RC86Y98mVi5Z6zFXS8V0AzDSsUVt
Eu1Jt+uhaXxyot4ZPsPi0Kp+jaTQUMYbo6zt+AplsiB/DCM1z7+iEIeJ7sGOGx0+dG/KXpgC2B9G
P3ALBcfgwMU6Pi0l/J6LxFghm5h3ZDtSY9IR7I2yPFDbUKKHKVIrMKmBh2aF6mKtFZgt+RIlkn0q
G+N0g+FqU+EzldnxH5BejlKQa6L1eOMZY0vhs0KRdFsNShg+w6rKsk2YVGjcRg6AQX4SsPPu2HOD
eFvSbzP6kw9NLG9LdH36lVFOnXmvIZ9UupoRq+l2CPNJvrV9TLs+qX5ihKVba0Ub+26iBUIoLmoU
hFQsHXuvz43iJUBehjbGlxIStSXtfV9rujsdJEyKejHn/cYZnMS4jau2cX7IMqWWYaVEKUIcK3hL
Om1VZ8hyNNnxfHpJirIQ2rXqEG68ROuNreHbibFznEyS16NaD/XXopfqbDcS6wa7gsr8eAhM4r11
MWgeTvFZ4Ndry5Z8fdV7fdJftb6GK5eMZk6/qkqtyde61xXVMeLWtb/GttTaj6M3OtW0ijoAL5tB
SnJ/FVZtYOyQb0kD+Amm3W2Jx2AtGHatDqtksqvOHfnZGFErIFTilRNGOKe6OkBna3RVs7fjisUe
y+EGSYtSKlzHc5rxVgokaTrSk/Kbm75r1fBHp9a6ses98CTfJyzt06vST4beTVHim578SNHTjd8U
bZoR1NWjEbuU32r5G4QcANSWqQWmvdGtAiVO9El1bWua2JBcA7XEdHClmx3SLa5f436TwWoZIYy7
+AjhA6MlXl194xHs/jCQtib7qOzwxWt1bUjvckCoxUtJsh8fWn6ucTvaSmnIqxBdLMBwao/Il8ry
y92+nPQxXxWxZYzZSk6Uqv4xRkTF6ZpPp4WW20xWXnwu9MBqRrSHvc77WfJIKb5G+hh6xjqpdWQ4
+jLzhie9GwYPco7mI9ucZhwE11Hspf4Bgmdom6u8QOR94LPImfLNTgOUMnUwA4RBYeZHk+HCQ225
WZXMl5R91wFq/50BnwibPQpvzMdaLUmJfsOWsMNNBgfJ+XX5jD27ExHdUBHlQfpOGLXMMby8TBSG
WiJ9U5I6AwUmAypc4XAxXJtJyIEjZ0W4cC2K6OXtoQ5ZGWAtxzZJIATSeVEDnA8AoUpKf2A1Woar
nAJuvG2lUBueEVQxrD+X33CefugiLgSURdANUgM44WmEg50hlbIqrn5EQe84q9YrquAF4kJmX8VV
x5mjxpHVZXz4qal3gWoMyo/LT3D2wq+GeDgYArWFuz7HpwDqLzDSipKHQtHiByfQgt+DbNdfVL2U
lqC974z1qiwkFBsB+M5vZq1unH5srOihRbd1nxfGoK6pTDedG6Ql9k6X3+xsbjVRpaXcB5WQUurc
Q1LVR8nEFSZ+UPrcGVbA3py7PjCa2z5M050mZeoPwtxYXRdWkj9cHvs1XT9ZRwJbJdQbAPejCTDP
p0LdkBqHKPEBRXnvW2FG1C+2tT8UBRahUqa3m8RPYmclcYU+59XoDxCcYCC01kqd9EH50lmeNCxU
rl9bC6dPJWSXmQ4oMiy3+ZTUaQhH0q/ke1TnOi3cBWhIoRyf2UQmt5xZw5BsG+DPOhWdaLKoKEZB
ZT/6mZUCxqu7pM4RBMePguksM9vfUxbMTH9dW+KM0Yp+UQPzbMmQE1PXR5xL6LsCVzvdIFjGjNg4
Z+rjgCSgucNmLlb3feEQCREhBUsZx1k+LrTmiRyJigHzC5bL6XhhyUoMR0N+TKNJ1z5TgFeHtWdr
dbENhzIFQdX7HA87VZWaSHEtjiD/1i+MXttWhhWZu8vr6GwNA/olWAY+iUKZeKTTxxlKWfUbTIMe
69qzNkoSD4Dm0Nc1IqVeq1PQbb3JKFeDFGcLXar52YukspB1IDvgJOTftdOR+fhSWHArPJKWEW82
Efo2O1Eb81xkMLUfHTTu9IMFAcYklhY0ClPQjOYZetpgoJ4S/z5akxUf4KSHB7N2pLswaKKD2arJ
B1EtjCcsizjzOYuofcxmN5OUCi+zoX5UmtyLNqnZpffYJnrVuilztXLryYB8p6WevgAKPF/V5EHC
dkBsQjDys1JETzdXnPfDoxF2cnQsI0fKroMwm6K1laHavTCv76xqca+hgw/ZHfHxuZZFRp8s7bu+
euyjKEy/o93Xy+u6tDOMT0Zfj46UCVDXy3HhSNeAgZthHSAWGa7sPIyXKhXnK4vDWNQQqMJQS57z
yNI4tYO464NHgVJdj4bpHWrtc2VpK5/C1v7yBjqfaVIM2IDUjwleGPF0GQ+eitB3PTqPNsoJ32Ei
KLdRYSK3LSOCeXd5rDMEE18SbSLDhISAECLw3tPBPDNrHLOtpMe0yXySK2RyrTpcoULr0BDNiyQd
v+QE+ClWoa0srcoSDYL7oqSr96nQJN9v6AMJrwuawmgNK9uCXET+FI9FkBxTUGtoqDtE8t+Dwe6/
Xn74s4kC7U9KThkUVRAa1OKrvWksNH5aTlYmKw/0cazgyHoof9hkgwHyBLEprT86GioWSI6iUv3a
xZjNlJZWMhK5qfmgS7HxEIQOiDJTMjZlUdgLi1/spZM7TwhmIGkGwUaIZc7b4CPybXLlmYaAnyoi
DfPXYTnV+xSFdHysa92N+JQH7tto4096/tGAUtgZCQ12CmdAgOdNz9YAMBSHpf2ALS+Ahql1snib
+NioXPm+7EgLQc/Z5oJZJxSSITCJceesghbZU2o9MhLORosHWTdpq6j1/SNTUIPmzqIFiM18PFYN
2Gba1PTfqeLOsWNx6Dmj08vqr041b227848V/qff+jx9IBXqPngpgRpB10VofUNnEjDj00Va1H0T
00wYnuEM0HafKrmp1lbuhDvVKsJiMyJMvFQKnJd5GNMU4bngwnCKzql9SddUfRtP8rPjeNktDIvs
qo2sJQe9s3kUo1D2E40uqP1zvquPCmmm27n8LLVed290xrDBxSBZ5yN6ja4qLRnYzbc7lkwyGG0q
7xT7kUKZnYvtFDnEol78PJYoF5ROkGw6bOzcLiqnD3802it8NLY7dWPiuNOPRgWKua2S5jkbzGon
F1O/Ixu5LogcrxFT6tyPHS2vwHegPILiIAhvs+GIXqNyNKcRoc1emGrYzdbX/WRl5uaSxdTZJBLd
U5gWe4CjEyXR0zcboliPmdzhubbafBfY6XQIEWb4FKTFcH/5rc7WBx8K5wFUzbg4iVRmcSkCtOao
TUb7PDZO8mgj0WL7VlhgAdcE+8o3F64yEfm8PTShLLC9KGtSiObynC96Q56AJ0COefatwnrEk9Wg
eDbIvQ/T3BqyDRIboF0F6uiDjn4Q+BGK0umHseW4juZ9UL0v5HGys/TZybnlXCI3z51If1dD10kf
VAxgMM4Tutj0mDm9WJynH7Ayy04fK2PkPDGdvZ/H3R8L0sGDnXjG99bPl86vM5wxzBc6rEJYAkAK
sKVZOkNtK0jgN0m/0Laxh18m6LbpIFlR6CkrO6m8rF5Z0xgX6mbCQaM/FHioFqusDPPgMHoGYoRu
F7IY3aK1m3TddGGUNfiB9VnUXBGiK6qryKEstRgNaV6quC0aQhaIGhSOJbx0K+FWjgJNsSSDNV+f
AgoCuZwbgOY1JLpZuiDXSpqOJprfo6eMdzmly33ijOUGHaf4h6GM/Qd3OeQhahWvpj2cYyRsp19O
bgvJU8tK+4mOUbQCETK4Eqo/u5i211LWPL8BhFYTV7eAmHGiwGM7HSsP2QM6OfAvVB4786WQHVyZ
XX/0WylZt1js5Ft/wgZyq0YGt+GqC8E/Dm5YCp7oymmES8QKplqkResaOJeOFYtetS7HL1YFCxNz
VnnAfVywTcjwBQ8XpNXp03JzBl3iFclzqztN/6KWeSu4qV3cB0Q/FYRYLajl+KXzJa1xhwZR+i+Y
eJZUHGPCVn+Xcd2nS3HJ7EChCiOEeaAjsblxB5rHCYanS55XKM1dLknDWtU6ZzsmTXJASaJdxagk
UdwKlgQn53nP66jwVx0LYjB2cvPqQepXkWcmRnOXRQE2CdlQAgh0ymOuUvWojL67IoDotmWGMRZV
OuOYe94SJn22M8QzAFMi8AQ1yA6Z6/q19lTlnu6Ud0UfF9EKeTPFXqXtaO+sqrY/N37Io12+LN6Z
bMp5eA+YoLLItGYLFghvXwy5Ut7F7ajdZv1Q7CSMaB4D32nWts2RM3m6uvsfDAogkpYbSIYzIVEp
BBrUpH11l+LCcwhoUuxkSqjXqKlhWioK/VIe9ZvLg85u4NfJRS2McxzVF+SLZzdwadgFZZemvoPN
Xq0MWt8re+qmNTTKJYn2974j0QQ2jOCXuYZncUUSSRXdDbW6C3LJzA4tNQMCpyLspLsiDw1rp1SK
X34se0Czg9ON615gBQE/zWGLEyS2gX5Hfte3kQanzU72jSPTJsGtfGHRzE65v4cStz0jUvmaC3Qg
mdOovZxh6ZKE/rXkKN2mzYOlaHqWjb2OArWb05QLnht+dk80SsjpUhbZ3ZCPAU7r9fOUSsNXYGwB
IktGtdGQ6sCdKyr3QCR/fmy1iNmkIqwLiQfIp3OYayT5VtT5engnTU70hWtYWjn51B1RvssXdsM7
symAguKmJzUC33N6CtNaGhLJSPM7qUNh0K+H5gZ1//jp8gu9M5sC70HBAUQrLmizqDBJYw8zIKm4
ixWYeDieVavI88y15gTWpsMVZd+NOg3o0ra4gQprSQhuvieE0gnMcm4cUL0ibzl9y6SMe81q++YO
mltwI3sF/WdZC+Vkjb5+8TMzfG/pMhY7+k1kygISyE+SaiTehGqWOPve1CnAaxRxUKrtHb6k0lXQ
+4O/6Sep/g2gJ/PxYE6Vz5nXtM+I5vUHXEik59YJ0mcFrb5fCa/xL7Ot/3we/hcSard/j13/93/x
3895AUnXD5rZf/73TfGSfW2ql5fm+qn4L/FX/+8fPf2L/30dPld5nf9p5n/q5C/x8/81/vqpeTr5
j02Gou34pX2pxruXuk2a1wF4UvEn/39/8z9eXn/Kt7F4+edfz3mbNeKn+WGe/fWv3zr8/udfr/Hw
f779+f/6zc9PKX/vUD2d//GXp7r551+m9g8iXNphbAAUDkDo//Uf/Yv4HV3/hwANo7aCdTVhgMD0
ZHnVBP/8S3P+AeedYijGlbL466wmlKfFb6nGP4SbIMhtmiqvf+2v//NYJx/o/32w/8ja9DYPs6b+
51+z6xFNN2I4YAHoESFRwjo6XUJUWa0xKlV1k8Zt4R2hR4RXQYQP8H6wO835aeR5Ye3VzG9kaSE6
m91Xr0MDQhc5I1UaLunZ0OUEXlv35I3ehtEaR7nxG1DHetV2MkyYy4fD/DVJoWizCfsbgfCBDX46
VpfWdLcCc1wH4CmxLNZ+h301bKfENx+Usik+B37UL+T6746JmhV5gDjdz449TKWGPLXGtQ3EzbW0
oXyR8BjCwCqWPsdlcWdWtr4w5uwQIuMARoj4C0cR3ZJzaH/bWHKtO8hdFn4Qux6tipuY80fwvYfk
K8Ip+ZfLM/veiFiyoQtPRYicavYV+xE37STIx7XRl/GVJpfRlWlBWpdLrb+XQebvPjyeQ3sC2gRA
OLrTs/HqJKrtSSnHNRbpV0EXr+wuCD5Xph8eqFAsOVe98w0dajUAM7lR0FmZXSpV7dRhOKA2L8el
T09gvFGk5DpMWwlVJGOv2cHXy683uyvFB0QdBAVqGtBclfNreRwH4CljPK5D1fxeA3o+GtO4BG5+
bxCKNEKfnbIzIfnpblClgQC9RhR18gA0rGuw+a075bZ9uPwy57NnsSYAxlNfA/I5TznKuCiFLik2
kH01NTsT2FR4o5mIhAIjIOzaFFEe/G/mzmxHblxL10+khubhsjVE5OBMp9OzbwSPGiiJ1EhJT99f
1N7Y7Qzblafi3DRQQKFslBiiyEWutf6hucVOqV299J+NTVjFQYNkh+hJt/RcxM5u67aD37KnlPKM
ZCnU9NYqF/OQjxYGhbSXbvaOiX4mzpzP7GlUWrTEZipufL6z9bILakXUNfa0WnGaS10/94ekDK3i
OaPuXwYikhG7EdmmZceLnhVPJiw7ZAmXDBFqFHo0wvav7Nbsn+kX/G4UiJY4qJ08X8zzRgigJ83N
rTTTNrS2T6i4jWHqFaX1HJPjfKGcYJ4IkSAKwY4+DfR0QYJmUgUGNnvqzb74hnWsnSEl0b5EZHS+
7ThJkjospucEKc5TYlYF6RKdf85RMJK/lEfDOW8KjICX1LePCoJ9KLJgXI9U465Gw7vCyTPL1Xw0
neeWyS/vC07y1FCm0xpRo/irefbTxc1Ft9UwxLilfeAUL7RwEBMPJQTtsFvcrEBgaUnBHkwPf78n
zk9c8DNcTZE65VZB9+WcPx900aKp/Jk08YfNz1zoU5AI6nzrwZ+h0lk90xD5ZfkwHrkFyMITl4RQ
8/SztnLQZp+DsyuG3kobX8qrPBLP6Q2en0A0x0/lFJJ72MAMdJrsnyYzWCz2dNiEqQKscLtWwfYw
bN1+NExjzcq12p858X6ZRcZDDBcwLfpBJFFni9UYXKnXvQxTp4xGapMRalJBqSHMVbQpnvOv/WUO
GY2rIdX700UNWeunbze7a4s4ThSAKzHF9UDJJN7L9Tn/2N+9EykEE3mivNDzfDqKAmnowYUN0gD7
jq/dyeoBgbVujBvb+If9TopuvBE9pNOeQ9z+HJ0/rcGqvMYPMJXLm6zXY3UHuh6YPmaezyz4304e
JFxg1jBq4I4+fS3Qz3vt70yeXdTqNhTumOxBO/7TKHl6ITbVicLBKXfe+oBiGFGSEGHaIvnzZulU
fYMOT/dMtve7Zf7zKGfv4rdOD8GOZdf6toEkFZO1OXOZYqTkpMIom7d/HyzOhfH/9Z1oHbF/CZC/
lJWho+QL8StIB3/Sb5Wqq9e6kM6twFTlYNW+G/O39iEUo3kzOMacCtL7dLdnndbCO5jIsD9TAfol
bJ4mmnsYrevT0jnvGJRCBcHWsnKCcWkPhmUNL1ppBYdRd2UymDMUy8F+9/fTcNrNP+XY/5oFWA+n
jIsiu33aOT9FFyCyu1xbC6NcWr6xqb39GIFIPzbBbLwrHPlY5LO+m5o1uPr7gX+7JansczkH9smB
8XTgcsi3wGi9IHX6xblCuHbPqnnZE+wIgmeyhrPSyb/f8X+HOovTFEGbSu+841zq9QUWUo/2XIkY
KwgVW057FY7m/rqnnXeQjnwOFPDbPUofnjIYzRoKe0/fU0ajs2qDjzrUujrqaHeO2xg95+f8+9n8
zyjnfuV9sSG+twRBujvLikh7WcddFKrEU+5zEkS/faFTyCYiwKM7d8lqdm303Jz4cEgoHrsgkJ8C
TKWeSRR+uy7pI3Ou0t+gvvZ02oy5KryiZtpWz+9ucKcIbpZcF+9XABifpQVHkXzeO4Y9+oZ/vzB/
PzJ8WzjAxPJzrkcZdqZuoXKnjRbWBuFBWle+WRkHjxrpzdq7Q+r7cMn0sIivfz/076aWKy+XRLYE
mmpnh+FemcrQxsLQIMBf7x0Ilcpei2ci3+/Wys+jnE3tFozadEbEkQ1l1YfckG7SW+MA6DGanwG/
PfdCZ3WJqY3aICzZeV2wjNeIN+aHcZqfo6n97ujAcwh5BtJLcDenv/8phgFlGqWyeaGt76IUKMSS
jBE3MiugZxrvoRyfWSK/ncGfBjy7kpnOYHpTZQdp7zfN186zm1TAJ303aqhV/3xJUL4CU4RaA7eJ
s4/VQyxBYpdjcRkG52swLNv1oKkw//0ov3shqikB1ThOecREns5gP7plX4BgS4ULfJp0N7+1VdQe
IMo+Z2nx26FOOD2XxBx8w9mSGErK/0rWYQqoWMUno+5vMILbqzkvp2dusr9bfSftDpBE3GV/WReN
W0Mj7DjhJ5AdialQ0G8NyFF/P3e/HwVRV9CdFgj7sxcKI0EvcIDV6ufKOwDoUC82qefr/79Rzq5H
mxjJY4wTD2uoifLFYmSVI9uLRgFyQjmRNts5M7HPQ7NaF2KfBCEYj9sKxkDUVfbP3wUtfGQiKB2i
53J2JIol3xE54l3IlN04souW2O48V535zUI7dUYRp6Q6DfH7bJTR9ua51spKoxpqVwzhC4ugfPOG
g5fnxXN+4L+OdioC0R4h5T6Z/p6FhN2D3yVyz0p75XU2NDx72Y9Yp5jGNWZh43OQ7V8XHZBpivZ0
usGY8KmeblgLBtJmIq+bGkNrHbhKIRdWhM4z5Z7fvBSQsdN1FIHmUwH96ShjOEPZpeyYSgCVGJYE
ysE7aihQDADUIp5D5P/6Uj6lcuoUFNOQvzov1i9tz5VC2FYqK9P7RoFrcxMYgvq5csxfv/vppRd1
j1NNHr7RCVtydvdUAHc2BVg13ZdN6C95B90MyH2AgOe1wHQHBTY5uoX6PAKN9jNzcfSQLDCs27jG
m9wLyQW2wH2k6G1XB0ly3h8iS5hRLPMwqhP+zuraQxAYOqc8Dk/jOM9h/Q+d9rjXoiRMS46LAgff
L7kziAchp8EhX5jZswznLUUyO25fHVZBd/fvd+35KQt4/mSbThHiRKin4fN0MfDFMCX2PAAmHrWr
WLeG+AhrVDZpwf8XpTJEheqZ0+98ATIm4ic0cBEGYdBzgN+MsZFsOjdKo3GPwluloU5QSnKMOhVz
B73v71/xfAGGlFOBowE6pZpDDekslHug4PpI8M2KoQwoREBw/jj4i/1MlP11JiHgcV054cJO3ICz
YYywG2qJBnIKgKmvU79RwfetZXkUXq4+gRe3dPpPX4zG9OkfznhqEr+QAppNUyu2czayHq7U2NXX
So/PCpvwBiyCn3cW6dzJbQ62A+1A4uDZVWwc9NjRBUInwG468bkxfaO/CkIuL4+VvY/6UPQmfnTx
ls8fyrrRKYKU4mUztOHLYnHWGbHv3YEtu8FfTQtZTq97iIyf9xZMVQL1uo2JhvLDLorbqLDedIV0
r8A45CGC+bnjsCqj/N5quZn7fqsfuOiiJAMqa3tX7v2UqWqvX4NrGR8NG1ZTjJTuUNzW5q7UrfbE
kK7crcqrbV5p1AnLQo8jGLw2hoPcvvGmGe/VvHKvzYbwl1VB7b1fsIs6Nnm/3Rt2/12hTabgiu5m
POSl9a0Fnxpra6w/WVs03qoxaB60YXGsGnIo30CiJko43Zzm/JJ4CHOVut72RawdxNjZ3abXcIFl
GUfL1tnpWnfYVSy9Eayx1BAm060IC3UshPaLzNzbcITkvXgGSusKaueErr2v2/C2n4y2hY8MMqBE
hSPuYTffozJYZ9A+h8RYkEFBs7o34bl25nbnLLM8bK4rrHiCRor8oNuadYYMUgijLR/vtqJ16iRC
yOBjkC/ru9qlIiIgACQC0mysVR3NB6Msne+uvWAosBpG2cLvxud0kEqmS2FPV3XJfffdpAKjSAzL
O80UmLTgvqw1nk6eNvY2aQsqkUgktHUdw1zzgveO02gvlhH6JVq6wQddIlgTS8OK2lSFlvzc1F3P
x0M96EczWd3tyCee3xhWI6coHgCZwlWWkhYjYuzh6FvxUs5Kf2/3oLTQpOF/TJ3B9l8GmxXlNzx2
pDi5A/+Ny9W31YH+Fe2xWk+Nddc7s71kWzOoq7xo3CFDyh0+tiMLCM1tbvm3hYkD140ly0W97Ak6
3jFoEVX6tsxtpQ4A1IL3wikRWLanvcrmsGjf22v9aJWbhHI/jx/szQ7wFjQ03PRW1sqB2by7+CIi
v/11tybxsKl5PyxzU1qJbRXiTht2vsZBPbiJazYADIYRKAXRTPk6pejZF8jsV0WxogLRyjWZqm0r
rqD5ag/t/trvPbkcqsAqJQoY7qauXbWX7aGroua+kKj6x4htjjrR/ajup5HBoPMDi4p7GVZNWvv2
JDD8CcPtrlaVcCBGk8ZQa1mLXKxvnXm12EcYEIxJ3cDWStq238rHxRpmcJW23r0siGpVP/re3rKz
NepYRZUWbrPIl1GPTc19MeG4OidMhz0lK45cc7pPofLiSATCjeduGN/1OuzDJIBUVnxCcKNzroKi
Ewi/14Vh3MhwGl8a/hYZqUVcGpFZKDazpOWp2jypzIqeyRKM+5LiVyTD2AimhQfb+ZYfgnCsg8wP
i81IHWI8W0300RJXoWkfXPbqnIKuquWh20L1EILLcQ/l2uwPBVqFXZr7S0efad1ItZy+8L/BQsNu
3EAfsEw7wpiFw88E6CvssSSPVbFVXeaYs0YT3TTQISxHsb8zCsOTseFEm5MFVV3AL2/W8mWl6m6P
Ud5Qn11h2i+9NddVOps4eqTSGl38wxB4e1FaaCmmIbD568AuAuMmhC76rRg4/dJhtPcw3bd6RTyP
ZR0hVFHrKA2GfP+ia2E6ierC5SPWwSI4urVFk8WQY/HZh+nmpq0sTNqteLKAmaurmt9rifK9DxrW
BJ6ktZHR4jeqw+a461F7AdY04JgdxOtXiSLFsJv9BJW93263aV8AbxZ0qWIIMGLJlDk6fqIKp7VX
EDLhWqeVv9bBdaAt7d9xtlOjZQ201o0pLfjcGEgHsKoqsLrRZMw6m6Ng1anrrsgsFz10ksmp1j1b
/RxpgB3RpR9439bl9RIqsR6WsvBfRFBfZLx4yrQzJ1ytB7tXW5VYwz6WRNky+DFbIrrn6uS4V2U1
ex99f9rNG2cadppeax3VV64aF5nMsiOOSBxfvytdLSdpek99bNrO56X0JmXsbkUQHNbAmt7v0YRw
RFjtQl1NHB2vhKpsDggJsSgZdtQeYi8PojyZyNteoCgmvxlCBn7cWlpDdeqnEThan1fqaMnNATSG
hslXFtmEOzLnsJXhfsgbKGdbhmQHeeAih4CL57FcBudVKevaO5S90ZpJr+X6TcqaGBT621imiIIM
08F1u7JOuwI/+US1gdvENIiiLUFYBj5G6ILAS0ZWwyeHJ9rgC/JGJ06wOlNWDqPx0RxwzdMNiMp0
aVvnQ+22wmNGRyGOFg3mq9ELBkyMelQZ473VAcKICHa9sLy6aNJKDfn33nBXEQeelkEcDS4EWWxI
pvGAHItvx61fzS9Dq0EwERETahlU7kaZuZvbhElOZTZMkL9YHaw8N/EWm5TGTIfWEYJTWffzwXP1
+mXPCdb3vl3Ob/NdVPMhEqX+5Aa7eCGmxrRjt1KsDyBp7XdjJjYmaprK6JX0NXj1EAo4Jjfb2DYx
JHGNrsq4liHCFCXn24LiZ55EbaTRi1pEYCA9lrdL5nR1j2aH3Ct5mJlsD6mIjVfUVqHMuF6R1I0H
euhfvXB1nNs+kDhAqK5Tbtw54R7dlOZWuolAbkYmbLGqSpoV4Y54F8TZpFkAhhMJCmDqtrDkfbnA
RowFFYaIK0RVRGQTkbddDRumv3KQLTKykR7mD3ZOpL9eFHaI6TZqz/6cz3gxZrtrj+JedjsN+1hi
a7JlFW6sXVoW+Li/2ntvF3OGy19ZfwnsqpLfptXwc8qPQTU3R1f7yz6+Jadsdnmvg2k2xKGbzb3Y
Y6ApSMa8GvWu7fyweNOQW1m+DlqR1cPrpfIi7MZDO4T5k3MG7QiiUyJ9A85FOu3rUn2rkPEWHwIo
3o0ZT6OnCUVc2Fx2GmIyB9X623ZoumrIU28S4xxXRTuplznmATcOP8A/hfh6j/HTab4Tr6ciC/pB
oRlYlshnrNhdot4dQSWOh0qX30ccKZpY2mv/GiULFEZcb/eOHZ2G5lDS4KziaeZPUjawfQeS2uZQ
XfigsUPgKxKY5kVwN7h2DXYeaPtHBNN6IwsRjjs6/bToowFzF8eagUtp3M6eCLO8XfWrBnsc/3bV
wviwWJySB7cILJk2e7frTLdisKJDX3vrQD+pmF5Lp63nDNBYvcFaCLHRavYaBmHRW8CepVr3t8Ow
lCd9GFeF7xtpDE2sZFB9XsAC7oklkHmI92jZo4OY28FJ9Ex1NNH7Fr5em6nrE2bQUwk+kiI/FGs5
l4lj5+EcO1Vn1VloL9Fj0W/9vY1wgndrVMZyC2rGX2N6juXHTTjORyywZPmmVp3oj2651y/LdSRi
DX013Qyb1nOMdIfjZkYEJDRpaXZ9DJrVbhObekVxGCxLYlIyh253MN0hfOi2sflhiXZDNW0cZ3g2
we5xdXZsbadwaNbHJlDdFyKi/abt8OBLPDsfiiMQ7TqIT+RPGq67r5Oum8ofJ5SFe2yFPX/bjBGg
uFGGlDdztamrrZ5UnoGDa35EknM/plCDo9EgpuVhdaGExBj55t9r25/IXZTP1b3fdvEdzq+lM4nP
3wtz2VGImWGWarK3ZiSHy63hpkOEBQrf6ATq0HAiHAxBvSh1LJgnsYgc5WaClEfjSi2WDxiAv8/3
TUGFLj4jYDBkY3t6cdefxih1t/nH1CsRo//Dk/NmeWkFa/VyCOdvaoqqlGJTfbcWHS9QjUOILKeX
y/GhZK+/UXqtfuSVZ8/ICs1dGgZzf/DbchiIR6HVJRyF4xG3mPFAU8U41KKwuSH3e/tlbpb+fW24
r5FcqspYT9yOYgWUM0AYSrjHZekxuTDHPTUHaLXQhu3tVOfyzZT7OLkMQsKpVdb5Y6tDc+Nc7a0X
YW5c73VYpnpbrTeuWawvdjGoZJi28C4sg/5gb1H0LqIBeRtxR0gQ48VFZTa18Ubhlv6xdUX3WqvZ
OFT24L4ZbL28WlBMruM8qj51ZUsVyEMZqo/Xmuz19NmGVO3hflNyvz9WeYsQD6vofRGO+nUbeXuS
2/ty73ptA71r4FJlmFXse+2bfe2urFm1AFam/YW9+EuiUZyY4nLf9mQx5Zxw9ZmTJazd91XfVFeW
bOsPeGytmTEhKeIi/5N4+Rre+QalEtamnXuxkfNaUmyvx4DzsOxn90ZjyQdRA4egdTJfTHtzG3Tu
cQq2LQajOsVd7kqOQkp9kd/MsdBWE4NcsN+bpNhXgVzFUcrV/rjDfKEC2NTvuk6gWekXZvByL/cF
Qa3wdt3y7i1SLB2/XVSp2PzhFj7MjUE35se2jP21XvD2aNE1dUyjTZRrjomqkGJfG894X5pO/wKO
XvcGkvf0uBnT5h8whW/IWLVtXiHFNGUmS9HZF+fgiODjQroZ75t5TZtJvh9myrp709WZPeEkty39
eEsSWm20Xc3oY9XXQXlAsbhKyjHyY7cdwqu9qIt007K6BrDn3zZju/8IQ8O5EicKuRZ2lUak0bs2
P/nKNx4B9udXCHUYt0i8VVeVohwRlxC+EmstHuTkjQ9uY1Vvqsof+wSr0LtyXY1r6hLr1RYoYtmy
fZ9BahzafLVir/bnD9Sj2gz1GrQAwlF8zUWx30jaji8aT37uuHuRWThBjByvm46ogt7qtqs+G0Ur
35xEbW46Y4DwnVNxiDffZ45DUPmu6pcDLqyySSBkNU7sUXU61CT18ciWuQaK9QoZs+jWXYC9JqhO
D/G+dyzgTmjcP/3FTxWN2Ruz64wb5Vs3S6Pza9eX4nYW3js3d4wH5OXXuBtddeuZpcl63Ff53i9V
cA9E5pGAEXxva5ezwS+ch0DkPyZ3fD/zDp9JP+SQtF4jP60NlOTYDWs/80Q9vrb3drpp9mq4ckz9
0CClyb4hqGKMgV7ZSd3/ATgG1y530h+rparidScDXue82hLHIRPhXHKsEhYESOiYRF+iI+m2+QfL
2URJEkWdLNnmUSF1Z8MGjTvX2q+QUuPIrlZxUgWrhnU4Dua4rAn3t/mx7CTStHloPS6FNNeMn+8N
SdRRVUjnHDk3mJaNYRC3+vFx1R63Vuzc7FtfUriNlXadDwqKyB4bhW9/AZHdHko3GvODQL/aSPbZ
r+/XIurmmPJQg8h1X+gi7fladYL0tepQ4+unlg2vwq8WIVaw9XzvuEVIpRybZc0BaQnBfSsfhUkA
mTvfiSu3oyQL22e/L7HpjOKKNdTHwtCme3Cxka0O3lBbAuG0ocb+QTmzdS26UM/J7jF52CWtKEPp
cgmxSTTLRaYoxwUP2AP5YdLvKLzHInS2j0Ztb0gK1n5ux41ROO+lUVgypjeBeF9f29OEzKyn76Tb
B1tSW230bZDG+MWfpumhweEd7UHDLYp0IWp/7YwqFClnW+scpiHqWZhg7YokrAN7zCpfum87hTFP
AqayEqk2TowzHNakupspo2wJ/j5CHRZSoigdt6avsxq19NfdIis/jsBjBDGn78RSoG/3ubG3Gk/B
dgiceNLTmoOfnTwKYroT1KEw5fReTZub302jVSN9TdMpj9eq1veRpyyDmF7MFJz8Xr0Npo26cbeP
KKN7AjqvOWxVkbpcxX7Mg0BcTraL+gz5uG+vV1RcwHnr3A7uDOeUNG/BFO5JJ3MJmtgVHDR2h2hU
PHP1R4867/uPagl5h3ajahotVI5iIi2zZxcoxcWhtNstsWH792lvifBu6Zrwce+XaDi0dS58qjvD
tqbBSi6eBm5lmNf9wh0bwMGgD/Uq9gb/w6muD9a8ECKrDlh/CthjDY5RF/rDjd0MZntEVc+4gqT8
0fFau8y8pqhFpinDIu6/NFufbNhQ7ldzW0xT1hC33/m9k38vEJ1kAL/vHsOqGssXNpe6OiWJtWxq
Pk34DXcCf8kKNB9YgkWZP8p8CYPEwEVvp+gHWidDoC3fE5d0622z5FSyWYA1aV9Y+GUG0kuq2KBQ
3KPeJJY1did3YHfamyMOYR4td7scSMiiZaSAhOpR0MeV2QGltCkghcmoUEQ7iDaY7TcSqcPiR10L
MWVzg9b+tUXR7a7bCjW/NnfpwrWUbCnSkB40bNa5TMYhrEytqJDIBS0/yH5VajqL56V4cPoyWbuo
ChMn18Yt7SH5raaBo09EcBt3lKHuEG0EHnJ/ku/4bK0RUpl9VW4v7XUjAM6+OZdxvnddn+WuN93P
ZdBVaYluHisSC4k3yxwUwXGat8VNgfS5ddwoELoIYOblFi8DKdlN31l8+LTHrXPCDCF3Z06fSa3u
W+SnfPFq6Meuv6sB9vhuUtpNs3N9a+gCh47Of/RweYtsj1pZYSaqTD8uWjU3p4L2vL0Np8Zoso5Y
R73WDwR5Dp3rBzk3JhfjHg/MuI9s3adTMbs6i9BDze/6zQusmLKoB9wm96Px2CkxAl4HSm+DzEIL
ZMaFS+94A271HMmHYCKOxu7i7fBr91aoh03Aybwzt641+baTJCtph9mkNu6I+egDviYV1T3zhKt8
G1yvS9QpQBXcFN5vlAeXFFXlMjigeTgjwoewhG2+W2uj9LzDutIQuI22oF6RYvCW6WEcAeNmhHx7
ee2NqFgP2Ww7Bl+ybSuUwWSVD/2buvEQopwbQ+tX+eaYxY9Bmq1xUwIKUzfhiu7ygcDSD691tNgg
01RdRl9k6Si/TDq4LTOKjJVreEePzlB3PXLLjRoCkK861Efbqr+vqPnJNo5UuVgyMVu6SFaMEp6W
ZjLtUm1WgvWq/2Ma3fWL8MjUEtKxlTKduY1+494sqlmba8ozU/S2cWh4EclaY8c9qYtyNBOwPu7R
uYib0Rr9t9EqnPXljrVHBHfUpviDiurCjWh2y62gN4wIyXy9RZ7wspVEuv1A/bzRmVG6o9HGvVWH
3LVrY/fEvd+CqlJH2pUOnXLPGnAKs6kWYTfYG6SQULajitxyW33ueR3dppjiNYKmcdB5dQ9xVAZb
ZgaDEdzoE8ET+a7NUXmUcgUs2ndtv2qcxPt14bZtcJQbj9quSkPE8HmM9S3A47rsU7NuJyjwwxZJ
fRxzT0YPbT1t222O1kxxi7HsXMXFvOAW69ApqGjwLwM6Lcj2a3FlNMOkHulO5fbB64S33De+LWnE
R3OvwhuRA6jd4xlJy+6lmrCq+NxZNLteb42JcQ7H3Woodfyr2fePWIp/5B4+4Sv+LZfx/yRL8ae2
54kE+YSk+N9DceI6npyoT/+etn8RG/mvv4iKhuf814klh8T4CW8KvYrm5b+Yikbg/BdsBXgm/CEx
Djz2f6iKeLzBVeQz0bKFShGaJ/bGv7mKhnciK6JdRlfVA/GNnP4/ISs+bT8zkIuWGHJOZ2AOt585
8XNkeYpmpuq7fcnndz9NxL9pkT/TIP/05LNOc+Oh9gAYtMmAOsZ1tcYYHceXPfoMmFbt2+T2qyOy
LQoeTHKB5mSXeNmzz3CQag7wVBFozJva2e+kh35wvjX+P2qK/2e6z+FHOaz0seGGmVnLAWxOUlTP
eVX9Ybr/6o7/BESUuFWvSP6KjMR+gYBlzmkjtuj1RbNyTiygBLXrLpBNpvQQ4NVW76lvuO8ve/hZ
4z7YykC7/iqyuRX+VdFNn7VJUfGyh59gHj/Nyx6OFRd/s6H+28d5sb+ohuLqskefPsVPj0bnA9Un
c2qyJjpG42dAmJc992xP8tmUAqUksrEY7fvR6+aviLqbzxkr/WmlnG3MPFyCsKbwnaHacT0N2xsB
CeyyX362MYNe99pvuiarQ24tsp6tuzw0/hGw93/3ztnO9KbAnQcEtbPS/tqrIvEL77I9f441y30/
X1Gk5kPWXewrSqOuQcvkojn5y6Lrp1VSLaMYSbTBbKieov5SXHEJMg8XPfxc5wLMVF+X1VRn4+yO
sTe73xzathc9+5xJZzqhVCPkiGzYtubrPpwkvWs7egaQ9IdVeK6J5TauWOWCuZX3YVeJ85zV7p8e
e7bdc8T8tqrmsXrkojpYPZrqu3VZLPnLfPSnT0l3C6xexwos1vo4FJom37Je+svPdv0irEn11YBA
XlBADlurPNHh/Jy/2J/m5WzTl12T7wUq91kYNQSrsEpIzYYLV8rZtgchtWtswposKCqYubAmTuWE
6cKVcrbvfXueW0wWOXvqF+P8RqpnqE9/mBLzDGFKhooGrrFhr2Yvd+1JaA7kwjPg9j89+4RV+2ml
+M5OSXJ3aTK5zrUUbfu5lJ7zjM7Mnx5+hobsgQ6Nq3aoLPm++DT45oh5xzh0F8aUs+N4x7C+R/yt
zvKxOuwAna42y1j/lSg8UTP5f7gVmmf7s4EObxUmE0NuL9OcvOVq8acLz59zGd4alPTU1W2eDoOK
TRffuOXbRcHwHGnfTXttNCUGBKGCsr2qTyUA68u2zzmX38o9fHccKoUWRqQxZn9XbdA+Zyj9p8Vy
tnumhbrgMPDDhS5uyMepytTi1SWTAqni6SpfsNVtbSTcs5rHmk73dmzbh8sefbaBuhUIddjx6CGY
guvp1AsY1uCiFQ7P8unvFg34hGHk4bhRAOpMB/fCX322ddbRHak78+ANsElpE2D9APn2y6bkbOuM
Nfr9pl+yTACeJCMdtcyPtreXPfy0fH4KWE1u0OKe2zrDQsBtjjnGhN7HQGp8QC4b4Ox4o6IHOnFq
6qzcJ+x635eDc+HXPDvaoHLiQezwZGlsN1OhKOeN+5vLfvXZyaa8sp7p0JdZ3eovhjG/yD31nIHE
73cmcOynUy7NYF5XjDAywMf+Y22ub12vsJ/hn/7h4ed2h9AKsDSJ5iorrPIOWDR5j6nHi05O0JRP
f3lE4dJ0q7YkG/w+FLTzLkqo3HO1zdEpm34peG6uzQTR6hSzosuW37ncRgdYSpAdl5nuMk0JLQov
u/y452rsduFaNe5f1P+rcE2drvtIQltetufPbVNyJfjZk1dm1SS6LDTAisp2uOiS8gvbFJemyKks
Hq6qj1GpsrI0L7qy4XH6dIEYpqqxU3VLVt8axoOyIsoFlrxwbZ9tSrM2PaVDnp4X6gUb6JU90ai6
aMOf02CnQRfGbLAp1+IzhzI6T7O48GOe07HR3rb03J5WSmPLDNWVd2MRhZftnXN5HMANrY0HWJkF
kxfX3tHGweyiKTmXwps9m/v9xjLRNWikyNT0gmgNX/bwsxMTNpQ7lSACszYEolu30k6KyNCXrcNz
bmldr0a9GXQJ7W1pURgo6Giv1XLRXZYC6tNV7i3LvKwhT5emvsf+6ztdaf/CST87LmsQFYtdEgoH
48RTdIFU0dm9cNLPtqdbhHrpS1qWfm+DarDMKbHavrxse57T5+GjzoW58dNDOjm7evDVh8vWytmB
Se9in8Am/g9tZ7YjN5Il2F8p9LvVcDMuQHc/0LfwWBVSKBTSC5FSSNwXI43r1/fxrKnqFDOFmCIw
QKOBrExRdKOt1+49JznYKU5C0sJJjhp9f9vT1zWbYrSaLE9qZpV5CRPyIGJ/2zZ5jZuI6xF/ueLJ
FKFTQ3tVcJ+8qUXc1Ua2naNgVBDMqS2mUiexv064TDc+ezUyYY/NBbemCQeH1twnsyQTcCr/LYzR
P2N5UKd+HjqN8u2irjuGTh9M4UCpw3AxKm5rldW4TLqCHECheLi+JQGrHLZte9aFr54FRXJY+uSg
6/m2KYq7ZThse+PVgDRaf5n8QPPGRWjG4b9H0fnfVl4tlJUz9l3Stewe/OnsmvrGjpL9tjdejcVA
6cpPkoGxuLjX5Xhnkxq26clraVHBZfU4OSw3Ksmy94ndfaz6Kt82N629WxOUxtyb+IR14Xxo/Tvy
rrZNH+sS1QkOp6akIDk481Pc4ync1unkahiahSNaGP3JAVjdt9lcSJSjEHpbU69GIfXF5MiUdLup
ifpTlJM8g7P0LRbcL44gcjUMS8RznUFJ46EmdfuwWDX1yP1bwPdfPXy1PtqlZ8+1qnh4TLmR5zfm
bUJmbLexZVYDsgjcFkAkj+/V4lOlN500HPtty69cDcsG4KuvavavVH2qT0tU9+4RvrF8y8P3q7ZZ
jc3YMHKRxQ17hyJ7zMmSzPx52y5zrU6rBy8pho7xU5bmVVKQHZ6SAbOt0del8bVyB68dL4OzPHnO
/DBPzbblZs2xmzNbpiBcmK0q/yqvFnUy7OktWN4vmnsNo81LEkddm1l21lYzH714mckTyXqyRTYN
U2c1TEl6mzml8RfADVtu8qJ/JUPIeb/t4atR2jfLpfbAYN4yn6TXhea07a6bQpOf13hqE6yR/5XN
dxLsEjvqdm5AhtS217Z+frin6lRMEw8vxpq6t7tFpNt29c5qdBa+pQllMm3lfveu8IV5dJPZ2297
7dXQ9OYF3XTVQ03H13HbG0Z1q7jv2baNWOOxXKOJ81Iv7jHN2niPUbg6z6OSG5/u/9zkOTUzLEXa
PcZDU56CVi/nSMdveSx+MYr+BND0Gj2ZOmUmjMaBQr14Jg88mza++2oVzYW/zGPQusc86PqrNl5M
cra3TuhrZ4MRlSJoAXkcfQoqyMy9JLVSfrPx3VcjtJLklkONcY/oDI1Q2l1xEon5Vne/tMD/0hP+
tUdcJwBVLHSVFJlLkm6dffOWaXmXdTYJr0qRiduk7rYpeM1ecvNk0g08kaMXteYNq7cRRmkcbRtX
9mrQInmwJmpY+RWBWz0q8vrOOeUS2yYbezVqDfaMaiKF9qj7qX+UQk1XReJN7zbNCeucoBTOHSy4
yj2OPQXp2aD9l9Lp+23tvs4Laksq/tC/uxSEW9mVyBP73aD0v4e7+lfvWecFeWUZaEvTe+rcqkNy
Wcu70ZJi21HAWo1aUQlbGR4tQ6WgX4eNq5Y7Q0vxuK3h5c8TmtFRnDILHu9bZn1UwjeBMcfbktS4
Tf756Z45wxdI6TSjSh6RXJe35M+P20K3a/pqYRM5pA6Z+Swt02u7k9NVZLgbNxzWanGFNlUGVcx8
Jp1JPcm6sn4k6Km2jaY1Vi4d4lRNMQ0z6Z7yM8Orr3p2fRv7zGqsBhTpe5AD6DP+rI/TWEMdcJe3
hMm/WKXWmUIlRTwlpm15jPs+OU1+4RyoeMq3hSvXqUIO+XqQM1hhdZZbx26gVr1zyo0dcp3Pk44E
5PtE8O5STXsNafKmd+W2pDWE8z93dzdXCjJFSZ+Rg3XFdszfLRY0201D9Xfj+B+uJyeqqiGCGQym
tOsfEkm5zmKb9bYVdp3XUyJFIBlpdI/tWL1XQjrXfeW4245Mv7OA//DqfZ5XDXWc7tHQ9WveNcHZ
1lm98eGrkRqXPjaexZfHvpDuPr7UGySCWrBtrb5aVXEkAYBwJ/dIlULyRTmFfcoQoG67kltLSnIn
a+2itN2jqX1xwn7tXYsZ7PK2l1+n91SJCJrM6ViaVD/vcKvPYeFN/x618F8L3xqrH7l6LswqkMj4
YFSAi3N3/pJF284gxiquO0QgoW2LoepQEPEhItF0bzZ+8JYi+xezmLEaq5RJO9Ng0yVbrrZvsiqd
KN+Yhm3hjXWKD/4pXU5goY4K0UZolHl6BH/hvNHjL4vzX+xX1yk+kOzSuoT/dewTigSnjjrbXE7D
OQf0s20zuU6qnLykXCKwDEfHRIXdmEb7CCVjfgs//6tfsBqzKQxUbub5BW1QV/dtVFQ7glh0fuU1
08bOvxq5SeP6dBpXHu1mcs9BIuIXlvHx26Z5Ye0arAb4CfyfPLp+n141JlrFTpvbQst/AsaVaEot
MTjyuCx+dppapzwGA7iOLe+O5ubndcrCT2Ky7MkjXCdgN33kncgLKDbFl/+E4iwA6HHApOskjsAC
gfLpQDK3tWlk/ckohS1EKMBq8nghbh+qaoZoA/1p49NX22GAqInbLZzARReXV5QhQyGUzVuKh7+e
c/5knk4udSxeWnjHWTJXklHow+bzt12EAdj8+auaGtIU1fSXRbZsXqemc2/GuJqftvWZ1YjVMo8G
E+T3UUOUP1hiDK5anb4lgP1Vy6zG6mAoJj7BbjvTw1zsRea135u4Bre07e1XO+LJc9tR4t8+dvNs
OaG/eN4pGhyKqzc9f51qRBVZXlXYEI+kY+hPAA7T26Wohzfm+8uS9+f5HjvVz1+WTFdIG5de2cHg
incFN3C7IKiDh9KGIhblHSVuXFXG2wbBOgVp4IYiszxQbYgF0eg6bXNfj2a26ahPuvjqx/wOYYsI
0MWFUqGV4e1FOOZs2sba60wkF1rtZFAVewScNH5kVW9DMjecD9s+86X7/mEfK+kwszOxn+oMhLbc
KurjQgHips2gvSbfg9Ju8ymW7tElQ8bcVdgN1Y45yI423aPZ65Qkk0v3ImbqOarSWp57P3J+tIG/
LYZj+6sxDOFvHAbpcT4ZpunDANThweni4o0x8IsZYp2UVFo1tDvh0/SWqd8Ngspar0QHvenDrtOS
gCOIRFSdd8TjXEdnQBP1Bw0tUGzrluvMJEF1F/S6MoD30AdhRAHcUczsd7a9/WqrnCmnhw9VB5gH
M/u+LErjNuhy72Xb01cDFrSoXyWJHxyhZ/V70XvBx7htxk2xOaJ8Pw8p1B+tb/Y2wDNHQcWd4ZTG
zTRsm2zW6UkVyvLeF25whBxH8pO0y2/4bOrv21pmteKCrYE2CaP72LkCxEKewceFuVe+3/b41ZLr
ekkeoJsKYEtZSu/lUrgXHXEwbwqg/cnxIY3qQsKro+PMlcxdDUssNIzW3tjlV0uutPtRW1UVHQtp
TidlgHWuZaa3LejrTCUgeAH0WTqlnWsB2M8QV40ugm0tv85WSjs7LahWji7h6OJm1Il9TXKK3jZc
1xlLZUFZWZy30TFp2BtfmOz3uuqdbTkH8Nx/HlFpEgWlD1DwqGrDOAhg3b+VVam/buqU66yl1u7m
uLcq6Fwj6YTukFF4P3D/uO3pqwXWm8C0EbAQxyQozY+uDd28GZPuddvTV+N1aXLbYHMsjlE5T8B+
zeg0amFu/Kyr4VqCgcq6oACz1xXFTrRz/g5mqv1t27uvVtd5qvPpcsl2LOzCuktMoZ44or+ls//F
6uquButiJKV2+1kcBzVMLzhv8uvIM5ZNMV17nc7keHCCL/7fY7WgboVOfQ+l7d/TgP8zCmWv05mi
cjRVV49ggaVoDuYMPwh93lvalF80zDqlCUUZqKN8EEdgJ82BnP/sNFqw9TZ91HVikxXZfSwXKY66
KuLlrGBgfbAjF8j0tuevFlcYmtyUxrY4ml5uk/Ax4uPYId8ytg2odXpThh7BVA7vXxra3RNCjj7Z
TppuG1ByNVxz2VdTlzDV9LDRb5J5zs5OPL11qPrVl10NV9Zpy5t9ySw898XZonj4OYfW/taJ8DLb
/sWZ7U8JTg0nNTw04ugnvYx3UT8ZJ6rc+mOuErA8bo3GeLftK68GLylsflE6kzjOnTeGdWyDj1ug
e296+jrdKa1do0jjhSnZnuxrw4mdEAtSsW37t853SsmlgowWxydYtqNzbQDL+VgTGGm3bezXWU9J
UM968g0Fk8mMjliExqus6TbODuu0Jy0sBwV33Z3qHCAy1Kccp0GdLj+2Nf1q+Dq9TFKTAvSTF0zt
Xiey25dJnm2bHJzLwPjDYTZLIEWmVilOTs/uEpHIeAJNu62yy15nPkUA7yJhy+gk52pIOOcL97sz
YHvY1jSr0WtQdACGXcdXuSWMat9UXIu7eTtt7fWr5RZWZo1LBkyGByQzxKHQ3+omjzf2ytWIXQia
psgg26uu147YN0XcABNJym3ly+iQfv60uFnsMu99dTXmYBIbn69awSvZ1nEuHJ8/dhyFd9gAkimv
mgzqB/kDzWNu67f89r+Yl9dJUHXeo2tMJ3GVqubTjFzie+GN3edN3WbtR2n9IRvLtGzOg+0UX6SZ
Na+Nrt5K3nR/n1b+YtZfZ0HlvWHNjtU352TWCOQl0aLIPHka4W91O4Mwh++dlV1m3DR+7Tl3OTh+
/2QBxoy+j5ZtXC7oqqyFxntx6vUZaNNF6DvheBUkfpHPNp4hVwDxVtU4lyG+oGm24URibYVr1udN
ucO6HBjHLB3s/KuY7Ia6MLCxo/nZu/yRiQ1kqpb37jS3BbDhIC3vvMTLqmsZ+038ua96BXELO8TU
fjCU6otml89ag7LjR0TxV2EBQQfoaVh19oouUY/LDnMhmsRohvA2wAUVCZ2untvoAc9HNt2WeloQ
lXfmAKDQBDIfvW8GIoN3Nfe2i9hn5Ixm7z3V5+YQjlNsTHjWGlRhz0XbFsmJmoOqOQd+78sw1kMJ
B3MwigKnipf0izovgCYpGjBEol6sprCre782A5VC84WwfFtDd1Plbhwn338tncZU914ilfFS6mKw
jP1glimnrxqUjdfuKiuJY36s9vO5Pw88U6l9p3zHhEhtyASwoY9XodnN9hQZZUjOsuXVaNTYKraE
dqKhOcTRGNX32Vxp+djGsuMJvhTCkmEhEU/OB5iWtnxAgZxn9wF04uIq4GzS8IMAAc9HSJecOxcf
n8djNpUNXGwW+Ho5JXKW3V0HklXBSoWPNXxYMAHpYqcDz41VKKclbq4SrGWQlG09d1WYklXoAaqc
ymqqiYFMchxDYIsj1g7yGSFPQg0vZ9u+mbNiIKwGFlODWp8qT2YnqFJYzIGNoiznMqTyIxf1Ancb
zW+D3Y3jxz61/OSjiqQaWsgA8G5SaLbWBNAAqqadnN2+lu6XtINE/kMbnliyI4nkC8DFwRX8sZ2b
DNl0lU38KvM0l1FX4HeBYGAaoVl5/L0HoI0AFCleq3v/h9HFCZDtNFMRtYnK7yvxIhbdQ/dssRct
30z4J+IVWVxR7qmi0DCYM2yKB7sZ1VTdVHN+GWCe0ok6UE9eB9MevuwQIG5Na9tsj5nhubqCZ55o
29jJ3k6iCgR7Wo7fLeIN/Xu/RArS7XWtI3eX9/Fnd2prD8qp9lVotAbdvFVeqr+ZHW30qrLOamIa
rzTn68qoSu+WIvbOeu8r7jvNkHNj8VjiRrgesZi9C6ygcF7rcajzHYiv5Rvmpgyc5OyB/THj5Qkx
0IgtxHVt5xR7QeIt+DqmREV3E5ad/HbU+ewAkZ0cfOjxS5/QqfI7Z0kCPNgQZ6a02I150CafOmYH
pz602eSlyd6K3LG+LrIYdPOeVMg4U3vgoe74yQXgt3yfRDs0H12ULkgGdEIQ2QjxnenlMTEjluN9
wcoAcrwYvTxbQmYPMSlMC1wzgoPlHr+1rjxjgHB1otTR7SIEEdGkflAc1swj1G7p6oYUcuApfqid
GTp96PVZpj6nlSZ74TixmSsCeN5DPtTgCAOI0+EiHGXQ7DOIqxdUy3PwvrWq0f1sQ7COLXCUZQs9
sBiH0UFJ1Nr1Y5p0vnqZavTOZehMTtPfR0ZmTb+NuPUwVmWz0aRopeTQQqBSDaSoEPRnmZrHMXY9
0gTyubVz6zYfTGMww8KplD3sEUghM9khNe/Ml6kfZ+PgObnr/Ohh8ori3NVxUBdHD1YmimvD6tp7
NWR9VYc52sflKLkI8T4kkBmMr3zWfgREPPkyhUNLQVDwrq+05ZFtVZOTwp8BnD5+zeA4x/TmbDLM
FrxxNVn9KVeNFgrqT+PGD25iC7W3tFyMs5E6mvXCcy9EYYHf5nXOiyF5zL1i7B/qSEnrRNvEzrfC
d0qTCsOL/OcjCz0GcrRWeRkPYdKV1Xj2lbOoiXx2fzRixBgZd+A77QyVBU+1L/r4IwbFWl8ZLTaS
l64YnUrslEyTfDwUelJ6RLkyGcNjr5hn7rosKS7wHCM1d6ZHPtk+LnDOoV5CFvXoJQ6ihaqYUzjw
DVaQ4pOIenepH9nbZwUYXxm4WXMD4nvxDhi/mumGmz4hjdCyqq4/ka5tOnMYERtDolUa9Vx+lcXk
oE2qgmQkOAns32myEKSrxp/kizh5wLfSMmVH0eT8BnysqEqMhZk2x5Dam7Zxw8riGZ86rNPdQ5nn
WV2dEiNLcv9UmUPrGwczxrRzY9UocueH0R9yq9oF3Yy+AIj6wreCyamLlgQCPRuRsa8tUWblvnL5
uKBnm8vhOtSLLZrHRvsdw47KzNlSh2UkyFeFupVx5T8Uaow/YxKWbAmmVlvTd5PfvkQXIH02vDrj
GJCUNnVmNcKHnip95Vj+aIP6NCJA+rAER/+9gUWnvItRyAxBKIuZI/2PNFqGWR2xgy/BR2ZAcLrh
4KSBOBqW2/fuqXWbIUd2XSXW/HVWSwNx3spn4zpT3jI+VcXSDXeOMdcaIKrKU4ldjk9kDHnYMB6X
5OM0dnSQndVpDzOKLW2d1jvMp+X0zKyeiS+9N+NIwvxYkqcQZ4GdfM+Comqf8CNg+jo5tZ0AFFdY
ZoJbaVxAxLu+h/Hc7VKzqdMrHJapgcNwMKtmCBUqr/z9KLyBKdlxlFO9s93R7c9RMGn3cTFyY0BN
5qUSewzk7Ljqdi1tgoPKjG2yPNiS9uMuT+KasiLY7XbxIahqlvKwlonUX8Q0DvH3JoucriEduBx7
yL/cxmefg7yBFBOKscjsT+YQZPCjFSBuA+At0jpRAxGG82QeugUCL+NtZkMow6Fw5uxGukPrvudy
1g4+pIvEdMaXsExFENZVaUX4y3d5nrvEOXBbJ5LZc7H0svqG7qWxQDDDkjZVWASt6X5LZcwyEFqp
W6Sf4jmO2phaX8HeB3qtjNS5vEDq09CxySp/7gqVGnmYDkYiaECo4XStaE69+CRT9rEWwi7Dz5gH
kd+Z1HXAgMEwoluOxYC9iyY6J0mP75AN7GTesudw/GfMgE5+bPDCg/qqFhBxL3N9Uf9MyhrbPHS6
0o4+l0tQd4+8imSSi6BAdzejUXfWO7d0fBEGZOaZoVdWfb0TQa7NAqcZnC+41c7Uns2pKKzj4vB9
2HADj/6ovWRqKXns4vlztHhtDvU7ETbOBzMxaudOLIyJRyQHJJ+FjQqWHPo/pPcCKWJWaCxjaq7j
TLJqDBcBpjE6qZMf7KCLve9dDsGsCRtDBvz3ZcYF65UsWaU+LXPkeddT5tfyJTaZT74tNQ32mLda
Dg8ghO3hHii4Tq5JhfIot+P4PPrXuupa/cNs8GIdDAN/dB8OPWK4q2iws/4lb8BufLBJSkTfNgq7
r/EStub8nKddrq64j01GE/K769XPrcGd6SuOQrMyD3Y7TO4Yogzyxqc8UBYb+iEeG3meVTam3lUZ
ZwWFp+B6+xJEddPL72afZ5L1NYftOzKJ0D5E5FLkf8YkIr4C41mpm2kpi+U3g+S9x5mjlrz1etFS
3qx7491U9xSd2GmbBh/TNM2GcscJqZV3yFPy/LMFXSp7wPMjrWObMQ5/izvFmERqGAWSqixU9dRQ
ms73IapF8DhDCJg4PI3CkFeVAagHeL7t66e6sHTydQ5an5/PVJ/PD95YFYhB0Ojq6i4WYKxhtidj
9QJgPeJLQ+k2zlkTN+q2NZLJPg19mudPUjZJmYdDPlslhgKnVswCnf3ck43VPPTRMOSnLtNCKEDw
lS+ekkbF1ve80LCPWfkUegYS6JAcVlgy39dmZnV7Qw+Zcds6fRQ8V01VIAVpfdnAcu795uNUOcQj
aeWFQYAmXlNU0LtsyR5FN2pCz3iOUWwMUgkg/f6gvfci7ibruh1ix7vKlrEoKEVAXHlvF0u+xGG5
MPs8TZCc5a6u2r5mtYkjxB1u1vU3hjEm7ntYe1g7d1HlXfDivun3znvCcLKDSj/kzISjA23t6Cye
NE5NV/oenqduiDs45hkkcUANSXXL5tMbrj0/Nt0Dgps4PmY2I/S6XCo3OkgHMczJ8lJT3UZDblxg
pH2d5jdp6YwFuSDmmOuzMaMK2lucd4v7geSr7twnC3esblLUZYxb0CvcKw9Bp3s/YZO0b0uDK5G9
dEXW8LKUf3lYnPzFuIlaN6+/xS5ezpfeM5X5YBbsojnAUaLkPsRNBze87XQ73Lqj5SJajJRmzoe9
b5xTpzWnWypIIVCELlqn4Etep80EXx4p3lPOKAbrkC2mOrU2h5oHd8DDwdYKS0IyEDGygvKugJu9
3A8uDV0VSIQmw8rOco4dsexJ50urdBeJGfL+obBc8ZY++lcRlFVgT5bKFDju4vPEigi9paxROJTc
G3/ZFkRZxeUV/qiR7U1yLiZD3XC9btyjO95WAGCvi6SsUvce+6TlLOukQ4Jjqic0jtHjtndfxfU8
ubSqsuvxrNzUvLaSIvt02TG/cdEFd/ovo/7rKqlM2nkdiyQ/10kkkcI6Lhar0HTa6CzJRaJ0DeBi
vNeuJej2c0keowFL+3sa5Jy1sjqW9ykdSRMwZeu1TDunCdAnCBwK9kVDQ/nhHl+Az3/QNUgFTpaq
katneWN5kPWlEd+T2ZwO1/GQmgnduuNOLOvT+S0Qzi+uNdaFWiRLzzrOphFdD8eH49AGerrqInP8
URvazPc5EJW37oJ/0Y/XZVuTym3UuHN3HuDeiesirQMh93ZqGjVW0IUwDB6sxZF7ognI03YYXYif
kSJnCiRM84KSihVj7A6m1KI9TkXUtVdBaVvy1h0ikSOJoGKuPzg6FwESM9UWVXefWoXLhkzrpvcx
AsW4BtoHEgbH/h5EABYItka+ur7kl9Vi70U5p+pDmmEelIdiwtG4t9pkHpkxmXesE+odazoNcWuO
T2XdcbcRFu5QJlMYFRFALk6znN/nk0ICf3G6LnGHjzOaVb1Hh1aWhzIW6NauHX8KhvvSd2N4YChH
RsQTvw+J/x/c+uF7q/v2+9/ufmu6vx376vU3NuXVf/6ErP/vn/+x+8c/x9/rCzj+p384/E6Lf+y/
t/P7711f6P/+z38wNC//5f/rv/y/zPmnufn+X//xreYofHka0q3qJxy9xAL6h5niTxD7B6b7evjb
mZ/XN3/7P3+DY9LWuv/buSt+q17/4lH/gNubjv93P8CbKh0J4x7z4z/Z9qbj/t2XAV4uKS2PexCi
5VXd6uS//sORUO/B1/sSu6qJ3oowfUcs8/KvnL87gC69gNi9DAKXyo1/Nsq7f8SZac9fgkbd33Pv
/jcezWOk7fECnsE+3Md8vroQaOaSbEJRuB9bab5WAwE212g513BWvasXOrDlZj8SVUXnHPvJYpbL
MUrKW23UWIzM4a5PZud1dFRMOHEJsB9r6xFxjnrsOBvclzNsFY+D5/sos6qTYxfyAa+DfCjQc4fO
Ut52AwQxpIDdfunn+BAHwXzTL9E3UmEePbQb+7JSL2Vi5kfL087eM+LX2UxjxNWRD6eu+VDOF/Ky
/9kc7MemcdIry+0aQHZsIcvLflmW9mNcZF/7uvgSofYKZx8nmDH6TwTmqOg3RcWZVrPjKAhaEXcG
fzdnXwJMvpaKP7LIfyE4w3mu8c/cif2WmN6ZfRh2QbZ8meHcp0t8tITdnu1at6FtdZ/mFtW0Bdjt
pVT519T0n7rZuWpEIEKOydmOPNF7qiuvjd4TQBfYG2RVcsM5qN4jAcdQqFpjj5FDckxdqhO7woaC
Dt4uw/4XTpPxDKq9CIsyeurdAlOMwDxU2TSWqoofkQWEVQfGs1G282keum5nzqYmgsL/Q07+6gn2
V4XB7zZUelFpciyOvNEnVFK965bJCGdtENYq6+Q1Ji8GpVLVXzlDF33hIBC9xBdbW28MPYKoInk3
sPvFCM9llUmYup5wxwd90+26NnauA72050A56a5TOUkYbiB3Wcrf72G9/urK2nzpG3oAJ0bUQUvR
HNXSdnsEJK+icB5ZS67NkR/tJWm5A+P0A9/Yj9SOf6SEvneDzc5ynvx93tBEsQflO2376MzVB7dE
A+4gugmxpyA2rjjEvPfIxWZ5NOXVvCAC69sM89biMGdP/HzGQoLsc7jTRYrvpqocoi6DCmNrfobm
ivYQU204sME54yHJr30qeo9Vl9qfitnqwjihg7F7Pi3G+ByJYkZxPSR7XDKPHYfuMI6kfYoN9150
A4s5vi98WpUKG7/NyGx0HlGDNWhTOPtxfzJmyNsV75039XLXjHhRyp4Qgdb0opi8B25zqifXHayL
xya9Io+d+Fdav6swBOfUkFL+M/IVHVt3iPIG7DRx9BSp7KtYmg9Vz9evM9ogb7qAGD5tXrFrD5nA
HoVZcZj1NTE+ldwg7HpHTvPd4Ba3JpfOe6JTzS7KGEm4bfHKV3T2DqsyNwzy5FigtrKarssVWrIX
YoxviUedA05he1FX75TtpY9L5t5bFyhXOzcvYrKQFA2IRe1aXtW6/mBUfL5pqb+obnmOvbkIZ8N6
jjT9BPUXTmu2OftUV7dFWznHNO7TE4JIup2TuSF7d0ZE6ndPnZF7B98zoifuObp9pkqccz5rMcAd
NvF22Br9XewXtwv3oDvSKZ8Ixr8j+uHvOVHfq4XfZIz87UlSNrtuNJYrdGHj3rP0sCNj8Ydo+jtV
1N3etuKSgLyFw8eICMu1It2Vroq+/D7/1V2JEqkqvMPM2QS/K70I4PgzknNrZ+ioPhDagv+hkoaE
d74xNiaMfQZDhSDM185yHg0hicn4bv1AaMGhmM6b9sblhI1/UBwMYvCIO7mPKxG/7WrOJ/QotspN
6F/k2bXJv49xlJ5xsVdhGTB5sKd5wXjzIsrOIJTOlD8H1IhNc/WBAKYK7cnp3ueXD1mSdy6NycLv
Vfp75lSyYeg9Vec/RQOrgMHLYP5puU1gpWii3xw3+VHKsT3XRZcxbw4aFQnPrmwr3xsLkuLee4o4
fx7wQLExXPKv84DfuavLbt8RfkKYrpojZ/Ak1KN9qpL5OUqzH1aXerslMszrYBjvLkeZ3QgPlXtR
me7qpLhVc36rSv48y9590MHdIkB7WFqWJZTXXyqnfWn70rrWfsLpXyzPnH7TXTPQES3poyjEZoXf
yXWxslWByNQx80Q177psae8C3JDH1IDMMA5WupsG/95ubBh7jDsjbj4EZfVFiewjl089cwF9geKj
eO/1fFqOj8iyR6YiZMvOPi/cezMmAR77r/5g542H4wzNnyX4lhbLwdR3L0Ruc259steGs2moem1x
GSfm3eha9nUhh/QqtpzpEKBMfDI9S+6G0ZaopZzH0c6DkyxEcCYN9hAPhCnh/fNtI5cACBeTU0G0
cxT0F84TPzi0flic+t0k8y8Tr7XDoubvM5l+jWf+aGxVt5man4V277lfUKfMGryr1C+G0Hb4oDpu
X0g3DHZgVZiefPE9iPmfi9g7VwE36SP9bKJTe473RKHgt0gkr4bvoXWzFmbv9CJ8npfoPbeK75B7
PMdF8xJ187BDz97e2RX3xrKzWZRd8Z2Vpgs5bP8QhtDUKlQ2i2D5xRTR9dy4XF0l8auIL01fu8xA
iKgQ5VmCm+PuZSK7kIAd72jSzANwwLPw5mcqm6PrnAjgoZ7K7FHk6MsqE70UEc2ncZ7zQ+u0vILM
X4sp/jFP8ZHI72veM8s0ddJfiaaor2bqn3Y2Lq3QJ+y3G9Pk4q70pxOSKeugpCcYn3xYFiwuK2Ms
X2U90kgi+xFgvsCWzbfj6m7ZYSflDfv062CL61IynINSPPWSqbzvAzTh3KaG3IZxH5HR92GQ5Lu4
5IqM4HNYQVUIDbclkNFeWvDihRw0+r3QMmqsno6M5rt2MJ1nM6E1Ys2kK8cmmXHXp1+lzSqgRfGu
qWw0ZIa5awkHhgGoL5zcE7FDZG8y5++/HI9CK4+euI961Cmq12BpmwN6iXS3KM8+tcXS3Mf6f9g7
k964kS3ff5WHt2c1GZyXTeagIWVLtuVpQ8i2zHme+enfj6q67UyaV0TVQwO9aODiblx2ZAQjTpw4
5z8oWJknQfA2sbPhZo6UblsPH0NaxU9VZzCZpP4853d1mFKSxyTzSNkEcyFyK9fKSGoKQcgRYQkJ
IMxpgsC9cz3ZyxyJRHBWyT/VqfJEHU/fRV3+Feu79kDefMQtUuy7zP8RxjXbj3AVx0R/WUJNqPTJ
HFUvy68gvFR3cm6qh7GsgMbh+3mUVCJk1PF/omBrmtqQOJFG7Ja6qnvTlwXFdZ06cAQJyhfKKTQ5
NQ2LaWTe6LZ9cd/1/L5RTpCcxJLVmTBCxc2aGBnO5tmyGn6rUsIOBWubbJkuDsbyo2s1hDOqY5hb
mMH7ThLtYazYqDHlZMxQmbeh+j/yIv7q9/bodnOKHSSpcdeoIA4IWTGtapuq0ZD2u8CzPliBSjpt
0EIcJuUaXkbl6t1x+uZV9E4jOqDfsKDqd1qBIWMNw8VNKIxfvwTDUAsskAriJg30nw3OhPso13AH
bciDCq+56gdRH2167Hss5rh29cQ+dA07WGjKeOtn3G9zYPHptjmIWYwk1OaHqSZfBn+LX2BoaLtQ
DPmurLiJ0KFlGWMDCGEQNMf/rqfrvzVmu3i7/s94rGqA2v7jX8+8316q76vw/5yesvjp/FE6/5U/
X6SW8odl4oWumLKha+Llcfmn25pp/6EL0DWI9fKufGHc/PUgtf+wwE/r4AvIlwxZn2FNfz1I9T9s
IWsQVA0ZMzbs1rS/8yC9LI+ZpF8qv4qGlCEs1RBLNbci8wzhde2wV6pOf6CJU942hlLS0kdjfgNj
d1mp+mssvC5tWUaEmzYwpbozmGM4UIQNzWzYm3ES7EJVyu6mokhpoRT+fYxf4wZOdm1uvLUtxdQ0
Q5OXeFlz4JBmsNj3NXEMh0EthYEYYwlTmv3GUDPQ7uxV/7KMuN8pQleZHwWDy6lpIW88YYh+r8EK
ulekuvrWemP7weyFopBfet5dRcuJ+mFU1eYG+m9tcItnDdZ1tqBmNq/D2boOUkgjG4DHPtaz7Eo1
a4jM2SRnb2d1gjtZV+p7qt3WdZR40fezjf5XfePfG6f8+Ultyiw60xAyE78cWviAknRTDHtPitI7
YaTxlYpN5J/1sH9bNVHmWvBieRVhyrasG+wd7aXIezZDMxkTncb1sE+UIb7JaWGdrD6PjsRS8b6a
txRE+iJ3jASqhwGU0ynTZryfIjSxnb89Y0Vgra3Zmq2bqFFfzthrtAYcGMbXpVTGvLAMiSwozzdA
2C//zHLGKmmZrKj4rOCoeDmML3J8la3ZjNfqp+mQKrFymvC9p/sOzPOrZhup6Ux9nQWHBkSf4Rgw
mT6AVWuUjcWfKYvLX6LxO4g6FuFoKVGg+ZXdhQ2/xG5r48rqUv8jduPaLT4X/neoR8EuM4X97u+v
MsITBCU+OfW4ecuffXDLKnupmBJcTT1U93zbf1ZG2//zrvq320pbmRkfkIqcRsHwt0HspjBji8x+
3xchMEojiBEIJ1P/21MReDUT/WXiK4H+cipVqxVBH88bRrWDW4ygIxesWvK3mBkvB1Fwg6iAFjmJ
1pIpLozeMzqlpAATx96utnjaVjPL9fW5rOwFNAUIchaiIKZiLyJNZQIr0BSv3ze1pe4Vxe96J2vD
/HE0VHmnD410xMhri1m4EsdVwUWn4JmrEGvmX3W2GdTYazp8iFhBULMHLclI3HAJ3iPmsiWCuxZp
2AmaYnHo+FbGoivFO1jLMGzp9m0I1Nexs1B9sqxcQ5h+qmQelVSvsuOgdHF4lBI6o24jRW3llKKV
9W+AXeNgY5euzN7WDcVWuPTZRsujMEWjGvoC8a1KbxTEre3soKBTftNrWGy//nlXog6fT+Mew+VV
J/gsvm/TyV2dI124Bz0IZrQ4cqt8CKXuRpH9k44smqNH5j4tgttY8sq/e1AMhra5Q4irKsTLxZnv
Wo+yKaYi2KdD05mEl+5zS/M3wtl8E1+EM0MB0EtKZaqqhtPt4jh2g42HE0Dc/SSpmNAX5UhZCnxr
giHdUd2kmYsXmbTLAbmzbFZTgAKl87Ao+PdtPk2Q1XJcH0y1cTGZbktXJpPonDpoPNUNrED8KHAN
15wxHpJwpyRmGF7Jhcnb2UAMV3X8mj14EAbKEjdCbjPhDKXRnpJUEcUV2q35d8/H9HzXWuMYHhKA
6zTH4jqm0B00KDo0ujerTg2dBFY5rAFVo0qnhAcvC8zyqEWa2e8avQBEqPqU7wO1AmdgWqn80aQq
ngM39ILPaZsowhUhV/COxmfAwxx5WgUwudoqmG7RY3usKmmwAfDoVrQzsxxNDAqmUXCfUVUdb6cs
N6z7cjA8lQrVyApQHg++i4qwucdw3ftWRJ30sZ6C8KaU04iXpN2+rwcleh9b3uADCBiahkqKaafv
s466thtlrVC/4mILdqOQMGfflVZHgCjQtPYxewfT5zS14WMXoPfJW6sK4wZiEDXWTFapGlqtUT7R
/hOmK+dhJruFyWg5CN7AxQktevKamspLherpM4/hKKfimNTPIKLFtG8JufKV5GtBAGatDE9Ysk+9
A84s16H7imk3lp0e205sxVoOPHkqtTeinfz8tkQ5NT/pgCTBpBnWaId85VJSkze5X2nyru10Cqag
nCiuIDwEmSBpuTZ2pl4oqtMTAWIQ8V4tXwtPyr4aajNljh/G/txLrexvfl4rwbUC29Pc51MaHtCu
kBt6l4p4I9TB/ERXtQudSje9aC/HbJh3nQ0E9gaUi/RgSbGh7PBiJpNSh8zqdhbv/tiJKzIOF29I
MGiDVbfdoanKsHVyy7efCsNuk2MFTKhwpMSqelDlTSjddHGpmfz8sW3wcle8Oy2jGnQ7diR8VMIT
6aZkkQs37yMtOtgaBdpbtZNkfycIPy0lUk+7j31frW4kUeqYm7OaH8ZkGnJaAm0zovoPeusWFkf7
NkWrn+5ISstqN5hS8SnGiFi4VuIH8j7zB/E27LzwNCRlXe8kOgA/yQDGTwS9IDuGelB/oQinJU5Z
eGbpNKJFES6IvdI/VqkVpY6K9OT3xjKx24uzsXnSkkJX3GlOrR1vSqufCZHA3tVJkbwPjYF/YyjK
iFpHFEzRlRk05UGv5dJ4P6gSir+lZUXjTszodepeDSquSN5OqeZQ10fCqlFb7WDrRSG5RaHXDTtC
ruvWla2a/rvcaWnqgjsQLRhtObGuc8vo2cgEh96lyl9KbxCGK9rvpl8G6WM92PQybKMtHgtYj8Pn
AETlA4VVWk4N0ZCYEagh+7fwJu8g6ex0NxsC9LK9kQDmxoYuX6ttq0+hIwKvOWl2A820VnHYnGFq
1qGlFPmnJMJ/Ry+8eM7eN9Xzc0Mz/LLl/T+yAz6jKP59UcF5zsKLhvn8n/9ZUFD/QL9IweAQj3Zy
FWvmC/5ZUJD/4BFK7cnmjW3TAH/J1v8qKSjiDzS6+Bs2z1ReqCY3418lBeMPAaYB9TEyDFkxedb8
nZKCurzyhM2D25R5iOIwL1u/qWshtOl1FqY4VDr1ITwSyiwtcxS1VLIDmGmUY4Dkl24XIKQZU6fH
023feX3+3EtTojhgKobvYN57moJ9jdq5WlR56+oD+kpObSV40VLIzZJdn5V2QAgphb6vLCtWHHgd
gwRkjRp9M+jGG24yafaMoX3rFolVittqqCjP9m0bZ3C+tElzGLjg0PT8k1dT4I25y00xF9B11Nxv
cz3HLV5r8RG6NutQBPcRcD+g06iipm5n+LHsmlJgUds35eATlKW4dWs7NawbODlchkVVgwYFL6iD
8y+6w6AUVbIbFH48zB5tvB38Gv2GnL5/7CpRGP6ErxK9ayN9NPb8ExpFXLJL3NnpMgWHUtXKD1qm
gDUqATM9wvYIC+L4YM91Bh2TR8gM9XsBLUiis8D5d7SiljxHL/L+KSyrCqS7pyAuMqD3njl03RJ1
F2q18lPFIrJFQbb1VSROoqREvTOFkzJEQPBZgnaw3qZcu5qr6J5VOCjPRu2hLszymx0LCq5ZXANv
rmLYSy69uuJjU6qoCwytIhduooGK3OtTl7/JNMoROGsB0qYB30mT6/dWJlze+d64F1UNWkdYI1KN
qgRc42APnvk1Ktv+LoxE+wy+UyS3ehWVzduwzKOaWFclLZ8BrDzN785srtoubZuDOvVVuMs8WcZZ
09JG4USwCsad0lIMO2ZW6/0cPfqhx4EV/TwKr9Efwm5GIOh6H5YQViL4L4VcmsMjPY04oSxmquFx
VpkmRQ3NJkbzuPYiN51fKEThLr3XB9PL9kFuR1/Y7PR4zVjHSbUNul53TIL413wszKdI6Ip+HLBa
vdcUBS110Rg6vVzbIoXw2sJP6QnHebpLw844WYgeJDsZnGfjJCJO4LdZ2lQ5dhnnpltLfuI7amuq
3lu91ZvvNXJP72Xfk99nLJDJv90Fj3rUt+/bTkWeaLRi38S8LwZUnMC2+xGBmfwU9TkUQlGZ4M09
BIC+yUorvSn9zpNdCD5D7KhdNwh3xu9/7iahfgYijLsgF40l30nFoF41Suj97HF+u6UF7v/IylG8
a3RLPDWd6sVOjwzNt0bK1J9hUlRfRNuVN3VYaY+eZ2RfwNjXgKURBADDXAX+eMh1PMH21dzOQFBa
QlhNN0BVOprsj9YOO1mq/hoHkuvOz0MsQg2UM4Q3KDSiKhEUO8sHVuHkmKMNoP1TQJimHBn00+uI
v2rNSvyOb5RtRyc4LEantKPiaPpJ6fKKUE3ackpyH1YZnKJeVdMA0IURfMsDq/usWmHz2BNb3gct
3E3gt5XgSFtj+wyPjm/dIIfxhl6RuOfzZuwdpblOg6L6VkV6k+7EoFXfaHoyqSqMwEebtQrfo+ol
yXZhmOjP/qg22S6oQLs6QTHY9OIAE35tAL7cNgKAxy6ItVrmBeF7Jj8YBtohVvSYhpjZth9CuUk9
15Bq1TtlQwVgri6nzgbpEsEBJWYNLJ7UNONbqxlUgEYwZHH8bmGKBr7b1bxC7jNdU49SlMdva9kg
0zMTSo0HhGCqbxR5TcORwAVr1MGiuDpMvp/St5U041T7/OPQeCqNBircxnf0lHLloI9KVxyNHDT7
tVpOhMc0J6Hd41mJd7zbJsClEarMYL01umYdKl4PMc6KivGYwiCx+VmRYpSP1lSm8s4wreBaCsNg
uCvrzg5AJVhWgHjvWCmfCoRKxu8jRl5fVPA9Bd0rwtsV5nX5vZ2TJJOV0yZy80byJkgkCUrOhTGB
SKk7qeBWAC7gZGScqqPbXfPk+7LI9rQDVTgiIK58hwucpNIHsPEYQgv76gPS+Ahm0btnq3NYPKGk
P3v8N99w50L0m4bOVE4iAI3ykhn8b470fxXxWo70ny0YwackvGi8zH/lLyigbv+hyLZiKEDubJ1C
6r/yJEpkdFFIg84yqL/SJIm/A1lnxgkq0DgAnlBu+itPkjT1D3NuJMDgocymqORk/+oK/VUsfw0M
OBc0flUGKK9AXiW1UZGVwu7UUuf65Fldy09zs4HxJk7mWy5iGtUwFvvPebHL4v3Zsvw18nmZfq4x
vDbSoq4z+Z4Wmyihn3CddUL2bHhjJM7k5sob9FwkTd8o5VwWWX6f2fznZzMblMmHCsB4jfmWW+y6
S3YeEJnXJ7U2CNGHyi1tMhOrz8tBCk2LML8YlZOsaLso+SrS75USHQMgMq8PdFmB+3M2pLLks9A+
FWOpDQTBMBxGRGpOQHCuQfC5BBk33hJEXRmFgjeJs0lqjp/hosqZdBSqocFqJ4R1+g/N6JEyyaEJ
eKVWr16f0GXh+2VCDGXaisqLja28GAp8aJT5SaWdyl5YrmkmE+zswNvoYax8HxNNavpv6ly7NBbb
u0MzVqEWp52yvgx3aqd/aP0+2AP+Ku5ASWobX+mlCbTY5KY+l6UFOBiaRItZwaOVSovWzYleYCtc
Cdv6R5hISgSecvABAFBzpPylV9Q9sByVb+LYr57aCnlwoFB2rRPKda8H4j9ViduZ5Ght1Bf+YQat
B86EAeCHfGiAjKjyDNGt+nAH2qX7gnSzaO87LH2uIsiC+j4e+MON6S0q039+NAM4IDvR5PG3tDRo
wcNp/tRqJzXEH4vc4o0WU+QIcGS9AhLmDp5E9aP9CmBguklqCShABSfn9Z2zqBC//AoaJcRT4CjG
3O+8PHRG4UE67FhkoUoKKYzsUAS4w9ItdOoxOkhyudeBbGS2fB1QRPwHi2DTzzUNwTMW8PSimKrl
oAsbddJPGgVFipXF+JAp73jwTHAHmuQURgBpICLv4CBfx1KlvtVpA2/0WlY+xfyundvwRB422+JX
NBYy+03Y6iehxOVno828K9m0vnRdFF+Fgi7wCJ3grh2n9giTEBSuFypX9ZBI169/jd/OMXcaV5gp
oxg5N0jE5cco4DqqvZVLt0Y8GsfRNof3kw6B+vVRfv/mDKPL85seyIFCaf5yGBDzaCeIVrrFxsv0
ppvBLH7YsTQ5Kl0CClu8BBULFGUV3vnvXx97bYa6AlIeNATX8VI+Z6Cf0uOPJd1ayk2lJE5vbDCn
fgtS89x+DbBsB4yTX8mx6KVbIR7S8aar3Na+lvWNUDiHnovQND8WkEDmjanSCbQXXaU8MRWU2G37
llcQpPpQf4+P5oEXSrSLIi++AhS7JYS1MrGLIRd7o7aqKoVUat+acNK/KOLRih9r9fH1z/PbnbWY
12Jn9FCvuy437Ftf/tpnT7py3ScPrw+xMg+SNyFkcAosnrm45WXVqGNJC4OTRJkg8i3XFshp+A84
RhxeH2llr12MtPhIfR1BEEWv8DTrk+W6dWzD4dPrQ6zsgzkTNbjnLUtAzL88SbQmxJDyZD71BYY9
HYI5vMNr6tLGbcyD+64Owr9nSUjA5pXKZW/BRDG5Fpf+111C2R0QHUP61bEc+y+VYd6/Pqu1hTsf
YrHVkBKDIwVj+lSNVeCoJgz2Qt9KKX9LYed58POJQfQHqRhcLp0yeW2FL2xw4qB6fneDScvIdd6w
DTL71irfN5a6EfjWth7FUAqsFEUBey/CfIuOiUiwgDn54k72xbzrpP6B9pnzD9bv1zjLLa4UdmR2
eg9JMK6OWo/yUoA61MYgvz025vUjr7Qh2lkWmK/L9ZMTrwr1jkGUt0a2z6lHjcnbLhqPCHtI5VYy
tvq1zkZbbHQUOMwpxAfvlPrpUbTpjVLJP9JgdHIbmXz0CSoaPnq/hYR6uXkXgfZiloscUBmNTopR
vzpVwTu5bI613e788ga4aCDE564cd6ilOQr6LGHbuml8GyTPfnCVYmYfSl/76i4Nv/ed5kx+c+f3
9CfzfWTE+PhBLlep1uXNLkOvRZGu/Gr8B5Hu/AvNX/Ds0YQgU2mhSByc0Nk9KOQULOFugIusp0+v
b7i1MHQ+0mJj9zoKs/rIXgjaByojMC8gHlWf/DAQjtRuCfeJ+Wj+9lEQirFtYAMCLOTlxDoqQr05
qcGp00Nnsq7q/Kddf1WoXk5j+0XtrA8+D9Kh/CxFu1SHF/YQFZkTVOMun8xdm91E3YMRQRcwUeEx
MQxLNs7GyjVmQv77rx+4WHmPojCm5zaRPwdZK5NgvmkHOYAfNW5dy2uxEkwTTUCeXrwpFwcjlFHJ
KBCOOCV5Uu1aXTOcVtO2fKDWItf5KIsVHzuD9pw+cAzCp7qt7nrpazNqN6n4e55Nf94ulhBsJuic
kMkWOylKaqqNA+ctlhFcAPwutjxU1r7NrxGomVxunlBGRgGNjOAEUN5BKcuxqod/kseYfAsB+xPk
i1iKEbZ5Az8tnIKTpzxQdL3K5XKGv2w8u1enos+pOo9ikrPFVKjiZmrReIRgtr7UfSwm+H0bb5PV
McALUhMBbvYbQksYOWXayAhOUXbnTaob18dILzcuxt8fQFwmaNj81yiLXayqEzMsA/roIpOdtNHE
DoxFcD1hugIDW9wZavG5CHu39vUv9K3Tva9Ww8avWIti5z9isckH3Vc9+pzBaRpqid6XZu/GARhF
iLoGlX1/jw7JVpFmdUwTXOZcubDll4U5i9GgQOQybvmE1ylE/i4fMLDRXE28Hd+9HqJXT/DZQHNM
PRtIH4y26lAeO7Ud/Dv1SacuxCWFb/DGKm4NtEjho/nVAgMvQJvxPbxXYB10WtUbqyj2r89odWea
mgqhkrcqT8PLGXG3oQBAIeWUSY8wWvfV+CiFWwnA6mwsoPY25r2qvXSVbKnW95UUgcQRP2G4OrOo
o5XstCZwX5/Niwvj8lKDwA2abK4CUEu+nM6A1qGJGFV46lQDJaJmZ6XHsr/LvsUB5Y/sChO7yJns
nZwdajt0pI3PtrKaQFeBAZgqWTG1kMvhY4SrQnOYJ4qSkvoY8P7aCiVr7/6LMRZbQ1Rykw06Yxia
dCQLNm+MMdwXB3rKV2MJdSf5IVliY5to/PDFulrIQhK7KLFQdViEltZEcgqJqfBkef1DVOo7BYFG
5/WPt7p4pMEMY6NkuLxTPLNtpDpLw5PX6geexhLMmsr7e3rLL3cjNYtfoyzeky0yOLTVsvAUeHDJ
QALZVOlen8jaYlGFUmagKu4U9vznZ1EiL7tgkO0mPE3WXZtVeKEbGyOsHCgeqlTX4VEA/jYWe8Du
gsRH+ypEi+ljKO76IX8XiDtV3rKoW/skhAYBCAWmDCf4ciah6tVBgibhKUKcOn0n9Y9NspXmrTxK
aLb8GmNxZvKa7keUaOFJC6b2xkeH321zDZBrWNykhfkpwqrnQbbKhz6Kt55fW/NbrCN07VJq0es7
1da93X2M9C+N/fP1zfDi3bo8OufzW+yGyQqVAamD8CTd1opx1K9oYE4dwilo6D6nqC2ZylFrewj5
s2HTxpla2yjng88LcLYVG6ECD+7V8IS9tzNmcDA/hans2PH312e5Og7pMywbUOiUVS/H0YrWiuVA
J4n6bKAS2u2Bw8jyu38wCI0eQFFkGNbSrCgfNCPS5ktRNa+0+IjMrnmbbG2J1ZmcDbJYMbriUqBO
JhfiaPd7vQ7fGRXwmboC1R4OmvUPTrJq2OQu3L2CjvPlwpmxJsGWIbAi9O/UfrEzmpukzCAGbm2F
lSSJDoEN71O8FJ0WN/2gaWVb4Zt5qhSUApUHEfUu2IEdOoBO2m7Izq9dxBejLSKHMnpeiTItMbDa
mZ9SqYIC+6BMDg2moL5tZ/FAwDtwIW1z76OCOI7axsquxhW6aLLKA0Koy9JUNhSxp4ANOw0+9QJB
88Rtx94CV95pu0qxPQAy6rTDhqY/5l5Rb2zW1dByNvwitKAZqDTKvNySPTotxuie9LhZhn3JZ5bB
RZONuV1tAh/UFx91SgNLkttqDtCNI0lvS1i24XAXpZ9Drje7+mQ+Kvk1WdGOftrGo2Y+07+NDVFH
sekjQg9YbF2ctimKBW14+jjmtROEANK7wM3jW3NQD6r5D95paIj/Gm4+uGehLI8iP00qhpPhIuvm
Q1I9T9HH1yPM2kc7H2PxePHxL4Q2xxhFd5PnT2H7MOobq7Z2DM+HWERKSwoQTEc88VTsNHGXQYuX
rixQ7Fs0y9U8ERgeXwdEqi2W3huehxSQNbL/6wDoYxhifPLORxMnaqUfbVCc5Gzy3Ky7buJ4w59x
fWjBvgTPOGdAi09V9Am+6/OVnha+em0AdHfsvh12IQbVR1MGue8j7nOkvqec1Kruj0aa+hvrvHrv
8q6hE2jNylNL4kokJWEJhYT5iwcAaPkhbkvkidUfaYigAh9AlabruWyoFjJiKMeuv4ZpsNFiWt1Q
Zz9iUYmR0aP0Q20IT6VyZ6NNKdcPm82y1XMIF8O0zPnlsyxUo0EZd0mTk0BVSuziWGBcI62XIYiD
yEhctPjRjOOtrBfaxqW/upXhJkAQooUGWvLyRBpQd/MuYeCmSOQbpdOOkaJMSBYY3c70dWuH/s54
/foJXf+sYDB5hBDV5Zey5lkYaIsRBXJM50+DLt215WPcXQl1nzfNQZF2NvXI1vroxdo+VJI9VaV9
9+X1H7CW3KNhRtEUCrgCFfJy0n1joavdza+UyLubtbhoT23cXKub5myIxaaxotAwKvTrTnL+cSpK
d5LvVGOL17W6a34Nsix7VUEgCzNgECktPpOdRvH7wWwR7wsfuvB7kmzslbW0is2JGroBTxFW8uWy
TZ6nVaNdMKf0Zhpx8UhuqDYHW1aQq1vSIJmCnk8TfgkK6pTJKj2DLTlYowOMyzX1r4meIR27fe5W
p2QKABd0vqgbLh4uShJVI4KGLN1guWEo3Cb/WYhxr/dboWx1Q5g8iQUfjJC+OGh2nxRNURPKkRJy
Bu9HMB4QxrD02ynxXHw/CpdmG0pQjoaEGRmWkXWHfvzx+sbf+hHzn58dvKwxuUyUmU4VPQUVcmLh
zRR+e32M1U1JlWh+ngPAUxZjpFYRyEA4wpNNeqZbV0OkuEF57wcHs8CidGO09Rn9Gm1xTfmIL+kl
Jt0nAN4g8HdpDcA5eHh9Sqvx4mxKy5QC2lIcJny7RuDk4X1FQdl5fYStRVtEJFMF3pTXLFrWuo3x
zk+9fRBMh6QbXPtjNW25Xr98hN/yvrMZLcJTO5hRNXgdNbbIc8XwNo5RAKzf5uH13Apqw5sCL0ZH
l99FenrU1RbrrAYdrkMfb0F+NtZ2GVRgw/VRmDLzIIncyHzwwLK/vrarW8SiQa/B3afXvDh5cERx
D8FV4SSF7c+6NafrydAhQKr5Rs60GkzOBlrs/LIv9QHdUwJX/KSksYvSqhNg4ON19caUtkZa7HrF
qzQwcoyUTfpVKWDrVQ/AHHZZ/vT62q1+nbMpLXa+lWVtge0VAQMSrxMaz3GIJNPrY2x9n8XeH7W0
z6uWMSbzEZrcPqu/YdKw//8bZLHhwQibaiCzzSw+Suz9BHGwmcStfxV95pOTV1hLX3YZU1ccjNho
qZIc+2xC3e/nKA+nJtzYaOsr9mugxedX/SywNZ8VM0vjNlWfrdHaS5W18V1W72GL3BvorIYMyeL1
WzS9mY+C5Bu/dhMUlwppX0D/iBQ4YUmo3CKBHv2TtOlszMVZzZGK62SdMdvuCYumPTuuGIqNQVaD
LShHIM4GKcYyIBSyH/Cyn3hV5D9jFOmM7koL4T65lXEYMvn67+88VHFfoO8QCJe7ImuiNrIHm1p/
kMnHMpe0XeFF/bGO82RjqJcmzDKs00DUdADwFJeXaLi6jRHFABMJJGm6quGtWVxacbKvg/yYF0e7
OcyPyD6u93E37szpQTfb902r3dRy48YS3OOpGY+vz3/tVOgaaHJQWUDJl961wuqwt4j5TWE4QLL+
qmQ/M+ysh3bjhK+FKtScgBXRPAXPuDgUfTSijWkl0Snx343+T5pgr89jbdec//uLUBjBX+wtnGtO
GOBYyGCqM2vb/1SMLeJyuIzFu9fHW32Bg+0Gnok0B52CxYBBrGvl1MwTsvvyUJWINk5oiznRkJtX
Pvxzp06g7UD0hArpD+nn0Qaj+/qPWIs0M74NaBhlR8Nahk0zbjA2Y9KK/1H4sksrTDI+vj7G2ocz
UFlCvktHhmRJ1oizqW0mjPZOuFc81rz2Z5urLbvCtWBGSDZUQR1BBlt8mfmWYTmO+ZhFp7JGdbSV
g86VQQPtuqL4XmPv4yYodP2DOENL1rBIPWAHLxtu1IWrEWeO6DTKd3792OkJao5fFA855/RutPON
eD1/i+XhN2fkNnIYOpqqi+dZmNj0KII2OuHO8LFQHdF+icTVkF2Fg3evFDgAbaEVVkc0kNrWIDmT
Xc275+w5katymCC4HZ26GnWcp9zKeLeMjZtrPiVTE9mF4XOpW4fX98uCBD23/zRZhfkA44BeJk2t
y2FrvUAnZfBpVHw3Ea3ZlektnjjtN++ZCs2guPaAfupR612YCF18Mxm1GwBv8TfL8b/vXH4Ibzq0
y4E4gaW+/CE9YMKkQADgZI+nFp3rbGMDrZSGGQB6DORxwbNbW+zaMZARGRbgJOOeJ0cT7qYrqfLu
jbEESf3YD88jAsZ9Vbqq5L0ZW2NjR/0e8hiezqSCRJVqo392Ob+yMI0xmOrgxF3j+HHl9HTkOxys
mn2jfaGvuDHe74cUChh5BPEbSXnEkC7HS0y4g1mbBqfSRESz+4rDmdv13xOEItLo+PouWhtLh3Jk
zt1wWGmL05IUUhqghk4jCi9Lkb6fPkjmBBTaSbW/XT9E9EgBGQosDQDUEgJlw4sO4pwEQNJ+xjCG
7eRGgUj6+nR+P4oaHXFgSYhIEWqW8S1VGimcUkpBTUh7JH0sh8i1n0bjScqexSe733gRr+wMhtMp
nXGrz33lyy9VpWLQ65GeRd4ndEWknep90ryDiK+t3Cah+vH67NYOwsV44nI8CURKmNU88xUjORSe
4naFfp0E5tFSuo8quGF/+Dk1X6XrJGycrYrGSr1yXtxfs13sS/i9iKqPlE2kQLoyrcHJUfHwzAKC
9U0UexBz9X1dWFde3xwE6uBFh9Y0nIqNRZi35GWA52fMDSK4SlCAfyOXyR7WWnNlxbCHa4GKsiZ/
HaOPYxIe66R2VfXL2PoI827dnb8nARxK5KOoTM9t4SX9y0tlZfZ0JMyhKWHZnUMLhz731hZeKUoA
owfsOBMSqC8u9zDl2lAfE9Du0/hDxmRwh5yvG2sBpieKg+vfo35tHKfuKkNott5odq6EA8IsxXcT
DDcbehHK5wABXTykamV+V1CcT6IPVfVsR/fRlrDjSl7HNzwbapFTWWaLq1vPUGX/FI3POQr6EOkN
/505HTXjxrMOef5pY+vM52Oxdc7HXFZZsLRSCpopnNdZ6ONNoF+F+W3kHYdvTfUu0DWH/2k2FbSN
KLs6WVpIVF0oevLIXqwrpnss98DRQdRc657l8il+rmVcGdHywMVMs/xDKm099n9/coBOhPrLp4Qh
yWPgMlp4uVK1+CDwcq32c2HXs2wIuegvZBthcKVFfjnSnCGcZUBWXE/4ylGISafWhcUo1Z8y9Jd5
cqk2nFkXPxJ3lG+DIrgXIj0G9jtvHDaYg2vHk3cshXnD4py+fIKz3zDU3hTJ82w7SULoWuqh2JsA
RAwVZaGNfbQ+FhJ2GvAKdtRiZUcPBTEMfkOotLmLIcNVUrxFTkM3r0pNw8/Q+qhosGtNb2dq6X7u
EookPgXYslfCe3z9x6xceWS6v37LYu0N0UW4AdKXyygZFpntePZTbFaOYaDfifpGFCDhvXUXbC3A
/Odni21Dy5qf88RgJX60UZfvM/Ng9c//YGqIBsHLAkbHq+VylLowdEgkNsd1Uq4q66i29q5pjJ2l
Vc//j7Qz3Y1bWbL1ExHgPPwlWYNKUsmSLU9/CI+c55lP3x/d9+xdRfEWcdxAn+7GEeCoZEZGRkas
WCsy3UlVnKgVj7eNrmSzPI1o7zD5Raq57PjmWddCFS9Re0kYk+gKVXBSRWk3brG1s3lpZQ7EFx9Q
zgUfClKKLyghHppAPrbls9JTeNjCAawakgjcTCbTPRfnv18YSgcN3sNWwD0opO2A8xWHXDN+qxzA
vVT75kaWt/r1SJahtmQGiHrPtblm0sy+zFWmqEYQMtPzmLfu7f1ZXdA8eUh6jF7SspAUtzVISjg5
HtLSQkP2EYmwneCfNquLqzF77ob9x9Diy7WjkE1QH5NsBUhbpsGuDGQnGro7ugSuVHc6SjPDXrSi
H5QdvvzfFrlwj0HR/KqZ72F9QuZxX0Lhn6MiAPP6bTur28W7ipIUfWBVW9gxoY5DvY7JGfIph2Ed
SFp2ty2spMhMbzCJOD+edB411w6hJFWfMCrC5IMM00z64pEp69LnpAn3Be1mY9i4atciE9MiEvvG
/zKWj3ElKWP+ayYHIkRKdCCxx+a/76Qw+39hYuEYo6B0EWOc4cPYvETdgMJJYsvj1ij6qp9fWFls
jaJlIoo6TAKgt8cSDOOZcY6p+HZ7e+Z/ZZkRXa5lkZgUJLswDrAWGK7sOCl35XAfD+chap0i2nCF
rRUtXCG1MhrCwMof2qJ+hJbwlAe/hvKTHFUvtxe1aggeFaqsYIbEP8+oi5jXxkIHgySnpxQRwig/
SqPyWIvu4FcbicCqs10YWlxQwLggXZufm7VUkJujQ+ICWvzqZaW2cSut7hPzqcCgrHlSdD7IF0uq
0kKysph9ghfAGZVTTJfwQxPRVlPR0Lr9+VaP7IWtedUXtiSAo8MUgQsx1Hp66mE3OyB79IRo9y+4
5cNDlo7fdXHKN07u6q7BemMSj6i1LivXUi2naoBI7IMhNjniZsyK5Jn3PlM1Rv+DaPib0Ad/oGbA
mkvoW6yyRjNSLeHee0gMaq1aHnPZM8K34fNrHkLlGtbDmR6I/+f6W06VVxhFkfwv1I8z3CjP21F8
y8jiYIXwTHXmjLKJpVOjVczAPur5Fj/I2lUxD05Q6aOEQ2J0vRKvKMHmW9Q6akMp30tdiXQMvF0b
D9CV3g2CeBdmFtsS+a3ajKi4P0iWlR+zqIQ7UEq+JlWUwjtsRaCKpdH1q6ndwd2r75CgF10kPmGJ
h7hy101xitqUrhylILRIfif/BHXM5ujKnMcs4+blz5yd+eKMDL6s/y8IqJKdHH3tqG52gw9RhaId
TfXUeveKFTu89prNGtf6bgPaUlTknnCsa9NS6SWWFdLRqncMWpvjPnu9ff7XYg2Vun8MLNamaBDZ
hBNVJhKeeyCGJsyx2c7QupTyTvCkTuHGyV9Nteb81JQI2nOl93pJ/UjLzh/JhmGitXZFK+Ruiva7
LWR9vItl1LHLFoblzORRVzR58aXS8q0q8+pnJRKQ8al/osL1b0iiXm8DT+Z2kr4yO2lFlR3E329/
2bXISrWe8cyZg9xEWeXKazIfJhDZi2kCGq4on0oFimBe/tlXEAt+vdEe/1N9fOOjF9YWX1WyctRt
FWJPKIt7w3PEcSRTHp9pAu26ptgL1ddUGUnK2p0p13e3l7oaLtB+QdV55jYwF0u1IDsMMpWYlHWH
ynSGvwnfs7bMf/79xeK8buRsCPz7g5e6EsLpU7iVHM9h8833uzCxOAfCMCHY3XNDqMgfx3K4l6X7
emyPkfghVz6i37eZvK6evAuL898vokqj9ZGACiTJq/ojGVBdsoLYhfHJrcfgVyTtb2/RqsdfWFvc
TakozNofeGMEeHkqq6f50mj96i8KM9zpKArNGgMcretFeZLZIa5FvKI3Vkbfo+j0NxMh3BoUhVFN
YULiDek+F0PcViMhawpczHzITLesPwxbrBOrR4qXEoDwuQxM4nC9lhYYRRKIFLqSqL1vcsja0w+T
DmC30ZH5Um1T6aFTCChRhO1hTM2t4vDallHIo3urEPhVcbFlMFOqYd7zmtfk3wlIJ5ooLaZv+8VK
lOJfZ6vIWuirLaMxLKShmOUYqTpaakptF+0hiRRYxAU3R4GvzzZixcpBwyBvtZk6WqX2cv1VgY2M
hifRlQYC50Re9KSK3KgyNIKj9VHTwlMrnhpjq207H9/F8QbpylQ+gHpETZYJTSXoVQk5f/RQWdTu
dF34UIfxYyOUnpuJRvLfPxUIVkDaAYTCW6ItCiO5ivKCOsR/cBkJLcpCeuzN59sbtxI+rmzIi+8Y
ZQwBeFH00NCgHFVkEA0YrofHvv1YhaZ729iql8x9CtjSaIYsu5ReT6qo+F30gOjz3MdP0UTS1ABy
XDHZo5j+TSj9nPe9/uu23ZUjAJ72X7uLi6VRzWQyhSJ6EBrkFx5F8xt6yP+9CZalE0ooXLx5ieS8
sUQr6aMHqzcffa+5p2LeDRtQ6JULkhcBnGdMAFBqFBfrqPWuFS0fI4YMSudXbmxNkK/5N8MFDLxa
M358GXcHqdYYkDSihzlLhKIh3OsgMDPv5fbHWnO6SzOLW7JWMo+HG+iHMIG+JtnLqGofwwoVtOjz
bUtrHndpaXE7UnYrlWpkQca4R7wxQ/Ja/DxoJc0+iNnNXaL89yONKuxt/37CRWDKVLoI6IVFD4r1
TTMe9XDXlZA6b/EzbS1sjo8X175ljE1Nthg9+NKd2sOcJOQPc7En/hiXlQ2P9Ua8XTtCF8tatkqi
TtEaw1Pw74kureEh7T1zPLbp79sbtnZd8v1oJDK4RDluCcSbYg2BPMEDGZOB0DLSL6jL3Yl9dY7y
5kfZ7TvxV/VLCygJTui0/8U1NiMbwKBChwbo4PqrVl5XebUigFQzAfnVRebqUsYYfpTYhcGw2gSH
04/bC17dyAuTi3oQRFve1KeY7CXpKWnJRRAAlyKYPOr6DiWPXeDnfxHzL1e5CCPwdWZFJ8fxQ6xH
6MPq/r5KFQjJe0mwqyA5pn0Xb5hcdR+yufmhDpfNsq+IbFqtVDOIWIbLmzZ7RHmy1jcaCatGmMGe
h6Mglltyow1CXTCoQhtGbb+B2Qza18225epu8eyc558gTFoKXyVFEEGKy4svRHk+HhkuE797iPwJ
wBrlo+xt3Crrp+HC3uKYx+ijZ1mJvSKMnv2yt6fiZE6PyCR1co0QnWynyl2cfCm23ter3/Jfw8ux
OksoRYgcFArW0l2mMqOomzua/+9uO/+6FaCF85XJeVsESxMu+DocdLA31MON/FShIdCqh9tG1m5N
qBrFeVKJq3M5OA99nxE2qO0+wJv/EFfJfad6326bWFvHDKij2ArtCQza13FDl4OeqgsmYjDyY/ZN
tV5h5fsLGxAoMVPAL37TrM60NG+1MCTjbU4Ck37pWNnoYexuW1nLAMAb/2NFul6JiXoeWa5PnK+e
M2XaDQ3MculJE7SNC+XPqOAyl760tIi1+pB4sI03XJSBX90JiYYmOUCyY9MGw64Ki8r1lcZA9R5G
xVJN9XeRnDzXff/F6I3AFvxpOOSSj+iJauZuMKKMIU7tZA+BCK1yZX4ydZ8x+5zJ+lrxrbsyQikg
DZPgYAxIdTZA96Hu5CHU+fUWy8qqO5DfzjB5+v1LzIhXKFDRUH9+mCIky5JmR+YeGluX1R/00Jsv
yHgt71dGnMH+Xe+V4k28x3xgzlqyB+58shQkpNV0ngPRd6McvcrJe1mdUc+gvKrnQI8+ShESN/o7
JfveRoE79fld3Z/hRU7NZ0D1e1F+9QXZ0bJdk5wFeM5snHp/28PWyrWotgAXAhsFGGL5CkgjGCZE
pMcf9OI+6lPETUD3TvmdFkSuOE4PYxQ8NrOyV1YGlo0gz07N20NZ13ZuhK5sKKcxlHdeOYob0XZ1
2y5+2OIUx4oeFbUGZFtvB2eICjs81ap3vL38LSPz3y8TtyGylEQBs40+nCN8LIdfmblRPVkNeEwm
g9ae6YqWA5NlOSLrKVfkhsNLZEWOKG6Eu9UgcWFgsYagLutRCDHQJy7Up7iXLL+P/Y+3v9TaK0G+
sDL/iosvlSPmntURj+3BvMu6Uz+c4HRIzlGz4ZBrd/qlncUboZJMC2ciEMna2RBQaLN9CEErwaJv
8BMPvL2qtcI1eGCIAYAdcQCWu9NOJrIHJV5GKoQcn9MbzM8OKYCnF+Tfokq655HfCVsPhjkYvAkW
F2YXe5Z7gpRPPQWTKtiZ0FiqJLR2MQ2OFBh2rViOPkh2O6ts317v6i5e2F3sYtiHZoLwCGHeexJB
PrEwiYE4zdpVZNR/YYsJ63mIhw71smAy1kyajBo72RmnpInRz5WYyk+6Y+2FFHy36H/nT/bmk16Y
W9xgEQIqnVrhoJb/jb4SRAOvebpx669mgAxCQG0IthOth0WQt6pU1fKB2QQUhHRHKoLTZDrS9M1j
4jqFxcVvUJwWPkKam1XR6998z39sL++xDEGbbuix3SfvvLE+Nuh+gQSyC/OXhXbMbWPrX/NfY4vM
I+iECs0zZj4EXkE8S5L80AKbfc7iKf0LXC4aHXApzRNPdFoXjy5VCvIq7ylE3Rda6cgFjMPisNFL
WXX8CxuL22RqYRdMe4lALyKF2JjOmH7Tq8jtoaWn3fcXH+/C2PxxL2Ilx2HMIdKOHlKj+CQJ4Q6d
0J+ipbu3zawHL6af4VSBZUA0F6dZb0u/CRAefSiUyh615KnwtPsiPXV5fifE07nIToXlpN83zM57
/+akmTPh20whCpzhenlDK2ZGOmG29GoX7TAnLV7h2Gq6D0ORIACW2wotwMNUbmHuVq9SugQUmHlX
Mk52bVgggYkmVDZQVUgNxwiH4a73xPpwe31bVhbL8yTmnFEGwwp8tY5gFKPrIZlt37ayesBAgsw0
qWgXLDuJoD7bZKi4eAw4a1uk0yGbnjZ68fP+v9moCxsLP1RLphtSVOIflCiQ59q85kyJyCU3Bs7A
TNL/cUkLd2yos+l6zZIU72T23yQ3jrdGXtdXBJEWnWaqu/oiO4jbQQuUERMicibKbw2isuZDlKV/
4QJzIR48HT1tw1w42qirRtj33CVJMwFVuBsDdfffb/+lhYWTyX6kxLJc81owfuQ1iAfvqSw3s5s1
VwYxCooKjAzcy4vrSggHIRF6rvuqPjGJPPiuGcUurV1X5TU2OkPyKKVHQaz2mf+SZufMqzZ8Yi3u
MuJGcwgaUohy5l94EQrHeOpQeWHDEIeEzh1+97ZVd62uuVmou5MWv/7Fd72wt3T5xGqsJsWekJp3
zK47Sls8Cvm48W5YG6VhdA99cIRVJNLGxdhV6aMnnQ48HNqucCvj0epHuyhPFNVgAuwgUkRLL+X9
pmSuMEBP/qHd0h6YV7I83Je/YOGjYSQWXTbyC8zsY1tp+ylFEzDa4uRd9aCLdS78NI/DeDAarOja
PjRsU9y4l7dWsbj7lWKqgBnM37E6M/3PHdkL2YYPrq8BTBq0GRpFjoUPdnInaHHDE9f0lO+Br5tO
UEiT+zeO96+RheNFsDJk3jyYS0EoLOWTqf1ovGzD7da/1r9GFhE21upM6ac5xw2Lo+ebbjFIx03E
+aqVPygx6BnhQ5ifaBdn1uzKKDdFcr9cL2H9aKHQqzvILSdBSPe3v9pqeGCofhbuAL5uLo5RIeXF
6EeYCiT03T8LI6rh+VHr/Z36V98OwBXOPMvzLSl9kyDXKGtNc49adDL/6ww7r9ONovfa/TSjuv5j
ZHEoFbXRuLzI/Cw51G1p6lGb60djr6hpBjeYsoXIXf1+2ixTSPlmnhC43qrQMCvkwERcWxckCpBN
5DBBE+wFKa7czFJpmYR9uvE2WBtcVpiU/sfq4lpRg7SYmor201RXJ7meHF0SD6MEtVWO/mVn3Rlj
58rf1M7aD6H1k+mQs6H5D3r0boqjk4J6PGilmVHmtjOt+i0zsPQbwJ9Ky/o1UIBSniyTtJvqW2wc
KtV3zE3Omi0ri8VrSV2PGiKwD6rIW49OqfWqj1tV8lU/AmfwR5uSMdiFkd7PxJRMN37IZdOF/dET
oV6zRmfqNhx2fTX/MYRo2bUDeTmTSaMgRH9q5XGnnkSjQfU3/5vo+M96gKVcm+ERKUZ1x3oKa3Bl
3zrqauwmmxTDs7u/uRMvzCxuK7WOhBn4AjuCJ+9pyL5jbN6KQqdtHueBQWY+/uL6glYSvgfYChhl
XVxfqRdHohBz3gPxPLxIKWv6C6e+tLC4vIq+D8pJJGwF/ftg+jV2j224VbtecwKmR2bBPMZxaPde
746cF7EJ2TXJaBYdg1w9MmcdacGGD6xtDthM5o9J3Gdyh2srgmDUfhtH8UNYjzY81LsYBADdDEnI
HKGc7Cja2Jy14KjNKpbzLK6B2P21QYVpX2Xympj5nza0s3b0fvoocjtm2ZlOYSEtIHvS30RkcF0o
nszjOHCVXxv1hsQyuz6NH1T1c5HtuUwPwkctcMKqONwOd6vf88LSwjO0PquGzK/iB6/r9/MMauDt
K7ODvoKYZ5W9fxSVLW9ct8nzi0k0BvSXJDhd2cs5kunxQ1uCmaYxmx+KRknuJitGkyoexB2P910Y
R/pGFX211gFtzT+WFxFxzL2hyKAXfRirkRFfyQdRPD62rYS0oAM6LLBllJyq6DvI7o37bu14kJzM
NUyIoRh6vt7SLGE0Vs61GJWD+NOQjeOdOsafw1H3N4Lx6iKZu7MgWkGSGCzktaWxDMw8CclUlb7Y
5R4pd+B0cb7XvteKft8VH9Pecmvz521HWjsnF1aXFBLy6JldqpK65tJj0NxnhQDS+P3gnwBqbnzK
tXvt0tTiHkDpHDLMuYuQAhmpgbSV1WMd+jQFX2+v6Y/Y6fIquLS0uAoE1iTGMzqrypHhTnZlCMBo
SH8BcIs9KlRGt4/FxFZH+pBe/7lND9FwyvtvU96d+62jOh/FNz8GHA20B/CrAHu43tfW8FMjyCnd
6lXhom81pMX+9nrXfBSlkX8sLD5sSGsMMhkswDnqtrGx48NuPgzW/ZM5QNqE5JpvhphEzyCnDAdy
6EA7JEyk5yLDROScnuf2U2fnyiDbTdveC8nWyPaqk16YXhxCs5LC3Jt4KVTJXiJ++4NtpRXk8Y3T
65vUPPOGvN2wfxe6uKtMI9VI5cmrA+sV/Kqj++G+qWO0C2XxUKuHfoDQ0hKfmkjYuO9XXYVhSzqn
CsqMbwDCXmTIvjZDu/xvpvfb9zcOxuoJvPj3FyGmCFGliSsQcejfFFX1ZGQHLch3sENvLGTd0Cxl
CdqTzvviIozG2BqSkYq7Kue7IZkQrJMOU7YXwOPf9v1V1yADgzFqZotb4j00NSKznNF3TSo6cyMX
9e1dWJu7UtHcamsEZPWkXVhbOGKg1DENSj6gYD16JsgPuPT1r7dX9IZCBBJreFH4ajRFTJ6rC/+z
zFDxJbM0z0J51JvwKJQ73XtJxheGiEPrgC5JFv32FKeC4eOX2jpjvBGo3xS4lr9g/ugXRYCSBC1R
xso8B8nX3NjXdXvXhZItaHtDs7v+edLO7fSrSGI7ze+GLWbIPyp3lwcQ8wx+8lCAtWme4l98ZbNN
OiHvGvMsh7KtVPK+Taf3TEoChXgfKU+y9yj7Oz/60aS/NeVD1N+NPya/trXEraMvYkhps7AlpbYr
+oxlT+ov/2y+pNBK7zZ2aunmf34oJUAKSxbNEG1xnlpaqJ1f1ubZsz7TjIPx1u3AzppZ9aiNKQiQ
2Lai+7RxgneKlTmFdxwRemh6aKA30t1l5PjzS3j9MqvNoOIbsoXOl9KwQGf53E+TbWSnZJN9Zb5E
3mwKcZ+JIDLbN9KEga/khV5r5rlB+tZwraPQPEvaY1Q7cflc6Kpd1vdhtdHEWJ63/13Wv0YXjti3
YV16mWqereyDZn3vdQ9J1/3GLs7B6M3KSPAUepA8UNT52154O17SFWYumGdfjEpXT63JVlO13OtV
/po1nuHAuxDtB5Ji5riH6GjWVfUoRq35rBsChZ7C2kItLYPan2Xj/7OeraFKy8pOLZcZZFjsZiM8
SuXBeydo9wl8CVss5cuMfrZDvRzCfoo05NeLz1s3ZaRCyWie47S2AQK5cnzf1kdoSPzJt4P+w+0v
vbabl+bmn3PxoUcph3ulUsyzGT428rcifNTCrfH+rSUtjqQlIDQwjSyJGfgGSiKz2EsVPILlzniI
Ovf2gtbOP+Q8dAHAGzKNvPAcU26SuFVz65x2AgiHD8o8GiJ8RmduKyLPGevSRy8tLUKi2hfMOGeZ
da7l4lOivYRjYmeVeqi9vdHX9/CVGeW3urVRRIWX9PYq36TTf9xEm0etAYEDB1/kl1KuIJQbltZZ
PqjTIY7fJcZL5rWOIj/FEryd5Z3WvjTWqVA+CD6S5a9KHNvt8favWPvWc4DjNQ+Wiq73tfOoo6qE
tVZb566Pnab1nUnLUPvk+WBudPDXTp/OiJY2py+8wxaWslwOmwjC7fNMekHpckxBDUR3UPeb/cfb
i1o7Ef+aelOXzqImGqzO986peAIZY4OENGpza//engnimkzdm1kpHc28xTHPvTAahQjnCZP3SOZl
iaO1n6WaUfMQGeO7xLSl8K5PvxoCrEvlzvKOXnvI+coQxW2ka293ESUWirQi/4eLZAm5SnowmJ3O
iUkK8UsuzaK+sPMIRr9PlHpL3PzNk4UbmRBKgY6UGsj7kvRNLKWwQTGbnZQ0pwFkVR0m46gZOE5Y
OCMoS1vdapq93VJs8ngQ/8zDyUvpxT5mbG1oIu/cNKXtN/tWDpz+6bbbrC/swsgiv64beRRDM/DO
dfI7il6sfZbZ42HS76rph6CIbsZ77LbJFR9CYmIu/YBZeMufB1vLKHqIoZ0D5SWSvS95qJ8rXz10
wc8ke6iFjYC39hXnXUNogvljujbXp71TiwA8YmSdxeSE+u4JrtAy2kguVr/ipZFFUK0VYzIrJbDO
qtbuJAVVi2NtWDashIcseh6sT7r3cxSKjTP/Bkc2e6XMfaHPZMSUJxebx3iiWYOytc59ds7l6ORZ
pat0oV3dtW1uV8a+D5i69kPwSRsX8MrT4tr04rNaoLwtU6iscxXn9hC/PvNkl46DG7S2Fx0y1/xp
NYltdnsDWiZty/rbFHK2znyvBuCY7H4Rhww1JLUP5u8tZa2d9b+idl8/KvIxm7jNJkcSHYU3b41m
7m3nVd5enxZ5FEQhKqP73NTz3y8yD10rmgruTevchPbLh8CR7Nz5YThM+rqCQ3PT7o7Czre/Qnfv
DE7oHKoXd7y33N7OnPHoxFs1hrXTdPl7Fi4QlanS+fPv0V+1HkiE78iwX/QpT5Uvar5xc8qrq6co
jUoQE3Hkuder98O6zXWz4TCZ/c4LeRCF2qEUP/eeta+qwDGrvacSrCTTqTxA6qM9KI/GMPG802pn
DF2x/QlMxEgEIPogVg5G+O72Bs1+d53esD8cRR5Ss0z4kueMlmrs68FknaEBeRcIgW+jV/Vy28bb
ax0b1CMY2mCc/Q2nQS4lTd2PXAZWItp1KbDQlzrv7JK37VbV+E2XdD7jTD+BN6DiZ0LQe/3JUQXK
Td/XOGg1KtsM7lTctA1F89yu5cyO2sJWhCcR8UhhsAV5cEwdcvvpORjiXW0akBB+8FEnuv0FVi5f
asuw8dEVYQZ9SY6nJlUAtsnjOlT2unbvdZ4jyXdh3Wwcty07i3PeylU9lSIJlNCqVHizoxXIJ5Wn
21aTZ8vQfMwujnVYBZoUAQ8/j8NOs+wGcsrASTeuiVXfvPhqi3QwlPK0sMAzn/Uu/mYGcWgPTf16
e2dWr6KLrVmW4VWeLPFUsBK08LzesdSDj9+8/jAi12/fASK4bU+eA8ybA2fOmFs8Yh7Su/5ymhGJ
iTSm3jm2hfeiY9nBB3qzTm1/uBvsxlZt4wAngv1gnM7d+f3P29bXTiLDEJxGHfQUZM/XxpmkV/1S
w7iB4FFG7keHTsk+ibVsB/9tj3s+iJe2FpG2qeH16tKMdKw/GOrXMn0utY3OzVowJ92bSa8IYDRv
rpcT1l7igTvzzsHw3pDRfgO9P9x7yp2knPStnZu9bblxGmhfJoApkoEOuDaml5kUFFMNU3oqPpCc
MNRkuFA6/9JDxmNN+UHuf1Rbwl8bRpdInSZswkIfC+/cjnRty+CoW/eVyMvPyuxmou09GpYTyMFW
0rlqF4024PZ0p2E5vF4sulhFHleVd0aj8tQUHHB7Gh1PcuuTtvW+XMs4gbX8Y2txSc6TuGkk8mH9
7HcRfzDVn6WwEUlWT/mljTmeXcQrRix9QY1Yj6bXdnqS76qdqtjD+DWKH6GXzf2tuYg3nON/3P9i
VYtQrDC3Z+UyFnVveOqaRxXudpEReLRZ/fyloKYs3iNf9TD06R7c80bmsVJI5vQB2AafhBA7Yi7X
C85TvZjGFPNmFM0TbLsx/V5I3xT/2Sregz61GsUWFTuJT/GouNlf3PgX1v9sx8XnnqYoGfui8c49
+KgSyJc2GEejd9NH3skbd97aLQHVAP+jADtgqO56pREkW7Hk8+xLAjcy3OBwO2SungR0frRZYgQ9
lUUTcSQQaK1GGAvJ5hyjqd0h1Awn77xD1+2Gzw3zPJq0YXSl8MP2zf/0H2EIsqbrRdV9iaZfKuE9
IYIY6YEqbywch8lNAMer5efG3BegG/yvENbre5iay/JTi7TC7bW/Iaj+48QXP2PhxKKYGzEav1xW
rQI+yW7191Ox83fjXjsMbpk79HQlWaAC7Q7Chg+tBXcmmHSKFao5Z3KLT2CGsESHBPcxgov0C8Rg
tgKnDtPRKOXmTMpurHXtYoaoEGLDOReG2ObaXhQYWdSDJj1rou4MevraqXdQ5aqe7uTZQwN/JPRu
zLrHu4JejKjeZe1fXGe88UkRmdufqYquf0FWjMCaJoK9romOFO2t4lDo917pyvKDuUXFtxZ1L40t
7k6TSYhek2Zj02vfMxv72PjB1jeV+cXLO/PSyPz3izgA5czopwKhnXTDQ18xlr8mSnuupE8hOjYS
YJk0KES77ac9PBPZkGydo7VNxXn4noz/AHhdhEGvVeokSA3vHFG7TFRn8ktX43mVw4jnpfdNt2+T
72bxmIXWEaYyQ/h426vWoseF/eX9HVGHkIxE985CtUtqHptD8lLC6b4vtO69yOM/3IJdr55ZUzU5
OrA8Wzw7r7/5KEaR0MkW56bXD2l81uQfU/Wp8u7FPDl46NrkneHGiSM130s/2iH+/Khbm5Xr2cpy
58lxSR0QRaACsAhgciM2hTikAmFz2Fnj+6C9M0GbjSbKz03h5ENnGzVD7Up0znPp/e2v/mcgcGGd
ngBgVOhDFQi1F3cC/GxlTUwXztDrfJv2wx52CsotbEDpWOf4YN6FO3QD5H6fOeVx692ylm3A1wZ7
EPNSgAnkxRYEbV9XsawKs9vrSewG4T5VX7pd/GTFdgf35sYj/v9jUOUGpMyC+M0iVg4w9idxIgvn
2hCdphR2UmeD0+poLpnewSh+i1bvKJuna2WTWee/ZhevQCmFrp/dE8558n6Q3sltvI+Z5BUqW0J1
Rxgc8tbarYJwK67MkfDN/kICAe8NgOM3xWw4SpmfL1rufDmkpmKnvQ0Dd2PaINmb+1aVbX0Lfj07
7FuT8FxCxwdCYPl0Cjlqg1lhchRK24JBnyEoxdfu2zy4u+29KxcfBDEMO838Vky9LoJmk7e9Hglc
ul1u3plUKczwPk3NIwInjqR8MvrNNsVKlMIiU6ASkE2K9ot9LKKhBlshE6YF2iA0lsZ+F3j2oN+F
ZupM3rMsdc4oJDuJMffWqBwDyn2VCg5ZtRvJnzP/vey/KlsZwFoOPVObUoWG+W1mpb4OZYGvhbKS
RcK5S4IveLWW8Z+HSCFw8eaTMhtayYNfH+S035X5lrLofGiWO35pfbEPmuT7bd0GwtnwphQmoszu
tbNe2GWnQea3hdVe3XWmKynGMeKp/4FmXFyVYVLJvVkWWBv2URDh1ml7HJWQNANqXkh3bKryW8+i
ldwZNt553g4uHwpmi6dX1rRCy34K4D3GEAIDhAifkHnMvafMg0a6tZCApG4GSXCd38vlU5be58PG
Fbm6cPgLSauYRDGWbRsl7hN0FjLhPOgHs2z2Rhm6Bi1jTnOl/JRpGd0+XiuJD1OMJkDaGebDVMq1
U9X6JCQDFZ9zEeuiaxU0cEKBKYrOyDd5L9fiFMI1OlgszjFlpmtbzSB6fuzX2KJW4eDLRyEQhzuA
U2BVkvzRt6ACiJNcO/U5akWM42xdxKtfd4Zn8YbgiC/LocIYJGMbiMLZw3OthKpBQMvqvrVG+Ke+
BMmn2x939SbCGozdMgQ9tD2vVzwxkQezLLtZp/ceU4/1bxTJtUZ7ypjO02Kb57e41W1cO6iXNhc7
GkN71CoSNkEm6hNUx7u2s4fk+xYT1dq3hPaKOEQCzo4u1tZXXdcImiWcK937kpX5vkjUyK0mO/la
R47a+Bst2zV7NMPpvPP2nLWtrr9lHktym8bsXWs4URMehKf6ILWyI5YfhvR4e+PWIsGlrUWojcNQ
9PLZT/phssO2pNi0ce7WLtBLC4twWiIfnzXFKJw/Bo280506FHZCtIVCWbvKAEtwW1DgpFK3OHF6
Bc95apF66aX+OJhHf/hgendFGduSVHKB7LbU3VeXBQpNldCLmnsO15ukqTkc5oAWztlkuZFgOY3X
nRNFPIjB/vYWrQUuGupM7VHmYL544X5lKxVylpLkFdrHXn/IjM+B9/u2idUb99LG4iiVCd5YUbg9
e2hQe7v6I7BpI3b4hJltuKHyy/plbrXkNta1pFkbzCbxpg6bFuS87W/Teiq6LxvrWgvEF+tahkFd
ESik6Li3QgwSk3sJJirlLHpH6sXVL//TVP23rAmUToCQMlIw4ykRo1yk5EyCNGFriv6TkfSiOyna
aE/ooTsbC1v7eBRpoTKgYABCfP77RdqQhp7sV7C/nzu3tAOHDqMd2sau2H15LZx4Lx63LK75+6XB
+e8XBsvaQ0BRAdJSZtYhRRrJ+t5VktNI1vNfLG2W8RQNqu5gghZf0CyCxjRDnVYtIyaxHu/D6Vt5
yo1z1ockRKe4egys/cQlwxAkBJVMOn5Jp5eNX7F2uVz+isWp0/LAmoTAAIKV/mr9R+/UfK6sV54f
TpQPNtz+4l7Q3SE/D6HjyQ/8EqF9mBgFuP071j47yH94dWchSfiyrz97Imq6zhiHd4Yo2S5iYKDR
YzlBDRY3G3F6rXQ8Dxn8x9Ty2tH9yUwTcwLiMvo7U7VDcAmnTI+OUak99RYzpvJLnIn2YEqPmvpS
tRsYm7WrSJ+7Y+y9rr8BK9QzAVmW8f6pxcdRCGBi3ogGK1vKwZxRZjPGjAv2+lt2upEb5pT5TzXE
YHLoExC48+KvQcmTrt5MAle2jhF4iMggiwEIsHycJwV6Ya2SBE/pb/U0ucJTcmee0l38OLzkoe29
9+9MN7ILeX/bY2aPuHq+6OQ9MyIK9TKL9H7hMf4I93jZGcFTQt9UcWfUgVrbamNrMNcY+7LfyFY2
7P3JDC8DwzhlfQMd85MUZo+V9TVAMFkYn6z6I8PDbpWdqujd7RW+2UdWiOCmOtP/IX6jLo5mKzV+
3nuq/9TVTBpl6rHqD0n8XFrqqye4t2292cTZFrghUFEgveHuu/aZtCz+ny1QWEBlDmUONNEQDpuY
kS1Di4BuDmnrRwyGPrXeuxJWfI8HWJPK9v9wdmU7juNK9osIaF9eJXlP27lXVb4ItYoStYtav34O
c2butWnBQhXQ/dINZJhkMBSMOHFOxV7/YUV4bsEhBQ5ZFoRzUKGq8WKIzkOnB9ChBWj+MZncXaH9
uG/oNqCIvcMVwAwf+hl4b17vXZooEc17Ss9Wdqr7RDD7BihyBEZW7Ac9PqQpsG2a11nEh48oxcfi
Wud88/IXSJuqoEZXtAOjZ+AvhpDtSLdvrHgHosiANczvUmhhRL/vL3vuIMGqBS1qwJ7QVJCyd1sv
m1R3M3pW8Ljk+Vejr3wr3C32Nuft2ELUF0/MG6XCrgnBiToIgZl0q0S/OWp+BXuFVuj95cxdNjzP
/2NGCppJFXXU4jDTReOqBI+oyUyvZ+DArpQVDN63dvuOhM/g2SoK2KD9R1vv2mfKqjQzvMJgjo++
ihj2LYl7L6SnyOlW5ttIvrJEDRaM3tQzhVHTBPQR9TcAV7Vro5gxrXg6IlIXK2NDthjHfqA72pz0
jbXUWhOxSY7OoKBCiR4fBVEhvzZVlbwbqNrTMzEwpPIQ4SIcw/iNaBu65Iif4/A3toRvgLBMQHKl
o4uI6XQj7+j58PUDPIer81n1zq73a70+79brzDuvz97z6nkXed7zcxKsf79GQOkhnQxef68eXz8e
T19+c6/zHk6jtz/5306rx8k/0dWvP0/v7u7pMPpb22u9/YPqf9u+PP3a2rsn/+XJX+0XDmjWBy8W
IgX8tCjxOBILiU7GI/fqrQF2lIX0R2z8vc2SPptMn2JwqQ2wESXIfazWQqIXLSUFn0nUrRl8mpG3
AyAuk4E3ED2uWdTiawmZNqv43hkxJrmBvht/EmU/GbGvZcMG4vKoy1X9lk81piFHX2GvtfWct6Xf
kwIDYXoAzNfm/jUQwfDeT5NcEyMwwFuRGoFrrwb594Wa4+z+ghMIz2Xjkyn62vEtMqRxok70zPKD
xVKPlguBas4ARhIx8isSPHyxrw20PTO6vnBxs1ITob1CqKJj/bcqKMgCMLgjGhAQBEaOKkV3q2CA
t4cOkrpn79H0tQUvnPOPq78v12PCGPU8Lv6+nfhQTfacXF3Z/IyGgWdvf5f2q6OCZeadZOkJPPKD
EZSjx8qdov6haYqs4R+gotKSpejY8dasnBEb22Fu/eyUprrTw35pBvPmpS6soA6uYH2GaIZfHx/t
8i5Gkwufasz9amBC0rcUoo36k8486Pz6YP2+7+63EGXJolTB6UGhlqohLE4/AUf2Xp3g9cf5kfnM
b/yvxIs8PPM8vv/y8G01+Ktfjr/3vm/1JQHW29lL6WdI1653Js6oHtKzzh4UZ8DDRPMmFDJFv6lK
LWDDj8aYBKndenbrHFSdbgYOhOuBOL+4Wvjm+KPUvtHotR8wqLnpkqA1008Za0QJRKCF5HvmA3Z1
TtI1S7K+7yKLwEGrg1MqQQIoYavUqDF/KdIKatrF6v45zQT/K4MiD7p4X7AsapTMwP6gxfdI3TBo
lIMb0oAUCy44kyzCkAE6EYwDA38ifQH0vtFi2rL4PCrfqg6QzDzQ1RFXKsh0y7fNb+b09f7Sbnv2
4uzh7+DfhdgvVG2u12ZYdZ7U4KA46/VX1UFkV3mHDqO2gZStT0J3R4Afd8mws+I3gxAw6zxOGoBB
fb+9/0tmgifGvKA8p4imkCM3zpu4VpoiwtoHW6UBgKqhZ2ZlsxDdZo/yworkOzxXxpw3UXzukg+Q
E5ublr7zfNXUL/dXM3eSECXE5mKOBWLoUr4Qt3iT8HZMznzClNepiPZhl0N0o/uRZxREBu7k491z
3+bcvbi0KXlPaIUxyQhsusgfMfS6MlZReyyo6afWwujxnCkgbDGbpzrAvMtDVlYFwv8eNOpnsDF0
4xoc+0BqVsZjyI9ksSw0GybBTIc+Ido6wBhIC+u6TnXDlsNapqyIQb0uEb3B/pWUmzACuT9Uz6rO
q60nQtcVMBbgGRrd+HVIsOV9f6q63z3Rf2Y/jAcoT9XDd83xqvhLi0bjgOQnATeZtbXVh5jvEu0j
MZaEWOecDiBB7JegXEK38fqOxRaUEQhIUM7Q6NygEQYgm5U9ZGrl86UO/twtgmoqGNZczNEDeXRt
KuQxS4mbJmct/oUCc7JUpp/zawstWyAEP8tk0t9vqniEQhCOwkViSrppl0zHKoXuqOMBk9jzHpNU
S8QS4k5KWSEGRKAKhCqIKMpJ32UoEbZhMXXJObcwMqR3II7aozC6cHtmd+7CivQtNvAiQk+ox85Z
ietl3PmFSj1b+JLMbt+FEelLi03LIbveJuBi/zNkR9MN1PxdcbbUYp5TfEuWpq9nXujQIYD6L8qZ
gP3LdGVqr49I57B1ahSAjC2FpIRtdFBpXWIUm3PxS0PSwvhgNoqpwZBmvyhms1JtfP/Psd2scyO4
H+ZmTaENJdjYUUKVsYqYEh5iMjW4TbwOtO7ZbdHoJb5bvyfk931Tt2N7qLihsYaNU4H3Qfn7+jop
zLULi+GtBIqWx2zMt06teCgiPYVsXLFwCnTTMyffIW9xvITjnjk72IaaI8b1cd3kKpmRGn1KNNju
9Oey3OamZyCkW5v7S5zZzSsrUmyyooG4qOTTc+uohVcCeQphOH1IvWGynpmxu2/tdhhRkFVgOQZ6
2RhOkyXDRy02UlTW43MLtchDCP36QEnt0S/KvF1FSpquzL6fNoNalV4NobMDZEiTI7XscI3Rqhxt
zqJ4H3u8PLndxgueNXM7IfiN4j9itHhfSYGmsSI1RCqM9MuNNg2ILlBW/8UNKONkGAXXw0Bt+IfR
qN/vb8pMfAMTqBh1QNEO9Sb5CEhilwaohc/9UL4ylr3ktuLp+lIWO1fYAu2+0KMX0C6QNF87s6k1
EU9slp5BID1C69StvHZKas+MTgQgAo1HSPhAngWlI2SeJVmIfTPLBH0y7hAwKfAA+SvY6ZqeQdEg
PddJ7rHBt75N4AS7v5W3XWRwDV4aEe5+mapPtk2426Zn0DNXo5d5BvHyU1Z5yfciaL5oa7qwqpn7
A4OYccWspWGgKXBtMFHyOAwxD3Oua4et4CzKsQFpFyBzOf1qq031GBmZvbBM2SjKk0AfYqIW7FNI
MeV+PLWUMItBe3HutQ443o0dnUyA0CrL3iT6QtXkpoYujGFExkK8hWgDoKXXK9QJtSauw1ikfCvb
YQ1wq6eB938Eu41zdu2gU7+1ddBnihfaqs+shaac7DfCvmm5eBEIjCmKN9f2Byt0h7wO07Megvw9
/zoAJsLMfzEi2FdwjCY6O9IxZmh+uAyI8XNtNp5lfhlq7pE4WTi32aVcWJG+khEou22Fxdl5RP+m
x/4VgrtjXFJDvXnUiS3Dv4Cei8cHjk/aMqNvkp6r6Zkxdd04A/Fo/oYBJ8gpqXtb3ShmvlMzZ20Q
7lG3OTl4ai4p3tyMw37+CEjPAFcIISyQp1//CFWtSdc62FIgGJ2Ah8Gw0n3uA/3ukf3Lr19/snMP
ZMf9ADB3M1xcCKSngnJC7iCjrRplTgpnKTh9VqY9Cp3wz3CtpqtCWUL8zF4NkI2C4xRE4xj4la6G
zTSq6LVY4nRu2jLokF6h6Cea5CmKEg0bdrE7eBXeJFOVbkv6J5uWmuazK4ZAPW4olNVRn7reZjPN
w6oOaXZW8A3xnR6f1Qjp0QpC6NwLywYiNcUQb+9v882UEA5X0PvjsuCTgjqy5MlggpjC3oFVE2ws
JPwopq02FN9SzXd7cHtY+7QPavVZd38oZhZ40HfC0CI+auZCxeRm9aKNDvAT+lxIKdBluF690hZh
SoFVfXJ0okCRUfGtNhr8aZwiFKjMDmNC2d/qhQBcI2TRP0WABfOrFCuIScnAdDd+KvhIg4ZqKnD1
2rTwYbl1LmFGBYEBzhW0HzKMx6gFIZcBMyBu4f1vXkLae1TXOYcscAmagv5LxQ807k5ucoqrE0/5
Qky8qQR/LvTiF8iRF4g2s+dO/GSlYKpJAzIeOvZgGuU3dMPaTvXQXkyhndVoPwcMNWCud9+WIDuz
PK4dSbjFeI2+9JvE5l4+BoWiGjhZxbaDMRFT7dcHXk6ks7MWB95narGLi6TfsFRV93qIAe0qqnVv
ShoVoFaVe6w3rSMrCx7wJtbWSp1kjwZ1xKwu5/1+4urkuSxMfVI26P7i4x2UGX+npvGDtGXmVW6c
rChFMez+7ZEze0FQg98vSBLFyJd8skJTNB2tlB9bNWxXuaFYQYcvEAhJkyiAMvNi1j1rEIAwhGGM
IsFvrjfNnCglhFf8SNG+yrNnhz9ryI66+rmrB8/uPupe3ZG834Rfml1PD635A+FrorZ/f+GfdaHL
0xMrBw8IyDhAJo+hSemHRG6XO33R8KNmKbtI3fP+i577ddBW1I+ieGVUoPQLD25nexXUwqfuMaKr
8DFtf0Rmty6jY25Y26L+htlDiv8QYY6na87jO8jwN/248C25GZj//LXQfsePwUsFXELX2zbEqNnx
dOBHlHT2Q+G5rbFLNdsb09YH/3LEWl9tflsYOkF5eK/n06rhZmBoQWbt+nKf1bVvZifamH4+nTDe
8WKOA6Zwl8C6ny9eeVcxq/AJ0EJiL4s2K3XNFc1O22Nqg6jfq3uzfMrVplF8baItMFSREhtBWlup
67WRTQ/amMahVw1O6ykxOt0ORmZBW2jUWvxalYBRe1ZrOPukCod81Wa1ekpYixnPKkxyoKKIk/2c
kgjw9TJqk59VBf0GT3Xq8jjgQfFBWa2geAsJxCEwcu5M61xnOhACU7ZExiYi0M3KUe/C1x4zOZih
vD4hw4hBO2Wi6tgYhldCZs7s/uTqB4fsTF0/QJn0vv/KXxvhEFDOxNyRCiVj8zNkX7wu1GlsrciG
OcC1wgqeGqw9nPV9IzdrEoTBKM86EDXAY00mmLPUYeIKLcgxisNjlobwvnpvm9OBkaPBON5Oofrl
vsmb+ACT6CiqyD5BC4HH6PU20inSa3R0ydFK9uj17np+HPBEjI23+3ZEVnB1XLCDAxErAz07Bvyv
7aht1HUMnnNivve3TNPiYwlIg5AoQ1DFC/76b7eDW9nWiJcQmaDA7tTbutqbmbPqyiUtIDmLly1J
iW1Wgoi9Sa3oNDmTr5FJ8UjPfxHuPN7frRtvk1YkhZ+0qboInSLYMVroDehBmUcHM8owCpz8TOul
9oH4cl4fjuAMwCQMtN81EO6Jn3Ph3GNpMDsqsYHlA5KZ4xAG4FYx3/A26NT1/ZXduvi1KSmx6PRC
bylIssE1G+77Z71ahe2RZR/I8JA9LDj3kjEpY4DwJu40HiKnKY/3zoQsHTyXJaTRsKNF20weSEzv
L2/m4C53Uq5QWlE7gYwNFo3sJWbokDhhMIH+AMO3NPpz39bt1b3aSvmV1VktMVjpRicFwIy4943u
IcdLY1zSHpxx+qs1Sc44xI3dGSnsTMU3oAN8VmhrdYnU/KZ8g6t1ZUUKRMilB3AqwEpPvsSW86UL
s/c81A7aa/pUGQGJ4mctxwycObVBby1wQN5Gp2vj4v9fXICpKF29VkN4pf3m9r/H7C/fKp+LE8Bf
jPYhc/18MF/8fasIwz6bSHSCZlnhD6oZv7SW1vuRWpfrriqLU9UOS1XkuXMDqQBQDYBbgk1UCotd
Rqaxjzk99anSewmQ7fvMHnN8kpUlU3MBBOUTkdyhgoI0/Xr/LKuO8Sho6IkbVUJW4KZANgutO+B+
8Zh6TJssqsEvWRXDpoJW5CpUom6JQ3DmOojXkg1YE2ofGL2//g0ZtJ31aIzZKer7+Kseu8Drt2G/
UgdO/LGsm4VG6E1RFYcKwVsX8D1M/aD3IC26sFN3GlzOTkOX+5oWgvsRpc168KO6X7GJbZIw9Fsr
PmkgXbt/9edtA1SHKQ9kCkAdXS+2akbDnEyVncBvnL4nLsj5R73KD/idDFJ/pQquCJWsKpd85Wrf
B1VVRNv7v2EmuCKNRzUSVXMb0HZp+dwuE40MOjsVbldl62GazJemq4EDclxaVGtqGUrq63mVx0EY
M7o0wTNnH59J6CbhZ2CyUjpvboc5sfIpOSmjDpb+pEo3Ztt0b4oWYQgF7/ODQgnf2FamLY3ZzLga
hl/Q0xUZNwi1pJsFkZ5RZW2bnXijRucCDG4bl9dhkBfOuqurv1WIgqOJYgMuF7gNFNRirw97TFqt
sesqP0VTDjYyPGeLrPUrhGLMF6kLriWvDSAUPE51Mf6HlxqY9q+NTZqbN91gg8s/eeFKoOsfSbxf
0jeW48W1ETQFro2IiVxaEsh3QfmA1Ecd3HdgREyG31Co3hI98VJwut9315vK6KdNELthIsJA/0ke
wEjCnNa9HkJ+cHjtzUei14Fb1x4AKWt9SjxQvA4ere1yZRa67VPuZ3m1Kp282ZfZ3w7WfP4WZNyu
qGHh/krXNySJyniD3xIjpeNTfCw+lTWArMK77P665U+bbEqc98Wnpxz7lrUMGmaJQjcNsFKNukQc
JCc9nyagwqagX6mCpUz2T7ekvTWgyaw3R4064FRHAcWafGAuUQ98v7+eWWO4dSjD6agnfB7zxXpc
p+0IEOEMOqf0fbD23KjXJGo3hO2csl3Cb8jf0M+loTsHBknkxWhhXe8e+sMdZy6skewpxEwiJkrS
SV+4crNHhG8n2qJgRABH+7WRui8bZtoxe8g4+TATe3xUbED47+/b3L3G+BEiCRh2QfEt+QGlcWUy
vQTMD0EkyY6YHUB6H1F0/ZZmqeY2zUZCJVCq+P7IRa7GncIySaBWZezV0M8/lsQJ5lzg8u+LL8OF
C/QAh5Gkr9iDrQbKpG9ykHA56bgvwfnVp8n6/sbNrwYaHQ4atFiVdDpulXZm3iJWDYoFAQyMcCau
3+WLVFAi5l0+woSrITP8jx3J1QBPiwhTITaSpg+saDyqcN9uvlQRWBnCbI0iizeUvxu2FBhnHQME
oWj9on2KhOZ6N7s0zUpOEYtyzKf0jU+rLzT7lU5JcH8f57zc/q8dOR2tO1JwM0IgytFqi8/NUjt2
9pzQS0eFGOBodJ+u1+EwlGeAGGAPlXosWb1y0z11lyayZl3vwoj4/xeu11Go5GoVrirLoRT+i7rp
i8pAL9CSfc+VBWquT7WxG5e4sCY5OigN+r4dRawb1zm0cik6lCzy1W9ls7EK7WGcnHOqvFjp5Ef9
E+WG3zTVrnRXE9UC8LRl9VPW7kCO46oQy3lWCoBlbe4Nlfl8/2znvueiH4TRd2SDiiNtS4zBSasx
sPcgm3fJh2aBMgV1kd72CNk1+lvEnu4bnD3sC4PSzjh9Y2BKgiGaIe3ibhkkwKPn48KzcPa0L6xI
VwPCzvYQK7DC2995hCFbtlXcVxN46LL/l9shRgcwMAPRFbkOp9MR1MAjwnNnhz9dtu2a4ee/bNl/
LYj7eeG6STjg8V5BVa8vi1UJOfpAD0tQPJjx6r6h2YBioYwJwIdo1oizuzBEs8aJGw1ajG7yEUKR
k/X7HvIRycLtUGdP58KOdOGVIu4jk+AzAw3Yoev9vDsM8QEsXJuy7lZj6ofpD6q9tS1IvYeD25dH
O4meeAnFExTjh6JZ2OCl3yNdgroyNZVb2OAhsGmy7U37pSANWsCgC+IY+L2/y7M3ACMgeNwDNH3z
+mRdHVqkK3Dl3NSDHHndTR46D/eNyG+sz2+SAKEB3iJItKULkOul209gBod0ff+1osYTRDnWBbTt
CvRtQAFpgyjyvsWbOpAwCRo10LigJA1AuHSzJ4bSuNXBZOTomDfadtk+hG6EDUn56mAVRWBAA8tp
kLX4lv3tvvE5z0UaJlS4PhkRpeUWvTtmJM1hmzySqdu5BYecWevnSrtQJ7xv6eYBZBmkIbWC01On
ak9zsnbqp941H/FyWfCTJUtS+gIJRg6+S1hyU37Q3fGcRkBq4/2oQO594fDmfPK/+4fawPXNd4Fg
iylJIfsKhv+efNTO45B//4czAkAP062CyfrGhgp1xSzDLQPDs2HQQ9QcWVH56dQsROTPAoL89RWM
Tf9vSb9ejVkTEika2t7D6PiQQnS9woZaSkCg+aU21q+oH4/pUG/cLHscE83P7PzJTotHCm5fdVK2
DRR60jeWoFkZYZRDtTes/0b7aTsqjeuBFnuH+sSE7hl0FCdlKa2bv0ioT5g2qCxuOy59HqVZG+Pn
5/30lpi618YbDPqpDhQATL8h0H4yjRP6JAcacQ/TDAvxedbx0DFD3wwJGXBy19vXFm3Zo3GHywTp
5I2aONauKzL9XZ/U6lST8m+VWD4DB3DiwMahkIzh/Gt7qmUNCYZs4XyQ7Q4MpbXWPEcFsi8rbXvf
B2/Kb5+2QLEpJmcE55Tk6J01Qt8d1feHInzsMIow2U7hF2n5AjWeveKMb05UQ8WvW+tZ83jf9lwa
jWb+f0xLXskpH8qxUoHoVt0Cg0Gd7Q+dtqRiOnuTARVF3fgTeCcdHprHCXI96OCaZSVucsuPyqLC
8JyHoGIAgDWgLoJ74/rEplBBPlKESG9zvpvsfIf28RZ1NfBHqvYCUcTctkHNSgVvI2jJLF3Kfgqm
N5WdEzzkNfZiQ85UK5q/xfgJr7i0IXmgxklu0V6sJ2p8UG7zCfSySznp7KaJ1ArTNwqmiyQjTpVp
mZm6iEp8WKfRRwkJXxq36wRU33/vaWCf/o8l6XhGF0dhhg4s6X8cdPyV7s99A3NOdmlAcrKyMjBu
GWG/YmWDcpzHYsVfTGGW9kvKJ1pqJ6FtYxWcHPUURaL6OHZrTcnX/7AYtNAtcGSJ/EWyY/YF50qJ
xbj1UwG1+3p8WxTlnXXiCxtSfhJGDgNRAJw4J29dE2OGaAlSOLtbtmXiWNAOtmXZta7hae1kDGM9
rFjVDd9w/alifBVZS6+Em3kA3Ba8dTCshCooCMfl9zqYeCKwObUIMQ1IFjSKhI4QBrFMs3MB09Ii
doBUmuLTtCaBEfKvGGg5tmlSH8yOxUGhgEvXNnuvdoj194559dMkx7TJMCRjg1e+0tV+P+w5JmF7
Z+EJO78BgFaDqxEyiYh/1+EPYqJZO7QkeVDQLYsKY5tEbz1ozXUQIYTvkD63hj2xO+BzSz+2UF84
JL3iUW1pgGfmGmLsGc8IZBrAz8p6f7GtdopdoMoATs41JyuXab5evP319bgyIn0xxzxyPrV7H0aU
tmJ9XMUORmptZeHLPOO/BroX4G43MQGH9OJ6T1M6xFC/zBDmwcrf5kA/DwGBK+vZ0q7NWXKhVSYG
aJHfyFidEFpJtUVgCb9jVREKUS1oT9oHEyTf97dO/GYpD0XbDrMbaK0CAylHlgigdU443tOoiMeB
xo29nXcFSCiabyiGFX4Xl9Hqvsk5l7g0KQUat7QybqqoRowQIS7D8VlwTkaL3Ceze2gBwQykqS4G
nq5Pi9VqlE/qiNPqtR5ThLTdVt2WtmfTBG36PywJCjiYecbABqoT17bCEUS3EGxAUXp849vUfF3q
ac0EZ6E8g0FF4BzxTpMMqHmXtiaP0oeUWrmXg/DFH9x66X08czJXViQHV9KyArVPnCJnWg/t4DGE
TT4UC8/TWSs4FXRVBbhQbhaYVV2p6pSkD6GKsuL0DIV5h1cLmaz4Ikp+baJ9/B8j0lK0lMYZhgTw
rSnsfjX17EXpazOggoQ3Nop0xUkLkrIpWXhBzi8OtW5Q4WAizZAy6IS27dS5qLIr6gCxs6pZFRwt
cntJWWHGu7G+/9qR4juGcaPY6rCJeZls3fyd2r3nFoNvdwtBbyZAwBA4fRD6AIKTh6R7dJynuK7T
Byi6bsOMI0gYJy3Vth1RVbCTL00az26gLpDY4CkQmuXXV0l325radZ5ChF1b42EckPZPky5xPczV
9zC9Cg5jC5NdyNiljArs05OWNlhWP0QI4mrkcQwJ2kw5UpV5I1jRe+dHn9hfIx76fNpTq1uzJPXY
q6uuSFO+OfnSymeP9OInSSs3XWqGqJ+kD0O9gryOwvKt+I517T/o3F+uXYY0qkXnjCMY5h668G0I
ja3a9Ch3FX4+rLN2STFwrlQA7lpgWyFkIxJ+KXRRreHY2jJ9KEbC39ssTXZVr1K/w4CPT7Isf3JK
p33O9ahbgfoyCRxV+270RvJUdbn79a8DNUDVGsTCIF2HfpF0baxMTYtkgndppvZKoAPqlTYkTlkU
3LdzM8iCBBSPQVvBqBCmywB1uHZjB2QWk0uwx+GU9mIssUXgMfMaIrFPNeA8StJAuqLddIbuh8rG
YH8yNIHZC0ufBroQC+eu1MVvkXGD+tSxdIC+9EPS4FUHWAIdilWRLaScc4Hi0op6vWIQLWjFmOOc
FfYFfB8ATnfGRje/LXXN57AWl1srg/2LIaOozYMdAMLQAH7Vm98llCU1T8fs4Itdem0Y/AkXwvrc
3bxcnBTWDb3JGt1BuFBKfZWhC5BBrL6Cog4QSQueI/IS+cv1SRYk4FcAm0n7yBPLjYiC0+qqJ7sJ
0DNFQJrMvZrstCag5IXYK6b6SfeyYHimR/y/LEX/Z1hKmEq9x/c07rGvQ7gGn2DfriZoJA1ri382
BDEz73VVunBTZp1TcCP9n1VpZ8u2TiMKLdeHIrHA/NB4YQhyjaX30KwVSF2A2MoCilCGs0ZNNjYd
ZuUe0qkIIshiu/0b6f/lBqDRDYwTNKkBwLm+AV1Tk9piuPOt+kH1esPw0mnAykFA3b5E6nZDISAC
DJQ7MFEORJWKrt61MYxwZaTD0M2DY7Qrrqk7oGS20bTm1our7MK+W0VgB68+Ev4PB2aBvxjkl2LU
SObei5G/R3bcZA9heeojtN6g3pEuGZkLJsKCQNwLQImUvpm1mlmN7WYPtW39anvltSm79ZBpryXw
W0O8lJLeZIsI1EKWE0QqKqgzb+gDBlSaSRINBxt65hDSUdQ1Rf7bqIcI8L+oGRb2cM4eloaPDHgg
UGozrg/PyXiaDP3QH7TWLX7mdoyJHlUBlwZ6e+suN7+jfeVswcM++QuXXESPq+iClQLYiQcRZrZA
DSB9jZUK4n210vcH3lrJY2ZS9jww60tsTO42Z+ys6NWvFmM/D1Ap6R4ouJt3rp4vkcHdHC9+BWIb
OL7FdcGb+nr9fQ6ZE07ocMDIHeqxHzlYKFK32rjlQUGj//6ab2K3EAJxoNUM9jV88mXlx7ozWRkx
G4c7nPQuWTHDPAIQs41za+Flc/vVFyAoYBUAU8Oj86ZOl+YRZaMNU/yrse+PxLf9+C16Y0cQ0Z7I
vn4rfjQ/xue/Xh+MCr4kqCNizELE9YuWuE6mIattZziMwPuNfeG7YAzQCBSX6RJCZWYrEXQE/evn
nKH8zh2nxmmLjI+HgXWeW+1TTr1SPebs/f6ShP9LXmoKjitBLoMalistyc4KSwUydTxoyZeo+pos
1blvoycOChBJlDxQU1VuoqeL1lqmM2c8FHW8JvZ7ouY+8GsgxswfnDQPKLgJSWn7k/a1t5zN369O
KIkhAUWFB4966cCUdkoLDHAf8NjXfB5lgIOm1eDdtzJzVhbgn+iQgRH5lt+ZD2pcA6k8HBrFXFlc
eapj5Vg0deLVKF3dtzUTz8Bnj7oYXEPVUd+9XhGmlPOpaiJsp1V2Ae+sKujKvgZmWct+xHasPBQ4
ji2SKGV13/LNhx38TSiK42EB+BzGmcUvu3B+OtnxOGbmcCjTzqMYzoU7QifjH4zY6CJhgg5fd7nw
p+gEit8aHQ8KCyH3bfowoml/m2KKlQjZX0ENhJOTVjKqXNFZG4+HNv3NQHam4nECjTNnYcNmQi+K
YoKr9BOFIFeSCi0y6rZSxkNq/bTJ2kRXLE33mAf3nW4JRiIcWbrGuFrimQWOccBIxOFdHI6pEx5C
73c6oLGwycrotZuy/aj/SRTN1zRfrd9aa1hIwuYcQjcBQ0VrEZgYeRpm6HNS4acgBFuJFxpPuZMG
qJUsOPzcLiLcgqwMTTLzhjrOBeaIFrE9HkoAZBhZlY3+Ox3LU1vahz7NF85sJhyKtiKYnEFgiLAl
hcNCMeqa1dN0yOO2/g0tA5BoApfn/P2HRDBTYxJVTMHjE3Z9XM2QWkVimOMhpg3YV0ED8lRjPOLc
MUR7DL5rC4NLc1EDQ+Mu/kWHAC2Ca3s6N3o3tPXpoObZVikPOiU/u9qrbbZuqmndmPFC9jPjj8gF
RFUOrNhYpRSmmqR1bWZQ5TCZfEXVaZUzQKj0d6vZZNoKjLPoTi2YnInCMGkDUw5Cf4QoySRvk4Zk
CUzSiq65m62gfpdXv/VqYS9nHBJDxGBFEeTb+KhJV22cbBSxrBbcV40KKpQxMT4KSBesS4s6G5Ia
YGeawmrhQzZzgKINAtgyYFVCkeH6AEfLjJvc1qZDPDw5TbsO0wPIMTw3NPFspF6Wb+/H4bnNvLQn
OUyJN7hh5nAYEwKJqylc8U2y9Cmb28hLG5q0phEzvmFhTIfO3NnpE6gHV662sdJjyZfUJmdC1aeG
mq2IwWWUxq5N5WBxyIsxGw/AUW1IA1Rx1q3qPlyYJZvZNTyhEA0F7E3Al6/N8KHi+WiU42Ec1MSL
w/ppUFZJ2x14udTbnDMl9A1R70OwAi7o2lTGWB3nWY5vmJiSYm8EvFWe2WiBYy6xE8xt3qUp6WIV
9qjprQpTqfmsMtXDlyWcFgLijC8Ar4c2nAn2NAAUJRvgqVEUngzjwWpBYGucjZ9tBzyEDX6ChQfh
TIRHaEfDAIECrDeG5HUZVkAhPzAewlL3CBCm2vT7/t25hRXhyYjkzELNGxBE5DLXZ0M41dTBULGY
qHwq4scw2oJsolR2dR+vuop6sb1nyut9q3OnhKEoxD74HQKulOrCJ6csoxo+KSYZwXw1bXWdxR50
KJ/+wRCI7oBGc6BmJ9+lRE/0qLexOrhDBIHppMZL3k1W963Mb6IJE+LxKkQXrzfRsfp6tAjOqSyS
YCR/WPi9X8fn3G93HTmNSyiZmQCLlgvyW3iG+CpL5niEgpxN0ukAhEMQKQCrZh5hYGPT9vU47qm+
RKY3c4FhEK8GB2wKmEGUDIZKMdG0KaeDAebNdVEUbzEFYCIExmJdTtrPhe0U73wpQRRDtQ7ISZF3
wOb1drpaRO12aKZDVRn9XhcirAO6hr7NwANdYmTKG42k8uKaOgcWD/pWV+L8bEF/uvbi0eUHlk35
whd75iqi9Y4kCLBnqDzLU1maOpFR4xzJFlQmkaNCUQlD1H9LPoskDlbgQVC0Fo1j6TaifJxHUdVO
h36vPI2/Qu/+zs5kOi5SOANsIkLCTy7SccUBxUPRI7UK7U0dYq7o2Ul/pjbb9WGqYM6Ds50+FAu3
fSZeYl4WGYiNyh30fqXbTlqEEssesXXWAHZxKJCOz1mOT0EzBe304/4S597wl9bkNlZft5qR5R18
dW9/rd6H2MvXTjB+dVq/2C1K/szuKGo6+AdBBpH02lXDoYIP/w9pV7YbN65tv0iARop6lVSq0WXL
jh0nL4KTOJpniRq+/iz5nNtdRQtFJLcRNNAIurZIbm7uca0WO9qY3bFS5R0mCHd1QL5M/c8suzeC
Z0w13Wmta85uXR1BIaMOyQmzy50VOrnxmMuRvIsB+X97F9YuLFKXYNREoIU016LNFyFWNJMZE7XQ
I0171NW7ZEhsfT4n+Z9vNpiUMXCB9wkD4ZqhXssJaaOhARaWiAzPuvVkomZfZ3dl89tQupck1h2Q
HAbkIAV/HkNCMMp1wKQEUyQGJTnB+dynplHjlNsftQWudbi3lDnEeG++R4YdtaJZuc8HjSaOhZwP
qQzg3vETJpNMxiytGziZcnGGjUQBtscJVqcelFX1sE8qZXAzQ0Ta8PmlXMQuHSSLI4Cq9PU6B2se
CrODKSTZV0nbdtbTHAvM7efXZGlPga2VAbGHPAa3lU2fYb4sgoiy2ExT7E6DZuvWizXNaL8sveCP
+3xNyIPDgeFGJLmATHG9pN7MWsnQYQ7kTFV3pY7KLyKY6LtSxYIEzedy/ocoEMMhmbywU3KeWjfN
+oinZD5WP4EJsM2l3u319tR0o93VkTswhJRhgQGr6Di256Gr/Xw+ET1zSmAHodwPgJNMNOy+pkhQ
WIr7giY8/HO9/BTJJCUCcNZRyb9h5sSevB41UXXXhqcOiUZBlntNf2DuwUiGxAdycJz+zGFNSULk
+RiUQDn5jQHFXlRE+/wyInS+EMEtCOWXJkh1BZs8fGXzD+3P4yEMA2EqB8VATPqpPCJrlxNS1Eus
jA50z9A0XL2of5HM+E8Hj6AsqHTCaCJliRF5zpZ1wCDT0zBGTI7uZrLt0Weyr5rzuA2Jf9s6f34Q
ryUt/s+FdZ6pCVtaQ5IaqXai9J5lxS5mj45TGLmBJfBc1u735bq4t0BH9lCZGKQl0uEdZBqh5hhg
NpO2txe1pmloMMO0MvIagNvj7lozGbnR0UUNisQNssqtUP4bJxFu1OfGkeWYMCCDvMlSUdE5jR4r
o4EPg+yCBJNBYnvQeoC/T0CpiGp3iH4VVvOkjNX9kIZbTbLb2BK8rZ+gMsEbcvUFnMLj7hYB3Bk8
BV3iSVF7WqymFVqHKfUQxWRy95LFlRcHrpptAMg0yqKW09W9Bvsz9hmtV59wzYO+1QfWYQ/k6kzR
a1AaJ0mEx7kqA+QocCOQhUMZ9FpJDYll4G5DxoMMb8X8iJknYQJ9zXLgHNHNAH1B1YW7B4NcdB3e
CXgpLts1z7f18bMLhFO6+HFO7XMdAOQzxY930iEtH6vobiaY19zclrJ6ldGShhQbfCAkBK53SQ1R
rqziAL5tswvATSQdh9JOGqcfvNuC1p4NxK8482VeFy2514LkyQyUroIg1HXupGi+z4L0HbP9L5q6
CwL2RUV0b5siiqA1JUCaA9caFmSpF11LTaSMpYOcyscKBIhJcyep9wX64/9iaRdCuD005AR9NEYi
H0dmvQDjcVOOzAM0gVNR1aGpumlM08vLVGCw1uwi4rilcomeU6zuem3x1CJZP9Sw980XYj6Qurc1
/R47mySIF5qvtxe5tpMY20J5BaU9lJ05o6Fm1QRlhTSrG19bKTxKY3vKpWR/W8ya1l+K4RZVWFFX
11ElH+NiAzziPDkmBfLZL7elrCkjGgU+pijwVvI2OLRSDRXnBtjPu0w5q7VNJo9twEVbbMNIYG5X
N24JV1EZRd8739Ey1TqpBxXPl6EidxyFYFX9auF5ub2i1X2zyAIHtwAR8Z0lVl/ULUYj5CONdxOm
tJh2b6LSxlJB1nVtNYCrAQgP0kWADederybQwqRpGZwZGAk9KmwFG6YkP/58NZdSOGVrCnAf9NEg
Hwe/b98V81Watuofz+3gGYRnjbgemVD6CZQ7Rvsmy0pZPk7qYZq2newE/TbuBRu2ZmChYKjLYGYP
RdBlQy98JQmnX02TJmNy9FxgDXrfOmPoWGzaiCuTi6W5TjwBkn+BGce/FyxULvFUjCoSXKPEjvMM
l7kb08ROimZ8un06nzE2UJNRMe+EZwOaoPOtJ/h2gENPATvW+bE2X4fCC8pjUZ2o+k1SXkDhGCSH
6V1/GJJtXhxjQH1k04k+xdIh2pUYTErtwNF/aL3bZoJXZiWTef1p3HbLU9ta4EBgRzB17jP3cd5O
3jf5ZHy7vQVrPtTVFiz38eJYk9QqQCoJOR2QCua7IUxsrXRNa1NoIKK1rW9D6utgRHwW2pMPx+Xz
If+7+9xLmuLotYFBdANEbxnUjlujQOrZVpWD0e7y5Cs4SZVXKQLycuAFuRN/KaWHygNUTSNltvU4
E2Rbw1O6m/WNar136rYhp2a+C/E/lzY4P56Txyq0i67etdKhoBjenu2gEBisj4TDrWVwukrNgTUa
s9gRqNRDDNLxZxootjo8dwqxU1RaTJAiId/UR948ONH0Xt61eemF0mOcbFN0kCflno6vRhXtdeC8
vir1Q1G4hl7YXaVjIs7N5tQxerugz4n0uwXmcgxUiUTw9n9UIG8tY3lqLhSBRKNp1WM4HPXiAcXB
sXJnjdgk3C3gM6CpdMrn6GduN3sTqKawlz0Qie+N0iE4hfqYoUcm2sXmWXLS8OtEXWbtwZvrpslL
KTs1OXb3sT/uw4O60YHwZvUbbJqNY2kOSv5UeuWDBALK6V73qeXnyXMqnUd5W9nD0/hSK3ac3rMz
yLJK1R4x9qee5ODeAmy7tbGE8IqLTf60EehsAiDTB4MFd57VRKV2RMrhCMQstPxNebshTT3vc8Ao
OnQs1GNSZrkdauQ+m/LhS972iTOOk2jQ/AP25fpDPthekIMGzCASJ9z9UDJW9wzgrscZ6oIeTEcx
2BeGfDcyq87cdEf6Xps6+O8Su6yVTWaRjSbvrel7alh2Mmib0bAn5FhAaZLFTjakG2CM7ZZkbxal
di3bdS853bYnzY4umX3MydL82LVkJxNB+Vu4Fm5T1b5U68qK0NcoHabIMV+NnYRrUd5rxzDdjCFF
D+5mHHdW78Y5oLYiZItRmiz3qXKf3GsmCH128SZm2zJ1AtVl5a/Siw5IMJqaD94iPBe28cceHLYf
3WdwdhbWBx5jMqpKYGOTfDh+1/cP2sMf293rX+c2JNYiBJUZfh0sQjiLxsvVbUfRtw4ebFQzJOVs
sXnTTfm3Xju1gMCfSSTK3X4Mvn/SMEzXADYVAQ387+s7T5MmkfM+GdBRMt1LsvQAPDC7HKKHMjUO
RTzbldqgeRlmrETBYFJduXaCINuWqvXY0/kpYtNP5O/uooYWdsbaO1YHO1RtHoMwx6E6saK5IWYX
Jc8alV0xD5tO8zR6NPvHoUA7tEmc8E+hYAHVtwCaaxibBKX1pyaSStZYntFiOIL2AT2QiVvmDMWO
TYCax+0z/AhMPm3fhSjuglaNotdN2AzwHchjExYY2kXPSkl8oII8a0bsZoWEvm/TlbXpjg3ZK0sr
t3jsoves7WygzewYXcgy3obmoOW6oxrjVs13gq/87EthQ5YOAzg5KIwa3CEHIaNlG83DMcxi05sk
5hVgCXDzkBC3kLrkVErBGT3jsPmpvuklo3Y7HWS+UjtZ4AEuFGduJR0Xr++9Gg0lng4YilMUFgCf
GItiE9cUfNd5jjzLTBAydsRrVb17vL2MT7xCH+cKXxrd9ICmAGbEta5i8AGwGFY7HEuAPpoqQB97
4IRKpbHXZ7ZtjT2l23F600EJGN3VVuJRyy6UwaPKtK/gyQzpm1rPgsd/EcppALprUMRDEQQzhTzv
JibkAHw8o117oMFjYW270ldC3evbfIe21Jodo7kTeIYrxwmRmANdSpNwWdXrfRhrzBtbqQyRaePM
yQHwkX+zKPAegi8Orwoa7q8lVJ05SOC/GI4FHIAo2nbq2VQzp2XbDDXn/lBOgr7sz6EFmMYuBHIa
ihFJgHuXEDiAKyq2KUYIjO1kbJjoxq7UJBdJIKHDRUBVju/FbsBoPGQjNk8xd0mZ7OBj3RnnUD63
P5sXloFtUBEYicWOf9KQC4lcBBhkNMjnEBLjZNc65U/0m+9BsnL7cqwKgcuCBtuPujWnE32op5SU
ygBe7MDOp+9WIHlx/qhFbN/n35moELCq9RfiOAUp9HyuyghryvbDnUxAB9fupQQ0QCJE/c/JABzX
hSBOMSZVn+p0giCWPKtlDm/0lymdANIluFMr0da1IC7a6sHrkJsUNlJ7zbf9e/Atd7TfOuY77VZQ
3FhXwYs1cQFXps4dZsghKnloHjSQSGx6L3eJ1xzwgJiCqyzaQO6FmpF3rcwRwiYnf8QY/3APFInb
urcSQV7vHefJJBpqC2az7N199MA6u/vBvvZudJC9fo+Gtv6rQN5n//xaHvcQpJHRtCV8iWPnYTig
fs632lY+Rba0N9BRLIJ6+JwnupLG1+2KerRK3ZwG1Bh2rD+3I3RR1CSw9rZd6jnfvBCzvrNiGfcX
rD117OQ70O0UszsfVbAkHRB5R0dpSz3Zdk22ib4LzO/qEqFzqOWgERxDwNf2XhrjopACmF9MIxyy
FpZ+VOxCNEi4ricXYjhdtJI8jyUJlzk8zqDgeO9Kd0SmgXls8KwodKYalj/aAN/KEbhAogVyGmpK
qpIky5OppxuabCNjS+dJdA1WrxoyyqiGAWgKQ9DXu1jlfZh0TEW4UOxBMX/SjmVmEye5bzrQKtnl
PtvIoGD29UYQua9blGVmDETpcK75mbEO6CogLNagosiGMHXe9a+WUW7M4kjTAaivmDqqvgEzzRn0
QGBfPnrO+edtAbDBhOMyXcLHqNnctVUXGHje6sjXs21LvpoZ2+rFaZbvDQ2gs+GPRrf1BGhY6p0S
x64eHvt2OzRfpuXjrG+y5YX67s9BYkHpCYwCFF4wP4R+IM5KBHHJABGbYfAkfqyG39L8fRpeBJZo
Ta/+lfGpSSxR46hD3w341k8G2QFbz8uO0ZnY4w5wUz55soe9tr0tc1Xk4mwC/QttIjxukCwVIOtR
sKxpfGvV81huddO/LWLNmUAT/j8ilk+4SASZGlPrHhNYx+BZd+ZdZ1vn8RCJXLE1H+JSCmd0DIBK
IfhIR5i8J9NKbZJI2zlDwwvZNvK+7XZCMLAPWk5eV1G3QOiAnP9CSH29MLUa8gKoEuMRYBmbchdu
UF4wz/WdcbCcZscO48F8iH/MHtmG99r+9qauWYdL2Zx1MPOCGvNcYKZsy1A9wXTegTzfFvF58H5R
eVT9lw4iELLwdbQcCSBFbyGjcdFvvaP7eNvt0q3pVFv9UfJyjwpKAov79WlDLwRyfmAup/rYVRA4
OKMtQj5a3bGLH+d8v1bLBzPpcuxYPmDEvb5Xxh+RxM44QcGd+ug+urUOTuPHJpgC8LiMR+nJqx+r
L+0mfAPG0p7ZdD/v4kPtpgeyr/fjNtupr8nZ/Bacp2P7IHANV+822moAqwJ4U0zrcfqZBHqnplix
AXTvcyYZtlIVomdqOZNPa9XAsQHOAXQ/8eVrin7ESlvOzPLi5+5JP9ANAKd38ak5t/ueeQKdXB71
W+K4p1dLSFqWRYUpx9/tznrqcPM0L94ox2o3PAyv0Tl7e0L+V/Dgr+rOxSI5458WcxYTa1FMwPUP
G7RLOnn9Je0FSTyBmI+o4sJS5vJY9CWBGEZ3UvPE5vtZP0+izPxamgltGf8cGd+oBqB3zPeYJcTU
uzx36bbak9q2CxdsG65yaJ90G9x36YOxAVWszw7Kgf7/9pP3baYQVMK0r7Gf5FUet1Gk2CkYRDNd
4E6s3oAPCFcMQKDhZNnwiw3FtKhsgSZ0PNbzFk2kqGNPooHUVZt1IYLzQkGCJbcBEvzH0UrQnXpW
sJUCnV9s+WedX4Bo/7sKTufLuGLJRLGK3B9qu/hmqHZW3BXsEV1z70TG1Cg65gVCP5H2Ij0GJflX
KKfyxAyJknVYF7Lnoa39mE/TG902O6Dgeead/BMOL/mZ7A7aN4QTUmWLIBpW2sEuPwBd5tdnp3f9
mFptgw+Y7sGlfmgd8kuv7HZAMsfG5PtbLwIov60tyIhdS5zahslxhX0GJASVtnEMHlbBC7duvqCK
CqhGgUnEHWUeSkRvDJgviokO8pKHT/UDsIZtYQ1/1YnHLf5HEnd+clAPbdDiiqUvwwFouJ66r3bB
rnKAU/JXRhnOF+jS0LqHLN/1xgXtHMmk72FQVPdeY/Zc2trrcJ6/WqFNTuZh+EV6J/hZuoh0i1AU
rqy+QBfSuUseBlGhSyY0NckdkLiUv0HWRvfhe6rayDLSp/pXWwiLOauBCsB6/lkzd+/jplJrhpYf
9KmjsmmFJ9BAau0+uR812aFZY9PJL6x9mH2NyA8risAQ7QXDPu5+pmHxNSyek5Gdu0nbTaIhouVk
P5mLiy/jdKwG+FapV8tpNF91VQJO0mY2bfVnEfth5qR/F6lebgWnamUMTO5ZYVC1YKPVroJXuXb2
KMPjuUSlxy52pyp34y/W/m8M478r5XMpSqAn8xxgpUm9zx6aKcQo3VfSeCH70ii/6uw7U+ByUb8T
9hqs+8YXojlb0UsWBqUSHL/sB3fEbx2guTvVZnCpXbvjobFVgeVYfWcuBC6PxMVT1lmGHAeDPB5D
WipuLY2YSgwkTZC6WfVALqRwHnisKtmkJgOWlewa1VYQW1jpQRdGusv23NBRvlBoTGWahv1iaoEc
sVfZt1y+7xXdTgJbq8hSli+le21igldtUf1bYjlDBZ9Hl6cMywNuUupY58Cju6mz66+3FXPtIcFM
NuhRUFQhGCy5Pqs8aKIk6+bxWE6xQ8Ytq+A1imBgVoVgXAXDe0C4gqRrISMIaYuk1RC5qwerUkDh
56uGaDhGJISzclEJOBUjUBHiai9hT22Z7Lvi8fZurWk22Ov/WQhnr5JKZ2GrQgYNnoLkhwSit9sC
1gzipQDuOIZmwJyEAgHor6KT04N7p9qQeo9BkbHEsJrgQVpdD3JXGHBEERxDi9cHk1St0islxFV7
yRFBQ6weyMWPcwcyRkaSluAGPaY7lARfJUEE8jGxzd+QZVjo/z6eO4wlGzmONX5fvcttf7wfQU9k
137ypvjhl875jf/wbp/Oqim9FMkfD6V06EwFEWT8DBwgNOYFh86snT43XNoCIap9B9xZMT1VdYMW
QRnoqk1vT+E3wXcsW8ctHWMoy8KR5LMw6319bk0Q6l1i6rhQWZybDjO06o3SODok4LkPN3pmkMmO
BxlNZUom509BVOlAr0gUZdynjWntGOaUM1fSazkFLFtOD4ZRjKfOsPoQbWKVqI9/7XuXmVKcFmzN
pxkomtBM6oZFrVuMCRd9Lv0saxCXqqE1OUVgREdz1kTDIKtCF2sDVikMOfEFz1Ed5RiI74io2LM6
vFntvq50xD2/Kv3p9nmsaPoyR44QBJBpaLtY/v7iwWPgZsmGDJLSUdNdvY7ILlGb0kFgYAm0fmVR
wO4CajoAbxH78icfapXU6zK6asH9Itcp5jnnE0i5AuluIvmX28taeYLQ7IpmEqRKljEGTtsnq9GD
Vg/QeM/kr8i8otXKOi8jeVp5lpPZBZCGf1viypuOEStQAS6oE5rFA2MzVIow3q7ImGSwQi+fU8ul
ILfb94CAa8Fvsv0LcctGIqGMsVk+to8KWpRDge5hC5CZGookUqdvU5m+h2Yjep5WDg5zScssi4YR
9k+oqzHNwak2ZMpRLwOABzdONM5Oikl2os9fmk5Uclo7OwVAemgYwagQ5vSvVbKuIpN0aGgHltLs
xdOuaxvLjcFRTUPz0JrFa02U9z/fzQXgBTuJvnIAhF6LZGYoy0FO5WP6W8u133lXg27ip6Iav/9C
Do4MTScKZuH5XG8XNyYYbXvlWKTPhZ46GFTvFLtta8HjuHKrYToQ+QIYWMHoK+dgKmptFGnHALRY
Rq+mVXnDbLiAPxUo4VoBHtPDGK8FZoOGqJQ7qrJNW4KGJOWoStXsG0beuTmiME8ZlXFDLWZuprFr
36mVSIDJZeGeGVSE+riinQtF8AKGBX6pT+AKvZqOYYxa4ZGiPbVLmZfRyqNheNdZ6iZKf90+wbWI
/0ocZ1kUPSp10FcoRzORnQpFycqsXX38ARNqZemW4AEieuiMBfEiEJH+uZMF6cD5R4sjeht1LiAa
JyWoC+CxHkultM0AT94cbAeLol36rqq2maz/yqRKMAS7ciHxXgPrZpm7ASEPJ5TqWtti95VjXkRf
wKhbfC2YtpfkL6WReRqpBF2nawdqoK8RABYQCGDp68tIlSIKLIaGXQA7uUWC5vKgOsV16uVtCEJV
IxAk8NeWB8cVI7gLyZDMo9iq6azKJSjHj2HkzDIqoWgHDOs7FgI5ujklaGC5rUKr6wONCsbCAMSO
Kuz1+rpp6kmJmvOxnHt7AT62TkYW73J0ZeeqCJxr2SzO3cJEzj/C+GQ3mYeR1marHnuG2R+m1Bho
QlCbx3H00DERnyJndygAfTB/jYwmpkuXqXFOU2atywC9Wmh+o3dOlNybyA4N48vt/ePO60MIUE3w
EmFecDmw6/1D5VYzA73RfDq8mZY/D60dxqc02ANUipWye1sad1r/kwYnAgYGwEQfM/IXDpLcNjUz
1VHz0zmW7CGJN2qftRs9Nt0KBfS5Y4IUBHdi/xWI+Wn8AZUi2tmvl2eNYwOqZEXz0VaX9H6DRv0i
O4SAEry9MC6A+p8cWE4kL5fwednmi4VpYLjLSph1v0m03llKW7YWKv32tpT11fwrhVP2Kh6MJGaq
5keonhrtdgGTHMPaBvfzbUFrqocZTcQW4CcyPm1b1uZ1klia5uuS7ORoLo9LwwZ2xm0p68v5V4p6
vWkh+jjxyGE5gJH2hvSMERKbKI0tnO0VLYdTcinC0GWpQxC0D0Mbj1H9Qk2BoV3TACB8LjcV+AZY
1PVi5mmOjU7DRWrRQoy8bszuUz0TYfWtXVc8zUhYo2CHmUdOn0urH5buOd3vrSca3htyyR4tgPNX
KnsKJQ04ROo47m8f09qlxRQ9/Cyk//GCcCvT6qpPGKbv/KJpNrR5D6THGcUMTI65oCDybgtb04lL
YcvHXFwkGoxtllQSdEK9q+JverWPGicwBGAca0uioPYz0Q4O48pTCkkM4EmkjHUfADgvxriZMVGi
ngD8setUEV7Vmqxltg4huvlBkHe9Ii2rY5BcDboffYnZd4IXMNR+5R3bJJVg71ZUEKq3AHajqI1g
d7kGF3un6uGk0zEhfhjMzR5NvpguycAEfvuEVtazWDlEX2gtgqnjbm3TUKXpAVbth0WvAufG8JnS
OKgBAzwNuTAjDl9vC1xRCYxEgwwXAJWYRuIxN4xZT0ma5KZf4fa5Euj/HLM2jpg5x0zYJIIzWJWG
SjOqQkChU/knqkuHtixbSJs6I8od5PlA+zQa2dg7ozrTHwCwjDTB67FyqzHnCagKPIpLCyJn1/s+
1iZ9xisl1XcaIDFmDPUV+6Sg5zJA81zYCBRlxR6Cnwlw7YhEMS3LDxjXOaaj8tbQ/AA4QaR8y6PR
mUdRUnF1Jy+kcG9ioXVzXZewG2jH0xjaKeFgDyVKbX/xWl0th9u+RB5TIwF0hK/oMxqJlfKNDEgB
mkEtHIxbU34TR4UsEmw8SmnXV6zWhqjskxCYvd241WdfmuKHOmQYE8jAMHC2NAzwlXYNXpyGsuNk
3GuDK4VOFO3mHGh/da0J/N9lbRcu6eJ4qCZII4DLhBY/YD9ff1Ch5o0cVIHmzxZitOD3lKlOfAZk
zBz4VZuD12UId39+HxFQIKpACg9TKNy5jnWppiSvDD8D/I0JIkmWPuXTe4SS5W1BK2qK0f0Fghyu
Bvq5uLW1xWTKHfgq/Ek6U3SNAgOSCKKxFR29EsGZzGSeKhQkOuJH8xxvaUH2qZwyzDxnhg1rUwpW
tGKhwbZDAdFmGsgQ8tiMIRuiRKWAfFbLODxaU5XbWhGUAgu9tm8fyNJLh9NCGHGtE3QCr1fHUsMP
uwTePJADmhgYwqLweeUuaKiBQOlwH2AuOTEtgRM/gQnCj/RNYmL4Eh3bM2h1ev1ZBi30bV1Y0XMI
g3+NqBmeD690ANHrgRDcGD6i2W0Zds4AEPfmRzE9t1nkyaDWSV/+QiKgEdAgAHBC9D5c7yKY30Om
l5A4heqzFkXpoc+157bpTDSHg0HazOJozyZJcmcgvbq3ha+8CBrIlQFngHeW6DKnl8WUhkGclIZP
dM8I3jRXcuR+N/SHRDRLtXYDMDSGnDyOUrV4j7KGmxTIUofbLGl2rn4f+8jOgtZJLf/2klbVBS1N
mBNDAAjAx+v9JNYwIsUZGD4Gqzad/N5pb2bz2AGcZhDVatdEwWagCqNpJggMOMNhtQDWgokiPnq0
7ubQHh1iCQ6Iz9Ythnchb/1HBndCHTWTTEkL4lM2eclQP4cEUAHNe1nkTtVFIBgft20YPCSxyOSv
nRgqqEiBLyldhNHXG9kX4xCW1kz8nICTZNZMVx0Cx+ise6rEv28fGl/p+ljmpTDuFnRh3MxFMhGf
qEEZb1FJkeUNCJirk8kU66cyDwSQkTF5sFJ2YBiKupPaPv0+MYl6kUKRlAmg46HTpqr19fa3re6D
bgDH08K/4V5f70MSDQryMRnxg7r8OXXf1RAAAWH+PQ+EXL3LT3GvLBIwgLkFSt5CdsrpbhLU9X+f
CRDE2UDPlBQ3KMxd10nOrNhRUdt92b53Y+6pytvtVa49GaAxRYYbVSVAFXKr1ONiIgB1Ij5m17fZ
IHgq1vbw8tc5Z94IDEkhGX4dmBPATUmdbN5mz7dXsNwEfvOQ75QV3ETAyBIu+u7o3E4UKLo+Lc8h
BrhH9fA30Te2Bpcd4Sms5acZDCPrskIuTT/IjyXWAr7224tY2yigJQF8bEEyxaN6rWzxNIamUtem
30QLltEU7kCwIQSYWdsqvDQU+mxglNFc/v4igptIUKbtNBIkqrYRBruehCxjq3brUgSnyhOIDOjI
IEKWwq1J0YVkxZuAArMi2ah16DSjvI+bwQGG6J+newDTtITBIB7DJeL8hSELkLhY7FYZbJrEcpXW
tEHmq/ZMYJvXHs8LQXya1sqYlLJehc3CzHPBgBlxkhQk5KTGlnPFtjRBknH11IB/jdQwzAPom65P
rdeaiSqVRfyqMmx073ohDdAcLEJ9Fojh69hKN2tDMkNM1Jj0Pm+VYQeCrp/g6Rb4WmsmB6iPaMJH
WAVILc7kSOAurJF8Nv3ODO28S5yhEWH7rF0njB+jPxgZGFDJcHZnmjEx2cwhbIJUOerQgsXIz9XE
7oS8PyuSoG64sgB3x+Hw7atTNUao1UnEN+WXAf723BwBTQN+TYFrv+JzXMnhlCDoxrnPE6woAzwM
fcQYn92buWuq/mT2gnzBiib8KwttxpwHYA19MBSLwsmdZqsYtaKJQ/XdH1u8BfQD0coHwiQfRcxT
xCw5wdMAQ6G7pVZUgLacG0dpptZuVFPUM76idcBVAywsEHnh2vApdKtTaEBVJF7q7id6uJxCebq9
oNVduxDAnVASAkgr0CEgVr6l2bnVMGAa7m/LWNU2C1VvpKvgt/NtxWnehW01FaZvdHvF+I2mjLjy
W7Qv3BazfCr3pGKv/hXDGXGdaYrU9FhKRuJgYzTAIwTeBrOLUomdtp3e+rI39jUpracoqwTmjq/a
Lj6hjqgZDC7oCMGsFad+4D+OAsxxUd9Au4TKpl3BgOj9jIjTBhDfLoqe1PytNx6Z3gsuGd9h/0k0
Z5rUWqrn2IRoDTIVrTs0zbxVotQ1YaV+FkBLDoNxE2r6rrCy+zbIBG7A+tpVNFIoKgBj0C15beuH
FMRQNUvRoAtAon4MD+CNOiAJApiaE2ZLjyqJjklVAauNlo9l+nr73NfuCB6ZBasZ0zAAw7yWXmd6
ykq8Nr7KWoC7ZmrqxLIscndX3k+UAi20wkCFkalYTN2FFzLPZVbmdUN9eIb22HwD1pM36I8JcHmG
2Bv637cXtRZjoLAADDr4iMsABXcxDQxISWMgU+CGuOP4lFK3LAHguKvkYAeiWbcjjTvTLxIbn6va
bqwIyFqiwsqa+UY4B8ZL0AUte3u95qrtoa1dbvl3YecF8o41DpXcTNSOsybGQOMPusSW6g3PKpmi
ecwMJ6TopYFsBovt0Cuz6cNNRcg+VAVWYs0YYf4GQT0kEvT1Xq/J7GtQvQ468bOxAghMgXpk1mrG
Plcr4qng6BLczjUDixyCidIUOvxQNryWN01SKKWxhsDUwnCPbFSajZw+UNMSES3X6soW9FLkr9GW
xvMqUGA9GhbDyibWoaXJBETAUCp2HZ6imAjeQX6s6MPmGBfCuCtvdCDtbeHR+qArBLzCMGVkVxkl
UOsk0DC5QGdkNqv11tXCuNwoY74x1ATjJJ36pQxKGSgG5eQNWqQ6Q2AqD+gPrTdjVmsHREXFTpoS
DMrHIoyNNUuxbA0qm0APITxFSISCrdwArdyvy+kZwDN77JbgHVgXAccKjJ5wFPhCUBrVxUQRK/tx
Rt4rpf4+yZNopmvtvixdEAvi70Kbw8WOapi2Y9cZ2HtjcLJA2dK+P440cEKlAShP9GezBB9HjZz2
EqSggIZwj9PgLM1jAHsRf84H5c7QFoy7yRq2OpgVf2TjyPzbpm9NjxG2ovsUOozmFW55Vj+1hFlw
TiPADBkTOvTa0m4BjmgV3m1Ja4eF+wKgfywMLh2nxLmExtWhXNxgZsbeZOFaElKLkEJW1wOnXgOq
LEIH/uWoWkxJkGpxsYphm6ol8A8B01chCstEkzSrC7oQtTxiF48UNeJYGQnKkGgoZm4MEkeb5kQ0
fbFm0uCMAhDcUAlKHpyroy7tFiHotHwrqFRbIl1rR+bMAKwViEIikSjuhIYhY6iqLk59SbZDTqjd
x5hKy8ZZ4AevpQDAFYY2f9Sw0IjNc14GmBdMiZ4g+CoeEvZbMjuXZNts9GIzBd5gurHih1AEk7Gq
Gsjfo94Ov1Xjo9dJAQ6dlUCoUZWHvNcfGlo+6BHgPkn7+Be6Dm9igQJYOoU51YjqYJhYhlyNrGdn
LUJJUP7D6eoPQ4HoeAEaWIhd+Yptl4WksfLR9Fnd7Qer8ZIgfKki+QTqiB+3V7NmAi9E8d52NtC0
nilEpXp7MMh7rH1V+9pb+q+FHDprh7SQgeDPAnvGY2nDT2BI0lDTH8pNCJjjHNjGm0zUkC+Swmn6
rMiYSYfj6SuqXc2P1egif12V3u19W5OCxk6CblaghHyChMEalUrJYfHUPj/F8UENNXsaa0dCb9Yf
S0JRChYPGCtL1Ld8yYUpCulMJWWJhyqwMTgIul5BH7OhXZ7b1KpFwf+KPsCD/A9pX9okJ650/YuI
YF++ArX3VtjubvuLou22QSwCxCLg17+Hvs99p0vFU4TnuRN3ZiJmYrIkUqlU5slzUB9EFQ8eKFeb
iBcbo8ET7zw0dMcmDxkIvmYwKmUwZN3vwiD5Sga0EGotDKLD2w2UwCE2eLk+BjRf3Q2ld7bs/HdN
C7AzDcqaMsjCkxbwVOSDWBFY/VzJKZqCW4UQrXfmXaDn4NiFZ4Cycqr96kdZbW5/sYVYa+F/M2sh
WIqQu1yuqNCQVbi0885aOlW+muqx39j0a2Vau9uGlj4WCmkm3hVzu1y+P4iX1FNicO+car8bdvS4
srVhLC/1wDFebttaXBToPmdj4JiSZZORklcY1Ri9c9xFALkx7T5bI0BfOFPzO+3/m5iX+8nTszSh
0ITosW+eGaBRso3BgqzGLKQiWTlUSzuHx9D8fkFdFSn2pSl9oEUtaqymd372qXEsv3FMKE/zfNNa
Q23J9YBTQX9ZQxvpasI956Xt9ehmnXsKhckgqTcP6dFtQbyMjtLtb7RUPwCr/z+2pDfZmLk8HrmK
HcyD4jj9BILTi+iB9v5GATPXGsXQ0gf7xxz48S93UcRjWSqgzj87YDdpTnp9N7zY6vvtRS3v38ye
CxAK+tX6pRGMMyiNO5reWYgfDX3WzG+FF4qm8734UTezcFgTLlj0DfCL/degFJB6S1hurE8eEGGx
79pgFdNes+mpVO/6ulkJfkunyoZi1xz+cJF8ULp9cvmyV7URbTIPnfhzI7725ZOo2+D2Bi59JaTm
86EFMyc6CJcbONnD2BSg3jyDOy3Q2Nkqh5CYf1b125fW4mCUBdkseDKv2ksMk1Ot1sDRSdJmIcCk
VeRxtbhnOtv9ixVh6ABPDbTL0C+7XBG0GzmbTAK/M54xyOWXNEJtJfkXnZc5QKCHgPc3GozSpVGZ
bSk8lZMzJ2FmBZ3nF87X2yuRKbPmVA82IEg3YyrnUaPLpRRFa2J2UiUYVbbSLXa3Obha2wTcZGkA
5md2p+Xpi667fINa2hQIUMceWemwXVdoymM6an1oTsm0KxJD3Rh9BmyWoY73egL6mBYz2ZvbP3jO
bqXa8AeQA8UsqJYDxXj5e2swNQ6t45FzO6n3hMdPTLlj5Eve9zsLranR+37b3tJhnIEj/7UnRTSS
JnHZgz/5DIi9B45ptKmb+C1eE0VZerV8Xpecm6oK9kuzCDknlv7uEQ0KQ2kRclROAG0BO76GpwvZ
pk3mc3OtLrB0cABAm5t7qL5eHRx3yrMxw+zWmYo30A/6SvvTrdZqHUtRAOTOMIM3BaoqkqM5YHc2
aJuSczE6oMVWRLbTMuN7W5sgFFXsNXKxhe+Gsad5mgWCJpD/mH/Op8CmCd0jbYKgY1mRTv/UXT+f
UhvCZWxNk3jhgsBrbMZowB0xXy7dQl41ARVc5co5g+ihWYJ+shgDrb8b+3kYOTAzEkzl2q2+8M1Q
8wT7oTe/A3G1X66PMDcf88qZz8EIdJifKLG/5pRLNjAtj3mWGdmN5V3aqLkypMpoKudU6LsewyWE
6Vsv29w+YddWZqggisazajnkoaTti7UaA+4VHEPH+YoT0zcgMqqbfz3AcGnlKpYSzQOSh5xtJgJi
lmGypk927eCzBbR9LYyqQ2xG8jiizrBEwcg5B7Wh8UpEEirtfdE//Zvt+sfM7PifHLsTakEMWuIc
MYWfqGdOR42wfcm8NWrh6yN0uSAp1NKhMWkHAb6zA7aeJkxCa+fthr+cycQFhE4T2rCo1xgOwNrS
thW0QQLS6948olUQN1DVrQNEVQrqxsxYyXYW8tN53hq2tBnqhOLQ5eZxY2gLrargBe226B7VsQ8s
824URaDkWzt7yvWvsVC2uVeuoEMW7tnZsj0zyFszwlP6bHi5VE1lYTPL5qeWfuOGzxyoLxTbyt7p
RjQl26YGwo66j+SJ8a2qbKCe4Q2PapK9msT9you1abXrsIVfhM1QDeAjMYgnRRAoAlkGRY0fQ10/
GIjYqR305RGXz/BN75IgDm/77fyfu7y4AYxBAQHTY5gXwUm/3HoUF3mLDJuA8ghBkfdKEqZlZa7k
mgvBZE7TZzUPPOYhXXlpRShqDLL+Bts8IlxlG6SEfr02VbiwcxhDwd2C3M5CXibtXOnQTCgKAv5U
D1uvCfL+GYPMcyJYjeE4/iqc99t7t5AdQN0B9W2AdcHWD9ju5bKgomS2rOXK2SmbgW9qRQNPgYJR
GfCnTO3w0+55qvuY9yi+KmhMdUEN+G6LafHW+3sgw+zAnoMrHPLmQGBf/hSr6WvFZZZy1goLzfm6
fhvMfm3gUKaSnqMCGEhwIeBpjL7p1ctu7AdvLA0s2M19XS8OpgPFJGRCxugGXrvNGajg7l0je8TI
wrZTMK/19+BB/IQZyQtYF1j35aeRxRw7RmNXOQv9mPIXKK65TQD9jtufdslhP1uRtrPiY2YRz1HO
SvXauE8G1FWracXGdc6MlcyVICQo6FjJh6JTWq7xOIsjlE5ovts54ltahuOX8u9HHlGcmSlbZvIH
FOElN51AVyAmrYijNN4BPBxm1b03pUGXff/7TftsR7oznMbumtbO4yhJAXwb62M9z+5VK7fFwv13
sRopZNOpbmLLxral6YTmyLHs98SyfZaAimbtEy06vKN7ONwmQM+2KvlBPdRVp7lNHE3l99zYgHgz
1dy9oWhPlnlIqjxM+ZOV1/5wbvT60A31Gv7ug55KCtAYtPnnF0gfz4bgYxU3bRw9U9sHEsHwbREW
5+5EHT/JgoqidBRwEtwFRb1yOy7tNG7luT4AYvUr1oBaz2eBuj6OZr29cZM2/yNxOIwrJ2HptIH/
Hk8dlEXx9JUe7hO4H0DIYMRRzh+rauN2u0Ss+OZCGgjS7n9MSPecUCy9JJMZR3MRUTG4bxsPTp7s
Vsd+l24hMMgAdezMcCU5l/FAOO0klCdR+zTSY0N/D/zUVnVA47eOPxKVroGD5kRcdpBPBuV3Dpsg
B83VNomYbfv99LtWUmgIYoFkJkO4K7XE10HFnqeNf/u4L8WveT7XRikeBfSPrO5Tyjv3XaEsD8MZ
r7aZayFNehFoI48menr3brdGT7b0CT/bk7ykbAvcm06TRF4HxpXxPGXEn5lq1wY5PqYt5R1FSoQq
Em51/I30KKlBNTE0TCSRnu2t8aVqTon9S7ilz507QM6QCpfxvQ5RShZp04+BfWmUbV30O1r/i3Px
+YdIK3ZoomKARU8i3p/y+EejPyfDivssHb1Z6t1GrQkXqqwumnvpMCW6kUQV/KQleqCCiLLt17pV
S76CnpgLugzMj2Bc+DI9GTrdSD07ptDgCrXyx1DVz1qxT6PWad8y9+ttx1xylM/GpLPuJibPROsm
SN/BMjmYp0x7SrivN+3m/2ZIvh0KDcijxkkiSrOwGn9rOQvMRkPhRF+xJO8fJtBwf89TBij4QHtK
vlpbnGaDpOJcs42XqttGC6sa7E1GmEwbj6xcsVcPMtmcdMd2GghD6ZgJKEuYyO8CnYVa8nNyfsV2
pNta6I7vI91adAUJI184wAwZKjhjMJyDqiXEAi69RK8salnEUM8Tr7e5AsFK0xURH5QiAFHRoaXq
n9sfcMkgXluoEc3dWoxWXRosNM57Oys0IGchucbsfa4+Oy1uO4sGPV2T/VuyhscWimzoV2GkQ/qI
uiidWhiVdh4yygKrcX4Spm4Jd1+7fjzT2Fx7FMh3EfTa8BrAACPeA4DayIABt6jKpsIIxHlSs8Dp
rTtmTM+qUh5R1w7ivHsyarJpa3elFjJ/ps/xUzIrgwdGCk7sMYNZJBZ/PCQpnto83/5wayakEJ2C
8wLPzAT130w/Fnm7RcNz5cjJkXGGPwCIjgI7jhG4AKSvxas4qTqHxpEXF9vJ8Xa4LvaUv9xeyPUn
urQy+8ynS9S0PdqTHLm5OuRQ3iwDZnhBoX3J8wwywOjUefdoRH65bXRtaXO0+WQUtI1E71sYNTrM
tMZAgpYbr9ZWTvO8QZdugKUBAwoSRGAm0cq4tDJm5lQNFqyYrPENXgdOIwJMk+bpGixrzZLkDcQb
mZKNLI4gcorqwqBuoM+SrbXVF3cNEkP2zI2E4rW0HmGxbmgqWLEgo8Q88LrU4ep9fFVTgNuhUDmj
e3BsUfmXrNRKpbrmgFxYDA5g9bHiNw6Gj/OnZsuy5GPmOcP0XAjOiPNtr7g+U7AMJ0baimoY6Pku
vxfLGURMOg/fK9ELJDcpaF9T09netrKwi6hSIGtErgH2Cbl6bTMzbghus8jT2QEcCn6rxYfMfrxt
ZcEjLqzM//yTh8dKomfgIEsizXU3CftW2cekrbZKvTLKf/VAnD8X3u94IKL0hLLTvNxPhgajSg2z
QGJjkLesg9RL4oYWO1fDn5o/FM2PTtX80TqIAWMZUMss/pYY5cM+CsJAsWBTMeZ2aR9gegBhY0Zx
S2phAulTNnwbvwChv5Z9L323eQJgvpnBaWVJZ0yPC7fxErwkUjLtWA9pg17ZO+bT3383DCLOaqnA
/uDtebmcAdhBN08GGmkWBbOLE+jksVGBf17TMFhyEHQF8HgBmwDmmqUQ2NqMO5070shydxAhPCBm
JCokwweyUvpcOlXgE0UVHXRn6IHLK4rrOGPQS4iIkfyAPG/ma2qchbe37SphQ4leBXgOrojdgxdK
XwckBVALZ1UWFd23Yjx3Drj2tfaQm1s3K7eAfwRTnfp4wqwNBX10tC6j/IzDxh+2CtAMTvTlF9O7
UXVjw0gjxRl9C1KKk7tTbQylPw7KtK8dunOqoKMn02m2aluHPH/l6Zp+yfUmA0A460QAtAMgl8wW
xSkhlUJJFpVnFq0R11yVYLC5GHxHdQK9+A+3vFwiM0WlpE6cR3GBWYaDB3FsEg1dd0f7bO+pmwz4
O/rgZNXOTXZQv3n0kn1Z6WdEnBVnuj6EmPhENxivbnxk80PP8FO04SYFuU4/FtGY/zKqd+Aka7ES
0ZZMwJMA8wPK1EL/9HKxVIdCgQcMesRf6+5Ru/9rdBp2E/w//xiQImaS5FYJfuIiIpblK/Wp8rUR
Cfd9ikL97VOxuBQw62IiDhcpVGcvlzKmpC06UReR6IaDIHu7ZA+5qRxuW7mOJO68VUjngTsBuFm6
NvnU8qYztSJKRvtoor+h5z+hKvJUjO+3DS2kBrCEMzZXJvCIlgsuDq3UeCQ6Pk3eBBTMpN1ry0C0
kh3Lrgk0CCDZJpJIsoaKWzoAF4al1/sU2+6opDBsV1Eiar8vv1HzWA3mLi+qIOuVsMJfsgAK9wYu
nm78g9TVRrnQi25vgfwMnn0H1GlofoOaYGYzvvyiIKUCiHuyi6juOz9OYz8WX0txsBF6TGcmoV7x
oEV7H/k/wMmA9EoLB7O266AogvOmjd/MqgWPeV4xjlLrYB+EoaXBpLF8m5Zmv7+90jlsSmEV7w8E
dLSXkGLIcPK87JUBTDqgDTS7o53jJeCErhpS13wZlGHF2FIQBxeYh4twLnmB3OlyX+vc4hBUnxhO
SoFkBbCTRzOtaNhVJEwVUQVFS9utVZhtiEk4ZVe6Tn4H5Rx+0Moi2cftmIXuwPKVYZ+l7UdzFucK
EQNUTFKoEBh8ZGNdIaR77M4k1rfCzg9GTg5jRR5q9shTwBdv7/uir4O3FtCiucGFjvTlVljQFR86
arPI0R6G10TsegPhfah3aPzW8a6vE7/sn2znqGuNP4Nksuf8WK0xEi5caGjjYfhoZvADpkpy9LIG
LicmrIS6PQbaJqN2NxrErVauk6XQBV136G+gCYw7RcoaWs0sdLydysjdoR30nDuhuvIFl0LwZwvS
ATKskeuTCgsJUhCqvyfT2Vwx8eGc0lFB4QhzPxj0AFrcmr3o06XYiFYXKO+waFI9H90ZU3klG138
MncuNEtYFZpkryeqL9iG28c8fwNHmjgR0NsWf8bylT2AnmEaNqLdCby4LH3bqeiy3HarhX3AFms4
YChxAWgl7UOrdCDt1TCda6fjbmxnGQBwjiZ8rc56NauMCIluNOZZ0TRyZ+HLy82YCqvTmNkzPO3N
wncqF7zragBE+KazjurPij5X6I5XVpCRUFkFLyw41IX1+Z9/+hQemybBEtTFVfBVuQ+TeFC0Y0bf
/sVmzq8dDzVR9KSlqh0UBrMRAEeEBaLgoZP5LbQI0mTtxSPLU7ofezm/w/FCmAeTpeOhMsi5KwlC
QTztmwrqbfFjj9p/4/kT4FYivefVLp0EXrBl4LkRo1tgEEGDFkBM0qfuMf1G6WM8bNsh0KrOh0bD
jrl3GuFHRay06hbiBV5GqA6D7gYZoswtSlsB7indYVFeggbKcjET2VXZGiho6fMCCwZCIm/W65FB
BpU3TENvmyyqxVs8qDsKxuZy8hP3z+0PfF0UQ098pvnElBO40OS5aFXLMzdr8zKqnS8eAK+0+eOS
LBgBRPN+ivwsiL1yPheu2wuLUtRPhzZPE7Q+Ihd8cjULa+gmV9kfvS7CXqErxhYPKWidgO4G8BpA
SMmBtQQSBZMpymgcg7SEGnP1XDpPXtOEnLdBTO3nrDvw3kTNwjzXdKU2svRYREYxkyLhfgF4Xo4R
ORB3KMMglysrn4nBV2lyT9x+WzvKk6jGH6yMfbPrvxZDA2H3Zlq5dpacFacKVXDQmSHFkQJ2MlLS
J4BJRkwlyrZpa/YyNoq6UkpYsDIz0gKkjfcSLlPp9Hp2kqd5nVXRUDfORrjTcChSrq2kTguuiqoI
kie87OchNmkvG8WuPac3q6gzX/P4AdrKO6Jqe41qW69yAkcACdH/JWgScQkwOaAaATDFlSczzfG6
tDmUk+qoyFo3sLXSCPreXKMdXTgSMADvAFMOinUfCkifYnk+JSxWlKaOQJDyVc03NO73TiwCav9e
RRosXI8XtqR7ozJTty5RHYisEe3HyTwlzXi0PLHi+dcfC04Pwc4ZQYRCgQxqtFih0qZmPFLNbdcN
xt7Ua3PLh/SYptWDTvmPtlX1reMma6Ob15ksLIP0dk61gOuXITg5DsIIeTIejcWxTPFE8h5QCVLS
LDS8SCVrEz/X+zmbAwJhHrhF7X0+G5++He91IM8cm0eFHTb9SSkfAJpZiWILm4lfDPAaChLoZslj
1xy2NS9nbaSJ+gQA3KPb/MjoCQSSW7T4fpR0Y6ymN9dn2ps9HvU6oPKR7EmRQ3ChQwohbbFllbUd
RaoHSgeA5u3rZ2H3MIVvzMOHqLKgVHG5e73NWa7ldhdx55dinZlV+kX6etvG0u5h9AYCIDP/Mu7s
SxueyGrqVFYXpYYWqlRBopolx77JgyMUUv5kVQyw0Zrk0EK1Grh0z5zZXFBAwP8vrUJvyG6yrG0j
qzAey9YDWtE4eH3so/lTJ9bdRKmfZelrlyWhTWjYpw9p3qwE5oU6xvwrZhHUudWL183lryggEp2S
rmwjKCOE9rDBRel3+aYZv5vGg6aofln2QY2ZgNtbLmu2IZ+7tDt/k0+nQsncWoihbqPuj3BD1/Qz
JapA2jOF1kPyDKWbZDOgO2X4HguctWfKwq17YV1WKCriycKlC+sqVd94/y7ELo5Nf9CaDaL42OxB
pgUOnNDEpXt74deRfO4jaWBDBMhwFtS9XPeA8qaT9hyW2btlHXRxyCp0NDt/aprNbVMfFcjLx9il
Lf3SFshAswwvAHjYzMm0q8hjaz4zARoDiGCAGXqsFb/6+d0Qj6yJUdG4K7xfaEJysRlW3Gxt1dIT
2hzR12/ivo30pD9YHtggICNvvRW6ezeadMXYwlthXjdK4QhL2E/5EQoRBgckh0UbVXauv7uGUI+o
F3kjNH5V/qebOsEDOpJ22mQgd+h8l6SqBjk8zsqt2YtuM5G0qJ7qFi2quLDMnw1Lq9ynQ+58KQum
VyBmyIS1mWydns2U600IivpM2WlqXhW7pLQ69TA0dmqcXIUlj9QQbI0xXtby/ThAKMWgFgglFRRl
1MuP23ReNujWiI/rq5tyN+zTR2Pv7MlR3UDDETIQvuh29ulL+dOOoSQcOiu16cX49fkHSJ5MuTFw
i01t1L5W6db047O+KbLTMPya1H1ad75z4HWYaSsJ6/W7Bx/X0AFLwWwChgVkp65EmnUJ1t3RLg8q
mxC/01mxHxzSvzgFiaOVUzRv5NUp+mRQ9t2MldwDzVCUDjWUfuq9DhyOox8ypwxbVB2L4bkwpwBy
4rcNL9yvaHFg6AB/RoVVJm/COYX0lqa3ES10I8jiTPhWP8Xb21YW7lcUKBCIUNtDyizfr4rV8lZ1
8i6qi1NLvxP9t26sZHoLZTw8MD7ZkO4Yh8SOGkPLKLKtV7WP6vzY843YlPWdAGVBcwIQpvlm+91J
b+55/RYDgH17kYvx/vMvkG4bposp7kTWIUs/JnF3zxsjzPjvJMNM9KY9uUZ74qL72mZrXA1LHxH1
H7jrPDMPnqTLU1olje4pvO4iZXLVL2WK9AWTAeTb7fUtWkFJAZV4NIlQL720Ao6auK503kWWVaqH
XOf1wcIk8Qo8ceGpjKoeElgQQACRifbKpRnC+5RUmdFFmN3bmm/uzg7KABLtz0bQPjBzxf/1+WDJ
B++zOWnvEqNvu4rqXSQoRm4tOmRgjR26H6awk3Cq0u6u4sr0iFFCjOwbGjsZNkEdSHO7AIQ9dDNN
cRuipqE+YHw7RQe7cA/5wPqtmkxi2yiYwzV1Uj/XmZc/lOoEevWYro0QXSdYAPrPeHV0D4AMuOLi
H/H0MRvq9lGhVMm7UedJwATXnkoRa3dTUxHMYRs5mA2g1QACnmpqjxrYZH/d9pCrY45fgWfWx6g0
mPbk11ZnOH0zprkAfNw4UPCS8CQ+tO0aW9KVI85m4Iao0UFUD3+59BAlGQHU0juBk27lr7Hb2gN4
XQRmHW4v5+oS+LCD8jL4nufilBSTDYVlsRi5iGp0ocPcKP6wHoyAZj5CpYqW4W1ri5sHUrv/WptX
/SlX1VPXYjESpsj2GAk8O1c2Uw6Wd45Cyd+G44+Foc00TxljZFbaQJbVfCB1IyK0HPxaJ8e86EOH
TiuX9/J3+seMdInWAP2kBnizosS1vmK0nRz13ktW4v7itoEAAETC+pzuS1GJqp2oaNJj21K+Y5Cw
tGt+FK62uf11Fn3hHzMySKvzzMztMVYatfrvtj8KCAn36ZdaH1bsrCxHFjZ0sqmyFAufxsWksoNu
Rtp0vt3qK2FvjmoXUQ91JJwhlCOB7sHwoRRkKy/TaUYGEalpnXwvHQJG04ST3heq3W9MYMRDQvUx
hLTYWhVhYYWgy0J3D1QUgC/JL/q8goqBU+RD1ClN4OZ4CNp8o2Fq+vYHW1ohCFQRKaBuAWa1+Wd8
Ok6JRrFrWjmgmLWpzEhvoFCdD1rAEyytcwETL9YmdxZ8ZKbOxyQn4BpImqVN1asGHIL6NAA1YhR+
zTvIfarpb5qUmM0Y2nF/e4Vr5qSby+WG0ae2GCIhxNZzpsZvwR/gV6QYQou4K/fywmHGgDscBtUR
zOxewadanTMjUYeI5cXeVPsdmlt/Cx+FU342IR1ls9MF+OL0IbLzF7MRYaPcZ+YbIWvyOIse+M9S
Pi7TT67BeAdUtm4MUZa/QJRko2U1dEjGlcAkbRhKLTrmZJCRoaQEGL/cAEzwKswcs9ZPrHKyrWoR
sGIk7RTedoJlK2iYgAV67pfPTvJpLWrWkM7JuH5CU3TY6dT+YzNarFyEch3lP2tBZWy2AHYa2bOH
LJ26Ft/nVEJvqvJ5m05PTOXjk9lUzSYptWxLCmsTVy6H/zXZnVLmwk+HdNokA9ibEzC9Hyt1sn1I
Ng/B7S2QM///+XWzSsos0gF85+UeuHTA9IAu9FOSTJjY0X098XaZ7R2ExsIiPxELPNG0OzX8rLo7
Vjt+PD3zYufqqDs5K+dkPuSfIuvHjwFWa+a+gYQ5in2XP0ZR1LRQ0HmHPkTQNW9ekfq83JFx9O1s
xdTSt7eBGUBFDZPAV1W1BPWlptQV7dQoVrfP4GtBng3Vih9/aHvJK8KcPHCG8DG0PqRImjNeFX0X
w8WKXN+Xk27uBUn6vTVge6nL1Ggy2zQs3filJPjOViLUnTC6g0myr6Cx6w6di6STjxBv0tq63kLg
DgIQojcCE/9lP+UEA/eMK6Hb5jpqvGC7bYiWb1y3VELPmOx9b0HygLFaC1uhPFtGVhySXiPYVvW1
6QZzCyBusrntVtIF8vEhgfHSMBkBWOoVSWvtlFkvJlM/1eCe2XeuSk5mVWW/zKT5Lore3UND1A2H
nBt//oVhvMQh5giMw5VMX5J5RtnGnn6aFHvLSfXAEratGv7oqOPeiMdjma9x1i95EujjQKcKoC9E
DKRMV6EdHxIzN04JyrjQ8joOzbjWXZKfxx8bipkzDKYAxoUegpwOgjgOhX4DssZsNzbbepc8N9+9
yafEF+/2z2xNGFCuHV0ZlFaFzo7W6QQGU2Pw42Kj/VQyP3+zv2TUN97ip9gIO+KvEUIum0UtRYNi
PJYrZ9dmlTkah/7wSZCnPgnzx+zevuvNrdr52gOoO567J96uXAMynus/awX+A1HHAdWvTPHbMHMY
VEzhnZquC+LpPqVhKTaW+uKmKHGnfun5Rvmcqoqfp39WUXOLIRhcmtA5B1wciDKpTjiUBJLcgugn
RXFBQZWamNMHNeoUmG5cHIoSxOC9ak+bydWaXzxW6m0dO+WxjE2A5736C1O02Le1FiALyvhdw4cv
tw+VdOf/Z38wDwWSE5TzEMcuwzL1FLRkFNRKtcqdorJouo1utNauNMRaHWgpcMyjV/8xhYLXpSkg
VRjgtLFxmoyNTRNANA+ejvphXh6QFNzpaw9HuWIirQ30j5cGRTbaXM+wts6sjmPd34+FuhVK/QCy
pG3Ky6DST5qRbxV7DADmDDh7u725iytGk2p+j0OuUFb3RnG8R/uVGiezAeC8rZvXSlVD3Zl+VHaG
J8wU7xjNVhL8JZ9Duw4bjQ4vGvEyqMFWyaDEqaueqHHMBndHrDgwR/3Bm97blxj6HkZoDPexU52A
ngkn/JDaEbsRva/147fgXjjvuISRg0DKWmaVIbFHWDLl2skpii21vpJGOdUgcqGbvH8YAS/TK/Wo
Vo+xvecA1TLyFLs/VBKvXB0LyQeyTvRo8Q1Alnb16HHiJjdMoZ1I+YAvjfBDNuNEgGP6nXl0LeZI
D5DZ72DNxVwU2tseCDsv/Q4CcbWoiK6d3Jj7ljZsCzbu3Cp7Ebblo+dkkCqkUOHL9c4frJPjxCEr
4vPAmyfK2o0yrhWGlq6YuQYAcQUkw2hXSC+wfrSTolQc7cTV+nnSvyUmBsbz4ovXgy1/BN3rgIKH
Fw+H1njR2Rr6fGn35+oXwiDqRfCEy/3oMtvuvAH5WK8o22I8ak22YSL3Ma+ureGi5zRSSspQK/qv
LRRkL20ZvExc8NBoJ605js8t84Xpey/2nd0e6WoTeSE9mCmKMCWGP804/ktjKT69m1eZfjINyKH0
Y+CBXDZ5P6f8a4kun7Dje7sdgxFANI4BBXIeoZByO8Qs/QSQFM7jhSqgKTI81rO7NDM7DwcM9b5Q
YTZKZE6+1qeQq8EfLo1uF8qKKI4hTZFit24OFMMtFI+2nuy0GBhs66vBm8Dm5cYxkmMJboeehH2b
HdSa+WQ41d20rarqTzJqOw8RKBcUzA/vJQTBhqk4aFUCBLF6gJjvyvG7DrpzEuWAlRKwCDwDpKif
mxVUI7NGP7W8E3h1ber4G203jXFQSUhj5/ftD7BgDrkoiJxQ18UUlTzPb9ipovEBj6wq7r1AjOAz
4taeW2VAe8iUtnzEBS7WGpALyRSiKUiNUea18NXlzFTzEoZQp+lgQ/A2zP5ZEEDTvdCz0vsOMHnn
OZ1+5fW7GW+0ueiStWsIyP/lF8z6j5iNgdKttM8gRPEUoYz6aaAixcBDeUgrctepEEF2fxban0RJ
v8TCOjhK8xs1M9zzLOiHfnd7+6/P+7wPLh4kANGBmkWKLUOSs3hmrDnZ3wrL2SQmFKCLbQc4TOdZ
+zo7A8pw2+JCML00KYUYxsu46As8gCyl60KaGfXWmSYj0ttUbNwRqmNmarL3xsQQJM+NPGgL6vpK
V61ppc+GLmPd5Q+R7pkydW2KoK6fPCVVtkOe1E+jN+Vbk/fq+faiFwIAbIEVA0hFHH988ctQZytp
05dAc594Ym5TE4hq26TPkBFkvRUozSMFPbnhl8OwqUgJEvaHXPGn59YObPJYDFt3+AWUxagB5Imy
beZDvmXts1zfupe/UNqNOE4ydFN1/RSX5N1MqA8lITA1bsbBJ2Q4VvkXzLVtqfpC3ENR3CH9i7UH
indWt1YTl7tOiJaXP0W6bicOCsYJm3nqgHv8AoFaTQ164yD6fV4HRRXydKVCKLP3/cciAPUYekOK
A8a8y88D/iUPpLOuflKNRvhCPNrCn8Qdr1w/tbSD7r7XabXXgFRAD5S1W659HUHS0ibQgKy3Y3zq
ssCNV37Vhyqn7KD4OSj+zlUYUGlc/qpar+pSqfB8hrxT/lUfabNhcT+E6jjdc2Ioj5OV0pmE14nS
vsG0v8fUTdxqZ404YFUz7e9O14rQI7Yb1GWSh9Rz+33iNW/4l04ens1PkKB41VonO7ZOzs5lphcP
HZrd4QBMW2BOxXjou0b7F0FnFquaU0ngsuVC6Xzl232vfJRARO+jPjieS82DZpVZKkHp2k+GF4OU
slQ1zwfbhPv3VxzyynnyfpYqvWoFm27R6ga4ok52b4Y1R//V9t2KQgnXV0bbhzTGWtdARjPNDgY4
D2DS+Jbop3/Eh0/1VNtRHAKyZeNU2B10fnuVfxl6tww7mie/QEU33hlmP6Y+bTK2Rx8cfFyTcRdn
Ggdig46Ac8fem6haDaDuOv/tlVCaZHmd3Ck1WeOrWIgEuPpRtZk18jA1Jt1M2RDnaa31xglci7va
1Hs/qTs97KDPEOiUrHXmr1MwtJbh3dCDBmUAsuxLL2dD//9Iu7IdSXFt+0VIzMMrBDFBzpWVVfmC
akoMZp7h6+9ynnNvBw4UVvXth1ZL2YqN7e3tPa6lpH036IHUfVP1xC1F4EcbbxwMBuAZ0cWN2TuH
MyeAX2n0OBv1IAJ8RFrWuxplGs18Avkgwy45ZtRt327be/aT3M0FdC9Q1y1Me2DSl1tTmZeDVXWp
Hiwo4R9zTU7vsr4BuiGxFU/u09SverPa3xa6ZTfxlKPUAVcKLUY8LIwJI9bpWWIEzVJ+A7jhqdbI
lyhxjkvfP9RDEMcg9V6Ssx51AlO14cUhTkUbLWJEJDz4NNHkFE5tDLYeOI3qnDoAhvugfweiNqh6
9wlFb7uL6Yc/TRE3AlvCbCC30+xZZXwo8EsRKq+1J7LM3ga+ohFkg+PSMoeufm1mwfO9oaJshAeI
U3CIMZ3OeUnoZEIiCnWMgDbARIuBS+M6Ui0a7draRHRXouTCODcAs7NeypRLaOieDSOQuyEYdc2z
yI8pOpGY+NUcIVUrpFJim8NvHmJK5NUQW6KDmFvXAPbsvqtsI5jiXfzMiiywO7ILzvluRiHTa94/
clH6dONqwAPCGKatYcgIhma9SrwKbV+VuRk4yWuR72V6SIBnMce5V9BJUGPYkoXUJUC0MbnhaDzt
tTrVcY8ikhlYvXpITJTkagUDVtJBK3LXId/+/v59+nfgiEIyGlwS66X1SltLna5YQSfdAbbZ6Pwi
OZQlmFpV+jT0dujou7wUcT9eqw1wVLGjmIBh01SfKdyLp6Wp7YQYc2QFeTT6caEM3mAgXnBMkBhO
487U8tRzmklEs3l9Jz7xvHEroDoY4uIuHiA8lhLxqh2oDZ33lZIeG5qKCGk3KoRrKVyufZaAllLq
hR30NfmmxdRdFCCUSOkussu91kY7UKo+jm8amtwdErSR5A7k95AmfiUCcr3WJXwJbDo8B1nBNAQ7
hotttqQ6leQ+toOqlv08uUPKu5p7V3UIypCCrMT1C7yWxRX7IqetBxNvRVCQ9BHsWQjDTV/LHqps
ERmdjUeDyUJ6FQ4RRj1Nbl3ZNOq10TR2oLAtlYbkRwLWQqD3VXTXxw310EGqnuPcRH8DGj7uzJqO
b7cvzpYqfQIeQD4qrXx2ZKLlHA1jawcSAV6g3HWjq1W6frgtZXOl6KFAQxvUFQ2HnC61Y6zLS9Hb
QZy+TFXlktxwM+0hB9TqJOeHNKph+exdmvy6LXjrNJH0QTIN+QZQeTHNutAc1Rqmvoqxw2Wd16dl
nKYnI5bvLDLJd5o5yqe/FwfoFhuvIbDG8KCsxVEJ9IsDXezPF1GSHsbmPSEIXhRREmXr2C4FcRbA
mbRyruvZDgZgNyBkxuiVe3spIgnciYEkce7HHBJkPVCdrzMRqMSW6WRsZMg/4iW6gkif0EuvS51s
B0CYcaPfw1P/oC0HwDsZoqzatQ/K5uKBd4RRKjztfC2lyKmRT71kB075PSpceNJ9vMtm3ysmdzT+
boYXwQacMIxjwv/UZRSaOfOR2A02LTPtIKcYTtfLqPFAcGoIjNS15wWyJBTvASyB6i5GnNZ6NnRm
PzVNawWF9FpOsjfbpZfNgqWIhHDKXFEwVcpJZwWpStx2kN1Kuft/C+EVWesLOwJEX1BksadW9xhR
2wF49rYub6wErhYiQAasjnlLzrtzFITu6kzkYE7iI6AUg6SmXq03u9tiNlQaURRMDRK4MjBS2ZW6
MDaNOo5Ggnn8wEySnROXD1UcUh1gSfrbkgHyuZ0E3Zgb1k2Dzwp0CbyJLJO7FjgXS77AYstBZR1M
44vllVrjOqIMzdbugQcF043wGtGPz77iYlmFHE/9nC9yAN95ONpJtqNSYe3JJKr1bAlC24vNghlA
Zlw987Eky52K/UO3+3tj1l5BnMehGQWWZ1MMSqrofoHhvcq7ouBpAkYaYjSMqRLrjqQvvfH696qA
d+cznwVd4L17UlG50p1WDvK6c+dmXwyDP1R/huIN7HCi6jR7xNahBEjXGTUvQCkYsxlb8OUBISiy
UQeVg/i+i+66utzVpolk3bkXhJobbwKmZ1AdZGYH+RROE0B2uMip1cmBZP7Uow/gRN/eNdHvc691
q6hUJyN+f5nv7fLHv/t9+FksIQS3/dNLudgobVLSzKwH0JPadQujCdQJ6jTH24vYUi/kt0CNB6xy
1Dc421wbOWmqVJEDWv7JtNoDxhiY2QR+zeaRXwjhbHNkKBLaeVSsZEgAHTw8QI9jg/zQ5HfMBwhc
gS0zc7kizkarbRzToZPloBvag6b+KKbepSbdGSJ61y0DChMNTiQ2hw8Q4bUiazN6RQccXQCs+tKN
2q/T8oz5Wc3c56LcxaaqwcrgVUByFxAOa1FRFyNwbR3YaobKtABJXtTMsLVrBjqiwWXCJnX5tm/d
GJUFIb4cYKLwh9rpzzLIFLTUzWK6v61xm5JgofH2oDkJNmC9FiIZi0VQ+AxMbZ/rrlEjHAW+kWgC
det0mHVGOR4Y/ChMrcXYdBhJDs8nMHrH7e87xZeQI1YGC7xCBMVqgS+9dY9QDUfvJ2JrQPdyVq1K
KCk1pBACKwIXHirV+H/8UkR3sdFp89nQi9cGriH6C7hHO0/RRmRYCavw13dFPAUJNWY3Lex9Z5xN
p3e7JHYVjEh1ZRxOcraLRNTnW/sKLFqA0wAcHD4jZzAiNXaSRqFKMHedq/dfS/vRoRA1HxpzV2ZP
t5VFJI1TlsWsTIwO5egwzYnb6JXfxvII8lLXjveLNPt1p5UCb3XLWCElAyoFlplBK9taceSCZo0C
gqKgig46oOXscTiozp+0ybxBn37+/frQzY6AGvqAHiLuYst1SgcMdsgBMFDQruwEPXIwdjzv0tpF
D6ZrJJnAPG4uDzSPACnE6APizPXyzDTWlKmEoqpoDFaBCDEUYPjIj8g6w8kUdU1sXQu07MJC4iGG
N8udn22mC0qFrRJU4IMwz2p0Z6QCMK6NMjHciQsZ3E3Pl6R0DIo6FWgLXPR74frpXmd/GRVlN+sg
QyqOqIcNya9OhHmxtZfM94M/Y2CslH+h8aL2aospN5bGWwAeUMa/RlPyQFYCd1NgNrd2EkgU4DSF
y84Cw/W5KWTQ+jmGLBMA6hE1vhZ15XVtLtD+bTEGkoMAS2bQh2sxeIKAh6L0KPqVT1qPaT3qjpkI
U3TrCYAyoFKJrmYkBNm+Xng2yEPWEuowSjDGtQf6x1ia3cZ+XCZBTLjxbOo4F7CmIhmvIdJdyynM
qpV0FgtMGV3cCeW6o1q2IqKEjdUwM8GSRcgY6XzWZtGVeSqLSQ7sPp/8WNNbX1sUd4inXWxXksAi
bhwQYhskFwGGxUgtOW0vx9LQyAhfSk9fUutuaZ+FLFHbIhhUBowgygzcpY0QMPVRjxcagCQOaK/N
u2JuB5D+tILzEQni1jLZLa1qLDYwqw/g9VbkaTYETvqmCFRiGEoqG+jlHkzMQylqwtYyL4Vrz2e8
X24h4mza1DOgWzGUVFwQXs9yKZESMhIl0JQIRI+zo59QNX27/VRsqhnCdFQMYAYAM7VW5hHzLQZV
KiXI9LHbVZFBPUk3omO3kPZ34qC19ra8LbvKvE1AVgNE6Hr+YGmd0Sj7Qgnkpe5P4LlbdrpRpx5S
PTJyRRLxrSQ3wN1aQ9GHFGMViloBu2wUdUBtrZzlm2VkxkAZw6t85yTweaQULkeZurF61zrR16HY
mVL/LFgyc1642BShg422DgRdNhDO13usYvhwBvynEiz7BlPL5047ksw90C9wGTuBZm48HsCiZx1l
LNsHm76Whek1Z7BGyELnl2tUx2iGgwF2X6uq9rr+entlG34U6yhA9yKg9jF4yS2swhjxJLc4yzIP
8iKQbLTkmu9LX+1s7WtvC2zUtjQUt2DdVfQGsr9f2HcFJeuaNFhagxc49wH+2Hr677rZKSIQvS3V
wCP1f5I4C991KYx/DkkDyIqtn1X+PhqjZxaCs9qyIhdieKc3G50EmLRwmlr7DVhNnkx+gOb79hGx
T+V171IGZ3XjCdizoFSEPrj2oawOveXfd4vX/x4zwWq2NA8uJ8D4ANaJS8Udz+LY9UDLCa6EVqk7
u10KX7eS5gQXtfeKvIofQLEleiWvloceSXib6J1FLw3KyJy6t8AEtVL0QATqsrhqFJ/GePjW9fvJ
cU6DXrnJ8nuk5OvtPb06N6SZmFmGj4GWOTTprxVRbhJ9aAZVCqS8fJDqUyrnz47RijzQK7PBxKAX
lnWOsICTDxkAhyM5eiQFWV7vFOeL+Ru8OjXmpDB6F+/7pD5NhSCZurEyPAUo5GJgCWM1fLxe0AVD
DbpMQooWJEaTNyyuMwpUUiSEe3JmGP+hpioJE/lEEh8cApr97a9PaLUObusiEP5quQERxGzBH/cx
4gaLiBeunmcWKF/sFad6Uu0gqBtnEprnYt/89ZuBX0dTCW4TUs5sWm+tY0OS4ectnMRY3COn7xpv
jvU9m/bxdO7KjxgM4Pbw92rN8vaM0wmFZiSg1iJrU69ATbcQ8BWj+9lpgDhsedMgMBNXtpUtDHkl
NleCD5c52zrGBKWgziQhfGxPkil6PlpXyc/z8HFbB67s0VoQH0bJhW1KLQjhQgCvIPh9y5MwMg8Y
PPRkUYfXtUYjE8RAgJB4wpquHt1I0oBkaeRhgmtTo4KXxW7y168FfvhSCHc8Q6sjQbJAiESAU+VA
gtTu8/yvLyekYBqWubX2NTJuNBvpMKR6Hi72DwC4eUV2LojgZK67KthSLoRwS+kGQpEu1PLQitEw
lY/+kFu7pqLfZnu4c1LAWI9R46q97pMZXYhagxHDqg7Rp+hNTYVhJFH6YusATRb/6gycB+N+a9Un
pCunoUiS0CFhZVgoUx1q0Ui7QAbPSqQvs54ShSTh5Lw3suOxO1z3ojy1SAr33uuUOGXbYCWN+Wq0
lQsGrl5t3NtXSySEs+Bj0c5VwoSAYykB2YwydzsjiQVx3CcK28p3YRQwaJVAjw8uF3KD61Np1SQp
wUueh+2QudQmxzmKXaoD1tize3on95VfAowCyAChUr4BzlXLmv3Q5ujXph7N/kB5jnKrn9Skcpdm
3N3ehGtDhvgcZWd8IfLnGn+ejkzGCn1cZVjpLVqHLYnue8XMvQT0nv6s9cnhtrzr92YtjztZsLLE
CrVIGYIXdacvLeA+/p8SuGOlWU+WbqRlONHYM80/iSheuPbW1kvgnuVBjmZiGFgC6plD37hNCjnS
H8V8akpzh7Sob06Ch1S0a9wrDZBQhJRVVoZaaewU426wZMGubVyGlR6wv1+EJc5YNmUfpWXYK4dp
cYLFOBtUBHW9KcRC+AjEX+SeLO5oZiMhcTZVJRAfEYmgcPttqGBDoqL58/daxt5/hOi4cKiqr1dD
E7nEgGtdhjkBzCdm5hP9HtNhomaojcuDchCcG2SCQDrGzy0rLfq4JYwOhzn4xizP/ja2mLUUgclv
SYGTAZgDxt5n8yF+22VOn8CrCank55X8BGjmD6ChoWdd1IyyoWY4GYzNAf0HNQx+ULYYMYg8mEUZ
OktRBpFJ1L2TtF9vn82GErByp4IcApwjNL6szwYkK3al53oZpnLcniZwrv+UpjF1O6TvRCZ+a+su
ZXEKN9pURWoYspLlVa6bk2F8n/Am64UIkvK6LQ5BIzK2LA0Dr/AKi7MbZmROBhM31JL2GTwCb6H9
oWoaT9Oy3SCDMrWOHzJintru8faGbtijlWhuQ5FUyhkyBG4VquIudF/dZXBFSel32W8nbVxLysI+
mUXVrs3NBS4zBtXhLIL+YX2QCo1ahTZlGbbuZD9lskvI0RpOtxe3qS3/COGjVABEAEtkwE2WgREc
Va99ChLhwhpEla0t1UeqBGl9jAYjv89tIvpEwWXSz9DKjuhnrSyn3ZzVk3t7NdfePEuhATyEjYaA
Bpb9/cLKqnZjUD2KK3hPqAtKeTBZ/T0yYb8SjLW6jq4Kou/N3cMwCPQRnHBACFrL08peLwD5X4Z2
UhY+nZfSl7LG3pcyEYGWbW0g8A1ZEYbhevG2sKW9YTYarUKnjg6t2mLsNTJ69Mjc3sGtFaGtCMYD
LaiYkeCVrldyfEFZha39OJtg/EQk1OaDf1vKxmKQPGCtX+iTgn3nzqlLMhskP10V6vIBOM6Q8C/8
LiRG4BICER6QLvxTSLpUykgz1CFNqke7zIKSLH90lfwxCu2vn3bAXWCIBpEBQE9QvV0rQZ/ltFCc
JA/T9IdUviEq0K2n2/t1fSprEZyPy3jd+qFM8xDFvmlIXAxZKMXrbRnXZg4yMO+ARC0aTaEC62Us
BDQVjQkZ2VCfIhMA6a/1eGfHz1p2kIFPIws0jW3L2m9fy+O2DajCKJupkOcgXyHfzR4tXkf7JIso
G7f2Dt4QWPGQU0cqhv390iZQ/IMMfh5WYLIpYjPIkjsd4Ay3d+9aCtwhAN8hHwYkGAhaS7HTMjal
YsrDadL9aX4e9GInTCZdHxGE2BqK2Rq8IngRayF1DeNZmwjux3rxysly9RGzBsNHQiYPw5bloS0z
wbquH6G1SM5ud7PaWf2ASD81JE8Zv1ro0oNCjKK0/eb+AWkUqVKke9COsF4aGosSc5JVyBl1P8eE
lAOkAWEP7cZq0HnAEE0/YSp42PK5wiNETSsP1SrzrEhBVJYjaSC/CI/q2sLBSl9I4uzovORy1RmQ
5PRvyXTnjCKuvmsB6MgCmwCcA9Tj0Iq53jDVlhQklOYoqPNjQdv9nIja8643i40jseZP+F5o/uQe
N+Daa0rVlk4g9Y1Ppa9xvmC4uzgzdPbbl+cazYb1YqF5CdgtGEhC+LdezLwoFQAd6whtFL+LbufI
X1HwAGZ/5KqzKy3qcZDOGHaW7PlnhUxC1YVxc9K6xDdEAzTXeoh8FuCd0bbFWtP5Sb0qdfpFGxbA
nc32GFbWkPnLiDJB48j5UbBqtoFrCwhgOYaThQIxWi0dzmaQJkXvK+0i1EK6Q2X/6Ujqa115nCT1
POXZo1nIyOS37pD9BGjxa6mmgsmzjcVi01mNwkGT6hWy4QiotRZRjhRU2rBTtTCJX4tYlGu6tvMI
EDEgDvcIbz6qgOuznUrgB48dMqy1Hu0dc3JhHePZ2c/kvdd+3N7SjQVBUVEIYf0DJkLGtSzbaGqt
GuIkBGbjz8x6L5QnWhhfbwvZuHkwIHgq8UZilJMHOazbvKO1QeMwmep+twDsDJgnuqhPZWPbgOeL
9xhVTKgGb+vVrK+XGclpdNvdAZXlXmvvU/1JyQeQrv68vSDmPaz1EFEvKtygVFMw9ahx3oWaA+uf
RBISdfawy0l7QnI60to9GIK9rPqoTUFy//qUIA9D9eyUcMN4QpSewGVeiJOA43I+6mQJjUoKHABp
3F4Wv4MsO430BKa2GTgX/nOtDIk+LVZCeyQ5k3wI6laqUULKi71cSvCdgRvqpdiNv7xSGL1D4gUT
Buj7wb95ytY8jTMdUWgatsVZUl5ZSan7uL0uXv8gArOwjL2UITReFRbbKLEKlSY0JBbGc8opfomN
XDSmfb15BoINYA1B0VUUMNkZXnhNyWinoB3saBihhc1Gb0Vkqf48jL9KIBamoEi9vSZeJdia0FAE
+DA0S1lYFicOrKOyARy30GqRogWSfIrZlu+3ZfDe06cMkAY6yCkx9kBOH6zeTtLGmWgI5nBvrtCS
U/4wp0dgGbhT/yVv3KF5/3uJmOzFWwK3E8Ebl8lccjXJK5tmQNFXfjV9sjyCOnd8sGHYd3XbpCcS
mfNhqsf2QOtWhMjFX2u2XrwqQHRC+gKIIdx65QkgtY2cZqHuAL8i7exj1RvfOnvc9eN00Jaz0OnZ
2mH0CJpsjzHoa3EP2tR0egLClCy0FxC2YOJX86Kx2+tybbmZRFPPyLTSzxs5AsPU0Aru+5UXgQUj
DkdvMswYcnl896zUS709GVkRLr0NZzWpm4OhZIOngy5mZ7VjdZC7qvapWvVHpQLMtxtPqXMqpqnX
3MIsZh9s1MNz2UVZkORN+ZyBQE2QTNq4vJjPBykaXFzWE8bZ2iE2QHyjKVkIphvqZ5LevGeG1Ajy
Ele4TZ9bwQglAWCCXkp+EgkwYoWt1DZYi1/L6iN9QL9jeTC/AIgxuqOqV4Ez4I8mHW+r+4bNYG31
aHqEO4Mrxl1iRwN13qLg+Cvloxn+kHtVOucv6ettKRtqvZLCuaV6b5U56j1ZSIsghnNEwahufQEe
Vm1kriyC+TG5t/E/G/nPmrgrbGidFVeploVdbkzeqDYxsGsM2Y8ybfHjtot3t1e3YQjRKwL4D1xd
gL7wzsUQU8rwf7JwLoHWiPf+nOuC53frmLAsID0x3BT82trWGhntW9ygLCz7CuSpcurcISgi50LJ
rMdSzRa3akSe5tahoUkFxhBuNcO+X8tEBinpaA597KPH2QejrKssv0j9kf65vX0bFgj4+sj7IGLR
kb/i5Mw2qWWrQRjeDhKGSsE49gwyv/auioran0fJOCHdSu7nUvqJrllRaWxTOkOCZTEzEEY4ZZEo
ptMBi5OH9UT3JBuBR19/t2r0Zzf+IDUvS0veCyrQmC0NhXON/KODVBlGQNZbO+pjjT5WE5mHiLqs
9jmRp6h5sf3bO7ulmHihUYuBMw+YTfb3C4egSIzOGsFgF2bduQUYjRbfVaKS/5ZmYnTys5CLiUMe
523UjH6cZSYjca0jmhdAWWA17iiip/wcVbn0eNmtBm00WsFYXILu6fViQOajj05eFeFcPSYgASxi
2QMEd9o+abIrF8DbK/d5j56C9ybqXKl6KJ1dJDl+Y8buCD5LEmlosu4sDEYnD+34TSFHcLyeq0UU
GW/t+uWHsh272PW+wucPaVuEGkB0UbAGN/p+obngbK9VCMEMcJ8YvSXyf/wwvtzX8zhT9Impwyt9
1hBzL0p2BDS56Fm6Xg6S8wzEEj2uQDvhzUBX9+hmrOQinPLSVYDZJCk/6z515aX0GCaIMaKfqCOv
Cn2xZQlxPkV36uIOvbEn0u/bCr3hLoA3BQ2ueCSRIb4KFosRw2CzGaEfp9n3hR/dZ86hW34n+RkO
wp504zFfVGBmg2Ju+l0ZyVOtNd5sfozJ/vaXXLUw4NquvoSzWotZV5IK8qTQtHb67KPj6aH3h/2w
z07k0T4PJ+25HFw6uG22r8r7hbqYv7j9DVcFNv4buGe10tAPAmxqpJh330afeNR3+2/dvejqfTbJ
rK/eeq2cjUyaTpLyzoGN9Htf2Q9hd9J95YuzL8946870KTkvwRB0R8t/BHrsXjoANfiAu3WIHz6O
+UvjYizqOBzKXeEDbXhvCczp9UuF70O8g7vA4jeTs3P11KQ1gFCLsKa02VNtwf23rcZTsr4/yEaq
+S0xI78oOtERbNxCSGY5EhUxg8WHXNqSpaaapkVIF8ntqkPde03mtt3p9klviQF6E5rq2dwXEp5r
k5JLcAvkqS5C2cgyRD5gjdDLuwakWYkoHbO1lyaiD9BiIWAFmeBalANbbjsVrNfUAKzPQLNoP4Ra
FABJDf049XeDigwM+3heu5j3xLByMavAT0MsdjajhYoUYQZ+NrneS+MfCwtL3yMMsUcKBsozoMTG
oaEcR8HI99XMArtBF7L5jA2GIaMOXbFF2Cy/HHJoFSSw4+9Z3YFNyK3Lp376VQ77uBdEFEK5nPWI
wNNG0xJyHdvcW6Ozy9vHkpyUswM9Aln20gP/cX4vwQ1yW5O2rDkIcVCSZJU8pInXx5uq5VIMc4Or
IjWpR2iRohCPnJHSlqIa25YmoTzLYFDgWoHNfS2K6POIgUm9CBMDML8OIdKhB0qOa0Xjsi+dLvVT
0+oBR1jUguvy6TLyKnUh2uFyimNeLxn62IswNg1Po/qrY753415x0v2gdyelA62i7i/A2Xxx5h3i
y3E6J+rb1GR3kdkc5u4Rifqj+mjWiDJvH8DVSC5Tuctv447e0hPNAu4Ijt45q9auVY4xwZgKw/La
x/Oj40+IWfB8OYLX4rNodr0pbLINMBQgdOEEj2ZXO3WBTcmfkUg5PQADPfpqlt6fxlU8ZFbczst8
1a3ct+9gO/HoDmMmXuUl+3jP/pvu4E/5kcCNYUpw9VHIHSGbzpqiDc6ydU1nOhIdYUCLQ5+UXjk/
LPm+zIoDcevUcZtFBBN3fQMwKcgOAZ2qSPnx1XJwuUxqD/S2MM0Ww7WaOIgcOXYlUh9vn/S10b4U
hJT9Wv/TRmtVnXZo6xvsIKLWWww4r0a3vUYWbKJ+tYlMEmtTZgC3GIBbSwJF0YgsCho1nJ78RHap
94YsJ4JHdkNx11I4/Wl7syedOaCzy3LgBHaeWv1x6tpDROfN5eISA7RoPcgNJB+0Cq1bGbogN7d5
dMh6M2x3THZ9fuGFZ23o4yJNbEct5xWJ2ka5k9XX24d2bbSwSMwew15pyCDwL21S220RyWMZjk9W
d669ynAX4kXfKBHYgeu4aS2InenFWmy1LlIL/fhh52AsfidVh8HcG1/kRnDtN+V83neW4caK1nJm
qul12svYs87AbXpT0hen7b2kOdsAwr29eZsafyGLnd/FmkjU1XYVQ1YHdCDNnxXixbUvTIZc2wxs
3YUY9hkXYtK+kfTIntDcZXmx6WJ0Gv1PsT/u4s6f1P3tNYn2j4vm7Nhu8nxWytBMPmySIjH5nCH/
J5lCoBvRsrinee5pXlSZirauvsQ0V3GXWlPjqurkquh2Hop9NCsPsxYLJoNEC2SfdbGb7Qi+rMzE
AptFv8si/Qgi9p0xHpGjcC1N0Pm9vUYYXctiOXYevrZVphj90waETR9R8ttQO9fIXSijkiee9Tgp
o0Alt1f3j0Du+IoFbR9zjU1VjJ9p5LZ27bWnSH8wn2+rybZ1BLzq/66MOz1zgGtFAFwXpknYfzUk
+8vc+WP6PjfDYRmPDvx2h/YnxOkYkRLo6OcYyvoVZTfiH+HcGQKfN1MQg1chWtcLN6la6koGRSa/
QdulG5vzN0uZUaxAD6blp9QBmKVWJ2+RaaY7M0+Ls91JgPiUgOQt2Bb29Fx9mQnkRURJyCLo3F3N
Y2eQohHddvl9EtSeZLnSK33sX9TcXR7/jSw2s80opdCQwJk6Q8tbJ5nxPBD7kOjftNLVoskzX9rR
6+Tvqg0fpzr8K5kO0njITrHxyPXtcTK8Iq0BW9TtZ9nwI+fbUL+o4IDWnqXxNV7+TLXghWKr4HcU
KG9orkbqEONj3DNcKUobDTmM7FIVj8Rx7jpl9m+vauuWov6F3g6Wc77CjhjlDACGhQ1dto4dzMCY
B6QfvVF+zKPMJd17rf9dCZYBB4DbF5Eta7RGbo+7PU6f2lbbWSA/jTtP634r7Wu0CK4oe30uNu5K
BndJqp5MY1FK0zO44gBOQD3gZntD9PX23nEG5z9SABmNrhjWp8ET1RZSRbOoIfNz1C3yC0HmZIf0
cnqsKyX3pSZR781oHgWOEee1/Fcoir4AdwOGoME9vLXT9T0Sp9MzaXST4fJLOfhiST3P+yXRm1+A
ANLf0L9b7UciRe3p9pL5PNSneDSAQTLgqxDxcZe8lpZFyiXs7JhW9/ZylLTQQO9zOZwGjJmOavrc
G0dn/DvP5r9SkQQFpBYcGz6JbhpNsaRjOj/r/bMuZX5PdlL/PprnkXy5vUD2/bzmQARo2IANAq4m
bnsTig4o4pDp2XKQcrGjZh+V1HRR1JI9LdJFIeLWaSJCx7AaWsgBucm9WVZO57FAn9jzHGvts9OO
U+IaaWMOe4fMS4aatw1+wDmegcQTmWW8/IuNhZPNcloY/zcNzsLo2UKVYlCX56Vq0LaY7OzcOU5d
/ieTpu+aNojoba+uDHhgUIABtAEgcZDl4rYX+Yc6H+qhfybwdWYDNBkoADfDT4n8KkTMb1dHyWSh
yo3wwUCikE9vKdrSZK1k989mMu6LSgXQI/owh/ikqoJdvL4VEMUwgWGiMVCO3s/101DScbBarRlQ
zep9c7yDuh70aNr30e/Mqty4r9yeJF96UxL4PJz5toG5rMKc4jliW4qy+lqwlYNpmY422NKr2JuS
nzY5JwRtQeCP/j5ExkHIq7KxqUBUQAcongrMypjaWmCGQH0pi0R+btCdCR6piFRP6pQijB8Eb/y2
JBS00P2GvhN+aTZJmoaWqfysJm+Vik67QxojZSGJGuA2thCDOODxAIkIS11xWxgryTSRxZGfaWPd
V2rnw0sKMdJaW43bpWlYTenPMhcUebcWdylUXW+jEhMj6dGD8By3ideSkxz/xv2ftZ9/ac0ACYP2
Kry3WB8aCbm3NoWj2Ncz1kZ+y6D4VNOvplp7syZ4Fa6s2OfoJIMqYaADeJnWq6m6uB0V2irPFSHf
1VnHMNMu15V7nQwh2hl6Yvq318UnVaH3yJGzvkVkkZkfwS0sHpRY1iZdf8Zt3C/gd8Nk4MHOHK9Q
MzcFK8tkA368r15qmYIc65dA/PXxISOBvivsKmthU5lOXQRSQxNJpWEu9nPX9iDwuS9Keiga1M1z
v5RfnOSjmr6ny1NxqLVjmlDfNN8ljDkIdoFZldVbhUwa0hefwDcsj8/dRWcutCLKzOg5kxrCOmSk
YIQvib1QRH1z13Yb3fPo+0NpGU8VhkLWC07sOVMyUyUvuay7WuhID3WLZ6nyIvoq2Fv21dyqUJqH
f4FGC4zH8T0CI0KT3Jr75EVrM+Mcx/W3cUyUezoX6t4opPzNyVRgx8gg9WozeTnVivnQ0rE906IL
NFNSBQ7X1S4b2GCMByNBhPkopNTWSzcqLbEqBd8z2A/t8GUsRp9a2l6w6qsrBCngW2F1LdZawq+a
Yq5HIZ+rjnf5h/Uw7H5Ox/Qj8cbvJVhyK892M9/aOak7PQqBG6/fr0/pMOvoz8LoAt/eX6lKBM75
IXmZbOr2yxcrfyH9U2cn6Mb6KKvGV1EMnkUcQVx4w7qrMWaJLhqM3qLexeuvrIJmF420yQutY9+Y
gcxnFDvBvjLrvdImTgb7houbilWhBkLY6X2Da6V66c7xk9IdPiq3erUE+ZXtfbxYEacrUpIV6iB3
yUvvj6OfSp6563exp/Q7K92JWj5E28fdSd2QMBbdQ5g0pW6k/U6II/AueIyH/54QIBTReIAy/Gdl
/GL3tMjJ+3iEXiDFe6JB/OT4wxkNAYMv75q78Sh9AWaAqKniytawI9PgtKFsA0LkT873C6FJ2Vkm
VbGuFC+xB8SoHbEyvMed/dwm9D1XRWmxK2vOCeROLcsI8lcxdCQuYjd34nOq/mzMb2Y1CPRjy5TA
T2O4Q7joQPFfK2ObNBlVjSl5SRQdxTgTTCMZPEZvtGURRJtIFKf3FslUABtB1Jy9zBIIMZzIRbQh
UpDN64XQASMZyPBd+Z9mHtNpUSNcL/lPXCoHk3RPba7dJdM5y6qT9mNU65OUSffUEqH48k2U/1HO
C9mcD5VFWoPpJyd50S1vybzE3lV7oFQ10c9auqtV16KneAC5r4uw5rZV2VAYoGID0Bex6P+QdmXL
leLK9ouIYB5emfboEY/1QthlFyAQM2L4+rtwn9PeW+ZsovtGRXdVR0U7kZRKpVIr15pbZrl1jGot
0SWGbSEaxS6txntLHSw7QzuD0rVkZY4XVhLQvJnSFxc1YFI5Y1nR4tEswUrWEO52cFu8FwCi3TBT
WRnVwr6bX+UhJmqA1g+n0bl35r2Z4UOwltKN1gWV6iUKyrUe/YccKvO6zdVBoOORs6DBgMvdMg0c
zzloEQNk5FvBekyza2JKK1WmH1n9bAT99QgjEBUATP58MHj1q+OuzkgABu6JHJO2dgXpnkgbqF7a
Q9m6irCSBPOV2b/GdWKSCyOpEsu4p4OEv/gDAH5c2C+5a75+yh+S4ei2bNn6tllrM+Nr0f8xisIB
Gg7Qn8U3REn5hBQxpiSYFIf+Ka7pL9XrN9NOd8p0R5ljrsAoluf12x7njQ3RKuCnYY91e+u5zO5i
ESxJjloBnL1Zw4CtGeMWMa9HoSVKCTbT2IKmKW5/kekYg2sIAbV2/WDiarEmm/TzavHlOd8j5JaR
aTXpMoIRRmEP6MBDJdpD6pZK72TK4KXhZ9T7NWo1Wr9yOqyuJXegZ3qmiMMIn5V+Fx3ZMcncCo9V
NAakPTKoqzHIaZosdixy3TVrTAPzXHKJEjbM97Dn6HBy6qpoKxYp+P6DURVyLyvZhDypyr3LkXMp
Q8KFDcFTm7Xo8Up5bqam5VgwkpMgPyJG2LKxyYpdIttN7NWC3U+HtVehRR86MchFNQooAtjxsZy6
M21JbEMY10ZLyfj8cXlkPBDlr514Yog7jqoQGo6yBEPJ0/inDIyD+UnfQA3Ve9mNRO3fma3sX49y
YU+Dk99LjvR4+QOW3efkA/itKaoDGVu4TzHa0T0kd5Wr3hf93q0e2o2xc1fMzfvgh8OcmOM3J/CZ
ExtgbnCh+PxL/rxVb0pPiZ1hc7RuXfKprVhcW0luY5Zxq1HwD5OgDq+YCmh80KPUIM0Ymvi+eCBk
Dfi5dMxDi3ImYIXSBt61zn1VkFiBDhCsaF9eD4AU5X+yX3XhX57H5Wn8NsJt+kqJyBgVDQnCSoZo
9qS/x3ItOck4rAlhLSVMM3TEmKuGAPvzVco8JXkDmTYStBpBU8Z+9MOdcuyaR03fR+R3VW/HB+jv
gWxedC4P8n9sjm/T3CiNRgaxA8RMA3O4CbPPRj8ordNAiLmK7FE8NLJbV7/1h+6NdI7aPEVqbIe/
MxDfN9WdZj2rpk8AZLr8UcvL+/1NXMSjtK/AH4zpiIgQulqVdj6F6JYLvs5AmHrvsrXVKeDSHtSI
aVIYBQ6zJvbrL2qAjNmZ9R5p7LZt8SY+7PXMKcv98Ccm0q43t4PkkxTCq0AVJ4484aC9U5Rdl63h
fZZ31vdMzH9/EvtBSghmlnl1RHqQ97oz0B2zrcfoVlxjlZiDws+g8bclnm9Nw7ufphfzJGi1ZI9j
nbiNmq8x1f+PUPhthgv6hWrFZtljQJb1KBteemS1nSo2dc1nso8/L68sr8v8V+QHh+1chwfGgGcC
EuJOaKOW4Yihnmhdg615U7CHWcJqlP3Kesx2pH7sG+dQfpjNYez8TNjhhV56vfwdyx72/R382apb
6dCJKkJJrm+LydEAm9+o01Wmj9jtN1S/BgSgLRtb1twBCh1D0czPISD4PabNnRBuO+FNp7Z6v/JZ
C6UtNIv8PT38vYKwqVQygCYCxuJXwfTzZjvGUGG/wWWtyYo7tascqHns63KbWr9l8kqZnUj3KPiP
CvHyTkU/x7Yc/bxyMy3ZZfJVRAt3qo2D0tuZOUJIc+1ZZTlUnnwzd5j36BJOc7xrBOpj8SsL0rvq
im4Gr39Qn+O7NBDW3gEXT4ETe9zZnc2KQZA6J0EVRpM/NpDrVCtI7qGpZ1UOdWm3I/pD0cfCOQDt
g/PdnlHIbkgGNkeuAPJdgOyQRjuR3SuWW4rbNp5QOH9QJl9vnclkdkgfRgjHjLZKnQbJvtHaNFpx
3cW08PSbuFhcoi9VKNsK8w1h3WZ6VQV8FkncQph8pf2dZqZdsl94w/AvO+fiQp8a5qJyr8iTWrXY
M3F0KPJAAS+zktwYFZQAborEx+tkiEZctzSOEPq+bHvpvn1qmou6ZV8pBplguhQFiM+iqTo60lKy
4xdTXutCW4q7J7a+5v8kwutlbZEWv4K6kGxVTOxhbcssnaanFriQq6pEavDYRAIqj9tslHe0arZT
ITuiEa8gyxavaACbg+IaBAUQwONsRYk+lrKI0TS5h1PRE94Mp9yUznDFrsaVLGHZNU+McaFgmoy2
rlgPYyLkc52+c5lRHkovBCNr2m2F6WXU13SRF2sJpyPk4oGg4/G6URAzZUbtsXS0dlvLTv1g3UCo
oogSG5UMs3PQtmAITyBLveyZS9Ho1Dqf2g9NZsgNol9YmcUmQk3ItQYV51aP9P6yqcWj+tTW/C0n
nhmXeZ0X4FoJouKgTw4VrySxBp/wldnZwnBkfeJE9U3hm2upyGIYPFlXLgxKgzFM6QjDsbEdlD8V
ShiWM9ggfNkkxofxcHmcS4fg6TC5AJcKllaXuPkGSX5di7lHALJC/2LIUCmKJmTD7mV7y6ObWeLw
Uj8/Ap9PKwNJjRC1I4L8Tpv1gtEM4ZT9hrauGSj1ai123nF8Xgcw0N/mOH+NlBQccSaGZ6G9vPSi
K+necCA/hnwCeuWoQq/dzRYDGiqIeCIEvylq6efjq+u8o3VowmAsWLbSJ5M9aSgiXJ7FpQcQaWbA
+68Z7niQkxxowATnMsluYgVd0b5R3aCZHRvUVmfV3U+w5gAFr+d2Mca2IjuGvlYWWoysJ9/AnRND
aaF7geAbemiGb5SDJNniZ5E7ZfNcfyi3paun15n0YJb7Rsjx9L5WY+Tbcb/y2+9JQK/Y+VxHMUuE
rJNwOIt4ZN1Hjyy3NfOxS4EW2lSQJEm3bXqf9kfzrnhOy40l7JMMbYAjcZhMNtQAI558m1SvvXlP
6Lj5f60RhNXPPy9H5x+KL/g8Km4ydP1013G76dr3KfVzqCyY/hTeCemxFdlOhFANmZhtVmsMqIv7
++9F+kE1OYWDynpZR/lsY8UuhV7LXbAmzrF47kGkBbrj8MhZaf18pJksd5UYyUlgHVKCFw959NTk
gxrHvP1F6s7uSsmtTU9jrytTPEcLfnufGua2wdSnIH3txyQI06cu/kMfrgGK34utHY0fArG797vL
BpdcHvQ24OjBc8RMo3Y+0LIdYyiqN4gbGkGL1o1IH5sIHUpkLe9eCiOnhriBJdnUiopZ4a1x6O0y
6R3NfLo8lCXHOLXA7d6QVZrRNhhKqpWODM3uqT+m2U1P3qvc19ia9PCiOaCiQdiGihW0Bs5njkqJ
KmjzSrVS5VRl7oZpZtNmBEGQRhwQokquQmr/8hj5Xu2vCDH3wcMwWG3wWnVulUiCUUJDE1bd9rcQ
gD1WC91bmthsW7nph+I5MnO2/xQFzpvlm6HSoZzEqYLZDrV5u76Jfin3oj/9Ep+Ff5PenoyQZ0CS
Epr3eo/HMZKFjs4OiuG20Z1uraQJi9kmNAtRKZ7BJrj0nc8kkC8qG5W5XJ12Im4gwuAmclI8ovv7
KOt5fVeP6WjTqrKOoKlpb9VUI7vLqzm7CL/ZTz9h3pwnGZnVmIpAO0ICQ3LVurXjbsfy0c7Ng6Cu
JNdL2w8Ixi/YCzra+IpkJ7ZgQapQDorMytzTstZslL4E9/KAFgs0Bm4LcE10O6M36nxERsMKHOS4
mxhjwKJ9Xz1h3ynTn+ozB2QTtG1daicfk+aT91B0e2sblh54oN4vf8bSYE+/gtskxSh1QtPgvhdF
or7RixKoVBEiI5etLCbUwKECqjXTBqJL/nywU6ezsCFI3rPYAxs3xF9kDxyCQnGLRiqc205lXolH
1n4Mq9W9r33Ou86pbc512mnojdpCGqgPN1Di2IetsO8KuqPDoyzumTi/ShJnaF7l8nfCMmeU/JQd
RwHvzDvWvI+ay8hWk3ZN4cP/3Sh8E0qySyWyVRMKsQ1hR4bUS9jmX80ZLgNA7wLzzc+ZrqMxqh2R
LfcU/EHvhXg1TdpWsFVQXE5PcbpLUA+tS99YORzmtfg5X2jSVtGiKgFZd75W7WRBWh05UtDEKiA2
mQUyCyWuNqMAqejLY1z0PtAu/tfUfMSf7Go966eM9ROea9BB4MVtOW3RX/Jw2cjswpfGw10DmBkC
s9mKuLaW0jbdx/Xo6FFqx1EYhNFb2JueEa3BoBazItCK/z2yeeQnI2NVCOASxeKZUrSLoAqg5cQx
FFxXu8SNlMKNgY7Up+PQ2CIZ3csjXlpBUBnNOCXgoUEqdG4c3XQ568HGF6igKfPkQst9IY0FNyV6
/i/i8kz1KiIjAiknz2EsQO4LrfTWXKqidov394S54KryRKZ7Ub6SgS2OCwyQM88G5FH4kIkKa6WP
JE4DJYyhvhUDYpv0TeJ2+bR2eVwzxcVFNR8BaKE0Dao20zcprsNemkaJL1JzrZizGKBm+tH/DEvn
rjJilwqhTPQsEMs6U7zWrNvMjqzG6Pw6YVN1FU5ST8e9oKGW5Yi9Avm5PulDsAhNkualeCpMvFKX
E2WrkDCVdnQyou7QWvIgu3JC8OdIyZXK6XpDoHdGVCT1H0mMK9QRdXnYjKFGClvLa308mL0MyutI
H5pqW4sl9GcYE5vWBkFGYTrYRmjaWjscFqLALNQxQ5dQFQCR+Lm7WiPNkkpWUmRMlfc+2ZX72TiJ
/Rvd6jYBD8DlzbF08CIrxJUM4HPAtXmxi2pK0ZRotllQmx+SXu8NnEmhGsZAVIiBUHw2JciaBJSe
s+nYjflVn3hq+pD3od8rn4MQhNoHFDg+Ln/VQoqsoBSDtjogXcF4xgXd3OqzdigjGqhxbcuCaOdi
7usZeM9KH4QKdtm/Xja4FKFg8atfYn535QWakTiWzSgkNGj9VrJzCKE69qfyNj12AbTL/4Ux8N7O
yn9gtgSg63yJSUeNAjROoOLZsYBuuspmT9neoTdkX62AgRZ2LjAc36ZmbzuJvEUMWzKbx5XheI5N
4zMu4zdNomuhb9GRTi3NX3JiSevDEGJksDTu+3SLpmm8RITjI4QqQPy1LYSr3IPku4quTLQYP5ni
M7qa0dtMyseV2V1yHkRDC0y8M8srf2JTE3p6Ja1oMNRXg+ylg5OJg2eBdOpRfqnvq8rL76J81min
4mhnyX0u2/Gw0Yr7yx+ykKTP8Jm/v4M7d2qjmkglFDSgtLVBbCJVUM+coSXRGiXUUsg4tcT5k17m
eo+uXhrkfnJXrD3Cf3VhcSnD2UA4HzKiZBzzEBOajI5RuKTekPSBgFrqkH9W70Vss88JkARHfB63
+aN53WPh13LmpZfTueMAnYWgz5uVDc/dq83UGOo1LdwrvK13unldds7gio1tdXb9WjNH6n+3T5Bt
zGu7USBYdlsxW9oYNS6b+SpmfXFbAdAHyciZUcfi1pbmE8vkCl/T7QcIrE/hKxMO1MRD1FhuW+EA
TECsvar6zdC1PmUNyFuTvRb/Q7Km+XatwMNA2A0QJYgLuTjZTukgSAqjwZOkvkERyTZNiOkwL9NA
D+vKbBtKgSq8pupbr6wdVIsrAvV3ZFUQVJmbMc9XZKjCqjbNAf59j5ZPb6fupvdqk2zozrhj3iOo
4Bzx3XJFMKA1h24lri25/LfxHwVPMWZ1XqoTDcAODKRCc6DiKrR+XkTe7+e7KNh4gWGGKNj5ALVs
bEB/LcLlpr1eOpnqN3jsgNapoz3VjxZEpQ2vXlO4+qqIXLLKlYc0NCmCdHgemcvc3svdBAx6fnuj
OuFoD3bnprfCXvFed+2NdhweNvk9ux6u4632p3DxAnyfvF8OY1/1jEsfxF3NYzT3N2aBD9Jsed+8
lf577DQO+biq0HHA3M7TAmsLsbTPantXHCx8Y30Q7n83ruFFG+vRdIEV2LXb6CqzX5HPbST8f5Nt
bLoHYmfO5Y/liQC/dsTpmnFO2RZVG8kMHwsCTPSZ0btEd7KgdQRXfvake83rtuG1+NztWmd72fTP
YwdIZiT/MzIbj558jVtuKoOo6lgHmQCBDxBNWrGPJ+MO4QlVthBF38v25pGcLwtanuCdQBTPYDH+
eaVU0pxVddkG5iMGyna/AdGsn6i7Vn9dqHfNdKKzrg2IXiHkzgUZrVdNig45GEp2MQAG3b0lH/te
tY2hdIV0V3VoE17Bhs9bix+cAWKuuVoJKmqRO9Eai0VVURRtoBLtIBF07FrxR80Un8nln8vz+DOS
QM9NhACVBGvo6uLcOxyompiAVgVRIx5BK4Gb1Jqk5M9M4NwE55Qm6fNSH6s2MPrBz5oSb3zbqnIT
UwJGZuVMWBkO3w+Uj6neaQlsDa16H2Wpr4RrKOg1E5xDiKVOCqmbhzNCTDDSbBI9X16Tn3sJi4+r
Othy8e8f0ixxExYV0zKsSTlCwQTNWU1sulNSuFpWeKTq/1hivdLvu2aTO9KBt1HFMKRtQEPiKHq1
G83Izukt4ondMWBt1O3lQS5NI8gSQGQwC1yDgOf8eCEKMXI1xzRq06h7o0HACKWLL5eNLNQa56n8
tsIdJ31Uq1klwb0ru3kELZibHp/Dzp72jpa4w0pD+PIcfhub//7kDpC0eTFpVt4GozOOdvJm/WpH
0NY9XR7Tz+TrfEjcdqJWDfb8EFYGP36In9ZO4KXd+j1j4NA4H4TUYxWiFrFHa1RPmALNYkjwAnRq
dOrKcbUU5k5NcTupT0sAzqY5hje/S5DwgJ32UfintKg4E+f5MoB7hBwKwhwXTCW1ipskgZVpEFxa
bhJJ8WuFvLedaV9emeXxfFuaXf5k/S0rJkMht21Q5FZuhzJki6X8ANzRk1AVKxngohegyRzJL6Df
6P49t6W17ZASbYSvVZGbx0DjSe8TkrLLI1reP8iswYkORPYPHYAeGPpSmmAmrq+iBqBsufYEK9+V
Jhi2Y082omtwWTtFpLyAaNkbouH18hcsjnNOr9FsDQobXpExiShIOnKxDbL0tbAwzOwYxWvw4jUj
3MbVO+iq01jCKC3Bj/v4kAn9LRWSlRi7cJWEVhPyafAQzOyyEheNwsgSOkMN4SD0M0RlSTTBCJo5
YHykNQRWU2pn06fcg6tZgazY4BFGva7Ae0RBbrS0cGRcQavkoZzi7eVZXkgcz7+MmwGgVaqkqw0c
ObhEukLthvc1gO5/wsmj18a2l4AKdo1H41pjvv5hBmbY2JoarN1rfgYffAbe1HHHlcGDzzc0dK2a
m+HA0NyXWk4s3w6ydMjofqS2pq8+us1H2nmWNVeqcZsGKHp+0OTGLAiCNjZq2c1o5CmxR7qr07fC
8rRfUfWGO64NpKdAP8EmtLJ3fx59gCGBUweUL8i7LJ5k2CwHkIQYaGGMjV+afqjT98uruZCzwsDM
T6DiOQ9tyvPITwJR3alTkamEBW3TM922ylSUrliKl/4j7Uwr2eDP1rskmJ3iqtScIEWfVsZWFoDT
ci9/y8+thQZ6vPXNdwJ0h/Iv4GI6RakZxkOAIrWUuGDhELdk1MXShY7fGt/EzwAMYzL0SuZLwcw6
cz7uTqBSBC7LIRCybKfSsXFKCTFjIAPujvla6rw4NAVqQOAwUfCWye/mYSo6symHADAXcQ8meP16
AOHtTjZEspJZLJoCes1E1IDIEQ/gDxNdTHOVYWAjqKvQm5ptZa1QQEmNZsPLC7Y4h7PsCy478+Vj
/pRT3zETVsWhPASkSBo7krdxCt7RcRy8Thsn77KxBRjpzCuFKiWgIHM3BDeHeHnvkU2XYyAOgnVr
RXrD7EKLwGwFQiFrciJjLNNb7OPMSaOo9g3aGvU+qYzsvewY7nxGEWYDBIcl9tD2NKNPlz/w51bF
980MrGgDntXauBSl7jpwVKMlMAgBHj5QQ83nzi55ZRp+zvmXxpMI5zVnOhzuMDemyBAqRRiDCg1d
B3Thj3tdEOJdWzTJg6j21Qpib2FUWF1w4gCDgzZq7pZ0eYZ+uubMnfn9s7gZQoFIDvVIHQP9TnlP
d/rz5R+/8DRx/vO5WAZKlwjScvj5MjQFfqWHONhZjY0msPKRZvPvK/Z+HkHn9ri10ChROvDUjsBt
QqrkkDUb6Znov4Z6MwAraqr3g+BJrS3uShI7eKSz++Gujj8qda2HfwH5f/4lXDSbSl2LykFBd23k
Kd1Bf9PLKxnluOqN+FXuiLkG2leru3lbmYE5wz8/F8/tchHAklVhwtvNGHTWS1m5dbptJp+GPt6q
n6Pf2eayuSXfR+fijF+V5gIEd51RGGRpaJNPQZLKeH0vkhHY6vDGSqrQZnKxRkG86E8KDl1kXzPH
N09xkTTtTPFfTEGnyK6efKbg1n8Id6+TtO2YCdbxxPQvj3Bpt+ngkQHVOSAUuIScR9TRkppE6cUJ
1wK98YlISn802rVC1fxT+FU7tcLNY5VZcTj0bArMunBqKdwU5aa7Qs+/HR5Mi6yksku7BBo+oOTE
1R3nO7crszbLCSTQpsAyI3ot4p5gZ61R7SShUTaNWgSMkGL3L+bxxCa3M5lU9z2CNGyKjAAkVA4b
WhXm9t9YwRM8CmJAsv7oUUOu3RptgtdfWW2voDP+0gOrtGJkyelnckFrlizUkfCeu8SQQnq+E/HE
LLdDdBVJhi+Hyn1mmLk7Jpq6MnFLIRoRGngr3OA09NeeW0P5UijCkorBhCPO7s2u/Y1pzq+1vKtW
TrKF1BOEZqgkznSGYFA0OceImDqpTWhOAWCPym4YckiEpE3hQP9hdPJUjJ5Yi3dHo4cOTVVDoNno
LX0lW1qcXbydK8he8BufLc2NKZLRo3YxoW66JylE7hOlG90UlRMnnsyPf+ExJlC4c5YAa9xiTqlM
ByMErZrBhsafqCTaZl0Kzj+3gj4CAyiFmdeUF1nVqCBXWh+LQWH0d3maVnZndff/Pxt8DLE6wUgy
+H5KBclOWBs5zFp7y1x4KgeGDVmOhoiICjfPr2ukRm4qdIAVVPD36LZtDoY5WrtwGNv7TkRhLjUb
aGVFoPbP1Br40mjUbSmMRq8C0NvTEsHy+6aHVEQ1Tm4n6MlDVKqZE2djstLJtbR1wAGDNw20I0KH
mDsL8ZRe5RaVReA/w9BNcTwFrAXhU0eyNLg8+cumIH0IQBOITnneXIHIedSklhg0Qjc6chazx6Ix
VVsbgQS5bGrpRMKrJcgJZ1FlyG+cB4RB05IkaxT4kthF1xMhk6fKrfhvvOnEChcK2ppCXAQRGxTU
nerHXVns9KxTV/KHxWmDPDQ4f3GlRqXofCymnA0s1SMpALMFGDgZsIPlJJNrlKT0lS240GwDz/22
xRNslypAOEQwxYCiooAXILPO2VGC2EW/jZRJ7I5sTBQIjjcTq13Fqui4VRJLbGzI0zd4ss+0DiWy
TNVtMdGayG5rDa3PhUrQqHB5hZdnxQD1qmigasffTaGx0AmtFIpokEvLvdQa2sso9s1d2BXWypPL
PMF84gEtUgD5cH8BQprbIoDEGWVrpRLQjfLjMGnvdSXfx1oQSWgAQfY8Y0valZRqaXggm5rPGMjA
QYjqfNHrWJ2qoYHNvi5j0MtD6qoU4tgHeCJaMbWU6YAMHPpqWHvQWSrnpkakA0wqSimICdjsD63u
DqEH7dm6X8kJljblqaH5708u3mEYpjIxi9mR81saJ04W0ZXC08LBiOMJwA3Uu0Any5Mb9+p81Z69
Imqifd42GwJ2D1vrKYAtj5cdcCnPxgvtLN2OvWDAO86HM7I6tgaG4YjgOnfkiLl6G6t+MtTDtanW
gtMmRX9saxUv+5p5pXfm+EwFpVyZ1YXOD5RL8AaAXBW+IvEF5DJD7zRkeiXAJHQ7KrKrQUVvvvxU
mxBBkCWn2qstCH4i2e1L3PBH/brJOq/L2A0tip2QR8PK1lzYL2cfZJ5PTFkXltDL836JHV1NfDkr
DiFmoRt7O4XkZzUe1TUQ8IJvwSYI4QyEA9yxuP1iDiWExZIGNiPqquRWzNd6xZdH9W2B2yYDrlxW
W8OCWsehn+FFzxqCrk8ea1ajmJHclUN4rKx+5R6yVEA6GxnnZhPKumVWt1Iw5h96+ixcQ+TBLqbx
gYjqpiCJXbRuOSaOpVQeOmqv08JOrBUC1oVXEkwudKtlYJ6B0eJJ0vMpR04tIEYAlaUAp1IKvZMa
mpP3EsCaOUXxMdwTvfVDadDtnChHZVgTGp7dhgvDZ9/AuZXR4ESxRpyDdZ92b6Ig4uaXM9Y9DwyZ
0gSy72OfMtmdaL4mnL0YVk6Gzx3Bem/mUjIP30A3gmD+RvbqqMb7lK0Vk5eDyrcl/gCu6opEgCwj
RgYZZOSh836N4jV5qh76G/V9jTdl4ZTBlIIVC89PCpIlbtfUYZLEjNRSoLdHVQmExlfHlUrcwuly
ZoLbNozJWTb2FaKT/hsjAsugTN+i3sRxtrsckJcX6Xsw3EZpaa/1uo6NQicHCKGtZlK70IubbFhJ
yJby+7MxcQkBcs4RwksIBR3qs1W6q6mvN6qjqJ8y3imFuHclyRGIcgshWn8wNyXD4iVurY7+yPRn
lSqfWiJ+XB7+Ynw6Wct5ek5OVwl3M4lqmGhTeo0TVwxLW4WCffKrEW5y6UaJg8v2li7CeHdGiVUH
LzN6DjmDeUcSghoF8gZm1/BVBSwJb/oHlW0TSKXyvlmDwS5HoROLs6+dDJEWkzgO87w3ceiVFRST
JmtTQhB1jDaq8Fakx76TN2UhFnbDnrR2JRQvnjEn5rkA1NFqhLBpN0MuLQiumhKxm6gi3sq8Lm5K
SF+gmgH6TDBKno/SKAYQ5uUwo5uO/LhTsfsnUHQdZRvVGpBrOGvXmMUtemKQc2eIESV4KcPGUaEf
Mma13ZmyJ0ivtIzddnq5PLy10XFeE3VtmUwW1rAsyl9Nl+WOSSTJplmWOpctLW6Ik2Fx3tIbo9GP
AyxNWutR7S41vVrZNvrRGp2ynBwUo1YsLkagE4ucg1i0p6Q3YNFg+cYMtyN7aSia5ph/eWT8RgBg
Dr2FJ5JB3NCUqVJlQkPoIHUvaOB0pBqQH0MqDzLKQbNOipw0rmoVdp7cm819PIa1e/kT5qGcHMY/
voAfalQlLfqciyMuvpDuS1MttlMdzxYGPUA73J2EzWWDnN/8xyBAiihTgLaSRyOrYgskWYghqxnK
2KET021orqmIcAv4ZQRsTMBbgvMagGvusBqmPDcHRorjoH0owyEsItBi2ZG2Mhb+lP/LzjwQdBej
CssjdkQWxSA+gXaWFWWuKb9YTiYVjqTZkmPJG/mdFUEbJytpOX9R+LIKe0A7A1WO5gkuixFHtazx
8FEcoydB2JMjqHDJg6j7FPh5ZTNKg119hIlfVZtqdAbVbVapnma/5L1G1YDDRFVmrotx+YY4qWWo
CAb0Hvc3lW3Z8z+Kb9kvhe3LwIfsy7fkpXq+7DlLrqoaABEB442bNH9OKd2g9JIBubYMCWOb3SSg
M8vKwqHJRlauymitw23JHrIQSEejxQ3OxDkR7RuNCZFSHs2hfSzqR7VIrvLsJcc93hAg7dO0d5cH
uLQ1cCxBkw6lYFT1uVmVSq0srCKujnJtsuteHrtd1hv7rB6l7WVLXyIT/AKimD9LyKIiAvzm+dkk
QZtJr42kOs7rFm3bXbSNtvWuh0551NjhBripnbmPDu0u3eLau63jqyg7ii54247xWus6n4F8OfTp
13AzLdVTmpsZqY5K8VoIxAnNFxJekdDYNLrgl5W2h/wKFAAfL8/C4kY6tcud0I1qTiFoMarjMAy+
Sl1GTQcUOOHwiDWWUsesBNeKXqLMl+4Z+m+LmxpCa93adlrYTWiAwvP2l/6ZxMtiMJ2EednjM1Kr
d4lxRerBlobOVrTIUYuVOvFX+Z1begmv94CBQGFagU7G+dJbkdGqgl5Wx4Mx79wnECK7QLT6xVbD
f/96l+wZfRp5sf/Xr9T5BK7SQV+UF9qRozmiKzmDN0LcWLSVlQeRpRNRQYkUEnCA4cxH8PnXpSMD
GGbAXKjdZENyFUIwyeukDbeNMe1EIqAl4QpooF2fjt6oZdu2MlYmaGE1FFTPZgZwtDH9eJNJ1Syn
Zk+bY9dDhAfij3Y97mLphuB2fNn/FgIM9jniC7oRABLhG54TNRanHk1Hx968bsFOoWRXjdg6+bSv
B5AH/rNr1bzJYA1PoTinNJTUuE1GjF4uISzXHJvMljcTrtc2XdOb+LmT4cPguzchXGnAxQwuK9Sa
Ik4b5JvHLPolZ8xNtyb6b7POzWTDTiqXleV1uEbXzCWIkEqAUWA+ATDVUEfWuPMwEdLc0to+PuKd
MvUmJudHAY2/nsHq9CqncuE06NN1OqWBus2UrJQqf/gLGPhnaXJpRsnNRd5zj42zUJ+KYYqPYwa1
qx4vfU6q0tCzoHq1j3pI7aZjR1fStjkynW1itNzOisvzqyyaqr56gU5uUARlMjPLlfhYyKJThdLr
0ICX9R+652wDcPoZNQYn5c/bUG26QTZgI469XPPQKWNYfuir2a9orfa5MIdnpua/PxmOkprmZJZ6
fISrBIlS2fp4q7F7oVJvpfz+8rDWbHHrVcgd7RRNjY85s6MykF+ij5BBynVl9pa2wiy+AiTW3AoJ
3bzzMbFOHE0tl+AX5LnudEggXxvVJjtEqZsdaDtth/Lz8sh4HM68Ec5McucZGqoEhWqzV5TDPQBV
hwzHVTJorj62jhlBvzppIaQ33IlDZIMBf1I/aZpuLn/F4vyejJs7X1jT1oYmYNyF4RaNn27plSGg
Fe6ylfmn/NgAc6ULTB9oP+KL9qwhUznK8JgmRm8wKkWJcTel09oiyitmuMGMaZvneCKGYzYbQHw2
yVT8H2lXthw3rix/6DCC+/IKkr2JsnbJ8gvDlmWC+75+/U1q4ozZEG4j7DPh8YsjugigUACqsjKJ
o0l7Jb6LvWv0uxTlfbMQYev5pwfMupKb4TFxtFTzUXJC2KXqO7UXf5l0d4wBvu4E0evzgfthyYIc
KIBNKLEyI3QW9FAUSxwHqa1HflzpwBcrE9LQS/mgJErs5mnximLMW9mhMR20GZU70+JRAxJdcPbz
xgwYBBL/Ok4nlEnPN0za0KmYa4w5VauTEfu2PaAbfCGSwA4vdkIlC80WqPbg2sXMbe/UsdmWNg2M
tGr3fam+WKNeCwL0p7Md07o1wkS0JC+VRJsNDKZJ383RLd8qPXUjBd3XMWgGqz5xL28I7uyB+Gmt
50LBkr3R922qxZOKUTnybTq/OlYF/kS3Ux8um/n85MXAVBW3M5CZ4JYkM4etbUSmnaBJPygHiEnt
lc50kwR8RGguBJIGNN2udAsiA8FG5E2nCkSxA2AxnvWsl0Z6XBRGM8FL5QOddnHpWj+a0EWCcCxF
5P48/9jaYvxj7GmYxjlsoZjqjjn+rwTBS2SBcY4onNR5mmEBVIvgKm5I1v9ZivPjJACq3NJ04MzR
f83gJmxc9tSsXeIAHa2eKEHPi73bH1+D5ua0zoY5AQoGLiDXjTuZ3wzQ8RXtN4GjrdudjfBbK8z5
aSsGLcxhHQKKQi+xPxze7F3mm+Rw2ZBoNOtibUYjq40hyRIWg0ZP4E/f13JNbE1U9OIv+e8FYcJs
FjpZMetzHCypQeL+Ltf/xxVnvDbUzdJOSkwXurncgt61SibYg6IhMF6rNR2wlDOG0IPTe4Z8YhcL
ABq8GKbiKo8jAGc6rtXnSyEpCgW0FktRQ+epBiVnkdi+036rK//ymnPDyZo9k1eyKWDVzg0NxtBC
PbnAFrf1o5HEz45202r3OJvwul8bUGaBk3GPWXVjcf2ijZctql4bVQSL9FZCVkXPSPWQXc2eYRHF
BeXtUArOA65bbwwycznKaFQ1kbIKFOspSnO/hsigKTLCckt8xBnkEACSQ0P2CgY7H1baFG1Tt3Ic
qHcmkG9Xckb0p8g3972fXuXfjDt9l5HxMflunZKIHOtkZwp8hoU6/fMJqg4O/jWfgW6l809oaymf
1NaMg2zejXfLW+6Z9ZUTnpbqzsj0YNaeW2SxbqS3iFbE+kOlt0/WmQloaRaNM9Bjgdx+14DKjjvZ
letre3zP5785mJA2x1sT3YUOIOHnI3VoSY0i1NctbjpkVUHxwHwiKl3ztjluX8ixypDgBkrg3IoR
rnRPUGoNAPk4OE5ymtEifHn78fY5MK9o/QIKa83Sn5sAnqcHDMZGaAdvol7uoq/m/DxNgnTq6uHs
AWKAImoVhTdA9cAcIKOtxWoXhbCClvSC4Hq56/Te7QAABynCMg+uRkW8FtxX39YoM7RUwzbXTRjN
52+o24yhTJq98WIq72Y078yeHsPh+fJs8sYJ2VcQ1KLOiKw8cxx34E4zw8SJA9y6JCRzI38J7Ns6
3/3V4ECHifQ0Ln5rnvp83VIjtMuypUlgTROeQnsU/aw5Jiby8RK9o5NGkhgqXaL8KFun/9hkJu5+
yJR9yJ8w4bps29qElGkcaDh1Yr2FsG4OenAD9G+RW0df5hdJuQHNzUkN76B9q/6A6E69a94T89HS
DIHzsh2o/3zNR/0KNKgmlOrPZ0GynaxFD1gczP70oD8Xd/aPZdffR3fjvXlEFe2AiUH3/nDXgG//
BwoUl5dbXdeT9WtAxlF2+sc+c5TENqrlkgb7WUnCa8Mz3qZbQI/JeNcB9/dN2S9Xji/5+UiG8Evk
gv3pmB3Mp8tfwXW6zUcwx4vagodZruHn6vhUm2g00mzSLG6TH1RrR1FDyEBWedkk79BeSYwQmkA1
h0fA+bxXUZKCPh4y8tminUxooVv99VB4NXV20W3+47KxdRE/T/JvY8x1yolHh0YpjM2n+JA89Cq2
ligMct9SJuDAwIWtU8leQ2Kl76USConBsIIbc/AVmd2vKIQ+tK6dqrS+Xa+lmpNeR+FrDBTu5SHy
txUKiMCLogqNv84ntKyiJmyhUhbMLuJjelcmXvGQfF06Mu7H2ybaxTey67yWD9Kr9Do6nsD8+gb5
NMXg4gHIE+RUSEqfm7fUXlkidLEF5t10jFMvfE5TUn8Nb0NSF19/Cqxxdw327lpcAP0P2x9J2yqV
JhADBE03HeTxbry23+KeqKVNpPGpa1zDexI1iXM3CRwVshGoW4IYgBkh0s5VAQ7foP9uHfqn1AWI
KXbRRCCYSu7O2NhhXnvofCqqIRmTwDCenQXVOtsrnEDXv0vHoZkE8Yd7xK1v8P+Oap3pzVXWVOG0
cQFrnfcLaanH0OuD5QsKlsIU6uoBnzzEWjGo8I7VS84t5UvnhKmE+SuhAjDRXY0eA7emh9j2zePw
PGn7LCXlc2tdqyiThqIEOO+aAiT1v+aZQF9AuS6sUgx0N/3QwJIWCWIM3z1+/z4TyFPLCRcjxu+r
1/pMnFXgo7i2rEe8eNBRSWqBuf9n4X7bY2J2MtloagcsIiha7T1JrH1R5cfOvg1LE8hmdLV8iTSQ
cYkeW4JVZEt6gzLJqpnDrLZLg5PpX97Y/OPw9yqxtFdlESdhW2MWh93sh9+7nY52m2P7LH11PHsf
nWhGMpnMb+Gr9U1XiHw970C7p9b7y98hGiWzK9RhqJahxWdE6NOUpW/DcNPUopzIenv8tCFwbUbJ
SUH2kp1KKaEImevWW7zo9GodZte46l5iN7xq7uKH2k8Eg+IGlo09JrDIeinbYJVMgrTc5/rdsrKl
tffaeG3MNyU63S9PIf883Jhj5tCQmgH1NZgD7J0kA1jh9P1SeXVgpa5R3TZCTPb6BLg0n+u/b0JZ
1TsAX0eYz9HN/fkOF4lTG/xEMz+Z/Pb4h8jzfy6Om+Gtq7uxVmrmgDPiw1oVqK4OiaThl+H+ujyL
3Ki1sbI66saK1lvRbDdTEuQH+3b29CshfFNkYf33jQWQoRQF1WCh/z5d4S5+PV3lfuUnAB+lO+jF
eCBnvocw8OVxfehCXFosJhwDDo5nMYV36HtlQIe9Dvrf1gNUDbiE9OT4bYX+6Nmj3ou0lw/aK3Xr
fXmQr5CKOBgeuovdefeHUNJPS8qE8GWszSKzsaShnsOOYQF0mfcioABv2+POAlTExz2JLXC3FQXy
iUrQXgfdBA0rZBgEG507uUBVOSpKCKtSDDMQpHhQn4gdPO12A8Sj9/ppPNX74We2z4LpIboqAgeZ
nNZtDm1Q7btf5dd2nz+CJtLvj71XfYneqr0wtbPud3bFtx/FHFhaqMZRNuGjpJtmp/qV17pokPXB
i+xWrr677F/c6unGGksAM6tx1WZ4SeMg0d0YVN41eStI7hYgL0CrnODOpvFiz9YcE1sXFeVLM8fg
enCHjofp609lR+HQ9Gb8rt3IPlSXXho/Pxl75RDeVDi2kmtcd1SCFr5992ST6SDtc8B2Lk/DB/XM
hUlnC0noqu21UMZ3efK1dCMdgYc/ar0LCosGgtuPMcQI5mftUHzHo+9kXgEfY91RH6qB72ZFWjxD
H6M3zZVv5SAh4RcqcFS2jeZjx22njQnZ7ZIbUplilTSglZ7r9Y/lvi5EcU/vQtJ1gQOyND12VGW1
nsCYfHJITLT97is0H0nifxe9BXnXh+2wmKhtGBFgGOv+y/T3PrvVql+5KFX5Ge6GxN3WBhO3e0lO
dFAcwcERNemNRAYCzvjdvIu8CYT1yN7sn39d9ibuG3NrkwnaUO6VDKeFzcied1VfuXEBqFmY7bto
PlThcpL69hCP3d2U9je2Q78MYKyvMjB7LfNeU2o/Uuynpb+RRNUM4WwwEW+a+8RpZ3yZ85ACADf7
2qGHKFwGWXvJHXzJm78Wp0qw67l38O18MCGtH8eajgvWWd7H98sBkIw73ct3tdcJ7oq8x8XGEFtN
B8NHaMo9hjf6RrBc6cTZJ/5I6N3lBeb6LUiRUE9fKQvZcnCbtvIs5VEapHHjNQoU6ko3ETXqfJw+
n2LSbysfs7q5ceiQ4TFKiaaB0hzj5Jcy0YNlHxy8mqZ5uJ3iilDTgTBW5SZF7w7aeKCKm4ez2wHi
li354yhZpOi7vRaWO/A4osinH9Ja8qOk8TtLu1lpSsM6e3BScLm0Iq6JdWMxnw/kHXq+kU9HxYnN
A1TKCFRv3tFAR7tC1TVEh/inGj0Vo2A1eO4FuTLkdJAdBLaeLRHk3QTxlNQCFK6rD6Wd3bTNLk59
R96r6RM41NohQsO+KP/AcQJcHSzIY4J/CoB7xqlb9JrghdfGQQTwWzOAT9nE7bkUiZQJzLD5qjnS
07bPOyQ+uxPa3bxZoW4nZ4ItyrMCCONKSwdWEEAmz2+3WEjoM+pIvLXwH7+X34WlWo47ACH528L6
BRtvriWn7PQWhdRsKa7G0jjl9rRrmvl56eXd5e25BjHG82zsS4gboNQJdOL6KRtTYbPUy6yiKqxm
fjrEnj0rmp9N4KJI/Mlss/1AbQGiaI3on00amgoCECATLSbpFY9Dgscr5m+cfOh+kyYdIdFqkswp
DsA7uJcHyF0tSJD81xpzi1KsdrKUElgEffQ683sa/ghFNyLRgJhXKbCcdttLahx01jLtQ5B9eFIO
rlkjn957g6KrU9dFSX6uTXRyrr0OaIE3GCdUaNNKUoZSnwJyfnq96619vUC2XfCm4hwSqIv9NsN4
YlvplRqVqJ3WjXpfjKAliEJX6qTDtCh+XUnxiu2RJpFeMHcD6EhgOOpH4z2zaJkKvVmjNQCGSMa3
yVj2jkq9Mc1KN0Uby2UH4e4AZLiBVkL0hQDD+Q4AZ4s61h2GGCvH2tWAltVc0NrXu7Da/2+WmFFJ
ujlrbYG6DFqolOipiYiqBYk/d1eFwBLXOzZjYjwSbQld2Suon67NWoXfxie7cMP0aQz/JhZuDDGX
bRC3NbqdroYSeZ+UJwhZ+HktQEPxsBE21IP+XSLG2cd6cKR0wRJRvd9Dvn5XfqfD3rQDRfuW5fvC
QjnNpCRqZ7dtBFO5/vanaGWCnAMMpx/kjox76IlkGjWKENryvkR3k6jHRPT7jFNYWth2A9oJgyj+
ZcjfhGcJ7/fBZQAqWgvCF6q5usomwA92azlzl+O0qkAFS7XlNKmOqE+Rt1+3RpircmfkWWlUycce
At4rRQdQot/a/a/LG4gXy9ESuIILkYD4VA7T526MTSWNg8a5TtP3RhUpj/L2DRKIIKdCvdw0dGYc
s2G3kDjGZCF3ZTbzXo4kguhAlPwkQSfn8mh4L1Xchn5bY25FNLX60E6BwEnoOKaghQLBw0wjtNFk
nQO9e3XwczntHsukvVssKONgX49f+r4wQD6bt95YjE92umSCgMj1mN+fxTIT2EtTWnRcsU9xJLmj
Luu7tJFFOrbctUTCCtQtAHQhqXTul01bz91g1gBsapOLUCheTN7Zhfa8fy0wO2voi6nrelgAZvmh
hICCNIUkVkdiQmRV10ml6qfuDxUi1uwDuOI0VP21DwpDxqjSUWUtzePkMsELM6RXbVvd9r3sKt3a
K0Sjw2Un4kzjmT0m0lt2PtV1DXvwIwItHbQjXc/1X5zHZ1aYME9phgeKAiuVc61P11n/K4uve1Pw
IuWOBVEWLZWgmARc7NwlQF6hpTLYRwMwZx8yaO2igewPGSz/WR/wkhmWCpo79Kee2bg897yEoAOq
rn9/jJn8HsA3M9VxLrVJn+yKKD62Eo1u26705yQG7VxalLvSKn+lQ5oGiVkDd6ZFL3OjLcd26kWt
2h/AEuaswvdYq86GtVK9nQ/uP2ZkxHqe4TSOnOyqMOuTHH2v0vAljtOdQ01iVkjAa2jdXEgCtS9k
XIid7cpU3VtpepXp46ucmD8uTxInpOJdvupUA+8OKkpmUbXI6fJMwxxJkhcvvnFVD4/IXFFRKk5k
hwmmSVhXYGPE5YpW5QmaXgd5GUhNjaNSKldNUu4vD4tz4m2Hxb7Y5czMjbEH4gg6v4DZDaEXhqe6
FTxeRFaYBW0t6N/NFAuaEzm8/Zpaz6EmCCB8EzoUE9EYt+JdzzbEf5TE6MKpwbypYBgap9PoZdpX
bbj7m+n6bWVdvc0tpKYWTYcMVmKLTFDBDJzUF0YpzsGFNcGbcuXHwluWNdLqetIvQJ/Vtt2TZDIs
d04nEbxrddhPm2xjhXFo4GTsQlel9RJysuzR1UETGy63rZwQA4K4nYi3ke/Yv0fFOLZmtQnyATGK
8kZ3lZjVU5p9q7Jb2WyB4hZxCl8cHDjwmFM5VxpQnq4QqkRTQfUHqe4sI/LXvrxJQVotTEdxI76B
9vm1QRKtmcxcIllkITWEsY2Vi3OyfR2Tp8uOp69b5NNyoccON2Do8wCtce55g25PJbiWkMXtothP
cqv2IpuW7lynEpmHInnsC9kgep9mfp3U6Q7y6F8nrR2JA65uolQtNOhNLK7e1b/AMhIRiHZo7hIP
uYu947jQ4f5uZG1POqV4pnROPStPQvCAKjZpqRZFaO8EkZazxPOz01ehOygRvVnGSPHKEl2nVZ3Z
pKiHxkdSBOyykzkFCgVlhC4Xlq9Eo0QKvTFB1aBpu8uTw5/+33PDTD+163SpkigJKjAZVXTwpEjw
dONGFzSOAdyETrxP1HmIOnaPtCyy2cadEgXafMjkgRiiWxcvrYnz5beddaSb+GL2mZWUMuyYp9zx
QT8lGW6o4658it+ko1YKJo4baTbmmKBZLgkqERacit6SXsCjJZoyxmFBU92poYLfLoEY1W+a0/J6
edVFBphVN4euMcsZcxUlIYhynprRciMIlCTP/5sdJnAVmaZVXQ07YXbqmr0NRHB7LauCDS4YjcNE
rL7sZSXXMF3hU//Fvo0fJ0HfDDck/l5r5sb4H0uCkEENpCfKsEpMWhl9sgf6Y+x8RzRh3Ei/scRc
J4Fd0NQlhyUl26GNtAeNUUTQbimLuqn5+/7f3cLSPKuRNqN0DkPQPbKmmAz0GpuHXF5+7mhQyjA+
2K2gDnO+JfV27LH66/I39w4AVpLZY1faxHo3RZQV3PGsz3X8hzwHe4dppagoi6kA8EPe4/pLtCkn
tQhHxh2PBQbaNecPWfM1JmxCTAY2Ayk26iSwR09D41/RWiS3KEHzX20Krktcn0PyE1lrcEvjgXFu
y6mhX1eWSAq1uZ/E/jTsgMArczTW+pUI48SNZRtb6wbbjAvp+DGRetiC4iyQaVRwAoh+ngln6jLk
oT4Cwtz3yAq1qW55fRQKggDXATZjYEIaFEfyxpIxhmL60hnvRnmqYiq4i3PXH4Qj0FDB8xTw8vN5
ilBiwKsViSFk3OmClsNMIU1GSSkHYyZYf+55pkL0yNQBDIYGELMoUdVL/YJrS6CiWOLPw/LFGmt5
H7WF4kVzH7toTrvW7Vn35n6qyGQrlSB686Z0LdmiYRhwH7Dfng8XSrwraUGJKV1+JtHj9Bc9otCr
+v37zOlg2rQq0gZw6zrqvCI1iVX8qDWBX/B6v6AAgtXSkNhHXzKzaFoNrhaqoSJYjVeZXNcustVB
191OPSRl1RpqOzEIg4FgwYKm+V3S27vR6Mhk3FqxSI+FN6O4KaL16kN+TmZmFOpnZjhRfIsC6RwP
OaHaLbPsZmhFT2GuoZVkBZB9EBazvFRt6YSqDQL5YFjU9yUsHF+Lpd6Lse/8yzF+XST2cg2ick0F
dQwUGdi6blx2E62sHg1nZfo0VH1QzTeFfKSL6rbt1xKtjEsu2Ia80IgZBPEvdLgQIZlZNKY+nZp2
wksyjXb5oYE8IU3cOVKhqhyRUER/wLtebM0xbkrzrlQbRUF+LbaOipM/ZlUOkIFSk0aOj38xm7+H
xiIyIBEDRoABQ7PLZ7TrEzo2pHAWMt1r6p1GF08W9R/wALUgH8HjCNUvUNOwPll0dZwsMdozi2ln
KOlVCbak7N6GYJ/tQMIv8eiVGd/U8Si4HPBOBQvtrgaYho2VJeA8uhSKag6mjsQGrePoF/LxEHYe
S+UvYtjWCnMFkRNnwemG0RlDcqg0PHGS3dJVu8vLxnORrRXm2pZnziz3GaxY6vxNbQkucSfQkrmx
LoK58DY2unFAfIX7B9J8zFnawjmoLuO5HCJdcADj5A80KstuTKe/qAGA3wrPNvR34mLD6vpNtZ0P
4fpGMBcbnJpLSr2srUVCP1wv+G2FRQKoM8TCNB0JG0l71/EmBy2MwM+4KVEgT0BcAryLDQ6hc0fr
CjQ/ah0qU0btO0D7d7vySZa+1BGB5pzTvffTcf6Jbnhj/ppEhZstbl4e1fb2sovw7g42eiLRa4qW
WaB0z79CW6S+s+oKTcDpMR6jHS2PdfxlMOedRkXtuTx3XIUwIAylAZ/CLp1kNU1XNUB0DGG+H1r3
Nc8iN4Z24uUh8eLwxgy7dlSx88qSV1zFU58ScyT2T/k1TG5SUZMP74zZGmI28TRoRj30OM3SX80r
TKUTuV8k3ww9UXsBb3uhzIyoZMqoDHw0kmxuwjZY5XEVQqy/aR5AIPfnsBdn++tMDaUBxiALDfx6
DozLIgfQsUgb1GuM1yY8XF4b3kBA3mcg7Y7LKpp+z90tl3KwrK0d2sXU3Ju1cU/L7mBI739hBZUG
tMwZhg6+zXMrM8WvdiAACvIuAXUq0ccHax4EbsatsaDmC7QVaJJBZcqc9/2Yyu2UAVwzNX6NooVW
957hPKbgTM4LqOrMByffm3QPlhNSaCdJtnaXh8nbT45tmvijAYHAck6kcpOow4zJtJqkR5O4s6uA
zfLSvGhIJEX0j9M/SLuiG/2jhx9dbcysLr0U5pWDp0w31e7QgeixHg9r4sSoBNeNzwODJRxccEpb
hZTW6kUbd196x4rqBm1XeADGYJgBzYwcNz5ULZA621+exM8eeW6L8cilVfq2SmArfzYzsmAZVYEF
/mhwvV7bz8GRygT63JaqojXwPEtHoD0TRUsORZm3ZDBjh9hWav+P9pjtvIAo3WiHHrgQCR0uzi+t
+IUdJmQ84U8ckuMgo8Jz0GLcv2vqqBz0Ga9zqfoO7Opt0WZfpCgT8SdxMDYfwtj4bMAzUadbj7CN
N4SFndtFhPEoWUHUiLpWLhMTb5M6SnCN74jpJIesRWtJ+72vjl1l+ZddhLeA6Fr79wOYkUq5OprL
ggdh4jwpxnUqXWv+KILqcS68GCZeRaj/oqcYkgjnw5SLVpdaPKqDLPa7piIogdIx8aI6R2RBC5BO
3cEoiF77hgh7y1vKjWn2zgsVJ0hNr71kBXrxsj3AG4oo2cJ576KsreLWtpL2Qh+F2QVQzMvlauow
ib3kG83Bfq3QB49KB4hBPDq/TbNXG4ML3m4NK9qnIBuDnEeuvlxeSw6q//w7mN1hZtVYNy2+I31+
b13z1HhG8CN8pbvq2TnVO+lk3uYP1mPkCeyu0fH8QXpul3nv1/WszEYBJ4L4d+EXurviPKpV4lQ9
yZ2PnrNClOfk5GpgE/kgkF6spLAyY1N28nIMIZIQREWHLnzdbaHTPKX+ioUzw1M/1ETrA7oIHsKc
/oRzu6u/bXas2XQQv1AwxyWRSnIzmHvq6bf1E9CYuO1197VNzIjQlIwv8w/BPK9+9GmeQSWJfJgJ
hha276WKUzBxSIi2umQQuXlzeupTOu1VZ9r1tLxOuuI2gyCQMmDg2TejmEXXwjUeffoCaFricr9i
e1mqkaYawjqhMvJH8/hFbtD+5bQ/cMd6qVvpuh30V8GIuZ6FZCxgiBAJhfbp+Wz3S14vTrqAHkAu
PSDdT7E0Qqyhsu+NJztxW/mlmY4GOF1JKgtmmxcZ4VvmyoOAc4Blw2msGkXtXkUJ8wa+XNxohZ8J
ihzc2dyYYHzJwj0mDC0F0Z96dp6SogH/lEmkuHdrEVjw86sPfruxxdwFcnPRotnSkdzu7bfO0QlE
Ke4vr9a6GJ+cA5JXGhAnWC82Vz8XzYBkF5wDMqFE6yQfxadyAK+a8h5L17bUk1J0svCiu4YVMiHh
BnIkNmOrmcss08XEbcrA9je/geNJUXtBfOMu08bI+u+bLZ80ZQVmfQsP5twp/cQxI39wZLK0q4i0
1VHS1DkV2OR6HzpFPngxkHRjzuUmsXF+5EYSTOpzIVNip8/W9K0ECPHymvHGBoJmPLEgNLOyOZyP
LQZxXKU22GATRuIBNzkEc2gMnr4MsauO6U+wPSgCm9zYvRamwYO23j0+3YFDOsy5gzN5NK/ql2m+
NaHr08SRqxWOO2Unu77LLcFe402oDgwgSPXhJvDO84GmRTIMmo3tTEHHJLlhghS0dAtBO8EBwZ3Q
jR3GWZbUnIzMhJ1han7I5UOb0r3zAvLK3SyFDrm8ejpnx4FkF2jLNR2MC8j5oOqlKlOpi9PAelFA
ryDiDV+djN3Q259nnEOrVHUqxjwN6uXbGIWkAgN+JT300kntqDtP75dHw9vMW3PMElW4PQH8WqCd
bDRIOd7ZoGoTknzygtTWCLM+rdPROmtWYODggKfqNhwzT5nujMlzbD+NAPkSAunXtOqlaWT2ciF1
09RAcTeIyn3RHJLoGaS6ZECOWWpeIKKoGF+TRb+7PJlcf9+4BnNyVqC2nPIuS5H4AB+Xco+OHKIo
NwtyOZcNcW9ESNxYlg5pUzzVmaxy36pp2C1Qh4rlfWOCd6zLSDQ6EB/p6c0sxfvYMP1phKh4ehzk
cKfki18+GKAKW+TySg57wQ7kuREoISHwtDZYoZZ7vikmJesMyWjSYJavLf0JT0Rh+wBvcj9Siiil
QdGTHTIEqvR4yow0QE6CKMOvlek6ak2iKqLZ5bkrSmlIgEHNBm8LZofLauFI9WKmQQkKR3qMBuWq
K6KrbO37Lk7akj4OjQAQzAsqqA8gN4EELuiumVfEYGmz3Gp6GjTaRBK8SYUANA4Gf6W/Xa8KAKEh
HDOBpWmccIxrFAXt6Abd9m4iXa9doqM35t+WK6VCd5WG0gRepLLfjrve/OPyOOzj3vChDrA2/Z27
SE2lqcrXR2Ha28WOVtJT4YR/ntg8N8LsQJ1CNw38eHgVhsVOa1LSWJMr5n/luftmLB+H7eZ2ErW1
09kaHkJZqx6j6Q65yYPYD7lWALJcCcnR0cLe7arKGe0V8RMkCxo1CgUA3LpQvktOL6J34h06SCWh
WRYkyWuj3fnaVE6PwqeNm08lZe6YOXvIwEJrD7TDBFFo37eRDIEAenM5inF3NJjWQeMJdzRkxmoU
GyhRyev1oDnOknVVo/mjx3LVfzW8VbwBdJQyGIPU8+FpWK6mWIcH0P0h0awDOLSMBI+bWNvl5Qw9
AtF1i7t0G4vMfpbRNktLA3fkOp2PWr3vZ0i2GILrFXfVLDww0GwO0Q2WpcNoai3sBvhHan5F70y7
M8KjMj7XFQ6fRlDX4QaotbKkIUNtIyyeT2FHMyiD2w5SOtbY3Ua5Kt2Ued37lz2COyIb0Hk8O+GM
bEoYsvIWUFq4W/XIMq71D8jrfulbcOhctsNdno0dxiHk1krj2UYTveq/ykRwFnLdGk0kKw0pjikW
RjcYUV/W1EZeW0WXpbq43QTZcem2zAXXDY13UIHrF1LhEH5YGXHOF0XGrl2g046Q3o72ayelhjeH
k+MCO0NP4dqsmiwR0gbREiR1orog1qBE13vzqhokH7l305OzXD/Uk/JEJQUiSIWa7SonyY7KrKFX
PqwWr22S9iXuJmMHngqZ2DEypOWS3Q95MxIr7ZGKoWp1MyT4jmjqFQiWVPFhysbYLU1A7uTSnH2g
f9L9UOb0KsIvEy0BOAqKRyKx9zVisLe+VTsKz25Q5OFedD4hIHmu7dJY0mCS0oe50x+QyjDvslTL
vLqK6CuVGkOw2txzFQhnwDTwuIJ0EXPkNJFZmbE24V4ykwYqqUR3nRfl0XpJ3+W3/KdieUnjAkF3
2YP5I/3XKluUjHMllbUEViuvdNrTZL1GzbukRcfReLpsibfzQfLuoKUSRRQQKpzPaWqg37stMad6
DcBhI6ePTViLJpF3XUfZ+IMKAMQQ7P0ROa5G6aU5RUOUepi6l9RpbmXAk5xpXzuHvBiJnNWkjx8v
j41Tc8O5trHLLF6MX5UGB/cuWkoVGeX0aVHi+qYyQvkqn6LiLiqiBG0v4+yNtiEdQ1X5WkSK5k1z
Xh0BGaCCdeW+0zdfxPLa2UDB1RLaw6ChRKrA+hEpO/Vt+C6TvvTsVmCNF6pQf4PuJmrAeKMzw5fa
Vul6CmNRgpa95pjlaP7NIaQu6q7nGwLiB0kAlCLYmlVM9Tl1EHUDSO3IqD4oXUes7yLtZ+6mAGYR
dB+Qv4Ic5LmrtnML9s8GccgiP0Ao556yvcBfuJthY4E5OOa+6YcCwCxU9zRo0Nx1B7CYHDT/JyWz
J3k2+IP+R4tMjM8MK02GcQCJsvXW+EjyZXr/KhXdQaEHQKeRupzta2MoiQZ9ACsjQyFS/uEdyisS
9L+zus7J5rKbRb0xT+usgrzCA53qMd3Hj1TkIR9p5U+xe2NmPbM3ZmapzsOkhZkJUZQYUF6E9tU+
JtE3pPjJrg3QsBV7L8gD+igDePUxuhn8p/fFF0H9eONF0g0FaVxo0LbBjHfQBhCWqCFO1XpxE7Dm
NGATr+rnWffz1sTLrBTsQt5tBFdgJMnABI9XJ3O3Qpow1pU8ydCGDEUMR45/osHyS56K0mRcOwbu
CcB2oz2ePR3nBjACAExgp72bqpNuH0GvetldOSZWWmHMmrmmA9gso9UuWVaXI/QxfeMlu6Iixl3O
DldwgzegaIumeJxG506CkldfxeWUrXkPHaiBQz1AI9JVwz9fkjM7zJK0+mAVpjNkQV79AsYadAhC
NDonJAJOgp54DASdwKxgbhSnqS2ZcxZUmQUN9eu1bbWV34UIa+6SmM4Kbka122Sb3GnkSHLWm1kw
KnujvR4TH0Ccv1j1jQkm7kZ2Zk9NAhNArrTFCSbAgX/ZBK9qv2K8AItRV/ootskCOd5OynpgcMK9
cRXukh2Oa9K58+Hnkyj/w7sVnNliojzS6INGW9hKkidrPGkjWMEBEnW0ksjUK0wP1NVN6Y/ZvZa9
iVIYGtcxNiNlIn4c9YVUryOVKHHe7IzMV9GXIZCflh1StG529UM5dN501fnxrvf6h8TNDrVXPvV7
aB5fzTv90PgoJMQrcesDmOaEkZpzWTubHiZAFmZTafk6Pc+KJ/sTWY4qrFmuSRo39F7KWxk0L88O
of5lH+B68mZimM0P0Z0lqXA/C7Ix3DeGP8rq3l52l41wI8zGCLPzpx761WYFI0b1iOt1Lt3L04vi
zo7AoT/QVMx5dzaL64dszrsptkvdWEejeD2pv/QnZWcfTVfD+6F0qZsclUP6pdotnvV/pH3XbuRK
su0XEaA3r0lbTqVSUfaFkLoleu/59WdRM/fsqizeImYOtNHY3Q10MF1kZMSKtXayUercw0e9rTYB
GPlswQB1usEaogUKN709Q/uLt5ITB23awBmJjJkXSGyE1jon5ry29FfPpcY59Yz7kc4iFpo3lvwM
ZIWOeOWMk3F/9pdQK4Dy4dJFmlECBTB19AKPbZWEgZhCgYZ+gUyp5cXoPG5e6sT0S1IkRJHTY6qs
3FtLZ+7SLHXmeJmpEynEsJRIsZoBzS7xwO85uf2Uu2BNsXQhwMAYoaY9Z+9nQvfrlZexjX1Bwhhj
Xt5EtY0sG5f5VuJoklUrKyHr0n7G2xRJPUQYEIugfLMYep5UzH2pdVXpEZvtkNs26/wUsgN4rP/z
jNTcr/C/xqjVSxMoN3gdYNtCMD5ISn3w23dZ6YywKgnLxVYvromJLS6cBt0qdN1iR6qUT1B95PyK
DE1XUQ1o31iUIF2W0a+UVSJHIvSGOPc36LI9JGQliFUA0E+dWi0CFZnWoV3J5zYfmyhCvDYUa6/h
ebfRhwwpDBRTUKdFIonyQWw4+Hw9dyQV3AtbFFaHtA0fnvnyLRA3fbvx+YAkaP1V4u9SdNLq9f4Y
l/zspXlqjGMWjlPiFdBQ8GTAdnNkr7zp7JfV03078+vydpiogM9pZ2R7qENXgPvIB7IWrV/Cu8hK
OyFqnCo98+pnyT0mUWp2zRrNxPLQ/jFJHT0faGEAQICaQr9EbYBi7VtsgPFL5XJlbEvHDqWI/x0b
tS99IWUmLsUSjlFlN7JmFGN3atQi0AW5JAw0Bu7P5ZJfvrRHbZkpZDw0hc37EkxGofjUqn/vG1ib
OWpTsH2rcd5soHClNtCL/CxKK054bT/MfvPiRiwjtGh0JfZd1kKeLAEdbItbjn0E8Z4QJ9BV+hGA
8bo/rMV14tBigqPMQi2UWqcR2U2GFwBCLh4HRDG+HvdOLJCm+LxvZ3H6kCBEOhgvoxsWQ69kY2+a
IWxRrXyNXhfrHucdhmGNsnNxHwh4T8wkbnNP8vUcSmUiqVkzw9WGZ7l1GOn8X4wD9BKsqEJzAbLb
1/9+GLQ5UmLAG/WgmkolIFeAK2W7NdqBpQI3OqP+sTPvlYu94LFjzMg9ahsMB1OelcZgmkTz/g/S
cHav8IDNlKKeVOo7uqsaktWPUgxUNz/sUyymj+7Y++Ne8vs8nDGyyvyMuqbGLTBDOcb9XCFDrlDa
IJ0/xURdEwJatoLoEwJmoOGjdYAYaAoz0oRRAxlcF18NnoRi/yjGK7Hn4mYEtdz/M0M5i9SX+wa0
SigcgTERAsfxgH6gZA23OE/JhXvH41/DKODXf9vi8f/XSyhWPIfN2HBnsUpJcO4jm21E4ougCQlL
g0vblaNMjYq2R2dOvUGM4kaqufMgb2oFzMJeRiZ2pbdlzQgVTgHYEXpjiEHxvWa2oh4DUeKxz/c3
G/3YvRkKfz11PANth76CFfZUf0LXy37y/lbOn+ihhN9YuamoPTfbQg8dkk/A9EIekO7AT3tNADkf
y53zqpL2mudxT14usV8BnvQGMCXSSiVx2R5wFXN7uSbQSVoxElTAgWCvU+xR2g05Rxg+A1JLcVZm
kXqn/ntk/1iiZrHX2LzqcQ2f/dyUk02pISzMDpEhlu91ckTo1vf8yh6krrB/mUTQNoOF8Ru6kC6i
Ujfkwsidi2zqN2xVoE5WZZmlAWxrNi07PUlRlYwkFcXB8QdR2KyMed5/1KFDEYWHXgJ6GdFJNO/f
C7+JdoaomUvg5/Ql+lvWZHClh/4thQRB85ANK6NdOAxXxig/wnRJI+ewdq7DYpeylZk0sT6Ojbky
qDU7VOyRakpeCDns9J1sSIF/bEsV3EbTtoQ2XMPpcQs1LIghEDnJjkWvbdQ43rJBbMc+b3BjZ9//
nsVFvphj6i5Amz14jXoJw/Yn1xe3XD4dwrjUR07YhQlQ8RlrMlG9MguL5+bCKuVOofiXQasdVvuk
tRrZtzwvNOKMt5puXDG1Mt80vGVg8khTemyiBjwwvTi9KfXDJCpriSQ6z/av0/LPkH6TARebtYNQ
G+AoGBKb/qTKW1cl25ZTycTlZpjzpEwYJ8CVwcqTlTMiQWeCLsdrmlwrq/nriy8+QqrzLvc7bC4G
qf6wl7bIZT6IkbyTms6QynaTJCDGF9bmeMnH4/DMNG4gUkNFYV6EC7t+GYuMEjJwFe9Dg4IY6cik
bzs7OxVoZCDd+/1NS2dW/j3Z/9ijDmsZgYMUmVUsaqA6BYRsi1Aw87TThwKtTiKSRygnpWCSG8AM
XWuhtWJ/cVOBCEOZ+/0AkqS8sabFUlN2KnfOWuAGxujQjxEgZ93DhKJKp/W2NCKXNcq7egLED+X7
CMq0oSMzE2mFFeTR4ppffAv18qwGrhnAB8idhcTqWfQ0gP7MUEYTpd4JedP4v7nywPuG2QVqHgmS
66UGt26ZoE+eO4/DOzi3+8nioNi0JnT/2/J04/svzFCjQk9vnfVKzp+zBFoHwIyBrbGogJUX2QhK
Rm2B1k896muN1HXk6akEjFfdFL0pqLlm1OoUb/l68OygZQaz48f3UBnKnQLNki2EnERz4gH9UOJ8
MtD70z34aRFt7m8S6vXyu0dBaYicGAv5JY6uR/e+hmhe9Plz7JXHpsrPfquuNcov7UPUoUEQPRde
IBR8vRihGrUd+j8wS/I4OqHgKxu15tCS70H/8v5wFh0cnjGIciB7iQoqdVPk/SgiT17wZyUWPuJI
tuTE7vkHXgCDIrRWQt5I2M+gDPUkrk1pQE41yzXz/kdQL1w804CjATUKnrf4D8fverzKUExeqNS1
i75avNQSHSlBwxN+Ctk3fP7pvrGbmB8SC+i0RQSEt7oEYMG1MSZkRpFjutrt4uLMlPwpHKBpXTQt
Kdhpw0wF9j3bsysXMt0MOI8RTmVmAphTquiJvTbrgy16SoWhdutptNSms4tkX8UnHDSmnqxmfKtQ
ZmNdvzE7rrP7ejNB1ktqjPuDp3Wsfj8D5U/wi+BpxQHReP0ZcQ1661HVancKn6djJuiAPyWdrbTE
Q9O4Odo+YyoZwG353E+1C2Ur5cz2VBRmIG2bEVqspNwHnB0KBHVwLwcbt9EOOy4hLXOsz2u5D7rk
/q/v5QXwCaILBTEj5ZcCpRTquPRqt9goX+l3aHZ6CfW/yfGMZsc+VqaA+6h2KquxeqfdQ4Lr3O8a
YzqyD6MTrexT7sYpz/IcF19DuS8mF2NGDTF7vN2ayFHrrekTRke8jovRI3++RyMiP76x8kxYOB88
+HrBAAICKii5zn9/cQ+n7VT6WsY2Lhcag5zrLf86y2lzOTwmfOf9LXLrESAyAZVjpDZAQ4tNS22R
sh57r2mwU6OucJSscrP4XasKOw4a6ED5+zzmjImDmIHc/zTMd6u+9skaOPU29Jg/QpzBY8iY44c6
pZHX8B1TyLUbQ7sjlysgVKOTf5JyIxJ5fWyMnPFJqXWmV/Zzlx/3tjILC24CuTCQlAArAOpVlZpz
L8xCVs3CxhWjVw9iuX3+Hfn8Rkgz0iosUYpjEQeb4aWuNn1xKBLfqYJGrwVD8t9CDkyivLgSEdAw
vvksCByy3iLyIuhsU6hrgel5qS1ToXGFGmxnwj6vdMa3B0SjQ0RyTTKG9iccbDl6LNmBgBLEjAV+
Jbkwz/vVBY5vQL8U8v4g+MMv1DfIfVZlHu4n189LVC80ICXVnl/DUNxGgrMZCV1ZszaSoNwIJVTB
CGbhrnXRAl77ehqbsfoSCg9KaSW96+UG+j7b9u/Kms/O5HpwswjTjGUHfSGcI7XmnQaAKBsF0lmd
HJT1xodx0MUBFKnSThsJIgLULYfBmVZfM7dnDuAHkD+oeI4jpwZc2PUJZ8CPzCslr54NxrE2X6GJ
jmXC6bq8W3EltxcAZYk6WAkvNRJXwdJoF/tqkxkD+c6Iakwo6oo6NA90i4PMXON0KNR2ZmirhgzB
Oc4MjWCbWuzOt6bHtXbD3xblq5mnvmqOiC48XC4JrSTBD5xbfdQHI/qrbrNNBm1HyD0QYcc5iZUY
uf4NmBXwGwY6QlBbli3G5i3F5skI0cfYKuxkpSHkxt9Tn0U9SKZEYOu5y+7c6yAI1hUzIwWAXWuK
XHSHPuS4rpef2ngcWOLyPPq1k79AxR2DzgzXJ39ePyvikXrvEZas7PZfVvSbOUemH8li4B2B8bme
c41l+lTKJPU8WT3mXHAkZ3JCndtGD6ORGijF6rPqoLHFvNr3T9o8Hsr0LMiAGASYHzArUqYzvmz4
Iey0c5C7Kn8ooRcYVe9hcUhQIb1vamEJkeJFgyePu3NOe12Pshc6OagitCeGI8lLHYBzHw1ZBeIW
5GMMdk0ycP5yamSX5mgljYkLJmzlkjkrKICW0Vda/8dTN1evoaMB4jEBDzVq6qRyELgKcD9XaAoi
SDVRCwvMADoCCJ3z15rmbhdqRlWDxnVWY0KmnDoAIuPXERIgsAYYsSeAqOudfxXr3bgmmrto6FcI
D6ccO2P++wsHkIhjl2eNELq8WgJSYaZugfxZ6ZThyi16ux8wZ0CJg5iG1eBuqQusRe5TUpgwcpVz
IgOGIiZm7jWkZPQkJyHLm2D6ub8Dbx+96H2QZ2IfDiBm6WbJkOnLiyj2I7eB5nl7+BK3o/7DkOiY
6miJtGPoV76zRmMX+AnMtYINDdeGc4F5MDSiLwZ0vHA011Orig3bDEISufJzqU8GBDud2tLb15VR
3jxaKTPUFdZzZVRFQRq5KXCxEtCxo1mSQP+aCL+pTN8WSfDQGhUAsgkQRO/Phe4ba/cIP+/H6+N3
PVbqdCQIWJQ6xEcUb77DEAgG6R1p4bonCMKKxmA+TtAIBr86KWyVwLmiy+rIkmxlyZd28+WUU9eZ
HKWcL7OYcoWM3FFQdBHSrcUurs73J/0mSMWcz9opyJYriMZoZ1CLoyxncRO5EhKDahZA8llkeaJw
p34D9eH7xn7fhvTkXlqjRlW2bQhylTpy68/YTPTO0gi2k66avM7rigUwBGmtwuTIYEzG1xOA57YM
iHto53sITQIO1pD6XSbthiWVDY1Lu9V/KhI5jBHpkKo3BqMxmI26shY0WPF3/yszzx+LDj7cddRn
B1HUVTEvRm5nCUa320zEdxTSniaIVPMAao86u22MYlPakeWfnlqrt2SSb1hLSHD3fqZGth0Gcg4N
5nFNH3lx/XA7wTsoIoC21NEc+ga3RTh/WqsBCuQ07WQ0JefIiDMigaTs0/0lXDoe6F2RWRDfohdL
pOzxaqylTFfG6MSTN9mU6Lm3kRllz6wl+m4DeOzMS0uUN6jaEo+6AZbYkQiWX1pla3nKLilt0WCQ
W3hj883/bWzU0Q8qrRCYrMDYWijqBI/t8NCFA2lW8GN02R/bCb0o8+ULGmZUJWkN3TCNMw70CpHL
K0bV7tLE9RGMThv0qBABMPxWRDw67TrG6e34zIEL5Lte8+m364hvgKbKzLiDOIqGOLJTH0gcE8au
PDqVcvTCnVceeO7r/owuDhUiNL+NKkBraFTsNPADXt5sHLuDpR2F99JMf4rHyOA3sanYAEKZkCPJ
SbmSil4xe5OA6NHC5kMTIXabfWuLp/xUG62lmdO2tVir2CoGPM+RXxnsrctGgIhTOOfpkN+lse5J
4vdJzA+xGzCWdxAf6tgZPaQYuBWUBq2OPO8fRB44fbIM0tiblmk2xLu38NnEnfb16U0hJUGgDzEU
C9zC5Ml+3O9f7e/H72/vrT/GR6Yg3Rr39cJQkVuGCADy1yBs+u3ZvIi1UsjYg0CrzFzvI7OYT86E
oraxsnVuwyzUd9GIC3iPAHoCOuweC670umrI3HErvrQfwdH/AL7ClhzmafzbmP3Ze4VjPcQsyQsj
Wjujs3e5vqlgfeZnQsMYCI3pBHrVC01aBkLmFsawR1Vg59sASEPZBTd9clgDXP7mbu+Zo9wqN0JO
KZZkmNukTnoaoGatsxvtodrJG6hhOoJRPksPtQWZCruxw3P2rLmeyTrtqxIR9YF5T55XF2BtCigH
zGphxBTa/E0AwBeWrJd2YAGQbvBGbnkPayKni+t9MeOU9y2KLqzCXMlchmnIpJ6E5CCNR7HVtepZ
6HWQV9/fYLfR5vUKU5d6wXTKAB7UzGW9B75LDKHcheJ/SIk8H1V0eKPrX0JxEdlQal1D2R8FpWID
twZnD/darKW5FgYB0gSEbZA0xSNYoAbRZRroJHkucCXl79A8MpkdemuQo4XDjqgf1UzwMyBOpClb
BynVBlHOI/coGKL5xJN65UF1m5bE2+LSAnVLIC2ZMV4BC5z/hL4nokaPXHJgRzuX/qq8lbuivxP3
0qcGkSbUcO/vg4XUyaX1m8sCFamU50dYFz/8Uu9f4m/JmnbJV2/4ByI4Y2SKm7DYFM8CkdfkrBeu
YcwqDzoubBJAyKhMuZhlQitUJZ48Kenx2HGqk7wGUZsPzqVvQYiBXDyMgCJTgvgIdY7rqQ9rOfdz
1x8ZEksPKjKiK1NIn13aBHV2s9ZTGj+FiWzf/zB/MJyX8oX/TLfBOcRbSdrGHpl+kof0sXfZlXzk
TaL/X8bR74eZxBjpDENX9VWujhGMu8KueA304CzvE5N5xGEIyNrNQJ842tp8Wi6uvjgfymKYrYEe
wBiafRIgrdG93J9QOqqfjSD25aCBhXzTDUQSDFJT2YpsDterylb5HKf6MKFFao3E+uZlTxua9+fF
aMq+SdOinHJXIN6o+7v8Odlx2+JBddauuFVT1MTJE1uoPIiZXGbnHYpNcvRtfx88RWSN/HBphS4n
b57cyzFpMdyuDEOKhBe797dE/0ls31+gxU2H0o6IKjACIIi6XBvhZEaIPY7L3X4rgiqTdF/Fq/YM
St1n5VGKSLpSNLl5DWGhkOyE4B0SkUjcidRCVbhpijkkcYUjn5D+qT6pR0SaO+EnPK45pYXdd2WL
WqkG9PZ+wCSlG+/CbUM8p7Ta1zWCxfkfobzSlRFqlQJZHcDzDyPBJnkUHPbI79e23OI4gA6EFCbe
kih6Xa9RCAA6Hxdl6U5/+k/hIfgSKsK/ep/3t8JvUyY1ElzxKOpCDw89wXRBnJfiBDD1vHSTt0Af
dk+2ZQ07gkjxwSOv+smJSOvcN7kwd7Cociy83VzPpW59MBzGrc/WpZs++SXhj42NbbdCXL5wimYV
DLxksNnmPrjryfMzJi5zhqlcljtEiUZYANN9f+XiWDKC8hzQ00BvsNCHvDYCypKU64qgdkNuEwEd
BkpDFUCC+7N1e//huTRn71EMxIuJRvNLiVaVRZkBG6IUKDgm0PLI2yQx/29WqKGwLYOeefBRo954
Zvic5MO4Mo4bAAimCQPR4ANQ+sCDiLrIpVwNo9qDiZbbTuIny2iWzOuyjHTUYzGS0Wr0Ltc1f8sI
4NDaZNnKllicSBEqBNh7eBbRNRculmNJ8NPaHToImkN6M9XbauTWhrlsBph6QItRS6VxLlLQeuPo
A15TofNWAqW3nk961unQYgFEkn9j449u+kDXDBQuuTWmGzogm+cYKJvZsaMFG0DC6x05MSmgfR7w
GcVYORL76smROfIvUIReGebt1r82RIVMHCBsgL8rtQvWPT1FH19XoLvDvr8pb6qi9HDmr7i4CxmJ
y+UgBwhCIqALserD8OV/Z6Dw3mQOUEqoCYZGYTtKTwarMk482QakJZIxZ999JNrPLX57/5uWlhfa
UqBiman9bwrVwZRLaQomPrdWwuCJ01jNmKagXnGRNyWT35ED0Y9LBGyDGu2VlWmcAlVlGhQT1C23
S58Mi9Uzi9spyDwBg5o48g41X97Qtc3KZf0LALu+EbC2F7Yp39mWHQs4LGyDw+P1gGK0XhjVRt52
x9pCRtjKN5+5lRovLLhUEvP89/4E/zYz3DPPXy960hUC1/p+6wKCaal2cZSQImLtYuMlBDl2S7IH
R9F7C0WMJ34/PGTbtar3DUaAnn36GPXp0LMCZsBX9bz5Ul6Heuspb01gKa+RqHMBHnm1FZek5uyM
mey0gaqZwWZ/RwHUrPkeZKKykkMUjDHyOgIPgS4zRqrhT6en1rfz4VuCNkkPMvzc0Vjr/gQuhKpI
DQCyjUsJDMaoe15PoNRHchC2wI74hR4W+9o3ZWbHOPVrdtD2a5f50nnAzQc6KKS7Zt9zbaxoObYq
GbZ12fazE2PC9aFxfzxLPg1hCQoXwN2gNY+KHcMoFJUhilsXPaHJdmjybAOmwEpnW00jgMCXK/YW
glVAv4C/AfoLvTYcDbmrxxjt7Una4vkikUN0lg7OGZC2n/vD+q010Pv80gy9yZREyZgIZkYb7bVb
6Sz94XaWdeAM+bFyvL0tfRCbkKeOPG00M/o0mc3pxJLg49QC73Eu9JH8rAxdmM/WvW+aV/vC4bJV
PUlai2+SRxKru0gBtOyJDSwNVQxUE5FJPKXPqGoV7iRZ7RvkC0BvBES2YpTOCJa52myehWjH/TTc
pua/NIOXSLX3RiNYy3/dVDrnM3o5fdTdUKV1kzV10rp8vKu7g1DooFX48a1M1wy9J/0Ov4OcBonM
yKxsnX8yTgm3ctR+0Qz35ovam/zQsQzv5a3bp/YY2wCm5+wX8Fp+pWsOo51qaaulp7Q/lsVEhH6X
FJuQ/SrkRE8UgnpJmuoC8zapenxQKkOTjVF76oB3j00RD2Zx2/NW2oPx9afYVD0YCAjH2FV8zGNz
UHWo1nPtQ1A8DN5jVIMSuobqIAg+epJAaeY7Tu12rxbmJFvCJvwT+eFO9YFpJv6wSsVzm0HhFdAK
4z8U1eYi+/W+qbW6A918W7tvH8cvgGYY0mygZ/nIkC+oFKP0PJefkd1nQEXig6Jq/sl1/D/+kAGo
6OFha25Zsv1MnGfBBCcirvYzRBwAuhqRsv7XT+9kOs7A/WO4dNohTYKOXxFhKVgJKW/ZVlWaDsqI
sFDZJCz7J5Tbg/gafSqMI2tWVjWu2r5EUbW2dW5PGsoC/NzRDA4NvIeuZ0zIw8RD1q5xe6mbSD2V
H2KkvbGRf9DCiV0510tXAkhIwSqP0hHSuXQJWIiqMGvlGbcrJLt0dGupNgpWNBRkpuW3SDimHanL
tdzkUiRxZZY6HqVQshU/w4W1I7hmikexJMk53vrPstEDtyaYnM4TZsMaHNJszKYGJ03pBP9pMQSe
AuWcOcE842tu5EF6JSxEBtyXLs9uQ6KpFh/5RvM8nkFyNwgAKJh4IB7FYiV6nX0l5RtQTeMhfgP8
EMReqRVOxygVKxZxDCMdct4nNb+GGbpBTf6O7MIENb9MUCInNXiNW3J2gaUES0nHB3bnWzGzLfS8
QPjbf3W237/cPzULWQPM6YVlKjkhFxGvpQEGh0eMVW1AR42T/N2RP3+Ab8BycnqFS8o3NPys4TBu
6qP0sKmYgxf9bGqDAODYg7jt0McJn+JvA/gU4OH5N/RmgZLSGtf4PG8Ag7Rd6pHcK17lqwymuzYr
QDUCXdY5QAbjvQQUvJDiQeKR3MpOsaEB+MKvFE5v6gyUefpNoKWe3+WgE0YKstgzD8qD9jS8Kg/K
YbDbL+0xOKyl7f4/q4wULuDWaBShUciVz3eyP+DkeANJX+Kn4hxYk6Pp+Z8Agw9ICs2Id8E91ybr
k9TwHlTz/j5bSFTO++yfL6CWmhWAKEhFLHUhmEqiezYEx1InBvNnRDyeeEe2NNn+74rVpesMTSqo
nc7ddmBlu3bOKsN6mVAjDOL+DBsZ/axQvv9gTVGwQn+D9m72kRv3Kh6XZzFx2xqIWF5v4pX1nv3D
rf/45yOoWKyvpYQNZEy+mrS9GXDw1X0o5HonF6/3x7voqWZ1ZrwVVHBUU5Y0f9D4vJDQXjF98/mB
rRr9voF5lW6GcmGAcoWaULQgbWIbd9gzb5Ij4SG0m57llQlbvOV+Vab/PQ7KHXJTlSlCzzVu/CP8
Yd7ib+1Z3Yvn8pjlKwNa3pcXI6L83zRmxRQKMDW1hP+AhGB6SAK9BFx4x+6Hgwbeu/f7c8jN/yQ9
iWAaQhkM6uHI1FLeR2FBVgP+zcYtQPH7DtzSe7qVJDBuDi8Q3Kl3ipu++hlU8lYyHou3zIVhWipO
rFkGYYWGThA8wqu9bGtv2g6CQngS/KRW+LimGL7kduYUFi5NxEXYlNQ6Rhm6UDMeL76mPOBRHciV
LUXPlfhclZPTDGaOyhJkNBKAVkcysI4o6lUmEGj2tvm2Sj09izMnz6x8jZpoaSquvoxa9ravBM4b
8egQI4cvdxK6T7rHgH/PYigDPXiMVb43h2mbRF/3F//GIXHomwMIeabpQKxKNyJXatA3LcKpE/rR
NAD9ZR2X4FM7PpZeZXK9h47+Ndz4bb4WmMqZcBgroIK5i+bqCP1aROG8qE8Bc/THk6cxxiAeswaI
nWo7vgbgwZP3eWsJIH7WjGi02fb7/qhvs2D4BMAC0Pk2s4cB7HXth/NCDYJQa+pTq6DtmDDgkmQ/
Er4xg5y1OInRZQVvrYdw3CTlRgmMMn3kmZ9pHNG6VR41qMr89Rmw7uots7IgNx5t/jJ0IM0UMLiE
6Kr0JDVthb7R+iTUgdGJ+5L5aWq3H98aWXMEXJf3Z+LmLpjNySDdRgSPMOD3xFy8y5s8ZcAO0tcn
2Y8hhbDTwAgj12u4s/lau/IwlBWemm5JTZNRHupTn/4oTUeaBgzwXWnULDJI7FMcWxHvZF6ql62T
Tc9QAVhxq8sLfjHO+Qsvxsm2gST5aH8+taUeBZmtMI0ZlRkkqcZNPeUGF+piXJAJJcr4/X0o92L8
0TTPoJQxvcDw8q2o1ESLHtF7xvmZ818sApKx2JAsmHPp+CvnMzaUowkKGIAgtL4zeLWedJv/3AiS
XWj6Algews/US7pV1bBqFK8+dSrzVddh5cTKlNioqa9RO9xmObHcEBTBc30+XIBQX092LbQBiNW4
5tSxzYcceqY/HKYQKGXR5v1aB5vE3HkkOFlq1MJT1z4Jw1ZqnfCx3EUeuqfSZj8l54C3QIEUfIR6
ZPboh029Y1du8s7OFdKD96PUy3INsbG4T+bQbAaAQluBplDJByguT5rSnGKG24HzyWT6jozB+BSi
uUXMRT1VH5n6ZxZQDWqEpsoX3uGkDh/7EMhiiATFicW/tXifNIWRiKwBneOVvXwbImB6NWgLKmjy
QSXmN4F1sZfFcYzKVOqbU9kbEC+JcSPt0UXumV1FyrPyFxDO0bi/eRauiSuTlL9suMiX5AomoRub
HlrgjZjhSRhPHR4q2We/2i84b0baYcxoYNSnUWoV6VpXCAeJjJPfntqfpkFzvEy0p9R7Gh/7oSKI
U51QWmlIW3CEYE+AmAraSeY2TOo9MAhAqWZSP5yQzZmMtOjRL+LzMRQvlTX52jnKoAY3e3fk0NF6
jC4DKipmc60KuHEaTsBcGQUPQSvN1/PSaf0VTr3FMV0Ymv/+YqNwHe9XRcMOp66xlaQgTbRtxzXW
o5sYHwHE5WiomEqta9yxNUbTx69+9FV4L/e33m0ejTJA7b3R4+Qw8mFA4ginOF2rB6OFtgiUPcGN
Oz10L91KvH+7QOAxmD0Yy6MyjsFdz5vIt0mseMFwyvMwtwOpiHdNz46GOo05kOn8Gs//7Z2P8gYa
aJCwQ+8v1HWv7U2eFAGSUQ0nP1Sc5piIPvG82kzH1phibHg/WusCv100ABiAzeBhFuk7uge7E0FT
hWLccEpUDWnTEC3fcaasWbl9WYAJ4fdhAdl1OC36IhgTsEWqoYSJ7EplUyWpagHHwOs9W8RGW6WF
MzBM7CQV3hb1mP10ajua4aB0xIcAhwkWJ5+gxaSzANHzTTUeElvwq7Uk8zy91+cRXwm5UWHO5Klo
zr+e/rCTQq0Eae1JK3qiaaHOAnXI9aqh9lakrbEALE39pTVqsWtNqyV+RNzblbnh15Ij1tkKcHRp
QDyP1lM0ts+qAtT+hcKo2PZiPJ4EgL2851DCNjrIwgvLPd0/m/xtYAfvjIMiopsfsQutmhonXiiJ
aTuegiK3guSDrSwouJOo0Ydj9aj4aG9QXwO1N6AyhGP7EUZPqW9H2g5MBwV6j7s/0nsWKkSdOTmG
lVD61v2Bh+O3mi4hE44ywvW69lAJ18ayH09l7O9DCVAQrRxJGWRrrO1LSwo0vIqHJVKyOMLXhuS8
VfieacbTpDYPvlg5fBo835/pRRPon8Q0o54AQ9cmFAZ0qGKPsQRcgCdLxoF7uGRXxbbnQJw+CjMW
FpfS3AhLQ8PGXObKSpbGU+5BSsSDX7B9hWuMSsobPWjV8VUK687JmKDS03GsTYivptumqmo9bSLe
uD/opQXE+wwa9nix42BSz4Yk6fOiirjxJNXKUcLGSdr0CHoj+76ZBXc/C/JyMti4UNmmIV1JomBv
yOx4CvvgKQMrRjxlZlV9jmtsY0vnUoaaEi6XuYhOx/mTVMt8KcTTqe6i7yrWjAy/ENSJDH7S3LKp
18ozt2Eb3vQXBqkT0DS8L6i9D4NtY/dcpHPFHzFzExbAbcKrf4TOvD+VC7EpLKL6BE4VoO7h9K/3
6QSCxzQFUOmURluuFQye23pyAkazhvh4Vvvi37EVrXHyjwobberMX3lKLZ0TNCOCUnHOHCFOvrbf
R1wpgMtyOgFDOemV4Bc2KH7XxAhuE/a42BTgzeD4NAUvKuo4jlXApGWoIHmhxA5XGN1oVCHhG8NL
ZRKdBcVG0zJYuOyC0eyiLQ1h4ndg9qlRmg3jj152orTcVo1wXpn/28AZH4a+HFB5gg8dJ/l6/Clf
N1Um4cMG5igDxsILesCYfHnknoXCCqWPfi3Hu3RIMREAFAGajc4n6l3JiyiVx6Iw4fT4JuMJFjAV
myxZe4EsHdK5IxckmgL48+miF/8/pJ1Xj9xIsoV/EQF680qWaVMtdcmPXghpRqL3nr/+fuzZmanK
JoqQ7l3gYgEtOiqYmZGRESfOQZd1TOV5Po9jnzJcHsNeYVe1a4YQKA3hX7e/40pGRvINlxMVKjay
KK7XhmXijG0gn5WilY9FlHy0U8nw5EBrT1keZ8esVqx9r49bgysrJxbDMIgimUw1VsxFgDvb+tSE
GH6vPtQfhqM6eHP+0P5Uuj9uu7iybleWhDwkkzNNKWNcdLL8vjKg/IBaMpys59tm1hyi2bEQoS3z
lGJA0LN0dtq8mM72U+pxRqpP7wrD00KvkN3bltbW7NKScFtMOcQ3foGlOjk45g9ghF4tnxPmt2X7
Q9Mfbltb8wvUEJse4PlrZrUgLOUhdurpbMnp3goDgFjKTrN3k42itfwuL2mQ+h9u21zzkEfJAsWE
EufV1BSy8VDyZioeMpGgnydGumGOyyGoPPTxBlhvy5ZQMEsD2/ZTh7tX9uQ3BTh+aCrUx2LDylog
ZVQALLUqQ6UAR9B1vNLbwsrsSp/OkwMAsSveFkO+M8b44MfmfZKeYmlfg0AZno1oOOZz+0mi4uD/
5ZhvZAOqe68+T/Zf3fzn7Q+9EmyuftXy7xcP51FSBkmKSIPGgIlnu79XY4hx4AdLIA6+bWr1O198
AOEY+jaHEC3P6Ryoeuo2OV0fNUA4kpcIOzceWOItRdyVNISWK+L1jMcTZMR8Z8qDJE7niIjdymc/
OJa+vHfC+z79jm74be/WgsxCtIiYBTcDs7HXH9JX5qSvtWI+A67r7gbfng6SzlMw1ubq/raplbYC
8Fl8WpRXl/Ap7NhiMombczmfk/R9rX7Kkh+p9Wf71o530fymrT+l0ue8fGyzHZhKmOzi4237a66S
eIBUZD4WXIZwD8q21AxhOvFV9TE5ZnnzJ2qpwX5uUC+4bWkt9Lxoh3FF2NyHwu5Uoe5zJoUbdxi9
7J32vpjeao+zGkFwcAjCrQ266teiVPY/a8IGrce5DKTCnM9GRe+xByRsR/uqCzberK9hd0s1goud
kQpelExwXG+VdiJBD3RpPuv9DnV3mXJ7eXacP/K6dLMGoFe5j427Xqq9If6rbnY+1ZHk2dfcOHmo
mvtKjV24/9PSU+c3xvghKm03GawnM994lKwdWKqvINIYXWUCRFhnf6z00Tb8+QxiW3a1WnvuoJ73
+qRWPCeM+l0DGbZX2O1vVImYMaBiQ10U1RSx7FtNTdlYcOedrS+oHehqs7MDIOL3WTXuss+3t9jK
opNl0fImlwSLLs4OJkw6TTz+5HMIkeBeCTPFLdsi2tddWt7dNvVSjRDenLS5UOfmUUTRzVw++EWw
jWNnGExrUM62FXwwUznbFT6ZczoqqjdPNWKCcI3vxlpikH82Yag0ZuXQ1XJ2FxDI3tXRmCOCHdXu
3JnJo032e7D6fjhoURS4dep0T7Gq5zs7VWoEHAp7n9cdUlKz6StftH7s9lSbtT1YiOw5neTw3RgG
NoqzfbFLmffaiFIrNwvcFsuDlpITjTdhl5ddW8Vhl2vnojtlbf2UTc92Q8vAtje26Vo4vLQkxqMs
jIpq7lPtnFkH8AsASGcyoXof5sWdEr2xUpjBUIpLQrfQg0P8dfIfu3xyrVH64/YC66yfsL4LCy1v
Qhllb/pB1+vb0furHYcfIiv5rtEpsG8B4l7jtjgWlyaW7XyxhVopm0cnT7RzYjyaxRurZsCAXGLo
1KM1nsbmjQUSkKJqOp1ac/JU2InivQbqJ373O77yHOJG59ITZ6qUpEma1qy0syFLJ03qPbTGt554
yxP69ff8z4awheK6k5W2LbXz5OXaLjWPmVeknnWsH5J6X/m79Mv/yydxI6k941Vphk8RpXcDZBYQ
7NsWXuNrwAYxksKRgK6HUTTBJW2sy9nOJf3cjPej+bPRP7euPv3okH75s1L30uG2vdfRDXOMjNF+
WaKOLFygTavOdQhB35mdeYjyt2N2J6fNhpHX2x5FVxl1K5MQSeNVSH2Qt2vMBBbP8xAyuj7lLazc
dJU2jvnyZa43A9QDBM+ll8T/M4V6i9RkVlBIpnFuD2YFjfx8kjwpOtfGl49KvIWPXPlujFUyA8IE
NtVOS0gF0qQPmiQKjLNZZacK6Ji0y7X+l1G1qNVZFI8WIWxuOXG/1aMlD5rV4JJf1gdEqmt0M1pY
YJEFOuVjGO1NfbYPVTIod0NpQfXWWeEbS2uLY6UGxd1gJPHGWi6OiV+ZqTsKSlz6XInCFVXPMcxE
fWmcm71tfZFkt9L/HICbScfbG3PZeNd2mK9jZ5jU0KDSe8Ui1c4mlOSNcp7DnSFrbvGnOR6MaWvE
4fU66iDEeXMt+gPM1gjuhAv90ZSZCi/IKj1Cp4aEZK05e+pp9d1tj1YeeIut5Vxr9AGB2uDyRWh2
uEJlozGUszJ/jhrnszbGe5XWeiLvhmbfW5HXWY3LyGJrz8CujpGp3iW6WxT3kQRA60Ot7xLwN/1f
t3/XK3YLGl+M8bKRly9NGi3EgMqE9j2id3UeINFqYQLthuey+tJU8/e+VbyKmmXaQ1YbyJ4Wv42L
iMbf27r6XMjDhwqkiJmrf2mzvfHwfH2cwUPpfCiiIZV+MWgo/TDUEB2qZ0V6sLLCHaYCeSvPrsND
MX8aJbecNqL7Sp6wmMTasumWa/R6gcYhyJWYfzln76Y+A6zv7+Iijd1ATjypJW+QY9vt31SOayba
23DYy0bs+b11H9TdxjF7KQZd739ojeAHXoa+4CYW979dFUk/TKF+Hmrf2atWkh0qXxnv+qlqzoVe
ym5ZSD5oMb13fbsw7yQQ28yhDv3Pje2xROdXv4Tjrix6bQBXhcdkUjeZGUiRfraU0TXCvSX90TKB
3dixq8AgnL5pPfmxQojY2t+2/HoH8AkuDAvZktwmltbofILEKeGUnAomXjJesl7mPEjJcxNuvLtW
KvbwMtP1UI1FslsWS9m+LSmAoGrzHJ6K8EM3DRCAH6VzTAlSGty8zV1jcBtHO8jlBuRiJTZgmnCH
4MMy0SyioRMt86Wg78yzZkVulGmuo38dfEAsBAc5RMU4hWbyUJd7rXGDPwkTRb0vUUr1y7tJf4ri
+yBI9449bvyu19F++VkEe5hTEHwT8RmqHbV5rA/mWTLUO625LwMosWdllxfGwf91EKxiaApyFIzi
62w1kde2DxV90IzJOneMwFanGp7UpZoYT4c4fj+B/31bD0+Ffh/G06OlbCWTr28cQwNmI1M5Yf1f
lWe7IadF4vTWudX2AzSXpv++R4Gue5/2f6XVO+vTCF12PsbHeZkD+wxyaxo3xueX20Y4alc/QUiU
ZOaw6zEarLNZeop0UJNPYE8pnj7Z7WMMR/jt8/X67rt2WDjYmq3MuSTN1pnnr+kNJZJNVjmBJbGL
rQf7a1AvS0uDiDyQLJPCrZCcDXk7h22mW+cxZKiy/BTSejMflRkst16091QnYoAX1i71n5Lu+baf
qwt7YVv4qmj7xLDTatbZsY5R+Vz47wJU4DeCx8sJFdYOZIfGMYE0kcnu5Wtf3O5AGIy8SbX4nS7J
7JAq9fVoF1h+Dw9C3sTVzokVGsltpYHpiFr4ep+qRhk/R2VQVm7MJLR/N8pN9K1CsOaz5DioytBk
yd/E2QibQ19MaBU5/I+DXS6nzGX0UZj7d20Sy7ZXzulsI5YBlnfXB4P1g9HkqPRg6y0yLxqV+qNt
DNkXPZykb8W8VAM4BbN1jLWM290YZst8gDBE6g66XlImVCIwgZ6U68sfRXDeG5I2/dbODdpEMH5A
Vqr5yCSlNUAkM0zGz4Pc+cMuj8yeMU1Nybw81pjWKdrKyr3EzIovsTV2vMiMQnrOoPOCI4wGqeFN
6Ajaz2NN7v4DinKNTTCMVDBAgE/f62xocnfMfCN/MxPrPndNl0Iiz9jGKVHStPLK2s92MI8N0At2
djpCkdVKp1nWAsSjqLA1O5Nvk+wGYx6+m2bYZF6T9TRfOlUtnKM0G3rwLXNKIo7cGUV1iAodfs0p
K3rt49To6WnyQaht1PqFkwf6h+4gF/s/wpPC68Ea9SkPC/QttZR2aSSZ5y7Ke9fuNu5u4Qb9287C
fW4jfAPIX7AD54w/z4jFnorMdx7jybE9LRuNXZVkEQwnQ32snca+L9RqJyn1L7KK/c86Kge8YZaO
qHDmkylL/KCy4lN/cr7T7b19qoVY+fLXkYjgiUy2thTMrs9bHKqJr2VzfErTaV9b7X1ktN5Acysr
P6jNsTB/DUH4yp4QLZ0xsCtLwp7FHtWlhMm/wt0cExIu3FdWhJynKBsllxSFYXVzZIWcp7lx3ppt
+9A75V2cbETG5a9dxKy/rfES0ameQ1sstsgXTqQJeY34VOuz7BVZMHraqMy72ysl1jT+NgNbCi9G
YH3ASq+XqiyKrGXsNz5VRnHQ5TsJ6KDq1fZwnKlJT2m6Ywp918RbxQ0h8L+yu/z7RUguy1CTNJMl
M7M3Tn9ss+bglM9dueXg6me88E84ZkaaKGpRLWLAozu9HzbejWvBgsGDf7/echAuvJAcLs9++Xpq
Q51S+iYHMvi/LU6dVSsAIBfVKORwZOE4DaURV6MhcVid8jiojWtmOmnOr+WTf6/IhRXxEDlGyIxV
wDSn8sn0S69VCdOpvC+mH4328fa2Wz1Kjk2/huIJGNYlOF5+N7khzMIsfKIIbbiaAcGglkTyTq2D
+IgmOeTxZbKlnLD2GSHAXAIu1Am8XK+NBrmvsM2i5KToP1r0wamdM01xvu3ZqhG4/yjbMfb8apbQ
x92stPPkNOrKm96Q3wSt8WaE1uC2mbUPiFYfMnQAp3mICovVZ1k/qUmVnKzpkNTfLP2UBzvII3fJ
1szXukP/WRKi3tAzECKpSEqz7+6hyuM1eduVVQNA+RZdITJ88SoKBm3syhYDlZzt7fEoT0zdBBub
ey3c0I7614hwhMwUiha5K5JTyaRMsi+CBys/zltFwVVXuFKpPi6PVVlYFQ3A8pzIA4tf7+WK7DD3
Qm7z299rzRWS9GXwitcfaNbrbZzMhQ/DtJGc6nCvM2rpew7PcHV/24r46n0JB5dmhCMqk2A1lhal
J7lmwJwi0+DVs/KHMhX0PGff9BE7z9IdFapwP/odM2atxci9LnWu3KLGWEylp1lTfuSNKu3b2oR4
IxqDXa/NvWeMPVpzkzZ/uP2r1xbg4keLr9RaKUuQmnyboT8p1VGb94q5cS+v5TYLJN1gr/IcftUA
7uM46OuWJq752HUfKz16qza9y+MUucwfg1ZvLMSqS+AUHZ4u1CjFiY9KDoqiU4b4lDltvOtbQ37U
aohnnDo2jre/3tpducjM/WNKWPK61uMxjrv41Oyt/Rb/3bofwOJA0NgwegkX/pwOnVIv3y1lVp5+
gBeWs+cMG+F39XDQovnHinDd19oUzKmOlUall5qUD8aUek73DXKW97c/1qo/bAMmL7hUuMeuj2ED
WL+coNU4tdE3wzrPwXlIf8cZwFtLb4YBBRGWYqZdNaUtKSDTv9Ogu9bMeLNz3kyf154ii6rgP3aE
sKU7TSKpM7lY1ml7o2TGUGJqTZq8BpYdhNg8R4EaM9z4gKupJyhxMM0WOJFXA0YTLRqkBkmeJqP0
wvQtNeUjlF1jP6B/EXmh/6caWJ7dMPl6e+lW9znvEvCLgAYo4F4vXVmo8agNJAJpHHuV/9MptqYn
VjfHhYXl3y/yG6pYeh02PO5G/+MwPlAcdofu020vVgPR0sBlGNMwNZFPMoxMczBjnnB2fpQjz2fQ
V9k7zSFGQG0LNbSWbrw0i/9nS/hizdAnAC2wlZTghQv4BvW3QLIsvT6oxhZwaHV5lrImeEw6HmI9
KjTniMETUig7kGWYS/Pnokg3qnmikufL9cafXqboyNZoZVyvkDUuc4J1nJzoEzp241LLa6KHw2h/
k9R9W3zS30N0J6efmS+Pkf5rNBeGrXHclUPiJmp+uL2Wa993YQUFerYMw4gP5k5q52lMs+TUy/k+
z84qsI4Jvjw7Az3lbCQQa5uTEXrUoJbpdopF164XPiXeSCZ3TO8LOXMr5ylDpeS2Q2shZTnYi5I2
3L3i63VSnNIf0fA4da30EMcZ9DDpvqxlN+mVGrcg7M9atzCkrUnxtc0DiAMUB5BXpmqERK81k1ap
ZMo38pC/z1mzYUzub/u2ulgXJoRwmXS62Ukwi54o7pmW/l4xnmKtPuRV542WtrFYW8aEk5ct47WS
YSzlqEMyoNgI004dHQJ9PPW6vWFsLaRcfjwhbEndqKC6jbGknN4a6bwzI91Nh2xv+W+aNN+n6maa
uboZNeYgSKUWligh58iWKVO1bJJT1lDncHOqe53XwOOK4HuogoU08xqScTvLoTvtFKbAY6VB/XUq
1O961lqVG4UVEFTS0O7PrLaa52xKonhvDFN0WEqvSBzVw4/AqYGEWI0vfwhHK/Jds0v85y5VbJ/D
TdHxSUrScSNVXPfN4VVD2wg6RSHlUewxSTqU38D7UR9S3KC9g51l46StGmHWCkQn/8eU5PVp9gN6
vxPlvJPkJ646H5lhdGX92+0tv3qqaAC9iIQTO8VdKKU5L46ER+CA1lAEPeu+GAHj37ayfA+x5EW8
52vZzMWgNnjtSmzPXW2jrXRiYKIbGFIBRPewCeNZ9QVcsWUBvpW5AK6thGOTN5ZF+IOt0PG6D7d9
WF2OZdaGFg28oCIsJLbhr29s/rrhfEziN1ZYu2346baNVQ8ubAgBXNbRoc4jXswNAp73fpFLbhXZ
ze62FZFv6+8rkrfsAnaiyS+WBudW8gExLm/m+TCl7hf7aXL7AODqHTX6NHln3MlZ7Mnd0fh42/Ja
zAOWRpuRBw+sdcIKjRNMBmZqckFF2bRvgg6eCStHm72fi0dpkE+qkW9J0K+t26XN5d8vMjalk/O4
aXX2Xj4cEDt4ggpk39Tjxkdddw2hN4OyOJ0GMSRETVMPg5WcQl3boaO8q2J9p8r5s9PJblZv9DJE
pMLLEoJUM7gO2eyvoFDo2Pd6GfTsdSRl+zchQkQPdQ6byUNnHtsvd86H2yu39hWpJNMpXqbOEFK+
/orWmNPrbikaVMVzaqqURKGmiIv9bStrHxGVULBxwMrJlwQrZaTlRtZLrJUx7Zi9nhq455zHXs5O
ZZH/RnxdJsYgEgZ5QLPk2iU6cjwlZw2t+xiuv+rYIjfebQ0grHp0YUTIWiTT9Km2qKRLxejFPcDP
6DBro+f79k7rzrc/3+oi6cDDAGgvB1vYg8WUx30Vsgd7uXaL4by09PotdMKWkcXji/MUF04yyDlG
Etp38ewfmV8HLBZtnKctM8Ir3NFS2pgSx7bt3DE8JtLTlpTnlgXhUuqzeWqCeikpASgqexjtkfSN
rA044RLSxKsPiaZ/1kQsXE2BMQZaxeeyjcbrodSr59/okS0JFkUrughEn+sFMQbfKHxrOTSx6VrO
9zhOdjnEab+xt0wUDpapxIVt9dqKkleto0n4Ycg/8/opiDpoCn7rSF4YEZakjNLOt1M7OUUNrCQG
6HRYx7faIWvJCGMr/3iiC92CpIyGKlwita08VN9S/1FJ91vQi1UbFlxHC5H+IiN1/bViYAh2k/kk
v+FnrfuZa8chPFX6xspvWREimDLZUcjsKUFZecp3TKqTTj/3/UZUWbfCbNzCvL5M2l77Uve8YNU4
Tk+Nkd+p4UPSOgioHp3i2+0dtizuq5OCxPY/doR9HNgR0hUlM3dgHBzV8eSy4YkyuTZSepH2Pe1l
bzPh2vJNyLGLjk53m2TUwr/GzsfujQUPCewntx0TIW4vlzUFfZICYG4LsPb6CwLB4brkW5zy+Xm2
1btRgxy4uU9bT2t5r8huo/8o5w/VDPRM0/e3ra+FOQaXubdBaC+Ud9fG9Tnnle6MwBEQRoY+tn6y
ok+3TawW/JaZYZWSC6Qf4hSlmchK48R0/UrdDz1VTo96NL2xejhk0nfa9LaDZzQH02k0vzgNtXxa
ldYS9YDlv5DQXnuHtIvGlAzBby7+kMCrVq6RPrSyR3v7520nV7YKkpcKdTlMMXYlbM8Z4otpHCtG
QkFeU/rTu+qQJnf5VkVu3Q6e2EjR6paoAFvNUhlXSp2ebF36OOrNt36w7vMpeCh4jm7szJW9gU//
2Vp+y8VdHshFhehtm56s9sGI9ngV9hsxaiUBujIhLJBaJcZUWLjTV1yAWQT7nqrFz3WanKHTuXMQ
q7m9TisXLgB26M71pe8IVuXap0zTqqbQ2Yty+HkGMmtvtTVX4tSVAcGj1E4bbWzJG2eJhHFfqdMx
yO7t56AID2bdHH+Vb/vvPb5QPaB/Q79AJCsu69ZQUuSsTkNg/pBU4xnZ8I30fnXTLaoDDNxBpyVm
KaMzW9I44VPbeflfZfsYOHdBuZHSra4MMD2YnxDkAj90vTJjI/sIahDgcwZeets4hOOvJ1tcUf9Z
WH7BxX6e5cDxqyjl7ISmS++GCY7fOTEXFpYTdWGB2ryWTTMWTPVcAd9J679opv6GEbpCEM7otKDY
xtdGjNhSiiDlvsisx/J759z7G3fC2kpcGhC8MIdy0pMcA1rhMsE6JBtncO2I0NdiSofOkwyP4bUD
ci33Om1iHJD70tWNgEFK5y5VLdeCzlUfzsokvzfU8O720V/bxZdmhZM5Tm065GWenkL/SW5+SDr1
b8Yyg60209p9x7vxP/+EO3WkBBWbKv7FqR2d/FyVvLYd0h1MXs+p8TadlLdT5HzNB92kme5v0Zcv
f17IlK7MC2lyoPSdrpaYr/23c/qBoQ1kKDrogiaj8Bp/o9aw/lVpKFCxoW3zwsF1seWjvgnTUsMa
IjghIFsVnff0ITe2aDtX7ajaYuFFX1rY9byUlVB3WD0wFnP3YBQPefqAFMjtPbJs7VffDjIuIDwv
hRph6SRLj+tg5hrHhD+c8WSzVb1lQlieNLQamMcwoesd909ifQbh/dbOt8ZO1z/Yv66IJJWJ5TAh
bXO1JvkCfUFPZa4Ozm8FI4b8yHh4x1KOFs5yCYiwqvv01Nof7cDeEY6GstoIGKsBaakIgptlBPtF
vudijymTVPtSyyfTJCnfZRXNECk2fpH/6uUi5XYjC7Y4oZTqrl2Z2lwtlBIrjWLuWHzo7isFXu1+
pyob22zNIa4iejjw6i5q7NemAFvnVtYq6ckpC/RvrFT2qH9PG59tbact1BbYQQPlFSxJmlWjB8pN
HIpAYWv+HwsLQ+rIW13vtZ3G64VjSa8DALdwc5d9axdGqrGjwfsck8G1NS+yNt6Zq85QGn7pRixp
9vUnS5WibgNV5WSShvSfICOzm41QtpaMwl33jwmRO2HSUjNsVVYlQ0y3ju+m/skMjopsITm0Vctc
2wHagrxgno75Ell0R4uSajb67NRUwYGH11J2vh3KVi1QJ2XtVXBhtvCsTFWJN3NILqJJiStBL5j/
BriOedD/LAhP/6zsR0N7eR4335oke8i7n3L6MbDSjYt79UK9NCQ8rsLAiuBIwBXAjn7wwMSpdjY+
Umee+oMOt9nwGxnWpT1hQ8ed5gz1ksYtn27BcdTQFGy8fNYODZyUzBtAicYJFZbHTrqpS0weV6qv
HaXadJMGkZH2q19sEeqsWoKWA7Q/55MhyuuTU2VFbXUKIVqTPxXVs0NVIdLogWVbQjFrR1QHWsHr
SgNLJkLWQqf1YU8ZX96LTaTdsxmSzWttbVtfGhEODlEgKeOWoBaYBlWDBwgNfmP14VhWlr4qLx5r
cfPiton1zu+7HgtD1jAbBEDE+CEbG2+R1W91YUS4N7VAkUw141vpUbZzup/LAYVpZHc7BmxZEVLe
Qe+DpImwUuZMCaa9bXmjXaGXBq3JxmWzfHcxc4KKjujpMJVI0eX6q1WTnsPASXzuv5g/0/f5nLh3
Evoc9eetZtNamIZ6G4oS4E+8SYX1SWUkGfI5zk5ODcXynNfDX00An04YytJ5yvNvvdlt0UivniH2
NJo84NYZgrr2TgkGtMvTJOMq9Wl9jl6dNK6W9ztz+HF7ydYsGSaVegWUKfmUsGSRFEpVkafZSTFO
TZnvyvAMObAr1RvDcWtbA2jXQhuAtAaa6NcejUNd9k6QZ6du71fe93qL4WXr7wtfrMx7ya4z/JCt
x644AbsO+ufbn2pty126IJwh5rTGvESWdqnljMNj8q0YHsHoep32g9YA05MPt+2thR6IAgBMok6E
frxw3ym0hHJYHTPO7ARBj+52v4HtIxtcSqUgY8hEhEtBbepmDBDmOyWVz5Rftc/NL9EfNbTFVuFl
yZZQ3erFCvBngeCA9CfiXW+CbCbzLLMCe37z3GThuaBFEMhMtsam5I7p9yD/OUQHxZ83lm5tl18a
Fj5l3fuqkjUYbsKaiT9ksKP+4GfndAsYvLYN4SNcitsL46tI79NGhpFPDttc6o5W8eB3x99peS6U
h/+aEHZ6Jpfz2DBPdXr5WJE3dQ998PP21ttyQ9jqcPbEwQjx9wnplSHep9GTNR7/fyaEwGOmoe/U
0OMuX4o5Cb6UXmwcoHUvFnQMlfKFU+t6u2lGDGFX3WYnVQvmA88w5PI066cxKcH+tjNroYF3IuUC
bgpan0KWEAd5qeQ9luyxhROiUnoecgaIYqceZWRVgvap883qbq5a5evcq1uN/VVP/7MvwoHKFMUU
A6n1kyl/Zb385OPvrZcNmSDHl6Ahnt02kNKlj8kRskvPLlBbnj19azRg9ZxeGBHOqWQPXMGWnZ2i
YDgGwbgb+nNkq8/l8Bv5ENisf70RUvzUd2RzygwiEYShTKBRebGajZR7LXGA5xX8N3QiJMOijQSi
osrws5MWyvBaPzV27eay5O43sq61Ahx3xNIOlXkWvyqJ5Ui0NJL24oukuqh/hu/tD334tHkjrXl0
aUm4xI3WbHK717kBUX0I849+9VNP+0Pb+G7Zb73ClrUWMzxrkQY0AJ7D8yqc3gHENypNGEt+FhDU
MWrxqO2e7c6bfDf9am6qfK6doUt7gnN9FvWRErMltLk7Wb05IsBVeHZuumYb7ifGB0AUj8fB+QGv
2SEc1Ie2M7446uhVibkRuVY/NBWOhQESuVxR90r2e9jaUGY6dfLDEGqHrvE9K39sjff+oN/fjl0r
tngYLPNKC8X9K9AlghSTzeRqdJJKx3xbTbLpagGaD9LAQJbVZAWaa0W6ETBFMYyl+qUtkPglDYBW
RuT2MTKrjVCviE4Mt3j+J8hE4AofHbdS305ltXe06FmJn1Kph3zw6zhQUVY+K0W3b8OfWr5FtbMS
dvgxS6FXtqAJF8FX5uBIndGX0Ul12kN+MBqoPyBfqoqNp966naWaxBXBFS7kP7lhhHKudhHzGnF1
YOqmcXU9GvfMYw13jLlVG5Fh2bLCEUI0TV7+Q4LPtNL1BShBwrrIN/GROybV58TPd91o/KIwwd9L
eWFFCNooi0aWFmNFY/I5rw9hdMjNdGOXrpxO6n1UFkEvMfUoNnGgNmtCvR6iE4zuR0t9zkrp3o9+
Z30ujCxH5eIpXmY5z3u7p4nCbGj8wdd+wAepbVwLq5tg+Wi89inHiNXlBHrGUrHwpFe1h0Te/5gn
KK2SjeLiy+vg1dpfmBHCZzQZkzr7Y3QKktBLlIfEfBvp0rE0Jm9o9fcQ2rlqcFbyj5N87zSm5zTj
zq+ana6+aXlM13tnPFnxNxhHLPuu1u44yycpae6LAWpZ5a1xD3p235XS3m+e7K3MbS0mASRlhE8D
KGKL04+9OlRFqGjRCTK2Wnqs7pM/+h/lb6DIOPX/WhFLlhly0X2rY4UUlNzOS6Ba61p9o1Kx6gt1
CtCdjMLIYpl3zBS6zIuVXPN8Gjzz7AXPfgt70IdfD+RcF6CoqREDv1g23sXuVUZL6tqOFqABnPo5
tYO/6jZSd7OfSUcjmKhgl1wjt22uHctLm8KJmUNpSJsO57gyPDP7NioPUbdxV6wdGKbpGaGibmkw
6nPtl9GOcMWkUXyi+QP911NjfS+sY3C47Ym+FiyZV+IGoA5HoVRwRYnTUg0yzFR7/difpDu4FvKd
fw9dkAfbOhxwruUqbuGlbnYID8n+j4+fa097+NjvjbvgufYa1R3urSNkN27tJffJ7lPu5l58TO/7
Hxu/FY/Fs335U4USaz91oR9ZYXyKcnKh5nuoHW8bWAOJaZcWhAeNNPZNqvp8DM1MjvTjDuYIn6b8
IVWr/Qg3mR0/1MZCTm1ZcPJtDbiLFLYvV8qF+Zep8Yut7A9JkOsdDqrwO0OH1s1u8xX4JcoTb/tv
/pf22/gGWfnwTMnvtufruwBCYqBjK2yQ6BX1cpwWcLxUqPymaV7uQksxNo6NSLj4t4Og822uMgZR
HOHONP284sKuIReTDkb81R+ivWXGd2XnJnAbRS56Ky4NwXzatWP6Th/u6EGaSH8x4RlA8DRtNj3W
ohRVhX9/kHDInAyZzSBgotlC3b5m7gGJqlG1PN2n9jRuXObr7i/UFZw0aGdNIVQZYZjJED+zvZrJ
K/1kN6uhm/hfQmjKuyftKf8+qoWr9Qe1jw/jk/JOng6B8lxQsUFt8faKr3p+8VuEc1/FqKkV8Eed
UCC35j8HCe6n4q4w3TLZ6l6vzbow9WgA2aGqu6SB16EsRfzBMQam7H35nMMk2YatmyhPUvXgT9bB
DyLXb3eWg/b0flxo/VCZGPqNSuxq6n35I8S9V0Z0AxRGynnBD489Ucubm6fAjQo3+ND+dMad8jV2
JwYePjQftmb/1i6MS+PCPgvBv+iZxvD/FGS70fxKy8rb1LBaotOr+Ej1fKHO5SOLyaIT1VM1znhY
36ckvqr60OQPQ/Zd1k59/w1ox2/cUMyhgDWFPxn2jyWoXIQrYy5zB7lMDk/7UEV0JkF9RgV1ny1k
wloFFRFGDVUjirY8C7RrS0Fc+hIQvPiUJ72Xh+8qxfKWbp4P1ZvTM8RBlOaR+O72EVkb8IGKHrKZ
hamdwqawbzMtia0sZNx1LJ1DNafenB78+q+hdpVTEjtPzvwRZruHeCNVFjkD/w6TZDIAn8nT6IZc
u6vIYamlgxqfHPXPWB1pJBZ7w4jcoXjMw2BXhzpYrsltkaNN59k1o+aON9ZGJWIt/2AX/fsjhGA1
+nkUNwYEArL1GcSdN0BTwMjnffyLbKcv3rKFgKmBFFVY42tvtTEzbPQ0E7zd2e1h/tambtB70Z82
Z3HjfbB2z9FSYBQEXJxjin0fZTQzCQEBnjqR8QNhuQFlrNjaCK3LDxbPocWsOUN2FDGYQ7t2qEmG
OeNOYdsYe+Q1w2qvfSvCUwel4FYzeC2KX5oS4goAOPq0JaYGr/iknNL3JahR9zeOwaUR4fTpRTgn
yYARS9197QYkjt3ei2dXhQMYONr5trnVr4fGlQz1kop6tGDNigs7tgOs+ZZ8P+lL+9lFFXVUYOiA
8bfZ2OZrkdlyAInQtOeoi68hC2L7BSNE0By0yMsr/8lJ059+7W9d/mtL9X+kfWlv5Daw7S8SoIXa
vmrt1e7Fy9hfBI891r7v+vX3yHk36WbrNpE8JMgAGaBLJItFsurUOdA2gZYxqqqIz5RXQMnY12Me
fCONVK1kAQIn6XZqXGiRC8EWogR+mRmh8iDqL9AXqnon4ZVV3ZnB9OQLLMzS0jbQwEkKsDH+gFjN
tYcOec9XYL8C55lUxGtNbSI79GuBsdmWziNsMiBoweSMrgsqgmT5JI3FQKLd1HlukHB2FgKuH9QW
BOaNJtvUZXeM1IJx0C8tKJp9RDA+4F6B/1yPDVQ4aP5AEWQXdJoJtgcVMrPMo3ZpAi+NUEefIORE
6IGh303VsZheSDAxNp245C6XFqgl8iYkbOQckxfoj7nSWh4a9eU03/AglcjUyUj9+VmdttwmSB+j
eM/hxhrLRlTGs3Z6jxY3YuCVb/dJCBin+hD1tp9MDpHcWjAyoVo1oqOGrH551ldTSx6PFYfm6XnJ
492YQ/Ndg+DGe5iYoLRmzNDyOkOgHXyigLKLs/dd3D5AEiHHuY5DEkwAwCuFBoeUYiI496PR4kID
LI+qCW4BaGi4tgKNCLGLPVgJKg1A89AE//Z9C4vjuLBALTRXC9MwNJiyXABQtVdMDSTcGQuetGxF
BQYOedhZFfJ6HK1PkrStsSvUQbU6lH7mHNYwuvfHshS7IRDwtxVqLGnolQHIB8B1NO1FT7b0/g+K
fl2V4DIK8l7/32l0/9wcoBAPtS8gYpDFp7wt78eBpDq4QsLsAfm8dIj3LVg2gdTz/4uzAVaF9LWI
jkKZGlhYeXFWe8NfVJQjbgx6/ywKLGbX+XvpiwOaDf62Qo0HQ50ghTfB2drCTlroJUI8hvM3U816
7y+F5jnFCH0J9CkD83vtDqoSV43qYaESJUQ4yc1SNuXkF1o1ChLbQmcjQ3rfNRYjw4XF2XUutmuY
qT4XhNhIdd5Znig6o176htb5q7wJXiuPVWpZdEUZyLJZTAPdT/SK5XFaxhNGGGeVju7lSl4NSr3O
Mug2lIkfWj38CQJTEeuxMv/wzSJeGKYWMQAT5hBmOOeVucW83YvkDxqt/os/QuOWAEI38xSK1GwC
NOdNHthyPV1ygQiNkUWpFcZNbHHJwByGGi6in0K3wPgeSKPDBjEDBVCjlaL18Kp3IPImuavHLePS
TGtQzJsZIhwo18yEGHN/8/WQSOZ1dcMhDmpFaATCtAJfpY6XVoeKOMReczPY85vUsNskcVXFVsvT
fQdd2Hyzejl0fFEQg9409dgLfIkT5CSJkZtC+h2M+L/KADTbea+anp8zLimLxpBsRQcWkta8Rh1e
alsNScyB8qXnxwy6Zkln5k0qQW0+jG1cSFnETYv2NMCTZ9IPVMvp3RBrci/3DSgQBgkNrp2wScfa
5KFxLYbB5/2JXNgAQFpDRgAaPjg36YxyWmpiwWPzoVyO7gE/GZBWQnO8RQovYjgNyxQVVOoxjwIO
1Dk7wUMGIGwNYYiMCuIc90e0lJiFZyKWzJS6YJ6l9nTvh8WI8gJ6a5UTVCrM3Iqf4jVveI/5rjA7
R95wZr7m1vfNLuy/K6tUkMa1IOJSfr5JmYGpGn9UN7buW5j3FBWroByFoslMc4cKI2WBS6D20qro
06z6DvQzPBSVgv7tvo2FowZHGrqDiY53lk6/hgNoy6iFjM5JUgYDZHjVLe/H9pRD0EOw8zB9m9XE
uO/7RpccA8gQAsoHdMyj7nwdTMY+ifJc0nAPRV9WXL0nyONzrPVZOGJQ3EIHGrI0aJigwbipUqlR
gwfUrvFrM9ZFh/dP8iZQTZ57ZrLfLjkDEL8IFmA+gpgE9XxMx1aBvAKM5dlLqstO+C5FntFHqQlA
33+YPHQBATE/87DesLwVRcWDXgTjinLJ8D2OdwHCSs2iGlmK3oujujBFPda4CbIIpMAGDgEK4Jv3
vj+N2mOFPElZsA7mJWdH4wmCLbJaKF5QAb7tijZJewxL908ddHzTnDBO5aU8JY6ume1TQ/oHDfHX
bhfFfaD2Es4QdBEbvl7izjsCTzOaMVRswnpyw/RLRvJb5/9DT+zMtYinPNHQ3Es7vMQpce9HaB4u
IDD/1pUmnvT3vWLpCIEyDQI6nA9yH/OWu7jAoXYfRMiogRdrTJ6SdoA8V74JI90OWWXwpc17aYmK
tl0Qji3UqMDs1lSQgwkVaCB7g2hqcsIzAiDLFBUAId4VDXkOHpIy+C7S76561wgD1LQ8bwjk2LpI
zivUxq2UVE9yFaPhSWTmXGoCIJvlvhO2jONieSwAjc0vYnT80v5dFslUFRhLP9hdvpo1QhiJ6eWh
/GOBGoomFX5N4Gk7bTR/AzPkbf9LdwsQSf+YoC623tRCVnimT/LEt6Awqu5jYh16rHmiYg6oVLIA
XIbgDijWxJEhebe6v1OWghoI6maScggZ35QNlGIM9DEE2wdUJaq2gKLTPvbWvXb8um9nKaBd2qGW
o5JiqA5nsNNBSAD8qlyUuv/eAkixkWDRkR1FWLve85on67k6gDmrEizgYUbp5f7v/4A06QvIpQHq
AqcXPSd68UyrAN1zqbZFO89NFOj8lTqd+/B7ytYRyu/pZPddYRavUCJTJgjzvY+pbkSbyF8XFviF
ORYByJKPgHgabaO47wFMRg18HLmmqjV8l6qBkZb7M/hHJhh3aflQzUIBDSQjOGupMNeX0qB2qo6z
D5K7BdoOiMzYr0sFZ9y8/jFBDcPzxVTPOYg+NWm08sX9GPWmMlhA6j96EdDnkscbAkCPQ/nUVJpR
nuPcggyZmwuxJQUnOdxWBQvXsnRrmjEtcCugAPDYuvapUSq6uGvxTb6a70XlHIxfQlRuxUx6qCSy
hmALC6Y+j/LGyQBvmd89c68ZNdEJP4kdCB3BF5EfBKF0CvWrnTPS6VZJn+879BL+DFJqcx8gcHvw
HuoGUEAcKi9EsGdpe2WT7fiVtpesxpG33Uq05GNsprZyDvfN4/QbNIUWMSAKZnGA9TQmsVJHdXmD
LY286Gn/fBRdfx+4FLLqMT7KE7GJSLTCtdvsdLIKec2Nx9pqQEJJ2v0wElMLw2NWDwet0V6B9HXu
z88SFOByfugqCCojjVcTHCHcY7riVvFDuvEc4dVbgXdyF7ntmiWVPC8uvfhYdTRkoqsdbMlUkCRe
XIjDfGa16GYNekMcXrsCtOGM7MGSV1+aoc6tFJ4ucgGmeOjOYmmGuY1DOF4hPjUMS0tVaYLiBqil
kbfDPWmOXZcXsYp0UqSihtmW5KzL1ZfuN1uSyI0xhU8apFJjOwOswatUS6gUxtm2FBjxtMdDBC86
AafCtfG65VKxBMfvLpZcb1LNsgmcIWeh0pd2LKDZgDIACIkUJTWbvjRKchkB04dQYShRyQGNCRVS
HS0SRUc+g5pjlKoWDaJeC+LuHyVUKighM9U0g4I5DdbaWg6d1KyOGSuNsDh3F0aouRPE3gdRMwFq
ELWaDjSEpf4uaowdtrTX0Wr490go75iCDgBsRQ53jsFY+h9qBnorXf40FUfbolbjYv7p0U6s1Ii3
khsVQKgRq9nxf+pjdpi2wi/JidbExGvxADYEVxiem3CjsaAn0rwg976FOtl0vsJjR8e36IHlb4Ov
wJR/yQ5QU6iEJ7a3kXaCg4Mtc/pd0GwHF5ii+EC26dtg54/eZ/rYPMRObAzPOsAG1v0gt3iruZyo
OVhc7NAumHgv8OFNCG82WGERD2wfrHb2GJopkt6b4k1vDA0ObY7rcD1wD/1XY4eQk12pjEcBy7Gp
80gVRzGcZsdOkaJKXkIrWgeMpqKlCPvPaHHOXo+W44smgAoV3Npq94pT7RnTed+jUYO7/v1QTnJe
5rDUvG375v2luj896Be4/u2MeH0uzyuFW+Vnbk0mb7H6We/veih2X5vQudjDBQ+fryhbPt30ykrQ
DvdHwZqh+e8v/I1TprZPZjgy122wR41aYKlGsObpJqp4ASo48zwlRieBFxTqCV8x2HuQ37g/lqXC
NwjX/zeAIVZdD0bAsed3GkxZXv4gmt8A2r5FVvwg2k/+tn8OS+MPOBpFJz6I2xGvaTf+1T0nK1bX
LmtOqQAT8R4hMSAhu0nb5wNuaQHrcj777f8dwnB5uB7oJPB+VbY4Dgjw1pIRW8JL46KC+QjJZfUx
c+/PK8sNqUDQQ01NqhIc3NnOGV5bRj1jsXpzsWp08kGCwGjlz4NpvsYHzhzOsZsgEzUaolmc8bgL
V1Xx0Of7kXVVWMzNX1qmwoMYVPkolBhYbhSWjv/sos7wV+JbvS7Xvas/oJWth2Acw0/n+bqzej9Q
8os9R7oAraEe3HQCN7Jm5KFTy0ZnZeO3pJ2DluEsLGtUECnVgeNA+BzuKgtdm7+6Vbz2TcEM7P8v
J6HRDkPAkSEU50DCWWVQOLGU2KXCOC8WxwL1EPQAodCHNoprv0/UVi+QeMNYcHQHG6DJJDsYzPR1
3LJo05bd8sIW5RxVkAWKH2HeeA5IlEE09Ek0hkF1Ox1wmWqESMovITeCJD2GrQogdOIqmuxqStoZ
TcwCgC/GlIuvoU4bbRCDZtRwFKhhF5nToJ5IITHR1vOv3HjmhRXKV1Qy9h4/e6a3T6zJUVe8I+20
Ha4bodM5rIb2xZPhwhp19mijNCjIFuP0D40UPR9rtbcK9b9cai+MUMdP3seCPvDzHs8Eeyyfx5Rj
eD5raahTpyVyU6Y6LOjZe9pvc56FuFh+tl2MgTpQ0IUUyH0LC5z0ErXE9qL1GLVOGtvAkoT9Rgg6
K4fkg4aM4f1dzdpw1EGTJ0rE17NDpN/hJnULW9hyzwSZn/V9O//HbvvBOM7wWjomVuFQDbrfAo0q
xuD/zVpZEc2wjdvQLIY0EyyNz0cZD7p47A2IP/fHSNAgKFxO6gSpmVwqVq0oZKHrZamCbtgmxHGo
ZxKLSm0e8O0O+ec7qR0SdKjyIkuBCOQ5ZMB9vCoM2xcPQ8+YkcWrMXhMZsUStAvRJSdFmERFmvuJ
qtgz0WEDcW/H60ur4/4wpn5x019YogId34WS5o8+0Np1YkYK2mZ0CMs/DacGnYzPBAIVCiIaxLYk
4Xzf9OIYIbItEzzVQZZK+bVc6wmXSSkkG8XUCCNJMDpNtxVP2mCdWff1xZW7MEa5sjTxedcO6FoJ
wul97H1prWbDXF4LeLPs0Co1Qt/M0caKlRBe3EPQy4W2LcrY6MC/PrSgflrJQQqYcOP91pEdDfvH
Udz5vVP5jxHQRACl3J/WxZFeGJw/6OJ+kcgC5wUdDI5174LtGHilhwFsOIGAKpIsW8G0uW9wjqE3
m0JDmwXAPuizotdxKqH8AWgPNu93JGWbUahfFAH9QPetLB4X0FWVCDiOZ1K+62HlIYT1tKGOdo4K
Tb3BheZVRAyfxWO4WIkFWGNeMHTaQ+T72k4PvOCo5hhNBkaDCZ2L4mceuiOXGEJ1QGOqkZeA0rIw
qT8sb/QkQnoG/oHGV5TgqOGFbZB3EEyZO/iG3bhSNoHb7/33/qT2RntMj8oap/BvkTOmbbHKjqOT
I/3bnsvWqJ6RendZr6nFkHz5QdQ8NH2kxf78QaOpOrod26qZu9U2cuJn4sSP0lt0nJhH3Rw/780C
dZgGySj1ngejPMYfHX57VmVz7mQKu8/0wHrYLHnU5Qip+KOC6UatuJ8pz5w/aC4zMvu+z/4IBN4b
D7X5p5rIYdjDBIpNDzpUmh/02twh07oVD9WpXBVmu0IQcoSN9+avq0275l/vf8KyP184Fh0OUijH
Ki0+IVnLFnHjTWNUhodXL+sJsBTOL6aTfsh5leilsQ5DoPGpmmNRbMCDDcGwl/sDWoo2l2ao8wrA
wglqZwhvSJTzhmSy4KYSwy3ou0jnT5WmZBiH9FiuWntAEcYzizeyMdSH/IGsfXvaDK50ls3eGa3Q
TTKD2NnvyJkeRmt4CHb9K/7ciEb8O1hlpsy4GSz1eAFk+HekoNtcoikKkMPE943ZSwXg356YRWCE
CSSXzPAhs3j1t6dvFTxT7k/84j300jAVoobaV1LwaCFEmb3JG5GpbomhWelaNDTGxlk6wy5NUcFn
yroyTYvZl2x5XR2QFrDnjCdjQCxXoqKNTxoJWkuwsh++DvF6MGqjszv41B/IbKz1x5SR62CNigo4
ndCMZRjAXmMptu601jwulioEaxtSIYfwhRbqHYxMgsE9TJsYNu7P2w+g9U5Uo8FKMnh/MAx0I6N9
E1npAnTpZr4RbcWSX4pHft12ZrfPHoaXHOG7/fqABMz9L1gcI5o657IsYEsS5R76FPKROuGM1qsj
emL14b2WntWWkW5YDASgT0F7IdpiwaRyfRMY0ejke2kD4LlslFlrQp4t0q3JN5mK0suHLRoE0EKP
GwcgldemcjBJZqmELgHprIL9XnN6dL5o4csgCE6niSZKsEaL3gu1JeAZQvPcXk4/UjCQ3J/XxSIr
GvbQvYkGOki1zo+Fi7tjxKfKEHkYstCYffHlK05Z2B1UJX6F/HsFKiVlGgw9Su1U3k3ShoWLXKJR
IKD2niUa0OuGLM+1fQT3RJOHGZ1eELONP8k4GARckVm/6r/TyOkhRdqvhWEz6F+MoS+uNrjH5sZB
YE1pxmdeC2RSBECRi1pnIK4O+VsIygT0InFklbe806QuitBzcz+ujWZDjnxTGtNYGLM6CktLaz6V
b7YYEAfQBQNDNCg2ricig4KaXCRzL1qcaUZScec2189hAz09HS2VdpREgdED/Q2KrfiNMRXzEXrP
OHXExk1RVVyBjgsIkVlBJTwR6a3zd+g+WU8ReahbMKalvp1/B/9BRYAA64sKLvDmMkg2r4eNLIef
Ny36ciD90mj7UNv1xePAYmtcmty5gUWbuXCx4ygvz/KwUhpFx+lSdVs/zDZi0WJk5VMZiHgtNR9T
JfwCQdzn/Xld8rBLs1TywKsn9BdNMCu6DRoT/CK1OS8zPLXcN2PL2MpLZxtA+/BkHXS1QNNfz+So
SFzRTJjJuPiGmGCOflumctTSeQbeI1CtzntWpJ+2NUmCgEPCC57hm7n0hlsfyTMrjuyxBTtQLjDC
/mLGHoTsqLUj/4tOASpM8mKZ/9WaU8iojNYffgny/7I2suqor9qEc4oAVSZ0TfM6KgjhqhSRuG0m
Wyu0jyLgGcWzxSlGJw2IV6B6AKTI9RS3HJ8QLsB6SqQyOOE5ltCRq7L67xavXWDzkZEIAjEi3tfX
ZvoxKsRY47AnwOsirdsmNvhYRV9kZ3WRDdIVUphhZqL2c99dF4cHvpWZTRc49Z9a9cVZ4E2TnAZN
BBW8Tpv1FuRBsXqP4aaLowPjhAxJIfgREPfXoxOFRkykogU6PQzzrZbxkhlLdWDrHh+tm0lsHOQ/
pe1Y4H/l2pvUl8q2RbadkYtaIvkA+gpI2xm6B5w8dRdsqi7SOWQcd9148GOrCnsDqomGJK9U1c4n
W+akPYSiyqm2/Cx4E8nKI3sOSYh81rJu/NW/n/zLz6E8HdrYcoWGG0BN1WjVgvRlGp4zjuVbS4EQ
PJhoYQdbA3rmqUAPKeGs70ucMmmt2qr+Pg7VNlfRHKyAxLH2H1SxNMqcxaJMORZQ5khyzC1M2Mk6
KKqoOIh+7zoQ0yg8Cb5yAFbH9uMPTh0YB/q8+y4OsdkKskX4/Zl+dWZOvHYscJWWeuzr0Qky7a+c
1zygQ4qVk6LuoX/Z0ND7BeJ+MAHQfeqeJHQ+GbjohEeE2QXbtN9ooIOpuqf73rBoB9w/OnLLkCWh
5Ts5yWsywBDjUxMl1uAHjhZuiVeu1ZCBZlqctAtD1G4cBj8TPEijn/jmt5c9T9Xz/YEwfp9W7wSY
UlGmMY9Puhr/1sHtqiusgid9h/1rUf4ZA6EWHoR9ORCWaXwC0mBfgQcB/whbqLvh0boeoCxmlgTv
8vsDo9MsN1apO4VXygkncRiZ8j444x/vQNZADu681+ntvqWF3QMf+NsXaJJmX+E6BSdvfBq02uET
DW2VYesMOs/q/KOCw/8bEYB0Mxsv+gKoeUR2FIjLropPUWKihSICtZJRpQbZZS478bc8qn+MUdPX
BXKGxAaMFdpj+tE/cL5RlxDDsTIDWvPmsM+Q4bTafxdlb4ZIRSI/JKPYc2V8akmxGyfk44BRBKMW
i8KDuij92BEUHZcxsGbMQOLrWOSVhRIUnqodE088THjHeYWMs1zZjM2xSd9CZj/40j4TQWGBNkrc
lXCsXRsMIxDdQVlTP0r9WdA2I5Q173vhooH5fUJ0EJPckJ+IfFcrYIPUj7W+I9rj5LOe+EtThssH
agoIrmAdoCJRCxbDpFI975g3oukJjzMJfVinDsBKwN6Rkmc89ukLwM8a4ektAhr7V9/C9ZQJBdTE
xTLgjhDGTkdDSYjVhi9V/1J04zoFVKO02vas56gRvfChkZPU8HRHLgszyhlR8nYzANaPwhCYCXCG
gZ3y+lPyvIvzshi4I/q4Taka7BS6e3rE4ECgE4kYMSRK0bqJagcatfEWujaTcKVaelnkn7a/x1P0
S1Y2kysD5bgOP4ln1gWzpnAbURQot2FAeNFiVHTmEviCjARyEp6UBilwxJJycrND8h2EguNnTshK
hS0EZbBv42ozI7ihWEnfAVSOHwa8YcNTLslmHaQu0V/1TzmwZMFshWQzqcF+QoPd/b2xZBakZoCM
I4+BFlK6bSBSpRzEK114qvEctBQNVaRU71Tbk6r+FKVltlb1HnmUog/WcVgKzzoe+c79j7j1IbzJ
NIJuO7z/ZvGI68XluhTSY/UUnopw1Exof2P7NDm3LmSPxZpMvWvhR5DcmK9ZIjA5+g3TvdqNfSfw
UXZSz35tOMMmOtW7+6O59ZxrE9RopFb2kqybTQiGxtlNa6hIymXacZqSbeKv0Jxv/3uLCJ3gmkTy
ZSbkup6/zg9TLeST7FSBW8w3Jt3IpJ2vW3lrdoQYCqsAuDTCS3tUvJPkTJBiGfYIMur8ZASFLcr2
FG9mwGTyJJ7uD4/OOP4s2oU9mrTAS4opjEPY4wRTaz6UypDbbYC2/qZYpbnZAXUQrpsyR/whZnBs
gD9mCfrReeT5G6BILuKMwgUdHS+zD1+8MNM64btY9bKTUjaGvKvGh4778Py90D6l+bYtPuvit54a
2vcgHJtcs7NcMOswMaQh3MZ5biR+upkqnrFzFk6C+bOw9IiPaMaj2yRakG6E6GvDZ6UW5+8UbZe+
CR+SGagG/9s/16lRufK+X9eOCBVhRvBY8AMYR/8CWIOQuqHVwKImASRRifKT0OpIXVgtgr87FLgy
oNU02auMjXX7ssBY8XSZ397Amvw8zy+WIGtRHKwkLjsFJHuKT6KGa1D67Bexy/C3hSAxd/GD4AdP
PwxtvlBcGKrrqhkjMclPffNBSG/o3ra3sK9S++0bgJ3vEJgz7amWkeXIATfZloyXzQ9bwNV7EO3V
YEOGziJWFYkG6gPGVuJDpebJqbSLXf6QrMlROYqbaO1vtPV01N+DU/8ku8D1WJWpr1mKI3SiQ8NJ
cGWfcnZZg/x4isTnKQMnSlefwzIEWaEFanP8cYCCHtBNj/qINsWOJRj88w69N/bZCy4mvyr8bEAE
JyfRzNYAZwLL1WyzVbNC28N2WIWuv1Yc9PmBpVw8SofYyR1xJbqJyxKRvj0a51lAPhK8W2B34+ku
rr7kQYHtYxYUYU+KDyJu8GgyJH4tc66UnxrZ6UHxxvA9EcOjh4/WfTS5zxxW6JS5Hn6pFMVQhqV8
kg3xG/ym0Cjd+zsIAh08I39k4W9uVxoXDdwjccHBLYdAQ/LaHD9qSt2KnHL6lTz67yQz28hQHos9
nmpTZPGMa9zNxgJGDPdEkLYCsDI3PV1bi1Erjv0k1k+ibrfdOgH7OzFHg5Nk1jQuWgI9waxYitHR
O6juyrpq80Q/datu271m53Ivvnnok9FW8WPk1nawy/6QmmGWZZXaN/GYoFzlweoYfHtHrv+GApfR
uGpQseL+/EtXbjLP5MX4qF2StpVfDzVmsqjQQfDqc+ApLxWjPVU8UOCmPr6IwTuqRHDXVYsupoyV
37558+CpDWGRn9I+WtfoF7dXoKoJVKx3amXA3qVtbPq++6A8398OC8O8sjLvlotgICRekfZT751S
w3n912kQagjUw1Nrc47nASM+tQ/Aa6qPT/3Ba43CQBrevT+M2+fLbEpFKJfB1IXjmhpHmYDglusl
78QfeeTfP3UnO3tv/BqOH4Wm96ofWKpodP0BpKx4R4DYF7xL4N0Dl8r11Hkj75NWFvwzt/K3YWcN
Wx3E35vUObcr/ne11x7yV9mSLcZI5y1MOaYCf4BgFjhpeOSnr83KSNFOAQmCc0ocvFZqE5ISEvjz
JahOlA5LZnfBC0E4jbw/AuastUttuLLS9LLPwuAMNR1XTY0e3RiPXmrwjM6Em6sHVg7XLLw7ARpE
4KJuvEoeZ+EEJis8GtBO95V3Z/TOG2PDwuzeOgp4kDWYUOcqxsxidT19VQ4lMb8OkjOKbpqr/Kl4
I3gNXjmcBrvQCf7IX8O/A3oAA3xtkVqwQfR8oJz95Cx8ZoXRvUKxpEYx1ehYNZqb4EgZohyS9EPp
8z6GFvrGYMgnFQLv0uq++93EC8oGfXESOzURcMScu4Nu4yJ6/9eZq0O5GwgstTKS8PPBU/5Qm5Gl
PsTKqv1lpZbM4SZoAIrAMDl/8dV+okZEBfoO7AV+PcFkb//unxPRBHDlaGvNxjO/jpD7vW/u5kZP
WZvX8CLe6nw3qdU8wBLulxjeAdh93PamvX4grHaHJVs6IgU4uUQUV2jwqiC2einUItYqNwC+45Bi
+RxbU1vNnWEsjMLtNAKuAiNgiQD2V6eFeYJBiqfej/uzxgXRYxv1NYqxKoto59bFERpQWkEZErYA
TLmevoBvuLIPMnKOU6uTbRmPwm2THyZyvL9Mt24OO3ju4TTBre1GcJXIY5JEXEvO4HcRGpRaOTPU
3u7buL0aAup+aYRy9jSdSFn2Azn/ij/gDuEpcJLX7EX57D7i1/u2bh88P7bAF43WEawQHcczQHzA
tTeRc+MM8Tt5zzoDD2td+ky9Qxyv5WIwknjbQ4YGOW/hOFOfVi91tdbRZ9Ea9S5hEWsuriQYd//3
g6ht18uTEI2JQM7lSzraOeSJIgL6FrCfSWvG2GenuN7hmGcgiFBVnlOOdGpTKqa25qEneN725i8d
TX3vxJ4gRRNYoTmYb/XTx8f3aJxbg9VDdXN4zpN+YXjeoBeb3S+VLG4CCXpRz7ECcGT04a9Z/Po0
SgrHy6URcD1fG+FJNqnqJMLIvjgX69/eOnZ1gLF0F2zczv2pvE0UUcao0xMVAKRnces9d9WKR2Lo
UT1JvuEazQY9vYZ/6B4Uz+JY87i8U/6eyJttn+STPvERJjJ+kZ5Ek6ARXjiqe26PhKp9f4g3FxFq
hNQhqhdlIkSICmerPK67F46RYrm9NVK/Tx2gqjC0cePB78VjWpqRaAWHMbVacBUZql1jV6YWWl4+
p9EmzKfvvDrURsBhoIOCEu0nyGVR/lhIXI+abiCfqx2oMLberrG9R/iJW29ZFM5LS3Zpiy5bRHqe
lorskTPvDrvIMj4PslnZ+W443F8vmpxo9v8rQ5RL1mjhIVyoIlSfqydHaoxmy7+RQ7atrdbSgN+t
noEWKQzuUPv//rpybZs6jrpykCDIopNzFdj+1jscjMnl3mV3+pZMPzCYBhcCytVYKecEK7YfxxUm
VTYmh7e7le5W6PhmzOjtUX49KspF0yIf03LgyLk3o3V2KPd+aaD3AhMqmd1zsGlfa8atcuEwuBoX
dRIC2ltl4PyWz5qbG7vBZuzpmwGB7QFPQshSEWRHBBoxQeJmAJyWgCQKrAZC8QrWKMaU3RwxswVV
AGJpRqri3+sgHOpJOr8Q1XPxi/9WnSjCZuZqY3QSXMXt2ApYN+UbT4C0PcRO8C5DngLam/PfXxwt
VZjLaSgJ/hNYkIQn9K5DdwqbG6o2auRoFZAOMnjAT50esILxTYCcLeOuB2QwEsUq3XoVSKHfTeng
P6n5WsNLt8TVtW+/GBN688r9sYLUMGjH8Mylr5Oe5wfQI8H45DJwpNCu0Hfc1AAeuKSe1ooaW4kr
NL573+zSrKLVCxVJ5BLAtUgtowRgTQMldP8JgCFzUvaompkFxOvywBWiTymZjPv2bvx+5ptHixfy
nwjHkCa6XsVGkoJKGsXgadzwtr/x14LdM1Ldt0nW2Qa8f+aGA4U5XftLuSHUw44ET8GabIbdsFXW
9Y44gGUyNvHt0UZZombPk8pRjYkcPFUOB1IuUHBvyn21is3CRovRMVwLGwjfsbABtxcgyiw1iTHU
d9t+gtl+ExzCFTGzg3B8ix7KteYwMekLfnk1m1RszIJ24rhcCZ7ihycfanNn6Hg70b5c5azZnGfr
6rCmhkXFxFLkfS/2MCxupbmqA5q9Lzx4NoLNr4I9x7jYLTrihZPMm/4inPSpJgVJhmGFD4/Ca/aR
O6zxzHeL2+GACxE7Czg8GriaSXoix7wUPPFmbysbfzWsQP31iDzI/S11ex/AvKFSBnjN/PK98Xck
/XMlVqrwKbcnRzQnK7FAm7dVrHg9mZKJzWyFDtooVy8Mw7euMSv/oICG5hAU/OnnNiD5iuoBKP/j
/qBwRiUl+VZdsmXRlS9s6WtL1GqRQaj8pIOlxurWk+E5hf0q2fU2Z5ybt+g59NNcDml2mwu3CPo8
9KZ5SBKeTQ/v3eHT0Sx5PzrByX9DYYx1jLKmkDrVijGaAFSHvRGRijNVu0VfFDKqTIqBRUPgmAKE
WkFHDw1WD5OUlCDxj56Q1kR53RIetEfBRkvmmZzuuwVNd6YBrgRQ6D+mqEt3Hk5qAshN9FTa1S5x
SjOx3jsnNdIVZApXfWGMB/FReyzX8g9v13gaPr/QQcLSmmV9hzJPycVaRilO9bLBd/SbZC1gZzQ7
7Yj6F2+Odub4tu+G695pf8Xr5CV60F3JbNCLqq6ZTjV753UkuJoQmsk40EoNN0x8SGE1Vm1Mtcmd
mtfPN1Du7ys3dDzbs6N/DeiaO8OgojajgEWoUFBbJk7FvJOhhffUOUA3SLvAnLaTZ2oW/1jumo+N
GR2LffkqsEgzbgPrtV1qB6VJNiezYNf/IBthKwqoJ/MMF7sNrdc2qF0zFEEInNXPrkFHuPFbsbxz
6rCOiPm8oZcNbTjgwpcBysZt9tp/ODFsxhoCQ0+ZvKujwyh/eSMreNOUdz+b5dIIdbwWnlBU7Qgj
vEs2nstv+p+afO2EAFi0rufWbrUSNpOtuoqTW7nTr1jpotvHAnTGZrrlmRZTFgnlKaPe+BJo5JMn
BXy6g9QZcWzeDwnzetAzeWmB8omkjaIyEqvkqUMj31g8pFpmdqPNxdBsPUlN/u9PRAhAg6l+9nxQ
u9MVo0hUI2g2kfiplo5DazYcoHb/Q9p19caNNNtfRIA5vHaTnDxKM7LsF0KyJOac+evvoXCxnmlx
p/GtXxZY2GZNV1fqCqccv38UFGCGSY6GFgQvFTd5K68qgB8CbQvrg+0c05TFXg8AhZW7txmwJEp4
QWBJMH4XinWMKFVy2kIVZbDYK1ob+dXJTrEyxYm76vU2pe9pCOj9DCiChxmWw0JPrqW2n0wz1/si
PbWf9VHapXTvb8rf0jk6SPccUkuCg+5XzE6gNAjwcfmaVBFHTdGEZXqakmmU6Zj7xYfat6FAWwxG
fRhNkxtYh9xMe0xQ1S+jPIw6TXyvP+hSk2NsWrAiPHRqIflda3pbrji/bz4qK3aXv49hRahHo++X
TXqK892QjXsLyBnBhBF2MbTl5D2HT1C1DKtrS1s5BwMaMfqH2z9hkUM6QJvRIgzgWXZJoiaGQp9O
SXoqTG1rAeJWqAGo+T/TAF7yvLAPG43weGTcXJGmrY88cHoyxQJNq5HsUyvvLI4EL0VGwOMx5hYi
GC1NY6wE5jIw0DKl2amyO3uyJYSz5ka3VbSoW1sUvNc6p7Pje2kMphfrD7GqCUVnLNVg3gOZlKoC
UI2yEwBfZyBQzMDfO6/Fam3c8wLMhXsCKQNzZmiQgsOc//wiVNCMriwaL0cPGL3n5VeXOXfxceYc
ljcY2VgV2cmr2/7OEir5RRuj6kEo2pYG880SSex0ExDLRgGZLGoJi5zRGKvQQUdOYNWYqZTQukjm
XvDAqgPO3X6vlWh4kqNDWEHdDCaK7URsPGP0C9PoTmJBTfSXBJj/ArjUQ+l/NJg6RjuU9dh3m0gO
nzDxR8oWK8Xrk98GdMSWKc9WBMdS0OdQ7iseTNqX+F4rMX4bsliolqMXEeN411cjTmKZ6ELVn4Ry
XfqSW3hvrQgTHT36AUbBp/WY1U6slSQ13FAIN16Hvi1sakxLImBXyctgvTTCHm0reeLqmhOk6yT4
bLET2LwzgSaGv91WB0DphB2azKeCAFFPHxuSF46AjJaIol7xIqgAKTyURW2L3u9MzJ3gGH6k3aqK
3/ToxepJjXb421r93WVqAIn+6hfHKlCZta0wok3USVp/StGNQDK90x2xTURXjcLPWi0Bki2b710r
8LCWv7w9w28kQxUMHiAdhLwe46ulEIBnjWiiGXD44WnDZhDd3N/k2eOYP4rhvWIAIfvZGp5DAfFy
QApLcoo75U3fyMI23YtPkWFHpkmjI+ClCp9q0l1Qo5Nzo+5U09V0WzqMIQC2hwdjdAonvJctF9uA
SFGR4ZDrqy6kpXK2PmTLvs3Q7+22CAfQEw4dB2IC0k9M0JhpdW94ldCfxDhAgy+Qg9Q7QLnXOjXU
VTAd2rLARmjbeNCovtP8J904lNVAjGhlHtOABDGv11WZTSbL6stfxIj2UKlDPAZef+rCjEhuX7px
eR9btPYbWljpatSx9txGVSTf6xs9eO2evYBUwr0m0rR5ETob+wc9cw1hPIyBMxm2nB4yYJIItoTG
ZW8dJyUkh47NzrebgOf9v9VW0F6PHc1Y14FN2+jbYvxO3MfFMMlDfNKI7Y3OOODl6jyNRLvnASV/
i54YSkzBI5aNUC2yPj5FnqBtBuwcp9U0mHYvAdfrtpR8e1nMpNBXhfETJG6gA9fWpvTMLimnCVvK
iG2MbkfRJgO0S94b+Zu/mclosGcK3KkOMPprMrXZRgk6sEHGQkc9IqSWymbD82pfOeMrAQMZmA5c
07yRCvBv12QkSy5SQ67zU10Nwjrz1RyosmLoxSup1HON5qOBWZ6kUavVlLRtRRM1CU3ax2Ncka4U
0fskTKFZ0Az7oUaaeSPWxHlY1YTeryKso1XUtp1/DAUhCMiAkR2JKIonP5WFYkE0sXaoo6k+1gkp
WmyPoWIQ97CylWchIRXo/WtiCZHntlMWKHTKhO5XmAO0norVaPCAKr+7YTBDQVcq8lToX8NU9zUz
RLXK+tSSktPgNpvyqNj1KnBDlOii46u6TgbScmTpewDDUGRuWe/abup8RP2NW+wPobJNexpuYOAm
bK0QbO+R21/8LeKdXSWmfWcoOqBxsN0i7VjFhYKGKLwzjo3b1y66i7HIrXXrzmmyZ3VXvwcYZUAc
fFttvifoQBijzJhmUOE2AFB3zVypML1RCtP0VDsGUbeHgOqbxhlPHCM+Ox9GoK/IMBxNjGBMG2wj
O7U0Pf98+uQ1lHHPwXi/2gKEgl+AgLcydg3ZHxUnIvR/b2lk2MX4ItHopqKo53M4JYlgZkxyDNCQ
QTnXsiQPl9fCeBgtnLzaSnEtaIJxcSTX9Ym6MYlPjW1E/leILCxFhxTgrYPCH/pOsBj+Wgq6SjSr
UJnJ2b3TbOSP2ibdc0X0H++3D/YtOmIIMeIWDFM09kWYnl6AQbPzSeSkLkfUvldZZhp4tMFII7EO
qb4+DGIkFHfGHDTcO7Bts4/3Tw/cvOziDV1Qka+pRGZZYqYMVJB2kIgrrTHfidaS87mgn5zH6BLT
0DswQ0cD5gc1iWtSg2TGiRT62UkIyEs+AAE+8sl6fftmFhwosnsYcRFRMLUQtl8TyStLKVWlxUuK
eL+Uu2zTEbFZ0ZoDurmoqJd0Zr5evNhahL6CkIHOy+QR60D8U5OQ7ZPJGwNfYtolHUak80QZFCsE
He9BpjXV71BQcTii9i0OhKRd0mCkGfs927bQm+y08zSCua73gYf1+D0rxJBg7JpQG0gJtDXYlWzk
lUgFR/il0Cde6XXmBmufL08yc/PiVsSpUbRQwkmijb51q/08pLgxqkc1I0/BmZc8XfIGl9QYgZak
TrLGGofCNMJrHBL6ybmYmfE3jsPuf0qQLNQrHS/3ZqPa0Zbz9aX44PLe2WmgIsNKSuwGzE76FgvE
NUcnx4qu30eqkPLHbbXkCQCbEjUq3e+qoMxOI0XASeatJqWd7iXMynDzgnPkf4ttjG4Ccbzr8q6a
7wWBgCtHJHZDV7A50sZRTTZpE/X6IFQThK2xhycsfF9VNLR5O2m+NwBeaw6bG8mTYezHGIwrPyNX
3XxYuw2GMjUnfhrX8k7G0+r59lXxjsXEOH0kaH4xgqAdPn6k++2adySO2rCAxbmXiJ4igsCLSqW1
+juhvIoCjwJjBvqiFNpJhGKah93kDgSPbZ7uc/wM68wC1Z+SWMPl90DnKFeVs8UTnXA85mIM8MfC
YILu2p6NANWSjbqbJXmk3R4w2e+9u12bVNi83751jjH4BthT+ZOaVgqUxg5oZD3snbMokp6oP+qA
ZJQ35cLxn99fCkrtS6IwmzbX1rCGgxavqZ1sC8pj4VKAc8lCxhj4si95fvFlDOY9Hyat3MnW1tUO
2OoNpQnl8HEOy/7d+GCK5/rK/NpU80qZ1Scmv5RdZOv2/hzf8ZTots/GWO81mcYro74ZwT+kDdVN
jZ3ma85BbltRld3ng03SgxxWkD08VJsn8z7YUYeavMF7riDMunzhsrOibnoB8B8n8ZOQ2p0oBeoj
4bm62xbBUBmL0GWKlI06wqieosxpUnQA3wU0pCrpXjO8T43Pdi+sMof3oFumO/cqIlOFIQDGmMZ+
NfjITsB6O5V9qAl2pnPM9bIh+kOB4V+qhb0o5kl2kp7yR4E2WwWFWh6KPu8YDPukUusrERgQiKp/
IRXvrpX729LGI8CEUqI+hMiagEA6kYRkxPwdnW9T+BdB+4dRbDuG1WJcZhxB4tCbtk6no6NkzpaO
vB7lmRffDcAfOrOBuBBogP8jrsriDDkC8Tmyzbtz4nB0k3PnOvPImbcqqVjgOEuzRQRMuA3Otjhw
iPxLyPbnIIzljIpOGysjgolxzVWK/meBxKvajo7Jmqee8w++xTPGaCZ9lSppg6dhtN8Bc9o1FdLR
n9Mho2teVmzZcP45FWM4pbLp+kgLUdXbvoREf+Ic5XvXz1e89uf7jMZnVh1KVYu7keqtQSTZljQi
HYUjajckdSviJOh+enyMP0JqDERGdMUxCMuCriB5PGPwoZOXsQiy1mlF0M7FRCzxGjYSMdZoNgJ6
GOX5ulkCvl3bBSXGLGDas00KDTVZ+aP0aYWUTkAsezccCrrmBNtL6dO5HPvPqRgLYaRZkoYdTjVi
7AUg0PtX6iTr7eezgihF5sj+4sPrDzEWsgC5sR7pYBALNsETLd3bpmjR2F18nbEQZmnlHgxEdnr+
NQXkMf39dPv7i+YBqdAZcmFOvjPXUqIrGAgQCH/twbbT9XiOUoLI6jaR+SPf7v6CCHMfRVFWhTQg
zjFXcKSrM2Y+/o6CwgS/lYARpMBHiB28TAQLVDDDLq454eHiRf85BbtlGNCn/x/1Pq4eOBK7eMsX
n2aMtDyG6OOswSD5uV9pWEigrjn3zKOgXHuaoimsGMOtMGXorWucJ+/xL4/AmGUPXW7okQGB5L6j
ve1wn9DLtuqCSYw1BkJaPwYGRBVAO49vOb3vbXFfUc45OLLKlrsSqwLUlAoq48PLm/WKCPP9r5SB
NbmBJTRSK4NAcJrW8Wqfu9XqNoVFt3XBKEanx7FJcw0lpFOy8c8iNsJx/Nayt78gwOizmRdCmczv
JHX1XNnKzgxmm4G9sxyt5hyENa2G2k9RXEItyiM2654yynuZL1w22o00rChC05OIjsJrrUhLDw+K
RskRtuBljj09Lsl8nkQtseuKynzMiyivwEi5hf+gtOko7ptENlhggVLNyAvvF3T8is785xd0pLzM
BnE+Dd7/m5lhI092Fy5EQ3MTWugBnKNLbBd9rCrYtahrOV7irpygnXUoOVe+lMO6IsEwCyj9QFsR
QML71Tr9813h1ufCEW3pmcbvAeFo+4L7u6LGsMwqcmlqCj0/vXgHVyypCgQN7BSg1cdtleTRYVSy
ks2+SeqZDnrMsTP7SL0j7+HFo8FoJXyIoOkdODdSfeU9INNoo3e+IuXp9lkW/OAlz9hMc9wYvRHP
dICeTPKOm0xYyIpoErp858ZQtNOxO3OtppckYQKvwufeqYmJ7dlEQbzIV/+lRNYVKYZlntADv00G
KQ1TsAYeLW6AreaQgMAZifiDl/BZvKE/J/vycBcKWkdKG0fzyTRiuQLtKPaTf3Lcy7K1uSDCRIyy
6g9tO4BITKLNbnSmI/IkZ04sxKXCRCyj1lhGIIJK6airQ7wrqX+WPs/jDw4hHsuYuGUophhtEl8s
a1+ltf7kZL8+b8vz924rgMCg81rEoCbQzrGw4Npu5r3UV72hzk9k7xAfi824TY/e6uTZ4SE8oBVi
/3N4Hve5jT4I5zbtr28zofEVbcYD+WhXFrHyD8mMgCbvlR3aNda42FWwSh1fXbdAeS8xyV/1285G
Kzj2yHQKFZ2RAjNk+JmnM1ZIuMOYhvqZbg2n3CpukhOzIunBPMjbGHv3PsqYVBFJ3yoFG1pI9NLv
M9/2vXXrp1Q5JCkWR67FV89cYXOe+sOMaTC8ouswrE7NtOoybDDZNDrpfE5ddMH5AtVCw2wlxhbQ
88PE7F2WAQC8kvD6lexiN2nkHNqcSIVHgtGFzsDTVrH6OScuU1ffvz7xBi+WotKrUzCKoAiyPsqN
mJ3yiryUjkwVn2Qa+PjAm+1dslZXpBhdaLG50dQrnKZ2ok2R0BegIVa0TOhcdzE2Kcc3Ltj5K3KM
WliBDMz8FOR24gdaoaSft0V/yYRcfZ8RfdVUk2ZCx+hpukOV30BHV0Azsn7O1/LjbVILgdEVJSam
KNG5oPgSKI0rmR7qlfl7/XcEmDBCjbUqUvRpLiKJ9E2/rzgHWLCCVwdgwodBqvMsi6AqSA1vVKdK
yOv6k3PdPF2Zf8OFcyr7UO7bGIIcYubOHVtnVNa8fNPti0DX4DUNbMit9NwAjfbzkK9Uu3j2OJ34
tzkFcO5rCrEyNaYn4ia8c066U28RmtuU42N5x2B03it1bBcucYxdh0T9uf9fMclm1Ix/DOO3CZxE
qgelFFFNyckhJJH9iJ2evEkM3hEY5QaKfuYP9Yi8j4iiZGJjXzFnqm/hrXB1Cka9PSHTeymZzUe4
RZ+wK/PazjkGRGerTkMc1rLngYKwE7eHuWoCKK3BPfs2b/b1tm7oIqPfInL0U23gRsqSmIT66EQo
11z7Pks/EwtccYzR8iI3NCVucCcveFvJ8PIGLffG85YTUt226zoLNIMRtFzJVBzmtGkI7xHC4RQb
4kKqVStK8HGxs92JpB/hoSm5yWQOp74k48JW5Wmq1n0Ae9hTxf01z1XqJLyPeM9djjH5KrlfkPFU
I9C8HAKmEdcVn+h77nCM7iIFLP4C3IeKFQ3f3jq6CXyEToGSGOimyieiPZD+nRMFLfVWYy7jDxXG
tNeZMoW+JUNR1gax62RdIvvgYomuDcDsnHgobncrEU3FOQKL+Kiv1g1G8dsfn86reLfl5VEXTc+f
X8OKCGLxUBFEnDkm+a/S/on+ag5XF4XwggLjBHI5z/3SA4WmIRYV7nc91PW2x1+0bhckGBeAYcgi
kzOQeMa16aCSe+Q2Bd4hmGgvQnFIUBvIeFLZbkjMfaCTgnJEgyN/X5WUCwlP2qCU+x5ENBJ0pMbL
w7pzMRaTn24fhkeHcQZqa9Zh2YBdI/1VTa6FoQjqaOfbRHgcY8K8ajDDWsetnHbV3kVvol09V5z0
FE92GUcQdv0Q5z1IGHdut4vWPMvGE6v5iBf3UetGbpU17gODxlhnDHDhp9s84hFgTIGVTahrw/6f
pqcX7bF1uX3Vi6b5j2J8PbYvTqBGQxCnM0Q9sPc3FnmJjwNBWTPZ+u7tk3Cu4mtQ8IJQOygY6BVA
KPudkztoevjO0fGv7bjfHPLFWRglr4W21VsJt106jS25ItVQV8L+PhSaQ8yUdhU1HpyKPL3zmuE5
kswu9NPUoJ1nIGcmSnYdkR/bnmjvt/nHUUkWIxw7lIqxKEEj2vSO+fxbWhmr6ePv7MtXBfzikgaz
tYrMAJGeajlgt2yJ/qyOf0mE0XvFK8cEsCvQ+/IZBuyYbjB0RXntOUtV5Usvyk4bwsE2YzcLnD1Y
K4zDdnTTnMqX2FXfduqaR+472sL8CrgQPsYURLXX9V0N4Xvp9pLuhPvDCVOI9/GA6eJhqzxTOgw2
zinFziemR/9jZuPiBzCmImr9RAMQwCyEB3/tb9UnkzwZtvlfXmx/yLClW7Ub+iyYnfWLuNqNX00q
mCTM325L+3Ke5oIMExNMgZEVpYfbG+Aa0Af3/urRbMXRqaXqxeWlfUViF/IuwliMRgCeoZe0d7C+
yMNCTiCZApRHPkSkgPXgYcdwT8YECqEXGhiOAwPtJiN5RF6RRwvdNZaf/CUL1WvnFPRROaohWIhX
aXoOVz9eM2rc8zJqHNvH1uQSUfCMVNK+Wn4H4m86R3z8y4MwBgPjlEOqDSBxSNeuG71ntUuTl9tE
Fo+BQca5swZbodkRXmx2L4cqNxEpANT5Zw7wOH0d/hfDd0GD0dAiDnVBSkADm4+wPJ5KW/Vl3PGS
qIuO4g+Vbx691DQUrPU5dot+Kg/ow5+bfQ3OWZZf8xdkGAXVTaBPGIjfTvZIg3uLYHE3kbbNcX37
Xr46Wr459Qs6jFPH5gbTb3LQiYsVVqn+8siMOkaoAwzNzfZYn3bRRnDNbU0MvIgKAPVioprzBF9O
5V78CEZnc2CF6kU4H1bOd/4DFgjpT/AhPwIirFKb50uWTcQFOUZzp8DDwOsIQdkdZEzL2lI3N8nI
K96xFoO/CzpMmB+meZ/mtTE/7VCZIC+d7W+nz8/bN8jRLHaVa5V2SeiLIIIxtPJ5J/cELyMMo9ym
MtuAW2LCRvqDFXgAb0ZLDoCGSI9VNP8p1r9g1nzOC18xZmkwlt0siDpRbQw3v//dCRjrEMoNxpt6
fH/ALMgx47Y1zIpyg0Os48YQ+DjGGjj0VaZ133wn3NDXyOGhISxNNgDm4R9TyjZeBb2MrJiAg8x9
DTK9mwi6frHujdv/z5Es1nt3g+7lno8TpQTAz7QlwcNziyFh4S64LzaVuOpQFcbYjnG6fVMcC8vO
vgtmn81l6PkVbj0Jd90JeAGuHtgckV48HsDG5l4/NJmzfMT8WQX7asHotM/NLt6cY5trxRctwAUN
xrqOfRgLfQ8aO32V7cWtZA9kVOjrf3tnmpjfBV4loKNY9APAZsWhj0XkuKvn5ATA5WefhMBMgWu6
fTmL78wLQoxN07u0rUsxmgkZ2OeC6UBem/GygF+QYOIRbHKepGSK5zYkCdHp6NT0Y6Dw5XZAeFnm
RVm7oMXYtaEZRuzYAt+6mB6B6ocXRGhbvJhh2eNckGGMmzWZU2FEIPMy2dP+Xr9r9w85J823zDds
7cQUP6QZ6wquLWjdTSMWQWRzq0Pn5q/9K+JSWttjTlRXtrkiN0cg3wzeH3LGLPsXBruOsC5MEIsc
j9nJHZ+BUkjuJ+q9SA7Hwy1z74ISEwuVVmZ1kQZKIjZi3wW2ir1MKQ7EE4ZF2b6gw2grVq62goLV
kScbqxcE+DmBU+NfPImBDg0sBJlH1Nkif9urXdynFcQNaJI6neOOOd3M72Rf8teXhBiWZZ436KnX
zGoaH0NszOoqu9m/DaS05d+QiHpfnhr6Xy7qkirDQFFoPHUawUCFTC8p3pUNQOY75IR4hOYPsbJ3
SYgJGAepE4YxbfOTgbxg8lOlNXnMyORUx2LLSREuqtUlLSZaTCLRz5oSd9a4iOBGR5q1yq3tAtaC
t7RiyRxd0mKsqza2EEId19bNaLlrTHLkNuD67ds2XOJJx/znF6pr1IqFxd4gU6DeOaMOA9f0Dpsq
IPIdbRxsIfNhBrmwcDyyjLFFj6xkNFY9G6jJrTYAObTVV9VB73LjJMfhl/Ss8/fbLyn1JUsZ0xsn
aF+OgWcITZhy0j6PjuEarvXSvwbUR6HMMKmoOek9d9SIKziMPQ47ZTC1CsetwGUMsNFiBwgZYMcW
Ky4YxSyE/64Q3zarKGmiy4k6C44rz8jpe1fa6zTVHDI+8aRnKaj5w1GALV1LD57ZkdBgTAZCmrzL
jk9+93a78XYPHCmdv3PrTIw16fuib/QEdIBC9JY6gfvRONlRxhIJbkzNOxJjT6wpLvw+B6nJVVH+
x4IhFLYzdD1yg5v5S7cOxVgTTVBlMShxUYYZEa3vXEX5GNUHC8XHTLQrxNWVrXfrvllZ7WtZdP8z
bDXyqFiYqn7hqAHcmBHKxAjDKqjHuenSQE1IgTN1Crz4M3r79pbV7h86X57wwsQg4tYEv/2iU//q
XcnJVv+hfxSwmUDIAoC6iQEn5iiCqQpNYgyzHGL2cb4z4aC98rcYLskhdr4aqNWLMsbCGAvi95ZQ
+8C6BVqBSN0M0nGvrc6x+36bY4v24pIOcx5NqsegM0AHOPq/sWqXhJvRtVYSis++zev1/7oAVhAv
qLEXNISqmnoyqGGpMHkbdr+n5y0PLemranKLCGMqJq+vymA2Sz1W1KVE+Y3nnK2PBFhG9t3jZLt4
vd77G1V1hs9ovbU2vG0ti2WKy2MyRiQJRTntRPyCqdtq+e68e/CPLRHJsd8g7DI5Ur/k4S6pMXbE
m9rYECZQ04A6gERG+9K83paSJb26pMDYj0EdBwgpnIr/it66LqDG5jaB7zuXYSEuKTAxiCGPYqPV
OENlyzOozWRn6AM3iLZJycvBfwhpQnr3XvXt4ezYr9uMfvKs5NLT/PInMPFJKxjW5GtzyAW8gRiJ
XJl88rDdeTSYYMQIU+xymUOt9nlTOI3z6tu8YyzmNS/PwViOss6a0dS+xMHA9tMTuogdz+7QbXIW
d9b97YvjHYgxH0EiSnk6mw/lzp3JDHRE4eM2jfkbN/SZTX43fu7VYwM/iUSQ/KqSFKvbsFuBE2Fw
ZJytZcvjJIdDCCo9xA7gzlNAj59/dxDGLGTqUJuCAGbZIYJdEtOJxuiY4vUVLtoD4EWaOqALVY19
kltRIeV5J+anX4o7beJ7dX37GNIiq/4QYB/hhYBlzmE54RxZ4Lj6VqcDQCAiIuekglc/ZhXlrkub
Tcw3IbigyRj1SEn8yCjhd4EIT3OiY1h7jm51u6OiS8u7vz0jc1dymRdVnIKJiN9VKmAponxO3Jjq
p46+Bo6wEecB127FkcJlDwlwfVmGDisKK+xdXygA25SQdlh1dvSzpoFI8tM2Grj1j6XwE9C2/1Bi
OCqoMEajAkqaDIlvXI0chtyeVq3MHSfikWKY2Rt6PkiBPHsoN7Ljw34LCH1+FXb+zHcZ+XMixhEC
zjc0UwV3VsdrpIux+1kl6m/Jof3k8uSDR4txiQhosyJKcKTJ7YA4HgWAlFNoffcQYkSFlyNarGlf
3hXjHutey1IgaWLUBwhMipPurQqJgGY1v0rQMrjL1yiX0WB1W9EXDe+FhDAeEaisQy52oKqYq7p+
Ltp7s1lpZzE5i62biuQ2tcXqI9KV2PcFzGUkxxmWxoUhCmKs4JVyt3HRbtcf9gO6x/5LxfaSDMNL
rMArAG2ozm9zi7QqkXbFL/2Np8ez9nyXxT+HYXgXN4COl3wcBj19JQle5mHQvUeMZ6Ab3ubb8i39
ocTEFC1W/k61hUeP6KTOR0L28xOSF2NyL2cOBC6eVpVVtH45X46d7A+ZDYR9eHrF4anVsu/6cxg2
nvAMVdADkMnubXewW6c+lxvxaXjtSUQru+Wkr+dffeOW2PqZkGDlRO5Bi1+mjBTHAt2dGRdj6stm
f6OiYoc50E7nNdOzebzgnSQAfDQoIXEzlJ7kvoQ2fW5DGq+VdeDKJ3Tmb7rHxPF4QrgoGRd0GQuP
9gdVLxLQrVDR+FWe78v7h9uyt8i/CwqMYS/QxRhpNSjsvAOGDynsOueGeGdgbPqIpfcol4ECtq6k
a/84eICHu+vrtd//l+ldpMj/3BNjgLSs8sdSBC0M8NnSo0iy1QNv2nC2LteyABBvFTPiEnZeGd8m
7lTVb5LcUtuTveG52fnn3fr09XXfvtjvId71z2QuVpvaMfAnpQWiSu2mh96lvIIrjxHMxfaAgO59
FYx4e7zn9aXyvs1cpD40qd4a+HZKuXvCFt5X16xh/YdvCS3AtNuTYj/WNuB6nL0P5/v0/vR8+w4W
ZgauKTE+pIAlFLqZRTHZALW4JzsYjCfdJi59esxWu1829M2xHYweOpyOwK9C9C1hYryKh4nKuOog
AAf3V38Oz6aT0g+ATx/s7u4xsLHufUPX4ZNDW/tpfUxtj/qutXm/zQHePTJOB1tjI7Gr8CPcR+RG
OX7zu6u55i7jatrOHMXRxMcH8sHT8oW02uXHv03Zma2m1b6vtafn2BGO6ap4Swgw3KOzLfA2qN1W
e3bc7m8Yjn2X155Klryp0uSZ4fecq+T9SkbdS6H2vLCELP/1l2fKF961m1rF8mZTBexoXmPnbQHU
WdjGURDTsB/xqzVCCCcrvpCnvJYRRr2zOG1Ca5YRoN8/1pYj5+eH5LFxkVK29+/7Frih426vPDca
NQ7BWzCQaB/xoPjl+Ur/XdG/zdX1kjca5qxjWGZNFRJj66K7n/PaNcnWpftyHslq7Xz+pTgwmj0a
RtYJIhg7EMr5tMITNUaxhwKNn7GOb+NRFpckfshXW+duP5JHaj+0ZL9+pe9P7Y6u7BnbbatEdsmL
Yzk/gclz39bJ7+uWzCs5+QrNLwQ8DCSMc0w4z+5XS1Dhjmz34G0qIhPnA1sAblPDnr3bAvFl2i7I
9bI1GX0CsSzJxrbIZrCFt5i8xyiZ1muBbCoXY4UpyUuiqnZ8PKBBRtsIziZwd5sR6W3ZJ8rbnXZ8
aTLayrvTAFB/bMtNnYNGRJ+Ujl8462ndrl7q1Z0pOspv/UHCdreVihW+K2uvYJ8eCUwSYvnksC2B
bEHMg/QIVBDiB2hLTTZtQpp7/VNCF+UG8Av4C5Md7gZs6sTqr1Wy//GpRCjRm8fKlp7qzI7uOw8r
PB6zfdE4+bPh5rTBzxV+m69a9NUREWWkXykudovWNN97SC6lKwn7Pg73+YyX9nEQN427KtwPi2iY
cN2gYkbFbekcehAN4/VgRy1q2khpaG+iM+2Gu5J0T3emE1AksrGJTKeBXbiRSV42JcGCaXiznA53
6OF1hYZsXG0FSbVSiucoBWywQl73qzWwIB6NVeg4hoOM9MF68HdFhjLGg7lNHUB79m6B0nnypmGD
3kRGe5Co9WHs5I3aEC1Fxfd4H9j5QDZ6OPdN6Tsk6B4arNfsPftdw3SGScqe7l/Ft3S1/VHujqWt
Pd/JndORJ6xPy+wUeE/KRrAfvG1xNk5aQYC4CkhjLA1yBITGKwAOS6hr6Meut8e16Gza7Tl/S2uq
rQKbmi1wY0LXOML3OQ01CiB5Ya4NLRqQESwTiCdk77yNU6yfeqIAEzf7fO9t+W79fu5/aAohwdbW
t+PGfMTAxRbdsmtSfeg9WW11CP8kkOZASYbIg6owXb+xoulkKMStsLoi+jCotYmOaHW5I85TRRKn
tGMbSF8ddhz/6GiHPU7b2P5sJcBArSuy2SoHOj0cQ1ck0mN1DmABTwh8cR/d8bjBP3Z7UgxgGjJX
HX6L7VNwf62/HzV0BlETHwUnBPoS2NnbtHKBzp7hfyVnlxIXu5Z+CCj2v3tO/tYD4jpBc65Kejss
HCtxjusfNPlQV3f57thSnBSAEgZKwqsQ+1FOxcq6l6RdQlo7Pn/Ay42Q/L23B3hscXjHoChRC/Iu
rmVSryfD3a6SbU4erXc/I8FnaI8vnns27rGyuji3qLluc4wc21A0kQwO8vVroqy2GyGzPR9SGTgt
zQ4oeK+o9v4aU6DHKo8z7M+2teuaknVCwNrfyIQKm2PSkPGu3iVOFROy3jglQOItGzPTviPfC4h3
4ruCrEfqgTefsFXAIyXN7vz+kt49p+7wEByiVzsb3GktQhna5LDVcf7bBm3JzWoAMlINVVEx5Mua
Tz2IDEEIvQ49uIoL1R/Ir/A4N2QkdpMS8053Zxh4a4Or2obo++a4Iy59JqaSplqpEtXqAB8ppVTa
haeTGwJPv3XRO3SfbwpEzsq9BTOaHTgviK+zMc796uxM1KWnQSRmJmiXI/l1soBiEFKPIEu5vs3k
heYeTCBcMHl2iBdOQxR9A+PgQnd6sUPnANQb5Vi+QFk0rPM1+DWu79m1a3LMG8w3m2TSK9xpUZAf
P6XniOwkFwrAO9ZC/IdjKViposiKDoi662PJRRfInef3J4ug2p+JLizk/5F2XcuR48j2hy4jQIL2
laYsS96/MNQtid57fv091OyuWGhuIWa2O3rmQRFKJpBInycxSp/foNc9Ah5WecNFkFupAMy8/dBk
jjIuozb1ddAEsnsWwAxit0u4+eo5vPFclHPWLl8/73cxnzzQXIq6Ah6Kfcf5yj/TP+e+D3PRgV+L
Fda5zQ64YcaOcqUAuL83cw4ZiUeH8cUBQZYLdQI6LxsAqpnm6Vqw3k4PvgNTZ+6wbOnp6BDz/mnH
w1dckbBFPkj9rrUtHo4f16WYztELilm86IXnCbMDUJo+FL0why9Px26zCeyHCH0kmfn8AAdkc2fu
nL2yPTwFpgWo+I/ROvg2r13muwec0UBn/DHOuCdLSdkM4O/Ftk93H9fXu9J8hWu5OeZm6qCJcrOB
nOfWsTt6NlZNAf/NN+0JxVHra3s7WM69c5CP9zAN5k1o333BWO8Pn7vPKwIL9UzN0ymAC7bTncsS
/T1JeuG72TqcYHQ1ABvgBYuba88+7U92j0992yi7GmEDhtXSDTVdbDDMr3kVfM5r+o4HFiIRTSKW
Uc9pn9RyeOIm/1mKO3tQ3+Hg4perfZAN5RxM2A++edrPJ721nF8PaIkJTLhpmd3a9keIWHBETmf2
1hTbgmulmgidOLndbxj/S4d8roP+jxZqIsQSPgZ7F+z9y92zfyvvX7Yne19a+k1jOrutZd7j/5ic
QVuB6jj4QGu7u8eSTcBk7HjSynmMbAVKCDRd7eZLB6IizxTPvLC8Gkj/UyxLxcjEH6YkGP20SbE0
FwFLJcIN6l/0HcZEBbs+8m55TZstaTH6WAnQVwZIuw5aM3S63W/PvJ/v8vITWXMusKr6hyNGN49e
mMaDqgDhyTrFd79SK3nHNAMXAX4FAgDWcEGH0c1Gote5oYCOhoCvd97orworQYB2mwG4XEBLPrac
ms7jV7W5zCDvFJkUaFtHqPAm36dIHP9Ng+2513qT1xTHI6Of+xhBZIxTWIA9O/FMmpre7xRCkeAF
XmZnNdODQR3sEJWM7y1/54SUQItzb9Dho51EDG/BHlQ7ARFngOagClFEavubfqftk88ZYaHkPPa1
isKSOvPWxYIWY1jO1Nu7u3qfOR+X2VtNuS4JMEI/JnUl1hQExHSTjnauOZJnvfp7UjvG0+jZuDre
4qL/QhP4kJqkidh1ztwdmbxYGA086pMBeCL1ECEx3jiTY2WP/4i7H0qMHRWwrbWlEbizvadosmsb
wWtstzuCCxM4mcnVFNA86/cvtljjBwjxrOpCsFXYitlj56RoenuCSSVA+GtAJTI5zK0ZpSW988rV
/8XyMPmpCOaS12mnXG0tCYXY4ODfX6azFopBk/zwxYZiXlB7cohwCImUfCfbtNsITnFEK4V0TLGg
Kzl58CsQ1x8i1NDVq1IzeUplzb0/+wbmHQTY/lIH80WOSBjFTrPTXdG5L3/9z4fKvAcvEgRMp+MS
R+zQwfwIVulsHvWrfzDJP6vnn0NlzEAkSaXRjd8MzSh2KYAW+g22a225HM2v6U8T+kOJMQShqstj
MoCjeV+oAeisDuPpmJ67mqfnPPhKEfIUIQYquZR5AsqYgowIlWGI8zvfALryRrWFrQ+K4s1lAV03
BT8MMuokkoNMCHyEfilmRuJtAszl95DbTSTNInbpHBld0lLdwMol3Jh82yOjip2/FgCEUWAs4Nga
lrcJATW67aA9D8lJ2PvX9Y7Xz8e5SrbxIhHqVPJk2NbRqh/bFpgxql/YauB03tffPlPg26qyJMHx
Asgtc3VpPxZVLoDZbvNSAySswuTBPc+2ruc/FlSYm1NbY5p8bAN/eDLMwIoHcwBiq2/WtoQmmcQJ
N/79+ItLdeUiz3hjLlJOEyqnMsSy23z7lIhVRQe5yM2Bu3lj5cIWpP6Y9ak9KfTL+e2lJsFsrOJI
9j2vBZfyiDB2QFTV0vcB8ojhCuOYvWbIkzU72SlvjbvpNtHnEWb0u1kFHJV891XdSjsX2jszD4/I
kdo2RlBtoNfYZGdwm+zXvNCzA2BtR56OWTbfMM6a6FZpGejl+eW5N5/F8blAB6Cp7kZT2I8eqmiX
RXjNZigimkENGcMzWP/O0M4U4sdRBL0wWpgF9Fz3veC6h98T7oxWOCPCGKa0j3r0g4JI6aRXxpV8
3T76B3VfbhUnvI0x0zvbxKvM2R0HpMK/WjRkfWW3AlLo5ohBC17yYi28OPsexn4ZsTKUtYbvqTYn
ySGyuR2c7qpBgxZvvJx7vowJSwWtaNUapGxvrsPEwEB+vDdeeRHTino/44ixXwT9tokSgMzpl3+4
0SEyvak6l2Vl9QktRIVRd1JbklIeQaO48dzKkTe3iOE5rjyPD0bZxaoY+aRB9vUU3YTOb2FbIQT7
Jzb37LQY5YYxHimqCDgpndrJndZBEzbMe8pfqLzmxi9JsQ3tiS8OCgxv/4AZZVM70qOPkttVvmke
ixOPr7WkxxkxRskZE3qhZQGnJ16LLwSK5LTXUP0U7Q2GDd/kw3jyD4mtQp/Yr+3eyt6VXW4JlutQ
2YRq80yr3B+CE0UdCkUwx9tcHXbd62UpWkt/nX0kq3GCTiqS+UT0AcMKzyFF8Quzzlq/ybtdoG5b
aubUDqstMOMj8ToczUmxgsmqiJWkjheheITG+bFwosCOpkNV3NbllhT3nM+cP+OCztIYnRXhJNWm
QdmBWN5BefaPw3flc+uQIwCCd5Fp4YB+fZQARAk3Txzi609N1SiGLGRsr2EuclDVUckDXORo9e8v
qFX2ZoOCeWaHh/6U6KjvTVYxmU74IF/DcrX4aWz2R8MubM6XzJT+OAbsgFXh5ujSH+syiSRQX8Bm
STjGUYdEuYgyOKq3n+X+ZtiFGGV6Re3tPjLlI6bgbN5Q07qm/in+EEZTZ7TyjKBDWEVbK/7E4tF0
j0d6z+FyVessqDBK2o8LVcx8HDexqg/Bil+Rlefh4q5bggURRkUngISS9AhE4Ek8qRjSCREN9g/E
vL18ZSvZkGW9jEWzbklJKrkAHWAO30n3FBHg7jKFdaW2YIXR0lOV6mkziyeMWnf9+ZrscpvjW3OP
i9HRVMFob5WBxojNGeKuOHaH+sOKtrw9CKtP7YeX7+9YZK39oEPN7FvCIN3DXrhTNx1yVJdPbF3p
KRqVVSTIZORo8cwWVEKZhFlbxD3SpsAW8Z6M2KJH9IrArdY3yc56neMxCd1ZMrIEylO1/eCI+LqT
ufgCRsblIPGbiQb9w8uQmYAS9A/d0UDnwjxWF5nkmJ30K+BQYvNytuVGE6vKdEGckf3RoLIwxCA+
tBjS3mem5zpm5zgcpb3W1or+Z01VZCw+NQyZYTKMgpYGStXjjcnoVOhC3CnANKwhwy62U7iTD6Wp
THbz3EZm/YAtgseihNoiEcAi1ef4Hv/dFbyusVXtsvgohnmUerRJTTr4TdjZlMSW/PAIwP/6+bKI
rT8YXaQYcBFlKn7volmIGHbNZGGCBSIP42FCJenVeuQWGubj+8MY6DADhKiYNmBXnXtYijAE3jBz
kr2ob0f5NrlW98PdkJoZdvW+3fIaadfyCQpG4imuE3kgWWMuNMf8uiJ4Sf8QfsVP897ZObMcWu7m
+fcVqji+qZ3E2wl9N/fBtohMzpHONp7lF6CiqEPokqpQyni8Y07yISJpD1U6Yr6ieogdYFa6BMtb
h+09b1JZnJXAJXKMWg1zsQj1uOwBN4PdEOXVZgCEv4fuK0vYKjw4tO9a3x/UJOxVUDQNz4XF7vGz
qi8zHfJS2cMmemhSy9csFdSSnWO5r68TnMH8lWAi+oNzrGtiJC0oM95N401eHnZ1/xcsPjqq3Dmz
gRW4H9JGMktk+Dgmce0FLgkyLqc/Ui8XWrAaeOaJuompJCbZNDwlv6blIKoG1bRZalRGXLp4mpIK
AOLoZtNNinWAZWbV8m1aYIcxeR/0jSoYFkbtLANYT/mVl7ymwm7U3qNAMrvikItob8y6zlTznRhg
mJ9wPnBl1k9Bi/XPBzICVkt5SIv5NeEpaZv44Jv+6dMDZMarb5FdUvJhP9eckSVFxoqrUdZR3cfJ
UyDflYekhlau6dyFKHgvqrq/mk4GCkKB1cHHBx4FF9V2zX+VoBOJoaqGomrMBwShQLUxwgcowKt0
7wwMFQzWlcDN465rqh9C+pznXahfva/GqZll7AnI7hiKeolN2TE22b0I7PKDDEmwr96lY2G1mRkd
jJvmxMtxrVXhcL3/4ZWNGmgndTEp8QnHGc+82/ef5al4zo7TNt2/Y4oU6+13TuTsoq13xUskrblR
kqyqmK4UNekPQNwp8aQkKUaE1OWcNUOvH7efZWU4HOK7oMHcpawn6MHLQePU3GSxNedSDnBcto/I
S5pooRFsXspj/cX8kGTLVZ5YFv3YTz0K0coxRRQ2N8s6NwBsD06CLe7LX9zC36rRWZBktKPnxcXo
RTCy9rzWrL7Fxm5gjmHUGFLDB4NZpaZQLElVVNmQdeZMyZR02FIiw6TvNyGxMhvwR+p17zZv0WHk
JHdWoznkyv9NjDU5XpsCP6UGsScNuRbUhkWsb5IATJTwPMHVrPmSFHOKapjEwKqV+gdv23wAQCq4
krR9nW/wt3QClOOGR2U7Ie3Yt5xKy1qJE9tzf7hkrI3RJqPapyDdbDTzOpKcpjHRJ5HcNujJQFc4
z0la9fyWBOc7XqieNCvTGPtK5hxTJCLFCAUHmDVTQOviP7Hcijov9KO6JqmMKxsjJhtTQ5kdQECZ
oJ1qjiEG67dk7wKH31ewGmjCUZAlxGD4pzDSSWNVEIBAA60yUDQC663QTSap4ulaTbED2eza3Gjs
ItUAQtp5ZViaTVKJFRYh6q3qeK3UfFFBE39fPgY6k/3DdcLIrT5vSTak75a/xYGTKRZysY+HhwQh
m2yJ7csoHRJqDm1vGkG+0YEpk7wRALCKmKzR76LpdxubJb1NUCJKXpR3I0FPu1L+SsRbKTOl8Rmp
O6euTjn9SqXSStCWKf2KCzMmaAw348xSq+1Y7wHVoKmcivyq4gZADrxsYEIZLC+5EhGtp9HwgJWD
kfrZ3Wc5YEnf43v6ePnU1i/zhxJbmCs10a8kCZSivQH4b0xi+L/G4RBjFxZu7y0MthGyWv2eQ3al
wKqgOvdvBr/HEReXNXtrPsDJBow6iuixQ52OWoeGm+lf83Tmtclo1TCwn1VjfKtooBMRUEN+CLHI
dLqqb3i5sO9og5W6JQXmMehUyGOMzwwPWo5+VcEz1dEZnSrDOEh4mNzBMLt9dl3IlvIiBfsk2HoF
5lqwnCU022EHeLbakqhNKFaL9ieCfFoEaZ2ssdjr/lY4YAlkp14lut0WO4MbSq35xtCJlFBZREeV
wipF2pM4LWBIKzv9OnWCpe4L7FtxrOKzO/HdvjWpXpJjVOKUyX0lyP2sg+fI7fSQARJMc57nuoju
fN0jacpNcqxJwJImk+MZPWWo0aneY2868ojXQAPLsd9F3acA73BjO7fh++0UHiTPquO5JMuEyFnR
puE0gWwOLGvgQVwDQgGqyJR7ePeyPXtGZNejobE85sfKjk65gyonJ720phHnpAt6wFQN68MZ2cyV
1kv1msztBb8SW3Mm6z3Z8uYtVnNYCypsri6LEMT5Je3xlEvz17VgooRiYVVfYzb3sRsdtZI3YrHq
AC5JMn5E3kgJIKLA2OjIn9ODvXmzO1e2/ZtuK+/i34HD0VZr/tiSHvNOBiEj6OQEvVOB/UphYX1O
VzEWfaMgM8dnH7z051osrgDJSRTxMAkWc5/7Do0QF+nYwSWTOy+xAw0R6hA2iSVMgG+8zNu6jPyQ
YsLjfvSIJLY6Ut5b+lIrZqnZGoa0BID5SptJ5lBbNTcKIA5lDeDROlpozjnzGzX0Ahmc2XBt67v8
4NkwL3fqMeL2B64f4g8pRve33SiIfQS3aMS2zWE/lqZno7sAJbTMset7YY+mAZ6grAW2S/aYF0fK
aQjR4DwHtsRqr3znd2tPaJ3IuOV7eZYB1vAsSLFBUFX2NRUoSCUp5KKxRDmwE9US0Yc1HeLWLrLE
ST6G9JTnodW2duP000ukT2YPDLLsQOWT0du9hwzhIaz3iu9DlK2q3XitZby1xkOSHz3V6ZLfTfBS
Fycj+JgAYJLtxngTAGPMd3JEXpWnuL18TeqraNh5CWed6WpsiU5LTdQMRaZACTqXFiSOdT0BCvPD
y/GNqFaOjk7HujXsrwLjcza3Senb62DPdEmPuT6P0LzuqDcAm3tEF6QB7JEnlPbs/d3+TrNunOdX
bTQtxUp2h2YLfBKsTvavMYvwcflNfjtdf3wHej/QZidRRZOZ78hjrLvN9H58eHlBzmICgCpw/aYd
WhUGjI2Yrum8R+gm6Lb3hVVsv7BZHLXI4+3lr2CsNRDeJRlApAAvIaqqSBqj9NAJnYxxr0RuocH/
7SzchDU9aQM103SypMmwLtNjBPpf9ADHImJZAgXV88se60FvfOwYcI34EcCymyg66MhBtTqHL0Yv
/EWH4nR1bH7VFZlVQWHt+fpoRK4gfwUCPCt0uDaSwFEFq1QAv26oOgpLRJHPufHluG+6JovdvE5O
SvsJNLuNP31ePjLGufmLlQWR+SMWXvRYpmXZTkXsyhj3HcsvgpFt+WZK7ayvOJp7/t6FSP5BijFJ
gpCWQz2AH0ALY4VpS3IOAcYQ/UGAuZasjsMWKx9iV+3pswgUPEC6OEMl7zUEXgGR97o3OGGkVebl
M1wVu8UZMjrGG3Jj8DMw5tfeR6PFphIOH5MqHCdCS46IswmQv5hUIHRE0xCqszJeASFI87HZ2O0a
Rw5uyWAR9SZLN3p3nfnvuog8xHTStMAs1JNPXvwUw2lCbw0Jb2fwqnguPoTxoJTCkHq5x4cUYWSJ
0qOkxmYxbS8f7arMoCalqRpicmjxc/E04iLv/Q7iKfpY4IKVTkGicqRm9fYWJJjbG6duVIUOUuPX
wVWlKrZW1ZtAkz/SWuVc3uqRLUgxStkrc7nvZm7C+osUgA4LPgvNuXxi6zQUGXjTaC4V2WhcKWSx
J30TuxXJLF34rHRMz/Pq3jwizN0nRpMWLd6bq0+3ghebpDt1o8Y5rVXVhJLvvzlhrEefjthbZ4CI
lGJRb7EthAeglFpTl1u5//pPTg2VSB01UAk1pXM5k0g3+k0FIZizTGX1WGiyWcUcSVs9NV1SUNtE
qIx1O+dEujDtu6BoY1ervd7MgKq+04fc2zRFzKsZ8EjNP1+o9T5PRNHLcXZe9pS12E1W3mLrE0fv
rT5OHZA/OlKHaOhniIwVeh882sduXWmP/aR/ArGHIwNsnPaXukP2ihBF1IjBLllKtUCV03qM3VTz
WzMOuitRTo9Zmth+027CtLlp8EylLjphdMEqO0fN/NCpw8COqe/2qsdxKFcPdvE9zB1KYtx5gTrM
PI9m3t/WymcRP10WxhWNpBCMjxMdLWJAfWOUXpV14LOFnGRtuxuIHm1VqUDmN4Hr2BNepMjmtecj
PiPHKMBCMvLOH3CNadFvsgrqov8lTuRRJ/1zVgFsONnHmBhCeY+mqZMV6FYTOde84igqWDdDdAKG
0UlDz8VVGNDYn40dXJ2oMkmdmorQojFwcgIJoQZQH4a/b1fOCDLXGKsBGY1qit1GosBuLjWkAbxM
51BZ0WBnVJgHUmPdhZxhlY475l96BDQXUdn2qm8WsXNZYtig+K87XBwgo7/gZ7RRk+MOx/YuUG+L
EKsu6An+vnIT463IWBdfnRrsBGg7jhL4L6Qp+nMoQMsMnbk7mSQ6iWsKo6bex7DOfrHRQpPE21gM
HV0ZsULYO+nAyVGlK3iAHPIr7xFHjBKwRClFPwfj8mfo4xizWIrdqUvtuEHYinVIyd3l411xLBVC
NQVVUE2FdDJ2Wy8SnYp6G7nhV4qlhbeefERXtplMrgRvL1U/L5Njh87+us0fet8T2QvtXda5X5Gu
i9wg3fTZPnDjXXDbJnbbX6NIYibAxBneaulhRHeOmDu+/FnVH6Jy7SVWptj+jDrjiNfCFhAw/+OX
MYZfMhSxiRWchJqYk2TSV28LUxbuAte4Lx58ZKS3+q0IsGvDJHO9w1QCh5CbzEutHXrTXo395Q9a
MUHo8YPgy4ASQYjPfM+gRY3RoRHALeSvQX3Ldc5VrL5gGX+wAxg9fmzjmRC1EL6ARC42VR+D/ins
TAk4PsoXdn1cX2ble/KTiY/mfkVdU/GKZFjUcyVYSL7YSCGiZRHFPuG5T21RfpIawDRVNVTvA5ap
2YmsuXruA4tokw3XgbIpq9YW4P6r6tvAK3iuamVEt5ggkVVRVpgPCvGhwWDgg1pyMLqtWgC7Cxjn
G196a7O7JDmWGmoTup0V21B+lOyifZvkXZBEgKVKOO989aIVXdRxE4ZhKPNFLZ6ERoJ4ArJr5A5q
binKqxFyjO7qG18QYKzgVFExMwZIklc/tfq47cthT/WDUv6uZP11oE8JALQv3/iq7lqQZNSKGEEO
ig4ks+RRDg8+GrHDhNqXibBV5L+UCYpXkmYAI0b69rAWJwedmYtRqoNKEeVO0kyqE2M74wb7fWBr
jabZeGE2mT4ZYjvElMG2E8OOYwhXD3euIVCkTNBzzjzTVO3LPggEKNDinT5DihzErRmJ0TM0Wbp2
e5nlVbnFOzJQsJsLa9K5rHSEen7qgeNRVq6hrexhHM263ylddohvBtJwBzTwC/94uQuCzEPxSB5U
dEA+qGtO/oQAQuSJ/+oBotZJFZ2qOvKY5yzFYSEqsR7GLhViM0re09YSayv7pcaOlwHSQOH59usE
0Vg1J9PQ5MrYVeAYIFCiePuaEkCPy240TI4cJY6fClak2DJxAtm3Ll8c20jyl6wiPEKmFowC+/qc
zbJBvjbyg9gNmj6xy1QMLW0oVLtFtWabtiiFotd5soVE21aKEe0kbazuRsMPOfK69jJROREVA+Co
MC+Me0gzownjFt8BSDyYLUt6vswou7zmm9ElgfkDFo/Sp0IvDjnuU91SO333nX4rvqQ7bRP8bgBT
85BbEZpYXGDi3SkWpYBAjK+iPToH6uvkby57/ONbGN9RI0mdRAG+BS6NuhVz4oj0q1P6TVrdVu2b
6LlBwlG2q07jkn/mooepEzIPIJXuaUzM4uU0VfaIqgrA1BDPQS2gj5pXUF2zICLq+Ai9kUtC58D5
kfee0cgDSZCziDUzKL8k9fXypbJ9vv86yB8KzCPNK4Gq8XyQrRWgxxcFE+wEcmmImdRwZzh0V3tm
OIYcK8IhSwnzVJuRtJVex0jEdWYkZ+9S72CUuO1es7zbD821lJj+8ORnj35SmxPBLK7KUbjr1ymp
BpLuBlQGOw0nlzVMDNIYrtoUn3GXFaY2ipskwhRaM1wnWrLFqLYShJbg72pfOkiZtOMc/mxCWB0s
wk/TKcUNSGyT7hglQ4FBYOTkxeApi1JTjaAbJ8FKVWknYciMSIMJvHarjYTNIP8Tfbkkz0hX0hEc
gA4ToBjoBfYKq1RKND6LgTx3wZDKplrEseyrSmrBMSNuYhQp5VDMRrV9z0LMbCIR5xPe/tw1QwBs
coDLSbomi6z7EGZNTkbRi1x/AoYqQcdi4FT9C/XfSO6mSrmhcsXJsay6LJTgnSJ/OW+8ZtRvHGOS
N6gJNJJWw0V4aQbDjqOXMEWpN8Pu3urk9dNt2vUc+7OmIigcfVmFGGFhJENXwwhjCZxhpIJj1dQH
eLW8cHXWpayUyhpw/AkgG1CjYt5q14tjHQtQQoVxomjkS8OndkBNzv+6/Bxm/XmJDutwBVITCD6S
89ggZSeNF1o0oXCcpRZmBRYW8UTMm4lec7uWvDFuVzMVFdEL5FCneKOXT8OHnr+1tlT1ZtLV/+Cm
4B5QDcOLOtJGzDn6FZb29FEFVZt/CR7wcZW3ywe49rgQ9+CvjoADqDbn1sIYhkrQJqTRp/uoPgmD
b4dNzdHc3wX2P27JQFFah9Ik4OScCIA2fd9IkLxowkbahZ4+2mOYNzb2SAtWLVBxN/a+4AxZiOa2
LmkBSNSIVqWUiinpVfGWdPFtbOh27nueFWj97C2NlTPklW55tZBaRuJTzsmvHQycIviE+Gq0fDEH
E2MQKwqJANeoGay43uu6qXYq52RWiaDbHIUfvBHlu2Fo4R4JqOV3YVwm7hSaRYpQ901ubi5f8Npb
h8HCG5QIfAK2fTBsPRTPgzBxE2T8xe4ry3koXWvvAVE8NAmaDyCirI9T14UcEDCBXJElIPZIa9+q
1RPUdSuhVtZz1ObqoS3oMdIkZ4hfdaSEXF+6rVJ50+W9xc1NrzEFzx++DsoyMpL/5yIbKJ2SSVqd
uJGEmaIYKkWcHIUMjkGqTZtHO7nmIW2u3dSSJKPLlE6o86irErfw35Gntomec2R61X9ZkmCE2iCJ
0lRen7ht2WlbDNtJVkgCDF6Xpb/NENlZVd5M24Jo+UEICyRfKMQlDdDnWzYGxgz/vmwuP4eeH3Iy
JUKrKeA4QLQX6xgB53UwrFl1rNcVZ1S/2bDPsrR4YIrey6WWN4nb5LcwP54tRifVzV1BsTzOXpA1
sYRLiCXyBmZ1MABxTqpRdS9JuyJxle4oSbdiG5iS8Hj5wNbMqoY2Z9QOMFYvGozhjjEbWnnifH+5
YXUZNj/RfStibJ73xlbPDUYH7SwaihWs9msrQNJ1mZy4eCLWNExbmbxFyluQKQcvyO1q1Jwg5gX/
q+IJM0HmOs28449hD00+AOYStcSVsGKa9MptnvVWmGAUlj703eTQ8TnVYkuLUCcNetszSl7wtOZP
YA0V+l0QPhmYwT2/RJihzhMnb+Y7mMy5XGSqUxZZzaAfRi1zBGDmX77SFUWjYpGcODcvSqqkM9ps
kvs8l4YUFVkBE4vJUSvsTr4eJ+xTTN5Cnrlf4U8FY3gS2IGpqt9z3ov34GVtGfQJ7jWQXCl+zobf
1XuRX0280t4aHW1uiALKBEZ5v5E+FnTiLNZQBlYTt8+OsufGqnI91vWjAjB+VRLfLx/hWjoFjoUM
9FAZpVNMhJ7fWmyEutbN1GotBfBHJxZ2UQNhI64iA+VtdOgZaXfoE62xsGBKtUgg99s4qYTt5Q9Z
eZ7oHpZVCkSi2c1h7rIsxIqIbZq6QlVaXfF7am0d3mjLmwpceZ3A1kAlgGLZNgpSjJQ2Yh5nw1Ck
biUjydk3Zq3vyz01LHEyZfkzA8jWZcZWr/OHIBv39nmdlYE4EyztMHdQYZ+eSXMQE+cynbXagAqp
mbd7a3OJlLGBeOteV3k4wTraZViG8AWsHtluAktH//Cdj1TD87QdvrC1QbF2CTCbOd7S6g0u6DMG
sojCdAgV0I9UxA7kXihCWzQ6s4kmzpGuvXvsWsSrl8ExymrnMkt9sceiFyVxc88RSLSJI0zSKGqw
6XNjl0UlwMQMifdQZoPKOOIqjKCOXB/a7YA+fU5UmjH0dK9JXQ39vldDTV5FT0XzhOEFhtkneWHp
RZxuvERXrlp/KraSPmSPQ5wFthH1k4MNrAi+L9/5it1UUUUC2gFBoyH9ftwLVSH3XibpXpy6md+l
mylNWisMoJC0TuK186yJMZzUb+WHVg62y6qKiyoCqGziatOnWo2Hjhx6G8HcthN4jSlr/WuwITKW
5mE+HfsNGUkuRBqKXZilrlhV/VUXaJ7jESKi9zDwHWAGhLs8y3UnREeANYo9ej5gJZyhbwsn6ava
EfusQysE6Y/DhD0QpC5zzsGvnoYKDW1g+QNF3eRcGBqapWQcqxTV1zzfxnlBt0oWGJs4VxNnUuTw
Rva8bH/5ttceGBo95346DfqaTT3UTUinBt2Y7qSh6VujN+P4UqkkN4nH428WZlbYYcuBpkFlSUbJ
9pw/MQlDv88g7EV1UNTbJOc94RVeNIJSxbywEEVTdvYgo1i2MPm44kK568I7TDT1InbU8JZKr9wT
cInhUhJkHjVIwTkfTegjkSKOuKcA9lTHiNNkKoNgjlKzL4ffl+9n5dA0NNMRuJgy+qkJI7Zilhq+
Goh4jdl11JzSjLfLdo0AIL4RWEO7Q9POh7p47kOdxYkYgZs6L3QnpiJ21dSNtr3MxtrVAKwGkyhz
zIsqyzmVGIP7SueByhs66QyMkUVmwpvQWLuXJQ2GEzUrZtzHmRN0CyHFFTsppuTRB8Br7l/RkDPy
zn+YYR7qCDEekxaEWpQM6DBZ4vCIBObfVwdnVBiDROpuTL0cVIR2OxSHyjdlfT/lVphzCjG8c2O8
F09SS6GXQagftxOx6Ffx1o+2ynudq4KGVhYFeRUVaYn55wtB68aSUiXTsRBaRqW+QpDooIomcU5t
TdAUaACqolpPURY4p1KnQ5ujXJ+7pPbeDe/GC7RNH+s7Pyk4Ir0iBWjLQTYVYQLVsPL6nFJDq5Bi
PQHupyi1YyXXwOML5HQXyj51/vbrQQcCSMxd/8hLMXF5WekD4HaN1NUFDPqWj0X6RWsMUVSc5ONa
wIdi7wwQbmCJDBqrznlS0qzQ4kJK3TnveCfIT60KBHsXqJ5mLxx1a6JW39wIjX2Zv7XEO8ZFKJQ3
9imDR0bLBYM3exc0dUne7MYgduTuzsj6Yw8IE3XwT7lSIYN11FSBQ3lFXNAYi8hIgfrDXLh0zrDf
Gh5KWBDKOcJtZGr6+euA9WzS42UOV+kAFgeTqkj0S2z8VQiVOpQibtAvMTI6mHl9aKtTxuvHW5NJ
CUeI/T8Ye/nDNPk1WrOLNszcRPoq+5MxvIkBR1usk0CPgyEDwwiDAOcn1k7wV4mWZu4gvGXaW4C+
sD65vXxaK6pClwwEkJg2mLusGDEM0kEPIjX/ZkNBGbFO/8l1LAgwGjwvyFCpUZm5lXFCh/c0YQC0
OnGrIWu3Plew8KbQhII16udnVfhikUW0yNxSPKFnl2o2IjSPp4jWqCCHIKNohb4BNKOdU8nI2FXA
Oc1csTtioaQpx786/yXMXy5fyioZpHmRg0dWGb1i52SEUSJV2baZi+7hberUQDgtpcYySo4GZ0fn
5nL2/5N2XTuS6zj0iww4h1c5VK7OM939YvSEcs7ZX79HvXe3q1TeEmYW9wLz0EDRlCiKIg8PTe1L
0KezOLsoJiNJaqHoYWGdRRSzdSHQS5PoAUFj0+/ouycaKpJqz3EKrsw50PdmY21nEGr2v0Xr+Y/V
BpznMzwGjgmB2KXa2iyVUxuicpbn72r/5uuPgn4faX9+mVxIYS77oOyGQspRyE6tYWu5WgKW0pLX
MLvkZi08N9ExD8wqenOZewSdZXJkqKheAXFRTAYGSWItKxGMpOlWA31JhGGFSs4hhFhwGBBqmtTz
ARXFEkLEWSlVMZiE9pG4CkGPFwv3Usu5uBZsk9LHIUshaZgLy07DQbkWU1q7CS1e6uT0AwhVi8JL
0HDlo9f5tj1QM2deMReimNNm1YCnVyZETeJBj/tdhMmCtbhBzssW8t9hk68Dyb0tkprYLZFU+7MD
4Su52IwtsP/m+FI5ebEzDJ004B2UJt6EZp52jLWH9QyGVgOiSs31v01VcR/ru7x7r/X7KnnzrZKz
mkupQgsJZlQ6YRlgxmMuYBwKv54kAOLn5iEWZVILIbh4K3dWFWcKQ6JGZChs2cCDIavMPy8RXAhn
zgPeqJkkl9hLOT8NskQk5UHvft3evKWY6kKIerl7RhtqoWlSDZE/ix39Q5BsA8xsIjFDYolkEkB2
uKo0g+NH6e+yVnO+soyh4pEcTEMO5aS+cPqycwK94qwf9Uq3RDCGObWzH4g+8BJNaA8rABB1sJI1
G16Bn6cJY5SGpAMnFkjJfth6IyecWf5tOi8RgxOR4mRuNXRQNoVvYZWQo5X3vMtj6S7D5v/351mG
qqLRe8mnlfZ0M72oq+x3trXs9AkIlrva3RaCPbnWhhLF3zY6jlYWE3jEWdeUg4pMotDWzbEJ/Mb1
JYFLMEkzHdf7/6Udc3gzq0nrNIN2wImDMprOii1sFQNsedPOltwSxe9qEmpRSFMwFgASi1YKEg2Z
0QMKPsIuBKly46D8j+wLZ+l4opibGGUaJa87iBowglixBjsITUeqkXaWX5t2k3SP+cTLjPFkMkYo
iFNdNxVkFqhl14MHUBupY6+ZunVu7TrxtyVs/sJAvhaUzWEFcijAKavQUlol7QqNurd/fyndChg0
Ag08RCiBLLOMYVk0fu6jO8dQbGv/WO6SreAaP4pVQ34qoNV6FNcqptnelroUapwLZdbRzAeh6w0I
rZ3AfeTxcS5dw5jKi9SlCrQh+qAvHbkc4eUsqBbAhvKbVBxEUVzr2QseP2n851UPvK++JDGL5xuh
JIUxsC5G5RTRSH5U8K1q5t1erUWrO5PCrBYeWD2uBp9eTBgWPZT2qO3mZhckL3KOKVo1xVnwklrX
jgm5TBrf432Ht6jGaJbLQWSC/h2VQQAePEkaHoZa5JnBQlBBpSA3K8qfOBvG/elTCn63NE1RHht1
kgpe3NuVoq3kXiJN8HMCrVo+Rrv+m69xztV1IArJSKN/JlMBYWfWFPG13pk5sDe9hDFrMiomSuyE
HMANRwjLn6I3ZYR4GsgGVT4MaUqfro3y4qscMQs9sBfKsMW/dIzEdJYB7EkrcV0Er3FX4nGZuAlg
pXX7Xa5eJGRNrHE/PcfZqs8N4B+kcj0JJaf9a9FqkNFDTV5Er9VVH5xQK3qdQWE9OyooPmrzy+2j
wBHANr4pmVWXVVoAxwHKJz9/j3l9nwtPL6wlJQehEE9aFr90HompdFltYC3lEDxPjeaVzX0uHvr8
Pp4wDT7fpqNIgonHk0bP0+UNDbEUd460O25O1g1PmkUjkBFiUxdPsPqXLNxnUea2oulwsYuLq6gj
4QHICD1+zLEbYylP+pEKCw1iCPd4THNi2msHD3Vo8QWNanhSfnKXnb2EYl+TwzmEhCTUEUFjUgX6
IIuCl4LgiaGKnolBAg0wTyomA8SKEiY0+WHSur9ShiJXTRCdIQV5KSWu0R/d+TNqSFlDW7rRTikE
nPB2ockaFHkwOY1mNwH9YJ44cYqypyomUOWoZgRND1aDZ+Mx7laq/K41ih34rR1OCfhJwNnMS3su
upBz8cxKJgAeR36Gg2ViepphHDP9SY4i2xQPQopBf70jlKBL6d7NWHNbuVobIIvMwCFGdC6lx/X1
jZWQkLFHBkunBEWXy43JrKafqTiB6qqqfwZRjXby3zE6y/mLfh0XX4pibrkxSDUhrqB1XOcrHwTk
wXGKEq8YJjuLnMLMiDTY+c8/92Hn+jEepvT1tp+mLKWJWUN9KXre3U1/gPUlwEWgywHRD+5wRquq
FgtRnIEOFEXsoOFW0WMQvATqWl+NL4LAOR1LnkuRZfh7MGqCh4VRJ53FMlcnSIuCPvSkEuwb/iRM
ENwkG70zUpC1okHfMFLn9jpyBLPYGqNWcg0U4zgxtN6xDgYnlX6O2kpLnkKgQG8Lo/Z/taZfWrIu
06zlMtYTCBuiX2Z28CfO7y+FCmeryMLJ4xRA0iaj8UhhEk19CbSAYDgckXJOMLnsaGQA9WiqTwcQ
6vJ4GWCvMcSxT/cTsohDe8qC9liGh+ZnIWxl5aegrGTFd0UwEPbKFoz0t9dxcdMUGu0hdawia3Qp
naL2sq6Dx1bQyxpskEyRHhuntavh921Bi17kTBCjZh8LaploQHzW4+9etfV9nLsNhpCgBf3/E0Q1
PruD4mwau7mFRvFb6IUT5ihEaELhPNOWLjqAMZA2RSETlG3UPM+EyJURl0oJbcbsHW3sUXPIw9Nt
PRYtEEVLCqnHBcTSNJhFOJZWJiPix1S0zJZsXoizuCNnAhgdeoBlklGGgHIjgQI8sCNb5MSfn+0x
V8f0TAZzVQuikY6FAhnFVicvKkm2AGpv7y23XP+uSWr7GJnVuLX9K8fr1rZN+1XxKvekrgXOlyxu
2NmHMHYuznEaKxM+RNE2cXsUB0+snm5vGMuKCmPA7XUmgzFxUF/VcVNARr2X0b+8q3bJR/hTOTUY
FeqCcNrrba0m5aPwZK4rp+PQEbDDHa/EM4bfJWaYSTPEd67hwe7tmWRbkBJkpT3vVCIQwy48IOYC
En8r3RpTdCOndjDYzZNW+cf8Tf6R/ZBcaSPjL7dXZtHJAIJDaQAAYWC5ALosUeJOUOCsPxRHA+Rx
L631jRGt/z8xzALosRjIYKVFkJtuM0zPG041qGLytVL9Aqr2bzzAmU7MNTuPtTn7FFiujQFpfYw4
QipX4ZRnFq0Ww0DBYa9q4FNirFb1rVQwOwgxwhe07RFd+NbUvXd72RYS7bDbMymM3UoZ2rZjGWh1
A3sTdU7nrxV1P2hvvfGO0mvVmjZo8RLAVkNeUWjRyVmiiYZFAKxBNXDpR5XCzyPBx5ZFUjeugllR
yWTWkiNldZWTylR4AOCF5lsoixI8XsOf9y3j9VQzaIcoN/E2V2enw9jzHoOwwJ2qKYehxMDTqrBr
BPvaQxKgeJMARaFyLGfxNJx9AeMTJZCkBUKHLxDtQfteJziP+SrdArxhxLxgcHl9v7RlDMjSwwEv
CR8uaQZHSfh7TJ4EHxwg8bfbNrQU4oLoAwOi0M2LFxN7GgwN2L42zvbaa4hpRYbTGN/zaLrXgju5
bV25ErzbAhca8jGTEbcioOPA9aCz7dJyRlkDT1IaAoBi1eq2GZSMtEobu1HfD6ATSzLwQ+mzhyd+
tOmmInTRvCesrbbp7oakVGypwKSfofWF58LyP3Ij61AuR8ZaqybwNKCvlOQgdnD7rEN/Ud6Z2ySs
VWCURutgSpG1A4w12NzWaWmzKHU3Sszg/79iikyDQmgAIU33gtl4yMaSso3sVkzc2vxzJhOsnqoh
34A3CV658uXq9Rgkmehge91ruJzk2g3yiggiZ48WczcUGUm7fBQwQjJWQZsC/SaEYxl/du/orS9W
KFCOiDDBKdtwXOXi4n3JYnmlijZWQcOMU4XEfF5ttWKrSRtR46X2ll6ogMgiJsN7Dk3rjEqiOutG
QHH1cyD79jxMgVOa/Zuaz5FtFcNHnHSpJ9WpraoZCCn7yb1tI4sp2rMPuNKz7Fv0hQBlXjpI46D/
5Vm2re/9j6AnwuD0f5PRAbWRiaGjqDNfzX2TzUotAhH6ZpgtWdiTp1k8jRaXFBhq8LGgrRZFv0tb
jFS9bKpBgI+qHTC6zbs281L1ECoP5vcEQxXebq/gUthLIdv/EcfcdvGYRsBzwyWiSP+rTl8kv18F
cunqWey0LScoo+bAxr/ockNPDxhZ9CuSg7Fty9oysFuKYM+5J/xMm/EYmxvNjO+AUv0+Fhrn0C2q
hzZZ1NuAbUI0ermak29UfRP22T7JWieodnqH9jK0gKD6Fyacm2wpPFEBOEKrEeg5xM8k1tkrqO4S
eZISYOCLqvYqoXTFwtoWGJTyFzt2JoYxEAxtVM0s7qgYdAgV4aoHzwmQRY7sz9toNluOvMUzRhFL
tGkQTNzsBEcx9MH1aaBLSC6+je06BoFlnddrNQBeHRMl8mKF4lVYvbaNyhG9FBucS2ZiAzkNUULV
i2zfB06jpZjD5mjBuGobYQuzs63h4fbSLu0gOMxkVIcREMmfyYmzHZRSIZYrFa0TUvOQ65GdR4eo
4FEgL5nkuRAm5NJHEbMqfJhJaqzDQiJxXDgDKOeTVZfxMH2LCuH6VNGrh04DtltF0utC7UINiF89
U+1emnJ7FkB/aWgiT61FUbr+yQ0BDVj6N2NuJKPrB5il0mOYgTRPTiGaGxmAfc6ZpgbOehG0MdAO
RLwEUKi9PNOFMunzVPpA+ZolEbrR6cJvIijIktL9c3OA0UMX2AK8lnIpCPMDQL+voGliSrYFCHXF
TfQ3qpxJYGyh7fLWnBQApcPmUCRuX9uZv8l52fulY3SuB926M7OOExHD1CToEWmeMCfO0D+KKqle
TD93za5/vr1qi9tzphP9+5m0EIzwnUEB7XgKju4cKWiU7Ax7LI3QUw08qG6LW1AOdiDJeE+jjQYg
+ktxejxoeaziTmnCkUzzdtB/gORSbrd5dcwSjoNY0A1Jf+A3gd1D6polYbKKriiHjjqkaj01e/SD
h7pv97wpGgtnCZUc3P7AV356o0udErQ/BDlQZXsR3dCaaVfdVhN4B3bBD10IYRYOxYVRU2g3QJK7
XW1P/QFU23kFyhWOF18ShDobhjBS+j5wklxqo0zaPFkJzisqh2GgusL4rgsp6fR3oI051rC0QQDZ
AvCN4h4A04ypy/KUCTFmt9C410/cuNiC4HHuOXEvTwqzdEapJVIzQ0ombTWMrRaJXD3EvGBzAfxC
6yRo6sSQMCweWynphApcKXWS7zMZRV3l2TSRsepU3PpGsbcada80JwGAMxG17EA1T4morjBeCyWN
UNopOa8IsJQZAZcM8BYgF6KkC/LlRrb51OYqGhhRj3LDMSSmCRipUB+kIsDQtHs1tRXL6frXwMIk
7VT6ffugf9LJMH4f4oHLBQ4Y/dga4yxVoZ3GoAGgO0+iVelvh2FTCbs6FFDy6x9w63hBMyE/09j1
2Im2lr8MYoXpAYdRB6nCThN++4bXJauhO+bA9A7Stld+50hqCPIukldZuzF5PD8LFDmgc6BgA3RG
isAUM0tWZ6LQhXMD6L7hpBFqJ3qwTjFmDg0+oY2xSRopg8kVpNk2hJ7gq3qRFNExGQ7SiMlos7HC
c/VuaHgvXrpWV2uJCbjgDFA1UEVRr3rmpMVR7/HmBUhbkIvAHREkr0q1ajll44WTb4rI16OVXaGN
HvTvZ1KCUa1Dq4wASEu3IoiNlQ+8lyzjnlcCX+gvR0MBEmf0HUP5txlBneQ3qlaDbcF6CodtH/40
8rccxDiFEtup6NTDvBub4M76iOvfbfY7jPqnTq4J7j5DTNZoTec8BRYcBC2EoCUZ4CG0dTHfM8AU
DEDJKR9/Yrdpd+pmeTXHxuNQ8tz4kigwPKIfFiUzTDhjvGvvR7Nf0VkGWZQ4ZriRMcoT48FtK+eh
JpYl4WGDhh1s6RVplTpHploC9v/aWquhOpb668QDPi1VDcDY+SWECe5QwhXyoasA85dNJ/UtW0h/
CGZua4F2NMZfzSrWkE2Yes9U2qfQb5zQX7dK7wXIB2M7gQQT9u2fA+kwaZ12taK0RdtWmO2MBVOv
yxmAwLl+lXwvGrZ6+Tby2tcWzuSFFOZM5mKptegRREvAqlxzDJJ+IXPeTbSDI4al86ZBE3B5EjWp
b+bWB8S2bbZoBM22mrWrzd3ptoteiFvg5tD9jUciunPZ/PUEeiXU9kFAhzqgOZcEWC7iP/6FDFyH
FmpLJpDWTFCu10D6Y14NcuTyszbvswBdwLx2giVLp92l/5HB3DSTmGZ+VUMGkrsATKp2nHg462C/
tJzb2iztOZ0sBbI+XA4Y33G5L3AUfamHAINGxVGNwD8e8Nh3FuJjzIP9ksBYlW8Bv59lkDDNa3EE
oMrywAKFtgE0RmgaR53FhUNbNuha0NSKPppLdZSxxsL1gAlFj1rkTiqSqZi5fXvJlkwZLAP4fZrt
BsHvpQygemp58iFDejXMH9Wj0b1UATo+OVHr4rqdiWFSm0aOp6fRUaTduwC0J9F9sMGLz6Lx2PCi
hIW0GGIEDD6iuBtgPhlzK+Q8MOccuO08be4MtXmyAvGY6qi/mLH+LAniCr37aGDJRs55XdiuC8FM
tCyAGSSNSngcORidRpWR328IOGiJKtYcB7SkI511S2cQAMrNZooDdTYCoQe/6YyYcZY21vCrvMNQ
CelFERs71WXvtpUshQSoGvxXIPvqQC6lS9IWIYFfVNK9ZrSBFyt5cgzGNnOzuou9OpVb0iUSuid8
zIBSgDqxrbGe7AhEYGToo96bkLB/zoY00tGgqOWFJ4Mk0sPQsZFTkF9Ksl18LntyQL6qmAEIWM1M
2YfWS1hF97EP1l1/F1mkQe0mzgKnGydian/+qLWo64FBA5R1NR4iQWdiIodYKQ0vwVaaSC/9MEWU
V3WB47tl6pyZa4hOD0JIZIKNFd2/l2fXz/PKKGUEK0oDiuHKNeOWjJrpgCx1rTQ7JdsFmEWHmqDd
mPkqDolkeHn1M4/WrW85YrmyMANxRPoYJOVTS2KrfFU63slfeuecfeUVO2c7NUHqFx36UTK3b96Q
MSPTdNcrnSeAJBdA8O8hJknm9abpj0qX3N+23AXHA0w7Jg8CfgQObxY4Js+lUIUJwqyUMoc96H5u
C6Ut9RMJfMxJNqT/Ux5jeWk5JMI8YE/aaI8eI6IM6iawNmWLAago/gl/JQ5oPDCko4b/+eg9exNE
QmiOiYHFBUUpEcwXQWmIbgxEwNAPQX7ugoZzJ33iy6+M7pP4hLbn416/NLoSzizXJgyX0QZUffsE
LYlxREKl3daCjimhmKmJoZ75Sx3X63QQvcg3bLOaX7LJ3/jSYzbvS0UBKXJ81xZeYXmBYn67veVL
fhhzbuk1jSIFZmtdfqGpV4FRR2ijkfse+AwBjf2y0XqlPLn6rEycdrslV4ylp8uPUBsYlEtpYWl0
coFxCfukKFwV8+Fz4HB09JQpwX2FAbhNI/+ec319W8eF2JDuOQDKSJzRWsKl1LbNwcYEhDCIk54F
IyfzuDbm19syFtcRbbu0vwvYeDZhUogV+vErxJ9G/NG2Ou1ooFSlEW9Cw5IcPARACUdxIgALXuri
Z0H9bxJZOd6W1kQwvNzOO08PeOks+kOs6Z4LYvylIDdKHugIRJuw87IqeB7NB0ww6dV2Nda+qzTB
6vYKLgRX4LQCeAq96hSAz9gGwC1F336if/2XMVAPuXoQe7s0jW0m8+juFmWBhRUVcRAtgbzschUL
ceiDVkI7hhmp4HgfOrcAXWlpHdskWmNyF4+vePGORRLivwIZE6z9Np0yHXjqKPs1C14aqi+S+AMT
G5yis8fgYY5Vx8cxBxvxX6yqjhIkpaPAEBPmzZKnVt+MHVqk1NxJiarYU+hkvKfEEnTWwusLyRz0
3IGvlNk7UDFrTawC6lkbVrDuBQqLb6rZMeZORXnJFFa57qe7PKmCna5Xoxub/UMoBdZTVMnaQQI3
Asf1Lp15zM6l6VhAqtA4crnDjdGHVpUOwMo36LGwTmb9MAa8yHJxW1Guo8ks/IOGt0spVWvofadI
QBCpw3HAQMJiNBytz7ZSoOPfdiVHltMI6lbrHpJ29m7v7fKyg02H9l/Am7JNpfms5MY4GHgoBCkm
v/ly71RTlLpiGeLxOFS9DdfX2mqS+07cjSZ6nsbcbnU8XPuuFPbijNHCt79pcd2BYUOOSUcOnH1V
itlYpJFGcWRdSpLYIPP0nnQ8luul84udNSUQDtJhf8z5Na286YqBko42lTMD/OGKcWkRP+riVdVl
xyZ7uK3WkkAkuWBHlMYVN/nlRls6yIr7Hv14TawfsuFNEtH6fFDneqtHyea2LPrxrOc9l8UY1Wzp
/jjTRqsmpINhZV9wg0k1OJfiou1iLiSwjHj/49VMb5qzaKhQzXQILJzZ2KpKD4Q1sRuGpu+BEw6T
XKdhXGtiN7nKKOWuns6WRPLcr/eTmemr2wovXTW0JQrzA1B1wn5efolS1JPeow97r84leHh7AA4D
EGN7fZCMdqqELUYYWM9D1PYcJ7F0mSIMBAEWemENvEIuBedBFaqxj5XulVONhL2lHpoudsy/wDwj
/2VBDHIT+tUkiFJOmlH1oSAgQwhyTDVZo05QOe0U8B70iyoh06YDaiiCJZLx91OPS6ApcbNpCuC9
dXtIFIz+TU54/nO8z9JJR7IUUCQ6ngpe/3Lx1FL1h4Y2LGT1I5r0SYQpX3I2/YU/weAmBcy/sAzk
mi+loKUcRLE9aqwFovQDngsvrRIa69kKfHLbCpdWDjEictnyJySPOeJyEVqBZqLAGlN3XhGjOI7p
Ty3kPLcXl+1MDHO6pznvo9QExSMquHJ0CgaNWLyq+6IqtAqA4g8GDbCdRwD6J+0nftGqH0K/dEC7
Z2CuXJh93F6yRV2+5LDvRRTr8trMcf1FTU0HWYcY/lEmHO+w5A7xZEcZl0IkNZalDo6pTHCRwB1K
CqiSMseHsd3WY3m9vkTQv5+5wmEScqHNAcIs/VXum44q36ORUPwLEDkeBl9iGFs2Ef/Vcg1NUiAt
pJfO2tT+79ua8BaLcaVjXXdFgI6yvRSaRKgqOxANjtNc3vQvLZhz7wOZIqgVpcaWDHA51qFjotkM
vPF/42AsBDe4cnW0PLIzPoA+twLDh6BOTTxF/lAS9MeYp9sLtrT1KA+C3wyMjkh70AU92/pCD/Mg
GQCJwnG0jPdGEwjafZwxbjlmTJeFvdUp6xgevxaQ0qy7jPRy8mcLBIE6IsP0Ieo/0F9fYNJIKHyv
x8CVxj8OWYADB+s9gHP4/wqPUCVAeRgDDmcyosVjup/NhogBsPxyshnqtz9dRjSuoefmk7ISySPG
7pKxAuFIDrxAk2PQ5Wkq9uXwHoAr67aY60gBlM5IVVB+YQm7xThPIZXnWa6RoJJXkQvjdktXslPO
GbreKQhBOI82CMywUVlmEbEwMsuqgRgZwO+hi44pZl7dl7jgJtAe6TZuEExZnta3VVuIxyhdNZgc
QctqIHvMnCtNGaYhC5GKB3VtHK005aQMfkwAbrMFUOAkakLGqLCTedqL/h+fachG4hGnGkuLru3L
UxClIrJAKSo1uFw3pQKa6GFE6yjvDFwftksxjJ9Vi6hVzZI+RquGxJnXIuevS4+66d1eS+pIL8/a
pRzG0epaJeUzmrD35pC5SQX47XAYlNYep+dB5I0JvfaHVBiddgiDQezARFxSNcexMISIuPK7NL2T
mhYsCBwGOvalZ1LyOY2yHyjoWsb0JiY40ZrOLKzYH553ol0FpDuGHubpeoGNkWIP4+p0e/0+x2Kc
LeCVOOacteIs5noFcYNdoPGGHDC0OKvt2kW7xjdx78pvxxrp2ZrYe8N2XyLvNJDMS5wtL33B1lKu
voRZ3aIogACehOH5YBrOu/k7ebC80SePRrmzX07tx7S3Q7Qu3tafK5W5Fay0a/ushFQnePQy0qw1
dPHJbggQ/IkA2CH3JF+FB4OzzWyR4kpb5hz2qVZXool1n14QtrfCRsfQHMyxscee6OJrcT9WdvTW
fmtP1RTYmFkQedbzrH6PjzoGWNt1/OP2QjCu8Op7mAMbxkaYNA3WIUOimqxEz1yXdmlzQuLP5/ot
c2POa4OqTdPXENM7yWznG3FrdCQ4fovJR++Sp45odwNqEI+yPW5mdE8a79EqO8ivR9FbvVkfNalX
PrHt/iR6g3N8Ez3FfuDVl9kemn/WAiNcaIkE2XzGEjGKJ0lyMRifEwL/aAP35oKTZxPYf0pKdiWJ
sb7IH7KinCBp9pzxOUbeLrlv7cTjLDt741zJYazNUEczQj1ifO5q8t5vSvSmNhHZJs6aN5GBu3iM
ISlT05VaCpX0Q3Lsjt1hPlqrsiHpind2WdzblVaMMdW6nllxDa1KR0C9xRAxdKcno7yRDJKfnsZw
jRarcptlNqpAlUkqfRNHdo0h0kAncC4itgD0z8eg+qCBjZoCEy4vVitHNkA2YNnl/mDONsr5j1JI
ksO9MZHCO5lre3abTbyrD8Oac6f/jzvjSzYTk+lzh0d1hYUYa8f8GLtdfV+rdlXbras/Fw+a1wIV
jZThbZexLBZzgBBGoE6B5OulymOiKz0IqYfnJMHE0gejfYp/ZYGyUsBp32MGCahbfyoAUmnlhtdE
wYSH/17tM9GMxmaZR7U60WvLOgqdbcZknBxL200lpnRx9FyWpVOqcWSPENlfqqkFID8be+xs63Xb
GZMiSbXJnF+3F5MnhLn2VctvMZYQCslbf2XtUvImfcs4iiyfTbQG/kcT5rJPuqLQZ+p95eEZd9sI
2OCdOq3abDtNe6N4MQPO9UoP+5W7PxPIeNLZqkOl6KBV5Za/lK1k89jmuSqpl5vTzpZcY3bn8KwR
p3pErAkfOrrjKuGcb5Yd6B+L+1o7xoX6pdKgjAlB5kpDu76LLpcut99kso3Rvv19IKZr2rdtgm2c
/kcmgCAYn4T+GpPZrwy9NkjoQ+ZgG53tn9ArHr4l7n36kZe7zEndp9sC6YG93q4vecx2TaGY+H0I
ea32C+Xyl/Idk2T7F6utOIL+h+v4ksRsW4jm1STvw/H59UeAQrR9rzpv6XpYN2veVCaeTsy+WXkU
h2ZsIcDTvkcFkIK+3XAQyP/DCL+0Ye88US3UlgYM4il5CVuSE9HpdoEjcJzE8j2OJMl/DILxuFlc
y+08Ydmi0yucrLfBYJ/JkcnurzwFoDMYfUgNj2VBmEQRNAF+Qa9WoJnWd4b9PXuOyfq2vS1fmmdi
GH16JVDb2ISYTgPDsK2lnkCKlf78PfnVutlrIxB9D7oh0q+E7QktldWON3lxMe49+wLmIunnWg5q
DV8Q4/ljj6QBM4dJPgLeglL/fXW0zuQwb/44DsrWrEq6oKEde/49co+bt/RhWPOgNhyN2OtKMpNY
8RtIKtzgGNqP/jrZgFyc45t4Upj7ai7SOO5qSFGewmfdjp3KEb35dLptIMse8GvZWA+IttC4nBOI
8X8rdwUBqPi35ZqO7wkPqVsetjz65mXHdCaQcYFFVjaBnkFg7xnkrji062ClbI8TsTY7aXNbO94a
Mk5QTMRB6gLIstZgrYHxae5efeUNTeJJYRygFoECy6BHWT4IHbFIQMQn42CSgmPi9HdYC0fbGoa/
gN2AZkgub+JBahtFnZLpuRV7Bbybfu30UVSs+nKwOGHF4qsdFX+056AeDs4wqvNZLjfX5j4VMXrj
2SDBrr8v70D2HjsqMVaSW/jEJ7oXkp2Jgc/vf/XAOZPNdntjqKKqqilke+ldeOeH973bfRctx3T9
wr1tIIvmfy6LOWWaPkWNVUJWV+zU+T31SRo5U7dJXdN3EvFeB6o12TSOjNOnrv5P4Uz00fqoTIM1
G47k5B92jg7a9ABPchpfARnkWg8ceUvB4rmyzNGbxDjt1QzyagdZ8tfIFWxxoz3ku9RHPuotsE+F
b/PI2BbjOtpqgn4T8HXiDXVpSpVJoQQpvYIeD16EGZj2o06i3padp6cTb4TPYqRwLo2JFCKMlEfa
ENIwG+lYJnazCpDQ2M4TLyShi3V1Gs/UYm7WugjiRNfz8dlRZqd2ZSKT9frku/qR9wxnkayfUeq5
TszBL0Wwg0YNdHrN9wZJjuqHkjkm6V2egfB0Yk59okchvAwE7bzQ7r8bu2jTvq8d3waG3b5tjEtO
80wnlmQXM+cxr2KCqOBbUJFmLzgOd914MpjDPTVhGqUDZHwb7NddcnxXHC90ohfNzUpiPyEZ9u22
Up+54xtGoTIneg5MPe16uJPdXWMn7o8fFdkcvHcldJ9VJ57cbg86uqfAWdvjwV7nSK1tfvHmdvMO
nMoccx8gcMWX6C4eSi8J7GADvLm9Xgfer3XPIw1cjJjPN5K5Y+uqVupuhsqT/WqQ9E53dEJ5/QyH
B43jbSfjSDQ/bcWqgqSEONFRdYKNSX4pnJuP7U/992EzdHAg0qqVyjK3mEOZplUt4VyrH+1dKrvd
W/8Dreh7PEAfFaK7a+epuXuyhx2ST6CkGwjWlZdOXLzqzz6CcS7tWEsFeN9huc6h3of3kud1HxXp
N4/fkWwLeAi/xaBMP5PHeJik6OvGiCGvdL69AvlmVz+Ptv3A04v+zNXxQHsjCtEWuN/Ytc2mqVHK
TMPaIrBwh01IbF5Jfdn6z2QwS1cmcTQV6Ip/drKPzHD7teXqzl562XZkdyiQk+Eg4Rcz7oDZ/lcp
Zu2s1qpHMYJA8f3dIPI2CbyAPD4+zgRV1W22uts8h04FSqVt9XRaPxQ/Htaha7/Y7njq3cB+WdtP
D/B9PEOmet5aa8aXp4kJYEGl4tIAI+9u2tz2dMt30pfWn/fwWYCYhoVmZCV+Hg24wUp92m7XDw8P
nIh38cSfCWEceNYbEsYdQoiTVbbqgMPOhlXe1oT6J3adDBE0/SCCBmULG+mKtYTeE32G6YePSiI5
ZSJzrrqlsAsTs4EAR6cbYncmJAmKpFTjMZue8yH2MNvL1ioMEtEBjubdeCw16afzMjDQnVJoYEAs
W28Hw1vX6CjyPR9+KPoqIkZLst+PAEZ4lqver1a2+yR+P9XvyU+7XsXuCUMVMZHd/cXZt8+W8KtF
PfsOZuO6Nuy7qkeN+NU5FKQid8kWBTaV4FME0SYruyZPGO2E/07pYSBj7+442ypdr7qO5lWM2kNv
PGJP9hYcMCO8V/12eMYMKaB6t/0e7HkxKXfRvnUthNdAFK/Rh8XZ7GuTvRTLXIe+XvfzoEGsRnxs
gLnZo9XI5V2FnzPMLhcYYnAy4LSRpNfYHgkJXAL/Iu26ltxGku0XMQKEIYDXgqVvGrXY/YKQ2oDw
niDw9fcUd1YNVkOsuLOjmAjphYmsysxKe1Lymq49zhys4/QWfmrpJD30JsoBOtF/h9jQZcpGvkp1
cwYsz1/+W+qTsiJysb48h7zFSSPm4P57GGszqfsa6yFChDKRrlzMTC30+bRR2s9cyGVA5k/Va0bK
aVEc9e6iAapWUgMitI0YEE/OMEjSyknKM4HswiWoA/2qGdrpodp0FRx0f2CkEjUUPSAbIBdPMjLR
gdRbYmJ2I24rc/OZGj8u60O4zn4+NijfH7l7ooz7JUjAsPDUKWoATvGjsr3tAa6Q+5jGmJTd1mZj
pQ5VeqZiootaO8GIDJWyzoqss6k4WHNHeGI24tzN/rOe+x86jB7HSR1URQ46jVHbwXNvlz+nm2Se
k9rgJYbk7z7PPS3msqZRp4Z6BlrtIl0dsRZ6W6BjQjWBISrNTzAfi6VPFOArN9g9W5uzhZiYnZXt
545/NsNfvSXbvWEFK90KPVPdtauOoPnaxGbctcnNUXx/Ne4/lrnk5hrJcQf5hmTF88JaHzVTtcT5
jCxyxzM45nRMooa3zdiUUuiVGH3D9LZP0PD1r9TgMkRPlzUoQxqMc+2FTa9PZJw+vWeAjaIkX7uq
MVlPFrnx/89t3p8e8yIWalec2/Z2ehnZ1kvPtgANx3Gixx6AIUeMI+gVswytiiBSrKcOOgt4XQzj
OogGIowCoY+ObfSK/bZugVNEGzq2/of167NaPv8bLf+iwBxTU10nXXQFBRVaHpq5q5HE9E2umaTC
+v3uv+gwJ9U1M7Wc0FYZxd6eYuOUEVt7uTwnNtc5p/biESXGV/a9s1Je4xtH28AJzcRICcLg1uUG
weMK+sUT8yBVghBKOlaZHysrPBYEznhL5MOMoOUmdHyzWPLQJkYyT1So/1Bk05ZdkeRKqOMUn6td
YXz0xibZ+ibHvRh9aIdUGIscnuXoos9QCVNIb/8+m8KLt5oaaBtTzYjzkHE5YixyMEvPgkdvKyGN
ZaMi+76ZmI37706OLkOCu0ZxGxljOhMmfqWItzaTV3+H9zkn6LhG+pXwusJGokNc0oAUY0rb9KoW
0fRGCtkKOzPOPzHPZU82/txInaQyCs5LPf6EDigyhrWaAb89T1FRDOdX83e0vi56tNn59o7n/I/a
owEhxlqoXpVWcoTsbmGdgBBCIhNIXvPHFolagm/6O6DBWorJpQxCPbqiXn6KoU3xgnNcPCYYA6Fk
aOr3cmRVl/G8dy8kmqMyxAPmu032PmKDMQ5TqVeaSYOjSk+l3Rmv58O6MtAwB28DXTULwZjOsXPR
zEiOHjnxXX5RjRmRbc22XmYN/lKZ3VM0XyjzltfPQfl78GVsWN1MZ+esKCAta3nRI7Cmiz54Sy1v
Ie0jIowN0a91UycyiDxfUrJ+9YwYPouCvQlr7cmTzashkLO1WeyJbgWOcDTTj9jhKj3npm+GbuCb
l2rgxZF+M2Q6EdZr1M0woee+JPPNDyMDRudsz/PMR0jSjQMYq6XIc99xH+NrhXUKTXs89TYS3LVb
mdmB43WMWRhaM8N/WHFNEbBwwwO+VIAaBR5tY8FeJxvpBPuyxFtgTJzYOpNPz3h/rJEs1BaNcYD9
BmJotMcuuW+z3lEqT7oUsrysZkaCkHNtZ+iqhEPqA/DCnhqJmTraPqmJsH9M+oY7y8jRHWmG1YmY
Bkoqw5gWnxhSRrrrugIWDP2C03mdm69osCWTTUHwl7OpGq0tPsmHq/ErOlw38tIwstVCn1PJ8+3Y
UZ843tNIDfP+ZJhnRVQuJUDNcTLo8zamCB2AEbhRrDYkjX3QNtbG2yhzXsl5pOOCUgUIC8YGMRB5
qzgO7j9VKmx5CGDBJFDE1hLUa+wYG0jRDqYaKKAuDtg3uZiYwAxExMaThhG3544689ooCQLt0kOO
XHBEZy1aUxdevHVd5ER9TZ3sZ8YTd3rHrAzMMB6Hhcno0kPv/r24R15+aTwZ7CqkxMqdxkHcQJTF
ZEHfOF7cINI37Bs1wKlQbG485ApjuMu4uV4iFaUNhFzq0rYlW1yoJNyWy8AINxMntyx3h3ZyYhkv
HcF+EfJY5Ee1m+K5/PMBLLtwKrNzTWsrNWLPKTyHxME223XWkg2gaoG6QlD/+xc+Hyb20C6NZBZ2
KbIT09d+lpxzSUMaVFxgiti2kdjbPKGq6b89Zm+k+DG7o8RodIWRmjCQPJRY3Ct6QWI8gb1dYFOT
5JPA8I8p2qd74ymwrMlraPim6JOEhIarHqdP3No8FR32sodsM/qrdEKXypeyO+re9bpIgXD1KkeF
TPLicl6WoRoYnpZgeENISkfOc9n1WrS8c06E9xGMw4gJ9uDiFzh76RDq8xgj/xeCVV8Xu1HMWLG9
FxVb6EgTGzm6SXW0l9sAQhJg1C7zx18yauiHx8GodiNKatw0KionhTlZyVcjkxw1c+XImJnCdbEO
z0bXbVR/HtTL2BAdweh+q5LJ+YoRD/BOQhgvs6xFQBBMdTgokERzZmKoYOVh09bFmC3hQex45ZWx
N3vINeNxpkkphxqgGaBwGTyiny8XpyM8pka8rjumGK8zRb4WUQGYkkQCJB1xmgM4zArmlWpgSWaS
RETun6b6z0Z/Dy/2LNgH9VEQzKLeJUrD2a4wkju/10HGxkUYRVfilGp7n5F1QvrGeA024XydzsN5
+e5bqpWrZjBXncZMyQsWGZuWlhgmL78x0v2PD8GOE4ByAPxV+TYh6NWCpwR+d3y+nl619Stq5/qv
2NmYBN4w9YgDk5cEHMvY3tFkdD73QvUihKAp7BQYlulhHbiyhT04T2ezdltcD6alPIOXLhhzie/o
Mmo+abt/xFoF8KpauRPdVQ9q+gqMVBnQ9KWNzskLmiTtJDKKeKmltqSRUvwhTReTkEjJTwwQnStb
b4nQL9W8IkW9rqN5Xhr+4bEGjioghSnBCJtOYXLvH9xKmKGyUgTdUbJlY2Loiw0vS8OjwGhDn1eX
ybU9d8fEDU3diDeG/v6Yh7FnHMWpPzwwIj4FGIYulJQHIv02rg5PjEaNxp/fR9fR/Rl5oZCJdQcO
zB6HlG9r8mJ4vx/zcHPkmOcJsBC0dAjYD2A+MvY4LlCbQSDQHauF6MiWAkp7QBcbHzO0x112XNdj
5Fru6DGWt5drRRYnoKcfaDYe2fEKXaGzue+0tu4AYtoW0A5xfMzliGUEDBc2N6HFA6EGO3QTTYH7
XnYo5DXiLp1gyEjfyOWUNLWb+siv55yFRyMXd0eOEb2i8jO9DkFOghpONJXI6a7RNCOcZkRPfnp6
Y+TB82MWx1Jqd0QZafSnxeyMlo8OzQ/Zc+M06wSh4Vu1kn4E6Dl8TIzaEVZoBud5s7mD6KCb1Ike
RyjQnv3yGGVns+zO7v9Ggonu5aYTsRMSJJIGu0/K32E8/xcEsBcSo3uQfcjGvXbpalb5DZUJLYIj
qmZYX2M+pkBV59spDSgwr4A2CdQg8Lru6KNZ/Wy2HNXl/Ty9pMElxJLWSFcJDARAhRUjU8dDG6g8
hR3T1+mACcY+VJMm91V6D0oMHJwmJaKHcaBUN3RAoVQcr2FkzBhISgNqjHWIp7Ea9Mm0Oy6X61vJ
HTnvY/x2zAwyJ2+ri7WKVuQFI51Gai0O5To10vU7csbkf7s55nXyJuI1CwN8htBfSCW9tVg8XRe8
OHBUiwbMMmaiihWMVMdCd0S3NCqCfmtfZyJHSG7r4h4JIWMWQj3Aij3EIGijW9vtPsBKRZ/omysJ
D/u9VCEeWqVkQQ5BSpLt4VPbfy714/uycx6f6FgWfnCz33BM1UkdXa4JpFXYnZ+u82R/2U7d5N1H
kpyHmTp6rlh1QHvfgCh5O5KBYshB0giiiNvzypRo0vu54Tpaow/KgASj2kqoBbOkAwm4VCjKr7f9
/Jjax+sSuT/HsVatmaOTtkYIf9Dnn+8cWz+q+QPqjOafAU+ihCruVC9PSvEzTa2k4tzXKIM4PSQA
0fGDdYr3xuXahco1uAT9EVtM3sQwMBv9avjX6r0phNqaRtgH4WH1+2MhGeULu65nyE3MKADXPVG5
QKNXH0T9sSzWXrQp66cpwHX/NxoMY01WT4OsivtjqP3OmgvRxcXE5+1v5jHCKJ2sx14s6CFMV3kx
JGl+yadWAff/MSujvhvWWQDMBVh/QPYS78+rV/O+mfZZf6uiLTVnQqZkYnh2SiZOZgLlkENwLHFF
V93e8OEQSbG4qUhMdKp2zXt4vOsL0jhYV7oqj+Lz7222s0lhrtSSvJT75Kkk3fyQGu7uMcdjmZ27
D2DeB1m51kUSV/1xeboGxIcn99RZ69+5bSfGPjAK02rMvDDSX9ZCNEtUqIItirK8nM6tKP7NqA7O
gRHUSu79mQQ4y+Pz8zpfvVbkd5cZPnEmhoOhPv9pI2IULTLPaKsNERZw1H9UNwfUGRHW+skEO2XK
/njJd7J/aLEnSch/eEpuiRc4td7U4pw6PdVH7DLifBV0rxNqsLtE60ZnvW51+3e1vpL5R2A4Vogc
dGlkh8NuYu54L7E0qkpfzLKIYkoTNYmoU9rLk+a8hu+v8o8e/tScONbFas2Xxa/DonU/FwIxXi6W
9SMkvGLI6HtyA4jG0kYAPjLmtpZb/5x0Kc5b/Mgm+1I+Pj5f3u/TIxi8V37QypP8AjUOk9dI+zHj
gQ2O/b4oAG+aLoEBZBrjSpehWE2v9aw/qrPsJJ3Lk55d/4XlBoYVRZZDMx9QG+9ZaKNL3xdnoT96
RUD0bt4oz1lnPj6msawKzv+LCOVzcE69rFdhqPTQOsWeGUKMQczycPyZiKb/VFutjW7MJiHqkUOW
WlFW+ikgNsr6sg4cJkbZBTVMxKzBW9+G10lotDr6vw3f1+sMiKpy4ZE+qQLPSCQY4+Ws0/V1EE7V
mNRXdG6SJshju4gzLHl+/F3iyHcBqBLbsulSLox4M98VzNoyRQvFFNZ/IhpntHDZxTpZH3tUEiY/
UHINyUJfAApl4bqN++w+Jj8Wb6IJGMvugKWLv7DwZZIWJIkf9tOjeVrLRrDAKgVr8bnj2LqxxoMh
GXalUKFFpab04LKwEoKenuQVK5Ff+J021IYxt3xHh1EST4nPXdKCzsSFP7fe/r4CUsjoHQvGjRx2
Lu8NGXu80SqCNg76oGHTAaMyku8X3aVQpke0jWbkvJ07MKYrwbYWHN38/lyokA7MQKIvHLvSBEZt
NOyzKIIGA5emXZHuZWX0PHdnxLm/J8FYME/r0mtbxnDuF/2SWKvF5tBxxH1EEO5pME+/XwT9BHDq
mBtFZbgw5mTVmRbnqEaE+p4Io1NiAPfiDGTu43JC5JcNWggMEy0uvFeNe2DMEz4R0KQILxRJ6bWE
OZV0z5vM510682R7XZ3lTUkvvdp1p8NszzHGnN+/MTiwxTp2tvV9ht+vEEqmxKidA8e+UPm/V8i7
q7jJw4BCIF3QEXABBYXQSfjAOLuu+867CR4f1MgOqPh5nxQXBRcR/dJ/AbWMN/sxUmq9Z4OyOSBw
DrGmo0dXMOJvxc0cHNUCUtWRHQ/dZ6SZ/p4So+dKmCEfLYNSv12fGuN0ej0b7jYzfm/Xdo5hnium
Lbfw0jg+OU9n2AyykPtlpVDln55eny6ErCwrJD84mvndPFPmMAUBwFe6VI9RmDSc1YFXZhgJQTMG
DDMCDNK/PBa5EbC1eyKM0vR6IU6qaXqzlD/2WwBtXd393l83tblf7aLe1HPio3UVWV0OZQ57MpPq
P1/oHLwIyudVs0fPy6oqyNkOnNrVcKTT/Yr8tLI5xnN/oM9Uffn0e8xaaYbE1YeRctndGdy6ZQby
mk+A41QKOOhn7cfzGi+GPSdPqrEqrZ/WxuAJ7V8M4Z97ZUdNK63S/XMKckWB6gZKccud+a9M1RcJ
RgOv8gyTbTQxbhYkyoyfgMULeWtlR8ra98fGKJ9eYxlwi6Wkx7Vp2/aH+OQ8rSw65hUazwmnW4V7
R8xze1XPqtrlODTk9Hp7a09xSU7ppu4KNZscHaB8jKHvYdg9f8zrexHiss1RQzn2y8Y29ONj+f+L
lfy6I+bdVS4pVsQmFTg6RZs1po6PKM2Ss5tvTG4fyvdo9p4VxpRE6K0LxQynZ66vQIMIbQw9GMQ6
BOgw003eAzBSCL8nxxiVLJQrT5AhGctlQsw1rms+f7oYzkft7uFdLjBgrGPAg/ew/cVf+nOk7HBN
J1SYRZqAzcQ3lNcFRFFDo1jlcoRx/AH9IsP4zRl2rioY00YmNCPCfLY13ZbX2CDS3/juCnzRYB7p
LumCUj9TeTdPdmWgmxW5lplJLMs45A4mNnlBB48pxmQo3bmNuqLojrMfCqJMe54YH7LpYAjuBSOv
vCPkXhVjPKTZtFYzBSKSZgAm89fVaYHp+t2Oc1UjrYR3oshuN5iepdz3KR2IIWwG6gDojHUsw3L1
OZYl8/JUvPdUYYxGqBa9LsQ53pIEDbq3t+T4Qd6QH0dMZbi+ab5z7Mj3Pqd7Dhk7op9lOZj5oBiR
tdmuKxtvytbkEOE81uyGrNBDKrbJIR0nEz1sRzJHzh8jvZgdXmoWT49Hcq73LDH2o4oqsZ1qYGkJ
cq+gd7b35MOzHStFfyD0+nP3/i5w1nKNmntR1LCgTMDOnFvwOvACMERVwb+HpKgNyU6AUn18hOMa
Pfh95gXL2y71sJ+Vtk48Y4Lh9XU7R0JPJmgG0nCUrsvTaKqx30zIgCAjilegBkyR+IeKofwFlDIa
2Bu2Zl1eHnNGVfURHUYAYwVreS4NDk5xZbP9+fjHRzJgkIUBF8zTlc/KRMWiTHpsAPDEKPRqupCM
has/tYTrCo4awQExRvAatatmWNyE8nWMtAGKhLzExLg9+qLAthH4jT/J1BDs5MghbWHWP6g5QvIA
kCI82zdqGQa0mHfqInVogvRwMbodbnMX1c4z2b3znAuO3txydgO9qeP/Xr90AGC78/j6R6ofd9d/
s7eDX/cr4dLE1Fl+Xv6no/U1cu1j4cwdJOJXvdGa1maTmIntIsrjsTaSb7ynzrxSqtbVtajjBJdo
Wu7n8RRT6CWG3+3aMKrfgEt0393DD2HJHQmiOvNAp9gRxSQusbWcBkdhY8TeS01KLMAU7bPEMXoc
gb9Z4sHx6ukkjXzgLB/VrTZXkDXlyOC43z6QQcY4lNN+EtUZPUETtQx4uVvEVjUKGa1pLDqXV7fg
mYubPA0YKi9ApwZENU2ZqRhnsP9jZE1LMRbmv8oCDHhjrIWip7KaahQeAlMCqjF1XozFbldzzOt4
vPhFhh1PLLEpIY/oEQZXIkAUWiAWYgZeVDkR+QiWzJ20s/j6rV78I3RLU7AU11tsi9OPyyvGmLgv
/Kh7O+CJcW+vwTSbJgUVi4Q8F6Re2coKXoWKdDAAnqzotOCG3fQnH6gUm3zuAIUL+FDcFrJSxKzI
dVkedGxXpMulHxut8ch4wB1jNqpCbBIlhFYh+qHBzwfQzOC8WIb7udzxEAXGk2ADaoxjIWhhLyoe
GDNRK1jbiYXWofm+Mp2XhbXoyMFFeLJ8f8ziuJ+LrBTASmQNO+2Zt0W8XGd1PkX0KgE3cZsfjnPE
J+KcWLg+F2PBn5/tLePHITv+2HyRZeQmP0uTXBNvZE+nLZYRYwuBBafeUDbUqTc+0cebo89ccFGW
4RUVR+oXVEG+qDMxUoAm/lgsa5TFjHoVHl/Xc3I1QP+42fDQuf7iLn7RYmQoxPYqX+lBa/m8rE3a
GRYQe+/UKDXAdlpwvB8f7V+E9osgI0aFLxdCSYNnGnHCbAKGdWY6yH/tZhsOLa70MK6plOgVFsjQ
V11wTpjpW1Nn2LN/OtbmlwVv2DJdDnf0F79r/xd3zDt00S5heKXeN15ykkBk0Lrh/CodLsr/X3yG
L0qMw1okAlbPTWDanus3lUjQjrmTuj08/Z/YE9Ibsg3YKA57f3lmv4gyT5F6rv5JplZWbS7P6FDR
VsTBrGtjGO/KfOeb78+8jjCOOqDOjjMfvLV1fZYvOvVlS9M8CcZadbfoo67Mq9Nw+PvLs/5f/lR2
t6p4VpMkobHMq771zDmRkXM3bhE1r9FMokf1d0lRBcbE1EELqIMzDT5N29xSF32fOHawfEWSExkY
8LdaWe7UMA6uCZw1NzB38Q9eCm08O/jH1KjsZD1MupqUKn0gofv2MSDIx5B+gfwB92zH3+Kvs2Us
zWWiTiS1pAILZAIMWqYuAmxtw3kxZjwyjH3RJF9qyxZktIjoZ0yfnTpDektIbcYB/kVHXzGwVpF5
quEz5m+Os3pZLBAXHSyLzM+2Z769/cQAywn9sPouWxnvHoLmxcJC+Iwd9JxwfTxBNbgAxkRNZl4V
ejS7bQJWL59jynkCt2HHMUvjIdrX2TNmKcAU5tWjSYcMI7fG5FWwjZ3LA/WiFueRRDMWSZ2mmebT
ELqfF6ZHKNbpYzbGEzaDw2LMz8UXa7G6go2IIHm4O6FXhWLn7TFlRmqo6sYygidASx52Sy5K7Xia
488RsmXZMFc8XaAR4hpUK0O3hDdj4dccn45j1rGh+97YRVoVhdjCCC1BJhE+FrxV50JWSMiWxgGg
ELwSDsekYzXsPcGsuyLyDZFyW74WdBQbDtb+aQYEJ5F8LrBb4RA6j2+RJ/K3+GBgz5v8inamWy1w
tvBaMt3BDigt4g3zfyTEWJz6LORdTcPqzPFe8Nxju4F74ArGY19RZYu0oXCNNOkKwXhe5sBA0TfC
S3CIjd3NN3zM0S0ef6BiN0y7wdFdJqIfKBMqHc/r9RRPPhbrECcyUhe14YPhSi8qT0A479TtyRyQ
jBStneopDnF5RkuvUZn+ccczT4+9Jix5uZdBH0j2dZSArbUZuEh9bJPTZ/ETyzUQUnDhb29LcR4d
ImNFzrXUptMUEn+1zdcl5ibX2+N8H6w/jvF2j96kTiIfH4QYFVrMgSSmr5aH6NC5Lu9kOa6wyibp
wgrRaUpVrzSXp9etfXzCzh48+oedOo8NjjPMU7tbJDC4yE4K+rigbE9cOz8Tz5Usg2LTci6T8wqw
eTolCLFPmla5AYV7MeW1lpM+NgWebvPIMDFS2Hj/FFxsW3FRSNeNPTF+LVDDh+7xXFCODtxC48HR
9f5/DclyjUq39wTAuMeKzXM82UTcpUaWp5pByzrHREJpOw/tevkGq08HHXi93hyLxWbjrnGu9NoV
khAsPjAq/s7hhXc1jLOh5InkF7SGbqJ9mz4naB93LHozqLw9c4jRH3ugzGwi7nyNW7yW4AVIBK9H
5E291epW5lgmv3nppL9krv74ACwUbJfrgZRT2W4SU1BIOnNDxY2vq1g/SAVkvZCdtN53GHjjrRrn
nCmbnEsv0VS4TMHmsv0UX8rNJ0drR+abhzmHb0svmyaIw5S6zcmvNbrPI8OZ22vZsSGKe99B+Zls
LAwyteQTDVYc6ecSZ3yQfILe57ICd5l1Qrni+GqbS3k9LczW6HPLa3ba1uh+mjv38xCvwwxma/k/
Wkc2bVc34azX0ClB6z8AZYaXjHaPGH84vP4lzfpHhm5zegNbUqbS9FrJ9CaDX2gjUw3xhK41DhWe
uDBBEKK6MMMCW/T+ZEbuzkh27Hg94xybKDGBS3dWtUCI0LaCqDxYqI7Ls1K8uJ9dbjdN9VDxK1A4
rZONYLySHDkpAII7kznHiHAMItsC10hy3cwokEhrYPPFyieRs3eeNuUelXsOKeq/P7BXt7TA4Pr9
qInaFs/J0TTbGenRQ05+IZN55jjZHAGQmZxJPCmaOujBEYLJDLC2CFZkTk2Hk10DiPK91yZNhFyL
OyRJWwPANuYWG1t98oF4mmCKdBPe2hAqrGXjgcSPhywSNrLpCobotJvgDM5Q9Kee6lMzrLvPdmQd
Z+YHEjUWqvY0W8LvKR51Twf0GG3yrpNzFaa4M4Usr67+I/r9WCjGg74BAUaXaoxGxJgwh6RjCsh+
/Y2gD1XHmJCXDWplu+W/k8IBQeaJTiU10hqPniCZzx3PRtcU8axu/5ivUbUaUKFCOrgnLU/SaxZQ
t743gRPHM9mjSY3Bz7N+vB/HZ72gqjTbBU5MbiUBjiHlyRrro2OjxD/BwmkJlC7aHP+BcHxllIZ7
QGaIx9NoluGLJ9ZJb3tJO7c0O35e/cbVqNgDvZwBy0U3py8VrxI3asIHxJhnVxH0VBT/Q8xcx7bw
5po8fkbN3YAE46bHs0jXg1uWUzam+5/I8iNA5bnnt7D3m1EdUJHvBa2JL1USSDi12HzFOp+PK+Cv
COB50MLj59ZjoeYSY6xB4bddJ2kgZp5O5Sohy9aQ0Rlqyy+Cti3mbtXYHIr08x+xx5qHIhUBoweK
EZDyM4cgO0xQMHGVOU/aedfF2AXs+4IrTRt6UUTHoA5aohwFJecViiUIS/V5i8HX58fc8YSQMRIT
NI+kWU21WC7JJMLsCbfkxDs/xlBIgZ5fdCqE6TxYX5e6cUX/8Cd17kL8zxH58RzNlzCyrnrTX2eF
roPa8xp5fRwhMGTNPQCw8AeVJ4qwgLUCDRFQkn58lOMl2gFp5kWOxGgSdjoEpQRMKQUqVZEnbQ39
kG990j29tfZl0S+ktR/BhXbdx9THpxUG1FlzEhXZJaH9qsvX5KOyFUjoTrOeebAZ44mMAR3Gpsh9
54tZjwOWiAdI+03SYvnOwj0EvGTseIJmQImxK4FY620oU9lc0/ZAIMlH0IUF6mouD/dlvGNrQIsx
K3IiJYpwhg9QmqfGQpkLD3NNsIoCY3IoAXHuiqN137z3zMcCWGr6TbQ+/vbhuM33KISgdQAb57n2
mfNSs568MlO8Sd2BWmOsC+JbUwcLbjh6N17KGhwgY0hUMNQUNHPeLOIV1h58SkslIT4W9m2wQ+eT
60PxmGKsyrXxBCFQQe82PR2b+uvk6fEt8fxC1ovvI4kyBRL2NrGQ5LqQN7T4amSDVO/OlY6PyXFk
gvXngSObapJHGVrH5nSTktmem0HhuITsUEoTtJ1Y00NDlx3Zf9BRBAvdytau5DyaPEKMkchmeqWq
OQitscF2HnDQdHi/zhiGPJRESaMJ6+UMeKbV/PFF8CzpbRPGwHGORT1PKxE/3xjtwrzShedv/aKY
G0uei06V4rtrMUMkJet0wTVjswMFHVJFiBhO+2hMIzOxy4G3cXE0Qyd9kWBuwpvMxExLQcKeLsWn
mIhc88JjgrmNqse8b+LBa0HL83rdvIamBMCGnx1JHWxiQzcU8kWcGxp3lL6YYqy1pkVtKXUgKb7G
WCO8erJeFgbnQR2PPWQshQKaLIBz2TmTaa+dp5e8oX5fQjpjDX8M/TI1wfwT5gDxDHH8h1EDMKDH
uA/TVkpqOup47N9iDO5IC9hNzrnxSDDyJpWXoLjoF3pVwBNAG9kWsxJzZBuRb8PDGvGqEePeGPb7
SLqkA2yZxSJTqk7OegoP2hgJCSrSuxROhHplr2dTC5be2+KAGY3ATtdSuNzxGthGRXNAnhH+bual
l+YM8lt/Bxfl0+c85ONJmAEBRvYn55l2mXoUmZScV+uzsbVDs/kxJ3vhHZ2AV+eA4av4By8FM57F
HJBl5B+HrfpdP7ser2ZPkh+Bgz7bqoZXy+FvVF4GdGb3kV2qXydComF33vOzilvTzG5b/OTI5OhD
PqDBBD20xbBWC/CyND0gFqH9BWVv5eWdQ4bexDdTOyBDRWVg1LGftTzLdO9gsQ+wrGV/62FEyerQ
8RiiSvSIEj3UASWUq9pYTcBQeAEmWV0ZxI4+fMdX5rzQ6lYq+jspke3NEhXtXMx6iN8STaGzj0gE
3rUcOKWP7Hl2JtjcQlG+z7aweTd3aojZ7KXCEZFxx+/PwYps01Ya1FXVTXGwphnnhKDBLyXp/nDg
rtvhSL3I9mzlwGKJdA/rBpf5ZYnKWQLb4arzHUdSRr2LAUOM0WjDuJ1EQAU7hrHtpz6pLjEJAeN7
mcsCmU4XgSnNll59+jHpn2rJbrU55wMei+p3XAupPvdpSG91LRj5SxVsYuCPdCpyhJ6l5ry4dbz6
OWCYsSY9CoblVMe5ysFcE1IyjYzGEd/K50YyBJkEBbk6C/H9uuwt5Xya8eK8UQ9lQJ4xMnqrerNW
BqBy8hlEJHha+LynfDySHJBgbIyPPdFqFUJGMVcMmKdoiaecYImNuvglWQeTO5TFY4kxNpGS+oIa
0xs021/YMUzT4615tUriGhzDJvJoMebm4mNpjhaA1rNJ9zxkFna/mNlm/dr0hnYg2Xy1yq3Gnm2V
EuAFkclLPHDos51ZQTkDyHYF6UnN+vfGwjP0WB14DLI9WU1S5K0e0UfodPIW88CC/bbFOQp3NMVh
Zu7SXcxs1zC5qQ4qeQ/MK9ucdQXYdZBRxTDX+fv8So7Nh0/s3PVkA9DarnJ8zOl44PElpmxrlhaF
6DC63uhlpLXO2IsRrWZ2ijQZh9Ljh11kazh5oGBvK7Vx1C/rDKygXeXuW0xox+3mV4YF2CbHux3P
Gw2YY6xMls2yXA6g5pn1LH/WizwmC+4s12OHT7xljwdvb6wHVSP3cPgwAT95k43rIrlgL/Tj0+M8
EDd7OiByvWh9HlLttvefj395vMVhcEiM4cibNi5yus6gNBvV7AIj2quyU3rWpSD5s75GU1TjZjwc
PK7gMTZEKyZZeqlxbOcznDziwFyh9wuJPd7QDEej2HpOI5XXa0TvJ/oVHvpf7uPj45gitnwjpbNA
EjpczNpzbNVOOKaWI1xsb5WmRkUg01NC31+Ewv4LQNkeM8CRrFu4MZAspZtM/TwDA94c0x/V4vGv
c6IxAKDee6bTS3Pp1JZqx2ndLmg3dr1KA7uKDQBKotV0dzAM62Wzd3KFZ3BGI/YvwWY7rLCGSNSV
mhqcxUnbIVLKW/OdNws7HrIPqFDxG5yfnF8w/pWAQaAsT+1XCnDgAFQZ5RPsuzG4HYT0vB68D7eX
a0AO0CFBG0T0PGOzrIkhEpwjssUoTHLdbN4BMpZhOvExhzWBZWhKcjplySF3w+feO5x5MR/PULNt
VtFkVpcNNW+lXa09JDtKhw9E8Tjqw3bv+5sSp5nnS3RbSodFSz+LdXEhxo5PhqOy7LBjeq1ErRER
i7WL9czQniLjgvod5rk6Eye3lJ64/a28eIjFrhUiSYgTGSRVFxlji2CawTV8+53XtsV7K9ieKV0R
wmlFVapVzAxrdDeHd+UdBTVaJ/wfYyK2bUppJaEvakhfhIJW8HzBVr6LecEqsQ4YbyXR6oUl2I+t
1c0HeaBdNwDVgXZFQZT5XgyaUgPwkH1M3mpANQF6iPNqcIwuW4zJGkmUJyGWKuk1CTxS8Yz6X+Ir
dJFgU4umy+yUTxFcLqmoY2kK0ELM1J7so/WLgb1vi0Ngm1z8xfGyBUA9/0uOsfKNmmkNNrzTQgKd
KNxFy6M2l98CrCrUTXcREvfg7jhP418u64so4901uTDVE7qUpN8u7bk9Mfo9ltl/ci08Db6/C8UX
HcbCV11ykS4TepZLgHNu556JlnGKSFViWxtw9LgEx7M5XwSpzzGQwhpQlvnZA8ES7ZB0/g0DmhRA
k3rKeFfwrGCc3uSI/rgj80WUMfYCZpIaSYNIPi9B0l63LXZtPnkH0RQAp2/siiVvc+hfrP4XScYF
LISiPrcCLhAAMxXRnlYU6g4gXxzOxp/MP2TYaPEMRL2+pIHHc7xad0ZvI1+UrbuArhnmjoNyhOXG
8+Du9GoiKWI4ocvBbPs1Pcq/ooh49q+ssTh88ZTu/0i7kuW2lWT7RYjAPGwLI0lRlERKorRBWJaF
kZiIifj6d4rdfQWX0awX7ru5C0comYWsk1k5nGSfilEmtoVKV1RhbijaaJ6H0fNgRdboNdg/33cr
BZEBr71nOZj+Pkuq/kw9oZJC1SxhJSfDCbF+Ok44WvGQi30mGiFWTxs9hRLsWpXJUfVR2X0ZTF/3
kE53OF6GZxsMhpRWFg0ovgGINxj1S15vm97V19+ADvZt2IdKVGTaFaKco7zGFm0sGf2glFsjJk4S
u8V4+d1phd6eHPRbTu5j7vP2T+CeJwMmVatWSTZCw+rudP9ROMCQ893d6x3cQcBrq1184huGiS2X
JhadssF+jTWrclWl6A89g78MmxQ8UJogA3xbpcUAayaF+Wb5OKinQQZHptDauebWpathCVi6SqvN
qeWY42KjuqYrBt12hC1rLEs/mAjqWL/QaXkHGNV/lDboy4D/1v0v3XlAe3LkdZvI0+8/IxCemi7n
8y3dt7l4xvcUWm2izgXx2KFaojMr/nX7LBerSXMBjHlIYXIB2TgqgJut9+H90ldtQBt6UdosYIyf
L4J3W+BiRn0ukPEzknEq9OGEeiB4ijaqWwXJQ7B5uS1kyULmMhjHMo6taokJZByPnjOCnyqtOa/m
xfTFTARLpZ+1zZAq9MNsttU+fa1/oj8jOtuf3KXIS355Log+0maI23dSbyaUrgFjCuE6dB7QIJST
OxqTBrrLOThqTixezYXRyGQmzBy7UUlGCDu7GNd2ed5j8aFiKJoG4n8J9W02WyJFnQTaaZG2ORiY
yJZaYoJ4rYEuj0JFMHrB0WfJEObyGH16GW3cQwJ5SkLS15zEjwV4UW8b2+IVmgthfGIkNcPYyxDS
eMcNorXOfS/eEld+O1skWbUakv4DdPsKQtFO/ZpLDHH1IuxXm/8A6uRmX22I2kTXhAkgkSG/sv2o
fYJnoOSTyQ0CidOixP2GDPyeB0FDYQPqQpi7dcDtrh9o8u4CLTnotxjiG6qM2rKkG4psMk92RZaE
qR7o94NiR+nfIJjek8srDzOuz/8/TnEmi7loFwwYnMIzZL1sDOK9Vw9GkO5G1OKcBnRtzj500QS4
t3UPPIFwatw88vLBzn4AY6xZhgm6QcIPcI7vIXgQ8cIIEA0bvJhn6ZLPD5WxVz06lcqpgpwNuF+q
12h/+z4s3rmZGow1lpkwhmODP5/jnSSuOscNGi7H81IuZ64DY4RdXJYg05BwVuj2el+RxO9t1bl7
LTBNa3dEWg2cQHEx9TGXSE91dsmmqCzrsIREmo44ep7gnj2y33NnoHiaMQ55TNRBxoYYSvGEeW8L
Uuy1+nT7Ey16r7kyjBNWjcso5chb06gGI5tYSK8S+ZUDjIuh51wK44aHSpoiNBBASoXu5AnmcLKL
je8+r4PI40EFvR1/XF/EaGiaMk2MCTHC9LLAnJWmQFhLl2i4EgqfAQCRc3LUsG6IYZOIVmilqiip
EEP7mY6jY9yrBN3lqM391fF9a8QmEs9jroXmZFCNvG3hoBbe2A82iRFSf47/j778ZbSdCWQAKIrl
TNYimY53YYTs+KE4qpOj8/SLp9pi27oxk8RA0CkXUyvLcIq4Ssg2xA9nsBpMaCHZPIioXANfk724
gdxP3eVdZI6hsHnF0qzOZljroNh3wofJv9uvgy9tZdq8z0f9xS1LYSAKDPRWNvWQsxnWloeRgNfp
UbIfNbQs3rbJ5QBkdpoMNCWJnJ1rC6f5kiFPjwY7b8Q8o2X7vn+Pu/b1GJj2bZFcU2FQqtLbcqwz
mIrTONq1sW/0FEdeFS+ys+ad5CIkzvRj0EqJ5ciMW1wEp6c8Bsp9eRQ0oDy3wZt3uRkMUSe9LlIT
GC8i6dCvhPt8c/55/zUgd1lzt+TwPpvKBDe9IFXpacQZ1u/KK+a+VIW0Lnl2/QoBfgsqjMBU/Uck
2gE1NTdDvOimvw+V7f2uxlRNpAbSX84uVopH996285UTwc6p6fFNfH184XUeL3udmUgGX0JQghYi
1gfT1jGA5tMbUPMLayBeuB+Sc8dVBl/yE2ZF67OGo3UpvWvVEsFVX4PP27dg6Wk2QzFV/T0kQEuk
UIYD7l2t+EnrC5inXImvVru9LWYxXkO/NhaOYZOjJjLXG4GxaU6yic5jf7oP+KOhy4f1/feZu5y1
oqz3Ov5+7Trgj6bLMjrv4mAO9bYeywHuTBHmHicgoehDC4LQ5G472VO0jraTaOsdabaPqPzfa4eR
07b/X4DqWznmSht9k6eSApkayLeJ6GKRM4rQP02yjmvy+cllFVi0CV2BGYsSzs1kDlPFIuc+pJbX
IDL9KHanZw1zFS1Sse1zZUegseaPXFId/vA0umWa6OhH7u1KkDYLTWWMJbRWiP2iIFMA/7dAtCCW
bHk1NliQcyGZFzzmtiz+lQ+YiWWuc9xMvZXI6YRIFXdMSu3XZzvoNoHCBWaN3tdbGjL3WWmxi0dO
IcrR30uieIWD5SPeE4YkXn+hwPrgvr5dPMkOyfN6vUbH6ZE+bRDCoPr1+QkuN/v+DW+pRwANx/cu
29fsEBgMiJDwz8wSv2yrBBoQ7R4LFEGXIa04d4f+nVsnwEQTnQiaNZF+Y6i2LbeyQqKVXdlfykO5
0V2OsEU/OFOKQZxB7fVazqEUIs8jth4hmXAv4QBzm5eeXiRFxMq2f2yXuS/hFPemfqGiwIJj+kcF
OymizA3vAsrsEwQ2yG1bog8Y9MeoP40LsVgK4x3dBu9xbn5qEWpnv4ZFKCOOtFzE0tyj8z5tlM6z
7Kv7j5/ViHAnlq6h5q2PyoBTKxitJCsQR6u0kxN7q6dVvDMLG1mxJHUCgGJom3JQgZUCZrxf041T
jy+8iHgxFPjWms1lioMSS1kC28InGNz3MzaEhXeKj+l61DfpHq/Pv3tGzUTS4HkGWdM5NS/5BZqH
GfHqtZgSATGI7ybY1hFobx23m4DzZQ0GrKIwxriNAIEb1UfwIZ1Qc1mLmwQbqMBX8cnLJi2nC2YK
MoilptgUOvVUHtrk0/1lFwQg8+SgDwf4DQZ8sioZS82AEBRQT6AQRZmWm3/mQK/BAA9S9XLatRFd
U7zxLE8TbReODLyvPE4MHpQaDOp0AnyncIY2L4hHsVNlJBF4+OnQO+fYrmnmG/eO3Y19Gowe3b0h
7RwY7PTOwFwSUAcZW+leBHX3efX1iFJOaOsuNzLl4LjBIIwWdmdRaHCcGZZ1OMmj8kTnLjF+YhcC
+d9g3GDgJVX1CBebymrI5riVC1v8rFBixwpTojl/9yb8Nnk2WVsVRWsUGXXS72c/e462IGDcg75p
IMIdL9uzHGb94zZMBj+SIj5VQwnI2gKzvI8CL95iA47TZB9s/jJCnmnGgAdmci+ZAHYd2sQY7yY8
qXGCvMExnv2bDGSMoyWbZURh2MkeRwN1ETRIOsgX8LZPcCUxuNENsil3DewfI1bXNCP4j+5QLNhw
cZ6ezI2bZjLoYWRRpqRqPKGghN4ZUFNREm7ELbyeGR7emgx4yEWVC6kCW98cz9ueFEFFwEckc+eZ
F7suZgELG+CHalkUpx5nd/HjkiAYS1zBNSw7vCtaUl2cqiE6Od8hWvrcxMm91du3b/W1me/WkTII
IhhWGaYXmAmSPRgR1W1lg03KuZO4oFFbhbUdguzYG9AYKiduZJsBPGqEWIK+d/hMSVxbYkCmk+RT
pte49Ze159W2dcGqeHArCytUSLBV8bbyyynl75vIbjDOJmkqFRH2hATlFgujVmB43j69mgS7y6zV
J0caNRr2qE0VazB0xcQe7uuDdhal1J2s9ZORIxxUnHKrYFDQD5JdYX+m2088czjSlu7KXBpjwhOS
eGVvQRqmakjhJPbrBdEJ94W6lJeci2Ei7ikve3SlnK5Bg0Ay8EEGlw9ejWnRLOZSGCst4iIpBu0a
/6DBPwGHG8jpUc3iFsgXG7DnkhgDvNSplPUh9GlQHmwnrHzDXLtNGx3xfvjCm8XCulHet1p6Ic2E
Xn/UzDJyrQgvsUa/1dHpReh3F1OeRDyQPnlGyBPFuDrNnApQrEAUTe4eHQvpi4Gcj+oJ0l4+8+P/
ZoXsxIEhIXvR0A8X+vFemYh+Ql2XVhtSHn/HYnfU/BAZh9eABT0yz9Ds4tcYIdt4mCw2sfkCvY4R
0SynRhe9LW6oeGNloMU4vCZ9ufwyi/Hg/Icw/jCL5T5u6c1ztk7bEkjHmnL894WcARKwny+cAHSx
CcZUTQuvO01HNx1zO+KToCVCdUZQjQlqWOt/mJY435L+7j/x61sMczUiq+0Esy+AX5jtwsA96PKe
aTmHF41x5LC3QZUmqTXpFcQ7JHqMsK4oAdkhwcHdVmjR+c7O7fohZ9fOiNEQEClQCH7Xo0xLYzCC
Bx7ZPOpzkBbY8HK8i3Occ5EUtWciKw17rMwcItHYDCqb963indbatluJqMQl8KvObR0Xu2LnAplb
ofS9YA4D1THf1aBRDh4vPkcE73vRf5/pNFzUKe+6Cjodp7usJtZjimiJ9o06n7wtQtKyE/3HCNkx
nFzVM1HsYesvR0CWo6MjAPRGAZgXOFpRa75h7dfJ9ZlWmilGupzU9P3oiPYutsuaNIF6MNZfe+ON
7oX9f2yG5WnHeFNBk3XwOEHotHvBPgeaYk6dapPdZQfwqvBaHxc5o+bGwQBH1JZJkUvUGo9ev09D
B2EeVnahJvz6+fXFJe5fDkm+vx0DIOI5QgVahTjKR3J0EGsGhj0cuACyGJOYigxGdAvxlsgY5OV8
GvVGNZFKBnvZ8Ki52tpOZS/3ue/vRY1mkpgHSSdnamRCKRyg9ppigArDU8IKPAUcqFoqdmnogJVU
LHqRTKyq/P2OyfGpaMNWxTVW/UP1YT0Nb02NtqFN9HHb7pfqiL9JYgKEsdEFoTA1SNocd97HoX19
stxfPwle+iCxz+2BaNzIeOGuYeZNEiXT0mlxhflgoRiXdRlZ00FHruZFIKVdD7YJMl23dp731bby
/z3L+ckDr6V4DzUwkAPIhqKKaCT8/WCTy+UkZWopApC9cH2g663J28W5/4EtIFxuv+tEEwMqv0lj
4D+qiia/jJ14TdGWWEmGG/7D8s7kIyKp9wQem/y6c/DtR3Nvehj5q2zwrwQbPLVuf+alp48uQ3EZ
LBSSoV/NYAZvSa9VXTHEIqpnm63s1ioK4YiqRUgMvqwVXcTEkUjBhNH9N4nMR27FSzKOWN1xyB9Q
GDYM8K0iHYyep8vrI+LqF36iZSHW/U0iczsvvZBGU5iKtBS5VZzwQJnPkG7hLjdeiiR+k0RxfXaa
RX6aQPKbwYp65Gd30+TIn6+B3QXW4RN+UKYEgza6RXleSl1wGLosyRaqw6B4ggn/LrgpZQXPvBwG
pZHR62HE0x3odFysujcIPGRq0+oosjKYFKh9881EV8BH/mr5djrawybAshtQYtvxS/Vkn3Z7p+el
DZda3n/7hcxH6OPT0GAlFn5ht0ZhAqsqtrC3qfFbF1yBOBqb2ObdSSUa3bVpfoCRsef1vS/B528/
gvk+daZmp1jEMYHOWiMY3kVNwjNJyg236Hn/YeSz78E48DSNrLKxCmiLV3e/l99OB/f5q/7gPe+X
Kl2/acS47mGaENrF0KhbO05gtSAeR7U2fNxuNKKQGIONlZdtLUwVIKL1scJ5iz0lMAjhxcgCm1s1
Xnr0/PZ7GN8uZ/DEek8/s+N8qG/Th+6AhwVsly3pMfJIc0ab0OIkcJbefHOpbNOLcA7lcy5RqZvt
5T55lGvQAsbOg7ryo7sRaQJs5ordC8HiCLTvnTefkXPZdB88aFsEmu+vzna/pEYUj5aJn3FBERFZ
EL8JQm/EllULq9c4MEoD9hsWxjLuDVGZW3pei/DPuO5h6vRPARIT3EG3ZUybKcW8HOQuVhuhuwry
kBbPFSJFSIuPtoBxDgx02FAuKri7xq6HdUtBBtIykDGJZV9BwZJc3Gxd2lMQkY+dF1dEQ+vNfZ6T
0kGQWvn79ejb9+BssrsEdFgUYemjHiV7085e/6Z49Zu1MVBWncvJinXcOeDpEdUrzHhhtx7fb3FA
5Ar6M29ipFkElgmcfPh4kSpyCiNihl8nJ0q9uPwxhCSaHCElWKdhrS/qO8fAFmLa37RkIKysLLUX
Q5w/klGiLSSe+qkm6BKdSo93bzjeS2VADAOHeSEZ9FM7dHGoG2Fa/44+57og9nmQSX/3H3alKLpo
mZKsGWzjk9AJ3XkwcKr5xbNIPtzr4Q9xYxju35zfTA5zfsYohTg9yHnxnDAlyJKI6B2mdskRtIgE
M0HM6Q3KOFjxuaGnRx18tu68txje4LaYpe5ahIff58YgOzKGrRaGENPZreNd7pVNCHLHO/JzBc9S
kKDdXjMX+ZabLFm0xG/J7KhtqppR33eQPGIt2uuv0Is+UzKNdg4A4q5hW7x0M2HMQ6DTwYUhWRTu
ZPdsJ/BbIWAGy5P23Gr+wvt0fqLXaGV2v/Oqj7FeBXopZLuR0MiuuW+Nz0tg8E6PwW/NCDVNrSBF
2CG6esM0NPpd0H5h37aPpZTWb9qweG01YICl9q4btiP/Ch3waasVppS7leAEn7TVJdk9PnKkLrrc
2edisNiUizofEnqGvZ3vzLvOk4/tvVM9fwnOZ+xz11cvlSB+U5MJIU/mSWoqAwJBSiA5523Xkf1X
9wGs4q4dlxZxcaYcAyHncyGaJ43KwlKq95p4q4jk4Hrbc/ODSwSMv6nFgIg4pRhCOEFU5bQe3XKa
1DYGiy2i25krPJ2SzWQ3j1/Tc7Av/C+Dtg5xvACVcAOXr/Y1uw3YMhRbFrUf+g4tbf3nC68DbemR
P1fy+u8zESZYOE51CxGdfd0AjNe2MGG0/SsAf6b9yaO6WQ6dkHcy8bIWJclkrsQp04TzgFmVg75u
KjJsy1/Z9vT8Mw7Wbebsux3evBta0OSc5FJLrC7P5DKXYjS6VKpayI3vNsfmgISUskYiw96jiZBz
ARdSNr+JYq6DGI1NchYgKiP5QbpHuX//ybnii4g804a5BVkYNZVpQkTlbHf9q+FiVG4f5D4vX7j8
RJ0JYu6AWYu51qkXRAZNgMTkiWRfqAphbo/2EMpuYxLpqXE7Jzu4boUZdE94HPDMJ8+8nualq6BI
uoj1aSggITWDqzKz08SIxVDTJ5qMqjJbqYnDC4IW8z6KLOM1JuF/Kkulf86y6Cy2Jr1t3lPYuyGa
ehvf/noc0ISCEWDON1wKuubimKNVtDK9XEqIy4jz/j6RnQ/26ZzcPwfcjqHFJ+hcFhOoCBcBTvxM
VcMbeHvcHTzQXfthoILhBMlzbvy1+LW+j5J9fOZI/Jpa/q+j1O3xhGAIL+1D5I8uKFY/H2NeLuX6
tmOhcqYh+87MlXDC28DA/U6I8pFNa0FyE+xqX5ubtetjvO8XuQvJ/ZpQliFdXz86SOV96k+gRfsR
gZ3E4XzdJRCY/x4agszsVTYboZboiYsntzlvfP8pBn/vzzf7glbIL7uVvb8a4tXnMpmwRrgoqZaf
cQab4zFGkpi83q/lILznhE881RgINxXh1NQ5xOD2dxJWWyXjYyv/iARbbHzLuLt9kjzbZRn7DUWP
InTY4eYfIkIXoblWaq98n6AFHE+9wk5/AcNrLk/PUqShyGhIkSSaDNaZ0+xRi8TekBCPFQHMyuQI
0jlMO5YjGWsbpRmewSzFpHNxzKmeenin8xniEET1d2Nqp4H9GGKMbXX7PJev5rdajCMMjbLsz9Qw
jac9GhQxMXr77y962rkijPuTwzwB4ZYARZxRtuO95OvHtfqBvfdBtOMOdy3G2HNxjCuMWllPTQo1
WIqbO06lBhcvst2L91av1u17wB0fX2JaxDX7PkEGuE/pYGJEAgqiUF04WP+DHUSUMtJ/oLsDbFod
H4jpdkR3eWe79Dyai2Zw/CJnkWzmsXR4ufhwx1jemA1E55k+x0TYNvWmNM9KWeFI2/3ggJwCDQYc
CFl8Oc8UMaiiM3isz0N1mbDmBQEMpaoEwblNhymfzDuQR2A33489VjV/cr/dUs1//u3Y7nSlTy5j
aUY4QKdzBXw5ZO18Xti+VDz+TQoDHcUka01fwEJenPc8JdjTHD2I5Fkk6J2IHLodixfe0r/4p/v7
xybZMuFojpXSWDjPriESCVfTifZqoIKAmusX5+MtlgwU7M1AXUVFZw1L1ZNOjV6P2kk6dBfbEZ8l
Wq+6Lx9s0+PR9y11m+pzUQyY9G0r97qVS9SlOWK0SjA06Xa79UVyua1miwg8U4tBElPOW+zPKGAb
Rydzm0CxHfCWcR4Hi1HfTAgDHvowDvK5gxDHrIn4Uw/2p1cOAFNP8YctzEQwINGr1ZRnDT7PAFsI
IvdwJrVtrox3yV63Opf6Zdnav+WxcFFXotwMJr4R6mnKRgqqh+pkV3XlCpYTnzbj5PYDaTwrc0Cs
L1eY3FRSt+webqt9Dc9vqM1CSlFgZ4aCpOlhc3Yx6l71QBU6Md1F5CX0MeNAio+nJxSTndTTQC+l
H5IjZshWa7de6SXpVojyuT05i4A9OxsmDNRPRdVpl1Q6VCbJhmCabKSaLuRLP3HcOu+mGAzmWLWG
qyLgKxSyE1sYKw3ix2D9vK4rwuXeoxZ066iZWEXLO+OUXHDUNC+y3a5SkJ31xL+7e1uvuSyNSz18
cwxgB2MSYTohlQtp2zEh2HWZ2uoxfOVRyC1mJhTNUJCbALeFzq4717uoVbq0xLWxo3vFqf1wpTwV
wfik0qW7DR61qJehfqJ8ZkR/vm28y/5wJpy5s0na66Fa1BKiGNAbb3e6vUO0+9Qit9W4o02r84Gj
Pv2V2/gWy5JsVLlUt9iGJR20KiiCe3uMbHWDtgq6XOSvCsCzA75WLGc+fwylVgklHDAaWba9VxKs
37J6B/n/DZf8bNFCdRVJJvDjoWmHOU9NAflEeGmo3/BkV7fx4H36SbBObL3/AlHq7a+37BC/pbHH
mMhh1Z0uZwnJJVqUi9bjBx1RzSoHfQQcWYsOZCaLiZysk1VNmgLNtts0cvTBVWU00dbec/u+z7AW
xud5rOW8yEwig2FpExba1EA7hfReIdt3a9DbuqMrWyjeOJ/T/raGnE+nMECWNlVYTsogHbzBLwLV
24uc7drcz8XAV3LKJiEfIKERnMtDC37ZDBt0Vhve1OAyJs9OjnlrFXGqKl2Bk3OQpktcFIkxBolu
eT45+mLIPpPExEntGdwF2nmUkEw6OvSlepDIoX4u7ZV55/+w7WwX7HN3j+iT12ezjJsz0WzY1GlD
Jg8tlNy8b9+9w6Um2KRI7DyIiUh79R8DHmzx7gATRE3ZqQrVFtriXDXJFmuSPBcbOv2/v7Rkn667
j/LjtlUuFh7ACvEfRGG3y8eSESuVBZmijxc62tMGN9lajS349rla5zY/ibYYj35LZJNonTIURqzB
TF9A3hPb6Jef/Hp1/jB5z8rrlfrDn88kMZiSNv85T60EKwUqHB5F55f+DV1J28KznrSnX08HbJXs
nsdAiNEgVK70AdUr3vuWmumtH8JAjVy2ajNK1JbA6tDscq8Apd/x+lEpxSl6OThflXNvWP4SI2qa
Mk9xQ1t07nvv7coiZ6TtNwMiDW+tf6BKx5G4+FKbnTUDPnnTJZYydvSmSjssuL5cW9DUw9RwX9kK
7zgZ/JHPsSWaE2TVbuPRpRDH4u5im+BmLgmG6CQfJG5vo+u++ioohTBbg4W4KP1YjrPhHTTPmBmA
0mRV1+MI16e4ozb2cbb1XYMLy30xUp1umRADRxJa4E+hBZ1BZK/6oE0E61r6WsFHFq79v9orA0Rt
KEmFYkBYmtvbjfdRa3ZV+ea9g67U1E7+hmFbn4GQyoQ1JeVu1EWY6wbRId51CbFseMggRLbptp1e
w90b58huyKzOF1UrE+pRXpxyHe/OKaa+Vqtd4dS2oJHWtxEkbnI73oJxM99+crtirxs2bv0CBpWi
U5jqeneBm/a2G2x92e7O9kdCsvWKksK7ebCuiOy9Pe+5U2ecEERjYCg6jWbRR4ChrYN+3PMrz4Et
0azMv+P132ehcNhLWN0q9fiOvbdFr5riVV75PFiu5aJzCq+2/fBR2Hbvr9EC6v/s7Yenh5PfoSP1
OQaHDxg6/MkXd/e9i43nuR28jIM/ch7Ui5lVrGHV6WsIjfxsV1Bybg2hvogUqYQAA8z5anTOmaMl
npCTYWW9rBusW9888vJLizXpuWDmCo99bLVSdBUsPmqkSAgGPo5b8QLyhXX3JtZbjNbzUpKLUeFc
KnOX6yi3pBpkQwdkBo+77ekpi2zphG46lXO1FsPCuSTmFp+SVgdTEpVkoc9dtYvW7nGWa8WVtsbb
7Xu82Ac6E8Z2CoFXu1PLDMI2GEGKai97j3f64RQ73couDfic2g2wEuzk3Lv3ir0u3AAXWzcIz+/R
Ai17m+e/g7nNYoyHd9lQpZvYEZ7yC7GrNWUxuq3v4kt6Loe5u1JU1OPJmqAvxsh2u9p+wtYr37Bd
soZvo/PZqc0rHS/hxVwm82Tp2rKP6wm6jZ394aUoBqBhe83lSOeZ6LURZwYbtZr920Q37V7x30A5
+GjaPE9NA5BbH4oJGk7pFOn4WDhAa7fdZpjFRsdubNG21k9+zZJ+jlvSmLgg7ctaj0NICxuC6fr1
uvd/VOtHjvUthXnzD8QgipX0bdFGknSQs5XwhHr0FNuhwJv4XhoQ0udiGAjROkvuC5Pa3gtak3Zo
TVo9kYdXF9RKYBTa8Amped+KQZJplNJzmtNvtWkdRwPxwzP6q3e1F2vov+VmVZZi15l+bBPGOOQ5
JsAhDixKlldsMCKBfTNojrh9hxdLiLqOqSddU2VJY2MPadJiSQGD4aGcAoOmcVN7+hhi53mNEn6K
2IObwVmKlOcSGXRqpVKIS0lB1Lhp0EQsoGEBj0lkwh4fBU5Be9EWZ8qxAFXFU9cN1EhwimphazjE
l9sHuIhHMxEMHjV6L2DbgCwdhI7UW+0VjDudnWDh7V95spkgap8zQComMU+THroMtpM/lHbTEDpH
u+Gysi1F9fPvw4BSG8VGHyb4Pps+JIiy1/fY7pztHveUPYhbCVq085laDCgJitCmo6DCVxk/qzcJ
CyFOkpOJDpInXN5EnuUx0BTHfasaV3PYeO+7idQwB1SQQW/AfT3w1GLgqRZLCwQHOMTKAUvR5JS+
8SysARO8AiG9LX+A+uz8GFgSQRBdmq1GM4bb/iA9rWXnmXre21a+mHmaGYXO9ISVVdKYSQExSCir
/nH7/r5bYQwDq07vXFQkn+1N7N8WyUMmlgGyz4SiFzNYBhggtw2esrIbN156v6lSgsfQ/3iQOoMV
g9l0iiVC3MtRIOoK3QXo2LitEgeO2DaX2KjHVkohIk7J8EtE14TdyzyLWPaMqBgbdKba0CwGkaIL
FslkYPzFiyr04RtX3urXQ2L7cIwgX7KxkJSfP1uMOGcyGXDCBke1jSMdtxjjX+/93eVeAMU/L/a7
Bl1/Gvu3agw0je0ox/WZisHoJmj9JlJ5WK6NXFVo85prKBjcksUA06kZevOE18MBZPzSU0jW3Eff
sjl8a8PAUSI3mhTXBoU+vE2O29rdjjFIfZWtejztKv8r4Ecxy+D+LZPBJew4asBfD62Qbjw2Mmlj
Yrj5j6gie+SrOb5xGW+/hTHYNMmtHrc5FKTCtsnq9m1aTBPr/xidLjKYNHZDmmYKdDG8D7RSPz2t
ioBmw9H3V2K/m80Rtxg+z8QxcUtlqkM4aRAnIJo4Dm61zzfNC7hcHI6gJUg3UByl5MgqmjcZuxCH
uMgv6MbAGK8Tvj2cHCT2MbfIkbLkoeZSGEsYMUWQnTpIQSnBQlJfJa7iYh8eR5vFnsK5HMYI0rwe
lEsNOdc9MiAbOazQD4t53x8/sEid1wy62Jw6E8c6qkyeQMN/gjhw7zhehHji4O0M0qGHZXt5RLOC
QXZ0lIE8nd8uD5VGHtzLXYOlqRgJDortY/0KvqPbR72YZJn/JsZyTlgJXcdn+kFHZ3vAhD3BOlg0
DQGRQUb6ad1x7p26hF1zgYwv00YjU1BjlxF9yH52Ieo7ooPTFyoMg7vdkWT7VNq5d1g9PYFOf7TT
F+T4NBsM7ScLjayu5LoFubdRO+Ox9C0hwvyHMb6p0kZBbkr8sJcGbSAWn29wCd/mAhhHdCm6shsr
etTe9mznIlH8fzEbSm88b7SY/pjLYrxRb43FWaT3FE2rGBxEBqRwVgcQ3opvP9NXnZSrCuP2L3XI
a0HjnSL999lTQG2HUeupjSvYOW/d5+5te13MRs4VYwBIPuXx+XL9Spvje4zlz0+GewdrTbFpnpuW
WPKChmFZsoVtdGAPYE7RaCXxMiJkOTTdGnxOstfSj2Zmd6bBCWIXI8q5KObcerFrLwVGYg4bcAy+
vxcOWG1cyz85mFzmwCtPK+YIQT0cj1oBUaL/sv1QD5nHwdXFVp25Mgx+T1qLsfMcEqp972KygBJK
cOxg2UV8fxoGui1K0G9EEOFQ3MDC1hUadPg9sIuPi5kqbFfbOFWqklo9tWfPu2wP8e4X+Uk7nDCz
+nUJgtTnfZ7/Asn/qMZ2sE3gABrFqYNXOm49cC4CC/0HhMh0cI+X8Vis78z1Y+A4lM1eHyXoB2KM
Q/kYkWidx2iuJ6gF+li3aO+rmnyB+Fx4oN3MnxxbXMxlzuUzqEunfNJJhvyLj44FgCKaVfEK4Ple
ag5sxDwXw2CvobVGOLUwF8y9nEm0bWm9hGOT/wV0vz8cAxe5CbaJtIYuSINgazbJOpBKpuTkOZXf
2usvjNE9fiXYDsC5C0vR31w5BjsqxOpNV0IuzAUYb771gfhx/uCJ4Z0hgxuX8T/Qu3HMx6NFtt2P
NlBbdKWl+GpgHvZp9wxHt6XX21w3BkpO0hjncgLdsPRgi2V/JYl/8BTjnR+DJboeZlVFnWVJ8gcV
FZDr4BrPOpYDn3+sg6Vr1pom60wFJgg717zVR7bG1MB0h3DPsnG946f7td1t1I28wYwE5xQ5GrL0
zXqhCUB8QMrGkzbR2rJrL/E2oFrkyFn2/t86MmiCUrHcSRNOcoNK5tiSQaBNFA5yWaDQ/Di1qIbz
9zEuTmLMbIQlcp6sURStDtpR1jT0Hl2JCrH7DOMYPx/8uzc3dq/DGGfuQ4VzJdgxVrHSLihN03Md
J8dbobUQrBt74YH294OxmluN531HBmGyYboYpYLzRWsG9scqAfawn210+b/RXQ2Rh84u7KC+/VF5
/oiles5lo0J2A0piNhg0kPC1h18+KHPuXIzk8450UZopiaamqBJetLrKBJBWehLCjKq4nTykiNBt
QGrnVfPX0BBtt4Sj3dKRzuX9caStqeb0AQQmvDWSh2dyQGu4c1GIZt+L3trGoKKFRhheDmcpCsP0
syFrCg0uNel3PeW8ivsLdjrDaL3u3UCDesW79kvWORfB3EYtrRNJOUuwTsfZfQzengPOi8HRXADr
vCcrkrUcApDzoo8MtGXg/Yz5JxczJ9hnxJG3hKBzcYxpCGVft0KCIzMb0kfoNf/FEbDY4zqXwBhD
p8Ujxj8gAVVjVO4+yIlGQCARvG10XDmMxwYdWR92PeTgZX8Ec2ZsH3zjEaEP+As4ouhPZiOfuUqM
146TS44011UlB8CYe5IP1jxcJV5GbfFpNpfEuOquqWPslZ0oOKFbUDqDol1tKfLHZA1mX4fPdr8U
HMwlMo7bNPqyQVIFn6sm6gEBHd+jca4pm7Mp2yrOtAEiOtqgh9gR0Tgy1q/okXj8ern9rTj2zVYV
iqpWUiMZcYAXN048U+IvhF5Gu39Qh60klMLpXJ5CfCOtdcXmJUt9YySxYDeJXUtgkzRyR3aq8XBb
MQ4QscWFsrlYxUAPEWwdKWip1oHN2+awmMub2QLrN/IC08i4VzTjcTzqtgqaSkDRnZsc7rGVmWvt
i6WMuTwGKtQuy8yegpFzlI7iV0ma1Q6dqidfHewJ40XBupTIcx2Tx/0n96rxPiODH9p5Uqfh/1j7
kiW5bWDbL2IESIIAuCVrbrakVqtlSRuGZEkkwXkevv4ett+1qyDeQlh+C6/aqmQCmYkcT84r8d2I
3U0rYqPObmy5ctf8qXZjqufMIpAUjE6071t/XauWv3tzwipZdDlrJF9nEJliO4Y5nK0sXiXk0+ME
aMbDB7F7f/Sm48t3jTuzmZy4ZkwxGm1VYGutDS0Durt9av90Pn+/L+2b/ugVBTVnsAxYmYDd0mDm
Ee+ufUo8DAc/v18nT9C2gM694/OIZasPusquxtSriYPCmZbFlDjE5PikbYbUmXd1Zta0h7QmPX79
48758yE+I1+NauTwgTp+lgHuDmkebVXt//AG/7ZX6jhbnIXCMaLXNwV5Maw0ARDst2j/GZgtX/d+
e9a9zBoTrA7Q2oAen7hcPZrmXfLuWYcnrbNS6hBbavImQ6POKucl/It0n59a79FLIs+OPDoAL75P
4QTotFl7jorBqNJ0sgEJsYoktlwvp3i3Lu7+imXDpyd07vxHdVYXPpFhytlSQQPg3zwezN2HGvuG
HWwKP8NUfdeZKs0bre54Cp3RqaX1qm/O4fFL/D16St+lH8ozbNX/B0VQDEjFrCivp5XcDk7ip8eP
5PjJPUjTj0ovfI+CWIKtk/dNik751OQBb8IFELGv1hiZl8Pb90f64bi/XF4H9LRIb5rnRU0X1CKx
54KDwxFNNZ8eH0OUmcv9yZX7J93+C41rIJQYpc67bqH2692F78oA6QFdXWezMn9ljtX0wCBKtBys
YRDQ4hEsA1H9M2pbzygX6N6WzWzqNSklQknzupppATVDTxeAyRCbI30bYQnqOxF4XvAZe1KwrQe7
etbFQDooIZ1xUZc/oZs4jiwTjAIQ4pDtmtPx6O/RIYUIZu2s0AQxr8jJdyILNS8wOHJw0hnkeh+J
aqTGsSF68jBi+e7o/REUX+F3Pc9/PGdP1YrMr5042wRxuD5sxUPJcs4mzkE/9Qp04NBdmHg/EQRo
+NQ5DELxTYA6kxiGvdpO1NbzfYxee116Wiujik2ZmcGxZWmVUYQYy8k+vqBzZKd9xHWuibrPyUSq
MzFr0GkOn9A8grjzQ4ZKdLh7f+48uvNQXPX3/ik1fF0yQicurpLwGIA5uqQ2SH9a+3AO385YgoZX
YTqtm2WP01N4ODJvws6UwH+DwQevfTCC79no6TI+isXhpgkgMxfwXoRSC9uRlevMw2wiMoqzgJZv
rMXHfh/jqzT2Ze7PHyj37htuxSX7hZh6r6RZKmFGWVBJ8t6uXU909aM1thqnVsOTGqXmjSgFLcFT
6Hjl4i3Em7G9J/Mj6TWljxG9/8SVGqjWgxHmhIAr1mde1j5W5hPjGi9aiT9eTw4T20JgSI5Roj7q
PeZRxnjJs4DIE/nafnF7NEzMP+4zoiOiXE/XYvVuZoNIbg9YevvezFOf0dSf3d+4IEa56QK4jgNV
VMmU1WCnGrIyC8a89Vh6noTnDD9G07lwwzlUueVnea6hucUcc7iDnQ3oDkSO8TbDaDaMT8tQZQGX
aDkKz5WIDskgdy3TLEzfEvJrQoohttlojVbeZgGWS/kpuZTJd8JsDTebRBjg+NAHhhVOqqPgOgvh
zkrEimMc1o/OOrrR5b44bNAwAS1oYXUNt9HkpJio1ha9JC3JA07loagvs4uKwuJotGfjXkzLpCYo
EECKvRrKqxaJZkyy2XFpHhSj8cSmcida4XPns5yO99mht6m/VYVAiGNsy+WUUrXbMhxEX2B9YR50
/bSyU/NKQ2G92SsX4C8KFoYpqUsFdiwo+iPCrpFjZeaB2T6lY+WLqPGz5LF2o0PraGC3ty7H+l9a
69HdivM0s3SQBJdTZO5+lPuO0l01/ntRxsIPHBZxQcu014+4upsIoFpDWNl50DLeBYVdZgejGUhA
2yE63L+dTX7wCmEhGbL/VAW0kwUpDGvIiiAhx67Ld717TtA4/++JOPBN1pfOdlz10BLhCLsrZBFE
yVNXAwhoXbdm2v5vUKGc4uSYxYWK1UCjnMV42IpgZ7Snb2Z6/o2fxwiIS6lJgKKj3Pzgjk1flWUR
NPHedB55caTlb2g+zPLfJBTN77ikcyrBwbjs6fKpyC6i//kbXDDTRKu6I0ybKFYyBVQcqWyQSKrF
NwgsC2U+cTQCvGVcHAYcRACSmy5TnVVZmHBwBlBpTbYbE9szrCfH+cxl8jt37mJ/FLIVFsN+oFtN
ARh4xdvILIK53Lt0vZSh+Hr/xLasi/MPidekxpUy8qGtaZZaReBG7x360trOcUmYRzABahjV/j6x
rYNbT80V8AtNV7XKGRcNkjNuEUxJcZZU+tBHsyx28TJoFH/LLF9TUmxMbxrVEvWsCEzv86jRdx0X
69+vjixh+ULjiheBgzW59LGN923+ODWas9q4GOzYgghjLRIGzV8BB66oSLMQblwZWbBkX7Cs6WwW
p4UkpzxzPGlqwq8Njm5oKWpDZiaM2ACt8ULnZNcRvw0yUyfNW1TwtjiYNAPqr+so59ZYrVEaQ5EH
BDsyvdqIsNq0/hOzU9aOkzzUnJ+ajlvfzfUp+5ucwtQyyzjlrAS5L23cei0S7HlzoFHodc2R1h+c
6bvTePbs5fIgooAembFrx8C1Ix9mZEfmk6E7gVXqlKf85pPUsCgqZS5dnEA8PPRFsIxvY3a6r2Ib
gg8SHD4cOt/RkmHdCueSNba7iCoPrBkI0tF7s3m5T2Cbh38IKF52mQ3OGK8EOG89aZ+L5t3oHv4b
jZXJK9mveWPPrdHkQS+eh+hlFKEHFbtPQ00H/D/5+IeRldErImZPByzmghtiOaz3LTPpnkXrih1z
AM01lXX31q6i8pAyM94D5Q/ZD4OYh4R26bmb3AxFNsvx+2JI39//MN0NKmoS5ZHg6XrAQjwX83dj
+Pbffl/Ri4R0MwWoeR6wbNm7TvvQx6lm7nJTRsS6+VAAJ9NRW3YWo01ZT+ARTd1xeDbMy9NvsCCY
uYIlYEjCUa5umFIeGSl+34zRzBhfplanqZuXcEVBuYTBTgoezgkQVPrGzxOMDegCh80zgjdP/gqD
VC/YxvMUMeDtBYb8mkwXUnxpC40tWD/yF3NzRUJhAgU4VswNSPQYmcsrv7cO5HkWreY93Dorm9jY
FIF1Nq6pwjVR0g6y7hGgJP1X0n1p7UlDYOuorgio6Exz2I8mSRDMubQ6GmP/mDMCRLb0532p0pFR
/NOWpZEcGcjQgXsdfzRRs+e7+zQ0Z6XuzZpHahvTYoGVqPdM8cES3+8T2Lpz2wRwDaIEgZSEot3F
0DtkWM8Kzecn07V+MONNxaMFW8R13VWbvFiI4JGXYNB0JWQwC8pjlJMRx1UfpwHzDo5uOnh9D1UB
BhrK3xSUGzEqx514DGbCpf5Z8DTFItVzWbcfOP00pY8Lj3UUdTxZt49Ckw9Lz62Vpyz1SPaS9bpn
Z/3mX3myXcdyqCuwavSWQp9LQJ+MPA+GKBt2jRn/cK1mt6St7dnYdoJcLBE7uTifSjKfSSgO9+Vj
vf9fyQOiDutbbY6Y+JZ8MVfLPFGRw62skL6M40s90AsvPi4jPTZkKjQhzPaB/kNPMdXRUiF+Ynhl
B+dFVj+GQfMUbMo7tqb+Lz/KcbZWv5TMwO8frJ/002fNr2+aBBw4shUYpRWvg1ZXPoLTd9RGxioP
JuPgCOwfIw9ZqZO5zStZsxNk3f0Kwbi9EjtCwFXyqAjyWX6rM6SWo2nP2lOGcosu46siCL96PbYD
3FXMjCM3r6J1mmkfjV2CjMiYDfExpHPkDXO0nBYxD77pGKFPUoc9Y6QcXRR2KQ+yrZ8qKT8PwsB6
x2qh/hBF0c50pXtKwy4Tfl0lie/2ky6G2zx8Bl9WWEBowjjk7bnkrGr6uksRZw2O1/6QpMfJ/Pu0
h4XeUIxAYGs9nkrFI5+ykvImL+BJRKFvLq5fgtYkP95Xuk0hvaKixPFYWW/nFgWVKtp1GHKib5bm
Rfx5n8j2cf3FCoZh1TSUNF1zxhbKIuDdpXMPyfjcSQ2Je3ysJBR7TJgc02g9rbTYT9WloI9V5WtT
EjpGVH1AHtSIYlCp+29z9TI0b/rm+N/OSgliHGnYHPvowYj1hFqOa16WZf8bJIQL6UJZAPNtylnR
oiyliJsiCEX4xp6dxOMGiT3kv3b3CW1eiotgD0uICIXPfasmUWjXi1EgnBxpczCB21zEpod5C+zP
0Lj1q5iqb8caugsuMKiH/P0tJSI7i5gdbAfvCt+IDmLcifC7Mf85CnmK868zDzW8bb0e1xQV9czE
PC5VmxeBIFho6n4M61LjW+p4UlRTDBUWAxugYIzTqRneAWLd69ilFpbXNuit3afy8/372jL3r9bG
4a6JEEY5xSySpEhd6OlEEL94M0Zxxa74QsMP9+lsyQWS7MiwA9Lb/EUA7bFceFVDABdxquTb7KFf
DmmqIbJ1QQ6EDuCWFCOc6nMy57nM+4XCsvEftkTLuPwNNUICTAgLjzxzVajwtjeZ5BUexyku8s88
qxsgpuVxIId+0YiC2oTw+jYyrIDnKBlR2+WKLHAby+2NBVbBwYZVr3zCArxDJJM9sYKKmE9L1nmN
8yMXumBzy+CBOUy/IveOzVvr36+8jFqWvGrjEXpVz/tKxr6b/JDLv8++2yjIo/KGlW+Cqd46j+UI
9IwpDbiTseemiqaDPdnTpeqGUOfjbvjtcHAZoWvemqLEc8sQwGL6MRJzGpRJeKjj5K0dYy241e2W
+jjxS1hOcDXI6HX2izUxn7vDExt6r3gUbu11qZl7lot2vTLs3/5rnbj5sFWcr06ajUNHUndIA9N0
P8fu4CWYvGSJPEmusZUq8uAqTDeklEvFpDEQhfs+DdJ+PhTEq+NLsrz0wvVs+61pn8IqYFO2Y8l+
SiWen2T3O6y6FKGZCwV6hfy8YrV0BpKFyJTgrW69OfpppQQR2tnSNZdtCC/4/IeOYqJRL5zdljlp
kI9z+LYb8/zsJPOHdgDq7X2ONikxC2tQCDSUE4WScBbDGaslDeyo2DnOlzhuvHJih/tUVFiRvy7u
ioxiBYaahVllWWnAFt/mbuIj2+AtRXhYzOFbOlDYgHqfds3jENE3pBwP3O2O1JqwIpksexH1Phn5
+f5HbbIO1YUZd/FkqGC0DWNLzUcoFND1POschqknNaXfjWcJJg+YeoAhdWz4LbeqsWRGiT4zEzpL
RHJqimaXOdMLa+qnnPQfsfWGaAR0k6CwV+dordS5ii5O4VjHiNzSIDL+iEtnRxav/Aw4q106/bx/
epvm6IqSooq2A9+Y1aA0zx8s4LdI4EFjnRkTSPZjjeL44T65rcyyjcQe/kNShMPq3h6lTF0Z19JI
g1GSBZDpudw7FTD1MptEfjdlIfaapd3OjMMJ88vZcAYCbn2iVYGu4Tj9FlbdtIuxdfJ39Me1cRDC
po6rZmXFaE2DQ/BZbXFBndmrl8az+uf7zG9K6hUR9aznvo/NJQQRD94gDUbTv09gw62hcHQ5CmPw
CX4BLCxENlTS5Gkg58bd0fmpXzNpUfUUo2a5v09rvSjF4QUtCkuOBg842IqrVmB3MZkq2DansL80
TXeK+/bdfRLqVMZqbkCDwxmEF4VHU4kTZDkMhBc4sG6pz4XIvXBA0M08t039wkKvT/2xTD8uOaC8
WfbZGqUfTdOOowAxmqVfzChbdbpv2rjEm2+ybgW4thwU6gQwONzU/rQkyylD0wTNMb9ke+P0nFtA
CjaH3dC9aZoWwky+Sqv8QmErU5ponIkNM3HzLYpd6kJ0nZMIfXBoJ6RnNmTcI+lcXXhfhV62GPlh
ypfxeP9WNi/eokBPQ1IAAMHKpRRJXI3diEupHdn6Vdwi+jDJ8u+tOkXbyN9UlGPG9tpK9JELlyw+
uvIta89F+PE+I1s+7Q0N5fjGpHUzUeH48vElgU9lwfcizU8R/QyJ8Ju59WNunwyA1NwnvKmmljBd
Z915Y6nzOWlvNUWPLqyAkiPLL/HwtXshrYbIlqUFd/9QUe6pKoEFjDGtLDASx0IbxtTtsyxJT03V
mdkuGczlgTO3+UOOsjlX/WS8QXYLG6WNGoDTRih9IdveK2UYaty/bQH658OUq83aMi7GUmZBux/e
GZr3bFM9r7hW7pT17RzCCKJtkxRe69S7efqR6NBydBeoPGIjTe22ERCcPor2UQQIrflnC6xbV8Sa
d0lHSXkySNG5cWGgsXaZDpH1uJyG5dTY/z78uZGU9SOu3OGuTcdeRpDHqb/UUbVj4VlkqUYeN20V
AjjbdChKk0JxHdO+Rq577dntZOg7/QHmUrbf3OxSlF/vq9emfP1DSW3XsvJuweXjLTf5eFn69zJh
v2OcrigoqsUi5O1nC8ZpV5A35vCu1C3iWg/jl8f1ioCiIlE+SNlJHJY5OrCulxxznDl/J8mH1TGJ
aONhwcz9U9u+H4cw7gBj31Qz7aw0QxnP6G9dhrw9Lm0YPbV5eIzc0MthrODF9/LlPslNXcUSbYoS
hQuHRTnGEmYQAoFooqafU/ehZdJzDF0Hojoo+5cTcUVFOcuFCWBoTQwvyRgHdPJLuRuLzJso8Spr
KryFttg13z73cECBdBp7Y9p6aYGYZUAe183bve0Am8HBTrJm2tloyeqcXdGHyLX0z9zE6Mf9U9nw
yFHqWMv3NpYzOGpydJiGtRsI35tUscfaeTfGf9r2JSOfukfGdaHw5h0w+IqOjVwEwO9vdT/pJFjp
V39cNI8Ez9Kx6y2/pqOr6aPSEVr/fmVkBj6RLi/hN6F1wHf4E+8QaUSz5vA2df+KHcWUxRacs4yB
nZSc0Erfa3wfdebnL2HCpSDQFii9vs63XHFhtOg8kw24qIuLWRe+WZzTove7HCWYD0XCdlG3f+aF
Lh7cZsulaBtBEy3qbbeHV2Z51cLvTAPLeqI8euSDq3mUN6UOSbb/paAkEDLOJ8wi4A3o3dKbbO5Z
CfmSRA9GVWeeiIOJ6hzpVbt/sXFXFJUHYS7CpJrX0ZQsNk4Vi3NvGPa8L+DZRx5WBp3YeJYm2S1x
9kdb6zLA90/U+aUiRK2MpBz8Nqw4W11+KmvNq7r5dP/Nn6MWhBrZwvWbwB9APr1+id6JhL7tKPOo
1M0m6JhRTFwf95ObrkeZoF7zqAtbdb+uuFS90ZElm3BU9WU6nu4bu22FwjgFFhWjeIIaya1kD4lR
jkuKTy/r3m/kcBxKtovn5Vws5qektDEBGnbPjds/x00cxL2uq3+TOWwQRk6VYseMmtcWo8ENcx2M
aees9SyMq7wv6mb6dp/NrYZL5K/RHWEBggRcKtbPteLczmSRBch8+guq5ROg3BcHUWNk+WX1gBa6
bpYevdDxQ9It+3QghzCLT11qe2joOsxmfW6keZjqJBhj9vX+520dwvXXKVaz6opcJhO+jrSZF7XC
q9KP9ylsOTSI5sm6qVnA0VMMmN1zO61qzALl2Tlq2r1M6sMwzh45wTtAPD+cCip392lueTTXNBWT
ljJRlAZfzzz6KgfqRykwVKoPIY4zbX/ep7UpxyZmXdAQ4Vp4JhQlGWjWSG7CfeL2xxwNhHntnsto
+pwOjr8U7JEOe7OJ9lPsfEnSUue8qfPZr+/SNfn1hq/eJVHKOBfRnAWYI6NcpEeU7jGuVh+Hmjx2
3fvIiHcTQ+Nu81CjQlSM8eA1SB7s+ngX980BTZwHF77XEi4+LXS7JrbefnMdzBBibTxWizhm3I1x
7uBwzPlQJm/yD2mr8S42Y3ksxrA4uBPoFFEqvWnK7KZ0Ee2WNRabh7E/tO9Np/TziLxvBaBlwnAv
AAlkDBqPY6uYgTLsP5QVC2ZmwBodLALjOy5e0s5ePL4puh9T9aOeftj24pECHWb1gwG30gzpvtUZ
l/+Dd0z3EY45CNS6by+fWJEoBwA7BD2pfF4/laJYG3L9YV78xULPuptfou6hSQaN9d7UMGSAKBa+
oc9NzYt3uTMOQzTi0EMryB3MxbS235eNx0V7rBPdEOOmGF2RU4QcDRxZA+xYeAzR+3Ssj0b85Grn
SnQ8KZZ6SRpmlrRH2sTGPtvafWzMr2Z+wb7bs5nm+/tmY5MYZrAwUoi8M1WBiUQ51piSg+xYjesn
477BihlJvlRI5C2J5g3S0VJOD+BlomjWfFBS7GWLeK79Nhtej+iH0brSaMWW82NeMaacYpVOeFNW
YnE+HAx+wfD1Ae2+fgZduH+E25b3ipTyeNnJQCJiWEgssG95Uz6k1kPoGPtIlv7Mv8F1HSR65eug
qgaNh7cpjxQIsRRdntYvA66LwRrmFjC6psBe1PFnk9T+WGmIbL6ciM4slKWpi3rlrXKLzC3NrsdJ
mrE4iujSynyXDjDm4aEbPiCV6HUm0eRqNm/viuYqSlevCUd3GQPWYxa4zTm3vhQUU9Z2fgQc//v7
l7dJCEeHngKOWvirZbsihKE3bDjsajzR2TQfy3kY4AZVy64lket1famJOTYvTCA7+Ff5WUXiiLuo
qbsR71AW5Z5pvQxJ4zFdcvDVl1MDGxPNq/BpKXzaXybTCLaJdRWs4uhmu060/TnkKMc6lennvfBa
lr00kpTe8qdss2OFdorBPMR5elqiXTkLXWlr84xdPFAWRr9xxsplNh3J+t6FlDb9m7rNF0+UvUfp
srclnID797l1wJaJ+RphMoLwWBHWyAnLPrQovCB0nILUMLwMWo1fDZV6vtdEFIaoRbo2mRxM/8fV
rikuOXq67rOxZSqvKSieoznK0epihhssM9/qv5vDEbvovA51XgvDf/eJbd2PRQXBUhrUHdFKe6ts
s4tIO4L7huaT0q8Leamm+dzGb+we2nCf1Ob1OKZj24Kjw/kVT/NK3Sq0kMAJEFmQMuk31q5o0V2l
GwHUEVE84Zx3cx4zHJ7jvhQDlsMm+yzP/iMnymNGQ3Pkic2BazFchGH6rHg0Gp3mbAra1XEpN1Ok
GAaqGhwXGX1xqnMND6sU/SLHaHRnuHb4bY7Cw9JL6bgLJgsHVn9AetVvlvSl7+llssixLas/o9jV
kNwUbPRqEwehNkGH3a2sDdZgpDZi0SBJ6sBhaK2xz0mFyiE6nZHkvC9tm8fH0D5schS98ZzcEqts
GtZtl2I4n3R4iwkfj0Laleat2hQ3INhyDINi3kmV6SG3i9iYcswNpm7hS6umPmW9ifd4LI73GdrU
VCYwn47HCtPaSsZqMqTrNAQjiu5IDxX92MTRYepTj8s39wlt8/Q3IXXxYIeOVR6WGHOrsAekGaa9
O76kPdPcj4YdFW2i7lrETEudBw4PvTEX3xrxLs7qfc6i/X1+tiTBJivmDfKLzi8D9OlcZi1lUR5E
3YKOKwbwyj8xmaATuC3ppnja4ZIh1ULUY8sGm/Y9w+szzsPDbOCJraLqR9yb72mDyngePt9na+sA
YbFtdx11R5exIuBizKMI2+zyoG4avxA/pIXsidEeivHpPqHNWu41JcVU5BxjCCNp80ACaMe35hgd
027rPLVUsENEBFa9zk13plE6YA7D/dGzMPJ7mxjA3nEDadTMb3M7+g19uP4qxZoYCZYuThP0obI/
cvHdJF9RzotzHYDaljYIB84EPGyMZlCFeWss8hjNibAjabVn3WV9TcZOhym0ZY0BUYE+XfR5rT3c
t9aKZUIAlBMDgVbZRp7od1FffuFdfWktYy975KQTU6MWW/IDncC0gCPQCvW6M/nqOW6cqCtQR8wx
SLnYXjy8s2zhmz2WUEy9zkzqaFm37KGhrBPOOi6GbptPRbLvM7mLkBAIw2V3X1i3tBBpPkzlo2HH
MtWmHXhOJTFmJw9sawqkYwYh0K3MtjtmGTtUWarpgdmKj9BLhs3gaIJGR7dilKnZ0Crv0AQ954DS
Yj17006f7N59iJ0HGy1A+FcXd2IaC63uDXlNuKGPzWKYf+KAHVF0n8YZm4wYY7ZOjKxS3D2FSfu2
QJIgF/bRdpCxXQo/L+UjqccHtoReMra/YX5cFx3ZSKmZxFXNnTXLZLY45nDdub6MNf8jl7ZfpcOJ
17rq0Kb0IHONpmVcLVq+bqUHMpmWpoPphmKZg8kd33A0Bw6z8yi0vvcGKVRjgBck0JyPsF65z6Ir
gMo/o9FcFB+xkM9v+mlXFxz9Ai/35XSTECJBOEKA+MIU2y1Pllk5Rc1xg7X56AjnXZH/LOaLwfi/
DzodgkkDAImYJvIcSnbOaUWKtBimKKhBzhHaGnPSAvVaY4s3jOQNFSULWdMpbsWAyYkKaSvJnxIH
GNDlb7isN1QUK2IvXYy9wbicYTDeDujJZMazZXRrgbDokl3IO//+JW3pGSiusD7u6xug3FI1j6OT
VOsED2e9l7HMd9Mn5nycGV70al9iV1oZDV5N/ogAM4cBnfP9D9g6VwgHUvrIW0PfFckv3cIYxpJA
z+nkVflPBBq/A/7jXNNQws2WoTJi9aCR08pDadwW1HNyTY1nkxHU+CmyAHhz1P6OJMtQi6wAZiOt
n7xAKqJ5kq6u2WJLpywCABOB0jhK5Mpp9UtNhrrMymBJaHnsZ1Z5YW7/qEj9Fohajeal2aRmEhMo
B6gggtytBveSTo6bCsyGRMu5sTovquvn3o53RaHbfLJ+uBKrOYAOgalFdwwmRBXBJw5AGxMalUHs
vmAz95KfJXvg48mWGqd865osvGPI1iCF5KqjKDWxqoqFRhGwutwXYXdBfvgxHez3/16sr8ko5mKS
zEVBNi2DdkGkdMT6D3fUzJOsmvnLkV1xohyZJdoJSOeyDMYh88zhZ1/Xv3VWQC8T6JRBBLjKx5X/
1LcxKXkPJlj9EQSY+0KGn/fPacO7WGfB/yahCDSfOrEkmIQNTAwge8k8NJ7bLWhP2KfJ9MAnujPq
6sHI2cf7dLc8fuR8MSNkorTiIDV0yxtA4qOu4w5ANsrGPrpVXh2rxO69JOyAg08ETC8creM0Wc7H
0eYYQa64nxbS3gvJ6RmlT+mTagZo5f0P29I5jGJzdH1j0hHN5sp3NWM8usjaBlY9Hx2XIxhZDrP9
WC66vNhW9zd20wADb3Xr8ESvqnJ1vZM5tAgIoAqmdM6zqA9LerZrseej64vOJyiljol7AtKPH71z
O+cQ8nE3l8m7UUy+1TwzqmuW2hJpABNwTIAAHgDZ1NsvamagR0RJWQZF7dSeaGjkxzQcNG/elgm4
pqIoTjOOVjnYkLlpahvYz8bxrRhIkCKcq8P929x8XvG+YojQxkZsZGpuObLL0krMpSiRDPrJsYFj
RJtZlaxFypEAweihMk+T9YDNkH7l8jOrp98w4ejNEyvkGQZNXkfyr+64inLJ8qIpUbq8zNYl/9JW
lafR4a3zRFzHEYrY2Oek5jnmsQDKd1/j1lpjl2THpQl38aQJQ3RElEtzphzQERyMlGhvg/8lsH/P
0oHrbRJBsgFPEWA7EYPc3pZLwtbO+AQi8RNyAn7dPBbD+BtXgn4YNIGi2oTzUiyPO+ZLCZenwkB+
W3o8e6wG+cNyMJGY/Y67gA4pRjHDagsUDG75aSVg6LqurgLZtEdZGN9m608zTx6gvPflfOP5xgtB
bagVqmjY33pLaJYkAe5SVwIlpws9tzIORhddBEdoIcedk/9xn9zGPd2QW+3IlVTzLsyRB2vLQPSz
F5ZfzRR1prL+93YCE7mvhSYBx05tnw2nvCZxSCDX6AkuuvYYnRIn1bziW+0NTGCGcb0fionJldcr
XkISQ6KnqgpaQxxHl76Lo5eqTx4ZxleXttqV5Ve00vqFbLw2xPaZwvDTrNNo14bhRTkNKLKvKKJo
8Lj9CAxSFFnSt1UgyupcNs2l0EHvbkgIBvyQE0dr52qNFNVC1aLPeplVQdM6Xh2+iekxigrPzmMv
nHRP2wY7SFbDrUCdzOZCHQDhLCoEz+YKqRHTXnaQ/vqLE8cI2e7L4RZTqKo7uDsQ+aWne6R9uCyz
BXvhdlgNVFvFmY2FPAwFNb2wwpyfWGKqEcsN5uCLo8IE7gCcrcLy56j7jQNA2gInq/bp0mNnirR+
Y/QdR0dxVet4pK2GZZ2JtSzu5FaYwHDFsauM9JLErnGh5dRqNGDjENdbYtY6TMMdFSe3aEiPpC7q
JQn+hwO2S9sXWveJxxZmH4oicT1edrYmabB1iCCILBpHcQh4qrcCP3Vub+RhUQdZ2Hw14rVF3Q2P
96Vjw0qh6R4D78jUYfJRhUNMQoc0U0zrIG4fBaA3GheLEjD+8e+pIEcmXhss0SWlqG7qhLIouWwC
G+i5fHlBSbgx9v+NhqK8Mpqs1pZpE2Sl7R9rzP+ZqaYNY+tC0DmAqBbeksvUDFg3zFYrxqTBqyhP
Yml+5PJ3hrgB1YSZMLTJ4U7UINPuTKfp7arBJDM7RtzYmXW07/vwdP+0Vtm5DczABFmz3BShBQCN
b2WrKJt2AZIngnQWBQ39wszGa7AbdUh0gJs6SqtqXb0dnawyvO5xidGLZy4/5yFm7Njb1Ph8n6Ff
7wYMwQ7gahCs/XI3reSsm+0Br/s3c/Y6XUiu+3klzVAB1ynq4REFRsp3Dt8VKdPoiI6C4nLRmiVR
3IOBcd9iR9H90/lVzRGqAO8e7hUeHaDl3l4CGhbmrmL4/CY8crfwuu6jiDU2cpMGcrXIGtgQLLWL
m9QFEsMRxw00TyL5COhiYr3cZ2PrjGBD/iahOthW00b1xCC1YvaK4SMA6O4T+FVYgUIFg7uqBR5M
VS2wNieeM2qWQdpOjRcz0geNWaEqX1XSn4xx+R/Svqu5cSTp9hchAt68Fgw9KVKUmtILQmqN4L3H
r78H2r3bZBHL+ma2ex4moiOQzKp0leYkw0/+hBS3enhLkNKOvO8wlgQomm3ZmvqwyHOremkLu/Qc
bh2kO6FlCAKLQUqOvTSVex71yq2auZKpy4W76hPuLeXRmCqVScmwmJPQ3rMHFAjMcGsI8acLvVL+
xOX8tJFGsMdJnZXWGLWSEQcIXWmL7Vch1VYvZBxxh45h3+4d9nSuaHDhEV4pGB+/Jdy6Y6BJLl5J
aNtJcidJPQs7AdzKN4Po+Fhm5nic6gcTpjoGqGi0c4yOhU0qIsAytHKbAP1Oy9YudjfoiSO6Icl0
jaisoO5eETBdCEgheAk4bZVeEZdFmYQgh6+2kvRXPUFsM1qpZ47v5vvU8aViqHWRhO93fYDEw94l
oXfIAhLpjMObkUc4OhwbIhD0itFQEBNEpyGNYoWg/quL95AFBTN5CTORNMvQRAbg2ohz6N0nSVIp
2ti71dZXlWWuARfl3HCZORbtOlYYdcHpcCihhwsHIQQKeCvRbejZgNezyAc1fGtAMsDayD5eE2+P
pW6WCPaQTHnPCeuFCqnKjBs9XQYRD+eVha9t48TV62MaM5Kt61c0qJCKw977tPHiGoAyvKnH4bpA
c2uPNRFDwNt+/pfURaSvxYDxYpkVbl1DyItYC5pFCV/Zyq46DEkN9JFTmh67jpUznhU6vGYlfB6Z
PHr7UqxnGKbLqnrLF09x7yJH01uwSL0o2o8PcIYT1Ic1lGWnTKF0x0la8NLQ9c02AISDLXVFu6rq
wGA5kcl7UwKHvhq8WVH5RgcU7bVqrvZdo5Gb7ZCOZmzEr5mv71pBcLqoJmrSnYYmOcljulaChRqt
Bf1Vbd8fc3ovKmi7QnvPhEaLdx9t6OEfUdlUpRbYKW5q++gscEJORFZY7FxSilFs+x5K81htslL6
IVk9pn5/oaCOxKGCpRbIJdHaXecIC+tCb7cYuDNbYyQxv4B7J7nKeJLdm5FbQpQ/E1o9dT1Xa7dR
uExjp8udDqM93o5TWXc66e/tnaLSDseFaiOwihGk3zqwKnBLvVLbblt3YREBxDsu1ryU6nYK4Fwz
GIFgaRiJa6L7vCR57wkOx1fZ4vG53hsZ/AhM0+DBi9cI6oa3PyIQEjWsIcHbZHSt3gOCRNgTrpQZ
Cj9zfcjLorsHioKiIZ2A7l03HZQOcIx6Z4dPlTeNSm79PGWQuZfR6e0OAFBsjcDjR5l+xlUwUqF2
EmtRCVRBpeA3udSMO5/DrJPUxh+1BlRudeCrpRwPz2hElxgBCb0YEYlawLRiOgcQc2gK12gm87Ed
9T7ThK0C4KJBxjKs8ZzHu/irC61oY4ynQQwJ35pu4yjRuj7hQ4vBPbffqfwcuSteDUwWBtv9uevT
GDNQFjGXiMz/dGBXB5KIqYKJYl/cBn2V20PJl9rRSMO2MBVfyTCYl6OiwzCJM4NKANcDkM80MIGr
psvDbSPGbR2PWGektUTC6FliYBGlphOAmhK5MKws1uxhDO1S/fvmGEVb7AzB6CESYZjSu+XXE8I4
q2JB2EoJhy14kapsq6Auzo+VZuZU0QyETi48H4BtSueKirhs0f/u4VTTQFjxrVpyJMM4HmkkPLQ7
QBEwjNK9lsKHIR5EE9mEPUrnwYpw7HUNi263mK4UAdmnAkvrMy6VMtmFfRboDEmeebOg+mX84IWh
wn9X/stK1DXCrBK2vGolhSlr2OZGcskCfD4WvBn7BGM4/d+28Lc0qVCED12l7PRM+AHDyLunxsqU
wgQG+eO7mzERQImFVKIXDyglungrIVGBRwUyfcJWS+S2NEelFhIzzsoU75Y4KjIT/brYG6Ln9Wh5
/ogRtIQDdOPjH3HvZBB7/2t4BBgQd7jOWFymcz3X4kdwgrhAjkm3emCeOUJYaitlDJyukQOGWs7R
nGJwgLIhf4Jq3C3jAMofe8DrCdt+0LeD6u8GVABJJhklVn3wW88IGUzOnTS6NVDw09A+B4i7W4Ix
J1VyDSzDbZp2v30fw4pAmxQTtFgCdnKZhpHJZRUpopIhvTPKAi8A9Yd3RRsM3a8rlL5YBj1sHroE
OVvvu/ojExPDrMOqHRhOfMYSAMADThzzP+iRpdHRjSRBoIltBsB48k51izH2qLAbFVhEiE0ey8x9
pAmvhvop0i6YI7gDzY06Li9bAMJhE4DsfxRq2ToiV/KMw5ungkQxmjqh93Rfnqdg/bMAC7RFX3VA
kiFvllHesTrF564Ir3d8CGKBwuB0rFduqevqrIu1UNrqcTJuean5ln2vNgt0UjKsyjylaVQYrbco
jUxacUUph6ZFYRRLWzdWPvtOeR6Ues+17l+PL2eWDLw+gg+E6MBMuyWDcjTKp3EiodFGBIBP7xmL
KVuyzAt+ZCThJhd2GzZizyJwgIHlgjVid+I9+rzCVZ4qAhM+XqMxypSKX0XJm0n7JHHcAv/9bdZQ
kYPVEDC1pMk0a4WmiX6DRvxt07+lY0wMDLeJLNiYe7FDFRoShw5M5C41eqc0L8eBAoBwFSDKMkbU
8+EtVPuIYZBmiaDjCoWWaZWBThmkLCghz70HInLV8FZRZCj7dXquB/+EEMDBoeQKqkn0SIzRRHmW
KoU6gWsWppgmiHu8Ma2//u7N4PpRL8WqE5h1zP3dCh0/lnKIJZ8qFqJWCW9XhtYWy3ZACESatBDC
098nB7njUYtDZQQP61tyTe2WwHTztW2slQ1ptfZZ9vWl+vehOtB386/gY5oWlSgyY1N0AKEOtK3P
FduJCkDY/nb6xkCvJzJr2NaDpgQa3seIEzWLOU/btnXwgkeLiyqf9lXEOmsS7949TISAWvuTpITR
vj0yOUT519UjDUXF9yrizhlWHCWyEwisBMEcIQX1bHgGGdum6A2pZdfwbu4DwlnNDNPrgNDrYayd
B7Iz63oeU7pb9dmhRZNveFwPYLNssX6X9NzqGqBh6izfeh+wIFD5D09YAHl7eH5dGHiQgpLk7oSs
3AOLKeeqveAVeKQysqHzXMEoYNUe4Lrpt3hXQI3HAucnhoFvpp7oO2UePGVJlm5SvWIo7owhQnMZ
+izQZYo2H5qzBsDtTcJ3iBp8VOYJJ3ivGjqdfz/W11kqU6UMvSOIwOip6yASFTcVCxHIRGFekFQS
y4WA4O9vuz7AxP+0beP4EFtSMl7kQu3lCQDiay2OrdDA2E7M8ZJZqEJv/wOOMAIC6BXMgaDX/lYi
skAU0q6qEdnJQWsCI7gF/oemMyoas+f2s/wZ5gEGfPr3q5ABsLujrvstoC7CxDhhwjJ01NTXrce8
3Ek3kHthtDHApvFIINIdllwHID4PoEfbJvFI6conLIyzKgnuXJOfpaxiHB2Nj4cqwiQDcNZotsSE
Fd0GgMp9VMatIJ4jYu127aogn6vzihQWycnbXjHNJWcdGTzSmYA7olNa8+ooOUnIDTEDUX9VW1aw
Lr/Xy83X44OkVPeOBnVdPbpTQiRjxLP1/osRDNN9k3ffpsI6odaCyI3xbWfXrw7eKiRrc+naDDJ0
4uiODKVCLSe6lYFG+/PrTiEZOfRktfj9tCXmfvm8tBjn9eOnrwLIO2pUSFy7Y1lq06VsrIvgvO+6
02F1+r2wucW+NgH9ZbLE4MefPqI4hbRXYjAgDxMV0zFaO8EpV6P17pur1YrkS5ukpLUl8yUkz9/G
isEqnce4Y5UyGKPMDxFfToQB1fxrhJB3SyZ3kx/679zdabKr/n/uNsC9IpZzJv1yFVqnp9+/Bsc0
ubcv67HEz98guninJfXIhqtUiISW+2YsVU48X2pr51TkcPKt0+I3sXMimC5ZH61XzmHQnOXyiial
yg36a103dMVzuuLHxX7Yvulkb2dWdVibHXl+5snz8vUxTbo1/F/Xd0WTUu0g7nrJQKbtbPkr9Kea
I5G/hHX2BWFZetbxyBr/mLdXVwQpfXe7Boc+GuK5Mz2ZiJa1dM2vkJEzmD5yJy9XRChtDz2pm6pW
4lk2+Sf39L8eGqXeWqamIR4N4jm3II3RaLfn/nMIt8t4sXwxy5djbLJIUk/Su3ui9FvqEi6oERqc
BzOLkdm//DbNdKetjss1+iqcI1MaKed5R5DS68hokOQJPOlsqV/L71eBkTSgsV3o79PdbNo4lDIf
QPA2O45UZoa/izfRWvtkabHE4Wd+6YE83I0bRB6vtCO0GbsdzV1CdofD4bw6qau/np6IaX98gOy6
I9YXKxU673f+SCLdieZzfiVxAihvLr21801ntXoiW528eaZpfjGkhAZHvDtUyoIIVVP1Co9L87cb
6/29Mj3Skyf1vKgHYi6PX94n82gZRotuoihLTD60vAoGNw78avscW9XCt1CGEb4H0m2W0fNAPCtc
MJ0CQ8np7pRSz6QYbffiuXZedzv/aRctHccjq5NsLbbaYmsKpmiV5vLr+NhmMjSDHpbygJCXRQlU
8fMcEI+wOrSZl0hZF7QjlHE6uZ6d1VuOM5LT4onYtr1+/mZGKvPh15V8UnZF05PASztIzOa9OmIx
4ZPlWUtGjPBflABRIvJPBiafKZs/BqEQSkIkgaN3J7ZGCOXqCb50HZLcPC6PR4k8viJ66OvfivCH
IuUAMCTfC8NEcROv3tuVnJoIvNrdQJZHFqjCfwkV/tCi7qsMGq8XAC96Tsir9S5YZ+cEy/J7QczY
fnk+Hr8Yx/nTIXtvzf4QpO7MlYXUK9QQptn6bE6HEbDiFlbdm0VPRrLC5h6yJb39EVzWy2fPJ98+
iY/T02M5PkUEPorxsJ93TX9+DuUpjC6XhagC/1a0HDqSrJJni7X/6b/I6X+I0LPfdZG6SVuD5yxa
5r+U0iHLl/XytSH/GzM/onwVR+tio9VjBmaUz+hsumZDFEZoSc+B0LL5I09XJHK5xPb1xJfOr9ZB
De3OWq+tjizbjjAEZT42B3DJv/WORpVM4tQfc0wyniWi4O+ls/HGEjrLYvgd5u3It6+PNk3r0M9B
aMM9+89uY7tk6T0fA55sGKT+iyv/wxNlS/IeMPdBOAn/7oKF6WQwwVZG3nn7PXmJN975mCNYNs14
/2Y+h4zpmZ/ExAPVozMxXaMnLl8Fk+pdnHdndf6xZQtCbDxbX+Dv8JclL/N+7g/HlH1pNa8atYlm
Y76q60q29muEK9zT5mvJDFeohpk72aRMSzY0RRjlkM3NZjB3DkccZ7VoycLGA3KNh/JjM82wHPRe
x67oiiE0QM3yXSIc69flN4sjlmhKE8dX2oZGFiDO8BNHWD2w3k194ed8gwG8VGbZDiatKVa6ppWh
/tsLk2bvHBUY3Cbsr8OdWW8olj+l8/dD7aq5+nNLl8FUF7v3T3ImT7/e3jrrAw9wxi0x2aKiSmCI
AIYumoReQIin421oBlZsWoy46qdQ+EC5JMqKNIYfp/yPI7ns8tX7J0fwxkdARzR7QXTyEZIXHwHD
QBAyMMz+bEyHpL4CBIRpwotiUcF0miTJmYQHQmWPR2vD+P7kA+9Yu/o+xZqKJZgJcNERmBt4gSCV
XxP+a1ixbmpWfa/IUMZRhg12lYmNVwTD2m5vT4/rxzo7/3C7okGFVq0euFVkgJWE1A6MxM4JSLvR
Ays6hzt/kVs9ozOHSZEygH3kuV6apNPliIvauhgEM9y9iRfNkuVe5gPHK+4oAxg0tYbNeol0Lp3S
mm6q35ax9fK8PH6zsqo/Q7mPhIIKnPTRSzpZxkk2oGM5vqVubajvkcUUQ/joKoUo8/Ioq+ApxGDE
+fm7I94nQygYgvcTiVxbvjzVujwBidedbBYvLYkxU607TGs+6cmDI/sxVVd0xKjAFmgPdIbF5qIu
3pM115N0v1wWrEObD57+SALd42LoZZK5Cm5ntwvRBGsjquhIAZfLzPuxDo8yDrHLFYCzBaXCvlgH
x+nJKd38jomNCNfcvGbLx5c17z6uOKOsBDYSYclojkOUSEIuSG+uTifNfKrJ0/ZtGZu6yby2KVv6
6NoomxEVY1+76N04B68qt+hNe7k8GufkF9r5GC8/JnOUschizwsx2z8ZC0S8GgF3q8VJnqowtrmG
xWB4rR9ghUe8URajyNxg4FQQxAq6983u4KxqMu6r3+by+3j8ByeJZgcUzNCfMpVR6XdQ6xro4ZNr
hDMTzLGjEfnoF1YrrjFQoP96LCg/xb5b1m6JUfFMhyGCVogKaPXmgvQVEjurxcI4omaCPwwPOZOJ
viU2ydCVahtcWwB0fCKGFCcZt9gf5VsrYu+rZioJschNIveIN8rjF5VctmMHcljAXluDKa4LAtRg
S9ttMaxzVnq8YUyGf2bRpBTdk9MhCoNSOqNjL0ntDLPjHf+Mbl3Gvd1HM7dHSSm4nwZJ3Avgzbrg
ZQSQl8CuBmed2s/L5cgxw957+3VLjtJuIeQMoWvA1uay41WSfvBbKNpjnu592C0NSq3Tsg28DlNw
56KznItvyk88lkWZ5mMqM+7/lgylzEPZZzrARyRUJzY8UIDszCOJORzkxmwEBBwsKZyk7JEUUiGA
poe1ylWgZ0mHXXmOODLukA9jWimG5NGvoGFEi2wp/lxR8lf5whK46VgesEG3SeUIMUa1wO1EA7lA
CKDAiJx+X1pLthP/pDHoMeSbfv9whiGO+XRqu9fgw3e6p5Rl1Bn3IlHWofWiChOrYGg4XjbhWe4s
lXPi1xyJhQ1DsmfC2xuZo589nBJoyaiD1uvO4siOuKvWxBPruSOslPlM8e2WFGUYNF+sVd3FwaFz
P6xJ8+SDDisbNJOfvKVC2QM/yeQ600HldXdpXt8H2yBjvm6sUp0ejs+2qZK3mJA997bZbbjDbmOZ
xQF1Y1R+/ld/SaMNqEEGePN+EvxAJc3iLwBfIbBasvswWBJDWY6Ij/VmHOCYOxM1wS5caSYwvVKV
WKbFEH+GLZQoo9EIoVfVXoscJdlYeUvQa/47emaZJoaSyZPVv/LHYwUAxK6bxFIhO0tfGOT9/XAm
iwXWRvvklWF4J8l7YEFkKtRIS9ePgGsonS+9Zyuk3FoG8YCiYSvH1t+x6x4ygx4VbVRiVoo+wMFQ
kjj4xXqLaqpmWsKTYTWsBN5MgeBGH+jBOr4QKz6eThJOxX1HyJ0R57BCWcdbBasteoOY3pLlx2hI
Vq1xa6/owJ4Fc3zYkWTXrUxm6MsSEcqceFWhu/UIKo3ZrZOBIOlVJ4RwL8oClhKFBpZZZkQadFN7
NQwGsMkhJePhVT8WKFU1zFTQzMPv9rqoUKP0s9rtumoK6C/WiIxXb7mLXeTbj0WedXiUwRixnLHu
jMlKJmTcpIyvs0z93Vha7pd824KL5DVTib4OcrPSVzJmqR3jzWD5MMbF0AjKaVUNQPT/ObPW4l8N
R/xqRCIuqyWr4MwSbRqELtRjwBhJIGXtENwKlsPvKqd4gydjJQVnsv03kkAjvTZDGaCbHqRU9Axc
VCBW4u8BVa6KrLw1/1ymdr8ooL7fzOcQy2jQDe5FqlbSkMOfSChz7BzRRj9XgBdRstNsY9G0xBTJ
i9mYuZXuGMaY4V/odRpiGjVRMrmyuLbl0TxzZqxbysh6DTFvkjIfgouQtClBZ5gUzbfw/Iod5CwR
YjE4mkm13d4kFZII1TgkUp9L6Nh53WGEujkp+/EdyTYPpTdmwm2mxHdLjjIhYovJs2J6gKEpYpd/
6mQK5jbMKvf0qx84TXoEH9P/ScIrINOZrxft4Fii3TU2ilGjbS9rxXxssGYyHbdcUXFHKWZDpE5P
5ldFQHy/GXPCLzoT6CM2JsxMEpLlUrN0FtnJ9T/gkgby9WI5AWbUdJjYspS7psmTyPr2HFZ0PG+Q
gYuH+U/UAeh24Sjrw7KLBgTHjYnNAdxRrkxWUDXPyx8aVJjTGkIzYIfjZLw2/S8bKQ7yzaqj/Je0
zR8iVGxT6EnZjy6IXKYu0MpcJSaajvboOFqni+U/fL/8IUe9lbSoA8bJgChgs7vskp1ZWeYz0oiM
o5uMwb0U/KEyBXRX4aiqppI6YgHw+TXnCeCvWBZiOpRH36eMUVuLeiSU+H5EXneSJez3eIMtmR1a
8yr7hw3KEBVZ27t9/yMA1YfhjJudgz9oMq2/DDPdFwHptuawhDfTHfM7fGGo8Lyf/kOeMkyDlrhy
2YC8c3DQAW1jApgRCsx0Ik9W4g8JKq4J0kL1ZWXi8AIHjUbkw/mMpjdvYaMJHm2l62/D+mYIx7zB
BdLJhJvxs+DvVjq4SO4A8jziSeSTcBvt4zf+L/nQrFIb+4Dd53DJ7F+cOUkMsWCJygRhB7BLis1e
SQzPbUf+PLjViL1ckvfmRTUWzYc5jxrfGIjbTDeGZWCIWEaHUdA9YqS/OWWFcj12QmFAXpmGIrHp
ntJ09IkJCseJ/DmvjmHsESm19ezXY5mZeSlNLSSARMEQxbSf9PZotcAd+KwqxHMfnVVBJQFwKB9T
+Bn9oXQPJKbBoH8Ni1Fs6AomDMSiFBHWR+QSr5C1f/dK8xCjxujtDythc+LMRbrc/lJJZ+UEnIpO
s622e/ulXTwzhGmWYWAcY5PcBHtFg+FHAHJW0iZH87CPlIFUWErFwuqYi0cUHnA1gLLAFicAg9we
apxg3tmrPUR3tXkBbqlPDI10OYk6gkTtGj30fWipe5dx0jNGFMBvE3avJGmAQ6c8uKeLntyUIsjK
EsnaZdsDJY8ZoU8SQV0nYAQBFA3sJizRpduOMDMUe0VmwAIcivf2l7vl1utv4PsrT9ZjwZlT+xtK
lFOIlM4bcx+USmejkfBs2JFgRdZy0xDdLJ3H1OaeA5gQUQwsSpjWkNAbzrO4kBEgwLJFJCK7IrVb
kYweEiMSumROrSlj0qIa99yuV0m7eEGJy2KI5lyRBB0r/ARTMeFv0Rc4eH1fyi6HkHkt7j/7ZR2Q
YIkAXeMXycoMnNS0xgMLBm6mAUQHVSx4ESYsTYC/3EprqPD1OPCJfJbKVWgsm041eYD7meEpXxjq
thnMRgPsAHl83nMPcZw1pr8gq5hNpGfR+A64EJorGGckxu12I66KlU/EX0eWLf/pM6IEdhrzneCl
gGiDOfZb/hIuVNO+kEDIGgbTKj74qb+gfI3JQV15aKrkSPLR4v+kneCbv7ApubCkNU/QTgpcOuGJ
5UPnIu2bH0SZh1Aw0jrmRONc2d5+FzvBujLfvSVHtH0ck3Yf2plPjqzOxOmrj46Bsg5u57uKhyn1
cxwQ4xRtoUjPy8d3OhNjXzEGlOjbkxYaACfGwKY+D62V+sCQ3/QbeRUorGhuJsy6oUNJrN4YVSV4
oLMJV409GGbbOcZeJtXZtOPUwkA/WWOt8WPmZt7NN0QpNxbWcuI1GPE/g+ZoA5Cn5a3M/ah79JEq
58e0GCJyB0aaepEiF7k6yay47j4kq6tI6CSmopL9WjJt9ZJZzDTtYwlRecre+l3MhWOCY7XKFWf3
5j41PYZNn1FGLAfCwD0wsxQgzdNTlFxVcXHWucZZsiSSLrDLp7fGxWh6L9yhXrW/lEX1EuLlqRBN
2XkRFpY6UWR6KNCtxlP+HpOyJlF89pQFC4HinnuAmvJYWgPkIx7MU0LF172XYDrfPY+FpVYYxk1W
mWxgIwvahOPY0VhgtvfyBHrYJgH0jglaSqXeCn3KYzFJEbnnC2+fz76JysWF5azV6cpulf6WCGX7
VLR8GnkJIq+Xw1+Os9HNDXJdjmAJLUmW2WLnWJsdxhAOK8y0ekv/8PS2Xtv+/mO/30vr5Amv8SPQ
z8l6HTjmev1sfrCSNz/lvEc/cbqXq6efF4ye6ir4iRY67D8/DWTPWytDO/OuIOfFfo2mqXG9FszR
XqJVAJtEWI5oUty7HwA0CwM4BmgRpL3uGHiKWJaui2rg6GCXsLIcl91bPpB4mR24N1YPy+yV/CFH
JzwSgIxFY2m4Z1nPzVC9KAUDnGEm/MSlX1GgJNkrJKDDtKBQOukqqMh7QXi7WBemYfp77y0n/Wtp
igzb/9McTR8j8E2w1BqwZTwO8/YegyLX+zRL5WkqNiMFkc1DQJwTWaDvaAtxekHHDEt4ZqZpEEMg
Fp0ASYB98lN9vRaeKnbDKujkMx4VgoWGUrTnFJZ72H90JLMbW0Ms9/zx2Dj/lGwpTm+IUpqLWXZX
kGsQLS1oTUUwlhT85VorZ3fZfBnW11e2tLp2WWRQm3VqmkcVa6Nycvz7bvCWeUq5sc+55eoCv0NG
IsjJ1rEVHL2j+7QiwyW11V/yJ3d+zPqMjbzhnNJVkdeVISwa+ZwG5D2XiLoCCjMrCp7RxxsiVKDi
hWIVZwqIWMbhXf3rBMicfoEi2vExL/fBys3p0b1WfpVqfSm28llf+IfTk7Tmvh4TYAknPW0yBLnm
8gYojAf+vUYiSLIwUbBaENna9uvuEhPzpWNYs5kJCrClYtMDgMMAjUBP7EVDAtjbeMDpYVQcMwye
fa52Z8JNw4Kb00IzF6ZiPvObgQQp+T5KKwbTs8d6RZ/KtHFyj73ZSj8pR4IGxKmK4xTmGcHLbhWZ
T7+mGev9y7O/9m1kzRl3OpMcveWeUk1EaGkQYh/5ub0EH+oamtkv0XAJo24//dpmqz2AGnxWG8Kc
6bs5c0oR8dbHP09nPg2gWs5BWZ5XKoc5uJNm22gqWX8Pn9OJe5bFrGLNasvVeVMqKQ2VinQGaKMd
w0Mp8DV+XpHxaNvJ04e8DZGCNo1/0g9xe86UjmLzaauNWOuGJ4yTWmcYv4WMFsw3jSXPM29iUEIK
DotOkVEBTNatW1GNIEw9XcCNQn0+hc1qEZMtgAhs1CMCayCs7qMZnI9bglP+48qlZIGn1cIIghtr
945SIGTopFsn1VqgxVScYlYTCQhmtWfWtF7xOYUN12TRroDmfpBFf8kudwR5Fe/F7Zd23hzj92no
iVUQmQu8bk6W0lRtTDLN6EGxMTeWEy2LRbvsf2WmcfoL3UOLGpWmj5eXchfhlI3VUTloK92ObXnP
MPjz6nPFOqW0Yu0rgp/gh0ToeNk57Qp40xgMWQTb7VZa52SdWegs4v8Pddi5UOnmDCjNLbBVTVAi
kC7sV/SzYa4iW5QDAl5+eWTOX81E/DfEKFWVXant24qf+Ayf2vTcZKaikZK3I/WgRozn6kz27FaO
KRUVOYnL8nyiNpptCjvIP7+tK7Q5HqeqqPXY7LMOksZaBxgu52FHNrRmh+eFTlpU2DDRM83zADGE
YeZn2sBveKOB6PQSG4+lEkZP3xVroLwQssA0EYbZMHZspnZgaQy3NtNwcUuRMkOZH0VBVIOiggLS
u7OIVkvGCc46zj9aoFN2pxrrRI87UMgtR1liR+/etvdrPHcQ+bCSnfN+8ooYZW0CSSklJcV1tZa+
rohoWuef+OBJtxbcIl4mDmdxFmvH0XxwckWWMjm+kYSiEIFsQja7HYZJEA85K90i5DfZdhaeeuul
53wtWcM4LBOjUyYmxvqoeMhA+PWyQUjiOAIsTPbC2WTxe2vjVbl+5qzUjM3QZMnqdG93r4UrnikT
E9Zx1ckdSGfEf1JNgWBiAc5kizZJ+8M2n5HqO+r/4Al4bWrohRvJoIfIZYMoP41U4W7PiXlaLVxn
sRfRVcUQXRaLlKkJ/Sg25AamZrNRO7NEgXiqRP+T8YgbJaS3RtRKqUc+gPXP/pv/LH6pqKFybx3Z
HFmC+tP++ODSaOjd3hA4lY8kyIu/VQ7RHrPVu+a13ArW52ra70BOJ/jH7V7EKP5eJQjnt7a2eAOO
fzAhf0Sf/9sJ02mz0OuEsZn0VbQFguskkbnYYmrXt+XTY1IzrUm3h0zZoTpVBLVvcMjQUI7wH86q
J4QEJsT1pV9gRvP4zVKR+2rrLUnKGrXo94r5VMGbJXfiA/Bl+RX6GZYmZxlWt3kG7o5nGW/ctmIV
IX46JR/dM2WQwtBTyrgGs9g8aWFTullz1slBcrJZFC5Bfy/6lqd6ELpkoUcba/O8fDbf3n4hNBnN
tz1ajB6f/ky7+O1RUIYKa+ZKP+fhBdRdYX9yeLmshEVrm8ieNOTrMTFWBEhXRnQ+r/yhwrlH30A8
tZFwc4CFtQoWQkLE32/TuKK2RTLDWpofyAfDUD7+AdPpPjp9KiBS/ahJh1CGU/38HbFWGcwUmG6P
krJKlZRJndfhbkOoLQE+m73/sB8zwHgsYGPCbdTej3XQ8yMsn+JtnIJEWKvx5JsYK+FQNuRI1yzw
CKtPIbELY8mT9IWhOtMJ3Z0g0A9VHgV2IFQKt/R5t/GCEItPzpt0q3zKv4EaxaAwG5ZcUaACn3KQ
avQEgELkH8Vk2zbWwJkKR14fn+R8AHlFhzI7QJTWfGmELPIm6o/24unXL8Gcmi8Rq7Ie7POicUWM
MjhJjX3O03PrXBukzA/6d5u8YL0z6VO7Og+bBg21LPTxSXEf3RRlaQx9aNNKwDkG35cK62e4dcNa
FDX/Vr5iizIepR9WrpDoqOSSywSDNeFXnF5eJpAkxnWx5I4Kavi+9tRqwAFugtQaN7I16pbFjFJZ
skfZh1SMQmzD0aZw8YJZo54n8WdvAx4jsL67pQEwo1dmP+I8TQ0ZFawClHUatYIPDbgi2Vcws2XF
BxhCOKLvboNHzPKLWfCflOdeKP5DjB7cKpWWy7ooVPCqsHZWjAUflk5MYFcwKc26WOwR+Ddb9AxX
oQ+C6HmBgtcFBpEMkl2YOI7zL84rGpSpGEqssFZE9yeF8d76BM0TC5GsAU4ULxjyN9O0AON+RYsy
F9mI1baDC1rGcmdJ6MtyxFVvJ2/7hjUqLs1r7p+jo4wFWkKwo0rkYAFxSVNp6v2wa+x8ZVWmcz6d
TgvDzO3tYvvWbPdAsVh/fwMhkDlnMv8CveKYMiC94fqeW0IwDSedpsjdldOsxA2riXCmw+/2ZCkj
EgVy04SuBwXYtBaQovFAm1A60g3yQagdrc3n1DweLRbQ1nzkc8UfZVKEro1daQB/r5fdRXOa3Xjc
v0ziYzJfR3PWa2rzwa5sXgaePXWjbdMWktvFyrlaoxyaYakR0iPca7CSLwi0EGx+bazH7m36Iq3o
2OCBFQoicqMyjWzg8UVelomknGU1wy61gPSsNp4pmqEpYM0hugRRfwPAPCUeSuq5mcZPPJFcICUx
P4S/WD5sNty5JkLJRtv4Mae3mYL5dGK9Vx/Rnjcvm+R7d8F6ZwmpHmvY/h/gb+fM5DVZSjRkOVPd
fJzI7mrLD6bB/wpTz+65JpW1ABiUXZtrCOXX40ubzZJc06X8j5w1I9cNyWQ0NfD7A5YETMmt/QJc
O1ZQMieU18SocJXP9Louk1w5j42pF/vEXY8ffrwwLBYixf/j7Lt2XEeWZb+IAL15ZdHKttRUuxei
e61ueu/59TfYBzgjUTzinRnMDPaeBShZLisrMzJi8aT9Y+kuaK0roXUhxonpfAMWmnuNdpv2AvbB
tREtpumuDc2i0zaJBL+ZDEWoBIFB2EA+Hey+5hO6GFhDWOcymn7w/z4EwPHhz6+S6CEv13wzLVik
gokQKG/y83edhWJ1AmeXDwTA27jCgxVmSu1NNiWUuyXAuPKtf/ZCVdPWZvK36fPRwGYeawy9RuCg
ReYgV/+2F5CqfqMsulBHRRP/EM16mbhqhw3+MU/otL1cNvpIXtMYoGwCepu171m86q9XduZtOK7o
24HD96DqZCR6ZvbnVre4bvVZsLSi0MQFbxMqQJA4ma1oCT64pk86GKJSda+8saCTNTzUB57XDvtS
4HdtabaofEvJStjA0viM8JmKiaQqRgtPAxgo3OmUyFaxmVZczNKpv7Y6W1iFHRKpL3rBCRV1iLTE
pGukzsYn1HsmNiwW2d+/a/WW6Tfnmwk6FzKAyQJ43edIpxZS6XU5CILz9saAbikD4FFlVN8QFC23
ilJzVV1AJvZEGitxwRc6mCuDXvuA2aJCvBRhIssLDvCY7ie0h1mntWifeMknTxPgazN0EgyFyQUr
lhcvsOuhzxY5LHuK6mMMPa204gUVWvpdIbtdg9QzQg1VMl8JDVykfxrX1NEXH7jXpmcrjYSsJ8Y+
TOd/WL0vHZ61RUDdGxc4uE5j3+V3RSG0u42AFo83GXrKVmZ9aYNLE6oYi85AXHE2dlpJMfDRl5CI
BqnXcf+Snb2TH6uXS/fqo67597G9BcI3BW+zf+zNBpwk6OdoJNjbhjnic58hotaqLhoB81fAmZH/
HowdeJmVnQDm0kz3zQGtXxb3HzrbFEAOWZ5nIeU4RWG3t4LX0ZEA8j7JidG3RPOqL506Q9jUU21l
sLqv04kfVQB31s7Zwtm+sTsLH5JS8l10t0l4joOXGqQZbwVaWp2vEWftzNu88ycF8+9m/NjUe4uy
f6TVXrG1L5jFFAXU44aUxRd4lvCKNuQv9LSeXt74zdu22vz1jMFaWfSlXT51BkjQ5IN+E3p2bud6
yMGrkQAm5nTRU+CwGgo6wzYxpjTOqdr6pvD+eJf9cnXMnNmNwdkQhzgNvLilsMuA7YYSoU+OvRZY
dKtTl8T+3Dy7h+eNrvovv/UlgAYAGahBWB2hh2DlU6ZLb/YpPOQ60TOE3kzIhMw+pYKCZa90FeXI
nhH1icpLjvxVUmYZPAnoU2LyTce9Z6OkCt1PkhlRcwo7LVB6NaBzNWc/i3wvhKUawgXGYAK1onDX
QUIuPbYyaXubihvCyk5JHfxRL0D7+52s4UWXntXXQ/iti1wFUEOeDXUONU6Hea5+uNpmFR+Uv42y
dxk9P1F24ZK2cR7P21KYeGN0FiYOo8h0clJQDkVrJWInI/xLMbqwHRHOGESVj4TZ086FBpbltIbG
XHpW3xif3UWxn0h+rGDEaQOw8XMU05r3JHLnIdeyArLB1JlNV9LeC+huHJF/NsqcMqLg5ILv5Zxy
BJYUleHKhGEhC/fdbr9AGcx9F6Xd/HHVP5Kgjjx8YhEya5fByl7lZ855jCl0vrGYc44lIUu+z8ep
NJnrPaWjjRR6FNbKIk/zeHM4cCrQlyRDMBQq9nfUZnIj0xRd9q7jycTYZ4f8mddDQ5LUGPXCg05a
HYgekhxXDuXvjn1kd7a5ylwOBZ+F3Yqx69dyCyE5kMhXhLOQSNGcPY2CWmyoZmWYTqoZpmeGCJ9D
336OdUUEeDM1Y8I9PZ6N+wT072yg2wYTAXKmuZsU6KwXRZd1neJFCVS5itT2C8WnryLRSuWZohtV
zFdin/udPrM5c09yW7upz3MAWkt/uK1yEsjmskZ5dV9SujVyl9HMwB2KzjvXQZIssXDpSerbNtda
XxefIhPNNvKT5OoChJNBC2TgBkaR7wc0Euz4r3f49CWA1kNRWuAY/J/bm0gphjZmUxHD5VwU/I9f
x4lQOqy01EWHzcbvV3baffZ9ZnA2v3QhlH7SCq7Tl1ZdA2zd/m320n7Uy8MhceCyjQDZQdZasXsf
Z93anWttpG2euphx19lGP9u36JCpiQ6x2OjDNV6jYALLAWUwvV6Up9NzfHo+rezlxZP9z0RLsxMm
x1nMcJXsOpmg0pVa02qtU6fkCVENHPZjY/f9I9Ng0a8KHVdFhAjxLAPVeI1S07xPOVvedE/hU7pz
9UENdWCaCL8BTThwphDF8MwR/UDvSTvV59HL9fzz+Dvu45zZd8xiSmjnylnGUC7oBMyogHi1zu5I
pAVaYPyEel2oP1tRf2zzvpF2ZnO2o2WfYiAX7FGOBoFKzeh3RvzHMYJIdey92n3wnPopGha73Qyv
J8uKdenzc9A+L4hy1yLbaSvPnSoU7wEvhvoe3hOz20PxCq9yB0Q66B158ZAEHJ326L8lB55EG9ns
9h2jbmK9wlOSt5RN/RFuSrIpGFVb62pb9GrXnzLLRAxcX1Jug0+pYkuoX3uaCNy2e/YYNezRbU/Z
jxeBmYY2G7oCak68Xaaxo9Hh1q3kcldDfginHHFKc4Af1XsIXaAm5aNA9PexsbsXmwKZIdyWkiRC
7hCinre2ElpKMkXEJhNqMoCfLt1SMnqhDorz2M59ovPXEDokIW3HYVVnhuogbMpCChGQqFpybj7a
COlV8Sj8fLJarLcXCyl/aZVM4D6LdGt2DhpsIylDyhOynjlSZphLPlR3hSEaCNrXJJaWHMck240H
Gf7FIgC5ncuo75QszGCrnbAdp9YyOKu7RB/O5C9UgHkg/aU/86/ZEfUqwGq+cGy6bUPW8MVLV//N
h3C3H5LJhdRkKT6kEFX+ECob0dVZ0sunRvpTk6RR825F1+A+ezjN89XYZ8c1yge6HyOYfNnuey3/
axgfH/vtdmvlYLOrjilOsUiOw7dTFWpz0ROHmbICxTuu53Q9Sbt4glBO4wUOmsjoVLqdAIbJIhRg
BMqJPb3JwV+1pb1jXkPU3GgUU46J2B+Cd6UnXWtWirGy1ScneXd+cYUgXQrQBPqPZ9ZzhfebpoMT
lVR3n6JHKSBeqHUGC07fv9mkCbJGcb44YCyBiC5kluF+XcrVoyoNqSjKGgnqtcyxxdTSWboWA9yV
d/HzgoIkB56ekGYW53Oau14/NI1/YeUDQAYkCW0uOuXUm8iD/DY1KJLoIugAXO8l5d7lLTcSTPCQ
bwR2K4T6qLgr0ebieUM/ucShsxyUBL8u52rQkK0vswCYjstInfza7osT3136/rVCdi8nckbY4oUd
apWr3lpWC0dJb0d1fAm7T0kiLXqUJS/TuFHN42+qI4ESkDEzOnEvcRpU4sugXosXp8hhvjEmUXBI
xPMQFZ1DaTwpdyGi3XoXzpBcaCHEb7yEgLFO1bFR+YzInJ6WZuGRAU+05Cn2VkKK34B0/gEgVBCg
dc6CIGKOOZTqLqniQvAvSYoa3pMMBn4NcVxqd581r3WfI5inteplzPdM8V7nIMoQwSwvfWUZAXQl
LEJNMBKwFBhyTRpuym3yekZ9jufikiiE8VRaPPOKGujtoNOCnkgGRGYZ090pMlGMPrLF13wk4yGw
G1dFBzqjaNnGFw0XHep/XSQinHrvEkgOhYnKUWoTaP5nB+0v9+/jI7rorhRO4WVAmqZdPYut/Kpx
BdoV/QsVEv9YqOEbS+SNT2LNACM8wQHSdOARU/XpyGuxFWl6ft5Exqf0aUm2oNWGYnXeanpn4ZKU
UCsDi8n0ZgOXycxxJ6zPS97A44yNeyZXg5HkT41Eq0LpWUWxb/dBQqhYzZ7lTEspS3Cfy15tz7VI
Gn7tdN27FHwLCxVChMHI4s/D4AFVrnQcwuBSozM5twdGiz+xwsW3EBpD1Kt55JQeYRmNEjZTHNSp
VdiqA0oKXqCzsUHZikDSSGfa145aiw7vnRESzPgLZwlxC6rRty42ycMiyrokuPg29eYbmftUhRb9
U+HpfXALNUdTdaZG1J/xO4k+QnqvhGgWoC32X4OgFXwHjy2E9mrIknGzeDnre7GsuzK4xMOT8ozj
I+ySC8oMzXCimgAsPkb5LSIDP2q0bBbPUrty7y68zEA0gwoLM11zUEabTURAJWPJ+FR4KQAwaEk1
kkwi2XflvmY6NWy7Aowiu1YtmwPCVao895lReHonq9mXd4yEvUsh7DOq8Bie65IIK0mIKai79Te3
XzftsSsPXfZ+NXLT19Vo1/VJGOBiggse90p2dmm1rbXH53rhgSzhRkBFgIOS8sTscmuwKMdmqEc/
uYTsLocexift6k2oFfQ227uuARcTOHRpMZzqX7KQjIXqrSEY7hOcUNqGZDiIeWhUwJh5GOimZUi3
XJReGjOF2s2T+w6IF7yr1r02dnyhvZVrZeGg3tibbYFEhMi2G8JeSv8ouO6AnHw8q/fxzDQgHrE7
IikRAuK3k9onKSN5SppewF7pQRD4p/v6/+hOm6Ki2V65sTLbK4yLrkrRK9NLK9vNqd9yRr1VNkhW
e6WVafyWalbOzrQX5gY5RZYgggBECztPKgDvUVMc52cXt/ypfaOvX9ps93jmFp6O4BK9sjEN+uoA
ZMGkjVvARm6/1axKh1vRoUx6Ww6oSj22tbRKPB5XcNcSL0jKbP5cJfHYuq2zC2KJZtCR7UrBO17p
zAu12km4tFbXtmbHLG+LMBbGKrtIf7oSfkelt76/i8IXqj6Kb1VDqtaIM/3xABfyrAg8Ed+K6PzH
rfTLRHE1mWFTcKkSSPnFh6b8iABCeotSu6UMyA773K6ttCTS6Sfup4hHFfnsOnK8xqJOnrKjhI+A
CVWWUQvPkgHH6lQh1NiExKklSW819dJU9ljpcmW3AbItmwGRCVr0BsSJIcmaZ3ctV3q/+5CjxOU1
HSuE0/P3cJ5yrR90XXHxA00QPrJ0zzcrD5F77wsTyCEggyCyeHFP4ejVfMVp5VKuMhYXsH2rff9c
AmYQnOlOsAY7PYnnx8tzX3JQZBC8cSLYpRA3IHNxaw5oOG6g6aq4IBnaNqrEkNb2S9NvDqJdaeWZ
OQtozFaiCPHmX7EwqbXDNvmh2wOND8BpVpC9Q7wyp70Iw6RLmKDHeHuA7UCJ5iH9D+Rwp7Z7tyLK
U2Pl/MqNc8/pNY36yugsNSn1HQ30Jozue4e9fBlf4XM8avGWAePMpkZjh6ETyQTJybNgk7C1Hk/6
0hIr02sC5x66Y/NDn1etyzFdXVyEUctdtetlM+qBKlYULf0MaiJUNHls8ZeJ+W6WRRaDBgEIA97A
22WOFa52i2aARpPG9UaGumKaMirD6vJP8dKAqqhQFT2liEtrcaozgdFkaseT8QycjRpsB5GkqLx9
FiFyuOygITKL0WpUQjTIJ2VMRo9UT/13mpMekJHGzsF+G5Bm3Pe+VSaW+MVWpKWsItdzvE1WmbPu
tQfwkJxI5zAwCSRt803E9Gwgj61QXnxOpeuYxOVrmBCvMMpoIFz3EWQm7b4ovhG9D8K55zW+e+a+
UWQSBJD2k1QBg5vBybqSWCHKOxUA16XdAkbFajSeoiiFSZbSa760bRgtUwz8RwH57MeL9Nt8N1uk
m1HMdiVTxLlIC2J5QUt7oGgSAEfSngMr17irfsYvoCVQAnLN9Bta4N77KNthaDCS6Q5Ekq0qJNG4
YWlz0AZRC2urS01lfIrpHU/pWW6ULvHPAnfMnqSP4MzlesC9eh0UJVFYHnTvyP+pXV3KdtBIdF97
aluanLgRlZOER913EZplolHBS6SYVXSMGGOkLDcyWIGUhwxv7vwwhLketQXhfXU00Sjh41f8DSWo
oUg4mN9VhU6XBtOSoXvyvxpfKxQWqRz8/dQB++oLK9N539s52xTTfXjlSYO64sRS5ssLuwntPfV2
bMykUGPk0kxaA3mnr4oIbdXxO4dkL16vemqWZmCslf+FadnmyyqiaQDRJYhQmN/XwNV3FC3lg5hM
Li/csfuR/mSH4lDbvsGABMJzkp2RQmvmOJDRiA6eKu0FMzxAQRXp+UusvhKwXUKSiIYGGXoNafIC
Ld+LJZisERzDldfjQgpSZq6/dPYwGsqMiypKKi+0VJG0+pnatcXn9CyYWNXI8Nfs3Uc/t/Zm6eUi
7zmu9DAzzLE0KtRrJsXaEbQgsuYbru0azIE/xtAublY88EKZ5sbyvBzJpbSYwGdgb5yiF2/bCufx
nd93MqkqVWzex8FG3JFpYbTJBGwN9vnxUWcXbr3rmeZmR72LRBfbHzOtWCwJPNIj6Qw00JuHk6AG
BmpyGmdn25QI7y6pNpmebTl7Aqc8/o7/Y2+KIJNFMxiI+WYrIKAS2iXJ9B3b4lM8VaTfplo5GqyI
1+cWx4We9B5jO0/V5od+zZ/6QiuQaDnUf+mQKH8kK0kSVdgUZtbqYaS6KlWpSkEoMBs1xrRromPn
UIzZjTuX1FqitQePVZuv8NTCiWwizZVWxrQQvmNtJQ6YAqApWOm3FH113phuiJVECqrL0Gl+j+Dx
R8wUIqex1bA7mi5IWFCHUvrXr2ZYRQyFnIKsIPkyW1GZbhMhEFzsZV53Y7V56XtflT78rdc+i2uM
rgvVpsmahDS1jEez9Ov7rsZY8CwgOVRYXXxkd6pvv2YNsd6X2SuAQXxujeEfoQ3UmjMDKBY0JI3Z
lYhi8ehefcAsFxf6jd/RWVRd+MiOARJF2G3XkS1X237FSyyk/W7HOvNK4piWPidjrPRmTx1DZzTo
zyOog0SSWPXUyoaMXz217ZPXBlQ+iY23mhqTlNT6Z64Wxk9sW1BOwFVFPGPtVbXwIrhZiNkBQscg
NyT89HGRzeRWEvKq2J8fn9J7wijcZBLSi3gQoDfl7pSKqYi0Z+397uiwei8EJxYs4ZhE4F+VLuKw
LRqTyg0JTEIUEBP7okaeVq/79x68iINJB8fHH7SQsZk+SMKbDp+Dis2U6bvefrIXD62I1ZdwhTf+
oTc6xH2ImmpogFK7ERI+Ak1kBSAelXKfYiL8jTfpGoBzaQ/iaQlWRhHnDszKt18BtLKYF0KNPQjO
/qYwXP9lzP64FQAGbr/yTlmyhT5aSZImuWB+nrss8ijqOtGvL8Bj138QyFDIcCNZiPoDMt8r08su
RAzyhEwFSEVCUDt7A/pS1fbZWNQXrtvKzJv8Q4FzWJJA/qNGnskJFZE9vaiiDRutpFeW3oPMtenZ
uWbEPMmDNK8v5R/mK+I4wg0aL5CslkEeFZBKbXgtexYFsz9UfEBSoAyyciuvPbQXSsBAhF1NwezQ
Z2mXQdS4qi9QFrad8FmAm3uXzGcZyeKjpLErR2zRoV7bm53jls+9nGZgz6U3EBuM2H0Bjdk8RMXl
VHe23BAmUmmGSK0lOUq74k0XIy+F4Sbc/e8FMltxhRvdjKqb+tIkKKjk25zX+YK4/T6vBb1UQlIx
aAMoVFd0Vvba9Mvz6PTa8mzBh7QRmQotRpew6tQmRVAsJSQZdY9GJfA7qrSx/kyLP8nwXDVbVrG9
4TWpSf/++DPuGWCmUiAiZA4+haa534DpyqNEjN8LsYQJGBAEP4EFndfYlBT7IVSVS/7xIx9OAmo4
gcGQi2AnW1kP9UatLMFm147ANOK7GUGZjUcmeGKtnE7n1af4UdBwRQaX3kYfw74tdKQZ5SkzMnQQ
0xw/qWwb8bbkk+CNOcqdluXW48n4jf7uvgCso0gQyLjdpdmasJPsOlsl1YV5y3ThqUNCsGZjlad1
OtjinQKIU2UCL1z1xrAFt4jpxijJh981XlubskQdLHiD4O7e94jQEykwAR9su9Pjr1zyiMjp/e9H
zk5o7hasEgqYpjJTh4IEuF2TbZGjTOsRRI2Pjd23Vk37Q2GhfAAqeyzLLLwSmAT6plWJK5CAIEtU
7RH9AnhoasNb5Ay2ryP1t1KvWjwZVyZn+6CR0gjsVVV1qSNkE/Fw9d1DGmqhtPIYWCgg3o5teixc
bbiyCTNoj/+OTQHVSL5r0BbHacja6+iLsMFcuuNAdBbrKSilH8/r4iJOiN7flnYQQ96ajtO4lfKm
rS7yhjl2XkzKEVbC5hhLKxfodBnf7ekrS7MFZMYuV2IfluoURPJdSgmGVxWvj4ezUMaZpvKf8czW
zONCpuVBpnZBSu1CfYk/YWGlwHBwOzFV6cz295W7kkxciADBVc8zjMgoAgtdjtspbLrA46VWAD11
7eshfGOUvwvcyh75fZDOpu/GyswlNG4vByDJqi7dZiC83nwXExd2rjVWodda/ORtua8eSTmG0EZL
AvybI53d6rTdow+2P0TPawj5ha2DXQNC36laJqMH73bcSikgcxtS1SXuXgMJUtvtqUVbamBweEN3
bf9fpvnK3Gz/dIEfFyPlVpci/W4yiKvIX3kUrByHxbXk0RA0LacInZXbMSECD8ca0ryXRiGR+5Nw
6KaI1gDBS0YYWcbNQjNI8AuzpcyZvqGGMGwunqt7PBRza5Cdr7WVLW4YwH7QzoXyCyvP7xCqFHkK
kWJzKbXY7jVG4799cJCOaEst0Sapy3ZAEls+RjaejP4ZLOOgNyTcEdAKnbdYrVR/Hp/NBeQPIP7I
89NINaDKO8+DKZ0rK0WWNRcmVQuzuDBfdKN5ukIqo0aOSyJISqPhmKdB46EJuy0arySDJ9sWjWG9
WmzjtYt+aQdff9BstaVoVJqUT5uLxJwDkWTxluo2QRRocqh6vKcCjoZ0hpHIKst1m/GNNUWIbbyI
w4prXLoAIGCkoC0OBRDx7iHTM30pt23ZXLYJCu3gDrPb42hJ5+E4oBsayfVYT9R2p+UbZl+uXOML
fvnG9rRbry4flyvkNqKxKj2K6iOzr/ts5e6e9vPcdUEyaQK6Qb1EkmY+eRj5Kk/GprlwCYBm/b7O
t25jxdUT7xorW2xyAtemlAmHgx5G1DiA4sP/uB1M0DKy1PBed/E6rX4DnAmQLBPAihTkj3s0cg47
D2w0Muk0C4XFx8bv8k6oP/Do2wAyCShSWZqjVsc+48c8LlonC+23EUes/nKPIPvudtnKbTDfuL+W
RFQJIcqCHNBc5bONGzeLQ7Zxmlhlu2STd/TeD6Ek5tencLCBnF2Z2Pkm+R+DICucYDNo3pu5LDGg
2bAu5cahWOSD0TfY8tWKf180MeHGUXoHJmcOyoGUeJxGStA6cYJKL+uj+eVfOvffQaD5EPAjQUEh
fPbEExWfSpOgbB1mFA1KeSq4SPW8YmUcd2WHyQwgJFiaqc+RVrjbPdiIDdOOk5lSE81yJ5vyRt50
L/LGsxgt1Shd0gNo2hQ2QxQzs/NDY/sWq3bwdysbcn7RTF8CtBxP8yiLgfV7NmBmlKsRwVLroNAS
WHhRyaAjUBMKcklbn7boHZvZzVe2rVD9+PemZQV5GYhYIDGD75hNAh2HcqlEvSOikhDowz6DOnx4
aM4R/yxUDt/YLbsX2Sch1cMDmPZW7M9dDkYuA1uF9CiHSxzaRTPzSu4XYVb0ThD4pKCAe5QvqEZV
vF1JKy9XblrPW58z2eLQ2AEcB/Chs/WWO57qPK+BLYlWcbUq4Ylv9zyKdRR6muHPUf2S2kQL8YIT
JTPhfdLWf91KF7lSHcpXv9pE+UtXbWP0unPbiDGzVHdDNa+JyGwAw31m6o2Y6UwEtGPBr9099y7z
9vNnKyWUbkeVEqaqlmwWPbCMioqfd46UnzhSFU6NFRJ//JfdwQBUywNMgQ0625iBz7uR77e9E8la
XVmVzjXbfNtuWF7PXzPmeQBPkmK30UF4b4AO/C/WoTKDxzUiEWUeuKLXv5bose6dpjzzfUNK9B8P
rorjrLqAPXKMyuZWKpfIw9hUqDMZyboXRu5XvmOa2Nt9o6AXGlcivASiTX62R0UgZvCw7GmHziOK
5CyfINYc0hUnML0+bqwAwQGgNRj/afSJoAp5exKKjKWGHi3ZTixHKhfvh8Ho6Ccm1B9P6l2vLk4b
7KAG/2sHXvzWDraRGwX4Y6c/Ks9ZqVab3q4IysGOu5MptfTUdpPsdu+dPWz9TcCs+Pa7G/HXvISL
F0CqKWV6a76VWijrZTAv7Lx+H3R6Hry3DMqJzATIHVdGe1c+/B0tjygW/lXggeC8NTc0Yo/XCMwx
uVMwllRYVaonHHSYQjWoJFKPueVDRLlK8n3YNJ9BUX1C/4qEg1msufnFFQZuUhSxkfCQn808N0Zp
xkzf0pcgL+5jcwz3JfUUcaujniZxvpcAj+REFn12cO+zSR6FgkfhNGAcodL54ZQ6fEpk6pyc2am+
7+MNUw6a1xx7ilEBYtKiKFkJ2ZeWGY1IwM6wyFWATuB23kXZzaUujxkn7n5GxazjE9vAJA32+dgR
Cnol7LnLSk7rjHmV0RQCnQHx7hrLhjTqXYkG0SD4UNSXLRRsPo5H27FbUFPvXhsNYG/12UcTpXV6
eXykltb12vZsthOuYhXPn05uf2iql3JbAPRfj+ZjK3f4vN8hygJgbQjuphrT7ZQ2YRJ0tZQyzh5j
Azskb+KdA3k71ciICbJ/04zAEG07jBrpowo2uwun4+/Pqet+UH9WKYTuHq7/80GIocDqg6Weo6Na
yQ3jQnRpR2tBqZwR52P/8fa2j8hIGqMzCy0+lObWen4+HE5g23p9PB93hYfJPHwYVEkVGdKHd12z
HcDIfVQxjlTp1SUBXUMsloRD/j1MC8gdciqLCPLUju+JlG6UpxXzS2dMAiIPlyLI2u44uJKh9RBa
lozDIaUZA95dWqUfA690UtqPvkvQqHzpWUGvBYgVRhrXOUUyKaE9/ozJZ8xP+sQdy8K7cTyAAbeb
QkJbUuTzPeOwopHFetGhqv2Zv7CR0XaXAMHMY3O/Jfm5PUDx4cTQQolq3syHlY0gV3nEMI6YHSIG
Kqjm2Cu4jQ/Qh687dACMgsXFWu8aiqtV+SV84aF4J0ZmLzpcooreThRID/GhcNTplkAfLim/gO2K
7azfj1WqDomerwn/3dWMpq2C4BKLBY+E9zt7O0tDX4PZo8TRQazgv43bAEUx3mLAsPX8AybEx3O0
sDEkVAKBS57Uf+8IVIB7i2IKmrQO9wZkOjiovx///sKS3/z+bAlG0StSLqjBof4X6Q8Bvbp2u5UF
03ps5i4yn2qo/wxjHo8oKK2E7YBhfOANog1as3J+V6ZpDqxJpMErCgq/z2iupuyZ98eff1eow5rf
fP9szWthaGmxxe9P/JAS/ukO/Ka1VT8g2YqthQvgxtTsYaFwXS7lCky5+69AF/bh6fFY1qZqClCv
Mj954ArcMP0+++MbqNWv9tmsGZj+/MpAMERNI0xbKlLRj6aOOxntRlqzQ9/9z8Q7sM4Kt7KJfylb
ryyOrp92wK7xkB+qoPKmqEdGxQsM4JA/wNLpg9EfrJ81ENVCUHKzTtOWvzKKFkWuTBIME+IVIqE+
Lfn89/FKLV1K8DFILyE9iBfT/I0ZUWIV9ZN41p7ep88MyTat2jyFEJHbditVr4UDemNqtivCIOgl
Ph0g5fYebSWdD1R2u0a0umZjtjGUFtkKn4MNuiAVUf1DszZh0wU1u1BkvK7wIEDnC97ks7PjxxJd
UzEzbT0g6ghAAyYoagd1zc7d63lqIbuyM5stKEGwPIVr1PFQtuY/bc/mzOgJENrDGsvD9EuPRjSb
MyrK3TINMCKw8bsrT9HF9bgaxSwGxANJyKIQv51UKrCx3W41H7Q2T7MzwmdCmVeTnpIDXdczoOO8
waGvID2vHcYFD3CzINNhvTqMImDt5ejD0NY7G18R4fROWwmOFs77jYnpE65MeAK6FUIK3P7iZu9t
Xa3VO5teuSYXfP+1jTnAKgQ7qhiCCtEJzo0ZvyjamiznogGE2KAaQowtzcNcKfRYF8AqhBMqo3kA
Pj/2WGs/P3sgQ7Moz/gEP1/9hE+ZOQ6QRn9sYSn6AvbsnxHMbmLZZdjahQOYGvYzFbvq3KvfG8V8
tuKVBV8bzMyZSEOWtj0ynY4mIHvSkMxZGcri6YDALCqP6Ae5S9LEUeK3DQM+e3C4Zmqgflcau6rr
tnAbT8nv/zUyW5I6HYo27mDE13Jd+ddpxMkRXv36bDVoqRCKocGvZ3gps8QA3Y4Akaq1KPiuwI/4
68bObC28MGijKgW/uwZV4NNLagsGYzHdKhnyoh+5Gs/MsXcj18FpYTxT7JJAEd7JTW1l2Rfd7pWN
mUvHetBZEGIsLy9IywP5gXgFWt61p7K70+m0BlW9w/bN527a51eOSxGD2u1xuzuBZe+lM7k8QyNp
+3bQdpefx0NbdJFXI5u5+2zMyy6IFISWp9jg7d0IDre14azN3szT836UhXKN0YR2pQa7zc/p8RiW
Qv2brTbz8wPakiGji+XZb71DajvOuQbfg7piZnmjKSA/AzUkCxz+7aKMkZyWtSBMyqQpuiO/0Rhz
ydZY9paMMALKarjkwSo3R9e1YBkJ5cwHsS6RzUFn8DICC4BarsQRS47y2sz80OToMBsaKCLIZmDh
rW56K8DjpX11bWB2YtzKk6h6hAGgYH6KC/v2J9wMa8dyyRtfG5kdEzfr6qGnYYSOocdYqdwps8Uj
s/G0ysr+wz1/bWt2UMICXEdiD1usyexcK7PXwvnlJUENUEItDMiLmdcH7xFYnfv/x9mV7UiKa9sv
QmI08MoQIzlnZVXXC6opAQM2oxm+/i7nuTong0CBqtUttdStrh029vYe1l4L+h6zizlSzzzSGTHR
xk1ZO14gvrBQQUQFx/0Yz/vkWDoiaN7EhoEM6JsRNF/ZGdUYv/JRE4UXO0MW9e3fWETNxQH2HOX3
Zb1/VpOp45BVeM08fuclJz7ux5O49w9AHj5ZwW9l1/vjw9bXutLAkB4UTD3/Nbs4GhOPaaxQx4AW
RWCpHn1hGH0Du13w/gR+t/d3TB7ir/bgAJtqgdNsK7r9qMYus4DPP2BxXlRoogqb4wdgp+cdnsC3
ty7I7+zQe3x8ftbuX97TMA3fD79v77cun+8ruxKigqlZOXWyuNlMxEOpVlQ+h7CM2cryCwFnbgVq
5tO9H2r43PErRb8OGGJvc9Vr2dwHSOX/rS+uvSX0jHY6rL+9wfp5p+V+fCTHZP/PCWNyL+C8zQK2
3wK4rcYan80uvjZULbSOtDAbgxbM+c1OECyVCi6393b18nza2sUnHbPKVJMGVlQSPEgW0tFDGqml
G0Hsag3h82oW76Xddr1SCNhpT+BE5N7d8NzfWUUAbNXT7w0faq49zp+NLV61vMs7xSpgzLyThbKh
8IxD/Og+/wTD2PchpF/jAOG6nPgesWJxLskj1yQHc+VnFUScOk95ZH9AAZoEL++nLz++oNWw8fBa
MlS8OtPov6INjAaPRRausYsHYuXO8J8Q79u34mijSGV7zl7ygY4H+Slej0fzcdIAQVf9vAy9X79y
kJVDBrg5VGEHuGUb0NDB8T8dfr/LglayY/57tX9//73p89adD4r/gDRYQHQsQTiGnhR8KlEEakP9
qYpGiOG88n26S782x127b73kGP9ie8M/ZQ/gVwx4gJHt4+3DeoXD/vCAn37E4hTRseT5XOBHGA9F
ZGCYtXgp7/Iv7l0Na8kuPdePW9SK0rdcfSeAFNBzxLQbUqTLCKke7Mao6hkl3UpUviSG8hFIVRvX
cDXcMzRDRQwGOSrQAV6aqQaHY4ivhnLUNwy/HufjYAKeEQBcFW6cvNVA/LOphWPRB8Ugpc3NV0DU
5qP1lR1TX6v37vd3mwKEqXug2Xl3dklANqiP1uKnz4YXvkY4IGQ15sp8baIsxO3zCQYGthzaNRAO
Clx4pHSA01wVWKhFjta0NAP2yJ5fq7b2rOkr7V4muq9Na/91LABN1hrPZFstq5WlYVwI/W8A8PDP
JXSXjeZERSfU17Nrhe0+/gXaIP6wxdC98hJdWFn4tcLsKqEjb3ul1nvyQ+l9AZWXeVeMv6ffHegq
7HSzy3T99OK2y1kUsBZblm4vblxeisI2kI6+VpAbiQtj585vbYpeO8btEuZXonkB2Lo1/dj6kuq7
jft+veBL64sFV13dj7XQhldVBDOmH+rO2MU88yrzWHWmT+xDk+tnUDJt2L1+QGDXsUBlZoCNUTUX
AcdQTL0zORywpGlXiJNit97MZ6A2q9DM79PpvXF3NAF92Hi2LGh2uPYzoLz7jvux+N31G+/ZSiiA
nwMSQDlRDBzrx1vyKcI1k0S3c7cZX+1frfk0N0/1fODKd/FOBGgXXvCG9octesgVN3FpdLEHmYm4
VzMBzVLULnS0Nmx6T4xRbUOckh6m6ZvSgSbo6PDhJw8m+jBooCVUMm9mPybzrmNfNr6JfBAvHfHl
71l4SLUWQ4bTP77OdTCxs53jYeQhYRj2fEq0x8nTKQ82cVIfseW1WZDUgD4BJabl6OVcDLzWxDC+
qic98W3z2W7HfaJb+7b6Tp1/DHtXk/KeFuDkf3Exjzjyu6o95vPREHdG4Zf146gNXpe+GtOemA9O
Vm+EVnLdt37g4juJFCNtrQoEIB2Mb5WrpPusT88K0+eN23g1CAxkLI7h/7Zi8QXsfEoV0HmOr0nz
lscvNvieUQXFHH5e7RTyamN4cAoMwJ6wBeWpqX09vlPaZ6o9NcWLpu/U5J+NM7HmnWzA+DAwgWY4
BtYuX00rmyvHSLTx1S0yZwxZWeV+YubmD3dy5h2z6j8dsOEPjVXHoaqNZ4UCJYk29o+hcMqNIqT0
RZ++A8YcwJsvJypAJAepuw+UwedLmrZp2/Cmi4piZ9WH71O+jw8t5mDMMPvLmvCHLcwrAjcDIBIg
xct1Q2hynOKuj3JV8QrN9V3m+uXOTKaNwyUPz2JR8H+AhICAVFZwFo9pPLYYStH0Pup68ZY4U7lz
XcXYMOKubB04bwl2EDsnx44vP2Mv6QSSvp2jxuKK8IkxFZg6YML8WcRF1QUWVZhxP0LkrzhTzK48
u0bquPtckMK+4zHHGIvTGM7smS6k3fAajeS30VVWFcaWnX13LKq98ljVQDM0uh1m9tvevDeGIe+D
WtHq57JhmG7tKu6+8TE13vnE619Wp88PABLnryzXm6eim5SwSGKom5i2Ub0IfRSG1xu84EE198Mz
nfryATNJYHSktqv0oTCG+pfOeP6znOLslcZpwTyLVfwpzmez8KvZIndGpdZpOAmQDPh1k6Xf0lxX
0WMT6CRjjH6YdvrcCncPRFwBIlXB8+zV5CzlgFO6011jNoq5SzNdOQGXY/wkMVXBWcw7QwUfa1Y8
iVKZ2T3LFIjQzOqUdGGKoiIYCkqQDSdqln+bbcG/D3ZrH6laT9/gB3NQbNCecd9gjfOD0aKow7bk
ArydQP5nYQGtrpek1oWK0VTMvAWlpdXU7zqGp7lIu7b06l4nX0DkOPZhyygHvhWDcz/SjFv5oR8n
TAvEPSh4hUrrEpytdccDt0XCG+Y1dWMPbErDPxlL+HzssXfEs8QA3ZdpTMot7OYyWZR3CVOuUncT
YtUgX5Q+5tO9zXSatvowDhGIktnoa5PgLSqtZEh36uwORRDDaTz3DQc7WFm42UvHOzvDhhhQxBU9
x6fQaldAu2PSyh9xVQA7ZOcgk9QhkAJMpgZyR+yKZZJAr4gjwgJsu7lfkawE0C23uzsnt1E4yibQ
DPixYUsaIzxGd2C1K8OmmutffTw3deBqc/dHqRKWB0w4GbhkBzAJSmR2esZ4IxxyVpbKQeuLst9h
iL8Z953bAKFoFMXIPOA37eexHVQ1UCYrAYH6OE/QBLfaZK48EOXZGKhvGmfaiPrl5V24EAwWobos
Z2NAK7dwIXQSVcrINEQDqfxu2BMj3Yn6j1JsgY2XNQb5JUGBgoKcBvpE01imqI6CRlmvJmPk0ER7
nhUyeq7bkh3IoVS8DTXAuP3YUa9mDpJs8CIFfWwrO25PNcYZXXCcmjXdGgZY8aDgErBQ9wZjH4K3
RQg7GmNOOrMcIwPVad+wIeFXEPJ++yFcxKtYOTJTbC9GQDF+BJauyzM89n3L+8ycI2JbO0ih+qnd
nfqWoPox/YFE74bDXjMn5yoQjRLX1pcY9nkmwuRzokYcyOCHPjYhmVPh8JbNJB55Odu+AQH68PYa
r88RniDZpkAmguGj5SNROK09tKMyR1lF3dDq+/KA97Y/4TnnAcdAzEYSIN/Qy3Mr7eGTIYeEsIe9
OLeiHTk+aqpGKc1sP0nM6s4VikAXVigbid0ie/z4fJjgUFW4aEzKqIsQzh5QoGt0qkaqFU9Hi7Af
eucM+zED9YIZz/M9I1rnF5pS727v6cqVkTTomAbFCy+r5zIB++T8VAU6ZVw35mgca9+t9VB1xGHo
3SdMhfuTCb7L8VV0QL8ax4y30ASbIb1VxVtgsGVlWe6ApN5Fpwldf9R5F78DMWfrio5pEej5VV9w
hFeePRABuQwGCgQoB4KUvyE+XCUI4ucMlRgqMByZ9Tn+lzHxykH8qTPb9HutY+eyV5U7VZ3nL93Q
YgA7LZsAzYjiyJrRPbA6rV7QkO68iU3xjpW0vncS3r3c3tzrm481SQoow0VQg/HDxd5WmV61eq9G
xjjdV3r9tasM8+8PKcExdbFtSE/QaLm0UU1ZA+mZeYzmpOvudChKBTjP2U9b793D7eVc3wcgv1AL
0ID/RFVlOWNRGiLjqVHpEc9r03Otbjq05Vz65tiNG/dhzRTqYCimgT8LL8Zy5xjhdET0EKGYQga/
jfeAHt9ezXXIiS2T3RRMBEu09cItQy4vlbmOETVqVp/1rsW4prDIMwPy/YyIAPjenoAMcySJ784T
dONv21/m9Djx8gdgNE7+DSajRTGscYvGMtC1irRxZ+XD5MUu9B7yn4ppBu4UtiC1MWfwv6jDTiTc
Z9Px3/wA0LSjqIniJiTOL4+OUzqGWxK5A2YZ9GMSQtLWL9T6ZJvzm6Z+qbX6yGwjoorzoA6tJ7J2
w6OvfGaEXkjfYN+WAuGXv6DuYX8SGtweL8WXRjP5idqFY4LqIkaV7vZ6Vz64jA4wKievi/FR7vjk
6QbDph01OzUqVaPhCNFnqH4J09zZeTu8DUoWh60u8h2z0V8yZpQWbtu/fr4wlmsYiCOkZA5Q5peL
ddJRiXGaVHAOa+7ZmjIR4pS3iGlJ8Z0x5S+ndOX50j8IfTS0KB2wN1zaizVFnWvXUqOMUXKwNcZO
SewUOyfRxWORx+W9Eg+oR3C73iowy6VcvpzYX+yzbqIQKzlDL03rRewMjsBSCz31Y+4+TXR645Lq
sx8wo+Q+pTx9bSlmy82tyt31SypNOw7SSfmgLV9SkGGkowP2r6hWmQwKUI/7h9PIJLkHOLOftfvb
X3VZbZbbfGFQnvFPx8rIoFlu9jDo1oOn1P/kTr5rjfIBOooeiNlOWZqdWA1K/cHWNmyvXB8w0RB8
X8RiSAj0S9NzXhgpUWo9IqVTBnqeaOgSiRKn2so3TF0/ZaZpmwTT17LNjqrDpakJg6yAzjM92kH6
ZCOYXJaV5BZ+/sOXb1hWYZ4NGb8ejZwjCffY2J8cRu7muPitZu19h7FEJa+PVZ09D3Ma6j+HQXyl
bguWKCWMc8wCqYBZ03e9BpXsQB5vf+KVi2sidEdUJoNOPIGXa3cmYld07PTIMjA7S7if1d8pG/wc
VEe3LUmXv7g3F5YWZ6mfkzJmAyzZaVgpoPpBGzItzl9uW9laz+J2AvRFIAo46FGei0AVdx3pdrF1
rNwtTalVQ6gZwsOjJQOS+cuNAzue245xo0esde+H5jvtqp0zWJiK3ACNrxnCAwplD7CaYD5wES5Y
dBwxHu3oUUGLgJEfvCIHwxhCJbc3zuraPUBqiVwOnVvguhdO1Y1tcO2YiRFZtGOHxC6/II7YIuhe
CQ0gtYP1gI4AjGTQBbvcOA2Aey0pci0y2jjxB6cfjm2hJbPXEL2HMLo1hwSySYfGkSIrkDYOJ4Sh
4I91uy+uaYuN7b1eNFpa0pOjV413cxnHdqliirTJ1aht9dkT7dzu0YTKg9vH8tqbQZoYwgrI7kAF
D2LFy0XnuY3XEx8yKgU9ziS+67r+mJCNyPL6fUAAC1dpQLwBVYkl+003lUquprMW5TpYzSB3XFcW
qnjzGVpkP8Ap9mRsEYheH060zSCXB4p7CCzAf16uqzTdwRWoX0cmY/OTBvr1IGcxOTmknyNlIFv8
PitfC915A4EdeqBY5eLWKSj4OHxuENZ1OjunnEDLhaSYib79ua7NELTFkItLSR0gcxbhDG3QQM7U
0Yx4aULcyMzb/cCTv79vAI4hTAfUFZ1VnIvLzSuUJhdpCyupWQLPNKKiw/vS2bjV10cPViSvJnyU
pDVZ3LfZLlk8doYZOWNcR0gdwQ2EoPWpbtstsNq1i8cxhjUpqIVxmmVU1pbanNGCWpFSdXRvVSVe
LJWph7LQjT1ayNNbqvRbr/fa+uTkHt5ZVNlBmHW5ixghjkvGOyvKGhPTk2lPKZRuUWE2PbPlifXX
RwMj8GB0hs+Hk0Ryc2mOs6mv5qG2ormsLd8Rc7/r226LFGZtUVIoBako6gVXjC1ulYu5xnxBZCfM
4/ODm4PhhOobXmnteyF7B7kGrpKuL0ftSxMMmHpXkihzMogICLM4ksIYDk7M04PboRkAAqMkvH23
VpaGwQJJxomOkoVJ4MUGmmQUbm9aUU4qEThpii5zPlTepLndhqmV+BUoCUk3idVJCpHFxzImK2/M
2LWi2rGLPS8n5QwmHHIgWtNHvd0kR1ak/WFSiOGbg07P5Thpm5gNecMuIx8oiaqgCjNRyAQ72eIG
ZqNIVBEzErkqQ1YwnjozCU32DynAnKd5XAPDMkHnwjPKF3szaVjbb7znIE0ChQHqDvK/f4rhq8ZV
k3hWrSjNbQzxtukYmClUyRB7Vxv7vWoKuTZ6hSCYRY5yaSoZFVvpe4dEDsFw/dky2nF4pFNWQGld
EaOx0ZO89tKQc0FB3ARtEjHtJRamLIq0NiFEECkcSsxNYbd/qjFWN7KD60VJK4gOLPQKEbMsIsp2
Jgq8q0oivXGaH7pwjV1hoN3lZXm7hYVYXRHiPB3cKXChS6JzbgPYVyjgh3S7dADXqNEOEGCEHq25
8SisGgKpBZq5YPICC8Pll9Jqx2KtwJfCY83eitguD5CKrzYoJZbMJUh+5Osmyck+0B3OAgbYUjR8
OMniyEpc/s2tStcD2bjy0AyNOPWDpZ6TcdZObFSmkIJ3fpdTtdy3Zdk/11pxNCktfDWPIatM63jv
KML8rgL++JVWU/VgpwMJRNPlv220Fjfc/MpXh4omxkLxKUB8ttRDtIcGqX/WxpFdJrHPE5RTSWm9
WMUmJP66noDL+aEnCLgk6gqLqLu3R3RgLT2OOjxf0I1R0/QbwVsNSlKmZL9qTupXyKfWUJchIoXS
ZD7wN5Fb2taSl/hD+bUQoCIcxolAS3zZzOGFDv48mjpR7FAaVFQdXxsldbvASfJdTe34IKC+HeQl
wroGzEZhN8X3Wek2D0M65HdF7ryZDTXOBRz/Rpq68jkQviAew4wuDuxScU3VeuF2feJETk+mV5Kg
LcnLpHqaUWzZuBrXjyKyOag8Qr0XREYY4ru8Gl0vq1ysyu8Gt/RJ+cvAzFDTY9YVGop/K3qFLXcx
eQyKIlD3AR25ZJKcjKTtLW6Xd9y5J27jaTN4rL7/7YMrWw6oDqKKDj+1LAZjKeiu5aAznxk6s+Wo
/TbBouaTBDWr25ausgGMA6M/iVEI3BvwKCxcpZG7zEgTXtzFeEwfijyTpdfU9ovYoidcHbG7bU8+
3xcPqwSigGAJHwzdQfiyy0+VSq3uHt31O1aq5suEMksgzB7T8OnwZ447C+iUbg601HCfdXVkG9av
si1YR+COQjf8A7oTi9X2ddwZTSf4ncgT844yUCFV+jju27T7kytp9sBTtfFTN9debi/76oRKwwh0
JTIIb8Wyd2f0pZHMpcvvgB50Z88wEqh4KXGcgMccrCPjrpy75g+txulvbyEMw0Gh0oxcD32fhavK
IIohmJZWd/3MgDNBRBniOGWeUwzdxqt7HbpJW2BxBUwRHhiwo8tvSy0GUjcDHE9WPcQBayo36kaE
aRrXtMc5VdN3B4D7U9yNQKfZSaY/au7IDrd3egkTREyBXyHVGNBElEp78lN8Cp4GJ0kBZaiqu1lr
yIupALaiWqNEL9hQ+9WhwkWHie1UkHy+lFZvDV4GorGniXeFN7s5OQGqb++62P2pJzPbzS5oEkgD
LbC8q37c/q1XLvLjp6LjgMYLCm1L711lwnKrrKnu8piaYQFRaoYoe18xx/h529JV8ABL8MPoZgI3
iJ77IjtG2yfXiAIc3OxqWVATAX5bdSw3/LC8PpeXW94uObsHqKpsA15ufea0cZ2R2kAHNO7yoBZM
R/W3IeVT16p08AnrrPF4e2XXewgGCPBRyQBWljUWvh+5+FTgVpOoNudkfmF1DqEZBnxR/VCNHFpe
f2vORFtYxcnCfb4m/bJ6Y5i7vnCifOgBtLLRtXXuwAqtWl6mpkn712gNCT/DjZIKfXjFlrWuymza
WpkcO0r0HNpnsepQsWMg70w2IvPrfQRpj2RZAqOLxPQuLi+OzNzkLHOiERA/H+MWaeYBKpa/DHFq
bRFLXx/HS2OLVwAVvNRioHaKeuB7PGRU4DgdqfPX3h6pG0B8KAkBfQNw8OVxdFqezqVQ7Cirhb43
5gbSzjhFwstMAMaHAcoOxOoww9oYJN8AGV07fIShqHih84NgASH1pe02plMzWKkbzc4YVCI+Z2MG
dED7OgttXyuvt0/lyn6CGwz0aCBcx5DuslaZdBMfKCLEqK+LyfYmSy0Uv3NI7m6EC1enBOxXyHFA
owoQpiwZXS7LdGoNOUjFI5Xkh8zGe633mhK6+lbfbMvQ4qUmtWPEzOIQ4CMC0hfvfHiyq2zjrbja
NqwGGaJqgW8SbYGPGZhPT0UcT22axSMHbKijO8r5K1P7cqPCu2rkA26FwjkGm+V//2SkSZVCiR1I
CfYiA5DRSvrsXk0YYxvOd9UO+Gv/IwgP7fVLO5ZboGTkOjwakyw+DiWkeNBX3mINXp5rvOo40whj
AOrCHMKyx5d2pSPpyawzmfwKg4d9T72Yho097cfkL107bAGmB+I1XXK2A9t/uaKBTLZVWbF1LtRH
pxv9OrC7Lrh9c67ChQ8jRDb8XBRAACO5NDIVk6xUuOSsUqIAw5rSt9m02ZtASnSqJzf51iFXPc3A
6O0TY858x2jNr2pPkicyNtDiUxzmNWbSnlhVNP5Ymr84dw3o5lEzIRsBwzJ+lT8WUxdIzj/o+Jcp
LvK7mDozI+fkza7CnbXXQnEn/rm9JcvJOgBA0JtCpQGKrGhIoD57uSWVMU+NUxbOGeC+0o9NxjF/
6So+ej7NHh3BMWBTA52FsXYC6mT5PWkxgqB0hCUoCfbxietOHcY2T+/tto3vbCXjr43Ku+eidKpg
mAZlP89pTIOmTdSg6zS398jUSx5NG/huL9WA6N3wXMvYBIsCg6ENaBkwn6ibLhwKwNXlPM7EOZvF
hMRwr+ntUem/56hv3N6+LUOL+LNSJ+A6Wts5i/kMaAP0Vg2vzB5y8fYv7OAZRYUQVW00NS+/0qyz
rstM2LGtyVNmEros+16ZdTjO9u62qZVLj/Twf6YWrmUiPVfL1HHOnds/xiV5s+tdN911lurp+rDh
L7eMLT6UYoMmTQeT4DnHspLgTmmeD90WW8baR3LxIIJsAJkCylSXm6cXfWYIoL7BMj0zfzBKdmx5
4xycqb837Unb+FZL3ywPH+AfNubl5UTlkgRdFUYaaxzmhsYdvZywPmj0jG2cvOVoEDIISAEhgNNs
zMWB2mJxJHLUvKhr12k06FkFDSIriaGZk3bia5sIG0I29qD/aIdW+tKpSEd/bDE+46uj3k1+zt3+
tXdUlgZNAgpvD3V1IzG8ieem4RnJNP8UpCyeCINIdshyU48RPiWG9kutGuhlqFPfDE6Apg/S2UxP
6q2u2JXzIxpaYpj2hUuSyNDFxSoNc5wtailnQPjrL8L2yAEKZAqF+tPGRl5lsthIRLggSpfzHzbK
FZfHo2oJZY7TJxGoLLtdfV977Kccfi0fqq335+poAMyLxqWOUhmS7ys4tjb1WWxrYxK5FJgc4TwB
0X8wG8isqkzxOu27qKHuYlB0xsqvM/4VxXU3exFOyhZ28+rmXf4Ue7HqEuUajWdDEnXKqYSeqd7X
+wLstwPkvhS2/0uf8mEME1KQjQcEbdmvHTo+WWk3JVFWfM0MJRTTu0hfC6iOiPHbbVPLWBJf01Zl
48rG15RDPZdfU+lyA3D0OYk0Wgd6fBox5zClG1wsVx4FE6moeuB5Qf4rQ8pLI67Fha5yO4ua0rnr
47dYy/dDCgLhfiOzuIInYTmwhLVg9Ba+y1k4SOG6cZxCIicyNeVs2XwIDeQZXW3wl6HGUF8+8jEs
NCvZkUTLH8fUaXdTCr7zIXXEHvM4+pM6ALbONYTWNSKXxxhh/UPPjGcuMDgKgPKwyTK/sj0QW0f8
i6Et+QlkXfBTFGzGmB3JhoxGKUZvzKOWRKN1RL+3fHRPWh5YP9rfcRzs4if2B7/59veXf/bnsgQM
wjYyaPhffJxlNZWwOG01NCaiHqLd0A/m0fwEegWX7scBQjq3jV2BZS6tXVEWTxkg7LUBazX9nSb1
MaumQJ/NPdzMznYxiTSdBYj+2Vf40sKeN9a6ah7NYUwCSAUu1GMuN7rG+E8zqRaNtFJ4Zs0BSovR
vrSEh1Elr1ZHPAvWo2X9kzRf+9YMUgqE3u0tWPEj7uefsLgKXMtzK7cI9nv6kdA3e+rAfx6ITvWN
LaTVypsguaKAyECfT6b5l6tNR9sEtxZWG0+HoX4fY5Cbiu8lphz15IuV9xs51vUpBmsQdlZ2ABA5
fIxufTrFAzO6otH7NNKySDjEbxwwrQATbpU/b2/hygsESzrSH0C7ANVfpiVOnCU6RQQdiZ0FArn6
rvBqPyWQOGs3Duy1d0TVTGohANKCt3VZtR2USnW4aaSoaOly4gKKKF/KLSNLOgmEJrACLyxrMSjS
LVuyVGtndBCTLBrCMYpPxH8mZpgEStAEW7rtax/ps6lFnEALhtnQAqZq/kdR/OSJueeu2cjErgZV
5IIAKAaNlI6Yy1j2nAid2oyzNov0ff1sfFNDTON5jb17qn8Wo6Rr+XL7RKx9ps/2FhFrXk+WTnvY
41rrF1VQpGg9TVvlzWtXebmqxX3KramFhh2sZHOYhTtgnLSweXL/bOqsXIc9wNcjzYRHtlHAXQbg
ip0YdkysDLMoX22jfFQTvud2+uw0+a6aXT9jrd+Y39wEXAJO1zzMk/JeYw5V6Q+393XFYSKDQmKI
1BqwBCz/0oXUCKMruyxpZD9oD+TN+U2CXzxQDxDwxF+3ja0dzc+25Ef+5D/mcapcCbeKWnaqdAw0
2T+buveGcYsjau204D4jQkDCgWRX+s1PhoqsTuvCGWhEFOozSNr1FpiF6EbMc9V+lpcAoxIo+EOV
VWYel2YkHCBh7UwjNJyf6CM5ARNaPpfPkASIoNcb8Bxc84d+w2Ot7aJUNcE4Acr+KHleWk1NrqSz
adIoUXsPakMexp091GiEuRFqrXotifeTygfgwFkGqTbyeA3HNIu+WTsyefN5gHh3EbZHJEAb8fDq
Ofxsa/FqVjMdtUKBrQHEl673vfW+IkoAKWHnDxsP9Nrl+2xqERC3DYjTUB3Ooja0wn/1hwM4hY4y
EDh4vS6/jqoJPU1izDi0tAOLVTl4MjAL/v4iAZP7XyOLFSA71Mg8NggnoYRNqu6hMriXu09Js0XO
vbpXqOLbLtI0VN4Wh00H4Yjr5j2NqF2CZUahD6oCPq7by1l97gG+QlAB0SyU8RdWxppXTVPgvk66
GPdNquGZdGcraAAQRnvC+TUphoqeqVWEHRvdMB7cLcG+66gNMTIgfqCKwFVGDnP53ZDOjwT9Q/jB
zEoDxXXODcbQw1Q13qe2soLRRG5xe9lrXsqF98CEMHj0gKS5NBnPZjPGubzI1N2jWDMfkPzmPgWr
7cYGr7gMRDeAOQDPh1nsZRucVGpfDyzJI81659g/hARG3vhykPavl3RhaPEhk7TvK5MqNLL0IgRG
/RQPVgRCjPC2mZV3WuaaGH8By4gcgbzcuQRT+qLM8jzKBrcOq5glgzfN7k9CISqJZiTkr8EI7XXM
GRJM+Q+bEKiVT3fxAxafblayBskNz6NWU7/pirrvVeuhmJRDrJLBGx3znhLja53Uh0lqlqHFCfwk
rcE/Q0HpOhYlZE2BTA5ub8var0KNDW4HbW7M7i5+FePA4oHdIY/SBhILIw2L+dmurI0K5dphQrsN
XWeU9VAkWuSyNTXSHhg2ufb2rq5/pMaDpmcHF4Wav18O9NBQigIyEw57cSUz1KEy1S2wHKMJNRPj
wfbPtv7rlg4I+T9bWTrs3rCHuC3zqA8JMBAp+6K1fzhmrL/cXo08k5dpuBSzgSagC2wt8FOL1QyG
cOnQzEWk6C7zG1FxpKRDeNvI2gn4bGSxmMnqKjPhahGlBYhddeb9i/tto1yHUhhmwBH+XF68Mmmg
52xVeA7ab3rxRvVDQ99vL2HteKEThRwTHLKgUVjkL1pdxiCUqGEiuS/j5zE/9nFAyuNtK2tfAyBY
PDYAFUC1Z7FRdR9bzWjBIxqgp/6D4bXWtyzMOW843rU8CcDY/9lZvNRNW3Fl0NI8qr4ViAaV1Ish
eByL2FOTzm9qdR+Xxamoam+eosJO75lmbtzXtdf14jcsPhpvi76yVfwGFMHYb3StyB/nn+rcOEHK
w/Tp9sauvKNSQUCOMQMvj/rc5QlBVpi11kDziCvRlJUPYwHlyvYw5KCirbZGs1aOOwqoKBVAnRuP
6BKZ3zeZmdhUyyGZPXsdeU8g7lTY1salWjmRGOEBehY9f1TQtMWJFEqdDnEz4Rs6P1WokyrJDjw0
+IhbeNbV5aAYjOkwINauhK9o4vR1O+p4pvvG03niz/NpYluYx5WjL5uocvpJzlEai+UMNctaattw
qw7BaUx8tW3+xY7h06NnDeyOCXT95SEohpYmXUvyqG5+ZfOTEGAiAytg3rzcPmxrXwaDeRibxlFD
4LZ4iiCKAeE4y8VSEAcbQwqeoMQ3ij2oujYu8tqngaOQ2E0kfKDHuFwRGj0QCu2TIrIgSNybX10w
9dj07zM76SokjlcSnSwx7rmoRVyKFkZI5iVO6CYPWnpXF1vokpXwCa0kieSSzSQgbBeLwVTJ2Jaw
0+axl2V52DTZMSc15FcjwZNT2jsnDELsb3+stRQP9jDZgmOBF/1qeqzsm2keNDxOkf6EiYHeU/fs
wQG7StD/FjkgeRsf7bo8KvET/zO4OB6VSjFglUuDr3pYBMqXOWShsfGSrBmR6DSg4ZAkYazwcjNz
a1bLUkxFNGuP+Qjher0C3m/326y+buyfjBAWEYSFVxH1Q+D8Ue9d3CoK0n5AF40CwypeGTqQy9lB
ldd+m/9A4m7a6lms3a3P1hYnnqlVraBuisMoEqDKf5oJ+CbV1t8ujso/6da6pMP6VK2ZeaKllmJi
B/vzbBeH8TueRjaEHfF5/n+kfVdv5MjS7C8iQG9ei7aduiVR9oWQNCN67/nrb1D73dnuap4m5pxd
jAEGULJcVlZmZITexbswsurCaMttbN2e0tnV3bI8n/ozy4UsCOmg8ehqOhTBfjDrX3VL1M//zQh1
2jp/mkJfwbINtf0efcRvE2hJH27bWHJPaITG0xnBPyArtA22ClptTNJ93US/cjTf1BO6meTa+N/M
UFcHU7NDMDJpui9qycmyYDMl47siRmth09JwEAL+gNXxyqAdIaBunpBNcbrv0QVNWrTXWHHvz4UG
aS2btnQb4v4AyGnmVURofrkFgBoBAIrL0r0mRLLOeWjUlaF5fXveFs4SIPd4kQFHisQQHUEMfqVp
/QQfgdyyHkggEqh5HaVRYOJWLP08faktjU5gOD0OxXsUaahjq6ilmrTqkOyjdtvWAZGaOz55KXO7
LYC8+GK77Rh+pv4HSs8lJ+ljsxZeLI51JvFBMmfm0aEi68ircmHosd1z1lHwaCtCq/dC3V8Lln72
9NVIUVNB+AfgGnomL1cuqMHtiF/pHtyLlqhPxme6hegTEZC3zkxJj1Feub2My5N7ZpLaLFPsj7HY
hymqHp3FbnuTNUMSNOTEbcvNYGe6tGJx4SDIrILucQ2PIWA+5t175qA4Lpe0joVr9JLUzsEHhuoU
E5xuD2vBC4KfRZzJ4+b1opmHWrlA30fjJXsI2KF1154STq+E+8Z7ZuqVlPnCZYmwFswdIvpPwPNE
OdwGzMylFOO0ZSC/IV3qR6AEjFI7HcVhU7R4T6bowTyE6MD8L2ZyVm+eew7mhAJ1TSNZw/Mp/tsr
4r7rfrf7qPt7AAnazYBXR40frgTEaZeLJXReXgR+EOzb5rMADJ+V0ArZblO0rmooRN9etIWdgYws
gCPAv83tZdQ5B4dZLTPTGO6noNCzclv7IgS3Vx5zC2cZ0SFCaAB48Ryn87Ig+Uz5WBJRDxPv06k1
WOlb1lDT+Hv0yNzn9a8daluESoDAUEQ5TJEeZE8xWuYjyh8A6l7xjgs7HT4edbfZNWIPUgGhyklD
BdracA/KU1PFg8EIJQ6leQ7BZxq/T13BrSzT4gz+sQjM8OWeEGtOKNB3EO4LJdFFPP/56CEDx6oM
OaH/YkOcWaLdYVJEGZd5KCnWHqBUPYsByh9Dq6w8UhY33pkdygdqbTnMlIHhPi1RwRMiQ0rxjFwj
BpnPCuXcEcggPSMCOogEHXWW0L/mxZKaAURRSYOtcbHTCf3aM3XZCJCJaNYBKpFenLivJbaPkM1C
FXaS/W8wav+6vSgL/g7D+NcCtSid78dtwsFCzNZmIn6AwVevWMVhuAN4Cww87fTbBpeGhJcwqvI/
T3yaIKHVIrQAyzCIUu8xAzMCO1bPt01cbwBhvm0BZJohGpi8yy0Nzh9v4FL4cKZQ9TyISdN8Dmu1
keuJm42AGm5mAwY2nTLS1Uo8tciT7/PCsxJNuouEp1AWd8EwHIO0AV2L4twe1vVJBbQfFwRquXBG
8KmXw6o8RtSA4U73aNImHS6i4eSrbhf9tUO4NEMdH7HVkoZp83SPDgLwKyvt3VTcyWsoubXBULdD
WHhNUGUF7lnZTBIpJGGNDGNaJqTSft+et2ufigHNhSVU7xSUiakB8RqTqBHbp0AEHb2weG7AbVMM
NYYFDG0gG7etLe0LUA0ggT7Ll6Ex4XKVPLZlUChAJB1EqOyHSI4xw3MpNnpZNd/od1pPylxt9/n0
omSGaHZuUqTZ8xhfaQZ2Ktq9mESVUQOiaYCpK3eEdljjClowhdgBzA3ALSCAp58JCrBV+Rhw3T4O
PUglDcnrAGVWa1Kk1r49jVduAlc6YBEzxcfcysRSF2HlyTxTll23R0nVYJTCCJKVtMj8Ey4c+KUF
GhuReolcVwXGgtPKkLZlWxMWK2vK4sYBeC/SGbbiLVGqNWOIB+7p9gCvk02zfVzxqJsC+Aq1jsuN
Eqg5lyEI7fbdl8jfi/qGUyCJlAHjCeZMvdLrlfFebcwfe0iY4M2F4g7d56SmuRyXKsY71Hr+OwAa
Cjz0rTExK9f81XGj7FDj6kovQMsnDzuD5UslUXjXNyrhjl8tyi/uRuXfEVFHTWjFiPc0jAg7vnwG
sewm/K1B56oyQ/3pmzVia2XN1oY2//vZY8f3wwBiOjB4mL5OgQGNxZXL8corznMH9m9kPlE1xhV2
aQARu1/3JeZu+spDfdJz3jBvb7s1C5QzzAtkHNN5F9TyLgGtqVdLoDYFQ/LXbTvXL1FqKJSDR/d2
y5eSgOMVPkS1EVYnUSSNs/c6UiQE2hAvA7THJUgf/o+GZ89ytkiFVPpT4sOwdOS1AjK1vRWU+ktv
Cawjbd+qj4KszOniPjxbtfnfzyxOTRlzAYdVa9jnWDiI/nMirNC+rJmgtnruhewYRiJmUzh1w2ev
HnLhfWXirrK31IpRuxu4xSlN580XB6kB2i8t0MXXoiax0Txome3xK45iycWDEREN6Yif8SalxgSW
9EgA92q3Z8OBsB4uY2FNJW1p2s5NUEOqA7RTR37Y7/mB9Bt5F65c9mtDmH3u2cpDjCGDDQyhid75
5hh1DytrsmaAugYDgWPqUgz6vYfsQ7FB40AZ3Akfvdsd1Dt29xQeIz25v210ZdJoivek8QGdVfx+
n2SlkXOlngOfmK1puy1aAd8GiA7nbIs6//vZ1BUhuAeSDEvjDTpPAASoVnzp0n0Hkqk/BqjtBRKd
PqmbuN9nv4Dd0CPJrVO768wqtMW1UsSit8MTDbogKop9IIe5HE2QJR4PJqF+P3Lv7ExDbiFDRQIC
iVVVF9+xSCujW4pe/hice6Qpg108NJUyG9QLQWdDXflswNLSQ1oGGbKVbb48lf83Ohi7upbauFej
vEcic/zWCBm+P1aQnAu7AURIeOOiHwPhMR2jq63So5kNe66o7rPITYLDGLm3t/XCIC5MUBdSnheF
EoPsdM9zb3nyC8e1zI81+v9PXL5ybOetRYWWF6bmU322t/m2QNcxJF72aVIj0fEhqG8DFES4tTfo
sh0Ue1GK/dG4uLQzO7e+E3CGsAW0XtUzFYk8KMOI2toOWIh8MKJ/LVGObmbA4EYFh6nJIz2GXo+Y
MWYs6Iw3EHll9hZ8HkijVaRUIKKpActzOSqfHflRLZIeGPeWZOJEemS/bu+FxYmDds/PMxp8hpTz
kThhauICG7pnt2npW6BMJKLsiEPq3Da0NG9IWKOijC4Y1OWpnaCWg9SLSTug6b8l4bBJihc1e5vz
a1z79/E90uMoz8/6ETMO5HLakjzqw1DIB+DkO7dmSMaZRakDbxL/NTQJRHrnlqhBQTbP71mxHvZQ
PAATlRAFeltlaw/pa1TQbAZQA/xC5RCB8eWAQPfkK1IIBcFG0Is9a3q5zTLOIJMpsctNvtadu+Qf
zs1R265XIXHKDFiqQIh38i+G941wfOF9k+NsoIz/ks4F772LwVGrNSIvqQ0xBid1kZHmLEmh2vyX
3IcAqaGgh1sJeGEAadDOcTmDkcYMWVRPgwtkF/QEpUzcqL68VrigJu7KCnX3ZXGQhEICTT3pNept
UKn0HGgWHyCqx/Svt48T3dBA26K75+SoElKmhq2Y2TPpm5qClOxdfuezfYiqWtORIHaiu3x45Mc7
vGzXql00Wu4f+yjGgsQKL/er4mUQqqUAzrfBRX84mOWMtDMJOOakTXRA169qPd8e7w8O6ewmubJH
HbVMzpQQizy4op00j9JkdBDStKDYnKGWl9m9M37ilxNaI35nNoltyObtT/iRIbz1CZSv7OacUy1B
1kdl3xL12KDJJ886M4+cGi2r0U5B40XPhcc2bowqf5ObjxGgvSnboGCoq/kuDn7npSlDbHDYNUWD
6ORhyuy4lu5UBnqHaq8XzKluyk0jc9te7PVxpR6wvGmAWFKR9Qf+gPb2XiPLbRsogwt1CVb37Pn/
agNhWPwZ6ENlDbwdbI3b80Z5/n9WDpC8H5ZalHQo71WMGnoseWZwB8DcRKPISxR0/FEMSQ8mZ8NT
xgmcb2hav212ecec2aXc2FD6jSzG8uDWPF73nRFmvSUhPhC9Ewo8sRhbPfPCFbbfHVpt0/sgANNI
yBO5l4xAfk1joH6lXg+hxJnt8pWvoxt2/pkVBZVcsGLKePRRYWuiQnxr6rAUlRgROfyVFHfI7yUq
qk4bcBQpPUOqrbdadKBZU/+xOzPvzKlEQHaph2DCiGhC9bEaUtBZkQz2FzCNyB4E3NXM8LSR+H4C
2TuT8XYVcgbcoShcZC04cEBMbUjSSdgpEEuXT2O+LcCsfHvRlqYFryCAzpBWBVMIHfJ0cp/JXqG2
bjXcpZAuKsIH7NVBDPW4y6AT6PoF6cf9mjz6wh5Fi5YAPkC0tYA2iJ4VpcygksZ07sQ+11xuT7Jd
56U1ZKkp9H/3YJlXALZAXAaeEpR2aKCApqVodRDVzhWHYyEGpOufY8aSeWTld+iVER9WppTKZvxj
b8aPAs4C3jma3rQTmUyaOKFzx7jNH4fB580CdtHiLeos2oRMIYGQTYjFfOT9XtkmGfQrb3/DwsUI
kl4AgMCkiYcNLQpdiEnCV6HWuQ9qwCPDLBIWTZTMr2Sq9GStq/an4Ej5aUCAgUmCj2NBJUldFcmk
tUyWyr0by2N2N4kS85AoDQP1wtiXQaHS5NuhxY4Ximo0/AZsyxnq/tmotWY4TvyemVSILMrCqI8e
SLYQHhdWq0Sq3jZlu2tD9Qm6kYKh8KOsTwoYvzuvyPRSgzODyG1jCpD+rLi6sJk24Cymh+6nODYi
acHebYnsiFRw3QrwN5JQTisufmkjw+eBCgQ1EAB6qY08BGzph2mMtEiSvYB//V5kPpX+vivvauHp
9qLSefufjQXAMBAHqC9CaoyK3BK16cHNkveu6JmauIFW6UbjoLcVFKTovzuQDgIN9jLWvZ4qDFDF
a2V0Glb0fx+AsBjyuigG0ijLomv9SWHK3i1FyxtUuy0Da5aALXID5Ie7atpk4TZFJV8Wv9j2MW9B
cFzKoIt5zSL/dHs2lra4DD5naFVC1QHPwMsIU8omqROloncZ771sv0btGBekkomS360G6FTK459x
o/CEWjiA20BUX9oC2VjaB1nbu3wTfQKGSWJFRgwWHuWvjil0KAC3/AoaaHmxz2xSt6lfDXyR813v
Ch7zJah25Nl5gSvU3+ZJbQPeYowt2HS4gXjZZPDNKlpunsCrU40+Fm0uNbNgkb4c9FQ0YLPkmt5N
xZ0Ybcp2LyWHuD1Crbcxw0HP0aVTFTsuggudjOwwrTExLa7w2QdQR6tq01Ic590mBIwpJSkZpMzy
TiLIw1tQiymZuBLjr414/qCz5AmucDmKZCxzNHJ3A1dvylTbS+1a/nHxzsUB/jOz1LOF6SGhpkWY
2ZGpHS4uDRav8kLehMxAIGOHbM2s9xZYkURSyb59bP7DvvpjnM6xegOv9KOIQTaJdZBlvTCRbVdf
zenpsXZWgq7lFYQyIq76WbKB2sOMVyHJXsOWkr6VrNPEjxnwneOD4D1rK6aWJ3UmHhRma3h3Xi5e
GPgDH7JV7/bZ7z48yGCq9vB6zwy0ryEXlnvWd958/zeTiU4s8FXP5PhX0VPeZGzT4ZC2uLtU0O1Y
Ep5LBbSWdUYjneSobbNpGyf4fdvwD1Xx1eE8M0xdBdCrUpNc6nE4JzDwPYCq8mliATcp4APhB4NZ
vziPCBtCzM6HTMam7w9Fozoagru+iXTIkm4i0Q3KU8k+8l4L+mMbua4BSbWW70gsOmq38qKc/cWt
T6aihLrsm6HNMVfgFko2KjJsfu80zFrP4tLUIK0GlsuZUxPhHuW3gqHP2wliFW6kHSQrMLNWF+qC
pM+eZMs+5K2NBLwAYB5OPusnrXKZDI0Pk0dyzTvxzAEveDk/gMhsWwF7chomuxecAe/72yu4cDSA
32HRBASOdbxGqK9EJ3LAFcw8G3Y6bQfvXhI2EEE3RvFYSmsMh8vGIEwAumHclnQfhhdOQ8ykEs5h
BgJkxxd6KBMQOf5i0YOfddFK9Lmw0hjbv+Yo/wbIOAcqd7F3NVLtPdtSxv9q8v4YoAEU0SBJ0Bpn
e7dIar1kZXPMPvytb0sTetz6NWL6eWNSG/d8OD+e5+xaKJmiF+sRw9lJpFuZqh/cyq0fTrlIsRCa
OOvww/no0QMQjldq5FvETeaXRiU2Rt0cmYYozUbFSfEGFkRNIpA81bHyqi0fNod4XEtR0+nPOdzB
gNFnB3QeepHodlzwL/M++tewN9n8pClecReMyawg3/CKrvZj/NZx0m8E98pWiuoqI1Kb/SXw+p9v
QJ8kPgDoV2hBXbrzTixaLRCwZYvyPuAfUEuHNLjs+7rIb26fxKUbcSZ3+WOKijOicsi1SpBxOkrl
WGZO81oiHzqG9Z5ltuFXJRnRwQMPi7emAr+4sfBy+MkOoLhFeUQh9ryq4hgYbnOVMFoPreIhata2
2EJYMz97/5iZ//1s/9ZDVkSj6vUuOzpqOFpdvcv1oahI++a3dtUe2506EVATJSPIJ7MPbmWCf5rX
rvb42QdQa9kUXFQlUoBk8GawOhfyGyGJzdau9eZ0lCzBemfIZBwilozGXZc4jT7YjY5XRO7cr6z1
vJZXnyKK6DZX59QDTdvie2PaopqEhFxyN0CnHBgUFmSilZFUr1FkI/4jtfhQvjZ1Q4RJ96Y7rX1o
9NZ7u/0hNCHnP/v77EOoJ0UZ5/mUhjnSQscuJ6+Yf+6hTp1GgTiBnUJZNMGKPCiR3uHdyvf7KX7g
KquZ9Dpujaa0wAASHwN0qGZ/SSf1z5che48H3pxopom8a4TAmhqGgyt0+Wuolb/GZhekH7fHv7gO
6MeaKeXBGE0/LlShGSUuwjpkA8cgqwvyZI8NDbnKzNxrwHi5hh9cPGtzIRG4aVy49FnLUPHo0zYa
XJB9RFuhnuKPMYiylX7yxaN2ZoU6aoMmeInClZi7uBX3EC32d4UQBFYuNdrj7Rn8kRK62soorSDY
0SBxTlOkqC2bVWGDKUQ81VmNNW55m7fRNP/EWIFdvGK3WMOXEW3YbW2O4zG3/f1LvBkt7b21/E1h
thZn91b2HXxIil63G/zemY+hlehrAcFScK7hof7nWykPAH5WIAoKeICID0g+koFDVsA7QPMn5nmi
lo7nPzSH/yYTd2GW8uwe+DhCucFWZopDyL7n3mMnbNTsKAEGlp4KDl7m9qIsrv/ZOKkXZB6rXByo
yeAqXThu82GozLztqo2shmtd10vJGAwOKaxZnRHnlBpcBZbn1A+rwc3NfttYvJ2dOIP5kh/n1QUt
/l62Mrt2bg9w8dyeGaUG2DHD3JaQwX8yvbeDIlioF1Uu7qs6kEiQCz4BAFhZCfeWb+gzq1RAmYJN
T80CDJXvc3NwpGYCtPlYOdBTq7IDmI94D1ldk0nXvMbyev6ZY/pRybWIND1Utl1Wao483g0oMKlM
v+IM/8Px+NcMfRkkUIprmwKFLg1p/lOsqXrHbkOP8Mov/63LAqJwj8xa7LlUmkDan5+5JNE6LdGA
8dTjY64FjZ4bso6farqCnGkTQjE3NOCMN9Iw6Y1nAZ5sV5lvAIFkiNypzt60+qNUNsyHz3zzww6c
a7osrj1ZlkpnFx9HbW+uYrosFnCUUs/0I7tu75vIVUVj7DcpWgN0iJfnhhTvolYlDSiOtL9P7F7Y
p3Y6E2rQt2aw9EXm66GZ5vtYMZui0pVirf6/+F7CvStAog4MTLRoHCNkXSdWuDU88ZUfHbl9kxmw
7di3j+5/WO5/zVDhpif72TSDJ9yIsUTQNKAUIqqPTXpEq49ZolkJIQ8PqIhqJNhrEjaECrhajvgj
VRw2Pw5MQZJwx8WdzofcyhlfmwPq5gwZsVT5rhlccMTpYhzomWdJTH7frhIgLjvOs+mmLqPBy5WO
Y1vcCnFuReE+1u7KMnortJMWOZlf7Cb2TZgeUnYbNY7XtgZ4L7eMui+1NcD60qBBV4ALY5aivFLz
DdWgGaR8hHtRyuFDDLvZjjgYQyFz+y5NpbVZnjctHTOcGxSop0CjiVFQAkTg39XySWAbAiLcNrTC
fJvya+WCpbsCpUUWpM4zSyLNQKKOjcAPuYcT/OHnn3WwYUEX3paK3X/e3tlLhlBjR7KH19ASTHdd
eYzUqzOTmTuUpTEVcGJM+1RUvTPl4VEV17z1Qn0PKCckNSG/N+tLUZ5hjPE+9zqURqdcseP2qR9S
iLR1utpuBW2nFdxWCL+17C+7Wn/i8nOz1CXoc40QS4EyuiEYQuptWL7Ga5wPS9vjzARdI5+kYcwz
BpqMXf3ad8eqGqC3Z4WJSNTYreK123Vp3ZA15YBCACIDHACXu5EJvVJgcmZ0mwBpnBjPPuWebx21
b50AlcK/3SRovAf1G/wfit1Q2rs05qvVEAUBVDBFAFYqq+M/hPecJ0q8cm9cn+lLO/QRU+MoCX3Y
YbRto7xPymuBXtCH24O5fs1cGqFcedMlEGCMgIwB0qHUedFjt0w+stZtKwsPd5iBeNpc/UE2lU5v
Q+xwZDtA5V1p4PRB/UT0M/DgpDUnxvBrSIt0m/yVD38x43Mq7ZTx14gMQhEwhgTUQClGTtB8BeFv
EdCGcZuphcOLGz43fNw0fdtDaWJlWq737+X3UnMPtHgoKT1QZ2l+Gqf7xqmNTiZoZZH9FdTwmiVq
AVIAVdAuA0uVsgnUTSyVZuy/oC9PZyMWaI0VzN4CtgYjwwWBdBj6S9Glfbl7MSgmiAcNI4uTg9AF
Tl2YVfc4CAMp+/YxA1uQavU1S/p4IgCVRCKro8GWhJ7dsJu207nsI8rAR9ijpLTh15rUr+NkGW4e
9Q9wgKkoD1Of13egSR1qfkQdhPNMtSpHEhfgF+7i6PfKnlw4X/OVogAJB27oK14rIefUGjAf3hUr
XNGDzqHXKzeV8VGTHiB1U5THTg5IzDxWvoQuSCLl9wVz3wBmFH5H0i4Koq9U/aWg7w2a3e0rRCiZ
1rfyZmWDrHwmrRPicwVcmCfybifGvAVKWrNRynCLhGt8CsZmrR3kh9Pg8mbH/QeAy0xlOhfbqCcE
KNiSNAaW1d3lBOm0khxl/fPzU9Q/T/uXl5e3t7e7u4/tE1Js5Lsnif7rr5cF9pHHQX/fzLNDt4IW
gSz3oGmV3GAPnAWR7cGSLDAiHXw7tJudYHuW8JDakyNvODM/yiZrKxFJttHTKm339f08q5ApM/86
ZDeuWtdDzVflBJpnrgRgArEaCE75ILdi3mpnDaK4kCpHWRP3CRhIZqgwrTzDBZESVq0iu+w2eNOs
yQGpy11myuAIvz3B3Hy90ws80+2AXhI9K1dpuZEVImFsNdnNyXHUwQyuvx598lskpXHav20D0pPn
2yZ/sCtXJtEmBQ6ZOX6jSckUtEYU4CKXXWN3qE7u0Xq3Dkaij7oWkk9rc0TrNHEtArfyUJ8cx9Gd
rWnaJMLgjfvdyr268CDEVJ99DRX/BBPK5mxeyK5CQjPvjPoJQL7QjRxdL/fDNkE2absGbVozKlBV
ZexoCNEOmAI8OJ/19/GzTEzhRdhPd1A0654bKEk/+o8r8z5fUzfmnQZwsmGEJ3hQYt6Ng/F+OFrH
Y2ZYx0BnyHtJPudJt1KozZF8U90ZmPfHiOgfPMmPzr10aomzshFoXRmEnvPUgxgGrxRt5sa7vH2q
LJH9cahl1zu0Dwer2iehtX/hLc200fejc7/vge/8HrfKGjxxcdOfGZ697FnpAipASA/zMDxxBq/n
B+2x6uwyxvvfaoTX29O+kGXCKEEQ9dMXLaIl6NLYAPqOPGQbnLCUTPtOe+onkHecBv/gvSihHj0E
EB5bmdrrEBjQYEg8gREKbQbQIbq0CSJipg8HX3ULrKhkPhV27qwM6/puvjQxhzJnc5iFUFLuPU9x
WVvcAnBrRlZoMnpHXl5QTXNEZxWKsWaROqkAIrRC4jOKOxid0eu+w9xVu/iJe+CN3MIGdbKDt+Ie
f6oS1JkBkSuAnhokhsG5QG1RmStH3k9qjBIc+d0u0DWz1D8DA3zlekJQ/rdyKyMPpV1uS7s+AA1h
zXOQ2j5hrYfECJ3IGMhJsisSmdE9WLJJTOavb/G3wg6NhDD6C+CLer+TNsmB2TS6b3l6sCnBk//I
WOrKiBZ3xtmAqN0op1UaMkqluEZh+fdP+XGtj++nQEBNGRDpKugZQRA6K9JebgwFZfom7RTFbQxR
F3beiXkorMjCjJmTE78HxuT429rmXmqrIuout4JdQBq7sWMsovfAYx5A7u14d/36vbrgAlGrwesF
2MoFuodI7cJMTULVhcqc2Zrv1Uaxpj1vEt9NQt17uX1GFlJjwEacmaPOCMylyZRFqtua6E8HNN9S
TOSBiGZ+5EZoRXZgIqYminHbLt28OTvWC7vUSfG9OhArAcOUbXXbbPK7kAykA43AS7np7O7OM28b
XPCnP2hrDaIVYCWhezenCkLcUTKormdHhuA0OyysxTrlis9ZM0MFowJEw5A1hRmEgc6w8e81O3IK
XXm7PZoF8AS0WQAe///DoZ4dCSSelbLvVfc126ABx4rvgYh98A/yfrJbKGQouCKR1Hzj1gzPP5g+
OmCeg246WqnA10oNUEYonyfSqLrNvtzKH/I2MSpTNBR7fIy/pNPtYc6bjzYG6QVkL0RgfhWafYeN
vJLru0BzhdIMRQIPhSKaj/aANX2OpWgW2ed/LVHz6TdCADG8SHO1wOx1KQCudV8LRtw+ymbP6fxK
SDe7sOuByVC3ALsQ3Pa8jc5uphqtK82UZpqb7aNH+ZE31iTPlmfujwG62g8hQW70ZgPygXGADH/w
96wlrmz25VnDQwNaWRJYAun0PUApmtLJpeaKB/aj3PK/qm8QmZn8A7/yply0hChhBuegSRVJrMsJ
a1NPbJWm11zQZ5QP0ZcC+TQLxUywO08fysq2W3RO59aoHEcTy10oea2G9NwMF0OTTH7v33OHaqfc
sbFevUN6kk/J2gt/4eKbQ6E/g6Ru8ggNzB7Pwax2BK/Bo/iL+92usR8vOahzG9TlquWFwoVxpyGg
DTrSf6Aj7Fh951azQp6xUGtQcYej9wevUTQe0bADLvSgwpRmnmvENUlO/dOGP42GLun1njO34TF5
uu0rFhJFMAgAF4dcDJqMaRbJhO0yRm1gkN0qpLQDPEmlXYv7M0BVGDzzhLdSYAAEHYKlervrP1dZ
UBbn9uwLqLmF9rAPMSt8QWWgoeueKGZgCZ+1LW9e7ngD5B5vyVNkr4krXvsS4CDm4hkwJWBuEqmH
2qhWKQcyKM9V2Mny+E1Zcdvpm2l66/YEL9mBWjrmFkyJs0TC5RGs5LKu26JmXFYrtohDv8rJVxxQ
vnVmwQ/sSoAw/7QLDykiucAhi4EXAtio6OaxUYgh81HEvJswcMJxX2VGDnUGkxdaYSXeFK/WDWl4
UNahHAX1rBlBezkyPgA8ZpwEyWWmO67cssVOjTaFRhR0onnMi+f9CqFkEh1YwEz8x2k4STmR+CdE
aboi2MMv1v9oHcV7LBJ9euJQwcafv6uPPHc09bGvdBY9T/5uHKA45lmeb7S10aB5QYZ0Evj/UtK+
xAlpOlMuEZinqIE9DfFO8FcQOldXAkaJKxRx5SxseHXniJBnSbP5RZkFqmeW9QihUwVpxAjECWYS
RqUT8IVvlu3oreycJcuqODP/Q4MGZMfzzjq77URpADsgU8muPDDo6x7AL+8LfLGpB0xyKGmprdRx
di9p41qhf2lp5w4lJGYRKqHYQt0bPVOVPhQUZMBvgJPgCONBYyPeStmTwJHikAZWm29BlC5Hh8nf
Ruox02K95A5sr7OcEzD6BLLkT23cTZNVV8SXT1wLNGbxzvtOrJoCqJpri8mfk++wPKSNhx5Ou03e
/FTvJNLGurrjX7OtJN6z6mSFEfF6q1L3Av52+3Bex/E/OxisZhJSf2gupAYqi+AsbSak4yBle8L7
qQL2GFySbVn4TlE3o1F1CW/EldBtSqm+bxIZXF1j+ejLaWvwnKfqkuYZfZp9p/MIoReT642QKiHh
hVQgJfjwSJcpw+b2d18DQGasnQZkGuJZDIGOJ4WA7+XJV5MnoVaTDSj+0juekTdBAn2DEAD2boBi
nuANllbgrCEkLiwpjf5W3BruSpEkyBTjMThnkmnn1uUAykfV5LlFBCmHhsvvIxxZseoJKExIiZWM
5eYUKM8ht+J9rpMvMK3i5Q6qcYhisHQsKHqyULIV6z+lue31uuD0nNWxdt8Y4VPfbAHHlLzf4mqX
1bwhLh0szGLMkM3BO1iiJVnkOBfYuM78p6jVVJNlUC7qPdYzx7wL7DrkIMrb1bUzBZ645QOms9BX
QtpoKgwVwu2m1pfNWjh59bYQwajCaxK0XaEPgqif8hNdA971qPafqlhEpi2qdZmNJX0Wy7YqIR+t
FpBCI25K1dZ8doImWp1ZTRhFG3Xk1xAK10kCfA3I5lFWh3ANXAd13/kRGxag2PCfuEc10NP4MH6z
IOaadDSURnhniUbfm1loCt6RE83atwDNycWSsOkxyb/4PY/+78JJobeVkAjVsV9jZ0vRNpdMhdtJ
gqFpz8qTL+oKszaPc3hKLe2crERvDu5pEFvP992Zv00liDPkaY8d9ezJJPDx3hX26X2r3JWiRurm
Ne9/j7toslN5WvFDPxnaK9t4faJChd/BJHJpexR6HtoGhf/Eq3dwHp7hP4wMoHEkKLatqvOdE4un
RrJYz+CN6iO5Zx/6Z9EcB0OKdpyumCJPhJPkpqrRe0bHmBr499eczvWFj6U9+0j6QmpLSQnK3H8C
XaJ2ZGp7EExB2foHCXXD5siZ4g668q+C7yj3DLx+ZXA6K60s009hiJoqMCPgFM4g1hm/cTlVAjpD
+1ZS/x9p39XkuNFk+4sQAW9eq2BogCbbsN0LYma6B957/Po96G/viizyEqHdGCk00oQ6US4rK/Pk
OcGpGRKreJyq17yyxsDxC6r63y3n9qVTdR/5HBNJdsPpT82bquBowAWNChFyBzmG3oI+IpS1CV9a
aW/KnDNPaE14SFMr9o8QypBri0s2nUGE1FIepS9USP1n46mNtzWoJFokd7lvWX0MQUHQCV63m9sP
zSAjZF6jbfScTJBjyXetsobh/KE9vzd4Jo8gc1kvZxBqOqleo9podiTN+BQFntHTZBfFb1VF8k2W
vKGlCZc2mvM/8mNcbBLFnEM3aG1VeRNHc/pSg23APclAhhc7bTI7eGyjOah+SqT6Cd6G5OMJbejT
0j1Co+GoqTb47LVPX95q/SlNtlV+AMowXDTIXVWz5dnLy30KXGlEem4b6LRE4bh4zWuz1Kxq3NdO
pD2W72hSuX8T3rjBUWhSAdBHiIbcisIkxCetaQOeU4NTm9hqRYGNr4ItmPB7E2CtlIiRo7d08ooW
7WoW2t8amqOfa6fqVJ08eU3U49a1dPE5S1B35kTSHGJGQ+MHp8nLZLT92k1iDiiihzwpwtd2orJs
yXxi6uIancaN03lhmXFfXSqOcyZzwYnLSZal4DkqqdFoRFFtMCvVeUbQcb4y+9dPfsTGiP7h7BcO
YdBTXQ4X7d2SXNdBeGr5Bw43TzyPXhjopCmBp8gXmkQraSYC5qSdgKC513Ecw2lr6Ku0dlfvLHyJ
9J9GpCW/xrZcZ3EpVnInhadCVwaQ9EXGg9KJo1P1mkCHqcndRkv1l0IYjkHLt/vcCEazyCaQgoWC
+F6onUEnPk1MsRKKr5Lz16De1097fCGESaEyIIIED/R7l3OFfiQtypowOnW+tKmj2DS0mgLK3mhO
2dhh11sNt83jHkpyTzH3mtauUduJBrjy7/tn5rpIiWI3mLcQFmLhdE1lHLlaytKkZkVyUp0EkCbh
TbMnD84qkanob0VlUxPxIzmAKuh03/I1QGixDDVfCTcsIIwKE6v0wGKIjRGmJ7V6yA27DsDJsymS
o+afJPVPrHlZQ3y0W/APrWo1emPmPv9eii8jGAPCfJHSKAA0fR94IKtTn+pltIMpaAG2VFK+Qh1c
MeHKA/AqvcR88hI2nJ1oQU5lDnFXchLVTDqNcEN2PDQNUDwpJETqOKfyWIQrd+2N3YwiHCIR6Gsg
ictmJ7gcGN+Ir9NTDUiE26yR2yxbjblGLn48c41E4lADp44fL0wP2vQ6fGnSrnzodbqW2P+pCV1a
QhYC/ToAIyH3jRzT5expdeYXUpikpymdd0HsydNOqDXP79zqVM2yNRQf5bTpKWILk5P9l/v77ToB
ivQOEC7gcoHooABl9kvzmcjJnR/64akWFhqseCDJhI5Pu0+9vI5JVjv8Wu/K9X65NMkcrnQCV5TQ
G+FpERNJxI6kkoAGrI95Vr45JJnuj3AZADO/SO5qqHmBLAiUesyBGrNiBFOlFp2kcEjNsJsbwhc8
5QYtofctXRf1MZeQhQSyz5DgNdjIvqiaYBS0OD4V+X5SH4N+Bu0Pes3Eb2R0lF/gK01zq7KFmAyu
qh+M1p498POQriG5uE/WKrjXABd8D3gjkUIH+/QiXHi5tlpbxrHIpfGp5bxhoZcQacY9KY++zc2k
zLfZQUdJciLNUToZ6rEeN0GJNB9k5fKVqbmuKy2fIiN9ALjoQpDOnKeSH7O6AFfWqZa/yvKlrx8b
7ihlkIQKrSAiqo+m/vikjKaEWrG88yHXh/BS7EQoU1r3l+nW9lscBvCXqP3gsrmclaSoxkGAEsep
kySEQ0aXO7UUt8DlFvMm1qrURJCw9n65ZRTkTOD0wVrgZmGMKkkTClkYJac01PWN3Df8dug+hLbf
A4U044kXGysvphsZkB/+BKw8BMYXrojLcU6VD3GOCbM6y3/kaTtpAjQZ8N6QG5I9jwjGm8gSOktf
gwXfOnAKeHvQgs8v2TEmzBKHrozxCI9PmtrPngCGkyRDr0tbzyu+a7lX2JOtgYBKQIIFJH5ss43U
Dfyk6WGCBAfkj6QIzmvlkrnlnMVzE8uynl1tPnwzuvzj5BQ2AhH0hHQz4vYvCdCFVz7/mCQCTakm
ceORjCulqVs75tw0EwypgWQgHKqSk14qGqhZRo7GqQBIUqnhuasVOminssz592dDwwsfvUsqEI9s
BDaHoTDzRpOc2ilGw+yLL1VmKAU0Hkucx2xti17fsos4koyARwFOCDc5M71Fn4RzgTGiXVWwi0EX
oaI+VrtZmJ8ger4oOWiJGSBW3QhdCWRYjFZdOewis+VqUCHoc24lwNjbXaN+afEkgdqKi/bZLK62
tC8O6mqzodyERDfau8Dgc/mpLYgxymwWsBzZvlOQdkWrHtGlhwZ6cPMOral84yRrfD039x+mCLzq
UDBD5oPx4HyhTJI8KcnJyBoTVN7QPX/mZprlL8h1S7Xd4YU+6vuGN9HzywdrUdByVNlBo4duqY0a
INVg2WZa3hfLWSzTE1/0kccVOlqo9TQ9xnJ4SkBjf8hnKLgpup/RqRw+/vVeRP4CdTcgNKEu/xOj
n509RQqScizb9ARqInTb7iXFHCpLzkHJ8nnf0nXrOLbguSnGVYJZFQJQUpOeRA89l9t3LbVb33rr
3iMKAgErtdGEuSsTqkHqLzvE0O/aBAd1tRp9HdMC8avDmUGKchG0Zo485HilOYnS7IT0dGMWogDG
sQQS0//+ArwwwzjoSi/SLB6S7JTNMbqUd+CaCsU92GPGtVznjXfUxYjY4FasgpDvdJiSnkVnLoj2
pn9APFmHCgxtLaTAInscCGpfzysrKl7vXGCVAQJEJLYoKTPxBnj8476OyuwEuJmFhPuv6dR4sf0d
Hxpix6YOcMlgNkd1D/HXaY/7Yy34unE5XXzA8oHnu3dSI8AU8+xU87lBJtVIrSCZcvv+OG9kUzDB
Z+Nk4opALoDcL4vsVJqqf+wGE9RxItR6wYVpc+KmeRHrnZpvVqzeuJsurDLOUNWbGoonGJx2+Kr/
ZAS1qcSU30eKTPC2ptKOWtPvx/tGb9wVsAkqbFDT4cH3k2g5m1A+EANwGLTZiUvwogQ16m9cGlCy
6PqERn3EOd0gjlTOizVA6Y3U8/IcB6YGwDLkVFndd1RwAhSKuvSUgp3vELdjKeAqDuSOBiUnAIyl
VLP+vOTeXgM+mVoypkWtuGVRtAWNpiR7DYO4/0o4o+m/8N5rJqSi+44DJYeh1yHaRyowydaCXNYm
H6va7AXKDB6RqG5KFcWIwfjDQTpYscekkAukFA3FEtIx/C2NURCZ3RjXiQch7zGnRa7iRpCVNh/M
+9N/8ygvJGC4pXEBoqh0uaHFoleUqqzSEzIJLdebekOEAPQI/qNm0MFVULDWaRKBDWqg6O9FZ+v9
DxBvXEZQafvnA5gjLct8HkMUCw/leNMpPCCkXQRp6mTXQI1dogkYZ/+AnXK0dcBLURqxw4Yoe64D
w3L7t+bew1fMcto+tQFmPCJG9lypHqot/4vPBNQZ9KhgnkcGh3HiAxpfpzKeU7CHfUe/+E3scqEM
Ut7ajjqzH2y1Jr1O8EiiVdDRWnnn/IcMSOyeGnVKRwTnydb3LZQpE5HWybYft3WEG59UGuHXdBSu
qb1w88konwPjC7QmXmaXq9ohQc7No5CeimlTqfuuSkgS2sgPSuhljqXvboisFrn9PhZIn7xPYKD3
dxEUWBK0/6CAWW116dWYqDqgm+1tip8mwBsys644MqwV3W95ALyh8JDHe355ul1+KxfW0TDFRnpC
Vb83g04tzSqbfGJgyi2UU1WSplmxqWtujR3rxpNmQQqCN2lpyIHCzaVlaCv5VaLKmCWVDzbNKDUA
Gkzzg5JV5crlfCsGQOER0iOIvsFZxoTEpVYFSj1HcOiSIIPPupus2CheUebZ8Um1Vi65eX8gqIWK
NzD6+MUcKg7xZdSBx+XEZ2hzEgw77kgLWqz2RZ1s1AOit2Q2p3Dt2lqcBRNYSudmmdvR18PIj6su
O1UqUaujpngdv9dtHFAu2ZejM9UrD5trFBc2Osh7kVlG0RUAMmYJR6VqhBCSfaepRw4CyCKoZf0W
AVZvSCe+oRiiH0NEQ7HFTWbfUM3mcZMC1G+Ay3r+K0w7X175pFv+DHgZ0NxqgM6gQn25qfhK4KKO
4xAbhUa/Aw8toCOt8ixyjeJBhDrcC0UVUJ7LItoBsbvyvLyVHpDgogw8vFAaB1fWpflE80Nwmif5
CaJERI3ftQnVPXnDaTtJcvKxddLgsdYbK1qTersZbcOoKC86EMg9Mh5SFjKgiHpYHhQyVo8Nn5sG
hEH82Er6jNZ8QRv1rW9d9PKTILMVtYFrxFuwtNBmPwso5IUQ6QSv2MMYveqpyfsULHz33fiNYwid
VoTgSA0iZ8UeQ25qlVjIhPwEpWrKSdug6cGJ4Rlr+Job9SEgmPDiNpb0pAqQyOUyVFWn6mUi5afU
rZ+5bUYaCvEs8vQkPP2pibjG5XgrJ3hhj9l1w5z3bR3CXkG80Jb/Lk0bT9/zwzFxVfJWQs/81EAt
cfX2vnHiL+wyF02eC40+x2J+6v/gHZDI+zz8lWuOUpSgzICKU60TX/HA0cWPzw239/E5pZkm1ojW
oW5flFaRriBJb5y/iy9atsBZQMnNsurj2ZmfUCRfugRKs+cz7PqRCOF3M66Shdy0B6gaD35KNHWy
7ELTlEZaU8LeNKJ9coNkK9kWTvg8Ys2BrKc8oaW3dMlYfUXpZiDmV7b3G/J6f2f/ICUY37vEJv/z
Hczxy3q0HIcGdsAeNCTEIBIKwgR0rth3392H05huDkhrSXan5+H34+Na+vVWKvjCPnONN3kvVUK1
zDsBnBUchLWLV0sRO+Ou8DH8EI/CyHwMft8f961Kx7ldlnkomjqwTEQYd0cnhaDJHo9smvqQt3BM
aXvf2I0H0oUt9lqVhyjVQ4xR1/Y9WGDj9uhPr2PwvQqMuZUiujDFXKWZnsjFJGFY0iFDew0yMegM
7vfNgKctqeWH+HMARNHz1zLatz3XP/uILawoQYCgIsSJnoRNUZGuoLzHv/LzLvkGMmdOTA60K4VV
PYvqSr7mpnM+s8z4MGyfYUhnzC4vPaoCoHSxPUJ4bjU4vumzllQ2SF4BnGDZNOpB5WQ1AKZT4fYL
5lGxMwHNDmDA33LQHdaW2k5i17/EN17pKK/bRvyA/GSGIqFRr7GXL1vm+tj+8zGMu8o7IQ1HAesc
l14fWiPeNRyF6gLa4FPgdvaZya3lxW7v4n9MLn9+5iGXRy/IZTDPkuIKsd2CF1V+B65YWKUSYQ8n
KkJg+z/Th2KWtB7HwZikdnTF+gGQGpXiUdk/8JmHRxzXW9xKnwzrhK7sMdfR4AvqMCgQiCqsHk31
8aE4IXdh+qQlAroPQ/KVmaFnbO67BeYK+G+rwISCvwfJBPbI1AIAdE1bj+5U7SO/BlEwcmHVR10R
yf/SU1vuwpU4hlnCxaKG7iOwzS8IUITcl0s4V3WSdvkA3S2z8krya7fW87gszNm2vDLA3CaNpPYc
F42jO0heoYSk9v/9nF2MgLkuJCSdebnDCNRktIYkpl1JwD6QKBJJRQ33RRmU5v1lYp577Jh+NuvZ
vh9BQ5J0HEwKFbT4FA8PA4hxrKwM67ivrDB3xBSkvlHKUA0DCtCW3iW7/e0qu+m9tXxkI4u3+2Ni
r/3/NocHB0Q6kdBnVS1bUB9n8oAdP9DwCGmvLWQtiUwUp7EVRzYjZEkbB+SK7sM8QqKNQy9qhubi
r/ufceugYzn/32cY7LMjRtOXXkLM3E3ibT8FZJZUWqFdoe9UksQmH3REm6nEqythz7IPr/fpP3bZ
2U75Ogl6DD/dli+D5X90bvnEr+xV9k5kJtngmcsYBCvxnBlQ09MbUOSbQkfEIVoU3D+r7l2KCosH
wrIwfsuJQiakgVDwGpK1FMLt7fvPUJknhQ+mXhCeY6gvR7pGIriyjZA2unQofpHXYLnGDw9EmXDQ
LgYZi6mGXouhxhxtEMfPmulnT1VogeZozu0GWioVSYFUhrJ35/SVXfT+Vk5KOs8Ouhda46GB5sb9
fXbb7yGLhgLSIk7F3JbAp/dTa+AId7zTAMaGtmsDtUXLF6z/myHGwdZqrNcgSsMptqF3td11mzVh
p//PpvpnLIyL5UZoliQhjkwLxoYYp1awNSKY4a8elIaPJjS/6f0x3T6kyJWg+AZtPOBHLhdZF4JO
9mN+dCMBEEWoL9RtTdL+uwNgQ0M7tf8Qt3YXrUEWmLjuP6fnzCzj6mdQYihZiLkc+WcjKEj6Fsg+
4YK1U3rzgPyPnavUR2ioOl/LsCMZv/TUSY9c70wntBMuOzj86IPPxix7icytiH9GdK0r+EYYgBwm
jwAAySgAv5jUi1gqQYw+GXiJiEfPDmcN5V9ocNgzCOnFqLe58cT525U1XU79lQM8M8o4wLQbWgCg
YBRazY86B5RgiB6tYgcsg6LsA5Dtia+ylm55nNcwx6uoWIm5WHjUf5YX7h3JKw39D2wJXYAm1SDO
Aly/kuWO1L50UmK1fvMpVLbM91anTdtqqJBaNUNQ1+WQwkmE5x7NUmJYbJMAakifmuF1qb/LgpXr
gU2HXX3csmfO7vyhhqIceO7g11TFVvzMbI2j3znSaPq1N2BKnoRpW0Lw/v6yLCfpalUWLjg4ZURq
7KM0z4rMn4fFrB/QOXBaiaZZ4NWc8WseFUvXuX+Z9/vPQM8sMvtAmkKxnjtYVJ65zYt/FHbjTjxW
prGNVkKO247rzBR7G2ZRGlYjTDWZJdgvvqmaivNgQfTVSR/cNSaG217rzBxz7+VVlMeAPY8uJ5jT
TKHoqbrcXy4zy8ecrqVzWLDy1TwyF2GoG0mEdvvRLXNlO8/dJqiAsBWJ4qogtwi9RhbwR68S0pk5
MgABxBBRzJlxHdXS/yZeXfofQZplQHmbWVIVCmJFGYj4lM4Re08RX0ppZdtc71MVnXQQ5dHxGkYj
G+Oai6YcpaAQJvcd0AgLHnEtsLj2iTCASj1yoPgN6q2X52+eGimaShjQgvyFq2kDEjrkMyLZqqoC
ytEfYtmvxKI3x7RoncEHozmM7ZPxwcTYzqjjuNL7APxWTCFbcOwWeMf9M/7TX3Z5yDGkM0PM+oh8
C8m8CYZwukXa/kaKUdpMr5IpkGinWaMVbRv7u7YggVahEcE0jsPv5zWNrNujRWceCn24TH4qQWcO
Dg0B6qjUmGBRpQGtqbznzDXQw/UFjoFCGXLpBcbPY3kbDL9qcjVVJzfTqQ/FD72yhNhsVgmHb47l
zA5z9hJI4821rExu/MKrJK8dLiP1W80/dmKxEgux1X+c88sxMRcDJ6RR2fLa5I52QnSrtcHt40As
d6fT6YHMoJgyll+0tsCOQhOnhH/b5WRX04Xdxl+NwK+Dl8vvYSLbKjGKRMh0fA+eSmls+2oDhb6V
Ud82AopJBAwgWWCxo9XYp1IwwIgq2y3KvNOMVWxX3NYNh70M5R8rTOxsAPpXqhysyPFbrj0NTg5h
YcRAqfQ5BJahZVQalZWRXT8M0D0IsWdQ/uEo4Bxc+hk51Cdo8cCmltix8WeIHa19KA1qoBn5/rG/
sUlRXltIlJdpRIXn0tIkZLJUNtXo+gmpX3xQM+79Q70zjvfN3FgqUKypCy003vXQir800wr6ZCRN
MrtlzGPOukNpuHNUWfet3IiPkLQC9mO5Y2CEvQC6sm3HYY5nVysOxVPtlhhVVm6kjgAGOIIwHgTn
Kf5txez1ci3MAiCgwCYU1KtyuIaAUUtyjE73OHLIt63NW4U14xHEWd+dLYV0Au3HWlLreukurS5/
fuYr0fkzD6UCq42sULHY58DUjFSRXoI4pm20WRnkEphc3g+X5pidIi9tIUoLc3Ni+6En1+CfqV/6
Yec/JanTaZwlSxa3sCyHkDPsf//fzLM7KEhU6Ce22ey2f/TTAMRRgSqwDc2g2glsEEpECMDXqgcr
68qSq7YVej+KPJ/dPCqpzL9X6tv0ziMXNAx/7w/vtiXIu6LjGtgRnfGXctOluC04bJPuOeZOvP8Z
1n8l/7tYY8C5kdDDMi6a5MAXYLP+iPqe7Rrd6LuonMLZjTvNrOLISqqI4MLlkEhsersqaOmnaD12
J4F7LD/7tlnhNBau79/lCyBLJSoLRplFxM8pwLpTm85uuC2sNjSLcAOsWm35z+GTsfPpM3iNH8Pv
5O3+FF/HbovZpecFkH/wLTBTLGZ8yxsB9u8ENIcKPIUjzNBDIG2b0krbiU/3zd24Ny7tLUt+NtFi
1rVZrcMXTbzHzc/Nr4Iif4om5kgn5bxFvmTl0rg9sZhQsNMDB3TF2wqKiKzQygIcljYICyyvPgB0
uPzaysQnXzGKt8HK7XjTB52ZZJyC3kljEwzl7PJU2IMIbadsNbKWiWBhMdgrmMp/rLBsrLUWJH04
w0pn5QeRvswkpPPm8PS7Jx8ButPxTqepA8Y+U6Ir4ffNzXpmmrmJNfSStgkPF9DOFY1k1KDnGqQg
B3S/ruyX6yvycpAis18MtRWUApZkEHaKgalms6nMdsK/FOk7aJXKUAH1tyPyAS1LYYuXAp2abdut
ONolKr1y82cDXq6Bs21bN7nejAY2keF/RMbvZFw5Fzc93dnPX+yf/Xx9RhdTGFbLWmblk+6/ptJB
rMxEXnv73sjkoDMFEHX8DRZjvDsvLeW14jdpjV0z2qB0eZ03Iyk37SY1NfuQE2knUDgCG/w0aI55
W7V+67o8t87M4xB0Tc/FsK7uFBvVA5pRSCp49UazIjpSfAD1aW3KXgxOUXmPFDtZSWWxKJqfYwMo
2RJH4tGqGowHAv2YUAQNprq1G4s7AHNqBbZiNla5FSfkZgGHbDWClLOY2tADLehqsuOWewBfHdrq
IHKD0jQzCSh/TU0f9rNbvLYdTZ7ql/wo/tJ6M38Y3sQ9un0hPQZt0v1wWOvTVm8uwJltZqNpSqrn
Mt/NbmVVZAIGuN7Wx3Hr/wXT5yPSLrIJHJET0F8fJX1V8Arq6BfIPq2T83A66SSiBn1Kya+Afjgv
DdmC6ohwwD1Zv9yAjpb7UD+ItkJb5/k07NWntZjylt85n7nFW5wdk25ONbHIMHNgVXfbfeZCjGPF
4Sz7nz3pgIsCrw4+SzwgmfixbPJ0SpsZvjtIPaUIM1AeNfqG4/kUyMOZ87IBPZ9S3vS0UEGwoRXV
Nqu7GOWhQLLvf8wtr4PeOLxAgC5DdwlzObd8L0xVJM5uVP3RwkOernjXa6+DQYJ1FSAJoFZ5NuZI
AfDz5VDR3VamAJF1bg7i8PtDuFGtB/BfBEEjtjuyT2yAEYmNnGpD7Lv6qXrlwX4HiCBN7ZHytrid
TJWAhS+1hrf7Zm+4OZgF9x/w7oKwcLZf7hQlBPVfI9a+a5ehNb9lFdn2v+UXhFQQyXVKMm3lN8D9
QTkDKhXuOK687G5czrCvIrLCAYebYemzuSyQhg7kX+7eSKm6E1+5h+Qz/xqJuDU+DW8wi5fq2III
ttkoVDryD2ttu9dOBkwEoOKXdR6oa4mFrAHB5PulqPpukIGQAxoI01HhjkiQIaE5iCtPzJ805eWp
ubTGnBqhLQWjUDQfFeqCcIfoF0cWGh3RGSzFjp7A9mgnjmqOBGlB8vKkmgE5PrwBtfgg0Ow4bEeL
N0W7d3iAAmYLQjTm/f1wfZKg9YzUGXq8gdgFYPNyOxjhnGhFEvhumFdERsPymtgK22OBa+XSArPh
QEyY+u3IGa7scLby3jjFqbSaU/9mnOqH4jl3hGO4lp28EU1fGmUucz9DkysI0323eWr3M3iZZyun
CcnpGqzihqdAOgSUbCDAglwoe2nqQxlmo473D2TloVr1kFlS8igLCTz9/YW6dXANHvqdMIZ1En/C
+TMX7xft0EINnHMzsBJ54bHfSvv0ufBKnshbfutvwofJVU7yPjj4D5y7xpzJDhQVxaWxHC20Bmh3
0EB8uVGETO3HqpQ4l0OKLoi+8rInKTQ6a6mhRbUy2FvGEAQgS4exIpXNGPP5SVSLOQ68ttnmR9wu
myyYiZ6jcXdeoVJg3cEyrnNTzE5pp7pGM2gSeJLvb6Fqhx79irOrBom6AJp2MbIEfLD2RGEfl6xR
JtAZp6AENQ/GV78c9NiMPHWbwNtii/6+v2uugrr/WJIXd48aJRC6l8uGVKSUQ2oJ+wFipq5ISzs1
Y7PeI6WbImiBvqpVk8LODsZxTQT06hCytpdVPtuxatPJcYduANeA/lAXvKizMwybwIu2Y/k3mMEp
GX3dH+7NeUX4DtQ56jlovr60OBWirzUc5lVoHVExq5En/HtcBETzn6atFv3bkPlnhHCaqHjDh+Ja
ubRXJIOYzgk2zxylz+lYmFWfE6EJkFbbSqcwexajU+Av3cxVcYjTx1QraQPG9oVEC/1H5bc4R+T+
FFzFFcw3sSQyqTDWkOfAHBghQYLx4O86LzlNA7xE4hYuGiIeuu0idEtWAYi3zhK4J1CuQ4C05FQv
pyNsh7wLkxLUcIBTevGf8s3/KA+do9EA0iuzZDch4VzpNNncdk2DhaUEw+0Fy2fGmbUXhqqb9BLG
KygBZNa4bw/ZL5UWNPEiVwkpgvNp31v88wN37NHJtdb4z4bgsC+LQAIsNAMG4mMmBC9kuMcOUs5e
kDtZd2jCx9E/isJa29aaGeZAS/kwCVUHM83ffjfTFW/IhgM/gwD1Ldrzl2btn1fS2ZHlFSHKESDB
8er9hx/V26BLVhJ6P+mX85BosSEpYDJFCQHsXWx7VgidE7yz+9ADFaVT2vpuNrNd4ykbj7PUr8Yr
0NG4M8zZKx/BAXvwkaXZbFBuQJEq9QzU9P/9gbn4HuYGSHMd/SrgcfWa+rXXP1EHJAUo8sBZ9qFX
p6kxsXlqyAbXX42bdKQH12p2UpDbuf8dNw7PxWcwd4JuRBoXiZiWFLS7BqDthvQoc2DV30mJEysr
1q7qt1gFBQUWqPUsKlF49l+e1ToL0ZVXjJEXFhCJSqjw1uZkmgg4fKEeMGcADZeWfBgtJBz+Tnve
DCtSoHWDbu4P+6oI858PQXoXFJxIv/zEPWdbbtDSSQrVIfKM8VlUSC49DAHkc6ORhJvkgOSnp6w9
AX66sZgtqCCEAhP4goNHzudy8MKIDrLRmCIQj7maXY1o4rdrbRfLdvQ45hvJsOUKvecQEfkK7IyE
uov3UKGvrMFVcn0Z+vlnLKfxbOgctNiGQJ0jTwp+DUJDS+BF/eaQHX2QnY37rnwRS7OEThjasjnl
7f7E37gr0fm5YKjBGo4aG+MvxzoEF0WgxV6ivumgq/VBHiv4JPksoLgWQZ8vL1dZdK7iOuAS4FrQ
kisiQ3vVLgRlo6pM0mr0MlIgQQLOWtoQlYpWf1Tp/I7//Pn7+DGZYBCmM3mrSWJCSwb5kxI4hhnR
yvePItFMZwpA8aYjhjngYURNHsH9PjBLJMpARAVNnvtzxSZb8VTW8VRH3ROJKRUk2ZcLNZdG0nWA
wHp9+RJxAYG+sxKuHIQr17vYQIS/dOSDxYntIEzDsA/8oh+9TivJAPLGBG2r94chsG2K2jIQ5PZ4
Ay2jEsbBLHrXckNqhOHkTfTT2/fmhr7X5vwHdBIbZD1F+nskbxH5zDCD77JFDnZugpEfuF56eDmA
F5WQ7efL9g9UVMy3RYDm+fFRIubO7enH34zsBlsmKjkiNYQHbEo3C6jmQXDw29r829Nffzsrgexf
Sgf6Vz3IaMmS8K9fva3g/6W1/ayTkeok2abkAUk25YAUveNKzttgfuTk5KbE6uj9Obk6BsyMMCGc
XvNAok4BZsSZmxeFM/k/Y46tyYOjZGvkK/kAaZngC89zaY6tS3J9MXSyBnN779PjqZmQ14Jsva/P
rfPkmd5hW1v4y7V2u1+O+1077xvz/nh/dIfvfQHztsqiMc4GAV+gfrZm7ap0+3mwv237aJkWfD55
tnriqMQh1sZ6cOnrxrUIOZIdcX6ZOl3bkrc8wtmGZBVL1UmWA23G1ySkst41ukrNurK+LNd7H6pR
bAww0ELcAngFXHJ/u2/uj9pZ6MLMsem3s9Xs5UMaPaJDlDfzd8iZ35/z65icWXXG0Te6Do7wCh9R
lEce4FxgncWlgY4gRoeOcvjF+fsC/A1oEg2A/UHpOMnRG7wW3K1NNhOi5r3vB7mMz7Bfcxxq7/1Q
EJ7uE+KBzYW+EBw+ij3wbttPLe5/17GOO8d9fpMo3Z8ecQK/1pb/+iYGpTqo3FFuQGIZfePipWf1
+96YygjEjJkIfMy2aU5NkZvVZ5S/gVW9aGIz410QguSTN/iUb4C2b9DMT9CIYMRrUuSsPOriHiFi
ufCpA3kIclvmbGicFg8KN6feOwdVN7PdBvvc5B7Sw2jmOlEg/gbBA1Nw6o2+xQS1DhhtfThLE7zX
ZmX/jb32lK/B/m/MkYhXBeI0cO4CZPyTUj0PEyoub4Q8bLwoLwBiRge9h8soMf3S5x1D9FtLVILK
EaaxtcBI1/6Rc9HYgpM4e0i0NDXTKQ/tXBcjKzemzBmagvN4TQ2sOeLXukWub0p8qwyG/CW9imwV
s9NHUZ61Qowbryw+OgnCytlzPK41fF870cUIVmohslXxVLncNJVmhFVvwIi6ZG1f0Gg/g5RGJ+oa
VxjIA5afdekuUV/AnlAlAF+X/XFpayzEopJqbnxBVAPOkxQQvRnSJFBXl7tA+BXIffxnDseUp5D1
QUsqx7Xf0wRpWQetST70Vqcsd+sBfKlmBPGZzzqvhIdp4qK/RZqoi/bsYOBpLKH3MS0Rjg9G4R9m
pPpe63wowdE1KKAl6eseKMq+5vpgI6Go4gycGIyO0M35SwjCNIXGavhfFF3Zcp06EPwiVSFW8Qpn
sx3HsZ3YyX2hskqAFhBCC19/2y/3Prhin8Mymunu6Y6InhgkhDYVohWv6cCz1A3REHonKy/fVx8Y
XLALG7GQHUr3Z40Te7NmFcXdAuvZvYd1IwyK80Yeb9m6bRvMwVZl0vKpWjaYE3UwtMumf6JoBo4d
PzYg0AoS0y0cF1NW2tyNe6vSZZxZyLHyvO/Tr7STCs1cUVh3mip/oJMYE8x2au6OZLs0FyOsY5a5
hPFOLer1JLdxqj6Xhhl1t7UaC3F0GeGSNxQ7jKDqSh5Dn44J6svZb0V29h+ZYX2xzkxd86Pexxs+
CuQ3hBv3x3E8PVApl0b2YHdh2S4zSOJYg18M95favRs2RLzUlRvrhzIQ+JkrWGrcYcs5vqxyttjT
N9XyScja+ZNf6PYcVcbfj0m5X7ZUedYbmOo+5tPcOqiYYJm0Nnm7XqcsM6STqXThRJOvTpWZ4enE
l22Cgf7CZtgP7sH+jTD7oqeqMVaekA+14oAq0jRd0ljMA2a/rLpbnMr/rggcIVddagL+WRN4mBgW
j4tuPm53LPam6phUTsD6jDh+RQiE+jo0GfaR8rHisGaahCUnh2X9A4jtHMretTpT54+Vjke5fThz
BzsvT1oL+Vo5aWTHsVc+XpRdBtcdSdpnM4x0ejgQRYjvtAh3HcMy0N6QLE+3Zm3dQ4hZ+kiAp/zv
XJuR3BUGbpN3o3X5djHYPJm6ZLLqz2Rsg+CQYGR7zkkhi85GrD3bAn4ZvfDVEG874pL3zq5bRk9t
OYvfRrH9d1t4LCRNZHPYza4i1mmMZu6NbNTDM7A+cL84dztCzevcwv6AHV6d5QKD3FNd+hZIdTnb
b/OcNxlSWlp44BO1jcXJtjVHwJcHQgjPLJr6lDw8QiaRiX8V1iRhWWJTdV0mQWlfkMbgT2YQQrER
d+NiKDYeTvvIoJQvDrqn+4C0Z/LYYDeWPW4Ee2tnqkcDBKM6yrwHE+N/xmDbr3HI6ueAy/i8Z669
Sg0tcw8z8PjHwxgRuWkjIPKeZge4uNG44u0ox+mbIrAT51Uthi6PLbCs3XN8fzPgEeuauNfvmQoN
7ihiD/9iN0JjRrIwdOTTiFff4fSbu8Jhlwjqfbchf2mAqxdcS5ZWds0mDXaGYpjf6D67uQdWbX9F
HeMdJSqNMC+pxINuRLueF+Z523/sqt3ChICGLmAdhyP2ech6OwmUrZ0tzXeyFtre6LRLDxx2Go7T
MShxzlb7ccKbijymiQJ8gKXq+m1ZKrV/8iyXuFrzSD7SdHL1R7qwwjJm3/FBx6OWrHeVoiM8PcYc
8bQmg52TQyLcVyg7VhAiA5YHYLRZYVbDRnv1p7JDgCFFEC2+dF0riBEHS781WF9MJ0AQ9S/bOPR9
x2YQWiKycf6qRxV/LmGdBbZzpwbpJOLjpsp2BCfZTAtMrQJMRz4eMhSENnf2ngzYQulmXaNguVxW
+nw0R1bcJuxp/toR4NRg8WvIqnNBVz5+ggB2gwFSGsDdYB4MXciKmSIrIOFG+NCG+kzplCpEDrUB
c3J5uKXPYKj4vabOlLBF343vWpuy9qwjz+E8OG7seZ80esxp5vudrsX0JtTakGuza/Xe6oLYO9Zu
5npkcV+usGkztMM9IfNFGtWyRyHacXpGwgvPT2RTcLIGERMe4s6nD3wIq1ydlbV83I7V1NcjEvfa
LjP5DEh4lq8BTj8wB8t2Q6EULD9CiAqONTtU/e8gpEPqCnq4X9vetO4MiGD8GSFLfU1m2oou96x6
hjuqW3umG/v1cBKsSLHEquqxVVxgf6lRmb8yNI3HWbY7EOWRx13dleWwwXeH8UVfyShr3018NV/t
DOL9Ruud1NetSsNTpDhp+nr2+NKkVM2vuOl1fjqq1bteSewYvGaVBVtRFsO6PMZtYY9LjZgjVKLG
iFNhZD73ga1uP+Wh4ukB0XEC8cEZRSTQlgqtz5q7FmT6gE/fUzyfS19DwYTLOE0SboYREcvoNBCv
hdza6nhQYkUaQWlLBovy3PGlpzlQ5F4UdvsBIXTzYsYgfmBmCxMOaApL4Kodo/20hWHdb7Mi8XmG
SHO6rGOGHkhWrQGrcyRyzrId8Rjw3AqwQRcsxzs+s+ou525BdFI+Ze0bVkUO0jGOHJpTpe3uO0bc
8R+vMlyEARca/mwklD8Lv5Ci19j+RxLiovKL0MBxu4FmQ7yrVoskEtCD44gOfU/8FTB8O5/UvsE3
zwt4EaEsmVre8zTz5tmPLZ6iRWWN6/2SeRiPfaizT6jnFUROWSM0tvXwcPdDuy1vjNcZPNW3SCCR
ltxN19ItpT5n3PJ/sZrjclZT1TxBUPSBnBRNmE8yEOm6rQ4rXtARarHTADDUnkgw+Y6g54ZkCGYu
8FeuO1+hd8gJWpporXD3uBfZE6mnNDxsdFfihkQJwq9xaH199dS4r83I9NT7Ydmyy1qreX3g40ge
yMCXP3qq5EuqPEJ6nJCQFdR82cdzy12AF9hqyu2uPcpSfTIkfbgjcA1XCNgAAPo0Re7pBXbr/lmW
zvNXU8yrfWLLJvjXyrn8m3KGweMa3Nn2ULs8eZzmCWZP2LJbs/FNu5gBzS0H0EzoPFBuXFxTQNIN
utQ+ucNB2OGW/d3ALPzf4eWiYRtT5uEGFezIOzTuLb0MbpXo9dCDQsmjCi8wJZvaX/aZjki3gfXn
2TQrW7B67EJ14zkcUV8O3ebixJZVY1ab4evxOsSB8lOWBli1Z40JJ54NsvzU+OaYTse2L/x6CGug
AIUJYnuHgQZDMI2z1z8Jbxv+OuAdUh0hkIWdws5Chg5rRv+EboE1Ib2a2fj8s8anMiffxOLd4en4
Lx9qulyGA/8JwnH1bEaMmF0LOe/3gpIo+gILNS8b4cfvymVMnJHnpp4VmMN74xlmFT/K+ZUP1QTb
z11lL0VkIIE/Dl20lTJnfwAoiP9AdKX0ooaZ8YtWfEX7sNtKXDKhj6UXOxWwx18Mn/pR+1V0Bh3D
I5K44u9Sesa6MG5ri3yucYDYrra4hxaHWNEhha/ET3Ou/ggkCqwXZXb7T0kzfFsbT7fzitIo+2Ks
GDKLGfb1wDZZPp4H1RSi84cCzZu0h8eYLbKtH6eGf56gNkLjkq35F5whtexmlvQPk9DmdFvrMVSk
MeA9ivMB63zFcZU7FkbRYv6QPv2lrpme6TwcWPZz6neLqvaRiuhRGJGFCDsTtBrte66rGk0AqfWO
1YIiPbbjJjC7ZMWhzvmE02Bxon3eY6PelkiH66xzMDqkra7zkbF3DjfuT55o/4yIt2HoZTkgLKzw
lv7XigzIjdjXCbfDsRKeolU535Cu1uCGmr0W14ZnqzuLdY/6Pt+zxZ/HCiFtXcwOOJCA5y/L01Y6
Gz7jEqH/HpkFrC7hwga2aV3IPa8wGJ+rOK9vQ74DBBcMbX53SIQQdERE7NNtLmfx7OLcNufZGoHx
boX3FJqRoRxP1W4yc8Iwc2i07geIIgDq2OKSjVhET6amXf+m0OCaFxsX8MmcRjVd/dRuDmULx88j
xi9jr3aq1F3F7TjfCuLL/JRndtmeG2gzFV5MnFnyWnLipxP2veH00shC9jrbYfjiS0ApGf/oNPJC
okfLIhIfewTEN6wzlCFWE2dn/X3Xunov3ISBYykDMnsJm1boY5wPn8luW9WFep4rcACQ2kHv76Pt
k0H0YGf4cpwrVGoEPVsQ7gjSqTTg94CgiK7Oi/2BV9i4VpXCt2rLYD7l+6hadFaU3a/jHqGUrCG0
7Q5GlqObszaCbByb7zwf4dq16bRDeBsTXP2rUrdPsTDl0smV1yCm9mquu3JTM8Ii5YdjJ5iR9Hvg
jczgPtvK6SRc7Q22PRb9bOaZ/MnY3gBja72CBaKzUvfwpoN5scfzZNCqjvAqq2z5vMng2LncbLN1
K+GRd1blzSMRbTX2qQRR0mFpG/zI6kZ0ogEy9n8W1A18IEpfPqz4GcLufCWfsGOGsV0Vs/rr8zB/
prPg+swWi1dyqjUbe4muifdynIsGPvBNhR2KSeMzVaVPX7JMTPaS5Sg0qChr8xVPnnj1QTBgdZng
5ERbCW9nqXP7FKPh9iwPbCTDlgoXAL/DhC+Kl9l05us8YoTyDMk6Rz7LPqsXHfo67PrzXoNc4HSC
KSoat4NjjI0eNuE+ZMjwxC7Cuyvk9AJb/Ro404h2ODMzsvzUR1AI4umyFfFOeBsQWldSXCyVL/Pf
SVmK4OyKowwKz9p0butD/E77dry4MZTpVAyAOPBPpukBV9bC45bW5rOqMLTiqjfkNeWy/ElNYbJz
Zqcae5Z0LupTDs0B7yjC8t5QraM6zXya3W1oRKpPDJPdDyaHMkO+W62e1HjE+twSKX4kTKuAhfbK
Vd26oB2Ck69kT1jM1XAkkAlVN7dkbF9CtRfmWo6zgPViXWX7OezViHw9lOCbApMKZb01knZ5yfgP
WpZe32OYMBQt4Q7ccmQE4yqElQfCDAa5mnOTKKdnXtTzbQlTas6w9xK/V+nVFwM8WtzydS7W26q2
dXldWi5xWO/ZZvrgNUQkclWKI7dK2/HCxOHKEzOz8neOKvsdnskMJ+NWwZxZqeXoP47QpiuPbMEY
jCRg0XNVLvR2yLjOV2QBu+JCBfpdNsIXtzcwjTlweBQUCdOE0qeaT6jcUWfbk82pQXM9kxzvPdKi
4GZnSC4+GUvt/lDZHQMjVgTBj0Ag26LXB4B/w9qxOOCTQvePSpljS3YRJQyThVPF0tV4BAG1x2nA
5crLxZ82EUvW2xFzwAnY8Bt+Xbxi2QaIk+DV/n4wY2LvVmswjBFQlU+KZBsQGAc4qmsjtjvui4rG
ER2Vs+yEII0GO114EvKe2pJT5FdgL6FrmglZBhzj84oKteX6oZ7yITuZLMjPRavapcNwhGp3ZLos
+lDwcuqLhkPvPm/cNOfBHDM8VpReoc9E8AhF6RuLc6DTfLzqYNBL6o+lli4VA1n7TdbgEICwg7hn
GE/+ZochP461cvRSo7t2ODTnskBQMrbbO13vrn1aBG8HgP1z87RYHlrAhJFqdJczvgZSlOBIYizP
2U0WlfqvpevxlpM8YePDk/gvV0fELFPsFGblJdyq2ZCGl3YleOJDPuP8awqOY3yHouCdTMxjvqhm
wF8tIKsVb7JOl4WhRHctDHBQ9Q7sWV4wTy8Qh8lyqx93GHzBCz3JBgEh+YgauyPynZ3lRJAQIlKz
b32YYsb6aYD/Ry9i7X4Um4ZNnpi4LTuM10B7RNiPnyzsxR+dihrwja7yV7+mDcZkG3oj2J2WeJlN
I0wBa3kz4wxtC/Xbz3Wr+/qjwwc4aBUK+MaLDzmG2XXvHMU2gGwl6lgYMTwNKhGCucs32PDJZ/M0
hMSOM8viwk8IFymKJxqH6PoZ5eCvXOY263yZmUdjdQFocDTbe04rCbvY7HCPjK1mPCUDnKYbBVxd
H9t5rsWtbvxGL3kKRX6ZiAcfLGal8ZLRofAXcD0BXiTVh/fbnNuMn4inxXTzqO1f2mqS5JSPNQAm
QEnN2K9HZcanKpFpfAjFpHm3UQoHFRuQboToKjaWfVp397sQji6naskUO7c5BKH9QtXI4K1Z5r8Y
Fl1xb4559TBot2V+Pgq+2d7bPLwz3/jPCnG1OAVgrb/3OV/tf2QnLbrXba/g4q0lAj21mBDrFOhS
fw/VBwQZoYS8My0x4W4xmVj7JdHCnIneq1sLNCedFNYCaKe5ordmxwByblupxqtOSrEO1E+LWsoJ
+7w6ggCkVaCrMp2PKA0n5AsW2A9NOLBJAj6zcytfVjVLQMbB1M11cnD17Cc0VqzziUULuN8UWNDB
6hMySqaSDT1VPAO4rMCsXtrVAhleMZcJxD3CrxDu0mQ+QcypgOlZUT5s5drYG+cfo8U6R7xiA44I
iN0BaEIv1yjrerrGZj3tOo//TXjKDDLK5Yymd2EjgM9WLKfg8+me7LUiEMuQAiAMLiJM22ecgGiz
yuUBKTCAciLA0s8wVkeueYup7WaRGb8hojJmAdi3Mp+c2DN8hGqHoAAmErDnOcz4mwmGGshT9gZQ
Z04nCjNMNEwaS59oZVaDoEusWzrE9qFrA1Lk2D86tjBhJ8Zv2TVfGhytU4LU/wQTj0zf0Igo01M8
o789bhe6glSK5tok4MLf98IOP9GRJdGLKY5I91zWJd9uJlJEuTdrpsj9RPUaLofH/zowSeDgWLGv
Odx9gE19+N0wwEJpT80J6n5mL5Xe6td5pfN94LLGmvFSrhXSKbEj+8Z9nJdnIj2nWReObMw7NrXI
fokzBNRrjCmBstoHhO4CVemBrxRVl0njj5OdB1jaNoCIv6cxokMyZgoviOUevlfiqH6vw3To77NG
m/llwxFSfc1xaKe7Y5ip+IJPGZENlm0Vjjb41OUPWTXkw3/B2AM3TK/LJ7oE5XvdSm56vF8e5mZF
syKuB04hPywWp/AwlJp9XQPDusCQeYXmJIuDfk3LHFDWlILLLlqjxFnopTMK5glsq2FnOWSsNE+h
jJu547kzFEZXpl71q0yE4l4svh6f5mmayKlCm4s7bc34IqUZocLCtOT/SD05BoAcZAHGfIg8VP3J
FhpRQYM4MnUZBkHaHudegLvI7iu+37uJNDkKthbkRNCthnvYg9BvQMfd49pggLvO6CIQV2b9VD2m
I9hfXDKbsBCuS/e5kBlcEgqRFBBsTIsYvVvDwNLjN6k7NXu/3lwdozztWxP9vQdbhTL94S+Bzo3u
j2qzaXnbUi1HIA+mxvouEHhsfm5LeZNxz9TNeQN9clex6IYrhL0zPa/TwODjB7MEgYSaA7dr9yT7
gV63nrqJzRmcPpiqwAfR4vj4TEhg78OSwWJFmYCPt6u6eQBgt21ndKYVjND1Xm9dSS3UXSQH5NHP
ztfLi8WMJM8jQx09IZtnWC+wyObDFfshxbeyQZeCy8ZGchqdTP8JJJqih9yXYfDnAxoyxMsGL6c7
126lfoiU7fVJTEjLO9WzU+N7OFAS76YB7c0AjC9RQTscE676W2R1BlXdQes7x0tXd60p2A9s+dLv
imxL+jM63gy/gdTF5hnHa4EhJOkPZaJVaJIERaBUaUwD7mqU6GI1kBq09oLctrI0ALqsMPA3HQBt
gRWAWDFFgGO2bI8bKpXN+qNFqsg/682hHkglVLiIpdFPCDNfIYsjR4EuzW4HHAWFzWU/ros+Xmb0
IW9kQoPXp7qWX0Gig8qBY6tJ5L4dW8/eF5nDCWk90EscMMaSd+nA7ekXlqnlxLfMNNdaBVM9tYGO
8BJZ5u0XHYsaitwU5NwtCPKqbwy+xk9N2Ka6S5uj53pC1vCQjzo/LwNavnNh1PEQTWbrjg8t5JEl
kh3/5GLOmkdv1j0DFgUgDE1qHeseBWcT8ID31r5UJo/gOYzKsGA5zWh2+axKQNKRKSCcjgmMIjm2
KrxWx12+sumr+DC5PktSQ/65e8RtrLtJLx7d9XgHSQPgBY2zse6WxWAiEkOWv+Fisi+YMOLj7EL9
n29xszpTCn9txmNgXVOr7cdRta7oVCXRcom1LjiegmaFSH8ZHQDSYOtnChxTAS+oG2x9rCuLHUCA
hFSDUJOvMyB30kHFOaDca4QPwHiRY3xul4S8CrAYpcWnMdhGaXBG4y1a83RuUK2/hrTonxbw3ZfJ
O/RhJLOmLxFWeTdKYE/nJWHS6+ns8JnGUtoV+YE++6cVLVxXLiv9LgUxP3k+k71bfFQvJRqs8rRj
6I7nLbf2OcB9BHleyMt736VGq7YwXZ0PkVakNn40mOAv6vlN1AeGclULUD11Loa3WSIrYNQfQL3D
4H2OED2M6GXXKZxE9GM4+VnWLd6H0r624KCBUbkxQUkIIEX3m1ja70lAWXkn0fx/PrBE+MpHDw5v
oCvSmYbg05MkFhA0TcL/5EODdl+MEsINCuTsftPTXF8C1dPdsAX4A2NB6oBHBaBM3EcM8nhGSdne
QAFVaGgmVX9JwADecDgUv6HzATPEwIaDYxuO8iuZcLpjYtqXtwIXEl7wCmd6R6xCKEOlx/xnvW/s
8ybXBQwGXde5J8x5FLEit2+uzYZnWsJ/gbmj/ZrYMGegdjzMqOloAfTLXQKxiyO1z1hrq6YzqiO6
EsV59b7nQYzXtYHtuyirDHE84KE+xaARwEXmhBDd2DqwM6acvO1rdIB3sS2Vgdll6/7wBhxIB/BT
fas51QDCABq+wApChzOk/1vbzyZlsLWjYiv6SqKJxgzhB9xpkYr7BpZvU7fG0f8WmcYeJQ5lALW0
Cmu4oYf0JUB6UNk9tuUVSLOljNNl2YbsyzqsWdOFCJyrZybi/u5lFtzVLojrQQo7doJiyBW4ZC/j
t9kP07+wtKvuuXYNWKTJ1V810aaARVth3sD2I5O6DZiBe71JZq741vlnLsrx6LYwttepQMcADmLA
4rMaxxe7Hvl2t84OD1WJrCODIRGub3jJk7kt64S4aES0zK9i3Q6FiM026nO1wySqz4rEfh9TgcWz
XQ3hBQKB+YvCx3zaeRXwRGwfrAaGYvfdEGc+ARjgf5IXG0ZHdG0/3Vocj2rOAeGwVN8r+rG74l1b
vRZCVNjY0LL+p+ORt2c/7bV+jQWoNjyDabnbHR4rm5X5O2aLD8jcN9CYea7Nw7oLuQFwyzf0Q1l+
J2QamvNWVAlKtHoWP1sZ3TOS6fBVHabldAE+GYc+hiL+JKXW+pJ2u3yHSgJdD+PVWJ/QVhJ4hwMP
uA95gqVmCBwe/zobkZ8zqxSWy4SW97URxbH+gOR0R4KNrcymrgWBhrZXDVkvJHK7PuxbC6a5LtLH
Uzat/rjVIRflDXxFLkCXZ0rd7YtH0lisI5I8hCNHfptkq94nvGolkFpbFb+AxTr6DUu1hf2B3pJD
XRHg4gP+uxCXnEyG9ijc9AcAeF1fXdzG7CxNcLiANtYEYxT+NMD8BuKyfadwboAE2lVfMugC0A6O
w7LeVwc62VMORvhHrUGNnwbUqOys5VxCMgF6H1JyTB/jDXPZEHoWw9BejsPBmamcAU9d24nKFftl
aQVI0QTzl7UgoIC8Te6twVDG8LTXuJAewsW5xwvhfkvGlII4/MA6U7sHQu9X9Pb2UqgdIHinplV/
0xwkzW+GHzcPy5iRsbcLUkbPSGxjO+gIrorTgfA4MnYJ1Edzsgd+4SfUtLJ9WIZtQhAY8HPUk6H5
UqW6/LevKRvOjtGFdjyNzX8McRfAIrI9AxsMJv5SVxMJt0lgTwRyaAykEDNlsEBOW+mRq2mdAWSA
LFOynasQUWQjATx5wXpyvZ3x2AEVAFddQkd3JI2Fek/woupE1JfCzOP4tFUG2GgN9ARKiBLqmnv0
rSUMwkYzwLB1LKEgGnDkql5W5aj7wuYJnevKqteMtgfCp5aEUbLa1hm8vWrWgGGvFYDSimyWF8hg
sCWfSkiOwHo2GlTdzui3OacfPIeEx85dTGFoOsN8TVG328r1UrQYfnZ09KwjDSDS0ILj7QHHs194
jyNEI8vuwEhGt/ETXEpY+pbPFic+U8GRM6RTy3Rvx2zCg3kI0GIeMor67GtMrT0KarNjS4qn4gTf
9BEXKE3KnGaVF/GJh42C4bXg544zybfpOO+LSuJLtLyGq9EGBupLVUD4J1BPfbN/CUDTwklX5hD3
ZvFqfrJ1JrKrL2Ue7lobANerbcrIF0iqoriNtWwbjJtRP7LNcIcmnLR++gYAb/YYdBZrXgqbxiyB
8SmX8Ssdqrm9Y6YB6bJLUlW4woCZ37lY6HrVVAGjb48sfC0wntWdgMv+h/mu2OQppjakazuYBvjd
RLB9bsgS/0ArBjgMAcKNv0Dmhww8oJWFuczzwbbLkEC2mjKFX74g+36hZNDmpA1LsSeHRfBGKA0E
egmfCwQLprsvSvid3zwMXHE+6TDEBwjvHCIlGJjZXlQecEQGCArIpQq67feP8MUe/UfAHpLKsSen
3AFEljm7LC9cCSD1OGjDcaZzhb2JdWw/hEVZqNN1Xpn7gSmHPzeRgw/Jm3HL+w06hhXIB+y3zm7W
/tGC5z8uiqycw0QBjcX3yTcOG3rjwoYLbjKEcFqC/UVu2sLdaQmLaaGqyI8W0Ice1k/thNzlDvFQ
YTqP0eBhUq6IEJXZ1cTvElJFJMfZfPNvB76led4GKPPOe6UK8eJ3sOffOSNzCRHaAAPvihqJnjtK
5Z8s1gYeVwQ0uXeaH36B31K94m3zOHz7YR1hHsvpBivbhcObtO0GBMONr0qBoemHEusFgIFB7gLU
EsfwmLQpQRc1zSw68Bi1voNWMpb3eoPM9gzAeoyXZW+xC+qXNtILOlRWnwHiaKwY4JYPd2nk9omA
xDK3hHWW6XVvAWa9ZWwR+b3G0SP+7Lph7oEmrC13U5NV8ZbCXH+ipnHiyoeojl6LROFSWkOI8jhE
iR1tqCrhVbUfB9A5QdiBeRukwviNZE2xIbGhMe1n1xK2/yiXYsLTVfKQ3x/oc2D4OpTW9hZfVp0O
FybQkRCM7PCFkhSn1jw07BPclZr2ukfwizcpXTsDK63RzfVuw/tzBRO87V2h8pJeYGM5pfNaVEOL
p8w1EGRUWynuNQt4KgNEVvG6mqzWf+maHSP0WgWEbm5pWwVObDORfGPlrKrztJNhukKlEecTqTxd
nlCV5ZdFURyDhjZL+CLx9dqbtlEObxpxjf4lg787PjqOq+FxDgPa26g8/00J9rI/0blBZa6BUZMH
sIeIKZDAe2HSsAg6/QmxzhH6sJnCnnk0JdhT4PDD3TQCGIBi44hgpFC4ozwfMUiK/DFWua8ElI77
oG3A96HfZNAkAqQexN2OPMzfQCKCJh1EN0U6aZuGuvPg8OTdDiYAbHKrbH4huiXhUmUVLNhTPjF+
XxPj8muFlOWvjR7G40bSlIur9+C/u82Ww++55pDn7Ng6l2BJcGybDlgMgF1IXjBsYD7esWbVkGU/
gRmHGp94V+P4aHFY/0/aeSzHjURr+okQkTAJILflWEVXRSNR5AZBysC7BJAwT3+/6tl0lzRi3Jmd
2oRQMJl5zu8O4jTtnKUkXdDvrXqw9A3LHCFDuJRe/lEV9GOr2WltuR2VcfyNZwYJTGQ7jU9s2lRl
N34dmBvVZrSAc28Ry9R7izcxCjFj2otgPHu6s+YcwYgra89bO51E8cspybEqmpm2QEfU0m0OC3tV
oz2eViVFj14JE/bWpqwqQq+HyEGAlwL6QGMg0MJho6A+t1nV+tlrXvfirfJa04I5aHR46C6UXukx
CF5hiD0mV4W1/UR/RMbR3GYeW1/Wtek9pEk5Xk0VVM8hq9zzWu7FxNrPysmHtvInjmnt+e26zbVm
PuUiRE/jhgP82ooth49gkYDbjsyzZdV45/5KD447o1up7PBQYQCY99ZSZ1CyZUxBZnnSPVcQHb0o
9mupNlWEbII2sAiJIxqWmPGTTdf9Kmsm2cV+lvnbEm7lYal90Bo1VAIbcBQsX9k5cBq19KEProIM
vWqjbvoyWgkGf1VX3SOAfnNUYZtGtEDd/JQS6DFepW2ll11Bc7+gJmzdnxVfk1wB81DZpLY7e1Cm
iw+56I826iIV9r+k1c3ePvYHm5sn8yMHHZpTcjsCab1DovQpqrvGf+xmmLb1oDJdrqOqR1GmY2Hu
yMgwpK9Qodh7e1aKrMJ+nhmZOfXJi0iV80p31tybEo33ahiVyNcGtbG919BuPyzHyxqE436p14Lp
2vEG3rXDUxhk7R0hxzHGqiRD5DNDHHwJEALW+2BGI/ShgbsHpIEBny368TK9BqbwWpIvSyNWw1SH
qMpivvktmrGxpwJ0+OBy3QrQhc6ffgamWBgsyGRXa9fHBlXFxGj55Qolmbg1rJ58Uyk5UsLyLmCe
pEvxqrvUuSIAVCENqMLS2VYu2NpmQLLLOeO5c7qPRK1r4Ie8r66qOiX7j+WKszrw+wxIJ0zEYXFD
i3MzcAtDXEMob4RQ6BR1wyASzgIOLRQGUxLv/CELnbVxKDpYYF3VbHvhIEecfAhcWqyzftB3hglr
Wo1uCVZhtGcmd0R84JGZaXiojcS078rM3CcoxSugOCoIwrAykjA00PK4pTTO9pZSdnMHha6eFfx/
sQ28wUIn35W+XA9WsbiHDDnqdA1zwGqwFmTV2zIdqQVGt63QsWbAQms/jVsGBzbB9CX06Y/WoJzM
ph39Ag4/75ROt9ovPXstFiNg+cqhfdQZ4zRXMgir19GXDZLa2UT+3hlCfrOeunu3z8Ofss6sJyQ5
wclEGq1B06H2u+bHgH9NmVMU68YfDWrzNiTLiTZg/t4Hray+TboRzSqoZqdb5X4WyxNkhZsQpFda
pQPNEnu2cyjg6PjsIJdtVPhojbdadHL5koTAtysQqJRI6t4l5TT3mqHYdf4i723ejlrXUqft7VlL
8w4kXhbrcmnTbu1WdfwYZZqKvuTLuoYo4dt3JT3lrkq77ilhSA9TX2bIxKu+jy3Qzk5E39jvl3BH
CbpEmzJqgOZ0xwpfB0uVi7sqcOe9u3QxWtu5ryi10x54mTvPrW9BsGg6zzzFNGNG14veepig/XmI
hESowSc8X0lRdmj8dT49WZbXz2sTAnm8Vb2r6VealgA+cmwtm/R9dmKgjHx+KKO5QuPla+ZPBA2+
kp1rO3q6LtninuFhwu9aom48FGE3vLVoKJJNKz1Wl4O+eNynOiixSAfdbB5qxhQxWiqZu+Ql8MZk
3PFsK7bB3rW+mq4N/G0Wsw+v26KX0/VYx5EO0HZ47u2Im8MgxtIuFsdUBmoFirCYXZBHyt+ZNK/P
sEyu3oLGDj+qwZkaVMCV+2yVuvvmtRbTLRnCNGfbyo+GeT2kS/jQNXnGectOo3eFn9kWBvaYjCkE
HA30bBXmbnSPIDPtNr0JiSqj7JDtE2yKT8ZeTSG6DkafSHnRNCDa/VyKt8EzySnrEpfxWe4M1FgU
tGv3jloYK93E6YQaZrRa0sWrPnQ2Z6dHC4Ix6a/OWDntGn1I9DwyGKtBAJumMUcCG9mWzri8KYM+
5FDzYlBo6ioMGMDJxUslmv4H9XM+3dW5BrMJRjOEW0s7dXJIeQs/e9nk+ZsnsIOASbHzbMwwgla4
WnOEqobZw5tOxkm/9ZMuzt95gQnSbDrUYTNhgSf9ltO43Piul783HI9HMYrpDQ1uLtfhItEvtbaR
3XrphP8+TG4rdz07Z0pj6LfWFzs/u+SgnjmlqzpS84eLh+GYN2jNPrTOJuvQoYoWG/R6aXuTkSu4
PC0xVOY69TNQBVhe8OAtJpqyOIAmR90PyiBP7PrQn5zrfJqq5mjZWrOvTcvorow7wo9IrV0bpYMd
5e5NP8su2iAQHHzycXrjPcpm8oj1yNgE9gvnAsM34jFFi9c4JrnSSzfmu8Tr2mIvu7gMrg1HtHUA
I4YAZSosPLxve7294XRMxC52JPx4TDMG5hHG/WPaKbp1Ib3265g0/rxq/BDG10Yz9eSrPrU3HIYF
oakOtnakFQl0aF+GLZv74jf3zcyIdcop7ZkdEmybXx3NyOKZwjEhsFtcNg3IcFNdtdqqvVs+xyDe
Tj19/Dq2AcJXLU4L74p9cBnWJf5Za6+EjYqvRxXG480bRqeL0XojxKF9KnSvhwfVFa63rUcRffgd
ipO0kEW0Gaso+RFPXuSu4t5N07spmC0AGSxZya1DJPIHyIb6MHVAC5xPQoaPBd2+QGqCoi2/yqHL
kBjDFA5PEf4npBhJ2VF+SjmxFpcgErsu7efkMErkv+xTIhk3QrvtvCvGLoxuhYgcTq4xdJoT41ES
5q3r7qzfy/ygC988i16Bj7SYX8a6z+0r29YI3sOoUfat8RfYn6laZvcu8hDA7OzAWSg0bNsxQbOt
MFm0AwqfAoEbKFg1NcmVTGfZIGio7QY8wJMB6Y7ZMnMlC5FxVSrPurNtYNmY1WtLbMgQ0c1zCeVY
7UoAgWXddpHD3qDK/EfK94aeEu40oP2x+2FbWlVucc6dhzBlIhvd9yB3O8xAyh1xrzHjvSO/oksW
8GdqsXE0+qOBB/upZq/CROgQbPhoTXMVJ6vGCgtgjGbWz3nWC0URbjlWfdOLPGeLKuLmRWN6gzwy
on5dmsk8azEP7qOaYkZB1c1QfXN0OXhrU/ajWEnGxPrfmCzQoBxNUfOunGQq+QCXsQVKzCimnPU4
yTncuSFBGHh1gqXeTXM33Tiepv1BprYkxxGkyqZlTkFoBlKI6+9eswAc92HdM1gd94ZbbrsxXL7O
iQpPJWYlTb3sZMGdAK4sGfYc9fGtcZIs3KLiSvM7T+gqfpjcanE15ZNKS5QMlFczAsp6Ch9mJM7m
C8S4/doJGKItGR5WsU16tC5s00nAQQu+MK7iaiA3pLJl8kzaXG72xkZlDc0zTeXRjZyz3wbP3UgD
yKyMbVRYnBpRkWTfIdYF8B6igUGdfE1Y3FMREhi55kvkfEFeHb72XVY+5wEcD06asgSWpX+1d12u
fL6mKOmdNULY/hbql+61q73yHv3z2Vo9dc64cuxZvupALOUJ/pPqaSJoOd4Edle+gVu5nGJwkWh/
BlnjnLAB3o2fMRVZLqmPZ6I6C5xFao/hLXoEqLZiCDrUUTRhxTrO01xxLjdw/5Hkv/4C/o3jgw+K
VO9SH6kSVQdCe3ax3m43GD/t8i5i7qW9Tal4EcGEhUEUWQi3HI8xFWN6GINsGa6EqPRbBntN9Ori
zoa+3zbpKsiS9uckJ/8tEW3DNlHZ2TozYX6qozH8ZmMFeQusTCNEjHE7b+wg7OSmGmrsodqu8zc9
DpZ9k0obnwRS9tRsnVh1h3zsJfOK0crJW7cf0+FbpuUQrVjCATM9IFP1JvBTFM6DZ6H+bZRLIn9W
FS5ceDuFL5TVDBD1MSWQ8hTF+NJQ/KOHVNE88YaCIZrOno05WfHoqbdM3st2jf27FxTpkvmbTVfa
4+vQucCDTL2f4n3oNR6eUXV23kEmUdCvLSikBP/jXDr440L9ILVx70Ar+gGMtei/V1MY4LeRIKHA
Tdholp/US9PXCbJt2MVNQzm6iwP0s9WKXmrcOH5SkPJGf0fz7eXTsA7TiPETXVtXziZKNDaLykvK
p1r5SYN0pPT1ujdZS2y/bawavUZUPeDb5GNTjhHXFOpRuBFWmzwx4cCzbhantPUmm4Zovu/8pKT2
1Y3yNgqQP6YE89mrWBSIO7S2+xdGaXX+eghg/CKiagwMXTi9ROmQjC/LtABGa8dPB6Rd5890jHPv
J3AN7yHDfxntBRNOqb1Z1rylaXGdNeSh5E16hqkiHsqsTdB6Flkb4xngiJZzqdTGLk7dTsFqIqhP
xc2cKqztTpl6z23ctsxvDB2EOH4cd+BpsWUNDCQahmeI3wpNToEHAfw/jaJN4OjxhvEwGbAoT/JI
d54f/T7CUgQSVZdrWQ/jsGV0tjCroTu7pKUloHRT7J7eClrTuQEbGd5MbptxNZlsvitp+lIOwCia
ripzlmzCQouHSfBQ7k0PY3GAVjMNIYFd9R3xfEObLmV1zwPMJlA6tK3QIKmrd7bKa3gG49kYjJA1
4pGoF33qrKEpNnFR0/Fbih+xlZ4O3113wG4AFIoKvfScgVI8JnyWyZ0Lnm+WQ9miTjhLO0erpH0U
YSWw7yISXANrqhc/UP5HJbKafwbVfukLIW5pY9NlXcM6fY0jSua1Ny411oEhyh86TGz2KkS1CMoL
OLdCTg6+wqGE5rcBZv7O7tvGO5T0WAZ5JZO7m9JoslfSLWbWe6yIAqdaGoK7dBH9KU6t+ZQ4diU2
UNRle+WXavpVtjhSVpns4Q9DWtQv8BjNFyxIHFOhW+Ryb3eo8G80zOX3Mo9wLSy5a+Q28ZP8kVhV
Q8vfusO9bKDpz3IAjuGpa8snb9KFsyUlDeVkvEzZdcScNhx5lSDXxW9kQPNvu1FVsQWnjbpjD7YQ
f0XSCdES2FbavHnokUjAweXTZe8pikgEi3wR5bXtWe240VIqjCMx8xYehKAPP3ltFepr9i7zi9QB
r72l0RqSq7aU1cvEFDSJviuru+es8Wprl1ZFeJ+CT3K2poIXy40gqjMCaIQoARcpQpN5EHq0qb13
Y+OJbLE7FZM3bssKJPPrUsr4NE4Qe7dAneIxF2GhbzLlg2r3buOm92PQSX0TVe5ZmD0oO9kWE9U7
RqR8+Y6NGP6IPofChjYQ4hmiOH4NO2on/o9I/nIDcF3eblIzFpHLQO32iA73ehlDta4KJzoSLpUO
WzOp7mG0mKJ8kLDF9rdIR+6z12fd++LZY4tOaWiSlVc0tKwIFlQfIKAocytZDbliDmEQRP580KIQ
yw1umDp8wF89P7lVjiBiylps9+fCrL/umiCZeI0FNj/cHrBpU5GF1iZrdIuAMh3daOuIksMCIVW0
hyowX3qncl+AXjLmBg19RrB654fhOk5i/baEoYvI24hZrDB9pO96Uf2ropJjAU4edpQJ8ekPhwoJ
GrEDx1kjj57My2jlA1TewK64g/lxvdvOnuiL8RT1twXmVyxyKmY7oonPN2quJ28VhyWSaQMQUXMm
LFCEg+sJXBOkY/o7T1DnP6hxVOoU4BpC5ReM8aMFamiOkz8qwhlcWpsK1N1CcIuhMyKWyqoQ1ZSY
VPu1aGvt7j03QYmW01MEmxliT61bL+6eq1wa/HMDNiGY3yDaGs8V3qHt6gbKJgn0a6OtrrsyZYGX
NRmGYmPr1PfZvaOqRZ3PPEHKLfHamEXAR1dNDeCaueXeBu8929h0uQWZkB3rZ1rKtckc+rjBc5L9
WLBZXOOHj9C3p7k1fqPaKYldguxK73MENP1P2riKEI0iIhxoBUZaBJzryXzf4CL4Ojo94tmqp5ZY
uY4ztk+zpzz0fAuaUn5uKIuv1KRDeiDby/zIEwxKKwRLLftDE7ivsrLm+1zMfIR1Wjf5zrRD82XK
pvIpSIsFSGJs57eBw/qHQabin41Sw6lKUqvZkNE9O6j7BareIJzkk4xmNIRSh+5LkTTnrWAOonKN
6a4qeB+UeugA0Vau0rYnSaf3kIVtFL8zWM3sRV8lWRMornQaf+2jJE+fXPRc8P/sq8VT60zJl7wM
pxmtYj+cQId1w6e4YKYZYhGaPYQQQLyM+1LuhI1dd9UAQP4MZurMTecu2X0/Rzh0cZx1KF6wxj0X
ZNBFaHQdolsYNTpjspnT4q1fmhDD5WghV+VofBcsb71BRFq9BeDvpE/hRTQbzBzkGFSjCNZQ1OML
CXGzhxcxy47k9SuG74XCElc9JeYd2ojkBTUSinrZLBnxqkR3vGDxMnpHRHHcXkWonmKE4l3evi+c
49RgInef6DPDZF26Fdp+kXb6Ae3JlF6jW4r51/44VQefcJn6dinKYd8uWvOVQCmlfLuejxAaYuCF
5H5eQdD15j5fau9NO4hOVwGzjwnR1SNQt6Uw9CAo8lFNAQ13zx5N+necHmV/VUba/kVuR+tsJ2Y/
MRUIjp6pmSY+v43BSVHYE2q2DDB8YpGYRZoGgrdtnNpdB3kzE5/ODVj3gV7qrwBkUD9xNFYvbLrV
/URNINbgtCHVUpcO5zH3SfqdHWCwV5jCJnU7k1oBYexk6hq82JV7pLBl/uiRCmC4zRo0UA99SJmo
8vEu8FBnseU1pIimLSXVKs0LNhxTyM7/YshlS96xrcTJVeWb7Bb5lKvAF0k24qNFm9EAWE57wJW2
3XfJQKyCzBBRrn0nY6bW7InAWS9NMOINkJX6cVZY3RlYBHG1dOEoKdjbWd+cseT3lMCKHIlC4H7J
paPAzqcxCY+1PXbtI2wVHrMyPEcbWGlu6/vCrfp8OwSV/NZn8UzoMNXZMYJ5opZH+PStsWdMLcap
FkhzK50rRhzPtMjK5AYGoI6LCuTorN0AhedDYCm0WByF0dT7QTvb91W3xEeSe7LbwfbxYa/Y4HT+
VGLbU/d+MFY2VVqf4fxeC09YtrgnhIU2YldnrYxCpL2D7D6Wknl8egN6i1x2VYZeME475r0aa3hA
jm+39imcB/xVV3bipCWeHvyAZfyoZhIW2pvQRRlMp0i/5cZbH0e9DDCo4A5PD0zzCy3mNku7sKhT
ddK++42/CDpAVE+bPDUNxvTKD6JdGjE+p9rU2nGIJc1Cqm8SoIyofjVd3KLMhLUexzurVp56QqO+
hFunHkcqL5ESo+DWfRCtBteef7pkt9TXS0TBAcXgNdXzmEZlc52wE8rNwPSJN0V4kzh18Plntzab
fPjDMuUYn5xgVjA3oZMrEiqntBgOuVUGy1Xljsx/PueJALyMcRm/L7Ovy8PcjIm778E84zs1Ev55
Teofe6bTLUm5GUUWTE89a5pBxFXg+3gzSET42g5Ottx0YS6jOxxG+K0cGlRcXHCiiCFsVn/vrBDk
YctaVawuSd2KhWQL8qGtR8ATrDtTDoF7bRGxOa0EGTCsnoWMAnKMCsQ5ca9m/lqodLOi8x7PQF/L
PMyxrJDEKds+EeKbo6wfJnvBSqygCdBdZF+k0f67g4mG86IZ1aPdLBUDjR0gzxmCEbNQUWZUNpw7
FY24iuQqD6L55EXSM0cIKs4wVqT3pXNDRnDGrPF7YxlD4AGvW11bUqvvU9LGHzkPYNkmCMMFQAPI
znbQfve9TEbKx9FLAUKDEhYpckf+zjRaRpxznrO8NktsRXsnbyy9h8SbvpoqGHeV7zvdVd9Fk7mv
Jk30Soiq4MkogD7EEziB91PU4Dol/WfkWwly0k8NX+D9UnPC3iQBAiDEk+wOBAZl0Ra6W++Xcunb
bd239eM8/3Peufb0pXWh4jbaSeAyMdBU/jrhusE6GZU9gZTLHK9JO3jTPqrz5IXQkZSuYSjVLXZW
Ek9Gr6i3hWfLYIXeAq1qKhGjrwBwh3rP9t6wZ3mG9J8lSR4Au2y9om0HrusEHdgZuLLdbYcT8wki
H4LabQvrOCcJwK2OS6zrkVHDr3H0e9pTFlCzzVBV0KqDF9eAhPjS7mMsohHBD7U9HCYwlJtw6ZFO
T8xoZ4AqGT7OzeA2IWLruENBISBoWxZUOWXbxG06bi2O+uXWCQBDMafryKzHDmyadBF7oSHpiB8+
Fdqd0quwC5OzTattxa1jcBdAIFjgdo2ezLQRJR3Xmv5XoKCYMxRZQd1hKIkNQQvwctkq7hy33jh5
PP5EQE/vFyE7JSQzCQbvqu6CGCMJ5/VVTbTosiUdTD4mLZkJG5I7zIMYQ4juIYponFDp8Z0VqN6+
9FHrQRmrrtsEHogzAjqhHwiAScGzMC7o24Cgsa9zPU7Rfc3U2ZdQzHqTO85gXmcX4hs0fVYZdS+s
Pesbtha7LIGgqBy1USvIHVGtiQkl4MXOgCK3KE9QurpEDCC7oDWzcWxq+dKc255NJMkJ5hf7TXlQ
3hJ90SLA9Qx9K5+CRswbrOXm2Bpd7BbkrjFqer//gYkfBQ/+EFB4cvpoNhbAX7GlixdH4mbU2a8M
W7oCgcxxrGPhtrcWLieiO1AjoyREOYG5tFmg251SFy95ORbRTVgU1oTSuxCbMvOJC1B2yJ9VI0k5
G+W43LU07d9rzAZY1a0xe0wWLR2sdJhjVuiQBxe2EoXxLrPh+fnOVHdTCztymHyidPXYeDE4SiWq
7ldlm+ajBhrmF+gqpEkHMZg/jCx1sA1VOx1LoK1xlVaRq376woJIcmHor2I7V4xvmu3+iRAJv8E5
HpZ0RX1TlegFWvd68jRMSlfJJD7UfhcuGwUR1WzDwWGuToj2/sY+Bw1t5zoxRzZWk2+hm9Ci2WwH
1tV5cpt735TDPN7gB8A2MZJAYh/aFIeYoqlGDSi67sMPAjXd4htR/gn8Wnm4YzF2BJMiUMpYBUsO
r2FiZXu/HLCCpV6QvOMbyNAFd2rsj0k8+d2dO0xndZqx0zsPD0VyzIey9O6EiSZoEwwtab5DzRDy
4Y45xkAbD/D3FAz4XeG8OKEeQvNNQWECYoIUjkf+7NR3AQYH60DXYhzcwX1dbFu4qJpECIw0gBIp
SrVVRC1lrRUzxvKdLmicWFkp3OA61a7lbPwiCqNrdjmSPKVrnaVEhOuRRmOWcTghyyfInA+/CYk0
iRd0f/1apt7gHuMOziBZ4SdORw61BIeGXtts1uUjGNCCQ5PRY3I39iqu90rm2BOh3AZ3t5DN6d3M
I9TbGQl2+Hg5fje0pkuyTgu7/zEOrXsqPXKti7UaQHnuZgYNEkVV+SJiy4znvr1BalN632wCJaCC
pWWND0BUif6KZjLBUB2gJfA2GaIXNDEOJCHYILkq1dc0MP73go0GDYgLRxEsxoP1GX3CHxG2BcVm
1IjR0YRDv+7KJu+jQzH6Jrgiq0d3V2qkYOFARMmh1iLTeYPi2Vckak46G67rqsSTnBjt3k1TLGIF
Sp3Y7sdSefrWqUD3vwXIuuxTjwCRmK9l7sPHrOnb6FZhlQS9aCyLnPSFy1y12G6tb7bXmZp5vvxt
T0UA3r9XrYbSxwPjIMLDJJ575caJ4vaht/rKOQxgCyERTI7zlDlpTBS8cCiu23xE32OdDZEVZIS4
puaNs8MUs2L3CW/lsdc2XabSPVEDZRAmbzSYU3dFbOZwMk7Qdtt09AeDWLm34gPO4lisG1PPeLqw
ItjWTQh4T2hXpJLoIcob53vWWHF7aMK2CdGnK7oQDL7+G1tKT75QD2VHmlMcmhywIXBDKLQOYUz7
rV44ABtcdGWSXydJJvq3UFBvgw3gg9/W6dy695J0umRfZ+gRCEYjPWolAfIYEFxkcf5CUMsYn5W6
UjzWbdfUR2YAM2JCu17XnTrVInpbeGXigFsopmZ3LOm2z97Q+BDVQwfoYUYS3zZll3jlCdh8mq5d
H/GPZVwfP0Dg1RFmtsF4VIqTHO8InV5+eKGRKeLcPvv4JAT394BrhwhDtCRSOBy/zkW4am5KO0T/
1N+hHh7SJ6cotyVKPC6IxEmsFit+jpdiN9T2Idz36zVv6pP0ZftP6aShg8hIMByEKSEXP6H1q6CZ
FD+BqXYzcdfxliCRDeqQu/LAwIp1vPt0usA5wPYyP5RxyfIc6e1iWbwIRLW4LVME8XA3Fu28NZoJ
KBohFqzwyHhB3ARIKxS7Wj61w87yg9cK49pBmMQ5xhgVok+iiH8bH2E7Ck0p8+4DQYTqZZK5HEjT
Sep6uIP+2Jp5n5U/VfyNmK5PXvbvUcPn6xD2zsMm+ye8eNLLaA8ODqXhLnyY+ud6PU+H4E5a234d
2M9pdac3bnxVEsewrpnmeCw/m8zyhzf9n+tf5AoDgCQOGQs4UN/pqJueiaZyi6lv/iHvxh0C8z3M
SWLvEvXJA7b/eOeAmIrp2A73fnnnQcooPtEPzF9p1stwv5CaQbMTiysSCBQHpWzwFfyi7QR23jZn
4XF/mN1fzmjtmjr/5JP//TkAwAlxft3nSdP/TIL/V3aw7rF5GpLL7mB3jnG7g0K7y9rHv7/tP17E
ZngD33fg25cfFRytOxXYGO5sr3xA0XfjDo+Z9/T/cBFaVWgAKjPncvR4XsVu73uRuSPM9qvy7Z94
1x/CxP0kJPvyXlgWlCCYAgMFrijDi/XqW6oToWzIUkpftP3oBF/C9pNLXH4hXMIWSExIE5bUjPbF
zDW7MYrJ4k52RI3a9FuNqdTf62KPxuLvj+xysV9e6OJTpISWfUhVdsyahz5/zKNfjvrQw/HvV/nD
E/vP7VwstZSZBUuh7ezY6Q8n/RGq4/LZkK7PnthF4LNM8gKukidWeOtuOLocXvMWGbivP9k3PruX
i7ffWFOUTKmbHYP0SyTvI++HV38y5+Gzl3L+Cf9akUSxTZ4yPK4xOsn4npcisse5+1+ulstXfzHe
JTEuVivBVUgSXBc2YRnhN89/+P978+fX9q9bSXELeMhAs6OLASW3fhIiiP3yk8/r/Mj/fYD+nzuh
sHRt4bByLu4EfUBjNcLPjucsshXE2bXoseP+/U7++FJCyHjJoeijdfvvndDIoWpmIMoxaY4hibIZ
kaN2+kOPzScX+u14ON+OI9lg3AAgxXUvVktgKlskc14c0/4WdCPtbsOBOGdUhEvzOktQO3guUjJ3
i3OMgm85Ad9uGa4nmJkEBaYiDOzvt34Zpn75gy7W1tQv3mxF/KBkcbYFIWipdKB64422Gox1DFN5
+fsF//Ss//0ELtYYIzAivwMUOhp15bxX5EuWIbzmp0/6/M4uP5x/X+dioS1BC2jaxsUxJ8W0RLmM
3w51EKFv6opQPYUBM592AQ6Iv9/fP1/k5YVDN+DUc23E3pdf7BDmtsAdUhxVZR2xT6KrOxGxhx+A
+D7rKX8MPugUzW157d+WhDYBg382Z+RPzzj0wvM0A4o9z794xpmbyGFGwXdsNsmwTSxmqeDvl9Vn
t3o+QX67VWn7Dj4DyWSfi2c822GE9LAvjm3/COS7IjOtoEmzX6NV8ODtiNVC0FesP3nAlzM9AofJ
TZQzvqDA8h3/YkvIkXhpAKb55BDnIehjO7IhGNCcmUd/fLbrG4DBDMBmCK5C52Nqi9P5XSCAmQkJ
a/agHjtpyk9+1W9n1MWPutgM+zSdJ4Lf5tOA/XKenlPiEBQBYwPohV3v/v4IftsUzxejtnaJ11EO
szP+u181ZIDKMuIJBPEjyM9K65//+wv4/P3n0VDEMF12SkCWSIxkM59GWDzXJajbev37Ff4pc/7z
7XAP/77ExT1YZpIhrfl8oh5a+eFt4v3gnu+9fDsS3g0tfiAIxLTqk/f0f7kunVgQSAowdbE2wHxJ
QKzMfMqre9O8Eoq4sc7mPXW0QsKQPqaB0MnPprv9tiC5WR5jwIRABp1Qwv73hXUYWlo4/eVkESnd
lxgkWJMoV+685JM1+acrMRrbpttkRAaDQ/57pbCNIj3GrTh5MQHsBEtF2YH0cIRSn0yw/uxCl89R
VVPuxYU4DWQM3JP2awFXkp/Lwi0O/azCzd8/mD9eL3DA5/9pZsKLM3oGXKAjnsTJ6fJV0T8p6icy
8tvy8Pfr/HYgOv4ZI/AcB3g0cJyLVyVjtEnoXgQ2+ODYy/yqb5/jVhOs5EHPOCdTi6e/X9H5fe/g
kgG1DagETcflhlbicO+8cRanoCZdtfCsjy7ywy/lAtVTkvp1Iz23vu6g7a69brF/gPa1ew8UdENi
bHdfZlBai41LeBXFWXkz9WjdyXCT1+SJrIa+eevxvWDQlv3eEE+x6qE+1tZo3ZehzA4keyavGM2T
T1banx7k/5D2Xb1tY13Xv4gAe7llE0V1W3Ls3BCxE7P3zl//Lmo+zEhHhM73zORiAowRb562+15L
wCwMYLFw43mJuIlopskxhsKzR65/zT6iGHrQmDqzqfYF5SouvGnEtkCKRJ4F6pAjiVhRjmHyutDw
vIAdHhecXciyFU6uoA5GAYydAZM6/QR0p2m0np/d49HNagSc5iqUpALH7v655XXMg7ZjmI6KzNjA
QAAGCGN3qRugf60Wfj4XdiVDvNeZ99KILcWwPwfL103H6guN6c3H9Jt7ZV3NjmzPFNf8uvOBg6hr
v9Ktf27PhVvZzz/gSnfz8AE8wm/ErZIkXwnmblx+kQGAD5pRp2Pv+i8oJ2xAFsnspRfZnFbF2z48
puB21da1E+3QkUUR/uBt8Fi9KKigFJfwH37WEDfCY4AjoUNYmY5+DQgnTFhtAllyxCh951LUfoH2
DIS45jPHvDQmx8xGmN7/zRdoSLTiXvMCkgT3XzDwErrhgT5yrGsGj6t6Q9527Q1mH0lrjKv/xLA0
evFlNdZb+LXPhS/dNHg8oN6WuBmbldBLbehPUY2q/1HI6rPq1oqhZdlrOn2rxeo/Sbrewpt9DlB1
x/iKfL3TuS5ich71eDedkjXTY85Jzd6ey3vU7HPaCL46Ep0SzCNxrpmAtict9tkjVui2smcDChrI
EMWL2lEkLSoKpH8x9QtjDONPiELSOZhENoVOOpRyjsGPr6g+gxcuwsgb4xV6mbBWmSs0/bS4whux
xL0BwqCQxhXEMkptV90qbCoMsBS7JPLOnsejp9wK/HrnFxWQok1gfbVM74ZabBXIzlc0+vHZKycf
MawNMpSKBIg2mbhJA593OVBa2WPWJ+FK64Zv0A31zhADJuD5yS7dWURAEqtxIDKSyJuU8pmEblas
W0T9LZ4A0+ygcbLoLxJmmJ+LuqYyyVXdyiKyXVM1FKWYxOyxl1pMfYFZxkD52RGZ7IKmin3PC4wR
icN2KqsTilqbdBJf02TaRsC0MoAzHVl1imZoCSD7uqIBsyvjBIx0sQcfYNHB1Jz8kAOKIVNNZo4M
IhAuUJjxuN+BKq14tDcaJe9ZctejKZuvKYqfe3T4UaoF9oWqsTyynxqxOKWMQrSfVnBKeAm4xkKz
b+P2BytNkZEmWWGgf/ITgMjrvBR/oja4C9XATaqcxxyx4KAve6LY9sXvEWABkCwFibBGOGNwPZEB
91r22MCX0HuJjwz01ooUKQvPVYWDIIH9RkC4h1zlvb4tWg18WzHDHXMduK5uv8p7KzqgHzgqbUDf
Pb9Bj4/0XhgRzFaY5GcEweePaoX5iYLfpsp+AsUaOrdZ57mo5YWBOEBGXUhgeY1QCAKgIIUCAz1H
zIX0sh2Zys9gDzguDMxfhn+1MEnQeJ6F86yxxMLQED2FLTLSeBmIR4GpGAA/FY0GGMV5vqxHxYId
hAsLTa6h4kV6fIAWSiZ5hKCprYHawpfTqgG71crPBZ/ipS+KklkUzjXApsj87Hze2CiGG9OiRQB0
rFD//sbIWGj4YZ99yaH89XxRjzoMi5rDAbT68RqrkkcFWGpJ8yEpQ0MGWjaMpHPRTpECSStPKKUB
bnbg7pUYhGnAatZklUMgQqjmOBHjGrQlPJomCkACo+tOuYBcyhGVc6P8TNFEEIZvmIIE4KoTY85T
CCj07I8PG2VzGVEI1LWKEiFxV7IAE4RlD6IQdUQrO1ycFNX2VP4XFwVRnCLCleHQu0lIAcQZh9J0
zx/h1LPojBHRT8hnBv/y/OiWXvStGMLaixUG8kHdzB/zBErQZcITUF3RC/ZcCvfol2LPZhcGK8K9
J2u8RT0VjAdIumMk/BnRG8nE5waAqlnqxMkfNCzpYgp2dfR4n54LXnoDt3KJXRwL5N8FZeSPPgq4
YipulN7hisZ+LoXjF+7krRhiFwW5EPop5fhjlgPZQPUEMwcXmVVXyP7PXaFg9Gi6NaKgag8w79AF
AGW6i5U43I6AKKB8zSyMeCCgrNdEEbYHZkEmXqPYZBj7733lOKJzB7kGRL5A2dH9ShEsQBC31vPF
z++NEKcpiM01mB+cLCnOQxlFjkWAAHbRTwGo4siVGf5w4gvc2AaTPX67Ccqa8gYfhWosBu4lUZWR
3kOYgY+60W0YpekwxhYrx7DkHCbTp9dEOPYjt42jF1V2NZkib+GEgVghanAFBQSyoG29Fyh40YCe
yl478lxrlUAAqcNTGa8B5A5IukovO7SdtBdR4AwFM79QHpRdXohr0aSsYiRz1nzwS+creLNiDSM0
aiSOwSltf0naASOruhitOLTExYPRor1nAAojthwsB0x6Qv/iNO4UTE0BEKoEeFgrpyCm/K1Jpfn8
+Jd2RlERlWgCiEQR8xJ3P8fkNFp5OO8YY+QGrVRsDf/RRWN6h8b4AMyqSAxh2PhdtkMaXfNDt8ps
CAAKzs2RNvwpkqy9m4QGnbe+f+pb/q2o1kVsNK2NBCNQ8HdKO1gaAForBiBU2rTK050UHjnG8cOa
8uQWjBIaOODEIziDy4Ig/P50MH2DISku9k+YmTQF6Y2dkFWpXvMvHr0bOzTwsrlvAGvH7IsPxaeY
38cs0r1wwtAXmdR0wM7wT3Gm2uUImHOALmjiT4C+GwW6/jiPxvo73/b7N4/NBti+APvEAnGceA0h
yEwwTib4J0A4YfAwRFcb4CQ1B6AptDrNwkufnQs8O3QWigpZpwF/1zQqo+Kf5B3AJcVwnQ17pdf0
RI6tvPxgVMpDo8kjliZG4FIBVZt/Ktq5GAV0mWzbgqgP0/wmoESfP57HtKaAxhP0GiFZg3gbXu79
vUEvHy8DByU6TePedxJxPfo7MfrucIBxdG5FVNmBi1/Yo+zvkx4pZIMbviIT2EyMwTMrjdnUAEX2
gKNaFoxR9itMCgZANE+ikBZoPJz5/acKRDwDSkXg88dtdMrfgg8cuHos/5SXwWrXiYtutIuHVnXK
9jx4WoRIQsv3II8Fe2Efner+QwCld/vn+fY/WEri9xM6FeBySi17+P1iB9ARtTQwKFyGv7r243+X
o/Iysrwy7KNAuqxqVzXZOI3Rqel/iFW9VwuopFQeT6HfM5RzevDFsSZVxHuB4wi7zBLHlJVS3zCx
hzUpabZihzwBBGmJGHgqcqce226NuU+Kl/UYqwloB4K3AXUAbYwU/f01ZkcEpgCQm3atAS4Tq1/h
dq4x+xBS29YenickIbkqzAE1EjSkW5xKGFQMO5/dIWNtDmtmHxqqzTohxao93ox7MYRRGzUlSCMG
bNetO5ixg+ZVnhbfPl7uWYSGoga6Kmb/6X7PtFBJWUYM2V2zRnbaxPCSXptf/tFwATm1/f2/3sA7
YWRlCPlK8OZN2LbYCUzN4Lfc+rmAx2t3L4B4qsnsH43s9Vx6KzDULdoHKGfCP2qgexnEcy1ZDRBJ
fcDulFfMhaQYasH8zcuwxfb98A6h4WFlvRkekfTe91/aydP7NWZQbGXbUh7Zg8W93sK/z04V7s+u
AfVvmfYRu6stDXUFzdDc0FQo630Mmggp8w26cfl6TNfUABrFDTF7C6h1tmqKXzqvI5dFWc/yq/pn
PYTRA/BZ2nYR1oP5s01kMoZy4h3GpIlZ1BM3d14lnhUgjDFtnOEEawvdPCYSgtAT2a9uRbuOHO2E
CI0EXAxgCXeQ5J00p7XmR4z5klN8KTbanl8LRmnzP8D9pZkCxWjRXgLhjYHAHjhqPCTzRmAUG8Hy
6ftIWx2hO6ayi0vMc7G7ydbsdHCET7jfRrYRdc4AXKkh77UjAFu11vSp61u+lshowiFDMyu8lvtr
WWaRGEpBMl/L1vLcxOTXpYk+EhvcTxSt8hhczE/gRhahVnjeAxEhCBt28yGOVuwojmdmTuAIVm4m
1nMdtqhfboQR+iWTVGGaB6d26xeHZiHnf3vnMRMLITRGhaRVKaAVYNfhJoZWinvfm4NlIC43wx/P
17H8zGRZQfcIkgCohN2fEPBwUobJShY95LEDxBar2MTHYucZEUVvUCURKkpkgEgfCJA0P7Ba90zg
f7mZ6xm0V0WVRKgoDmDHbDmvqbe6da2HFvxBU9xWq5zS4LqoC282j9BRBbhpEn8sZh01mKIxm0vF
bf771pEaKmvHXJWwIKAjrod1ZDY6920A0OvlP94GQiEBD0TjIgELqmzgOOi1ru1jgzPALkW5DbSd
I7RSC9L7zIuxohZWMcHQCHxAozmxlAUtKr9/DogsrHgF0wqyhvUM5mx8+TWK+AZN8yxocXQFwmHn
oORQyyZOB636KI9iwBlCAiOCkHGb/otneieDOJgpEkFApl6vNHCGTL3R9XzNrGlWd2G/7sQQx1Jo
IMDCoMl8LGDuNVgYP3BSUM7+sfyGRrubDZMJq+ADAyGcQjB4lzrG941mC55RM4KuDgE/jmGSxFBp
IoVHnXonkjAOIOkSATeFhQkH+TTrVcbIgCSvtyZrut80vbBk91AO1hDdIOeBrjFiHzlgA0Z5p8x2
b1gXH8VmwCtSfoUmWPsoS3vM9s27+Y8sstu6B/eoUjRXWem+A3LzSw9tVCMdAS6xLf/qHTgj/83r
ictuvBeqsp3VNmGt7sQTOwuKvgqzkVfxs1pPTLSPXl9zaYObwQgQ51GU1PwbHySi2RGdmthftAbj
5ze+Ls/JXAKIPmxuqGO+fFNYoj4YoHw3gHFM0fCLdxXRKvpCkUCURIkw9E2N9HtTx9wuTTFkHaCs
L58khGDvU3+SfLdOTzw6lIQzKHL1HiPfCiPT1rsQYM4B89+fMN/tm/VyQRnGwJrlYM54IzG1ffaJ
Aev+w3NQVzXUPbP1jPyTZSlyryOE5D7fyiUM9jRIDCAxILe2mAOQxSszNFVj2vZ72NUt/xYaKSC0
QV5neofmFzCpzJpWwFswEyicaTLiXpRCH7IhwH7B3qPXE7G1BG5fMziHL+HLrGXBuGSnW3C3gXks
eMn2lR6bNEW1+LRuxJPmg6kTJNxAPboLttKhMXfVVnSbbejYNrdfgZz3F1jdvidcvWxFueNLr0rS
ZBEjnhhuwN/EmUt9zrNjjTM/tZbk1LsANt9zZjXC6/yGHidcc3IPp30jkVBZrNyNvhA23A7YeuAp
tnpDee1Xs0uTObUxWggskbABatVmWPerOZD1nMnQAOj+BWbFRC9tenzEL7jCaHX5exskwlJETIjh
4gnboDnSQT2hun9q3ckGCwycLdDUZ5/1F6joV4UBXgsE9CUCC8pJLHj6d59A6LfeCyNgo+ETBjMx
wU1g5jvvyK8nI3KyHYipDeZMcyiWQpk7mYTSQbhWywz4sXEMRaHHjnANtDEzb6JdpX/VHMoa5218
cvZkp4FSCVIvqBW3+ylsAvjlAy5ZYWgmVRDtPAmV0oArPk1YLEzAc8r3tcEYwIQ1AI7Sm+DSXlPW
RXlFEhEIVABj8aZ5Xb01x/UenIzU7bC89OhBX/j/Kgi9OzkiIkCcpVRpNJ8cHsschg7b2lBeMmc0
0ZtO86KpF4VwPWd+GJHxcDmDbWemexAaXU+vN4FF5BY0g0DbTkIpDc2MGq9ARbQwRN0aY2pgYzMb
E1hVFr/2HA9KgDlJcLELQ8HlAUc4cl3UU100CjdKgdBUqg8Yg0rGqYKR95oXAsqU0R1mZSWagL42
6uOsBzSToSbzhNnWPnkppOsqg7kQ3E84X/XkueUeqtAC0+be/9GYaJPGrh+Q5jug5c3RwCurd27y
JlfmZICrvtMVtzWTfbIHgeu/zAHe3j2Z0FSgSVc1qcNlyK232qqR4zyupBOr08zioneLrmGNkzHv
AbeauOSYso+jNu65nbybvpSrxgBbsQWOEIeayF1y9m5lETe8YtperoF+ck0Dcq+D3a+6Ndh0of8z
xz82urJK9rNZjPCgARmjP1ch85V+PO9/lkpceWCHt2A6gPjWBQ6mgcQxjF5Ea2ilLZK40ZEseCGg
3qGnDHjuRnYIT7NaBI3B4V9FQjcbSppU6HoOePOQhao78qrd2TO72Xri+Hhd/HfBHtosMbKAFlk0
lxG3MhESJJhG7q/XGm3VHWDjoS9weOsO70G1A+v5kS16bXAZZeAxiMC0lIkzS3vFTzMQO+5Anvg9
mPyb0KzPpcmtyi0zWoBbcopdbge7HIEms5JoPuvSYUI7ARpC4QHMR25wOwIGKQWf2k7Dy1BxQ9H3
agAry4SXTotOlgz3rSxic8tWZZMG2FO7cYWIfacZw0ujZ+7/Rxw0vzPyIdxKIlwSgAIOtRhhVcoB
YPG/urPiRDCo6rb5rn5l+9IWUQTwjPHl+WE+tm3MQ3k3u0kEP9AzAM3tsEKQg57yfQefVNp4ZvWt
uL4h/GH1BkgjFJmLJ4g+urkrCrSepJL3PI+LK6nlYecYvTvkrm/hFFeYk2Y3/0bBaDeyiBPkACET
llOD2+LMxdDwT71GQzvFiV2ymLdCiMPrJKniYgASXt/8rDrh1q8kOHjPN44mhjgrqar7mRFm3rcY
uffOBRq8ji5uygNftD+3y5n9lJuAuBoLHgXrjkdhtzvUJ2HjWzkyVd1K/BFS5uVpSyI8yIbveWUC
ife1hgxq7doEXzJuO+2EqGsibGoIG6eiHM/Dps7+vm/NankwPJ3blT+eH9NSfhwzVv/cb8KmxuDK
zDkfi6pMDNvsQytAeSFw4Lz9xwtBaOI8m4C0NF9uwPVv55zUrPexKJoanE/hQTndLIiwn3nO1fLM
KAkrPdu02BF/jfs5SAWYoglkfXPKV9rv/7aLChGbCp3HNXUAoXPJlUViJjUmFwh+hkfRR9cxMGJ5
gGphBaSqVdACkD3TSgoE5EQceZQJ+33soJlhK5hfDboAehOz4b8ueGhW+frqm6cTbWsXHKA72cQR
1gDWTDEYwe8278WRt+LNpAOT2+gMCJYMoNdaqZ2saHs7a4pnKyYOtFFKoeAHrHjaouwLvFwk70GD
s02Pw16GkymcKYe5kGO7XSaZ6akBbMdLCZap6DvO9DeFfVgfrWJfHy/Ob8qeLuiUO1mEyo8m9D+L
ERbXWuCMRcAWbyO9dSTK41vyg+7kEFpfG4YQeLxY0zvAwz9Yg0FbwLRe/0Gjr/7xwdtA2wS5H64r
rVVNXDg97trkIyvo9CfbPOswbnhtKLGZYrtPy+oSJ/GKcmALNprn0L0kYloB027i/A03NiBE3w8n
jPX85P8qu8S7YtPs5yo9tblieT3/yCKMABC+BcAsz7KMawo20AF9PXt2c+oJNVlTY6hB1tKFRK/q
3Citod+PJdbXhmPVtlzF7yK5xgikxbAfSvotK1TQiSVBPIvWWHRNCjOs2v1Gtmkbp1wk8jtx1SGS
RxUTybX1C7pjLd5GrtFkYcIph7ekVG5lEouTYhEMMAlkcgfvlL60b9matQTzDMIko7Kyt2Sfnpu9
YPXOc8FLB3krlzhIhCI5A6YhfgeUURA22LX057mAJXcVc0H/7CZhxsEY4ytiDAkMsBhnPGTF9IoN
64GaJbeybl93q6r4bDNmXUg/1NKsQAFM6z9f0i+330CYdwBoclmDCYMda3huvPmMLd9id7N9Angn
1GhvoowB2k10m9Be/lIvzd36CXPR8S1I5TqB34Ew1or33VrYchhp7vROT3RgCI+mbAtWZUDdnSlb
T7tUhM0QuYLHEMFsqT53nwCm1c8vq9URhYFh9drrtCrUUnXkdqVX7XujgNIcFwncMgi9DHk1mZ+l
fviZmGtgosA4yrDM1RxPb3r993/d5Oun3YgOGiBTcyM2GWROqNMy+rQ+nFfHOQvyC/xJSN6eaGkD
yp26JupvRIoVrwwon87qtofIyAawKLLttAjiEdAJOKRA25gxADBqJJBIh0rFhOCJkub7AyaJaNvZ
B/sQ6n/+VFZlgarpl298U+7NbAZJX+NWJGEmhQY46KGP3UStFu0VuVsizdO41YvsFAa1orWogm4W
SKhbEKI1bVBigUGAjLS9O/vXp8G/s1+Sy5iF+Xx1NHHzz2/OjRcZJUxDiJPiXJ/YvZhHFAlXa/5s
/wilqnURWCe8/3cbRUO0Qis3cF7zC0icyvgGDxFF5uJTxxSrBro1EcMFhIZjkGIBboDM77J3H7yE
nVn8QNttKVigEH6+f4QkjEahQVqS+LmMjylMidBnPA9QWC3js4sNUPwLB416AHOc81wI6an9JWVG
mUFJG4NvZEK1Z5OCiwsxu7yh7SY6BKihA6EMhAiGC1xNHQQeTu+8Gr3OZbTYgvCjHkQTW6kxiu8n
ipBdNqbd/gnMCe1SmT3parfOgDJtGN/JLv/sC8u349qgnCMJgPEgndheue37OGuw8OqrtooQo7Sp
3p4N4Q1dGVprVfap109zocahSRbvX/1fktH1hgI3BsAFmXj1ocAEoIkO00sifIGtagD2vFwGejSF
6BNW1bc6AJpkAnDjNQCtq5kjnAbFdx2qvXk410+AjgOykMyjxEummRQx6QEmXqWXAXxe6qoGWTVA
CyzeGoGRbox/0tgewSETryZxra3iXXWoSlSaRVsGyfuW+zOlFu/UzSYKnUw6Pr+ShFf417dhAlNV
JeDNaCJxLfrI70CeyKYXjQNTOJOrPKaFMoiOCgNUg7SazqwjHrYCo+nw4zGXz5KQPWPFiaWsSekl
HUbQMSSZLlZgzlG51fNlXcFTSUFQGXjSkIXxUsI/E8Y4Fzu5yS4ySlSfYLjLmSNGd4Clw74BZ63U
2T91AUz8HnRLbryuApup7An24GsYVhjrUSIz8awpBbC+64dgjHLjH/xWfMGILwjpPRROv/3UmmIz
6E/PP52cG7seye2nE0cCtpUYpqPNLqps9kOKCR6wZupJv2PhTm2YaJ2Veu70B1qS+QoE87BnyjyO
K2Bg4wGlJozBCuUr0IGebCjgCNDPMZo3O/MIEDwDuFvjqgF1vV7+Dlf1ZWbcAQdmg+TAF2Cx620o
rluJcoxkX8Bfe3HzSYTNQcdfEHQDPqmxzdESrfGPvZaPqwy29Kv4Fh1Y7tTGeNMKE2cvz89BWNIc
mGj7ezuIKxRwjRKU3JRdorV8in+9i9+H8EXZyOt0GxrVxo9WjfWNRKHhpq+hLa33mHE9oEcE/9/m
TVqCkkwcXrcC+kvDLD3GeB8AtlgmH5uxTPOLCCDMcg26LwD2gx4yfe86jn1rQtB1mgIg0hHp82H2
2k4p+wac+fQ9F7TEp9iTJb2BJJUkYNYdMQjpJ44BfgYGhvzSNsFks3WegZg+/aobVnrtKpY2LD7f
eeJqAo8ZKD6igHQmxuzx8xv3RhsU0J7XSn7BRLm4VkOOtwu25EyFAXeTUILjMakSkXL7yCBn3nKg
riNaRsenCBh2IoHDj1zMFW2TX/jElCW9iiw8ySp3hJcKTTorbnwRzXJXyRuBcxT0b1QojtAcctJT
/usjUN8SAeOqCMAxul+6MAYjLxVtfmEcmdvxYCcW9XJbAoxx1LHraGxc16KVgUKptQEHWnwp6+cP
YenmQYliGgm4kagokmBdYuDzSiCV+eUTIWZppD/zc4NZifCTImfhTkHODCQrguj3wTgUGS9MbICV
eugTwULr6VwGYKbHbSpjcOGCNAPkdJwEoFdGbyvfmCZLeosBOlNK/+to43Xb0YnGAcxhhj16WDSo
OhNfzHD2ld3k7sV9ZUxX3AY6nJTfb5RM4ZLOx4QwQGpYgZWB1jfropv7XXVBOPjSmF9iHY4JXIBN
BdKTzJD2oJBtdSWzC0anuUZEUfGvJUKdAPYbEOQYl74XCv4FhmvBBHrp2aI3mXJUdL7lRKcAX6DO
5NmoKx1owJJAPfea762mjqWV4PiFh43HhcOG66GyD8j6HVdGHl4+vsHz2B9D6DO/s0HQBDMD9SJw
EqocWPNwoPozeCZR0tVytVb2Xixp4Cn1ujg2Y4zmghpvSHzQnY9tG20x2FbHJjvG/I+sEMQfoErF
PDwb1D3m45WQg81Qcm7r9wmr6RrfB29ewUtvVVZ36DVUGPEidFlBGyJesmWY8wQ/JrAYMSZNtvol
IEKtPG2mi0Vfo2yBz03pAIoU62C4MZjyk//A5zAuL+j5sS9BcsQZ8mf/XtqyZ6icAbA0XWYbStxD
9r3OlwBgCfgeDKjDDSQB4nkQX1ZtwPmXmYNHQd9fzKPpUVZWAzjEXB8TKT3I2JLBmoT98/d+jd7u
lTrmNSVg06PpE7DOV813c+nL1hfVGPzSF/P952hla3QMNGtG/5nrP7ER+qHGKFhp5ChjqmvYe103
Xs3v08lwMcRnbrdQgyidJfqHYTgn/HFG/fU1M14LA6Tq6ExyXdd4pcUTjzoKD0ZATwx6VPHtpN0D
KmRaCprnnbnyA9xxet2s4+AYDBTT8/gs7sUQ2YPAyyW1BcD0GWk2y0/2NSBEACCEid2NACr35wdB
DlHiDtxLI7SPn5cwPDGk+b05GsVa0dF4811sd7udDRaK9Z+vUdMHdzD07fQdH2mdFAsv414+oYi4
rql64FV5Z1Neodd7Z3/WBoiH9LV4PP5g7UKX4VCB7cgA5j/Fj3kMSO5FE06eyseqEs+iQVsoFt9c
fIhBpvp8fx8dyXsZ82Hf3HNQ2vgp1Ip3DpJL2ZZ62FBeEpma+esAJWGG00GqBOgq9xIYsJr1k5Az
59Txjn9Wg9u5ewBa/kY1eyOZI+W+POZKsB4JnjHEzZwMxJ6xpex3QtUyZ0Bn6UOznqnXRpCIlp+N
/KOXKJX5xROCbprNlAIaDP5+bR5fiRMzdpAmYeqgXqXKm4B28OdHtODjaCwgvqAE8bhZuLX3UsYJ
9X81Y5hzbsVWulK3qu5+++j6pSV1lxQI9kVEnzsgLBBo3QuS0byn1IPHnAc/tYfCjWpBr+td2fzv
LjNWdCOI2DehFnNQw0KQlvWI3dBCIbLgkVX0kP1Kkom2gUsa61YcobHquhVrr9KY8wYckphM4U/o
FtURX39xhpVZhitvKIHy0rOCSwrgHfhLABgjdrISSiGZRCww0TpLBlmehLj9+bVYuHtwALk5N4gK
J3C97w+rSOoGLLqpf0nk6kcVVluw1rZ6EKbWczkLLwp1VJCnYDkIOa7tvzcaQlWiPuqm2r9kde4C
OOfgSfG7loWfQjnqZdrZHM9SntVCVkq7k0kc2CAOQSCouX/Z2Qdg7QNsAH8NyMCv9dVah7E1XMfb
J4hpXyne7nVSiTD8d6IJdcVVklw3PUS/v7PGm2y99Qb4Hh1JN217rVn4hE+ky30d+YYK/G8b0ZQx
wGU0K2QJa2dTmOY3JTO7cHvvvmi+CDcHoDCCFklN6V/CUHPkCVzjErstB85Mq8aoa56y+YvioGTm
qAqkUjJxryKuUD0+9f1LDFJl3gpbCZhcTtxsijylPMwl44r6MicKGFVG+vNq/G+Wxndx3Qyi6l9a
t1SN2seGCnqm6hgvPTTHzJQ8o/b0BiPbuo9ZUE8XvTPga3/1ZaXnH15N+R6ylX22VXffQ1gPsPUC
Xpvh/Qsmxbn3XYTWCBu0ed8RuoYMj2IZiXLWgzDC9IJhV4o70Npf6mlVvnRbltv8kpBIknbj/wo8
9ZcsgI1ihgs1BGQd7+8QMzRsWsZJcNmk+m7SOc4af//evCXITf3uHYEGT7nktaGQ8I88IqceeYHU
sehTv/TRums2gDyMN0FnK2BcZvXQc5AfCCdg2SdmEgimIG668MCx76m25psNOplYvWBcJbPAkG0O
2Tb2FIrfcw0gyXd++4VE1mYMksljuyi4YGYaHIc2ih5AitXhXv72XWPP/eTnCefG+nM+HOyXLYMO
b+P1ZL7vNs6r+BkeQjMzHM/6rZi93usOrT9u+Wn8s4NkB28mKMUkBnFw4aVNxOvNjxoEsJgjl41I
cYFNnbsjQI75as2byWmUd+W55vThV/PCZMaonIqAkoxfSDjhbdx8EKEXkBsJw77GkUqgO/A+OIaz
JM0RvMLsG+0i5XYO1FgBuSe2Ama3Wxcm+HW1P5W6A1O9nni0qthCdIgPAkwBCEOQlQDc/v2dBojP
UALIMriwhuqKVr2afvDH0GDfezM1PQ+DmCzlxS6ZwluJhFkaM15LmyAPLkrlyKUx1pgaz8afSM0H
tBzm8najECGA0GIGKyReUIsMbyeN2O5StAXAL6Sm+FrtA8w7ala/T/TMVIJDzaIYsJpAG60nmIM7
P7f8y+pQkmceOJDfwSW83+F2Zh4HByiOvFlNcoX+H8GN/F+9b5Q88rtZtE7VeMV7Ctjia0OilSSX
HF9UqQFkCMg2AaaI0FpSJ4OiOoP8cSXp5TcI6iMdzNGcYcQ2xe6TTTNXDYnNRq4HZAMABySudzeB
GLfMxuCCWVvbr9/AGJ56gdmxJz7cRPLMd22E4PPkP8pC9xmTVQxJeaNs+JJPd/sRxJWeCm0GqpuC
S6u8tqqhqQ6HaYVBV3NzPMXBaRxrk8tDALvZ45pHiC9XPMUGXhs3SMWI/k5QVkB9A86N+Ia4mLhk
avANKIXaaWJyjf6B4dJ9tr9cLqkdmxhb0L+h8k7/ZvFzJhn4yaDzJGfIh1pSG5+VofGM1FIAMcVg
0GXVWdYvyfidf0qU1PGijYKT87c84sTDWhHLQYK81kUza3XOjrHVbBUn38lm8KtyhP3kMqs9WB/A
muUGevuJWTKDduTzdpLbjQYCoNMgXpUAjnv/xiq/avk0qUNwuL6C9zo8KZUFcjfedxVtn8Zb/zfj
CjQmrUUv91YqYf3CQAJuYAepgWDY7z93wVe7qo1at2c7+I7IPFuPhoLOHjm0jrIu62OIYtr+sgev
l17pl9fxx6al3Lwl7apivh18ELh4D9iCGoiNtVTxgktYrILmXLWbjP9QMAw65Dpt12dNTe76rFSQ
21M4EE8QPjWoJ4spEVik93or1H133IW6CobaPa8r4In7N7YTimXmi8U8B5Bg7w9Zq9CAKsRMeMlb
35LEL1/RBd4qBmCbaHYrH9ncCDHgnn83wCjcppEJAm9DFo20WiUaLfiehRFrx+6CGU9UUT98AHJD
GawsQ5+PLlqzkhOHY0+9t4okioO1EEZgaByZGAiYgUaJGzYIkSCALzu6dI3LCEYjmLE1Bkd1+v1c
bcy/h1gN2lUUEZcGngD82/ut5cVWVRuJSS5xW5joNgbKrC6263BXCU7I+zq6nCmB98L+CSgqihgl
AwAEQrN7iSHXyUE8aAn01KFxR5s6brRwOe8EEBq4qqPRy1oIyPfTJjP5P8UGvR/w99BXrJ37T8Z+
voXLC0KmG54UWkFIUM8ygwvQiJAnjnpX/5CUfTa5UfbruZSFcgoS07IgQ7cDR+GBpYtL04qvyyi9
YDA0r/TGVPTo3Gy7LcBYt4ipJ/2l0wvrmAFVJsus5o1DmvzVef4Vc/hOXpfbjyAefoAGJ79r8RFg
jLdETFPl/udzCQu7iRohugdZ+KYCNMz99ej5VuH6ukSj1gDDPa1DIKL25cmn3MKFhcBoiPBVAMMK
wpb5M25C5yrzkmLMsZCqS98UtlFtrqoK6/laljywOynEYoDEJAYiOM8viXboOlfYemFigJ0n4XZj
/i5Mq3oAAyPNF3ss/qHyc7M2wia2FaiUpyJI4dnHyqs0fdfTKSr3mX/masRD66in+AILSgQerggl
AohLNJcQGdYqD7Uui+P00kt628R6FL+Mw0fV2AOPxsHgRIvHH+4IFCIEAZQYSWNELsThdQoPXkE5
zy7hGAEhNylQNl6BJik0kpinXJQHRUzIIo5QVKt04KI4u3C1YkYg5gtYO0ULeAiSo5b9en5hHm4l
hMGJntOSgKHC4u5vZZ4pY62E6A8CV5Lmd/9H2nUtt44syS9CBLx5bRh6UiQFUdILQhbee3z9JnR3
d8gmloi7d3zMmVGhXXV1VVbmZ1OU348t3D/7RhMj8AF9Asj106XKbOTd4bgGOEUAKzzUhJrXVw5U
cZLlPvGbDTO3Ge9icvQ94HgBYgE5OqjJUmslZBBqgYhDhvI3HBbavhlQkrnkR0bX9wC6DwTDj0d4
//SnLFIrhjq83IWMkNmbrNt8Qh9i0QAN/BNYDYHYmX6syfdSD7+MdO60T6zemPTDpQZWQRaIQGr1
fMcPA9fPbbxujHdtAyohxyIub3xUCy0wZkHkd8cOAwWYAgzxuEglPDZu7bl+KqtO1+a2uEhR7DY9
C1ocQ0iyn24mqXkXW1KWxiv3ylsGsYY0owJLtf8dyca5Zsm572dO2txwxum9MiIFDJ80o5GYiL2e
iEtZI7bqGDMPpTkz9BUmMyFfOFxu5+YIPA6QiNbM0CPcm/Ts+9bjzXiP/hhnDlzxKDKocFh/t/rV
oBAnShC/lXNsf/ldfbfid63c1ytwoJ5bEjVzW/Au9oE5EfV+Fk3PIhQMqMHJlVdWGXCXNnCvCtn4
H3lqlaJxkROC1kI5nu1xuk+0jBZH2WaeRyAJx3K7aqwjZiV4rQsb1bWeDHjtQbMHgjoHBVkrNBmI
z2gxTA3F0ZvoXDGn6GeYiyjvEy3UN1A7p/GhxFZCQcxGN0U9EocbWUwqTwdHx3rdSTP7dJzDmxiI
skbNcaYojZNrXWEXFjjcN3O0pFMe+mZGKY/Jlp4qpHJZ2Lm/wrkmxs5Sc8KWb11oLIUn5XlWw3AM
uR+NiPKYaI4L+dStCzvRdpK8aF4ZHrsniI+5s9ZKwGbJXCpwdttQMUqgZFJYCdg2QrrjGGOIAT+9
iGYWW8FXhqYbtOyDhD/mgZYGMJBwTKgLb4DKSLNH5i5awnKOHXqjgiIyoRJ151ZtCAQiE5c2555i
EESpCVG49eDoFWgT2+NgztXY7xHzuAWh1vynn4Sz/5dLu/IJiOH72g+d0u6K1xBwODu6SEhJxiNM
PdirRNklG4imDWvVEpAoeuyRJuIZiETBH0F+TgQ/PXVWWLYRgkjTSjurX4Nabwy5OccZUcUZOxNX
BqTQRiiBgogGTR6UX/DqWOXSuLKD4DQIS8V2ix02Uku8boatQxgPBLV9IQvDoS6joToDzdNbU8iJ
5FAHFCqbNWvkYD6BM1Isd+3bz7ugQIf1x5pH9gXsMiAbW7iHRNfN07n42aCnFt1zcw2KU/EHPge5
KCjBgTKFxlAMea9JTitXdlTrHtQ/rTg3k62/UbpfrOwShJWLQduE1UoalrxHWuTbGUPcq7/RaxHO
XAj36UjsteuPoY62O/hB0xZqhUu1+UYjIWj/AHMlIJJGGIaKByEhcGmeqZAWjHSbudTNuJvopZF4
7AEEmlDBYaml4cpMbpisr+1ChuqTowmDHmcQtH68p/mJa08G0hGv4hFpiADvdgcUbSw4NdjW7GIo
CBSC+JeoWI1CjqSMzQC0nUsP1E0KcQdTbBc5wNQl9N8D0nyo7cVTN4G4qWs99d4ef9df1vt2+BwA
zej3H5+Y+Dt1VeAxH9RKzHd2wRH55EAPetEUpvAFmqMl1PoGd+GJpM/0Nt8OvNGmJiccooDE7FJJ
jDbcAAxeL3rOyMpvx4CctKhBl9N0hu+QH/TH3zoxh7ffSs1hHIVpyLlsZ5dkh12JBMM7qgYjcmCk
C/DN52ST7SX9HOmIJL5njN8HZbfGqW2KLKOvpvnQ4cn6Hum73kTOMoTkw+eYPH3eaeT94pO3D2nB
6ba+v3zM2L9HYo+ya6MyAx5H4/OLSkoxmtglai51CNOgMhCawzIG/DAsjASCAq4hkRY99o4+Y/be
cd1apU5HLGiVKkpaZ1fdvpcQn0UllDSXMTeHTBLuz+GtJSpK46FEKfolxmfFxDoY773eWbU5oFWs
AvzC1LfIUn+CkpHEC7Rvo2O8IDq70eGtyVye+r4XhZrr8Vuvrj8tiTs555zOjl+SrXARQSM+LE8R
THnwR7leYcO531pAjCPKBmDFmLmZaO4UMKjdTgZ1KgcOsCOuxge4+TdXbRKPVOI2rEXCJ29hkI3A
T1CCk5ktfu+jYJVDXmYU/gatMJUkYXwXdKAcg2ET7svyzk/vK+arWgWWTLKPD0EBGtY5OHuBRAvW
JSMr5cwH3N/I+AAIpSIdiWsfHul23iXX1/hBdXsb5vuI7NCT+xyuXXL6Eb8Xp1V0XqBXEJ3Hn+L+
e/kLKt65ovx959Y48YAmQW0YvSWAXt1+AcNEgejEcW+/bF4PO3/zCf2d/QGlKp+css1isdib556s
1x/lam+vI9MjAP0ely+PJ2JcXtopX38FtfxcVPGpw0eYBzAgFhelDAkY4maWe+rAYTmx4iO3BXDh
t0MF9CBTijLrbX8wnVIxI04zHw9jajmvLVBHuiidVPaKvLfLGJRzUkQEAQc3XLicYkghnpv9rEry
few4lu//GRS1flwfdOBYTns7M152OxQLUrLpj6+vu3dPPzznu2dc8UbC6aeOrAayclYueRY2q1hf
EGKadsoR2wOlJeCrT8tzQNZmskdzrP2b6N/G48mZ8qzCqM6Glky0h9IZQpEZC7QxDlsbj2K8x2B4
z9DVHKszyzxpBxBrvB0Al4U+2u0yB84wBPF4pjLkwsfUp4rgipUBoKh+H49oateOhXW00ADoBcHH
W0uZI2RNr4W9jf+oJZKEhkGZb0mDDOh/ZOiORqfF3EXjIdXiN4ffVKwtcK+PTUzO2j9judNubvMS
UrVBDxlqMD+72xgPAy68uNlcrW5m0miAcVNLrobbtLdrscMDK8E5TCBHmofe6vGIpo771epo1GGU
qrRnegWGnBZvKg11/rT6f6wL9C8R4sJ1jh1FtxugVnkxZaOit5uwNrgI4FF3LwUz6VqaQvrvbry2
Ql0SrQIN2jyBFaSKtvH4OHndHVjzYD1ly4acus3pBN6oxnz7EHnywRID/RmPp/KvXkb75+tPoFwn
sBONIxbYgJnxukmJosHN7CzrcMJVtRj2T8IxIdsPCMKcl8BRRPqM65hayr/GGQF9gcA3UEe659E5
+Lf/6w4g8TQhavj+eIRTu/LawujZrwKgMgtkN+gwwDIEZsEzZPcl4+YQev/HSqKb5b/HQTsMKeaV
MoIVP1jG5GWXjuiEw+okISNun9qnL5G0iD0akDyAYEUf5xI9GDP+cWaof6HY1VCVNoCwq4qPqEb/
qP1IduRa//5sooiHtx8aKEEnQZ0LrunyWnF7nAt0b5eJZDm5usq1Obz4xEsaxUJgesBWhbQGGoVu
Vy0KA1Go+WYA3gW819iT3QrN58Yq3BET8meuXqyVj0xfzjWXTWQ3bwzT1TWIuSUyJD8HWyCFt5A/
/HBTvrNPeUMcNMqJS+0p/Xw8pVOhBYJEKO7i+kRNj9qgLFcElZCWgx0DxNQnpghQQFCf8E5+D4OZ
7M04bfRphx308qMFlcUj+XZakx4qP2XLD7baJ6SOzjWXGZlA2FcmOGpCto7zuZ6dycfetUlqJYMq
SdO4FAY89jY9OL4BF9Ld5TvIqyzXJnGtJ8A9zGGGJl8dyLqByxYSqmirHo/K1VFo+SQM1EYd7CG0
tMjKO5Z0YWrEwsVnSMtu69pEt+rq8UpO1B84hAz/WB2v4iurbq11iZY7g91A5EEmSWMCRKyIelP/
croWP0EhFxQA8avDLx9bnlzXK8OUGy2iJmf5DIZ57clfc9AuCd/Y9M0TFsU6nmNAmwpMr0dJbaJU
cSRFS0Zj7rGFJLz0k6WLqDvOYUto7vC/63FE9rHwAgpiSOqeD9FY68aCNNi7XalvLGSRls1zbjPm
Al2Mum+xhs3pX71lfhxjuIh6mS1+A7PeHGcuqckBg5tYRA8zDurfS+tqWbncEfxW0wYbmXpBtaql
4OnQgJ6rrEwu4pUZel7LtBa1HmaSbNcc+py0cAQJGN5U7aWCgMnjLTOZgpJB+wxkEAJqsAHcbtay
5iBrnHmszZHVijFPrvl8+HyX0DR6+FytTiuQq1guM4tLvr/xFYDZUDJDjg5lVFo/La/rpK4rprHZ
gbcZKdMlYc7LCfcX4WgDbaVgVUCgyFIbJy1cLy/qoLUR0eAmlnXtk9vgJibJYfWTLL8uEDUHfm5d
VuS8tB3iLT/WSxDnKIZ7mZnl++j79lOoWQbCIFMiN2ztF4EIB5B/EM7CAw4QongxCtWxq8XlDT1y
+/JwPuZzONV7HBOO4vVMUH5QZcD724cwr9qv/S96//UDR6zROOI7eft1EQ/gttzvK70n3vsvqvWP
xz+92v+sBOURh1As5bDCSmT9Ja4OuTJTK5/YxbcDpDxf1baR4ooYYGaAn916tUR9GLuvKpc8mQnK
PNu1vlx+q+asNMe4iW7v0lvL1HFVa7ZVijRqEViWoJ5i8SI1NNeItVCPQOSilEstWnjcoZCeomQT
Z7PdxnMfQN2sQ6WyQxtibgXyGu7fUYzxjGdhuVoR0ViYrLXO1md4xLkocyI2uxk4HQMq3tCF3Gh3
0yA0A89XZD3/nIILCPHXumcumaclmmUf76OJ5P6tUeqpFDNKEPMpjLa6VBMQz73vPpvzc3h8Tter
1UIyLxGS1wlhrTcEh6TmxhJ8S2b54SYupdsPoR5MvdQmqf/nW3JzPM6t+f5ePWukGRM0O1l/DozT
ItmQeLt9SyVzDx9OzmPbDUh/Z279udP9F49cXUy8VudpmmDzM8uXV/Bd5IitZN1agccZVPqnH8Xc
mgq6/HnC2eujZhxnTvfsB4zH/+oD6q7p49jDqoxkgGAiQ3SH+wOT4BMQOy6y5ROj6BfTXGMGot3R
W8y8oO9v5tvFoNxb36tS3DCw76G90Gk3amZzoDZxEj3IZ96R95xzt670r3f8aqyBqtWdNrrS3IxR
0tuJ5mEFFZcnk1vvdR4XiTG36Wenl3JuQplldZ3BJFAJksUZK+/skmaMC/CuPAHutN3GBhz3Gh39
l++j8C2f5vr6J9LIt1NMuTkldBhI7o6nHaQGmxGoALQCuy62WOiR3LrbhLqiP10ukKYAhYQp9MSE
TmBCnENGAFHH0i+XM8tOE3wjMrz9KMr1hUmcu0UzfhSUig7INeJuR/rztPgicHz+E3w+uL2/hdVj
L/T3bHjg8//2yNUeGDSPicPRbkjEXUyMaruzFPTaOsbp1J22hDliKwBlh3fpzFGb2el/TvnKsgNm
HSdkYVnI8xXyVVafpRu/cvUgHKy04c3HI52ATdzMMA13K4oy9eIM9grjNf/YCVvEg2TRWijRPWGI
Z9cyZhZ14s12a5KO2jSPZ8IIJjPD2TkLyfLXzlI8OJt+zm/OxId/2+tqMqP4f26wsVdrt2u2Q0oO
hwSEvy5xtosnpNwSmYBP+YxtNKtgMbeUlNOqtK5MtfFEyfGiKhcOOu5jSDEOKyaczaOMp/PRhqXi
r1B1sqzQYKtfGIFPXnFF5cRC+QkDXZ2eFP1LPb+l8GOG/XsEvcFmZtsKkx+ggJAIQjajuie1qGof
lUGQIEoSQYhfI7WZ69Yp3J3UZ7/VIUC1Co8rz6o2wglVixRHx7f05DheVkt1GDF7s0DOCcgI9tnV
J1GXVu76alEF+KT+KIYgQtnBlZOVMgA/6lhfZI8U3VnHW2BmKiaX/costexoDYzzWMBSgJ7KkPVM
fYv9THfyRczpjw/vH4rqbtWvTFGrniqSFjUa7g3wHR+br/FxzCL45/XPBF2gWHr8yW2eC+yCFU71
fs8bKP6mqACiS9cqXrYXATBeFmRBDfkpKnLiV5faegv20toESZBxRJsAGLu3cj83SePcP/py6sbj
I4/vRDFu7drh93XI2gwnzNXnJ2ri4wYAmhcQJnaskd5GLbmT5L6mjmETMlLKGLEgG+Xg9CvmsAci
DV0dJnpYlgmKZxv3c5nPto/d7wWV5VlNVgTkUMeG1dsvGHK+bJQKBcuajYygqla1wxQ668R7XlVI
wiqR8XhLcOOYbif2xiJdaMqThmsDL+ltg+FJ+BMEUMMWN0fGwGacMXXvXW9NUdPbg6cqHDwMrtXZ
hXTYbFR9swMXFmIWz8hnTtX9+xrGUCSFhxnzXzTCjmvSqmg6jMvxdD8n6Hc1Zk7TBHpyNCGjDoTV
Ao0hlfP2S3T79QMKsaDXGJvu39/dJWgJBnLpD2pN9vpxSKzHczjho4CcB4kYmPHRX4h2y9sNoqFm
1wWVO2AOoSwKwNjn4TQsZaO0gPNNV0S3A7Mlv8GsOvLELQw0vYjGCNAEoW2B7mN2QrwomFrq7aBe
962ZKTKoifZlBUgXeF+V6guEDSTJ5pKK9/fErdnx16+u5IbnPd7PYRaZUxM/nUGQuQ1cnZkJ4e65
FKRbQ9TRC/JCaTx0q9svSLIlxgH5kHDzDJ489Pxpm1L/LBcHH2KAHLKNozbzYbU1+Q3kB23QDS/s
1JKXzWK9bhYQNTpXOv5Yp9aZJSzp0Xs7B2SZ2t6gOEK6bOwyBvnI7bTIVTBEmeQNNtefk02e25pv
ha03s8UnHhqYlCszo1u+mn1OLHOtaLHd+HV9zEV0cXxFZGGa+7FQ9XuOTH1ZWcvz8iM0osXjrT7l
CpEPhCsWVZR7VGqn83kWZ7GQDLbruHqlHRwBeLRgwwgx2iHVGWMTD4dRIFjjwdGMkrgiUa93zQlQ
hUxRF0i2zCYDSR62AIPHw0nRP1Gju6hYRYhS7pA9KRZzWKhxa9E++No4tZi8UxZFHSHB60ZL+SWT
EewoyPLyvyXcVpEjAKlmiSem/P61TWplG83TGjfGgLlthxbebKkous+A/7gQSI9q6CVXjo8XdMqD
oAFJhpwfUBp4ilCBDtcmUSNEXGMrF7h8UBqnVi4aorZrbCde4U5/bG9iVm/MUcFOXUCdy+3YxhbX
gYGeOHBucrHOlE+ut3CqGVaNid16Y2z89auDIkaDVEUlxibqCmP1iZEXr/mhcmfqdJNziMhgRPKi
ZIvG5Fs7WlPJUAmoWrtjo+hJlsKd2qY58ZxeMuu8YFZtEHNEBIN1XHvaQhL7OSkybtwZ1G7FQQGP
P/jVRkQtdY0DoQqZaUFrbL8z2GAhZSOTJbOOL/wp/cw/hZbEn49XUp6IHG5MUqOOfZnLGgcmRXaR
FW/1J8N9ir6e+Rs2IVxu+CHxuZXXvbFY5s6Qsl2eHDPw2CaLTttFzkvcHyrAKSVw3v6EGrROk7UK
WdB+lzonEf+3FpkyohIsnnTs30FdIHeWNxhxqpcQsVAXUbKooRR/HtYCqpLVdwDW3HXC6nl18aIv
WfpK2pNc60K7kspSj52tnJmdsvLXedCA46TSQewq93P6NBOXAKYFzgpNTejtkyi/0XQ1aiQFSiZi
thnOJaczVi0ewn5sqUq9dd2ByNkUVHCzPyVowb50c1i0icv55gMoJ4LEQx8JiY+0R2uIPYl/e+8X
Jeq4WdTyzM6f6C8ArwLEQMfmEARdf3vk6oQJbFbxFS4jm88tiWSQac4g3mYFh8YqrGQRrTaqp3vW
sIltxxoipBUF3bFiPGHPyvufMjZ4MJiZe2MqBrz5KsrJRFnHQEEGXwV6y1fJITvAZkf4LGO+MiDq
K/1N7S30zJ7xpRPuBpw6rCqDrlyC3gUVrMRyJoNOOOrsZJCxRVk9gcB5gpRyjra94PXx8Zs48AKn
oBsWRbmRLIAKwVCAVaO0zTtbqRj/pcHrlIhy58zs5onygSpwKjj6QHgJFhG6V0XSUo93VMD0FQjW
QMfAihxD6zwDVE1ZQwrFHlBeRZXeQYQbG74AUESrR62ii/1ZLtZlCe66gllmnskJ1uMZuOf/BLeb
Ah1coP5wgQHkcut2A9Xl+nBQOjtAF1RnFfFWlDJyzL0fHlwYKFaCURhv6dJwGD3PFy5LHn/AxNP0
9gPoox4HPhwyoOPxCxi+rPfWfDXcz5Acf5eorCzB65q7Ov/WsCTuN/g3czm4iZMOFoARMD1K8aLn
+3YC+LzBY6vAc6oAdh3ZIqc1IK9pHQbCHuRDu/WfylWwXs6MeuIKv7FK7byqHcDnxAO4tKmsCIgJ
Eu5zIkDJ6PkUL34qsm2t7ZeiA9bartbdztZnPmDqdXzzAdQ5w1wgPBXH1zHuAc4CpU9jdB+8C4jW
2Xg82KkZRuFbBGkA2ulBink7w33KMrLbs4hA0X8moVDRvSTD8xAve22lqHOHbeJGFdBrByAxlDCw
pynPLSNUSMqOG2wv1oXX+iMEjALJtyciG1+Xy74x0R4L6sSfcxFipHPTOmd9/PUrX654TK62CqxX
+Q4cnPCbAhp/iOYMpBf0HKEMiF3CpeLp/LOX7+eErSfwOGBmAoYakjUKKGJpiEMUhnKYVT2gVYqV
7zyOqO4vgAAbDy/ZyNm60mFoli5kCVnz317kG8P0wItWAV9Th/dUsOS5tSsTXt0qYkNSXvfSmdfb
RHiAThpojQCUis50jbqbtDyrGbXAs6ISts2nqP0W3bOmzIxImriKRH5MC6iKBMoQ+p2W44XIVRpu
B4G89JB1lF6Db/m323IW2O51ycrJ+2A1BqsPW3XRfnBQ6loA2jDo2Qdu6XzbmNs3tDmszcV2a370
K84UIdu0ugz69m29/p3TYZ04ZqKogIyfB7kDXBnlSJWkYdsg5Xs7yo6gq9RyQwvRaVNBcAZB8+PV
nigLQUrkyhh1ygo0tbKKD2Ob3UH+iAzQrdtEOVXLr8XCRFc0CCQZcK7zl3bWYU+4zhvT1E5rNKEG
BJPrbX6RIyzyyae1+X7Zlegii160xfqDWUkzHmzKW97YpDZcW2aJU0mwGZP8RSGvwWrH7bOXYMZ9
TD3WRSCwFRnUI0gR0Bs7EquSGRpMa4oEWGKkuow3Byil2RUesCXiL8eqTPU1NvIDs1KevqVn0F48
z8n5TJTCsLpXn0HdiY0TOL3X4jNAGM+Bx3dfYXL59fBqigfGbj7Ra9mheQ+cr6szh35CaWZ7jbuH
eogBgo7fZbRYgG6AWmLRKVPMAk5en/6Uwb5UT4+37x+Y9t4AHhc8urPvEahDMKCY2pWdDTjHOxQo
jWErvqhrYPdlwAkiqNa7i8IMV3lhKAv7jNKIZvyOIgEgV2OeGjQwVlAPglYlmTvF00P/58uoexlP
4JyNu6qzfYUtN6ErqXtJjc6Pxz/O34Ph/2G7r26pqtUqgcsKGHH4N55365c8QXSJrqVk99jS5HDQ
7gaoO2jY73Krbo/GhTrHRHuBd85V9NoLcxf+nInRL14NRpBKqQmcurNf6l6PIQCBJT1k1h8maBuv
0H4oC/rb+owa9eOxTZ5W6Wpw9FrxHTNwf5Zf+fXOGgVF08XJXyBwN3LDfOOxP5a/2ipCVWUusza5
hP/YptPlciKoTV43nd3I0rJlX1jtk5UH8/EIp+7ZqwEqVOTGVkwHfiJsRjf9qRxD6S6cbwVebPw/
zKDlZKQWQQchTX/clSDwaYSus7PM1dXq0xWsJjuXeHo/tjP12EG88I8haqvEQwgeFb7vbJUrzThB
t7bkFAQ7KCUJGrc9AIdDH8m0gP8VAkXPwLzXNChPOZJo5Uq3cnnxRevimR08Wr07jVdfRW0jQQIY
XmOxlAOKmM98qYaWFxUASlbAn3heHh77RvwsGFWYgRJOBTiShKoHegjRtymNJ+vq5MSQBnEkBl3R
ZVYdW9438/zYDy9Swm9YbS7jPgGLR3UHrQY8XsBoD6UT0V3C4NWfIy/rlADL+IZckEQDYpyUENEb
vsUKrX3r6FKByQV0Hd2vHOuDAObDmXzm5F2OdAt6Af4UFemTI0mNBuEaoIDz39h9dTjRiAQzbXaB
8KGIVtBBRAeqOoP2OrP5xrQ+vcwjidlYVFNF1O9uZ9vz+AYizy4LsAerp0gT75h9RuIn5+LN5FCm
cqmgsUTeTIbEATAIVLiS9F3jJnw82AZ34UBq8rmoUexOSHmpZ3zgRDCGGxRCPCgSSoiTKUtCKA+F
k6CWEayqWu+MEgg4aDhHp7mXDYij7+cP6Gl0vEpgYRCRaL+dvzosxSrMEPRrUCzZad3gyGZZIRls
gd6YU0mUV7yn54MjdlbEK8xn3onOa592DbNg1aSTiTs+DEno4UjoqeBJoJFtZCb96QSvCp/rBMKG
6JFQRZewLsDvOmTAw+SkyG4J0FGRIw/hR2kWbdVK8WVTzkQtNdMY2dtvqNc7rAU1OUZFglVNfV0V
JbY3CrFhk0PnxdIoOYaOZXNsKU2spAaSlfAQFmZMDaIQAnHDvveNrnUDedUOrXYU4iYSDqmSdtFG
7FPe3RWeXzCG7DGOQKDdnbGLIUUdZQNiBT44xEklFa9KqjTpUxP4hbbqKqAlF0UZCRmudtkHRnRo
I9HSukjgNmnW98Waj2VnrCHwjrzjOTZHc0rrCJyVRKX7DB/odee496Ny50mSp+gFOL+hZiflIJxN
Cz/AK08TQXquyaJfPYVxmwXWAMRYvYhTTS0Mcch6tGb0MdTvfIcJwcTDR2xtSg4veEuuUDsftE45
G9qpGDXJlyTFQLITb0CW7DPmMx5aZqGTMt4e9QExO8pxq4lLpQMx/1HJaw89ZX0hMISv+Dw1o1KJ
ekx90fmDrrZxGr8nYKySTR8Jg/KrUnm3+BLLOnbBXjWUTLKsU1Fr1y7DSMELGG28wPTQBRs9p2HA
hzkpSnTSQdEgDuR90yiSb0N+wUUbG2pAaKLXwi5DvadoNCTlXbdWoOtdygl3ctO2HowI/5xXJJdq
/DXTksQONWj4mm3mNu6mLJAY+Y1czo/addlEkrdn6lqW3vBjMsAjYqVt3iuhqirI1yXaczREfU86
iBnyZl7HUWo4OQiZTR4zjS/SAqXbVwUDzei6D3h54aaRH2xrXvOgE8aLTihtkaBh/I1TOGyyYyIk
xBZwICp+KDrMN8Ig1gyJmybtzN5PEwjCp06Zx3pZpFKoqzn6gUF/VSZ98exC3VAIoJyitck5yzJl
2CZKDsGRiO8iRhcZtEcthSTkIbesYJI4kiFZ0Rr4lspdVdBXTcDWnSScWTOFEG/ylE0weV5bSVBL
RVTDofWtCtWOoFlSY0hTtnG+iuOWy5/AQBApgPf2ed8vHZ8p2bOkdoDMDJpcqO9uqyjB55AWmbRw
e0YuUfiQ/cZsnEjrdZ73G8/iZDcUsFRCJ+4HGSxJOBt1vua8XgZpRQaB+kVUFlECxpac076YJIYg
AuvWrmQM0Hv70ZDi8SyoWLrewSsyj9lzRcKFZhS7eWUyqt+lFufzbFaQhmWiwXDRjKL+tknCmKBr
GS4dqH1cqB613c/MJTNxpYMuGRVfcKWhF4TmfhKHJsQtnA62X0FjO9A2TWCz7ErxbdQoiSbtuuS9
UZ/z8BN4HJJ7/m/XZYbm/PgxeF6135nPmbjz/sV8JYDBDQVv6noo4iEB0GQsdbsWUxGI1nELpJNV
wkmGmi8eWxt/GHXBoqqO5B9qRhg93SSdaJzDgHeVtRNZjS2BUV8k1bcStg6MgO1j67G1iWcHrjzI
WCFqAaOHRMXGQjEG4A2aGPtAyo2k8l0TuJm3x0amSpKg00L5AIAYULX8gQ2vQjShqtWA9dC+GDFo
MMdzvM72XI3pq5Ccl56lAY0YFcHDqzIjF5QaWmGkqmrIs/2p1EWPdBIY+K701KnQOazTVhNy6KkL
HIkHXZbwRvZ5g/2qv/05ZAy1kHe2qICYlYui4BOV3yEWD7anNgOy+vG8UiE3bYGOAcvSHUTZx2gy
BC14pgHc/K1qYGsk2Rz2bmbi6DeU5LuRpHgKv5N3foygb4B4Sk8EV++XyLY/HhYd+P1rXGPRFBlA
ZCxpBhQBSpFlKgXCLg4cq/G2QmGAOtdyhhS+91vz9ypbGQJY8GbsjrnFq6N3Z3eM3a62qVy2iRar
sItiwrCVUaOHCIWP1hQVv3O78tBe5oC+dN/yv2wCnoaiGkjQ7mrEEttGGRd6wq7tzXjZygTqtppe
fuHKAncAt9Pe5kxOLqUI8Qk8lcAHR1P5lUBSiXUQCjvkVtWIsKKRSMT/7p8DuwvmlnL0H3dTilch
2F4R9PJ3XL1+qUY1REh39S+IA5fNktkL++4lfA4twNEer9/kwP7XFnjUbpevbepBarUEUykRQAS4
ZxkB6bP7nRrq52NL1P30r0W7skR5TcaFUozSwpKq6lJjgfzxN8sRNsxtSOqxcGeHvx1RKBYyH452
GMLu/Hc1GMVJwNrZ6OFTvyzs8lNZtQqR7cfDm5tIKgdfFqyjDkIs7JpYD/zEzIWfGNKkIAzwtkyA
OOfyn9mjXvAewCyZE2GYYGxHJoPNLKUg4VNwKtbM039mijrirK9FeRdgPzLn8AReJ9MBE/xzz5I5
nuO5ORxvhytf4jANy7lV+jcm9YW7gObY99Fnwrk6J8xs/Pt7ANoEoML+U31AtERtfK8dwghky9qu
q1T0lbAkijKTzw4RgLUM1OrdfG5j3ntK0PQiCQA2gvFl/peduBpdmAeZCgivs5M8SA8XlZk76irh
wI/Y10aCcwcAT1g0hAlCSBg/1dCy6Rlxjj7q/njcfgV1PDImqN10iJ2dwv/04SJN0Kc6E43NmaCO
AsODfIfpI2dXi7wVRCu8s1pxrldr0gjyVyD+RiwGJoLbvcJpWo/4snF2pVuSJnuq8m2tzSAE7vcj
wGj4DUyXIhIQtHMUpZ6B5M7g7dVwLb1yh0ww2eC71A4ROmbKYiYZSIWVcFy31igH2acQuQNMyNu7
gqvpdZxwhCnFQn98mGl0D8yoqI/LECgAoT5SYXcb34uDTPGDfTUkqzg9+yLKw3oaETyrjCB7wTOc
QEfD1AZSDKtWABBPyQiY1g9Bk5mB3JhOP8cgNy7W7Y13+03U0HM+Y6oQCZB9IGrrPDkLrbZyo2OT
zO1+ukr+N3oojoLc4L84+7LdyHVk2y8SoJGkXqkhJ1tOz8OLYLtcmudZX3+XfO7pnanUSaE3Nnp3
owuoSJKhYDAi1lpgzcbkz8xt4mYijwOQ2GFBbRb0NU8hFY0k0/NN/V7kviMHvP/RtZUQOufMmexC
iBajCaDow2T9xZthDCDvkjWx04CpE80KCy3T1Axtb+NZkilYlclMDHTxcpOgc4th2Q2BolNtP0t/
2EoZdD51dvFbZiFg1MMafCFt7MQyb/0j8GBBDUCx0vK0ObTSlxSlRvpH0TYhowaDIsFQcyHeYghQ
Ft5qKM1/BInJmoMgWF3BtfA1Th8T35TCkHt3ZWGGxd2g8fhDKXcRygfiq76qHHv5rUBjABkg5DAh
jH4BUwjHaJCLksROEWd/wAaMxKh/vP6hXAaYcxMzn/RzkK3UMY0dD/OYWbvriYmq2XUbS+54to7Z
Uai09UDNCSMAj0Dpaay5GFp9ulVuR0vXjKbmcm4Na0nf2tJmAVppA22QB1iFiGMkHqrAkuWVZ9a8
1j45GWScJp5iDAugaDsLM2LneZpbVZkjlIVd0aNUPqpRY3QYTE0HM9Z2OhiUuyra+M2K6ctE89zy
7ODcrm+UMaszJ2GPH0pWWiw2Jvft1hTZFt5c55Zmp1fpMklzr8mcPLKpZHrMKkJMP/COberbgXf+
SgqxuDJovzIGiM4USs7vvFxJklCvM6xMfRdqlJgo6p/5O2qEPJDXEqSFmAwyjX+MzSKl2KtJICU5
Fte0RhjeKc0nzTYleNtWvoFpl2bBH4Yw8QvhJrQu5iGZhsVYRg3Oy+8Ko5J2xN8jaaeABwjhreQ+
9uSIgS1/+ghXIuHyATIUWWSoy2J6Zlba0Me0kTKhyBx33JW+YEJOR+RlBqTqMxWPpXvThysXwbwX
Nn0XmGwApzS6qxCamdfFwAmad8wnuRN8jnZ6/BKM7qhCvtBiiPvywWi28TNdVxC5THfPzU6udZJ8
ilXAUBymuTM0n+pP0mI0y42RX1iVAEDwlnSW+y2HG5XddndDpD+3zOj7dwqNbOJZ1w983jy/2ILZ
rte9h4I+UXJH2IqGYod29CyDU7s/QC0jNuoQmiqjAaIaqwSdRMcHNGWgJGplr+qqrvBlhne+LdOf
n2zLOOQYT8xxGuFuBGMspkBQ4zLSLQChb/ptcRNu/wIZKRyZJe2u78LigaD5OjF4A88uzjYhlAsm
0jTNnSzPjEHD63TwjKi3QxnFIQhZglrgXxgkk6oeCAWABpoZ7Iba81E2zp1KewOxviF2t6Hrmehv
VBlGjdamexfCBziv8daBCjrK0nMMf0FHwR0aOXeSwXciN90IbsEzvI0bfS2jna6SWQDRVATESWYB
NZoLgKkiJlJQBsVEC+Oa0QbFGf7s3ckrAy1LOdypnXnm7BHFl8YQdlo7fqqfRrD8Szy8E6zCbCE3
LlhI5m7RHTBduzc+B+49+hbbJhjkh0Llo75bU9dYSILwe3Qoo2oKo5hfOHdekaQhgldSOGUeGlkW
Gl21srVLFvDwgfAQQqRyoQwn503Ya0paOFWQSIeeMt8KKdqu1z1zDgD9DQiY5Zw02SYlp7m2jJ7l
rVQWdeHkO9mYhqGjrWiplnbo+Y1nkO1oxQ+58dxNE1mxsVbbW17kP9ZnF12mC+j6yw2ss6rEbEgu
HWU/GFai3m//Ze6lp4ucnZaqdUnZlFikvE+fhLdgi+edyEMTxPPqDbMDKOi+r7xfF1cmy9hfCg/B
pP+5g5RpCwFTNFmdaARjVHJA13IlqMy7FP9zdCcmZimJ5mkFq6O+cPStvA+/QeTmvhOztKobyXIP
BMqsa8CpxRsUnI7/WdXsvMZKUoOswqr8nfatvGFDX0Kz/EoPwQ69aX0fPjDbtyZFxutuupQtoPyL
EQ7Uf8lUfT7fzsALg8rX8f1racaVykCxyDVFKHBtUu9WwiuBhcXKB/h/2ATPtAbEKpPmKZ+WQrMn
QvnZqSGHLlv2MQal6n6N5mp5TwmydKxP19FBO19a3AOTrwxdAZJ4som2sS1YyIR816huFMibNAfl
z8TY/zdcE6RfegFpCNv/a/l3A05u4BKUbYk0wrJ215sliJS0B0w93I3Gp242B7pyhpM7nn2EKlgN
oWIMXR5kYKj/na9Ty7Mmr0Co4wAblBkl9ZstgZi3VeIlZl53lzlbGxRsz23NLlzflfQw9aLCSfqn
JPzzM3z40OY2hfow6B5n6l2FVkl+74KKpeZafRd+4L+Hr7Lft8/erhrs2JPX3Glt/bNz7srGkwqG
30SUN5AQS3TnS4+C/16MviH6PNq10SYEMyAwpcNm7AwqrcT6y3fh2a6geHd+Aoqu9FRW8Avq7q+7
dd2/CRTZirtR6cxqtKHcnY0vUrFGaT+d69m5T1UXtEWBMEUqgin5mdVcrIOWNI2D2RArJ/ettJdp
asRQMK69P9cP/mKPoY5GcS3LCBLQY5iTPgZUaYqCkNIpkvgtjzw7zaF/0TQv181MYW62JLTVQe4B
LV88Buf9/rTXOi2G+LtTDZ6VKY8BQKtdhpbYGuRiaT2nhmbxNqqwtUkDQ5gVegqz3GCJfjuq2cq2
LawHgI6pODZxW0CS+fyIqFrlGAEKsJ7cySFeyvxnmtuZvtZiXnAFOALyDCS5KB/Po7gUqOBb7obS
GV7UmKtGeSxUq9Ht66ezsGlnVmYff066lmXqWDpUTI0qPAbWiJrxdRuX35IGnwadKcqJIgTh5xpI
4PXJMZ0QVo5EBMB+20IB16dUtibeNWYWasSIKjcy8jYqDF32Ct5XQmS1dbTWBV7aU4IPDHiZ6V9k
FlbEpC27XFMKR6QtjzV1IwbfkZoaLg2AhV8r4l5GVqwbVwZ4jQB2wgDizFXCNOzkmHmlM+bvo/ed
FTJ63KYio9GGHrTSZVshP8aZ/9zntv7R1d6mBnWc5PjiVpNbA70IQhvMeoJy6U7vQUtw/Vzm7Hmo
ZUy/D+VJMAejyTR35aiM2lTsWOE0pb6t09Qg374yyWh8SPuwMqKnnHJf2QriPo4Cmym7vL+tfLph
rjWotyWUYOOX6z9JvQwWQFSgVAriC5BTMfn842qaMap7RpHjDsVroQdGHakryeaCx1MZQ1nolSg6
lNFmPgA0ld+nXVE7uTSacrDvAQSLyEqQWHA0YKUZyDMgpjR9w+frCJqKFmNU1U4W7aXxb6HrZhjq
huyPnCrxSnV2ISKdGZt9w3HmSSQlZe1oJTPk5s7Pv9v8JyAf189m+mtmgRxngmtJUdHfwQ11viZ0
WPq29LPGIfWXgGk2pgN640FYTr6VxWcNrZjr9i6fW3gMgIMEZUQFHQk4xLlBpfNyRSVd4/hso9Qh
+g9eYmrVW13LXNGdaod5sYBaw3f2JB6iXfYEkgI92sNTHXKo1O31n3PpNyqKb0g8oXIiYTZ2ct2T
BDBO4kGI1aBxkvRYkx+W3IQ0W/kil2ygvAgdLmAH0cubub+vZrEA3pXGKTHTGUCoL0Odqf1v685Y
wlTvwCFOaP45ADNPRVKFTd44o13jfQDyQHA1go907bl86S/ndqbFnmwY4OYa5qFhhw2onokWCzdh
smlHKMSsfNKXUWOyhG8ab3OMofw60oklX+nUHM2ixmkU4hu11N/J4INdOZuF5aCULYlIl8FQBobu
8+VUheeNAA60TmrakYFSM1dXyryTP59/YBDbOLEwO/2GFHqIIebWwYgLKPkgObdj9v1avXwOZ0fU
h0bzxCYgypNQ4DwABlTPykYJWydWk9vuiXTI4OudXgKqGDwn/v3Y5G9in+yGyt3HEP8E72Ov2hVR
DSjee08+xoOB/49vs9RQiscsyG7IGNvANAnuw/VPbuFc8UspElQZmj8X8FY2NBIeJ0XruKwSdnXc
BlZbDT/XjcwhN/9/P/6xMjvYvCz7Mh+q1knG28aD7LIR+7if1U//qCa9od15HdCpenbsxfQl/0t8
OxwtT45X4svCYn8VlCDhgSkB6Zds+cSJ24y4OUurwcFoNNfbBhT+1xc6J3mYFgoLiKnIKEEnNp/X
alOlE/OkHVCQAM5deYsewqfmpb+pj6BN2RAzBo1ocGS+6Y9WtZP5H2Jd/wXTFz9zcE1E0oyxX6SB
gDmdf0KCH3WRUMmDU0FfgiS+IWWHuKrN61Yur0MsE7BMFYghXL2/WdnJRpI4S7KxdwdHSvstAWmE
Bp6KNH2V1wpylyMK2FAZa5nGOiD+rE5HemKpq1Mi1lU5OoMxmv1OOeSPHtiHe6MzU2s4AGF89Iy/
4WZ8vL7CpX08tTv9+YndIAmaVBSK0Xkzj2sv78nb52d0+ndPu3vyd6tyWMtAkoyOztXNV3uowW2n
GfeRvTZ1upAdn+/eLEcaSiqAjgGWBuMr2YRmdst26i7djpvqrTI/q+2wEWzioCoN7cnSdK1s5Ytb
+CCQlgNgi24DYF8IMOdrHdlI06LLZKcfusjAfD93hddQDLj6o4kWZFDQvDSoC5rsh0x+KSs7K307
Sru7wAWXPIqUORm3bXYzDpa8pqt2ed1gBmvSCUR3As/M3zfVyTmUPoiXZE/C+D/G841sBAhslIm/
jfschCxqQmyBiA3a8ArZXPeuZcvIkcFeADq2eQ2CsgwVWhQvnRIzJh1mL1KWcLHfeLusegugQH3d
3GXcw4CLAoE6zPog959HJUbFUBjDUHWCktxqQm6D6GYl41nIJMGyIaKchoScaZoyczVpoAl6irrq
1L6VH0MXXdvdyDjbJD+xk9zkjizwSObdTZmYimrXEA+UjpIdmJLRrlYSL+PT+Y+ZeV3oQv8zcpnq
DPciSAnIQQL1FbKwwAj6XdVsGeSSn8YXyLUN9Va29WZ3fcMvi6gQccJYFbpQ4oQNmJfbM1Z0Azgl
VKdQBQx8Gop0D8wNTZ/zUOak2cf+rdzsI7bXJE5HZrDYDrUvcEt1X9d/yWWn6veX4OqFjgvK1fOq
saAVtCAjAJT0m8WY+uZq/RB5d4IRHLXgLgEXibBJitviIO/9veqE9+Su3McP44/kWjKXXyW6xeiV
vlWYARqgceUiuczHwLikMTTBdVzKoP48Dw9RWclZHuLXDfV3A/rLWr9PlL9/VehHFwKe5a/Xd+Oy
R4HdOLU3e+8IYI7rSAJ7fbuh++7G0SET8PzpPP5ZWZgyXbTnQR6WwCeEPccI/sWUl5fEkxhTpDnK
HcR+GRAax360vQdA3TQbqNd40zHe9Q+Y7ysz7h2KF12y5dv2ffyg7a1gj6ol1/ZI7zWyTYXeyCEr
XdjCJlDXBDUur7rzXzpLGeqorFtKEg1DMi0nBTThx72mrg07XF56sIJqCEa7ESYAfT0/admXeo9W
nea4gxGVI9dVvCIeAqDJer/kqs9VFRCWKLLXMqJLiMB05shxwe8lTZDjmWUdwO4hEVrNCYpv7SBM
4qFmWpktiDaHbR3cDRgKb8SHMVhZ8uK+ntidpS7a4EqNVtUaIt9LGTylOPH8X50dmzA5lE1J56xg
UNadMETZqDlNUDsjjbYtqzeK1q+8/qbgfeHMJ2Zm+TuahT7R+15ztFjbaF1MDDrk3yWKsrHeJlYQ
N/nKlbVwQ04XFWrmODsZhe1zd5GSwoWarag5cf4elWD8t6tIewBUnXdCsPV7wboeGZZWCHUmQDYn
TlbIF5/by0hEldEjmtP1KVe9V03uNqH7mAI22ZfJyuKW7uNp4BYlOCTPEIk9N5YEwKaCrlVzwDNJ
uDCCtShLU7oSghayPwy1/pJ9o12I193sSvYbQQOcWVYdAnKxlIHFOXpI4hdVAyZHtQgcpbd0CMRZ
HXj/KbipvqLULvQJww3InK68hxi2qsE52STWakFhMWEgTALfHB7JQNPMNkFrgrGRI6I6aRjv64Jx
iDabAs4XAA2fyByoY0MD35zrupkxfkK8ALjTiTReUZ48fZtrrzpUvR8h4d02N3GwVhq7bNIjbAD4
OlGVT/i++SRCOYy10jFc4eA/5JpiyND4Lauta4Ip89M1MRrdaA/BEUq25iA+V2sorkWHPDE/255e
RcEO7o7ktAcos/bBSR2ERWFWHgBk2E3MRuiDsvIVLDkmJs8hOkcxPIO56HPHBAcl7eiAS8uVq2qD
AlcI3kvoCK58a9Nvn4cTaGPh3scrEmP1s3BCcwWA4E5BrviEDN+yVP6gGzcPHrc/dG5/bwJ+KxrQ
dbapI5iGZd3sX60f/nnz+fzYHMA1/ccHS/0jGLXet9v77fbt6e/9I3gDzYPpOW+HvWsc7tdGppaO
4/Qnzy7JnHVtXQ3w1nqsjT58psOho4XdSncSxjWu789ilnJqbHZjuYk3VmxQVUfBiH1e7jHwKNNn
NbWlL6GwVdVKnpU9uwnzgwsi9uvGl26tU9uzW2vSu67CFGejxO8qipddaQLFft3Gr7bnNQeYRXfP
FfO87qnqHMC12NsTYw8I1EDDJIPolE56TlZk9ZyZUNjxgOvfVzd4HkNy3Fx7Ii8loIyCwwzD+KgI
z7/ySG0UJY5wz3jDR9Zv2+me9ng93gXVQdTsMk1W9nfpE0NPBLxWiP5IiGa+X9SsECbOBKdwRa4B
QuWv9BB+3xbzzUWRFrFLwgsDb5DzjxgTBSnGuGLi2NA3NHZPI/8hpsq/qUWNH9f8OQZGYRJuhZji
eNzSXfz2knAoZjz8WQPCLX3np79kFsPY0Kvy2E5r1Q6D4yodXmAfGIRYcaffQ7q24tlFB34Gf0gp
VpzwYQ/+zjcdugFfFdd5efP2ZT/tmPnzq3Fj6sbxu3uDSBPPOQrMYMWzPycar8i+P2SQ0HxpjDXa
uKUPCoSXEsRHQCaNQuv5cYyFz9Igb8AdAcaOZti3yjZL2hWvWtzpEyOzHRC0uoSMUEWcHrGCYcIS
VCgNGEWzz+tf7qL3ntiZXRAVRbW4rrGYxushvkUrAEWKaFjJj5a3DFj36SICYmD6FSeFGbFkqT62
PXHAI4SHwk07bCXwe1xfylKGqeNIMHdNURdR5XMjIAZpPT9NiTMwjEy+AJOQP9MeSFEUJ7Kv67YW
j+fE1iygyyK4o8owIY6nH8ZvMTTzojSkai1pXgpmIGz9bTnj9v7VgDjZN6ltupL4BXFykHmHyq6q
RGPwC7Pv75FM9Wgm6vrD9ZUt3Is4JzxvcY3rmD+YeTcDK7OXxwpxdG0YDkzyC6sOpM2Yk9sKVSIw
8QQrFhdcEGKx0MdWQYkwzROfn5s+qBDkEBBUlBK8RiEqPG31dH1RC8d1ZmJWJaBBJoMwAvFEilSu
YKxXRdlktJNkTTNmwdEp8AZ4BIjTf/SZo8dj4NWRBENF8QeTIT7Q8kO/giVcszH9+YlTjLVIPVrC
Rh19YC0N3Ur9yjj04n6hmKlqKHRoSN7OTehkaON6gHv3MUnB7zE8EYInviqA4ysCjOP66Sy5HMBe
GNzTwIeBp8O5NdlLE8iGd8QR5My3Wj8DZ/XIIu5WPqBTSeBvmsxf+YB/9c9nVwzKxJSCNg5YSRzX
udEmd/1GSkQsEQTRtxRczS/h5qU0O0g/FhDSKIw7j0N4cvNwPL4fmfnAB2jG3UjQjDM6LoMBsONr
ucviRpz8ptlGJAKGCsH1AO/R66c66JkRsQbSDGjEQFCZt1qu8utbv+RLp7sgn+9CWIIFBWg4ArWo
R6V8COVdHKx0aBdNIJyACgjfBc743ESX9gkYhSTiqONd5z2OgFF1bOX7XgohGDD7j41Z0NI9EKkH
tYo4OXbfvVR/C1llXd8pMm3FhcOc2Jh9E7Uilg0q+YBU7If9S2XhTW3U8B28pvFPxMs36EM1+zeF
lzaS4KefzBAmxwKVKwd4ITMefnYP+Hx2BICgwIA2DeQmXZ/3+J8TKSmoqpDDvLYGpJFEvtXM+3/j
XkRBQQT0ExhGmX/VbaUO/ZBRHLbmqbbsxaCTSrK3fCA7uZGTOwLMlLmyawubhpopxJ8w+AcStNmm
IU+PpI7G1NHo8xDv8ALKoNglZ9F/n2AA7k8ndXXg+kFyfu5kydAMXSkFFGkMIAxiqmRm3KL73lWs
W/lklj7Sf0yhWXpuKk61stA0Af5clY+h2r6ovfxKA6nmoEPXDB9asvb1TZyrGqEJPUFAMEmDCa/f
mue5SS9msBkk1HmrIRhc4kH1gnKOGRsh3llAexnxXcXBp2XXJrM64022oI1Nyi2aAdd/ydK3jOQK
Ouuo+l4Cm1JNK/pYLamjC3uB3Ivij47c57qNxf3FWAoBhBuZ3FwqQqCRNrReRp3CH0MDPbAj9ORR
mtFQU1aOY7i5bm5xSVD5Qc970qaa82tjcGmUA7emDujguAY8WsY+6/H5uhF56UJF1xR1cgBhMEA4
i+x08FUhGBrqlFD18btDB9Ys3NvD374+ijFvma0zgCPFY0FQoVM3YOyL3UM6VjzdBsJD30YcfQ7e
Cx4f3O7W80GeBFGv5iiujR5fohImZ8NHhLFTDPwBNXbubF1fl1VZD9Rx/QSj4ort14cODz1vJ9em
JhkE8AyjkvV/cQ4Uh6BOWC/0G2chvOwUBtYOhTpSBwVqSut7AQxtGxfFxpXO5m9nYh7JT01NHniS
QJUdcAJCCFON0do9/tHQLB/A549yBSBKmCJ7SHc9ZKB1ZAJ3SAN6HhkeiN9HYBdjfvQ2P57FbwLs
Avd1w9/f3zeG/i+yPIqxD0x0YvZInF+bKKCnWgwGEScYyROSoCdS0sJwe1lc+d5+06uL7UCyD1kW
TI9CIvB8O3wIs4HKUUeMxk0V7yLempI9WBW/QxtrK5l3Af9p+XfMb7JdDpI3kESg6ytZiHUcC7/+
pfy+L679mtnLSpooq3MPvyYmA1cbUwfX5x+h22j1xk0PJHFCvzIUgpqdDnwOhJUwfg/5lWo3ZJba
yWCZ7W2QLEFlCWPZwkFXdphbNnNyGKqtEh5YiOd0ZNR1BILgN8nfJ33Am+iuauxKADUwXr8GYVx0
AqiaqUlldgRiD95OyweDtGuLxc5eW+uU1pw4ohCCEXzsKaJCC7AhiHoB3by+nUtxB61i9KunNx3q
s+cWqijK8Y17zKH9sR7B2Rk8MQUMiM3KFbVUsQFoC6Tu0/AQBjBm3xSaFl7gpzi2Et9Nxt/AyWRS
5EboyXHcSqDF0IH9Iwac6QGCFdbPN+Pf3yonv4oKtWWI31P6M3Bm3UcmKhHcDI21BspChQBaMFDR
mNR6iEJmL822kGuq+CFzFO9THD7TvgKj2WeRfupaYaksWbktL8k4EEpP7c2ykrDoC6XOYY+yL9G7
dRW7gGBe1TnUx62dF1wsjKTjamzqhyDsDL233XTnIykkw30tR+Ch6Y1YspRBgQNCFB5T96iaJo9V
YcbS+yAZI7QGE4HnxUPcvrD2MXK5NkbbSFhDVixeC9O+TSAOzITMRzn7psu8QkuYE+9Y/+6CU89H
s2mnbluIp6tOv9JrXSqZ01N786hEI6L7Bey1oEods+RV01/FxjfInZYZnn6fM0RqkCOMgUWie9AX
utq4kunNBRN+867T3zCPRT6ICiY0gtO7d6JvuOkjaMZ5AJ0ZydT1DdAfsnqPDMZQqD0mIDrtLSp+
ikH5UPrQdXK5tIranVxmHjLQtwU1EtpFGESeXZO16ItlEMGlOpy/oxSoAGXfeW4Qso+9bRGuxI8F
GMrUZ0cLFdk7ZBDlmQsXkMgQMi9nDtQglMrSjhpmzxyvfy+MOqn4CP6PbHc9Zi01Ek9tznvgqLLn
LvEybDsmoEHhY/tGvxUskPfwI+OvKeIE6NBMCFw6AGKbyUpv/BK2iM/2ZM3zesRAisqvJvtab9cV
ObR5j8nLFmp5Jqk2/lAZdXUHotwkPaiyWWVrwNApVl6e8X/2/HcS5eRaaHovrLUO9gs93yvCG1MM
Ku5EBfhJ31/x8UV/QuYLiTD0B9FdOL8gQtXXBuaW+KwHiYM9ytArM0ZGGtKDQI6yUhjRWrNoOZSc
2JxdeyCuBs0qBncdRbHUTUehV43NRSMYkw+c1K/5s+T+ve5TS1k+eu94HoJRCLiI2TKZFhZgju2Y
E2iiWadvIqZxsujpupHFc0OtFlzFYK/EkMP5Xg5lI6lZyagThokRyFu3i03qWrVaGcKasObvy/nC
SeAjYExHhQ6v3nNjRGgxr14hEAD9bYa7cCdCFh0fJPe4ii6Rx5903MM+WKDQhRtNgX+hC7YlN8fs
pjPfpxkplye7m+eO/4mNFKkcyFHQRZHt5z/Xd2XRw/CWQ+EBG3PxXvYFIldph0Cu+anDXHjwEB2i
xsQrxI6G/iMqC1C4v103unTTQ5YEU8YYB8VExiwdEaWsQT8cRlml8DRCNnKTbBod1GsZchJp5Xm3
6F0n1mZnUdRlFBYaHJogJObylyr/GfBau76kxTck8gnAG6FmCj+e+fCgJ1EqCz5Cv/CSNBWPyVdb
7ZruyfPe4nob17zBYJ8Y4Da6DVMnkba9RkH+kWEW5CvUb4eJKKABDdWQW6WSv9ZevSmDTc42ebe9
/lsXvgRkCGD9Ads4OFB+i68nESxSldHvQA/veNUA5vx31X0AcpBH3bEM1wivFrAIGMfDODmG89Ba
0ucvpUinQ6bHUwhDoo+8pNj6/mak26FUeQip15TysY7MCEW6lvcj/k8ZlMBPWrfy+S/GtWk2EJxl
Eopsc71gTxrrIhda5kie5WtWlm2Sh6Y0NBQWfIxGSw/V2vW85OanFmfZAE1ULwz9KawFeKt7o/Du
pZGVuTUwXt9l1L11SEmuH+2aydmX1bhZE8YDTA5RZI0q8vr6qY/vMqCUvbizVEFbQeqtGZz+/MSX
EixvrNp+Mrh390kV3ETun8J7gFiDmQbt9vrylqLVJJGIwIo78aJTqTWyUpWo4DgJhEqE8iCxbSdw
gilGEOiyt0ZYSbAWa3tAYE8sahNo7zcPPlleV3YppicwpyZjRIbte7yavG1+VGwwB/IP1So42U89
CYk/RSBPavlTZYwUT18rjVeOdvKW2ZXCUKLSsWzgW0HYcr7TktcOEBxHfRiObFHvS86rbU0Zz7o1
bqal+HBqaXamsZDH4NqApdj9qMWST28hiTVmHKE6Jqwc6eKyVOi0Ar2Hy3++w17re1A19qmD5hMy
qNBWZci0kMyQxLXa8O+g08UW/kI0MH+CluZ0U5ycZpS3o1cUAZ2mT4JwByDASHck+x7NVniPeivy
czN6hiJD/TVIN0E1GOCBwDhMs1P6p4Fs5GitI7kUlaCniNE31JIQlOezWUWkl6mQoHicdNDaHZ9L
6UFllk8+ciHZ0eyoeNmLorxe/4wWD/jE6Oz1FqG3QPoURlvEXKH/weSiWWc/DXAi6F+u3IxTXnWx
6bgQ0XDFjY/K8fmmi4JC0gDKGo4YJLIRx5ggFOJijfNj0Y1OrMy+jmYMYrEdcxTkpP2QoBOHblAL
FHwHLe9hbWBi6d0FXhjca5P8JiY9Z5d9p4AMEFc3ymBvtWh+jVDxdkG6E96wB+8lXpkwWlwatg7f
CF740AQ438BRKsI4DSuU9cN3ViOIq19V9SoLa0MtSwdFkJFhcGbCQl8kyDSIlTYZqNOzp2B0WL2S
ai553TRh+5sPQ3F+to6Stm4NdAR1wMXMteK9BwmEnr4UkP7ptM/rHj6FqLnTAWczbRegOBeQ+ELp
wjAEzA2IUGuUS57Jj/GIHsx9hfL1WmReKq9hdPQ/1sis6YR+SCxjfpo6acV2SnYrZmCWCt9LYSel
nz5ItVyj1BDZ/PgQxr6ZlxI4fsZ9H5cWBNn5GL32FfTiqx3zX2ifcFe/c7t7P4OAiiGA7b5HkTs4
RFBLEXcTDHis9uCd2IHrnLX4cB8AEQY7CE8FIEfSG5BYNwMXkgfqBVwezOs7u3AFn611VrME9bMb
gPyCOpXsP3T1hhHBwEg8kFQHQH66XS2ttZyW/BLSnMB5onSJODLb3Q7ZIySvcJYJDY0wFW+ZkO+u
L2rpE4NwAwBz+KpRSJkWfXIx6G7TDKCppE6UqSpvY1k3qAIiADFBRSn3PLpy6SlTgLjwTx2NVygN
gOhzPg1FRT9Kmtqlzu2bxk3MumAU82Wq8L993H6F5hdUufkb/u1xtKSNqa6v4p8NiY32+frSFyCf
SNCBmcJjDI1n8Hqfr933O6DNZfwUtbeUhifUTMgh8rek2Ynjru0jo3PqCkzfexHDbqOPd4uN3B0s
ifUafcdFWREDYkDnofYLbBtoxubPZqjpsrLzx8yRawyjeoBJxmTnBsE2km8xpWu09S0GwHkjESOR
hDu16Q9VohwaICOu78o8fuCHIFSBR2a6UtC1nvlcVPm1r5Iid4pxK4MzBC/jbKMDQAYBzwacrM2D
LAQrCd7FrTIZhQwtgq8iEqr9kpuceGE41tJYTXR4Zca2rfcpFPdF8krdOx1tFNDRa2G9DYZHT/5v
+/O/hoFK1zBqw2Q0sc9dgA0ZSGwlkA1Kavq3pp4Val0J8Ya1SfQpvzr1+skOQEEUCTyYoNAuP7fT
RW7UukzPnSgCNY0aJ4STFzfWyMrpzW+aXzugP2a4MVGHnaNgw1gMUdvPCmcAwTJkBzkbPUPrAluN
n5Q1gvF5ePo1hhbOVKWDCtK85usFIHALBAm0WhjXuJeENN14rNZXwu7SkqaJRuTI6I1gFOt86zKU
c12qg6MpVwzUuLZskDZF6N221XMnruY3l2uCB05tTdSUgReYxwQsGSpjGHdy0PdGLUPQOdsPDYQ6
6zttk0CF78OF+hhK7Qn9CPU1d7xcK7RXEJGAEp4+hTkviSh22UCUMHfituDU+0CLzFAg5U1ANhSs
kUcsLPXM2OxN0EQZIF15lDuQ8kPzAM3mfOWJfAFtAa4K5XnM6TGwCeIEZyYwf14ntGURYOG6ne2l
g7orfrRtBT4MdK5BrszR6SzWKi+TR5x/bJNViF2AQ3QC/szSrYiRTillWJXE2OoryYjABR9W7k1C
8/vr0fLyuz43NUuHGxQRp8pPhGpnFQaoHT5E8drjbc3GdI4nwVEoQwFUgUHspF1KJt2JIL7VggSy
W1ldv1xfz4IDnm3d7MASFncJSOgjB9pyfMx2RQwHZAdRATKKrQxzrtmafdglpi3SgOKYxPuM2Fr/
AinejBlxQq3ri7oAZv6PG/7jENMvOdlBrR9JHiawRMJtNhq9j/R7ouEbFP/R90szFx6T8KaLMQfo
YqBZYvb1H7C4UtyqeOwC3qXMQdp67TY+KDzgkB1UDrzyNaw6Wxx8Hnsustjn69bmeeq0WgW3GfxO
BCx8DnWu6QCVQTGC1EKBeuttk29UqDpo/4+zM+tx29i69i8iwHm4JSmpB0vt9hj7hnDshPNUnPnr
34d98X0tihCRAwQnOQjiUhV37drD2ms9SOk5aF51+c/95TZP9/16qxDSylTGXg3WS8F6yYfCf/n0
u3LnAyTEO0WpjTjhamvr+q06N5kj0izjxUEv8jmPwClRPp9geD6GoqITyGivJNxq3INEbH1CRpJg
b1g+IMyo1yaUisnWkFqCCXWU/BiapcsiZSmK3+ke1dKm03y/1OpeRGlt6aJkqXH+DtIMzW9XVftj
UNKLfyjT6aRBljkPrqQCFqfJFwdHsxndhu7Y/S97UzV6s6R3m17dmyjQ584wSzzPY30ZDr0vKYAm
hkP3qXiJXtQf4Xn42B5mtMkQ6GDOpRi9em+MadOa3/2GdYSmp3VIxyS76OFfvB/zX1ZwYUq9+5L/
loud92pvrZUlBxnR2WBX2cUKTwVQtgikj3Ss0Zf7Y1pHo98rEL1FE+uXih4ZgQYAFWbGVykl8Zsa
KBYKLTNz+EdGO0fpb4TCkTx8UOZPUvdHe+rnc2zSV8n9WRym7mgGe5dqiejXPwLSFAofkGrwG1Y/
oqFxPyUmJ5zXnqpBiZ//latuHrj1n3l0w/9c+FusihoIeJfFa3Cbrq+SkKQ0t9osZ+JagI8wZIcs
v0iUuPXCpFc6oE1W3bpW35X/5gkqym4my1nh1gDN/ofnjmogYSPNOGghVletScaxlWsM3NCbo5w/
qNzpKXvOy5cx26OtXjzEzTG/W2t1mWo5MUOL/+JiVK9hg8LmR2kPm3ebu3GyzMGp+hJ18EmvTzbV
zKrrkLe/OIjZ0+uty9CPbNudGl+MP+zE2HEQW+sBb+f8Fm6/G642s5X1uejrDCmLc7iUOf8xzcew
f57Mn4PzcN8ZbT4zDOpb2jJqyDjGKjGNo9guJ/RtL0HzbUpQJ3V7xXGTfoT2TnFlyS1C05Nq46DO
vydzxzNs7RThjIXaBhA3+g3XJ1tqooijPs0vEnibPI/OUnjMLcp3XepJ9oHO5f3dbq23JIuA4Agb
EO+4Xk+EmhaPyphfRCw/GdKzIpb59E+h7luF47Vdt1eA2HJ9FiPS3AOOFtnx6wX1rEeNO9dzHvEK
moo2eP1nivjnb2HzJdTa/8FwoGtaJGWw2BvawtHqZhvR8xy/F6BF7iKR7GagyAyUtPvicxkFH++f
5w09Kt8OyQt6/YyrOdR7VtZjoXytCDS4L/Mcv5oBb1ipXab6q9Y9t9qX3hleMzs4D5oLpexBnkBQ
fQj7j2Eun6uZ0YcaLeb4txQ/dd/v/7AbLNfbD6Mnyw1CmcNad4GcsAIrF2Qlky7JY9wbz6Kt/9ac
6o9RPNhG5A4YnAFCT2/kUy2pniARjdwwInwF1XEMhOnJYv4oJad2j4T5hlxo+W0A6+ga8+sW6Pu1
UWgm6GdzlMqLZf4DCdvLrCauTS0Zdp5Q+lQkqS9ezTn1u55xkeBBt2HZgk9c6h/nYHTn3TbWst7K
hUKiTp2MzJj2/RsS4V0cn+RCD6QhzOEQDDxDhwtEt4pzPCSqX4Wf73+YjYDvaq2Vuxaw6ZrBrC+x
gC91JzSwvZqDbzI/t8ydJ3hvX6vLl4dxZjf2oo2lRQcN8S31syS3x2LYyVZvem5vHxSYJNIa+BWC
2esPmlAzghEMNyYG9VSkTBvKObByB9BaKntdKvtRph3nIPKtfA+FtPH+cfWouOpcP4guVgeKEOGU
5H2cX0KwB2VsPaaT+OpQsr//3W5QcsseFygKtIRMv+NfrveooANpNUGTX7Q4OYtmPMjx8KELP3fW
31no+K3pzqbuD0H8EDbDL13/mjl7QLmNygrsZDBy0d01oV1bJQt1J7R5Dgrcm6lnnmqXjME75j87
G1U3bgOQSwamFrUUyHyvN9pmYxoZgo3Gxb92Fj7mUX4wRvPPVIxPhlN4Vmx5Rlh8MAbjbMsMZYz+
/V+wZbY8iDyKdHD1m7ktteoNvc7q/FKGrNbqj5B6umjLuU047fjvLePBZiGGldkuAnzXe1ULjY81
tPklamTFtTsHrQik0A5KANj4/q42l3p7JejXUT5aPb0NrRgzjrplqeIwLppIU9N8iCka/E8LLV9w
GXwjaLveE5ls3cbWwPfTdDdsv8aD5bfpf5xyXG4D7EXw3OrI1FNTvF5Ek/QoLx0CCUkd7ENvqX8G
UcqgGc299tiW0dPGX+bAdEZX13wTQV5WqAMTQQhpoFj0WsbjzoFtxCjgtiDnBPcLidu6dWT0ve2M
dVlcxIykLRMSbat4AQS/p0qa2uAxkjRyZSSgnMSXYEo48VDJe+D5DfOgEk27glkzm8nR1a2rtWQS
UdsXlyQFr0BVs3MdWkP3bXArKoAAGawPyGabMYmVo87LLLLNGpE4VC+/O4d+mXSBouTy9fthYnLz
W4dK2R6Qb6MHRZ79/xddV1ecys71JGfRtBF+7Xg1Ha8J82dmVSSPreONve8kh0B/qFKIxp4kaS9H
2gh7YaMCmMeIF8NF68PtS+SRdS0tLqmQzaMVR8FBVPro5oPJHIRWHQXTRsdZq/YK71uvBlTaKIEw
dA1OZk2kncdjiQDTSKhjydWvWm4H4DGj7slyOTzGrb1YlJKcqikG7ZzXpjc46uDFSpK/FqYieZlW
NMf7RrB1GGBjgGDR/2V4ZXG/76KdkVGwrILg+VJLqf0sSkc5NMRFT2pVy09h7YQHMVSTb+iR/On+
yls2Dh4CxBVNHb7H8u/frSxHU5/nNjpxkjEfg6p/KBJvquXT/VU2Iiy6RrChUlJbmL5Xrkl2onls
Z5Qlu+BQ17/U/uH7YPy7Ww7dWoZZB7BxOFqKLCs3K5f52JSy4BirlK+YJYSOo/w4zNpL2c8GmARt
D0a24agW1jVaEIQfuIrV7Z3zaMyLtKzQm9GelOJFIchC1vVcaopvZA/9Sd5VGNm6vO/XXDP6FxUT
PW1P37YdPtvhOZZ/9vanLpMfc6pymfaiIwLRqB/nWPfz4osIy1O1V2ffeAGW1hlaDGQzi0jGtdk4
SiCJcu7Re6xnTxp/NuVe/LoR8jANCIqdBjXxxvqNkTN5SCHWpDmdPijJQXb8oSJpPPT9tyH7pkyd
G2ZfsvQw7IxmbkQ6b2yeeOPF96+pdfrJHINAI3vsMrU55Hr7S0s7zUutWHbzyt4jo96ynwVgpTjc
PTQ7VwcpS2nZ5dNUElh1M0DLWEacMSijV6Wn/9M7jzWokEfRJ7WbKpK8E2tt+B2CVuI6faEopLBz
/RlLCttWEks0IZ3GNZrIS89Jmh2FBuK0WFzxzuFumA3TecRBjG8RNq9RLlowpb1WCfqQ3XcF9eFk
+O/FG6qrDG4zpw5brrWK6JLMzNV+5jommi4ewqmK3NIYp48NhFwXp1QZ1ZHU8GTXobXT4tpwpEul
CoYsCHr5n1WwMGgjg/5iri7g26hXOe2Hvpsekvl/aOXia0wV7JrNQJS2yq2A9XTKMCFwNc2jF4Um
Up6H+856q/wGTAKUDC2lpTu9eo16hhVK1QGiERbSE2C8zz38dLXlM6Tjhn35KUJl1k1Bug8Lw2Kb
Hdv8v0pDEMsyMwpdx7JFnujVT4AUL3S6GLBGkMa00b403T/3N7llie8XWB1j30AibhgZ0pPF8yh/
H8vAvb/AVgMLwv4F4sM5EuSsklOjkiItD/hQRXYs+pN4dAJf98sGbmgj95Xatff6JxvPn0UoRThF
AUwlwLm+zQWzikk8hSjCBahERPLZyp8Dhow0fyyP93e3dXzwceP4GYVDrHDltvK5ku2qbJC0tcD5
QZ0je2EW71zmrf0QmyiACpgNg2j8ej+mnKplU+n1Ra+E182qL5foDzQJONThlYx4J+dY/rhVyYkU
XiG/XXQ2wE5fLyeGZLSnvkQhLKP5FY5PVqefNDy0G+1sbMtXcHYkTkuZ+aYNQ1FZJqtJxYUpSqZ+
nfplSLsSTuwdI986QN5PeUHtkEM5K580Z1M3Np0uCO6y4yBFF6U6TdZAm7/6JO81MzdMAj4OUhgQ
VgAL3iqM7yJJsxJRmqA2fzGD8tvsjF6R1DuEBFtLEGUB2UE4hlr56rlK8wHC/xoDF02fuYUVJIe+
y/ZaHRt2gIQjXlyjsETksTI7J8D/ZQrAKlXYz70FknseH00z9/v4dP8WbaxEsApaBnD1W7Pj2uIk
+q1MIpbtJQcJqMd/2vKbnOhuLe2Mk96e2zKjR4oJVIwy1Roqpkp5Veg9WuvmLNsvo2EPP8Oa8ub9
3dyGMqxCexM8DkU5/ML1buRYTQYlJJQpov6DPhSFr/aB4mth6zwGSRui+G1XjEM10sFupz0Jxtuz
xNUSk4IlxmFAVHO9+ijaquTFLC/NAOd7kyXGqx5YmR+UIzWy0Yp2drvh3xffTnkVpAcVzXWgOKqt
4kR6VV0WwSvFnaVW+dDIie1mimR9GJsieZkbQgFb5EEAZUlg/mX2FajwYjD2kJy3F52Pi8fnF2FI
fIbrzcdmPkRmQBYXK9M3uKE/aPKPzDx2Te1Z1p5b3kigWc2Er8ZiOEAhTL5erW3SaBAqoXmKg879
pqnqH3gYAxoBUMWvI4NY0UEqasPxQWvrf4F71tUPgz2okTekonR7rZcQShpnq9p5dbesgALYAmvF
hVN+vv5pDczhVlzL1QUOmyl8bZNXEXti2In1to4bRXBQRnDGkc2ujjsRoZH0eUCs1zTmwxSWwckI
YvDuaWJANx1/lpJ6Tx58c2fUQ7nCDge/Tvr6SS4SPSGcaBEzkSUp90ojf7LqpPJqs/l1/yrf5gVL
8ZWOPfEXgbq2+sJK3hplobIYNPfu0g9xErRyJm8KgN2nzoGK987ju+U8CNdNm0Ol6rfODErCZ2IA
nG6Tflbln5VyiKwnjXnhp0b/k5h7Pv72BWaD75ZbfcGhaxyZOUKgLkn70RLSw2j+AFW0Jz62ZSgm
RY+ls7vMAS+O+d2bqMNjWVsF+Q7/+jRk4bEZp/PYkx+o2UWmtX3/s20ux3tPeoWfv6mpdaMUd9WE
9dupcoojsOSz0/0za1B/TL+jag80tOkCSbeW0VeDgN1cBZwKhJdC15XqIj6k6b+drx6F7ae/m85F
bkb5+vX+7ra+GU3dpc1CUxeA9fVhpmknNRDIVWA9R9dqQMczVAN1584hbl20RVzZIMViDHNt+1EY
1I7Vof8dZLpXNHLlT0b4g6Hdz5Jufru/pQ1UEIMRTKUvQrFLDLBcxHcGojRWEEmpymLUYZEMfoiG
8jiq3iy7sebNBiledVSnb5bzWYY3dDAI3oYX2TpP8fH+T9myHbwK9JeAHhbmretfUrRjqWU1oqI1
qkgwDMbPjfhihQ+GvLPQ5vPxfqWV1aRGFpRBhFhoCvze8jomS7Pf6AcUkftYDm7QuXHjz7tMKovr
vw7vOeplxhUOBmLINQAobue0InyoL7NsegpF35jhw0wMjxDpuhlCKTSyvyZV9nWu9qoSGzg/2geo
4ZHILljzdTFL5HphZslcw9fsqiQXReyL+tyKH7mlu2VyzpRPhvpLrmbQGM9pmfhdLn2cur28Y+Mb
ExhhaUxjUl1fv1tqnNX0iDj5fDIh2Mo9deCmav5OaLRxUXHiIAmYs7EWDMa1KVmlNWdRIKFPyzxT
C2AwVp+zKP9y32A37unVKit3MJU1rHk5Kr1Jlj2Zpscckkvt5dAWOwa7uR3KEBzYMuW/npsawjI2
jLgWF7vvDrKdPXWV+thq45/7+9lcxkIvRIHdcFHPuT41qQvrMZjZTyZpji8ojnppnbWniNrCjovb
eGyXPOD/LbXYyTuvI8mV0YcpcxZRjwGkZyMJvSiRPsetBPMss6tpDUFXsNfU294h3Ukobxcq+VX6
FvdWIDQjEReHIDV7iH8Heznopk2AN6SDsoxgrgEBRlASdtfRkvAmLhMWh5LoV0+cQ1rupPBbK9HH
VViFMIks8foIu7pppikR4hKCrIgz09fSp7mIj3X7z32z2ABykOwSRADNcYCprENap1FUaQwHcVFK
pXtNy0kclWqa/y4MFfKMqkzcStGf+9iaj7OsPrVxqezc5y23scA33wAOwINWlpmYcyeUgV9gpZlv
5qlbjl9C6RhL+rHeY3HbspH3a61M05TyoMvbnst26lHrfbH6v++f59aHo9+lkCfSuSDUvP5wUllZ
QZCinF6kX8PspJc/wWYGe3Qsi/NZPTZULnlkdAbNwFOtthFmRjU0moKEeHsqq5Om/bi/i40AXQHC
S/FAg7GBMu31Lkynkcw2JUjRpCh/idjnj1wqn+SE/1fbsX3I2kx267I2d2xh6/tQHCFQXyir2dv1
wmHfSKM5MAiWdYfK+WFEr3az05TY8k7vl1hdLdFnXREZMvFBRtcDDQbUEk9VMX3SnfYgyx8z+aDW
p/vnuWXiSymOXA6xbFzw9ba6ZlEKldkWN6g3er/Xf9YQu/Wdp4twpxqzeaPhiSGIJd0BDrK6T3If
xkpvm+IiKvWXFMvKESKl0BO6UftMNClHRUtbr8zDAmUeAG9dNjg7Cd7WfhmBB8BBnkzjefUTnLwP
xySkMtg2T1XsfCCB+RzG8UkJlZfW3CnbbdkMmmXUO5FfxnRWVy6hWSL6GDGxSMkOvDY50zCBsvOm
bd3r94usgo6wKQDOqlF7aWMmtBFvdT5Kg1vN/4Pfh3mY1idXG4TKahmJyc4o6CoCdmeUz6qSe5AJ
PDWJo/uQxu9NhW9tCr4T0DygYPQbOpSgLZj6GCmzYwa1K5K+dVtFDH5m1A+B2e5J8G58qIUfC7/1
hndZV/XlxKKXnQXNRbQttmfaUK/lZQqCLpJ2/MhWFkCT3mEGGqMwSbaub5yiBakTia6FiLKqGLz4
t0gAdsehrvnTODtoIpnj0Z4l/SHrZO3YqHnxMkRWcYzyyAYHW/U7X3Zj8zQa4DcA78NRryVu6tie
GmtMGl45YGeh7Wp955vajqPZuvw0aJj+XiorZCKrCpWjjnUXiai7mCenfgrsQ1w/t1ZDY+2xLMuj
asXc/Mf73m3DjFgTTnLydDIve2W0jWUlDApn3QVWBZse8yUrf+18z43To64IgRBhJWusY4QiyEfc
TNO/hZSd8alSNDfpZO+/b+T9Kis33WRhrYlZ9JdhdqvpW9f6pfJxoFN+f5mtzRA/LtBSsnK+0rVt
qmMSZG0RDxez/DNETxH6cO3v+0tsfBLKxrTpFmsjU1r5RKEEpUxvYVjUy5P4awWsOkjVg1N0h/sL
3ehiUcOgHA76htL8kpCtou5mkschkprh0iXA76eo+iDq7xTGp8jXoONxMoZuKFNrDhJCyidhPevO
jz70OvVT0f09mD9n86UsoDTjgwqdOsXHrHgx+69mbHrxAEqsTVHrrl/v/+qt4wH2RxvJcYBmrkFx
cY6Y3Bwo0NTGiV84fs20TmN8jc14x263F8JoLZwRL/wqkJommKdNqxsuTbUwfT/3tfYpjMuPU5il
O0ttvLnAEqjfwqmDO19713GWxzFNteEyncLkcTAN2KS9xBxcsTvvfRseGgYcN/SwKL85tOWuDTju
s3GUEzgIzB6cDO9F+5z4cfS7Vv6tpH/vfyqdP+s61IVAwgY+xqei87wOdbXeAnoZq+ThxuiO+PBx
j3zg9jqiFQG+CiEYimWEIte7EXNthk2+VKMzofoU0dxBjzNmIoadQOU28mQhddENpnPAzVwdW9LM
JsFfQn0kM1tXjhrgx/ZJjk1mMXNvzuTL8NKn2U48uHGAVIWgzwSmj79ZV/aD0cqaeSJpVfT6nAnz
p+IUO05go1ILnIP0kRkjThFExfURjnJjm2lMyNmN8+xns2J5pYXcRhtB/Fy3idfrsfBTQadKjezG
H+ESDqDM2LkCW1t9A9TC+8ETuNbI6KqsskuZUkqZKgcYog968Pd9a9z4hHS731gfsX1QgNcbpXES
9FFDiauqKjePtZx+RU+hSwTnSldaP7T1fwMVTKe8Nwlwe70J5WmMLRujuGEue39fVOkNgzqfJS5x
mD0YFFbM6Bwu4LU0/KDpn+9v89Ztgb2Ds0WjvkZlam2pqg4imlHZ/jIBbnystEL3VTtK/Khtp0dL
K/cY+jc2x3ECcQTjSOiyFshSu6hU8r5kvbJ9ADP2vQrUzpUa2DH0qX/SU/14f4O3HowNvltwfefT
KQ8rte4vELo/qMxsITlmga6asdA0UE9Mk53ur7g6Uh57MHAktCTUUFjcZCmKHmrDaDfluU4UywUG
WDyiSmx7upLMz1lr7DWsV17tbT0qwYtOJM8/cx3X9hIpg20EclmdLSb8dJqnMQX+2vp5f1drMNfb
MovmHcKqC6B6nWxaemNnNA5ZJmE2BcZg40kJusxtEyi7Z2vQfrdTln7qhxDykWmyngNFH321GIan
KQ7yHQ+7sqPl1wAWWkRVyDJQWltFok5FvzJW1eYs6VNzVOb4a2ElX0wD8hUnzGENDsSw4/s2zpnn
FlQAHTHOeV2xKPImnGNNa84aFszwsRQ9tUM0EObM0Y4JrbH8b9vjBaRKvIiSk91cf1O9zLWumtX2
LEVKah0nwwnA3nYMsDppLBHkx2ZaA7QU4ntUpr19kJSq6NxSk8LfgZEaf3VNL72m3SRsN+9mEbim
PReaCyVIKQ5CoMwFUXEhRy4TxtVO3WXdjHr79Sipo5sMEnTBGF7/eiYAeZ5quzkLJauQFguT+iG0
5twvSwuxiqaHhrQNwuLYdGZ5SqVR/gXksUWBpKulo1QnxbGQpe4piZ3mmx5UME5Wgdj5nOsE6u1X
Ln0U0Or0MW4qUGk6R1NUWM3ZgtcD4otEvDZSCDhszGYvtDME7Zsu8wwTXRSlNSU3tAtl50O/3Zp3
QQ8/YkmSqWe8TdGSWl0fVTkFlRVSDDvPQWorfq4GRuir47wMCAcWeh5zGTffuN9Bd4wAG3ZHATa0
dYtpDP8eUO0EYDa0NZGZ0tcvdo5qkzCM5AlSliKkX2JP0KEhh4lSSBSZxd/xNPatV2QFwgxBH2pf
DEaBoODQgnk+ZGMXNPCFjfKX+87j9uogxwJVAMQiqD4BT77epYjnyUyHqT2XqgKFs2gUxpJJHXrD
2S1zL4H2+kR5V4iP8cB0P1Yn2tVLkirLrAWtuB+Emap5bZNEDGMEtl+GQfB1tEoglFI0PQit4yKo
849MY0rl/qaXhdY/BG8BgQtKuiTqqx8SliKuJAP7Kq3ROUCo9SUws/ShGGJKPYkbm0nj//cVKUgz
6wohFG/5ymtYjW6IVJ/bszlXpbtwSfvtrKM90pnhATsbTkDh2sf7i64CpTcLpsqhkRyYMEGs6xBx
H9oMTyntuehj8UrbMIbWqCh9q+6mA9Fgc+qUSEdqYEJ1YjaL/2V5oP3c42U+dY2MkKFQyruOz21W
pvB0Ix9+FEEN/7+j/0nzJn80UXr00l7AKG+ae2iTdUN22T3tFGI1XsQFjb5K+wyZdrcdSP3ZlJv4
c2Y26Dno8uzW9mie4rqID9oYT4exKzsvJHo/Nm0teYQ5n2APDby2Vmu/LIbwu9W3e925Vejz9tvI
1EGhAtmDqnF16+RuZDRLGapzGFJ5sFumOHrd8shOFLemcPdq00j7CH2x5t03iY3rTu9xyeUYDiMQ
WFk+vaSqpzUozn1SoKEuwoZhT0cyO/kU6Fz8HRO4DbiYB4KUn0IYRW0+xbV3ma0uGhLmSM4lAIjX
TGfmS0fZy7ONiukOVIPi7/f3t/yBq5vNmAWekTFdJoTWeWQcJlEyx444S2oyH6XF8Kh973XLNre1
FI+otVC3XQ8/07QZgKGFzbkbAwi8W6XXROpRtqqkj3GQzUR6ErLV804WubEsLXeTNRfVjpswx4xn
MIDL5tTpp2IAQwP8nUvw+ITtToq1YZ+EUcZincANKZlefzerUhw0O9PmXLfCbzPDs8z2YE6AFsBr
VVZ5QmvBvf/lNqJYghIqDDRhGFKjeHK9ZjWIIu27rj/jmZzvoZF9H82sPFRZbviRkU4HZ9SgDSVs
ddNEglfbdGiMxrpRuWMf7FEvbhiSAaILv8XfFqzQ9a8Z4aENmmLuz4zz6p+iMZyPWd/sVeM3PDSl
Qbg5FTge9Rsq4YoGQx3Han9O9fylc4Jjasn+JMFOBBGtgFLM0r4MerQToW/YEVUjJpVBeHLaa8c8
KnNRWIPozyLsejcCkKO0+U+5iR5q/WHnq27tkKce+Cwcxsw/rTxAXpKFN4HRn2WljT9rgdSZD7mU
9I6XtEHyYiZd8SkN7MpxIw0/7cuI5iH6I+r8jxbq6XGAndpNecZewioeP1L8/lGjDfxAjNs8ilRS
PvZaZOx4ya0DWnTXl1Iq4cG69RqCD+vGKhzOLVMxg+H0oE76X9pYV14lstP9I9q4a1Q6mUpgHIE2
8tpHVuag5XCn806NovcmMSOPl2V/2lD9GfWt31SAMvV2L+7bWhWKKMZRKVAbZPzX9p10Zmd1VTyc
hWl8bvIPc/27z05pQBzSHgw52pkK2zADfNZScnub+FsnhfaQVNLYlsO56c2HMbSgFv1WwMtapQdH
K07Fn2CY9hzKsoXVW0CjgpxQZ1pr0aK93qI9MfGTytlwthaZ5yqf7Mc+M/tjyMtxanW5P0FGWz6E
8ZT6uWH/RZzZHhRqnW7uRCcEi/bmwDfMankEcXPLXzfoeSW0EDTLm+E8UMd5hh+1PU1Upk/w6quP
UjbvTfBsrQehK6AO7h9v4mID78pVczcqUsczf1b02S9BybvcvF+hVv5FLNr+9zsDupFohpLcAjxb
GVTeOq05J2I8d2Hyo6aE48z/Vsb0NTTrHWj2WrlriZ6ovYFJpQlFxr8mYEx4hBLZibvzZKrTF/g0
v3ZN8kOu+8qXk3l+DtXM8SOhWV+YUym9bGjESyjNKbJpcRy5TmwkOfI0xT9mZ6IyOo5O9blhY8eA
Cq4bJYHqJmU6nmBPUY8DVYedG7/u17AB3jiadMtkAVtZxw9NKVm2aNLhnOhWAuOA1GWPpA725zCE
ZL3vk4cwb8VrFtvhQ2RB0KyooM4HsyDTRaD3WEWodE30VPyWrslJ1Ilz7ByjfSj7Ap7vVGmPuoSi
pJzZn1DbkvzI6chzmGTzcryQn1bZU9z3oE/7do8HY+PrICVAr8Um+gJvscbwjsxzOSJvh3OddpUP
sCj+nPRN+CWm53YYhl7kbtRoXxktnrx21oZjYU3jQZ1E4vfdMB+6CXjo2PTtExTawZONg/IEDa6T
Y4TmqZiMwC3kOGPmrZYPSVfqO4Z8+/Lz+xfi7oVkA5+1hNDvbo2Q1bQLDGM4B3MVML4qVbA0oelx
3+vf3k1WIYDk0cctOm+983er2MyUy2mBL9BbqfWLVJk/hGo5HDNLRtJy7NSdXd36e8rxAFyWGiHh
zHo+SDEbrZnnaDwjMaci+G4NHyCwmhe14/5gpWXkt61dXobM2KNh3FoZtimqKMDIwZetIqm0h7Y4
qPBCzVgFp1gNvyYzlK1Db8AALavTh7bVTlUz7tWzb58cGi7aMiBM7UZl4Pv6O5p5Z6LFJuZz356I
wHwYgsZXw0RyQDpNldfssaAtqdP1c7OsBz/JWyES+v3r9SyaSlORxPN5qIaTGseupmRour7Wiu7N
xR69x+buGANAbIYQhVfuerWpWw7c6OYz7A6dL5waHIcjadx0w3EVxC8kAJT+VC9VJ9Ocd6xpw3op
pDOItGTXlBFXex2pzQBG5GwH9TiNj0l07sVP+39ahCyLUW8IptYwvrbSsrKYYMwUSvuzUXI/zn4O
5j9Rv8cwvfHl2A1yZ3xAGOXWPFoMrlnKIDfzmXGfSLzIycXovsrp5MEQdv/WbyQ5C86TzXD6Cz5X
vf5s0RhIppw50zkU5C4aeONDHPlJ6jUUIXSv/d62mStUgJGGv7P0cs9W9mnSuwUSjtUsc4LXSwdB
2bdqOM9nOq29R5muHTzeIPuItRjPzhjVrmTEFOeMKPcnC4KkqO7jndRj3aVcnj74kSiFmZwBsbV2
/SsyvRNjY/ErCtXXvgdfqHz4pqv6tuuBUL6/5a3v+n6tVe4RNl1k1zprdfHsI9IyU9VRnows8nhj
dr7shpcjTaZMRG2T+7CmeJyVUR3HUpfP1F0+0ACwB+I6g79rkP61f6mV2Imobys5i9gheI9lURz7
Krij9j6WaT0p59jIHiWyhi952cUuQqp7YM3bY2QlBGpNepGQ16zB8SZK2U0zBMq5gcpWfbXrP735
JLd0s9Cxv//FtjaFs6ZmSFRHK2e1KVVownKyWD0X9tA+F8KOXMNGHL6rWunH/aVun3mNMea3p5A2
g7LmxWhrRVihMWnnpC+qA92ezhtne29Dt44SnBm1dQK+5dKvp0JGqyhyeZDVc9frn1W0N2ThuLEx
eyLTT/c3dPsisBQuhTktsizgwNc3i8zCNKfYUs+wqH3UZF+RP9SzfAwn+QTRwklQtWHafackdfvB
FsgiqR1JFqjatfI3vE9D6rS9BoV9AKUpzQwJeYoeHswdy1iDCXEcrLSw4fIQEAqvoTWFmMMsydle
ZbbK2ejbn33LMF9XmNUxL8OPil6BIZIgb+otJfRTpZ5d3E/kznP9UsftfyRIe/s9BPAGPU4iGyqB
18dNqa8ftEDWzlVauCL/Rwu+3f+eGwXstzbJEkNzxDcyKrYRCjQJFe3c6HKSuEqnNbCaBLCG6xP+
S25U8S2u46HwyTPIazRDZCCJQdC1XhNL3XgYunaUvEg1ysjLUL1Bd7dr852LtNGtg9qWfIapcDRK
mJe+PgmnHqMqGU3tbFWN7mZpZp26VPTPZejU/sQgh2fMWL2mBZ2n1PbfndRNO2a4cc0gGcMEaS8t
LZ3V2zYYqdUNotPPif1L6xY6rYfCyY95oO543Y1LBh/SIsLKePRCYHi91ynQwinpGh0e/gloS99k
bmZJpiuqrDwZcpUcqnrMjlLWRqd+1HbZvW+9FtkCZVl4aJa4a82yFUpVIpR+1M8MLD3rSGglcvJx
apuHUY6fwxQCA+1Rj3/FSkwfAQZuQ/Gr/GM/d/5949y498DOCMsIZxj1WYNTrMAYOyoP+hl3zYSI
kruIujwzSP7l/jpbH5YsbBmsVQzwmqt4yZHTViRqZZwdCLCdZj5NiIAMfQhH/c5Kmzt6t9LKfaqx
sMvQLo1zKgRguu9xHj818q/727l9SsknGbimA0MPhsj22nxEVdFEbkfjDEN57BvDOHgjNRKIduAU
6Jhwm5RO/A+fCgoXYM8G4OAbpKteBA1xom2cx+H/ODvPHbe1pF1fEQHm8JekKHWQum237bb/EI7M
OfPqz8P+cLBblCDCMzOYMWYDLq3FFWpVvYHy7jAZQD/MVPXKttryRbrytei90GnkYQsJc91yS0NF
b/gv9RiU5bNugacLxUet/l2hrX17Ii/TLYp60DwBvdBZ5Fl5PpFTGYVWUVXaEdOle8G4L5XIDUVU
5aWfSv0nl73b4a4UNZYiInAleLNIAqwxZ0Du+rJrJ+2YabPYuT2Zg8ySl6a91M1j7YxVaD0EiPG+
mlmOkHlLU3JvCDnU/UmtUAQapEk7VZIViXav98nspJqyGDpBB0SFS2vD36qcheDwjXQobCGYxcfJ
MErdVmIj+nl7NFdeIYyGDJwhkYNTfD6fPcWX9E6JZO2I45JcRbbhT3YqJPsSErQpOrGEiYr41AGS
n4bRZuQbX+/KK2A5q6kXEp0/rIuFqkL2tRR2jkYQO2rhfxxSOG7NVyWMT+1XQ7zPusFuWy8N5S0M
37Xrioro4lEqM3rgdeeDH6sEwB3KUEd5/BHNmgNu8HvSPAOxplUI61yJHV0eS+jn/56g8aqiAAzg
nHx6jQbLkoV7oFX60e+B2vhj0O/CrBUOeW9hECHjoG3WpoTtSjmin063a3f7s1854XRKpqSGC+Aa
aMv5wCtUjMmvenJRFI3dYCxSVwNA7FSR0my8vN7Gcv7Y5IoiDqZNsIsvoB5+OGvKFJKtxXO8Q7bW
ja1vVeQ/JUA2fcWZwga+JrZ4Qe/p9UugLjLjhyk/lNqpDP6k094KI1tCdryhiIJ6KsUUz2jRqFDu
bk/KteWwVDGoUwKjRrFptRx8NMr4f1PlqErf/Cpyq8b6TSfSNeXHpebQlb1Xj8qhSbYEQa9gsZYO
4xvhGEsApur8e/hzIZgxiRMZbXCQlWDv+we+2qtZjo6fAgt7FKv0oCba3lBa1+8OYdQe/Hz0ai08
pKH+8fZMXN5Ny88h0+RW50e9paPvKpIR7NQsTCcdrsJuMF3hdJKnr8WWFcLVKOwl6h80uy6rq0Yy
ayFysEdRCwqnnBHhT+Ja3fF45a0C6pdKiPnPV/uimAwIc7Gc4wxf18qU2Cx9P0Kxs5mHvd/4pRvL
cmZn/RQfbk/iZX646FaRq+OIqfKEXWURtVjqet2qOlmE5ZSpgjZN4wxZcZpHxTODjnefTnbRPt8O
e3nxElaBELBkv+zw1dYuQy0EyabrRyF/merncPyVBtRbt27dq6N7F2Z1b8hCnk5iYOpHJS486vx/
JPAqSt49xQO0ETJRxArdQdhgbW0NbrVD2bh51pECHLlXk8NoHI17c6slfmVZMoGo2ZOzQnNYt5T6
sKsrQ0fUtaqXwk2oBw/hWFZ3aZpnLj6t7c4s0c68/dUuD+Tlq/0XdPXV2nDWjTBBprKHjejSJqIc
3xevQeW3u9uRrpxyhIK6wbuZGuBFuThv/UkbEtZlbv2IsB4xrAMnkyOn4iGXH5L6vg8PYbm1Xq4O
8F1U+fyEq8peA8ROVA5zQMPkur0dbKFilmPy/KpZhrbwlflynOGrWSxxEA6DTNPpbLjSfNi0rLo+
iP/+/tWi10sVxFLP388Tz07bl0D6ovtbsj5bQVZrXE7rJhe6ZWeNklsbuu3H2mOp/vNTgKkCj0eP
FgNTc13JC6xYR5DO4vC1gmDXUD10uiz/TfWv924vuKsfhWyDBJNlx5P1/MsHfTlWshAax1gDWKlL
ceWUgDX+hyhoKy7dRooPkPDPo5iVWCeLktBxyKXizhwkGsAm+dvtsVy+NZCypWFP5r/AGJXVAkv0
GaCx35rHXMzQTs8q0Umt1MTdy2rukdqZ7aGofqbI3WykydcCAxmli7pcyNa6qoEzyTQJ4mge/WHG
u0zPdA9OYYahcDTvxthID1IrN3styYvd7SGvveKobi3sMqTISAlIjdaiRYoygEAXBvOolS+z+AUX
YS+LhsOcockYfR9B5CbSQdWEXa/d90tdhwYpdHc7VifbaooDBKN77Lf3kRjdG80CatzsMy+39mrf
42HzlrJRW0UZ7/zjB1kal0YksO/bNP6DhEv50gmiT+LmV0+qoBaOWSmJSxlF3Zf6TDEUoxDEOEMH
yULBNUOl8ypp0J7og4pOHavm59gadLCgeuV2kvBzzObkYyQKw8aqvXKLwglBP5PHD88gY3Uqll2p
munEqWjMkhNPmivmbtF/DcW7ufjVVs+S9u3217yyGclISIFo1kHOWOOAp2iyysnPUZTShG4npcZ3
vwVUdzvIFVADb3G2+uI1zT5ZSwobVV+gFuvrx3SqjoW1y4wHCvktPiZ2MtuBFXrz9FP3/+RxaGfh
UwDRyG8fAv2k0HaT8sGLzOGh4TlU28mwq82XzjxU8mPRQA7dJSEN1V6vN/KmNyOs1SJiUkCRAD2E
FbgWORdUWhs+p+JRnKWCtZ3W/idJr62XqNXbzBkTRdzLndFnGLCpbHBVDq0AbHA+/e3UCOZlRZ9v
9pAri4A1hFXxza+tKLAN2ReR+jbSHJTzgBxUaCRy68oZkkmhlrW/xlmbMTkbkkhxpWRWf8UAOEJX
VqJcdBry8AYtUr+HsFe0XboTNJRR3TKMuwycabxY++ST9V2rGsO0NSGrjosfdQKg10dFQE41tDva
Up5TGsJTc0/O6H/EClF6VcPEpwTRyNQvCi2ROs4yXzDsLpWS2EEW1dqn5qB+DWalHmxr1OrPbZiJ
sV33Tf41xRemtYOmCHi0aFaHEGZQJi7YTQAdviwEjmBFXI5NNjWdOw3o4d3rvcH7sq4p0u60rtCj
PYpOennXtE33XewFSd4JKNqoe12bqu8FtfBvetBnuccU+YFjdPk8HLCSNRQ7nWWt3KGnmn8SO1pF
G+ftG2f2/WqAsEtVjjYwKH3aGWuUGl00RRA4WLAFjefW1pOgTm2/Aa3syHIsjXbSUUlVkFAabUGg
RauGVvpsCLgT2+FsTQ9FBd9XnE3ZU3ogb7bUS8Nvq06DL1lWNBu91HXOCnEDExgUFrjRF47gKjGJ
GsNq50agsBeJ5b6Q0GCVyjF2raL3H6JBbnd+KP5rovx/QQHGUjzCAdpYPXDEWorEoo/045Qcui9m
obpzsZMar43+tVyxRELSmMudqwge0Gp4tRjCqFNK3jSWYvuh/sWqujvqQv/4uqAbztHIuwnu7MKn
XuUQWVSqpZiJlIMENqzmyj46Y8NeUbYoIBdFryUSRwzXCW9RmMCrcz/NS3/u+1Y7TvHvsWmelLja
D/1jlGd222tPo6nsxfxDm1g/kmFLpXJ95xAbyBkg02WtMNJVbK2yZmH2yfz8aZEbiz06rXaea/dG
XNsSFE8Job5uI3FavtD5djoPulorCnitJIUoeFTCH2H6WcD6LvrXN9QyMFY/04p2KH9YxUgtvUkA
A+rHrortsI3dGk5JgMnMxu22zjaIg8wTcFLKINQQ1sCNrgt9Sa4l8ygVublPGxOiOOhxB1qa5Mld
K7tBqgcO0h8NcBhzfm30pvTM3npNDLl7mLJBOk4+mVJaIw08aa1yFHSsGYU2ie/UHnV9X8t1z5fC
LRXjtVkiLEx0sOgIo26HzgJr7zxRimbMEdUm9o9RGthKMud2KGSf+0D0RP/RN/eV+mDVhiMuCiW+
8DhM9S4vJ0B2nVNmriZ8MoZgVweSXYMJic2t33dRjab8S5kQXUZ+GpilNXG9rZNApJ7uHyXpT8hH
jCtPaj4kO7UK3Fyc8cWhGKZwt0nNY1Fvfdl1crREB+yHEdBSuNHWpg5yi+GP0qT+MYPyZheRINqh
r29kYFfHiOgmvYNlD144BQhSaJRICpNnDNVfxQBwEMsH/4/gO4pwjPzmRQsGTwskD9FhfHO30N7r
5yWDxH5EwZqMyhRi5KsnTFjINH9IZY+mmtuBmHkiRPIGzsrtXbIVZnVkK7ofBmY/CUc5muxW2wvl
bwnbuttBLmoZy2AW7gIuCLxmSTrP13OT4hyR+JZwrM1kLw+9jdiuPgA/0L7VPcLgaeM7Ztk66ZRu
3LgX5N8l9OKkxEMQWgCc6/PQWdwKEFDi4ORL6PIZrqAaB6Jr+rMvtUgn1/asaD9Tpf8kdO0zDqy/
BvSNW5UUbbyXc50C9nOUOub08facXCTfbz8MWBcFfCaHHvH5DwspkSd6lQWnvtkhP4J7h6MgAlQV
XqrdGXDdoQkF+ccMk3F8Alr0H+Xi42IihAubK2UHCVRuF3+Oi51lfexqT47zXTke4rinDl07UXlv
NuqGmd3lncRzgUcmtyJzeaFgAhwtVny55DcL3gSem0i0vroIScfYcEyRqStNiFQQpW/P1uW9tARe
5HJIK2hfrycrjFUNBndwsiL5NBiDPSEmgSnjLsnCu38N9dbnRYRNpsQP2uj8u6SSEUgpVsOnyjdN
tzVir1GleRfk3yF6eP8cixEB8YVwuVSCV0DblMqFlKlzijUWsAT6e4cg9+/p9S3cy40Fd/ntUFF5
F2tVUjfktKwgNWF1PqULg90f3GKaXAspAi8PzddYUGcvFJPoLhDj5vA/DNQiWQNPTHtmnfhWPsuJ
ykV6EuJHMfD04jGtI9fqtrpYVzI2EL1LsUyCtAGqb3WeUc2uMyuLsxNvM6cL0PGtP5fqXwoPu5lO
b9rbQ7ivcsHVCmMjLb28ljQ8I97oMsubeq3VrJhj6lst5rj8svYTor7SQ6YlyofbM7muMPHgQUWf
Nw/2pogGr1lAFVIbpjHiIKv1fnQ/0qFzgNeWAIpGOWJwovI5o46Ik31d+xvL9VrsRS+Z/Yf/Dx3J
1dZAHSsfBQxPfcQCB+y/1CpxQgGdGiSrEln5UCrl678PFzAxZS3WzmIgdR6ykjpZsDoF01rclaOZ
NavsjfiVefaSpoWK/OV2vMsXGpgVOq4QeNj/iOyfxzPlqciVUctOeQ/xnbLHEAaCWxbjkD/XYxHL
eysx5/oA2igxf9+OfW0BLXJXWMmyeqkgnsdupyKtmmbGtTaDRzhPLd1TRc3df4+ygFChGHEgQJk4
jyLjbQYmScRovM0zzjZRerJKadooR15Jn8CuAKyFqwjonLviPEyQDWKWtH52orNoG1rotAPUqf4g
wiEIw9ETtGDX6naYmZ8Evzum5lZmcyWJhvsDuJckddEdXq9W0aDFYGkT9q7QNGxRj1uvMrKTaGQ/
ZK3zPUSXQjspDI6jsfWdXJ1/GFV7iGtx8nwsJPZ5m74gDpY5CY8xe8EoOkErdztDyVQvovX67zcP
6BhK8DzUQXuvOYzVjMd9gsTOqbUED2Gop5Ebvqmf601F5mt3AQL3bGMobUAzV2ugEq3EqtRlampP
l+6bfbCLhvsYVt8Ob9rb6205cc+flBoMC3PhB6MvA47hfCHApZI7Ueyzk9z5yRecg30Xl9HxeUgt
lZWnyRsr79oO5rXMHkY6SEZd8Tye0SlWrmfsIjH9Y1mJDfYn4zIf7vNgy6n4zQH0YmzAd3mu8Za9
0EvQUb4ErS4wj9j1fUh6BGzkQBIPWmBljyF8fbdvobOJmVDvrEzglEZF1wVvFu9jvS48RcmsRzL9
2AFwrDjGEPVuGtTChywIINtLjXmYrNZwmybUHgKtSva0b5+CqhR2apyX+yFWgntRGYDjt1X/RzXD
iedpkTr4bVbIrCr13SQ3PHQLw/So6vlQJ5N2426/ditQgoPdznlCKrv6wH0KnpWSIt6MwvyH5P8l
FH1bkhKPPeSoTeBMIpje/2FR0fpdeDQodq7r45lg+nI91vkJpYCHWpow+nlUw/xotN9uB7pcTZxg
nMe8NeEwsn7PV1PStpGANRAW2yRNWMJnUuq2HB7JbDxl/fxyO9rlvuRSR+oVjhAlH1R/zqP5M29K
Sy/zk6L/6o3DwhDKarse/qpB+gBW/SNu6bcjvmHMz5cwIdEPA/wARhYbm/OQwdhGgyhhhqKFuJ8B
WZ7awk6EyPrdIoY02wX0Wh5qilUXDjUHOAQDTmxPSjgWX8Wk0D7LiBNNttGXc2cbha50dikmyt3c
5vK3ovPLT1aoVT8CUCS9K2ZZAA1SK7XvDY6engqAc2NA1z4Y1ABQN294lfX11gd5BS5uyE9CC4er
FG3q4eDUppfEHByti7dUSa99Ml5x9PqYQv61Om7GMGgSnl4FYAr9boKbfQzyyUvxlw198WApCTTP
fGP1X+44Dk1woUix4RnBnjv/ZlOv4yU+BflJRzKstLxc/16ZxT2whCYMdxaP6duL5EpWTcCFdQ53
ZQFvrrJqM5MjA4Q2luyi0NKLQB/gNQOgfx8Mpf8ZvovZO5mSmJ9C0OY6OVpKOXTsC+ThQm0E83z7
91wdP2IebBCoX9ALzsc/z6lFnb/KuVKSxFFjuoRh3mOo2Cc5LUSr+BCoqHthh2ttRF7OsvVuoSbL
awVLxyUPPo/c0SURxYQNao6q2+uCkyR7JRT/+ZnNNJPo04hi6rhXzqP40ohDoD/lp0E6oKZgp/HH
nlbPUMyOIQ7wQpIdZY0NQP5l9rkERTkDuSOgUOuCk2wlfSpOM2fPgE6J+sTreCPzvDZ5SBUu/EeY
7dQ2z4dV5YHlB9ZiH49IREHulxzTzdb/tf2vLGhtAAZAA9dP6tDwJYWcLT8FeCAncCwq4ePof/JB
IgXzx9vr8DK1WRQS0CxaSBQ84Vc5bhuMlTKNClOmpLu5V0lwO0fJ553cN1uKgcs3X6888GCocPF8
XPbhavKiqW7DxZA+EYoHP/gklp9F1VYDfFxIbX5M5vfG2lJ1u7YkQKexCOEAYquxigntuAENiUE4
nUzfawxtdmPEQbzbs3ilOkhhEDFEthSyB+Ts50ObeuiFitwUJykscVeha/wc5pXjTy/5ATN4tzQ1
O9nKIK4tRnidbGHIJ1y3qyOtV9rEmGX406rxUGYvqXZfi1vViGvn1PsYq7uBOk7ehz0G8k08IVx7
N5eQ4dEURz5OgdC4sRqvrfz30ZZf8w4NikxubSh1gK2Zlu66RHZyo7SV8kvctAdN2bJaubY2gNcA
FkItm7thtZnFoYtjoed9p2mAReKWPA959q0O3JUdBj8O8WCLJAU43WpM6ShV7Zwn5SnQ83zXzIZS
AX3v5P00ZtEhR55qYxKvDIsx8TqGYAh3ZU3Jm604LfO0K09YkoReQN/bRu3nH+2i6e/QjwI+vLwb
TFAMq401mmYUTyZ+Kuoo+099h1STWQqGu7GxrqyIhUsPiR9lHCKtwgiA2hOcChZXFaqyw0s5ho+J
+KLWAw/c8jml89wq093yv2hw7RTUTULsa3CgsIus9yjlu36obpTJ3oBkZycZVUaqOdT7+FFQ4Vff
lHdnrzWM+dQb3fgtnZIodsoYprM7TGpxaCslEp2OtkDsKlEiuH2s6XtVgULnSl1WaTZW8MaPBGzE
j3bycQYJqla2WYV140zxpH5ATqyGo1Bb4c7HbsjYqW04jE5Vw2Im+axaCBKIBv8WOlkNPAEyue7Q
+Bz+xJ05jl6q+0P3scj1djjUZZ0odoV+UWMbgyVHu8Dol8pl7if8MZh08BQlorsbX2458i7miBIb
5W4W/YVZl5xY5WCVoU4WWyl3elbe+WJG1bsZxLscVKNjzK0x2VEYNrLd1GiQ9Ja4GAsO0aOJqcCG
fstlAsitvbCRgNwArKNscn624N7EWxTUzYnP1NpFqtwVWesq1l5KFeRrg3vEq70ZsleQxB/mwd9I
iC4O67fwFLt4XoKIXQsdR3kqmZ2R6qehCby80iXeKZET+kW0kelenNhLIKoGi58nnbe1rkBVxV3c
z6V+KswcMAyaM2nNCyKz6xbSffs4+Bt7dCPgWrbNqiwFmFehn2B62B16nhaawE3pSppqG8kfwfqy
sbKWnGS1srjQQWADOeeyXbedItMI20Fk9wEM73ecVMWDEql/5w5eB2QCzBujYlZfmgrGQp8rhVcO
g74XFuef27/k2jcFtc1H5SwkzmpJYbet9vhmASarJbez9qq0o1i38T2vBwH6wkclqV2nFiRomY6o
pH5qATY2dDjpiXPub2zXrSirV0FmUbIJ/JwozX1LUdPI96q2kQBeLhSWPoVwGoXUO/jj+Q5E4BVt
h0JVTj6UUbiAsnTwkzu0zRwl/SJF5sa6fOvInK8Tdhr0Erooy25YFz5CEceeWovVEylU5oADnlGm
njRxl0Uf5OR5Ur+J8heRErWo5k5L3aruJw8n62OgQh9Kt27Ma8N/93PWT6JWD0YlaPg5ivKo+sh8
6o+t9aWVvTF+GPKNHstlRgpMiaQDGMFid8Fsn082az+JDU0wsAAX9ccxyQ07KIFD+mRzHmjT+iRn
AXcBV8qHXisnp8L13Lu9Py4yEX4DHkxonNAFRNBuVZiRlTABGWoYp5T7kU6Xm2Sv/x6BDgB3MFg0
JMCWOX+XMJqLlJU1N+apFAXVSdjsrpiWW+4wV74cJQrgpdRj0GhaH6lN0XQFZrccqd3gCcofAMCP
QnRU7zC+dHmm//OxQkWEDgrADaBuylrTp48wbu2FhGkzxXtNpoSe49eqFvqWI+3lpqfLx8OF/wY5
C4b2fPYwYi4lGVMDHIP7h7xpI/rz0QfJtzZ24kUKDPb/fZz1xpcbGhUicZJhtk2UUJLoC2DkXbnl
n33lkl8iATmh+cCf3lo679ZDxBI3+0WIKOdQ8MyuUWwxCFK7A4vs+qkv3PXt7B8QJUbZzB8Fr+ty
jeMnN3e3F+aFjgLPaRUbPd4XmrIk4avEVURoUjACH8PbSbAHbNey7Eso7/JMffGhm1Z7Y3arcnyK
tfxTOY4v9AcXwGuaVBu/5KK6tzDDuCyX1INDcE2K0IMKRGwjWyfeKPSTpby5q1JjOExKnuxIvHvI
p77kVW1g3PmTLN3dnohr4SGCo/zLF1EoM5yvsVCvytjKCS8MFpKqQeOWBmlgHht4yVt3M2Ljeo53
rbYx7IuHwxuuiiOQwuaCQFudf01diFqMasmp+1ElNggU/2FU7Wyj4nR1dMzp/4+yujYjNn8ULFHE
D6LTP3ef+9ihT/Kn2urTLFtxdZcBE/sv0HLUvlvYCP20ajYTSClsSoVf0j+3P9PldNEc4BlMAQOI
LdI+539/zMUM3UPrTur05EevGkXJaP5j5ne+tvF4upwylfoc0jZA3xBjWgPv/ElIUBCrx9NsIacr
dPiojI7gf6XEWg0qtU/BQTt7I725PIEIuiC38LvDBH5NapkGJRy0QB5PkvYRvBjZByr/z7k+bSRr
V6aRt/ASC88iNBqXf/7uMzWdiC1WaIynCvYlaj92Z+bQ9IHmS5+kqNpIqN4OkfNVoVLbotBJwZP+
9LrdjnyWn9CqmE69y2n6zazs0eQMdyrV7lQ70R10aez9t8+fuq/1XrhPv4PCb/eRF452+Wf8U34o
73Nn6+V3uVT5USwkZFGo812UVcpA7Bp/iKcTBKXHAURHKWBMlW9JrV+bamqX8HlUOiUX77nRjGuB
1uR0ahrY68NzGILdz+0W7e1/lw5Y3vvvg61usM6EgIFxy3Qy5pDl6YhF7VpicFTS7G+u/qibx14o
H4vyEAkbK+rabJJ0LBoaC/xvTSMWBVHt/aSdTqF+FxnCXZ7YOgikf979YCn+C7La/XNewCEWq+lE
9XZvqJGdDtND9xiEu1nY+m5XtiLoa/5DPWzhfa9SthFeo2Uk9XxSYkCv0TelkR1R/GkoG0nHlQwY
3QyyADxHQGsBEznfi7XBvsv1bj4JNfQIY2++ii18Nrcgx0defJenG3nbJWAEQe33EVd3XTLICRoh
RDS62TPV4mP3PCPG5lCPwjt5LB5Hszzkoy33G5HfHoGrg2BR1wfrj/Tu5SMRLk4XifIwn15fj5Ht
HT88FPb3p8h+suzMruzIPo4uKb4dOpUT7O6SXbL8wQ69nz8ru7ElG67U7vnj18eX4tUx7X73zbc/
h/Zky3a95wG9D3fUte3Ile0PB7aba7ifdvbH/ePj/d8PD6H99/ff2yvyjd94a0Srm7W2zNFoBkak
2YX95D089J68m3YAiB3Lwx7lAZjLk7XzH3XX+t48orapOdFT+8E5DPY90Hf7oNgbl/317/tulleX
cJzUo64Hy2968vNsV5f7jFKWR21fT37UH4DlNfPHrRRj+UtXE4GzkbqQWtERuMjfUJ0fpkrCIi6O
qYlHwi4pk40r+W3PrWOgRgGPGVgeNJHVwKCZiomvFeJJsgvnJ6ZC/BtfPye1v37+EdqifVI/bnzf
K8cAzMD/Qi7n3rubMovUfh4sQqrKN91JDqkrOK2dOS+vy4L9jg6H3XjZq8IUn5y/5km5A69n67sO
2UbRQ59DL2zuFtn7Nmxpql7JUM5+2uqwl6Y4iQyJnyamyk4TSp59uL5HdduQp0S7ZopOSoNuiipu
HMNX5wRYMk5PCrSPNXpKousvTUotnoy+e+6LQ57dNebPRO2+3Z78ywG+mTjCBV2OR3wAzuce2GU9
1XEgnVD9bdpHq+ztrMTx253k3sklZWc0v29HvHIYw2VWFCxhOCOhV622czaraSslunRCnU2dMztu
JEeO/w4pGl75g97dJ/1wh8z080bcZSjnK3vhUMPRoQq9SGSuVraidSbvZk065Y+CeZhViYI89ivT
L9T1YcC2+adKz3eSsbsd9zI5WcKS/wAYozm3bs3FacdZ3ZnSKcYAxk8eEuF7i8dy9BQJGxWQy9rE
eaRVxtmXcivFo8G3bGO7+yEGL7L4Ja8SN7z3Uea8PazrnxEsHNkQqCUYbOcrR+yNFh1zxtVMu/nJ
IlNAM8bXsBqNJVRAfaSwfgdcs7fDXhsj80WDmtaxyrP6PGpkob2mqbl8Mg04nZYXts8G1rm+00U/
BHFjQq+NkSVK731xBEEjZ3Uy1WKUzLFZyKcMBuYwuFFjq5AqK3OXcZNWR6FP7BQbrdtjvNz7C99/
US2iMKpwhZ+PsWxDfZrjVD5V4hGcaZc0u3x6CbphI5+8MpfEWYZHRkTXeHW4VX6qRJVey6exbByz
+BHiSRhHJeg7DnxLu8d25fbALizNqICcRVx9vTQf+1kzGr5ekdhJivVHYef9K8AaQXGqsdr3gqs2
Fv6ghk2lzxZCC66IW/DHdvzVaNWDb+3bzB4qfJtYZk1k7PNA36ey4WgKJJfQu/2Lr64AUJ4cF4uw
JKvu/FsUcSZ3elfJp1LwYp/qQVy7uQcgXapQNq1s34Dmv6Xle6V2hQoMqSo1Eo5KoFHnUcNJKkG1
9Ky7UPuNT5kzWtFOVNySN7L4m8crHgK13RlI1GfW4faQl797dUxyJbDaaY9BcFjzUSWtHuau7mSS
clNDQqgpvNlPk42JvXLvYPlGgooGGno31ureGepqNrPQZyXE+Sd/nE/VrDhF1LmCniONIPI5Farh
zcZhfG1mFwVqSnJAIPmcq++ph/VQC1TKT0X/C2nSgQiTgNe9rZAVm3aU28qfRpDd23N6NeyiN/W2
zUAMyasP2ldy2dQC/Qc42lPtNcLkjnpmm+OdLr2WSflZFzw5ekRuciNTvfY530de3bYFFIrESALt
VIxVDf9/IHNpcSG7PcBrn5NrAKUQXN7wxl1Nq5JGSh77oXaKfTrwCcT99u9U3QmYIwR9vxs+VLGx
vx3y2tYE7rKoB1rkaKB6zudUnDW6xGzZU9DY4q6dPsnozlbxfig+i6nhDXNiSxs5xOVk8ngkmVvK
8Yve7GoyJ1QQBLxc5lMqx8qu6yL9rhGM+u72yK5FAYtCarSIPV7swClUZ6UIy/kkz+T3U4Q1HKLx
/2owRT7CNUrJhOYC/I515lf72D8kVTWfdGHOPDNCrMsclWjjNLm8y86jrBZ+kVk6YBfeST1+4Y8G
/mg7LF/J7mVTuLN8ddiYuyvxuDcpOYESgSu5BsyO1iynfpJIJz9W9O+FZk2e1JukB5of1jaoonhj
ay8pwPlxSR77pmz6fxnt6iBbLEBrnmUkXcBkIFn4bQjhEh1HoajafmObLdvoPBiK/SaW01Cq2Wbr
dlCYjyBF8a481ZloGxOv9pF3efxRC/7M5oMSb2yxy8k8D7fa1WMlDJkFNhyIY+xo6eSw4ZxG+1z/
OyDjPNByvLx7Acp0ntQ2EA3ga8WvtEwfwyie7U62ZSO0BeNBELRFOrp7Uv1vAyZst/fbknVczOrS
D0HKgqfWWsjHMEvdSshzTxn8+d9TcKd/K9M/CaKRt+Nc7msqawv5C/o1XKz12kybKKwEvFxPcx38
zODHcNH52cYNd7keCQLVc1ErB2uz7qxLOIqOZpGZJyvNIgdgL2Oi1ww1qB3+l/G8C7XK5vQsN/US
ISrax2ZuG2qZ76IRLer/YdbeRVktwiGY476YGJDpZ17bztjebsnEXVsA7+dstfyQ+W/yPuDDZIab
C2XuZCABOuPF1FN0meLPtwd0bVe9i7ZuBy5yQIXuM22Sljae1fmdG8ztp8kKHpN6mjfWw5XGAAuC
njU6FZQFL+Rm1bmpo16pzNM05a6MPqLfNsfGknZibLpzf2+13R4P1DtV7hzxPplSO+qkvVR0363Y
fy0/Jr3xx0p8W5n3isTjh1ZhmEhPmaLbk+8aSJ6xCvYTZJxCtfukJyX9eHvCLj/Pso5lylEkFtyI
qztkriP05kHToWE5zmBnudtltx1d1b/LVXPrjL1S2jMN7kR6lOSlPNhXy1od09LSIH2QfH+NrQMM
9KzAnkuwwxpx3KibHH9s/yrCc5jJdpcJ/ywIAat4EQcmqSHVoKFzfhg2wgI5F0rl1KM269IjV2w1
FrewYVfSJxgXJrHIHRb1/FUuE1SCAEcv0k+VUtp5g+nxjjef8QUf2vpleMrDeuOYvVz39MFQkzNR
MUFO/Y1+9u6QtwoYX4FfA5HqsYYQzOprmVF0EpNvQmX1G2nvpZQSsHyeFqhO0HlnFlfHhtolCGpF
OpjDRN5V+UxnX873AL9431ryT8CTMZbnJiJLfXqX+eyLtk32Gr0wP7pT5FJBKCWt71Wpn+6nWvt5
e0lfASTBGsAMh8wL9Cz55PlHNjsJUp0fGqfAlB4GQX+sW/8TCgp2YX2ReQbhye7qTXfwm9RDpzhT
HzXlvpHMndQ/yVvo8be89fwGXH7NQhQGAb+ghM5/zSCMg+X7wEzkLyOJhYkUwjcL8XQHqqnW/Yx+
SYNjPRvd4fYsXGxspBOBZTHf3K5IxKzO3U5P5AYtMes09/luCl+xtneE4tmYX5C/vh3qcrmfx1qf
uhUwTtoxxFIQ1/vi/62fxsJt3FDeV6a9RTFaFtfZfC7BoG3R7gd5AurjfD4hUahZHrcEU/RdU3zC
BcMWMF1P6a0Ur1sF9IuNtYq2/PN3G0uR+qDk9LZOuf63nRobhieKCP+PtPPakRtZtvYTEaA3t2T5
NqxWq+VuCJkRvfd8+vOxD/CfLlahCOGffTHACFtRmYyMjIxYsdb3WQX4/iZe5RYYQuCUkd55bh+/
vTQkVfooJFbgPSf6aJdcw3Lww2rXWNBuLWeuemGBncPMpRW99yO0J0Lv2ZA3sbUBip8GD2axkrzc
dAjQsaCq3jmwl5D/iuX1iYGZCbTBy3RoKttPnYiWVpc4/uu/7xwVPQBWIMRBVSw8XYxaNSqEyONZ
UkGvs5GyX0q6ElPm3V84HUPqrAeM9TzStXgPy8x/6GLhC8+antabXssFW+nl9Hh/Je8cBVdmZnCI
DFkSOJ7F52miRI3bIBGevbfqLH1WJZpeTvvf5NvjuDvpn7Ruy0AwvPYrduefv7ALwpeq3zuaGYKR
hVsYWiVkiig8i9VjRId/1DS7jn8gf901ma16G7kAgCetuPx1iOINaRKoeWAzSLFkZ0fXTgi1QvFd
ptztbvpjNbXdtb8M6RtSZSu2rqMG/RdqvgQMNhdfuVxhGXVRLGRT4PbZf0MofTbbJzFuN6DxoHNU
N/2aNvI78PNyS7FFNYz/N0B4JgAvDbZVUFcTol2uSnxK65+tE4summsMYUGsMj022u8eUsq2/cS0
FKK0TI8IzQNcY/twbhN9Q3bJKKAxtzgwFV2UNYKeG5sP7JECz5yN8d5duNo0TrpnhX3omt5jXPgU
yLSdUP9XeN8QLF2JB1eMs2RcVHjxKyb7OT7L8bdOo8XsIePhZt1rlH33+rdpfBwhjPb0ettLePSf
UrBD3h8MpGe/s8qVoeNUv3aFAtXUJNoKIjTNPF/hryGyr0822SB+P1PxcmOoC8cQGyauxlSJXCkE
Ll1nVM6TwbNWTtiVZgI7gIsjc0OnA4j5stY9jR6FXkhQXE3mMDfNJhHj4/yKLCDn84Vzk5fHthA3
xldvyG0qKXIAAgWcberTuku+Mg/tCLwvxmI7RrvmHcw9wKekbdJw7VzOAXPhuiDHZ+kOmBHgnFrk
T6A2PSMYxdhtA6fOXtW82pWznoP+q5X7g5ci97QS+G44I/hbHqI0nujHLmcbgkyWkskwY7eyTkH1
WWrPoX9q6kdA+Stx4PoFQt9n/gewIiK2JBKX5xI28RKSZy9zg7zbAZu2w3i0K1bay5pd+JVLEQE3
9Dbx+EXysqdy6P55sewt5Ae0oEBtM0Vy+QvaMDaK3iu1Z0GwnHAEbFFDZ0bXQ0725gpi5Xpjoe2d
+13MUc3vgsWn9PUxrmQz5N7KtGYXpgJgk0GTH71cYpJLrVVXbVcFQm4bhXWTDAAkxZU0dRJMaWjG
wnNYSMiBqEFvOpnlS9spAfkvjnXtNIwzfbl/iV1HeEBw1FqBVnCcr06YlOudVMiDQAXIrCYnK0JN
d3i+mxURPq89ux49i+5pKNbiFrxXuqbCe8O1IDNl5okiIihgBIUuPyz1qVSV+olf4PlBbg8JDDAA
f4PHjNaA02Uc1C5Js40Ana+dpTG8sXp1IJWV91oDG9r9/bhOKE0AmEgngFekDbl8pPVBmGWGKSZu
IA7SNhPkwcEmkICiXcsfbpiiaMp4LKADat7Lma+sp8JdBVbs1oOibOIZWzpUjLqVw7hGEHjN1cOa
YLUCaI0eAEF1dr4PCXkuADIN2yh1C/QjG2bKzLKGQbZyugedXIW4IQ9vnONHgkg3brLKODRJui/q
naHldlUNuzEtf9VMDcsrZ+36pTdr4pBbwHpH6nu145LSJUHQpKkrehZi2Fz10r4b041XMAfzQ6pa
x9B2CsqFzb4xHpJU+OcvDuudOY+jogBFfFkcdqKr2si5kbqeeFIzlTOXbNK11tDV4WbABLJUOGzM
WeX8PfX/sP++2nIGEL8ir1FPgSo7bf1iQUvTai4d6N19H75+SCysLZakqULb+qOfu5PZHc2yt0Xv
WAybtwi+UwhstGdZWcsUr5Pw2SaEUPMDiY9oLGySjtWdNVS5W8NWYwdSl28jOXthzvRnpY71jssq
fIi6EIb5Nh03ylhHJwggYGQWrXxTeJHwM8iEtb71rX2nig4LF/x30JYs7i2/U8Zm7MbcpXOGF4UG
Q+JNZzDzEP0I+qTcTuo6JabMYbrIBNgKniOQqFIwI0lfGK3MSK/7Ws/drEegSatV+eirzIqXfepT
yqr9g+n73F6CIGz0OPUeULH/nktGeezLxvy74gxzSnr1ayijzKAtKF2Xj1fR7HsGHuXc1V6Ng/IQ
FZSV7M4e/ipwudvhMW9sZi/XgLTX/eV5E1i8TjmP1uR7NeyDxxciRPFGqebuMOWHUtJt/6Uai03d
1baFFGOsn1oLMbMNgnX3F3zzk8/vI/hiRBS3FveJFY4Qm0x+4Ypt81a3Y7T1SlgwZG1S91EmGhCj
Ttmv+zavQjmLhX2RE04h1Lyan9UEMHPCNOVuSGWYIawIidGiFZyKCbDtfVNXmfdsigYzMDxyPx4h
l5Fcn8aaXEsqXMP7ochvuvV2/++/SggWf//iHEtCoOlZpBaubGy8L1GDjoVdlU6W7HGU+6bmc7Dw
TKbj5gEgXpm02xZfKkEtPfISo3Djv8WxOMexbW7K1mk/B+r/p6X5+31wxl5CHyyxlMLVLNcwj3m3
aWJnqD+Nr4K2kZqV+HvDAy/WNZ/ID9ZCedL7ZF6Xmrxq4VbSXoKffvp5tQBx41PNg39kSNzo878v
7ZQIycWaOfKpkLWHc7f/W5Ixif4rVKROPJSb+5/rhuddmJuX/WFZpiWMJIGYm1CUjT63a1CGW+4A
ag8YDbQFJGHK5d9vCaaZhZT+3USubKH+rI+n2PvrlUepdHT0oTu4WO6v6Dr3oKzBc54XJuU9KNMX
JmFq7Bo/xtkZXZ6KpxBJHniVHik2//E+QyWSm8cIBoK1gZ9bO4l6EoyblPrgw1yYlSlaMnCIg5jZ
QyD4WxUxu/srW7Mw//mHb1UHIoRxJhaYKBS2aezDOTZSxL9v5ZYD/i8REKgNsrdFrCBbAtaiYAWu
Selzoh6VmhnBQzTu23blTM2+vIwVtMJ1CNvJnyhJXS5Ij5LRisO8dH19F0A5n7zIaWYPxgrI+da+
fTSz+DIdrHd5Xc9mcIQmOwXy4f6W3TLA6BWTJXAooWM9b+mHDzM0+ljw4Cld06wdKX3K1nP9eSsW
W8UJAo1h8ooEbbQICwliqxp1qso12hNSKMxa6cd+E5PiK8ZODM+SfOhGZ9gOB6t+CwN1K9tRbPdO
1W40aUdbJV0burrx8S5+0TJyZFGZ1oNBg0NoDmIszr5oZ8HfTvznfgB1MmgXWD7cEsx1LvzeF3IS
Pcmo3WEXmW9J/1is9QxvBPcLC4urJErbBhkTLCj96IjdX918CMlnpchHuublvrPMf9fiSzKcyrOc
FiXciEvJqUHUk7JIi8ZtEVhxqDUGvBui5JBEYCj+3RROyRQnZEO0QxdpRa93ZI5B3bhTLzmq/CRF
FB7G/X0jN/wAKoo5E6frzyFeOD92R3MymsZNIceOU9hw4vinkY+nsi9WssDrssJcMbVmGSOqVdRR
F7Ep6mtCLCoULkJdD1K9Hw2cX31VjFeD0cNUjXYxNOCeoB5qQd8HyRqX8/Va4RegOs8QIKBOOC4v
D7oKNTViImXt8kPA4/6XyJ89YTMgWH9/T699hHczyNx3SlZcfuGPqHCEEYrPtSsJSFFkOYTc8l7I
1yqA16EeZB4Lovo3K60vyX4blBrkrJsaN1Mju5c+59FRn5xRQR9izBjpPN5f1Q1zVMAYGwVPzz/L
PuzQKErTx0pDQq1/EdodIL2udsT2c+VMpbjWir0+0/Dy/Z+1q07sANw3iKTGLf/6L5D6G8HurUuS
tWxj/uSXx/nSzMIlJQio0QwZG1fPfo8RU7HGQ1V+lxC79DZhSKrhqXYT/bm/kzf8UEFmg1oW/+JM
zGv/cOH0eT1YQqo2rrqHSehT+7gGHrpO21jVBwOLQw1jp9XGEQYgDXN0R7L1jbLPN+Hu/jpu+PmF
mflnfFiHFydVWqGK7IaI5Krdw1yL8oqVw3TDEWYMNi9lCFmYAl+sRUrSohhzr3GTAvoMyGZ6CqBe
Brr/xTOKleh+48vMIitoToJBofyzMNZ01HnNsG/dMcr+TPAtRYDiqknaaP3am/hGogsZ2jusFgTR
XJ243L1mFPVe9eXWDY7+c3HsfosnNKb3zSl+bP5637qVfbxRgbq0t4hKYuoJQyRKrdvsmiOZx2f1
WGyZVzvCb/vPfnGxsnmXP/iF1ItR0SgiltQ3yy9/TVb8Y/D/HY9C9QicFzVyClzUahdmWk1PctKY
1u2jJy9yNcV/rbStIJz06q/eQ93j03K0pEM0pZDK558y/3B/ne+TPYvoQel2poDm/kSPbfELJtGD
A7vNW9cyE4iA7V5U7MB/kPOdp52naTMlmVMZ9hhAgn1uqMEV1uMaLnV2yXu/YRFMZDn3xmnoWm4B
SrXNY6skj2ZTH+qqZDpm+j6Ja/oyN449TAw6xTRQOVwEi5iZt3Ldg9ZuXXk8BON/WRHYRb5b2dob
gfnCyOJx0WXw55vx0LpJ/9AZICwlZ9AggxE/KcM+8Y+V/jV8vW9z/lpXOwnoFp8CEHaVpOdylOop
PLS4begoqHMi7pd99bS19spNO5ALwyNJNRKo7+XxmHQrSBNdad0wsn72SCiagfArjb6O6hqD1M0Y
g2jG/zO1iDHtZCQ9qOnWLXakBc2mMe2i2uX5ru3tINkwHlQ1m+H7mvTJjUyPo6kr88gOQFUUXRZL
7CJpEguWaEX5Yxg/NW22LSHsoJWzAU+z7Sfa4fwGqfMgWxvexKx273/MeWVXH/PDL1j4j1APlR4i
nuomXXWO5OZNC9a+481z8MHE4ju2kWn1GZAqF62FbS0FttU9qvrKOt4T8HsLWXzCtC1HGCGxohzC
HzUM939+BZIdbmWI5ks7BYj00B0SysdUUb/Rkq8PxX/5r2xwdOYn0LikBzw40X+rOJS1DV5cJ4oX
hLnf4lqjnG06aWv0a/t723uhzWTEDUAvug2XXiTBD2ggCodwu2yrMSPmQ7Cpjr/lYdd2dvQzPsqf
7jvNzZP5weD85x8urlCB7SjU5zWdkuOwE51eWXnTXXf95kvrg4lFuG77UEQT2ZqvDPVzUj6FPpQv
DoKDRXOidH/UEv2UhY7KXBSzUs+xqT36um9rQ30UC/r6amerwmhrCD+a/Uql5UbaePHbFtlPUpLP
9SbLL7dFU1KeeNFfpPiN+Ul70M9jJa+8KG6GCdC+lFwMACuSuPDtoI7bWhH8zm2bT+IIMMYKn7xw
RmjJT9PwKaNwP1EDTMV6X2niYQiKNdKPW1+c/AFYK3MdJC2LJ6EO99uoy1PvCn1lK/6+lntbqX6r
a8ost2LFLNWKPAwDR9oSR5jVUADFltSTpVBmobT+ayrHlbTrViaAmCPMLzAlzTx+l96roKNSyUY0
uOVUbiPx0ZC3Q3MeBm9TDNs1IeVbvsJYMGOnPNJoqS3ia2q1gifr6eAKcef0QbTXmM8lopdN9tBF
hl3CEi+Om/vn89Zb4KPRRcStBNrwSRoPvNb+C+KdYYCp+qbnRx5u9w299zkWUZekEpGyGU0I9HPh
mX0Ho36uY8nIfacKayczq0MrNp8Zn9948S81+541dhnWbsjoK6rce136XoQ/c6H7oYfmfoLETa+y
7SAlTqF4uxKB3fa1KRHWEdO1zP6GE4MRpxgAEscwrl4SkhYEaPrwLVLx0OYb/RsSkf6wtcbESZNf
zTb9HTID/x+cdYP3OyjtbqWwM2/GcrM+2l/EaTiwhxrQGb4QycfSEF7NIV9LtWfnvbIB34hI+KRB
taygGlUoJVpZDu7EJYBC6Q9Teda15inN3WAy7Zp5r7z9C1x+a0za2gbPzrw0Din83LAGrk017vJk
Ja3WqorXj27SWr0jm+NBREGVSXLF+yyE3S9RgbzKb4R9WMrlNhDRw26NaDNMUr+yDzfOuAapE3Bx
qu7U+Rc3VCfw6mnSiF+iit/L/D/Ras8oEzu9wOTbD9FaG5C4EbdAO9KlpzdC2Wf5+oYAWVP7phtp
PRaO5A8Htdh2Ru8MQWJPAcSo/glo31j8TNWvVWm51c/W905JtMZcdj0KwZKBeyNvMHclrzRHzKw2
E7+eRrfJ3AguuDawZeXB6PamsR2bXWdY+wIOKhjIj/NMrxjuRLhppf8yzV/x9lu3FsOj4EbooaNc
JS5CX2fKht+K4+jW+UNbkFsVG6uzJ4CXz3K3NZ4m85vhrzHu3HJB+jZ0D8jngQwszpgnTCOkkOnk
FsiyDigHBy1aOSg9TbQKAFeaFBhlO/Ynu0AM3jOstYLcjS/AAMbM04ZIK19gWcfXw3yoDE2Z3DL6
Cq/pY/2TLXooI6t0yh6mKK9wBNEpRptxmUo4+C00Uf6fLsv+BPGv++H5OuDAOkj9GNZTvgMjs5fn
0VRGFM5lcXLbATitXk5HmEXWOoLXUfXSyCJTk+JMC5B/mNykOeUwNxV0uLarZNi3rIBVhzgCrhku
7cWVFnS9plRNJbpa5Du5IdsQ3PxNus//vmGMOvPdwAhzX89h5UNia0boh2pCKbr6OD70shHaSmq+
3Ldxo8DE2Du3Ju9N5ras5bkQKiCUzESKbtCevOGAyFooPDXRc+LVdHKVjWL5TqCujQXf8gX09OhQ
A6Sb6+GXS5OLCKEeD6vIYI42nJTx1gAovpK33/pMkMRCdsG02MzXeGkliA0tITKJbs7fX8XeHvje
K4LeP4sg3N7fx5sL+mBqsaDJyhKxSTTRldRp241PyBmsLGbNwvznH70B/WOlLFUsiCPQwjK3LSVZ
ye2vLw5qKO9AeTpX+NwisQ6iUDYqLRVnTEyMmJ9YPuXStLKQG4im2cr/jjEzDbnMCsK8S9vC4PRk
HVR1Fm+i1lZO8iY7NU/Zj2LF3PW+UZJSKWnASQXiZ4nzMYK6k1iU7ProMjTVPkGV+P63v941/mry
DCqaoC2AoV5+GasWhDqqE8UVJ7B6SbXtmfBLwWfdN3PtzWRSPLjmhjc32LIBMVSUaPNmUt2xgGFH
PDZMN03aKYzX8LQ3DBELmDea+SN4lixiqCGkctfHkupmTbmL9PBceOZfpWaWpEm/3l/TjY/DIw5B
OChiGVRZdkt5v2UpsimGy01pB+KPgkB638INbwPABiaa9iG9X8QELr9OM6paNjW56Rrg9NLHphxf
ak8iaveWXUdtxhCI8FMLexAXw5OFftDKD7jeTdApRCDGXeZYtOzAhYxBDpMaWm5QP7WtiLrHk15R
wgtX8L8rdpa9t2Hs/DroAssVgsjxwsjuwPrK1rFLft3f0etsdl4Q2p/sJu30ZXY5jKJcjV1suYX1
NMonCgW2B+Fum/2UfOnIQPqn+/au531n95gf4AxpMCNmLL5grmtZDMGO4GpBA9+tfKilk5j358oU
GdLuHIhw4AtjZvzJml6mJLBr4U/RKyQysMcAoQ3/Pa27/EHzp/gQii2zkY1ENAVXfikTW/imNfbR
axz/c3bqnqonYXd/A25sOGguGHjowiOJsdxwBX7xuTkenI1c2EzCz7hVDpVQbkMPYZUeCN4qlPvK
lzDERCMpAakj+qtzHeHDAk2t9z3ZL2exj1drREBF8Ck5d4bwt0c5/f7qbtuaYxpPIxxKvrTVVG2V
BmavP7emNp7Cun4za9QCq7IydpGmJCubOQevi1fhTOnCkABYefJiXgOX5qoCTdym0mDD7zZFi6SA
vu+q7lXVvS96F69Zuyq4zLPC80wIrUngrOIilPpFoTY1LDXPrfFNN752pf+gVXZjlFCjU7pSTUdt
1zb0eoXYJLfihNJf4zterjCpvJxyDJQXVTfBg1s2Z3LLfdV5FJ6TUXM0iyGz+9/w+ojO6+RQzANm
9JaWcbyPM6lo48Z8LisooLF5yA293ue+KB3AdjworRc9BrHQ7OM8+55TcnCgoStsLZj019wqkYWs
z6CRPNfTp2RTdqv0YFeXtEqrj7ts/u7wGi4hM0YvWCHsO+ZzJDRMA0NJ5rcpNAXp68pWKFcOhiFY
yMlsCVfQSVxufypIHSKoPkz8T6z3y9Ts4avuUNRt3hiJscNX5e94pKaoNmsVj6vLlCXOvGs8cJkU
hpHh0nJdWWrQtQUk/FHS76SKwUWm/syVHPF6QAEzPKVJD3k3sJ2LdEez/MKrEtV6NsRK/zH6LXeN
FKjWN0Oe6l9lkxKkx963vk0wVJR264WxbwvEmmI3jD3MJG0YGMkhmPJun1Zmv6bjcWsbENBBzhut
EMqB859/DF5+LabtLO1UTf70iPZVbgfy2O9XvvMNMzo3IHMJgIZpdCy2Qc/hoahljyFzoykeJpJ/
y5aqGFwNWrK2Pun5PjZGc6vGvfYsKUClM73wnaZP261gRsa2aOUEseV4jfvxKuYA7JyJsOfq4szX
tohwdTkUsRjFqZvKcvKihoG0972kefF8qXaCkFlHJoPg8DTLkbksmDHub8zVQXs3j9rprDMJ/Hi5
/QEc1W0RMIZkpNYm68RwG09eSFGz/Gc4pE60MckcNZq/MtIwl196LMMEKjAzOCMO0/9JUhL8LpSq
w1gnIuMzQfvz/tKuH8sYnDd3HhuYn62LF3msZ1qbhH541uvf6vC5R2MZgs1d+FbICLYF5c4THEFd
4yG7uiGRPCZk4WRMYxBhF57mBwi5lbEZnjNFrQ5yKfu7amrUbazXhR2O2ZoKxVW+sbC3uJF7FOUK
nu2s0ngo+0/oksYMgWjUaJ0UUbX7e/r+1L+4kLFGVgPomdkO2A2WUatpgqSmEn3uHcThDtY22XQb
CHw35ibZwBMKibng7Hqaot/l3+m5lRwtc/o1WPRsZfErZmpMkXSWqVxE4C9dSZAQn2wZkD6nGkW5
DHneqIMmRdV+waX6Kw58cyUPufFRSemMebJnHiRcHhO5VVWhbJPkrISP0oRk93R+G+s1wqFbHnth
ZhEMpLJWURpKE4QT/D1TYUbmP0h+uM/jbe57TkL3u1XMQyGZK8/uqyhEOvdxfYssBGWwZDBiIT6L
iMtrw0OUuOUAk96ZHpQNKb8eFdv7nnTrE360uHCkXogblcOZnKvxWbCqDWKi/pNQ7Cq05u9buvHt
qGijJE9J3+DxuthUQ0AFUg7l9KxWFNS7cJ+GX5S0f57kenPf0o3vxyUDtehMJESOtSSpMKvIaiY5
zs9jbsBdpjnsYzg4SHxFaYTCkZMxTaRFDMWtGJ4d/vJAgGIGp0XPgmE3ws/lgeirPJR7Y4Kyp25+
lIMzTnZN2d7aycG2SY9SUtqVuJfC5KCvsuld7++l7cWXtJIGNjBRwvbwGkATmGSHtPWd8evKGq/g
Skz88ICdHVWjY7jkuc6ivDGjuMzPgnSuNUhqa38/eI+R9UDFmJooTAlnTfh93+r7Q/x6Z//P6nxy
PuQn4xgORpbn+bkjwMVv1av2K36J3O5B3cBS6+R7UNWP+U58YHTXHR+L52ib7Kez+En+NO6bnXZc
O6rX8f5iG9598MMPSufSQdPW+VlqhI0AL482qE5aHSURoZWpclAZ/X5/D66Dw6XFxY1WBUPkixMb
39UvvkiYn56yeleGm7B/Rp+QUYv9fYNXSQlZGlgUDtFcsIcG5HLPm7TIOjKW/Aw3kNNJwsY35UOa
rSj13LLC5cH/uNOoBM5Pgw8badWlaZX5VJwVzybLEn6s4neuq1lzuom/IhJJOQsI46UJzx8ynutB
eRY82JNoQnSbHkFVW1FqZduU/Ld6iMVNPiC9mihD+pV5n9SpfaM43t/RG2eUjiYkFsx6vz+qLn9I
NnohWYtWnEO15702q52emCWBIn6NsOLGrlIdoH8McTZ9cnPx7fKCRi1lueKct6OdicO5AocWMThy
f0Hzzi2OJW8nkMLcx5Q8ljMilprG2tSl5dnMkm5XBiJE1e20piF+w/MZOKUpC28dNcGllTqYyrgK
x/JM23qnef0JqoqX6EEIx++SYP4ck2lf+iun7br3SZLx0ej8oz74ZdD7Y5ubdXkehfwYR1/KiqpY
dUqFzs6qwTa0FiD4cSicTBDe/Co839/ZWx+QIVtclp4CGPfFsehkYwjSTirPXqPt2qFxuq7dNkK+
clfeNDPXWCiN07Ra3ljeRE3LKtTyHAg0dEtwdkJj7sZC/3N/OTfCJcjl/7OzuJ3MINR68A7lWTOO
clkxDP9ZyqBsf8wTl7n8FXjX/Lct3dKcqebm4VTm3Rbfzm/bNA60qjoPdda8qHmkf2nz2HLoGiJH
lcvFNpKiNZK7W2EG0AQPjnlS8Jo+ykgotZZqWp21KDiIDYe7tDXpN7XVWPkEOxfvq3bK9kKyxl15
Y3Ph+6atCkCJzqe22FwJiIJZwIp0nrQcHUXzc1ea+WbI4heNgdawMQ3HEuiE3v+k12d/bg7IGOUd
Qg1ldq0PByQGhJAmQl2fR6MCMSElwZda16OX+1ZuJHOzTCoJnUZ1glLuIpJlZSoKYaqyuHSMD3Uw
6iettMKNImg+VDxi/Skv++FLJLTMb+utsIt5/x5WfsR8t146FD+C+hDCdWgA0Bm7XKsem02cSFZ9
VqpSttE+p+ZWWT8l6ISP0wiy0ehm/hBPS508afNt4lcW1djonwc45xIS1Ule0/RmgGxd/o68hqqe
okl9bqlEbAGPNIcpSsuVi//Wl/1oZZFpdGZF0yqkuAgFbb/lzQLp2lg32/uben1I57Vw8c6aZxA1
LKx4THPXYcqeSm35oDReBJWT/juSg73v+5oT6O0KxOc61mEQQgxMgtjmvFxunlyGqSJYGNTEEW3z
QPotS17OyHplrETV63ueB7HOG0AGuDSjES4tUeE0GGGsmnNd/emGLwpCm+lb5a3E1BsbeGFlfo18
OIAZld9BKfPmTOkOhRIYCu0AqWJYDiHizdSYsZDMWCOsWfoG6QhNYVpL3Mcwyi8reGPFxJ/VatUZ
3EzvFEVZUSAP1JWH8FUsXZpZrE1uimwaShNAu1nDBQUZErrY/X8eIqJy/WIE/41jfWTSJf9HH1na
XVy7U18MCaXi6mzpX/po34xvQ/Tlvt/PseJjLHk3Me8hmSithmVA81U6w0nt12cj/iHXiM8DJ0WL
fcs4C1zeTNeomo1u80q0fleUXpolcgBWmTkOKHlfeks5pVVReCPhWt1Fbvgmf9c/h0/dyXvM/hqO
f8qpGKFK79THxD9Fw0pIWfqqzGAGYYsOOcWiua1zaX1EbdDzPNoqYWJrv7M+OEamviklbaOr1krq
dIU8XxpbROsiCeQg9aXmbCUUkXYiTAFI+WUjY2cdYlv2JMTjaRiITgc1Gwx9K8hZHThNW8ERqhma
F+49yerm6fVCTg5eWRumk8Qh03F6iGD3puhqcTrIegLORyn0OnHKqZv+3veTZRBhFQBA+VKgGumK
LFmzeFf6epNM3VkZu2gv0P7Zx2PwwBBSdPDGKlu74258ovlgc9VSzAPBsDhyYZH3Spok/ZnJQPkp
TBvhrR5T46iHfbD1hK4mvBQThUWx7hwlLoRNUSjw+OpR5/C8k518kg9RUVBrFAT5GGGM1CtdnbhZ
FiDYl5mQUWfKniyLUH7pSr4wqgPUxf05aj3L1uX8QbOq+nsySdVjokSKPVAm3JZ6Hh4Z2pFOFQIl
K8DI6yM8o7/m9jrwL27ZRXzP+kwp8lzuz2Gv9ifKPs8CVArf1KpotqEw5G4bem+GrzxLRbfGx/7e
irw8yHMLichPNZ1X7RL8nshjQh9dGc6RL5dulXjDTpOVkfZRMDnkKOIuVhgJbCWhe7QmxHb1tAsO
wLyLbeoX/c8oibLnuFFkJ+oF6DkTraeAgeKbMtSGHffINyZBSZwtKuOESF4Ja1MXP0N/2DuNpXo2
DyJIZnNPc3Rx/KSHk7XrxM4/CJ3+WuVl5zDwuRXID+0+bVChyrJ85dl543qgGwt9L9TNc46/BOBl
flwlgRgO58D61ebyxh8RYw2+IKN1MGP5PHigseQdieArv/D+sbxxTC5ML24ImsTo0Yyo6may9qzF
3mulS98GK36uu1MsUHK/b+4q/53dndb7PPdORxxu+kt3rwu47wYxGc5SFKFKpm4iSH1ByDqJrNi5
0DhKkx+FAtiKr+5WbF9f9pe2F36uZl1rVEY2nDtjRF2sZDBnkjddsm+Fn6lnOLLlbcYM/g61jvd9
uDNE0wEyrSRr0Mdbm/7+uoGNlsmSZepmReLUlUPF945amylUkTygY6ZvrP+CuFhJPm6tmiuKH0sF
gKb0YseN0aqVups4YJFA79HTpINWWdW/+xE0j3ONRuH9xKzM5Xc1lSC1zMgcznqqvXQByrsqA4J/
VAvql7eV73hj+2jCqYA6iVfEzvnPP2SKueE3NJH08Rw25SEMNLsyv5TjUWUwZ+wFW7Kmk1ZbboaG
YEDfmbWOVmDnxqE2fmcAv7Mq2d//SctcnNjNQ5WiA00sCnPLPR6HytOKMpzOvqfyOm2HGtZc4Mfh
yEV839T155zxksxTsHgu7+Xr2ELOU8mmdDqj49rbIcn/1suVbHPfyo2kg6uIcAT3DUB5igCLPe60
TPDDSjrHftdskyRsjoWo5nZhqv2+HwX5ZaRxDym07+/8UjE2zMQbG9h1zY3WTd1eSjzjMbbybOcH
afnU5Im0N8TecIKqRT0ykFrlxYLIdyXhvZEXUightGiUepmyWHJrdEUymp0ZKefRTzdULNRtsGmt
v2pr68VOg35tdCIbjUFoMMINBIvZt2k+d5VdrBUTb4S6y58yf8kPbkpf3BC0lJ+in3Qn2wWbc/UT
ddlduZbqzKnM5RWK1gd5NKCMWfN+SY+iWH3cS0qmnLn+7HRbnqRNtPutnLyHzIlf7zvGDU/HFi8+
QilUt8txhqnNRV+XsNWQ32fFFwRVK2sNvnSdK76Ll8yQWtwPcNDlzkGR2gV1lCrnKn6Dv28XjfU2
6RGUDNa2bg5LV1tHOqehHT43BRaWQkUpzUbPlXPyXRcOxrbcj9E+q3bU1ITTlDv9QZPsdI1s+sYZ
pg4qM5AEJmwuh16uL+pDnDSctHOl6aexHFVH02Jr+89fijg8q3/OKB1zyXiuyH2oDnFlnhupqzZG
3CT2WFWPUxOuicrf8An87l3RBsojMtnL5ahyl8iDL5vnSBPCjWaEzUZt1XRj5dDa3F/UjZ1j4lQE
sA/VG+Nki8tMVOomDSLDPAulqiNlIpuodQ5rymg3FzTHcigoQdAtrRhCrTTFIJjntFaqY0cWGnKL
tNHXBkmTl/srurJF3jtrs4A3oIxCe+Ny8wzBL5IiTKxzLYv5S+z5ubITZDTR7YrhvFUq0WtzgGXo
6SrQF89OsciBQsbfzMIwBHL9xLaQy7G8H4bSI+2779v/4ey8duRGknD9RATozS3Jcu0ktrpH0twQ
M5oRvfd8+vNROGe3i8VThBY7wC52gI7KZJrIiN9ktpLMn6fqqMLT1uvKDmr/xP916AXaksEOWvnm
W7L+2XfclzCCQBGvvqU0WFrU9GngTQWyFxhZ/UzmYM9kYCMIquOIEvMChG+wLsuZFa7qgmWG3qfD
ztmx95dXq14ULIlrn79MxuHsXWM3J+ACg/nws5dz68PdYbRdkcFrDL0p+spJctHUT8K3BP3sBk25
dD4q6kVL3srwJQ8mR66fA1l8HHWnNq2dpHnrh0A1YLnwMgF9vFqeopQ1Tcxh7LVqfA6jFBJN3ZZQ
Y43cTqI9lv1GNOpw/MNDkHb8mlQl+JKQoswQe1U/22xMQIW9K4bIth/u77rNQFi1kIVzgYBRu55f
ztwy6Wo/9kxTeJzn4Wxl89+xmThGsKuGsEzR1R2j/DK7oa+ggKLgpXsdS8tS1YRkG3tRHH4ey+/Z
fBL7L1166se/NRJFUbdjCdsnqBwzNTPQorQI7BpX+PhfXUg/3x/5jTgDpw0FGL4ltzjNcGs19Dzr
pKkR+8SbSP5OURPnim1ZQ2mXQ/hgxVb+Oo64jMsWVetYKuAea0l4GXpteGQqQyfQml0i9M01zLUh
gVde6ImL9u9yan1c7laJKfKoJp4/pG/Yen5KzO4wib0tvxW14ijFKaetTPbYm2KI1vpsp3vPpNt0
bVHRo0Al0nOi9SutMl5MCdKwxRXMK/RHnrAvceJVySlUL4VxaWSWoQDORUzs+59j4zzmDUiFCn4y
tcxffdsPI0eJKzCpqiQe+bMdLU4B5c8u3MNFbZxV3NCkG/RBSAbWY+vDQKw1oJJeJJmjU+Uiz87e
FNz7Y7mBgLO0jEWyHGlb3J+BPl9/xjI2VF8zh9Tz5QyX72OtUb4P20uunRQhR2xoctIexYxitKU2
cmvzsU//AW3p1gDCVOE585OdfX7T9/71k9C8I7dbqo7q6qvqoVZqfgsINg3TL5ZvXvqi/qENRy23
flRl70y+bwvTeVL+xbCzTabj/SnZmnjS2EXIemlJr5lngjDkel+EmZeP4IClERMlLUCD936UjdMM
fYoFHoarIUXE1ZaOYzUfpKzNvAxzK6WKLtP8NmfxFyH7n8YD9gQSOwBYKnfXX7ind9mHqs505gU2
15c2GHcW0daGoAaJ3AbNNMayulYjaR4UOYoyr4Y54DSD/sMfO3THhXyPs7e14wFfwnFj8rgJ1nlr
kgI/6qoy96aTiJDLoB+T6Tzqnh+9dvJnYXqrxN/f7cjhAWJheKCR1mLFgF/nLAMe7yW9rGE22Qu2
JSgXUX6/vyBuKrrsciyzubKxIZHk9YIorSKYCjXOPVV5a1ESdkQKitZ7i2Jh/VrL1c6wNm64q3Cr
pNKvY2NOpzz3RK1A3WNSercr23+jCVH8tLfqB8UMhN9f88SkCEIPBi9cdRVT7xvJl2ZixtK/c5ce
NbV0tNmLfhsKvWTnOOOxr0gWsJBaH2q+nwlq2uReEDltbB2l6TC+QzfLqSKIPILvf7lf2kirbIFw
/INzDe95c/U29HMzxq4mK7w4nYMnJVKjg98m/We5yUdXnM3mNATi6LYBXcS6lNVjVcuyYwg6TiNB
Mh5VitdOoWGXVgtKc8S6SoFor1rOGJf6pRpHcXGJCF150DU7DuPiUcwa6Wz5A5J3AX5fud52x5rz
6hhZ43Qoyym51HEZPzVVpNk97IH3VJoNx2dSwH8OHOJBmL8mlZSe6gyf8b6j2ShUrRsIcvhAabt8
kClvf2rmGkMWo+tO96dsOcLXM6bQdMf4RaRcYC1n8IcrtJa5bfiXhTepWXZSfCk/kvOPjmZQYh6z
VDr2tVG/W2m3t+5vC/esDVWkpUWCTD61zo7D2VKaTOXd1iHboEpOL8knc74MkTdqp6SO3Upcrrvy
CN35cn/UG2c+NwrkFmQvecrd3LWCOZtVGxfeYJrQp/7oo9IzljN5Z59tHSUf46wuUFnr5AJ39cLz
q6OSvOefRFWwDf+buUiG93+3e6rhW2fJx3ir9d/Cbw8A3xReHf1p9q8DQvXWQ5JSeWT13J/CjauG
0g9gysU0YYFsXi+cwkgC0ERW7lVypF56M6LzYuKkPKTtv/cjbU4iirHUmJDSvnGf8/usSPOMQan9
UzFqjkmjXI9D5PV+UOb+Cmqs2auEylujoxwPA4qcD5n01YcTrJ7Esxc4IENXKi9BFNpm/Vekvg1y
Z2tpfAiys6klR7NwCj90BxLu2NbOvErtRHgIOocsW47c1nqaxPRB7/F604CXmG/3p+ZGi3M5Xymz
kP7zLegErg7yNjStMLY48Ep3Ies6AEiL2iHRDg7ipfkGvwXnt7C2Ifp+uR9666t8jCxff3+jm83I
15LCy1vTKWf92JSJO9P7EczhWPrVQazCP6DB7eyorRUOJW1RjqWJAd/1OqxZZVKoxGXhmdAimj5z
wvxnZP3Q07fYer0/wq2j8UOodfrZlUVe1zJzq9VKzdWAPp2UDs+mDtBTmeX6gDoGHuFptqckuzPG
ddllpOeUC03BmTzmX2a9syfpqaxKd4y+pck/9we5+RkVDv7l1baYf13PZ6Lk3az3deGFfmSX1acC
BnjySTTjg2xFL0P6LNZ75ZmtkDrfDgQfAGe8K69D8tKSS71LSm9GHx/ptOqca1lmS0qlOmk4To9W
rwU2nXrhFI7zeG7DsDhWFi4YgzKjTqpH/8yD1blNpbZnU+rTc+6X/VnmivelMHPvT9DWVYEEE20c
QArck8r1r+0t0aegyC3lj1YPCS/LLmYKLzgohABpxnoP4Lx18izPLTR+IGBCg13FM+cynYWs9Mbj
ZXR+l3m/nBcf//pq185pOiqRz19XzOYoDV+S7HuqXXwfIR70Jk9d8VdvBm5pwlTx7s/jL0LWOtPA
4AQ7O5D3WGmv3lldmVsTm6j02rk8+MkjYk1fWsVy1Mg8VHL3pUv+QS5HHx/G+rVKO9v6PKePk5Y6
PJXJ9ofHUDwJCW5wwwOS6EhuPwSxnQl7mjc3u56OMnCspegPIuSGgyDOsV6EsVB6ujEh1185o/9s
9k+NKJ6rIn6juJ7v3KRbz2zGQLmdPgrNlLU+QaiOjWWJIzPTB/0prEce/SnUJGzLZieu5fQh5N6z
R3mszq2mTS9yPGWnSOksl3agvLdGlhV286E4DOBMLdX1NahG7SqpS4Sy9NQyOFTSualsP7jkxkMu
OPOrYkw4IL4kP3aWx/L5b6JCy5DpQCJooqxWJhWyqZ3NvPTESDoCrC8QqQj+ScPSNgPt37ocM6ca
zT+T/Jjkoy2YwfMwDM5Qztz+wrcAWTa1Cs6l8LNRsG/aFY/ZOrQgo4O54LWLKNvq55U4a+ni2JXe
UA5/kqlajtAgH6GaWXuRS6RQlMQEHtYL6kHoimanEvIr31jPDl+C3g3CX4v29/Wp0JpdLph5VaJM
OiMZWo0ZNcfYDLrvFu+dp6HS/YXNMuNOyX46932FWJrVK82ljWO5tCcjKB9FtQm+lnlHm58F1T+N
sloOS/cM/fBMSb7f/6Kb+f0vEDqHJ3SNtY6CHotBVaoi60ieHgptvOiVb8c5ae8QHLIviv4Y+s5c
qw7yVTtZwlZ1gscFqlxkgMjNr6W/JFTzimSUma9vyWNqm/xHoXe9V5L4/4zxv3FW12ebjIkRW8TR
s5+G/xyai5PHa1p+n2vTAb9wsHRbMpsXay/Tv70m2CWLDPsijcP0rk7TKm2q3MjYLhFwRDR3jPCf
bJfFsBdkdReZY2pRv+a2kL1gLuz+rfGfg8G0+7p04/icpe/Kd0N7Ssg3AZK5BUmosJMtLMnA9cLn
dQjMB3wM/JebD1lpla+208B1qKZHJevfenFPtGtjsfASxPeAGiAYADb39eZCSFzsxzqrPGkKnQTe
S1qoNlSSS5Q9hQECf8bkVOIfhb8ztts87zru8u8/vL3FMBnAVxJX1x/n+mGUTqp1ig1H2QOObX1H
qoILiFSBkLqGyGWFYgp5kFdeo1m8ncLOdwRNqeDDBrto7dtznEFxzXMcUvLBTu96UPUodEjk1pWX
Y+IatepziS28sbD5Aq6rqjyXsfAo+8jXWvnnnRNnycXWiwXJTkSO0EdcUEzXsSt/nqoRcphnAZdF
WYBEwxBDHexhbFtwMsdqKtxGR6g3bpr0kI9R7ZjT0FyKpkadGBPvnav9JpngLsPtVldpj4CqWZc4
fE47bRrEylNy+Qvo2Fe9z5l/40ehTZdczc/GuHfyLRfReg6Wih5B0fFl81zPgSb3aFUMReX1TXww
Qkwg9PIyDR5ldLma3IHUmkaMk6Dom09Ygfrzzpi3FhsUsqVMu3DW1NUPUDr4InSfWGx6R2aZ6mju
62QOGAPujfU2N0dG4kOo5ad82EBxmxVzIuGJ0hfzn+MYkyr8DIb0Z1BKD7NRO7UyPEW65YjqZI9J
9tj0qhOEBvmLeJq081juIb+2xk6jSKIXRuflRpaxSyqrSoy08pBOscVUtOnE9uVewrg1bDRhl+ot
Lt28Sa6HnagpFhHUejzd709NKduNaP1bquUZtYLDzpba2M7U6ICwLR9UhZR7HUutRCUaO6v2TF84
VGLpiL3ppW1tjxnVubkX3opCQCi6Sp718Hg/+MbZD/bcEtk+cHRATF3HputQGAhD1mDd3gr9x2Ts
ZCgb80iNByKXDBiQK3T59x+WTymL+SjOXe3BoBZkEB3zs5w+B3uApY1FcRVmdSKGateVmkSY+pvi
qp+7t/uztPnnwcCDZKAUR3/6ehR1Mynd3M21l0LCEdPDhDQ5Bl//QxBST6r5dJjRNbwO0ohGlJag
br1ZrZ0qxCKIFvzwu5S2hQQDvOY/UVaLreoCU5o6otSuau8cS5sf+79/e93VEaO+xeOArxBn/dFI
BUdUflbyX2b4vyyqD3HWOVMgRlU6EGduL6aPcFNQ21Z8KpO9c3YDi7DMFig/7As469eleyHv4iEu
ZLZmCvoB8Rylp3+Q2ZEABMm2UGpGVzc/kX2G731vnu6viO35/G/01bJLozwZKgxSPXx4HEWhxKgj
gtyjDIAQ9f1Qy2dfXWlQLLjXoQxRMlo/fvJRjfyiSRsWny4elUpIT4Lco8oN3CQdpBItSFlcfOuz
Zx1A2+F+9K39paDFBAKF6xRTruulD96rkApIQd5Uv8K1OaZ9bM9TsRNlowiw0CyBdP2yVQIReB1G
kPKmk/Wy8apIgv5Y9cdCkY/4dj1qcne0AuGpzM5IJF0svXPjWTlqmnC+P9JfL/ubiUbrE4dHiNL0
z65/g2wgZyWZdeOhH/69NJ81cP2iIB4mK7Wxl+wouJS54GqDbMtGk9uVVD0Js3IO6+DYa29SuFeM
2Zx7HjikrAiFAby5/kGhr5vFiKa2B1Vs1iK7h0AdzjsFj2VUN6P+EGQ180ExwQWV+sYThPk06ZVt
Ti9K/ZcZvEoiOi07H3pvSEsO++HSMcNYFlIwe57QltAzu8SedC+Ti71Ns7U/l7fh/5u6dRqWikJM
Lt54rW+r+ZtlznYrf8t3j6Hl9rqdPaitWGOhErvO93uxVMMO6rXHKwl3I/kQhBckn+xGUg+TtjN5
24P6b7DVAo2yQsu0gGC5/tOyvgfmO11rheLx/Y2wdeAszWr0OcDK6utlN1YFScM4tV7F+0jMf/Ta
tx6o4DCexORNDh6T4tv9gLe7fwFY8s4Ea0Oh2Vw/5yOln2UN01iy9sqJhtxttMquIF4AsLfEc/IU
d9VJSyJbA2nzu2RolIMXQMrC9gM9Jq8pyuYUBFFSUNtKrXcSurhu7aaXf3dOqasiXA/NjnQSocvV
pwvaSRNnXadg0b2Ol+DS6UfDP0nCo5L2briHXL3ZZatoq0wiTYQumUStBKfnSX7nDGpkV/IeoPq2
/baE4QWycCb4etbqfDJyy499yyy9SqAOYwx65aRG9TAGomDzBlM/D0oMiYKH5jkz8+IkC7JwMNNO
OdZT+8htWdmUeAY3XLrt95fU5gyAJlte/eDx1hmbhSBoEvZ+6YWOmvxTz2/6nvLczc5fBv8hwmqO
pzTG5S0mQhPxnizzo8J5mWo2PrPPSrAznNtK23W0df7WVVpQdw3R0hIKKvLdatw6mJE5SWE+i0Vv
11QX2zi0OR0qQzrfn82bp8gq+upDC+0wp+1slJ4m+Mhh6rPvREa5BxdY9sDVWUoUoFs0fzh6NIS1
VncDSY7Z+4zRzE5zeY61cy/AnLxktP6Mnf24OaFc8xhA6aQdNyRwpZzizhqTytOQ0YB4/o9Rf6kG
6VAm+H+6tSEdmmlol57bAfEK7/583tbclqFiM8StgfItMIzroeYTwmJZzYSGKp4mxU84D26htm+h
VnhjLDz3hvqA7s6rPu/Je97cIb8iLzwnOMMUFlf53FwUmaQlQeW1lXhqkc0S/qob64Qg3eX+GLd2
IKAaCYctrNyQfL0eYhzWqBHVFELEFEfzoDIVJzRrYBJ0E3d2x+3yZG9BhkHpbjErWXcn+m7qVbOQ
Ki+d09kZjUonq2j3vJD3oqxSlyIXtL6N9MobZdcX7Kpy70/YxpKkPPlLgpAnIH3K1foX0lTnfjMq
L3xrutguRtMe0hPS71OoOLp/HKujmb2kwh/34964DdJzwv6SnHtRBUOrY3WSja1qxFIT8ZapZbAy
IWmvNpIwRWIpnBB7kelG6zG0/2RwB+RL4NrihgQxguygT98B7iLJGNTlq6KG46HOxbcZeerzhEuq
M4hDdsyE6lj5IlmRKr4WahA+J5OhILKUDijFqP0xqk2kOg2h3lkYyy+/PlGWkbHBabiiqbbmMc1z
1ZtKGlJCUepDXIcHyC3HAinyz9T/OpytbbnrD/en8/YU+xhTX5MssYzCg2sOak/4mr0nf1p/dHbG
m2Hn/NpajDTkLR1BVxqn67eKBskhMbOSsgd+iU4vokbQzmK18za4UVddlgYq7jCMwJvwLlp+xod0
XcjrAmGjovZk7TEI06/j1DigsRdpfIpHp7aMXV2wkFMbXBE/6CCYX8IZkiTWVGb0Q9Ez1gokuMIp
qfYm6adyQImARnZZfbs/67fH2vJDobfiOEEuvr4fEyUrae1ntZclX+bxMXj34eVJO2T72yufIGQk
i9IsYpprAjpwhXG2TCpysv+5auenOOqdLlQfqDi7VrijrHB7fhJsUQFEOkfSMe64nvrct9B9SWrK
cwbApqQ6i7FParXnL7EZhjYh9Oul+bNujoQtG1RuxNprkTly58KMaPgo4hlthT1p583p4x1Lbx2s
JQW76xHVCkJRoyrVXiM/RJaILNc5hEmWBl+DdmfytjY+HR9UQyCv04hZHaVRVFVBjBqX10XCP9ni
48DLebDFGmiHRKVcLL+K1R6YdDMozR9ISCCnYYxdj6+YiwCKAzUhozv5Ppq1fWQj7lY4CjlMZpyS
7p/7i/6Wscz25Gb9vxH19btJnMVCFnKdBXmSLqngflUc9TgdE7e3fbdwRgezgEN9Ur6Yjr9zzG19
zI+hV8vTH/S2zGaBjyn4whfNqv4KpdYt6yqzjWzIEdhQzJ0G12ZIbCyoEnEUkSpez29tVEEeL/WZ
Krmoh5QjvJXgZJyCbJfqeFP3Z2LRGEXSGembZbFeh8JvRaJtSFFkGv+MSLadWD3Kie5K2iU0tWMl
vlr1nm/OjTL+ctjiu7Bom3K+kNJcBy2DhopnFDaeJrnFn9V78T69x5/8i+AYBxR0v8mCa+ypY27d
I4Anef2SeOPJsopphnKrSEXVeKAuANu0rvS7Yq2/RsWRiUINpXMIUtejyuqgyFVpbEh1X+P8z7E5
p3AjrPAAE/wQBrmjhntFpq0rGAlHUExEJbNZFtKHW8sUklidaoW6WaA9GN/iojtJrymazgjR/MGT
cSfL2Au3/PsP4Zog7QzfVxtPbCbbxzmmr5BaSvK/auVZkh9L6hj39/1mQFqrtP8gadwgptKgMISu
lBq6Utp8DMwEh2+M009JnmdnaxjbQ9HSF/NxBtw5V7duCzLEpVBDb5XH9fVQzVqJUTbUmdmmWxLS
sDkGRpy5RdCm7v1Bbq3MhXS1yI7Qyl2r4fZhNU61H7VeOhXVoR3k3DYCbo37Ubbyho9Rll/x4dsp
0iwlohW3np76dhRrBzV8DYJ3tap3vtlmIC7ZBduFDO2626a3vWa1ftd6tVg5shC6Sv8eSV9bay/Q
xrxhYWsthDGw8CiMXY8oKq06aY2w9+Qsng9i0uUvhh8kO+CNjYVAksVrHaPQBY28OiD71B/CoMcW
gnP+HQyQN4e4b2rh6f7n2QhDUW4hwSH+A59+9ebK0tyqldJovT7KbdrqNrOmSHtCUhsXCxhgqK2Y
sLEY1hTSXlT9yYqyzgt1DOOFLo+dcmh+9sArjxkkxKdy0JudQ2NzZBTOyN6W8tSau5/EmSxVQkjM
6O82/KRkL0K087DbWHJcIvR2kZVEzcRcHYNI1zajCeDNa0QaYemgya5Qgh/tMDZ0GyBpO0t8Y+Up
gDx47tONReJ2tSaAD1mTHGqdlzdWdZxafUYlCRnW+0ti62Oxh5A/pl9K33q1JDR/Nnw9GTqqRIh8
+fVTMWuO8ipV5dFM89f7wbbe5JDEONLYSJSG11dJU/ZiGETa4FmZNL6Ebaa5llDLHmxM7SzwnnXC
ykIZtBLkYypG8kMv6/2xTlDiuv9LtoZNTwqGM8nPov10va0rNabPbcSDJ7V6flIFcPG1NLp6m7/J
evJpYnnvrNCNqjwQO2pxUL3hlCGqex3SasqmsVSh9/Q54u4EoerWUhQdrTJp6XWWxUvX5qJLbiG8
cN+Uj1lgUbIQIY2IhrDnpr6RXV/9mtXVI1BMGvtB772xFUtXKfz20OuW4CAelbtjokQPXanA4+ua
7kHqgz1k0cadC6qIZAKs8iL4uQpvVW1UZFk2eDkXrVGbfxrNc5vpztz+nKv5HPrink395oA/RFwd
5BAxLUy2iZiGWGH136v3xK/PC5MKYT/jaQq/3l9hG8cFZVfY11QF6fSuL9wCxkHu68Xozcj55t5g
jbY/UfvZM3TfOPlUanTQmiHt33LuFKPXNHwpRi9GHr3DAY+u3EMufbs/mo0otHJVuEsatCO0Pq8X
rwnurk7lYfJqzXhSBLjGgZoehLbZ08rZOPW4bbHXBUMJIXhdUBWHNphRh5u9uNeFB3w2Grcq5Won
8bqNsgAdLFYfty7/vdqLlT5MFWKzvSdEBQDN2lb34GS3E0YE8LQ8XqGmUMu4nrAqDIQg8FluzVQd
rApmhGHEDv7Be8fK8jK8LsotgciBgBWQ24mrQAlpaS+N7eCJ07OghE9VgTDjHL8ujT7ZLufvefiv
P/zohj2Z7tsFTpdqeYeY+I5xIa7eOmqUyqqfNqM3/oisQw/qqXMlZecS3JrGhU2kU/rmg2mrXasE
fShBqx29eqpw6G4hMRdOa/68v7o3lgNAfJokWDqh37y2rmp6AT9yrNE9MfhUlrHdzX/fD3B73LEU
YKrw17Go4ZlxvRqkvo9rPQ9ErzaK4VDGokoNRR8/g+5z82wxP8QI7DAOWrZz424FNqlq8noDdcfF
cx3YaDQpTeZIBOpv2vV01EfM0ARnFJ2oB5uQ7mlvb3wv+r98KfiwVDrXDLDI9JNB7cPZq8bOFoez
nvT2OJ3uz+ayO1dLHjYTNUMOioVrttq9CSUqzoRs9orpnDV/h4rqJPhy84LSip1QG4t88Z8i7UN7
HUHyVV1mKvNxUKx6hqlhHse0f50H3R0wCzSE+XJ/VBuLUMUIk/IzE4gW9ioloR5cm5HYi16fpZZj
dGLo1nW1Z8C88YHoz0GTZs/yqF/X8H0jxZjFGkUvyAYnT705qBxjT7VrWc6rDwQCHsVf1jwiZGvn
6iSqhdYXFNGrssM0fxIS08EKCufyk6Kg4pr5B1n86/7sbXwohAbRr0eUDL2i9YcCC+4niSaIXjdq
2DE1GXrC8TDbiV5d2sQSdz7WxhKkpYqeG9pk+KGsBSt8qVLVSq8kL3upcUCrDOPoS48meKYx31P6
2IqFGI+scQRSK1iDYopOtsrG1yWPSnwUjW4zRk6UhJ9K+XH4cn8Wb3VjEPxA7AAzAtWimbvWw1Mm
qYvrtJG9UlBP/vgcCgF6f7WtI9RZin9PjY2GPgIx0lHNi+e09w9imB/mobx0ofRSBv1R9K2v93/U
xhn28TetJT07DfJsMZayl5TRYY7c0T8K+kOrnjLzvVPbvQv1tli5lNeorlE05OuuOZpjaM60dRPR
E/RzGmS2r7xFdeqixWZkL4nwTpMXpubx/hg3Nj/XA6Zii3PrrS92VNTq0Bq55LXZFNqD0Y9QZn1l
5zTbWElXUZZN9KE8Y2Rqb8xNLHnLuAoN5pbUYjozO4E82Uq8oyq3FY2COvMo8/KBK3odLaPkFSZV
L3mNhBh96cj+M7TgsXWzZmeFbGz+5V2lLM+qRdRlOfQ+jEvWklL0A1Xyoto4aHGf4FcQ96isA2HN
071y9sZ6pHQic9pYC9h73UqqtCEftMmXPGtoXF8PXtDriLU3qf9TEvC4G7z7S2Pj4Uj+CKcIWUJ6
rmRc16MbaiNJ8xTUhExBrerf5uKnkrdOLk0XTTuMhXA0fcSqkycrsZ56f09hf6MtsuSvFHK5bMmY
11dGbLSpbgYV+y/7Z4qDrxNSj5inXIRWfygNxZ6AISW1ciJzOsaS+FczTk6g95eq8JA3fI+O4VP5
CuP8/rTc6uJy7DIni5oWXkJ8/+tp6VLsoSqD4kHR1q6SElP9XJueNBxT83schwdK/yaNquTfzrID
qBM1MO30vUfRuhH/RWD9KYZj5lt7P2wDjbL8MEC+QAstBJpW3ysF2RAAGWO+eLxMuDvFweTGUWkb
RncIOtOeVARe0unU7DqrbRwjBqkKdV6a9IBSVumKVA2p2pqD7HUdBri90Fcg04W9LsfWdoOQhSgU
Yi8LifR65odBk3LgS7KnVn+MQ+xqzUwpQzn6+Z5a2sYRsvx9gOFgw27P4iaOlNBUMtnLZ8VNssAF
7YLUT2BHiO+U5uH+ktqORpZsyqTMPHavx5UFo4LeCR8ui03jWGk8awKosMcRAVJ7pGTxUxjC/Pcz
CdxkEfKiUfULeX8dNNL1JDSMSQZU8YeWGy7w6EMnPA9td9LzvarPBsaQ24UnKenz8t5ZS5Goddi1
ONjLniTMhwIbyQ4NGT1QDrM4uQgpOL5envXoJYj+ssr4oRv+KaXzoCBBMg07G3hrFVEYQZqA9zfk
09Vsj/ogVbM8y545Xazm69C/xcaXac99YjOKSsnCgITPjbM6JaR+soyxRSRbjNPPUj8+K3VWnDSz
/du39D2wyi3mnTNpYTYhuUdf4oayNelxViScWF7WUPmuT1ZyBBF+1JrkYRSbL0H0mvc/SuvQdqo9
W+JBTls3zQz+t+Ea1R5Tc2Ps7FDUqCEuUxpY29vN+TDmcZ6qXpGdrHFAJCiztfENHav7++aWPAJO
7GOg1SQHvqbk6ZgQSH0UBhAqQeJOHdbu1vik5MmXyXxF16SWLrmMmdWc/pE1wo4z28a7Boo2iQb3
Mq+b9cMzNvq5RE5B9ebcDw5RW/RnP65Fp1ChE9wf7sYh+zHUGhyDrXgkVvGoelkhPglj+pagong/
xNaXW7gp4P2Ab/LuXB0KCOiXWaSqnpi32msj0+LNhkK4jHi2H9X9LsBWPD4hlSRehfBLV/Fy/Na0
gd3j9VN+qLXW1Y33UlPdoN1pdG3N3cdAyw/5kKlJnZjEnAfMXYVCTB7Zg+ndn7qthcBWByvJCQeJ
YPkFHyKYXZ32o9xoHs2gCjNyA9j0DnBpa5vTAPhvjNV0YRFVGmJWawQYD1PphM3FEpJHyW+Ok3gp
ZbDEc/lipW43fra0/qGrP5Xd+yAea0gv94e79eU+/pTVhIqLfHkGeoIbMj0UcuMskxphyWLt3fqb
E8slRSKPuwI4ueuJnbRm4s3IxKYpWmA5QlDvcrxTl93KdSlkk9XRqV60KVZBLL2qEAAwNM/P2jS1
E6khzyw1SptG3buFrwRPstS/9mpmpKDdo4viQ0kpOqN8MtVwj2awOblczDBjUSi+EejVrFwp8t7X
vLE75d1j3zxp77sLdi/I6h5Euc6fKuQOvULGJmt+9MPPqR87/9v3+zCYVSkw6sDYib2leXVS2ln8
p4piYi/sZDObi+RDkFURi0paFiVYcCBhcZJHLEFecfi5v+K3jhBasP/5KKsNXnRBHoQ142CuGvXH
YP42I5rbjC+Om5mF0Ii0vkp8C4iNaNW6F1o/amkGDvp9VjperT/vD2Tjw9NI+XW8I5x5I2niI5bV
R2pOnBDpqgY3owP+j/WhSKLqGerY3ri2ijtLtZReFFRPkHyrFWCUTVvHYqR7g/hdbjDXMV6M4TFv
8pc0DBwdMdxk0j9H+inW7UwzzmZ76d/VBL2kQ74n8rw5eOpLS3aC++66RNipxRznaL55Pq+3rHgV
at816hdr2uN6bCwX3Hv/G2i1vbq6M0sAHiwXPbDpvCLn/fupBwuFog0YIirt6xZ6QgNfnP3lO8qj
XcaU1cGc+a//w2L5EGS16rUFTxoGle7V8tNkPBnZI9Ipw2+zyxETBlNDxZauOIiUVRQUklvTLzt9
2b606W32L9rlO1fWBgqAKMsrRKTjAqR7eYd9uKL7sg21iVqHV6Xx9DRo/ruAfpnbV4C9jDQX0dC3
kBnktVRepN40T8mcIDYOJis53p/VjeOKd6UMXIWrZgGaXv8SBbTuVPSp4UnWu6Fh3K0fq91G2WaQ
xf4O2RkAe+vkaoqGcaiM1qDkfkHvSZEf/ebz/XFs7SYIB/8JsR5HF5SJVBDCUqiwhdJfXfmtS+G+
SDsQ9r1Aq08XSuEImaYyPKX+noSmO/fvQef13V4beC/OOg8QfF00u444zWUetC9ZML2UUfRvL+4k
pHsfZ/V00XIz7Wu/MFjxUFtHuwlNzG1+3v88O0HWL4ZoGFJfKkrDi0VazdCP++gh8937QZYpuW66
UPukAcwDiBYOy/l6LRtd6+vpZFGWxF/1wLknO3oyKYe6mC0ngrURRkF4Ds12rx76q9P7MTK5IB0D
Hpj04ygSrjtXKf63xdj687v2ae5s3z+YGPbY6Zf0qT/P34Tq1PxhXkD7Pmamoz83z7F6Gkf3/5D2
XcuR48q2X8QIevMK0JQ3KlEq6YUhqVv03vPr76Lu2XuqKEYxzpyZl47pmEoCSCQSiZVrKRKY4EAo
sKlAsZYZL54Zgwb5XK/+d9Py83FAEowQZwWVwoknuWnHKpHfsLaTywVtG7yopVwokyzzGMJ3TkbC
oWaJ3zG58djyL5610TTwunhtQycQ6qeT81aDujzY4FvW9gLCnwf1qQOJwkf/qWyK0NI40weJ0HeH
QhYVIBJ68J89fyFXmjrezxcAYYOCIBhJ0LVz7xMiFNHD0FdYO5KiFps17gmfcwrNnMZbyPx+4a1H
WwikKDwCxYiQOjk7WCmvva5MWVtPyXtO3q+18V5eM7LJrMfz+qvDampp4ulljcZggY1ZOyaNLpGQ
pGT8U20AlbKSLY2gk4rmRNBNvyGbhJwkq/ZJ/dzrC/t6doVvxzyZXz9SwNEt4Uuu6c9H7Dmytk5k
oKW+2wQ0WVSjGcPRdKvdGpzE36xy8yoR/r/BSleI3jREz+k4vsZwKaXoKVs6ruec6NbmZAcFpcsL
LtTG7O3e/PzUDtbG1SlLLquFUPyrjDRd10ks9lulrsd2eXvbmPqwzUxxTWO92esLJYJZV8WTIiCI
Y2+TNCX/l4I4Uxu8tdopAZX8u1cYxevwFKZEdgjtiVfrf4K/j512Gp3HsY18pQgDeKNGOfJ+J0aB
A3KVsmNtU2Io98QMdHPml1hcloxMVkrmG+zCCEaitUa6HejZGjAOEG3hpPl1kZgOZrJQEWS5OlzD
WTsXzfQ1ehPX6gtAy94RNAOKEW3TlCg+BbF1pRqeQsR/4ygylO9ACjb2r0yPujYFjDnuW87WY4Lr
fyiSXCR9ZKrXg03DpaR4DFzTPQeuQAXPmADj4mHgfulQklBV9FX2NpNyIHfbcjFrPnaOXwzh44Te
mphEtFyBVufACL09XJyQvIQf7yZHzHWxbcjwBNAT0fZg4UnIwVitAFIifxbsjyfRoyFO4lgaMuig
RZeHDQ6MwoiJ/v7sG6ml6r4VthsZlhFcVgxii2NIf5bY35cmeLI3WK5r40iVejuLuoMqp6uaKZfU
HMYRPBrhZGuA2Ezm8ZLa27xremVlsOxazXKzdPLnx3M5a+innxEgKGBDJntDKjxJHIRgsDnPhma0
Vn2ngykudU//MNhOx4OXBrBfjA2NUEC/d0qohXdxqjq9/SIQnAPctafX4qpfjxx57khMOZc8tW8+
NYyMUI/024tdnuhSyJ47Gm6/YrJyoKeLgyJgenvsvZf2jLxtl6gn5ubz1sRk4SKfi/M4wcJB3IGE
IM8U2p4U9W7glyTPft1Lx104svJC8UOUR77D+zmtfIFPu8Qf7GAtXeMVtwV3SfAZr+OMRJCE+nzs
KLNp8425KSOdlLeqF4aYvKYmNd3uO0/vdDPR1ym1FLozWt2w35zj6xcSNsP4uJzBw7XgrL/eqidD
nrLDt7HvxuLgDTbf73OlgRD7mVVBRz6QtuaIVH6g9sOE/hLGZmZRQdeA4xfhVBu75e5nGhS/bhhy
6mDHB/kFCDTOrDdKsU3NYFhDkvYQEAbqersQgrDuQjrzizocQ4bCGRR5QI4FIsApblWJQAwQ5DVr
N+5Hx1/S6BXEotinRBw+Yr+yhvbk4b3OC8VL5TfrgHGsHDVG5VpLpIwrdGKvckePq4/cS3XJ/ZaG
gbDvj33j52ow2d5IE/Bghfrj2Ec4ccVhkCM+RH+0Le73Vw4J9RbnQvfVmbivRMhV0kJPDi7lCb24
+vnlsfU5r7i1/vP3NwWa3gUXS5n0g92Vm/qpVUisvLKM2QloVNOx+5iFNflV9h/XBIcrHrrY8RY5
rcMkqdo0DScPttOBXRpaMa5mOL4D+sEDyG8a0YNQgrxhn2Pe4IUlgqZfj+I/1jm8wCMjhCLUlJQt
kFm/9ipmsOtNaVw7U097K2IMUDzTi960ZImebXZ1hRuDk7A59OhFV0E9ZXe5RDLAGaqWpk0KYgi9
+6zBqqVGtEjAj9Z8uS5wNQeGOzIjnb3uylYrWoVvaDWqFRoISBe25mh66ngofENKAZTt6GGfZCIy
eDkqJq7waRx5V8HU9lGGC/XSWRPA7o5rrqDyOjFRVE6gFQ02YExAdjCsNLt7iezHLjx3R5Rx+P7X
yOR8DIHjqGQeRqBJrvM0pai4WAisMtXNwcx2yVrama0M5JsOh6oshID84m3YbbL3zaUaxLx/ox0O
5XeACtGxeB/vBC5reFfJWNtVxK+g9g2+XBdtaDDRt+g8y60ZMH9ryNxzLUkk/fFUzF2rUGoFizyy
EgBppv14Spp0gTDkrN12DOnqq0/YmqXQugyjTd1B3TNqiZdwZgqZGSZ7iYKF4uTcdQFNECPpIQC6
wCdN3L2OBvBVeVgLJ7jU8jXLzrJVv6gu9TxTfBYvQgfu+5IFxblVgqQM6n/1ET0mC0FmDJlTz0av
+6hQhrD6i5oBQSCT/UhmbcjaCOwpfyk03V+Xni4WetEv1ElnEiPAkFFvAt84+nqnnb2KWg5iG7mc
zal4P8E+EkRSlwv3oLlT9NbI5JDo85zvggZGtNLq5JegIGDGjpvrgv9MAbFjeLwxMz0wwyYveZFh
4D+9QhXtrWpe4mDreWdV2ked0bQp4daPbc5OH8AIoKVHCi1MiYLTToH87OBxtsAb2qFxF37+l7Tb
z5D++f3pkCrAUruaTXlbcF0wjZas6J+BCM5402XlKIHC8gCFGIBnhg+uLWKwbaP+SdwGtOd6gKti
R0Stwckkur6vmW2fRUYgOV1EWg33byOpgcTshLTECQYuINBHVDVuNJCogdYgq+bQec2cCioTccuE
fyCMVr97ePEEQqcYcCKgpATGZzSrqR9V3w8K6ID6EHr1ZcslFic1bUUBzkCJdWBwEaZJFktHtkFu
YsRCJL6kXKKKeg/geolnPEBhrKwfgImXBymCunTOXIu26Drz8ZLNJg0jgOR/1kyYxLiySWMtBgrc
1ivAIYiyiq0YVamBAtCcWI+NzV2YUWT8xxh/H1DZVuhzpgk4u9hxulnSRo/Wg+mv1L8mT6vj8MST
6tDvVJPVvW39HJBoAanwC346daHJS3cNGnBZykcXZU8qYzCg5y6PkrDLIyMbTi5rdNlKhVJmVJhs
fkWPoN7IiS46594zw6oxEvWkRUs8neNl6FeMu5mW8aZ9k7h5UBvMUxkRISoNBB52oJHzypN89Xj6
507w29mfnOB9CdWdPoMZtyeBsFM8o9EsAZWmuFzYqbPZOvrMwBWOdBiURJNp1qAnBfkaLLREpIb6
qOpu/ZdmXVsxAmpA8h27E1cgfVtFm+DcfmY0yseK82IRdPTe3zP7z3dMZjbMvCRlnZiz40avThX0
s7bqLhmIQdXi9fHszuajI/Bg7PvmwFk+scV6UVf3acLZbG/IlhutOOhIcrp2dq8b56s8ZgONLwtL
Opui3BqdrKkz5HHfyylne2tkZSCkkscpBnq51NVjYxeZCcXxxwOdPb+AKEebxdhIo01yNN71oFFc
ZRyqXvwmBRVpafD/W3KPn216Y2OSe7huVsYZBxuMQNmznBhsYqd6ChB2v5DWzp5ZwOrhtMJ9Dc1B
93sPa5ZIJdr5bTWynOhTkrdsupBVjAf6LycEbRiLnjS0RE4nrEqhyNvhuminqYFOXzwrBe4ukwl7
giCOLy3svSVrk6nrPbeOhBTWCsfqFMIfnbEMElb0stSUNhtPbsY1hrWbsMUOVejyDSypkV4hBfZO
eWA0zSewFI89bi4+oiFtJM4B0SoajO8N8UXvehXSJtv/Dl1iypVPuOAtZaGCLf+b8/DW1mRQKSpj
bVIXvD0cWSQTmk8Y7kuAcroGmcdjscmWqipzDnhrcFzPm1mUa19Seg0GQ7GBNNJKkK7R38fzN+cS
NyamJSt14JoUvGO8XVMxNobde7NNXlRO9xbqH7PR6NbQJJnI2q7pwdHK21I+rBlXhQTmi8MDQ/wx
YM1y99CJl/qSezXpfHnB72czmVvjk+RC7VJwsaQJb3vaZnCgbAJwFhyEJOeE+tnCnl4c6uSEc7Su
BEEyhlqCDr6iabR2sxNTbrKdnz4NbEejyvTrVbnUWzF7zOAVBarUY9sUuk7v/UUsxTzm0etnx9De
GKs7uqqgrX9VZMfuGTLOybqrXEPNdJCcyOawhP+fe4VDNzRwRgKYnKHIOtkgfJkyDvYoCnEVLapL
ktFeh1awIaQbLrBYeVeK607UtZPmL1yc5qrnd6YnW4Xh+6KqcGG1pS8zXEnmsMb2LHYMGfTINBnq
oKUTLMTUWStncZV6JNrwW54lPP5lLMYSdwOoClE2eLy95g7Ef2YEaKH7FQmkMm5RnGZtvBsQlF/P
ykItYG7/jkA16KyjUwGwgHsDLpNnndMWnI2Wzt7KoDWbAS5E3WcUXRcS5NmyA2ST0A+BKgwayCbL
26dSFblih1xU5z4d/VDRDV6Qzg5dUhabGxQOD7zOgVoFenqTDQReqyh0W46zgTxpQ+D+tVQHAtxo
m3DsoCZ+dYqyRTqXcaqmZzHQ5SACApISKuGT5CVzFLbpMxWX71UMwQwgF43yJL04JD4Z4WWbbpdy
+7nnCWiWge4RGZOGF5+JxQa900Mfapwdkm2x27dWpJDcpK4uPj12w9nIgOdICWo5GBw6D+/dBNIs
oeflDmf7/XvL/GWUdev+kct1YmRWEVAejDSsURTUfwvabc4tHNKz63ljfTJORix7zUlH6/K2Ti3x
I3dfQ3VduEcJVeEl1b25G4YyNhAidcMlHvzK94Pt/BJ/1fu83QNnSHnA+TWSD1chMcD1TsoQdSKj
2CfhKv4qc+MC2pMUBbM0W0lrDu3e7nfiAugxvD1egxn3AmRnBCLjMQQ8UJMDsBwgvpaqXG9D15wM
OWiCoGL62MTcDr2zMTnn6j5uZB5tpDaYl8yWiU2REXdyabf1qiv2gbvvGN2D9GCWtmaaH7ni//wF
k62bFD1fDyHevdPe8MvGKsB2G5Wi0SE7A5t/5bjbJhcI2IlI2XamqMXrvFzASM3ONMejEg1AAe4i
E3dDU3bZ1R3b273QvHdga2aCYGExfxH/4haiogL7XxuTvFNVAP7LB8x0b/VWsPPW3ro03o8uwb9W
RbonFJfW4lEmb5sLJMH1xws9994A89ARA3jhZ1/fu3hQS1wXdXhgv+7fP12SUobGVrUKqYWHfRvn
LmlJufKs85LA9jh3kyB5a3j6ztdXwGlAa6i368Eq5YNSf7TJNZIXbl5LViZ7RQVVbNsU8CKIxUGi
Lq9PZayuhgAlN7ZmzH81mRoq2mDRQyCe7JrM+89k1rTS9/tjYpYWeAnIE8FsvqmkXufm5fxnqa14
zk1x8QMqScPx/UurPOhYqYf+H3AF8iZ0n3h5qT3gJ9BNF+vGwjS554QODXMiLMSk7am6ly103JDj
M5wzIsGLttf2Ha3IV0w7+K1PEp03urVHn/Gs8veVMJvKkihHUV2njEDapfr9T9H30fdNlpmJKslN
fHwfwHaoL6LqF5mBmVrp3jk565haxsEOjNAsrNiEchlJaEsYM6FIOh67wNxJjNvjf9diyv4Rq60G
2MMw2MAbihSQ63fole6HQx/8G2e7tTQJkLJScGWu4R04xpDLcdIxZHXtgZIYoJw3F2+UF2SJ6OKw
Ivp4lD/J4KP5Hj3y5j4ZIprEmvxj+/0Z/PUkB8zSW4ORGH/Confk9FWbmdGQavV39wrlLHJBqZdC
9U4vt4soodnjCg84QDfj4R69OZPvEcVSEBxv6DEXxXMartKzqrfFQRQuMcfpvpmgtT7sqbJ+PA9z
10Gwnv1jd5INJbJUq1UEu7wFYflr+dfRCI3N1UKUXrQzhrmb+W78VmhdKDIjv6tMdqOjH4HaLfmz
MJy5aAkSB1Dh4R0S967JcBpH8HkQoLEwI30dj8+5tYa8ZKAPL2mCc2DlHBZuW7Pb5dbiZGCDizcD
roXFPDslUgWwHm0jlBPXkt7svL0mHdDvtjDKmUcrUFWgSI1Hz7GpdXLiMqwoQ7UaUMh9o6P09+6H
lgu1M1KHdIk2YHbhbm1Nbjo+6sIqH/a4ttVkf21VcIUrw143pKX+8p83lOmWHImvQHmBlBDZyr2L
qF7vaHnLAWPNqrS2cmUHWsETt4nXFnlCexMxS5N+J3vVJZF13grPL+LhRdPTEqFwaVXH7fb7W1CH
hEQASEmmZ3tQDkPCiRj1Pri6Z4VyG1pZ4K4h39j8C077Q+n1yNgk9rcKGHLdYlzO7WB+vpvvtdVa
6saE6z49abQh0fb0/Nd4NT5y+lpYnR3RVWRountZvm/+IkQZszkUYFk0waJVWppiJNpODSONwVtA
1YjJtg9jvdAiKDYBtWOUQNZvILLn6drQpUeWcXFYOb2yDRM5ffHlhF1LeJqzAnZQDk3qR/jfstYS
BlE5lvgHzXauthDBZvO/UWwTd2MoN+Oz792GGXwvG6BTi7qC7lgKS8SWOqwerHScjdr6nH5+M/pq
K61rotIltMu406ZLB0Z08KeN+e8vsHWeZKrXpqjAl4MxcJ8C99wzpkfQ1Luw55cMjQ57Ez/VAOTC
Dor9dqPY72KdgeLunGFCM27B0Gw6fzukyXwGspBiSCijKAnRr1vkIzWefo3iDc1DkoGaioSuhJO6
hdo3Q/6sXhZi29zOGztHxzcTqHBPlzMuGs2NYpjPChcSYXtJ+CsGIal9n4rMtwPdF5ahYpPjxZGU
2YZzjVAcnh9/xKxPoT6A5jm8WgM8OwnqVZI5kRpWnJ24VrgdiPbxWppW5ZKTZRju22GzOStviDpQ
1HxsmZs5wLRx7+EBGzTT8KnJOseMoAwFwIP1JiR7lF1aY+gx3wUKTGfhVJOFdG9uuTUUXVB2GSf9
Fzt3F6qRCDEUzt4KHnSEyGvxnaDHIyMHgqeQhGp6vk2osH5ZrR4PdRzJZOuMDNq4aADeBjaISbjP
O8QfoeBZO2lNLXnP3a+q3UEIuga+Xgj0hl96Hxkd95HByRaS+ERSOxTa7OCLS/cKV+iyugT2m9mm
uGijKRZKcqKMgHS/fDHPMnKaw0bc7PvGGKg/6Em1RNGwZGXinqKclpnnw8pQUndz9M/hijUEwn3x
GvjrdHmFM3EVty9sZiy4y1xde6wkoEQH7iK00k7OKl/2IHjRINqqoGJw1YvG7dLYiEMDwJK8q/UC
Qn3dXwWqWgyNSjv9fOw0M3ArBAfuhzJpzFqn1LN+JnJxM1Q8sKP8WfkaoRihYXHKgb2Cf20FFEJp
OMZwemx2BhBxb3ayroPoMYmawiwUfeTe1fkEoLq9ZqrtqmiIiq7HTDE1HZ8Qex/SE4s6h6SLu+ZF
C/W8WMhOfscIfAw/UkiAyhAlj8nOady2DHGX5ZH+rX3ibZcebcb//36j3P/+ZKOghC60UT1gsGC5
kZW16HsUpUUqDdukuIiQqGfLvRboeb9Oh33VLPnY7416b38y2ShCgMxnHB+I+9LX7lRKz06oO/FT
6HwMH6F8VFqq/ElJT4BffbzQM+nuve3J1sqUvhFyCWOPIoo3q6bMCJOeute8XBXASRtiufSUMCbQ
v2YbdDgg9keDKZRV7kNGzVd9KOWotQthFQGtyTbgTFLqCA2USiuLl9Dh2Utd+o0OIS/w17eJJwkk
KkJZJhCdB7SwiSWhh8KG6m+HOMwy0ntt9xkObf+RsvHwJ1VccJU+nqjfIQjzdPPVk2vB0IMhWZOB
ECqgSsiW8koAbjv0tlJXQmtySaVlxiPQtDDidkes5y+5G46rMjVFs5TtS69ivlaD57g2Hw/o93GE
pvxRuwxYTlARTHEpdaS2QtI3IwYmBpoxon1erhkv1JXsRYj0Noppmi6VQH4nOyh3AbwKHg7pR7b5
fu0VrdbqGszk9hAWgeXF0UfXeEtamTM5BaxA2m7kaIacyJRSOGnF2HV8j7flEvD+aFMWxBf3NRhl
wsgxmwbcXGUx6Gpt+vEVXKh1fI6TnEjB1xK2aubxBZ8igA8ERwh0R6Zc0W4Z1mBNjnnb2WfPOc11
yVj7m2xb6oZKBiMRibCQy808QcMkPAfnMZR78exwP8eMp/Y1K+Gprj+npERtOKaizh06egh16V/k
b6hCoyEbL5BoWMfC3lvDpUlR/DYCiCDCSQQYY/aH/eBpTH2qcsTxSH2V8R+f2tclXuKZmxteIzGz
QBzx6Buczq3fy5DXQvJheynBO1ZP/JWzrrbKoULxdlsZm7/5GrB7G1fHhTvYTAi7tfxzet5cTtCW
GUcunwk214CZOLPYFoxegG4aQ6Q73kLkWRonP0lBGH4AWxiDcbLfmZ4fBH3tbmKKblDnWBgi2sMc
FBArK/RIvvSeNruVbub45+JwM9JKHcTYCWE7O3UVAXGS7m4F9NxR1jMoFGjrLeaXxq//ouRzt7jT
bLlCBg8tFhhWMj38EGl0lLqdRNlnJBhRsJBgzJ2CqCuBuRClQTSLTYWBkgrFNVXrgFDptl1DG438
cSUz03Rgo1vvYyiXIDFzAf7G4JQxhx84bfCaBscuAPw96XjCI4/docVd2rS7D+d1E+EOsnR7X7I6
8SQUursq72C1i3dsQsvaquV/NTLQRoDSA0H+F8Et0/J1FQYC8Db8S8WIa8hI6RUXEIm3c4GozDpm
1Xcu+S4dM+JNPlgxzqpdUhCaOdwkcAcDaopTFByC49/fuG3khWnG+olgt7RbR5/12jUxn0u5E49f
mWQyt1ami5ilXYT+Q1gR9zER3zsdWmrv+TVd4xl/qYA/c2/FeY+L69jmDpbN6RW9r3DMRPLPkPR4
JVZIyWn3pD5/tV/ql80TjSPylt8PRzT8eqaQEfEpWbrtzcS9u2+YpG5dOUhhKuEbQrTfgIfEPwkb
iF63n96SbPHMvet+uJNzxY/YQKnH4R4HIv+xXIu8EmHznRraqlx6jJrZFuggAWhqnNqxHHvvLUzR
O0E32tpLxp9FL5n/ddzhIIoKoOIPZOHGF2tedlNNSAW7MKFHRM149eRbpc6aRvoGN9Efp3XczGUG
g/nH3Pg5N+aKUIHynTquESnM8ru1AKzGccge692lXjVLlIVz6QaC5ojnBn4GFGvjJrmxJ6lcnoVJ
LdhOHJB20wgGr+6DT/8MChcinpriiR12ZZIujXPWFzVUqxFoAK0QJ75YByimtWHL2/qV3wy4qgT0
4JHObi8oHJ2X8DozILOxRoVTAKQ8IH4Sx8z2ZpiVGta9V2UAlsRGxuqhRp3a1yM2Qg9jaLiRqidO
hDnYZRl4MDMowQtnTkEC5rVG09tctPWGTZTytExXFUAg2S7kdcW7tBwVCyq/Cx6ulzrb/InwjhJZ
C04xN1kjkxAYrFHEACX+/dd7GVDTrVTz9os+8KRZrUParFgER9zwcnSfPvFbvVRQLwahzmPTM717
mLgb05ONHLS5BK5nnDn9GUy66N+rdOfc6BqRfCK8soVhvKH2RkWfvL1Zh2a/ShYb22d9FBcBkCmN
2u64GtwPv3PR1KXxON4FEqCKk1KHIxVFP+h5kd99brffmprMtOz4wAkPMPWi61dxk7skZAi3Z5Gg
rVbiAtrlh/R3egKBmQAybKAeRNvJxBqqb4pbhDhapWv5wb4o205vnoVDaDwr1NpxoJAB09q5sC8X
wbYLQozXZLUjqOdezq65sCNnqjQgvv7nWyYLrXS9kAiMCjg2Gk1ByWRKIpZbXKpYzLkylNjR2Q/s
HPtL6baRciXs1UGwK+kp0EicWK7RITVMDD+0H/vuXOYt3dqaHAw90/FOn7II3TqaY7SLSIdP32aM
3twlHyrZbFYZ/aYLVudqb3dWJxG1wWtHGbS8YI9PAD3hds5G3jTPRNZPxm5XEN78GAbqrSRa/nk8
4DnnBZ8NqgIyqFiA5r3fJ75TJUMdyrhpqLRpXNJegvbtsYk5LxF+Wld5QF+knwvzTRwtBp/z+RKD
i3qAcqHwKdS7IN54Cxn9TE/ZeG0Bmcaow4Eq08Qb+cpVlZjBUFq0k/Uv7itah08lCBmaFSHx7gsO
iivxV0P+MsanUBKvt7iF2ZTnpvP2GyZZaCmJnsv5qmCnUsqgrSksI8lKhEF71XIvt6sw7Z9daG78
lUFfXutp7aBbXGQ8Zd+5A3oBtbypYsi79gmHDpG8F4gUIsUgchayn3wsApiTNnhUInnOlBB6dBkP
2z1wEvTdckGEOpUrJV+RLMaRKTuxYhRM/Tmg5eTQe3XWkLYY6jfg8ev1wHU1JLk0RrIVvpSf0yyJ
TnxaQHIgr/gsp0kPLicqJLLgGiUQTS7+7PVvQaoUqJVyWbZixBiJWaVoAJx7gboPJSFaZZEC/b9M
dv/wEt58aS1KKY2SKuHIEDfVRk14Zh1lieKTiMuUhmZ8VENPIYnY1kgKtGESUAkAOp14xQcL7RqW
yG1bOxSNuuFnjKkqySi6uaR6Onti/LN0v9TDW79BYyeo/u3gOYdAOJUuWg+6tZQwa2/rGJprut5C
QW425b21OY02qlz2CZ5cbW8nU+9yDHT3zFkceCEiI7KkhY048+aHHYIXZDRQY7f/6hhQWwjIBokD
7zS8nd6Y+324ygFMSslVOoIB7SPNqJjrckQpk1r6wmkxP1oZtU28qYz0HZPNIYm+08tdLNpiozfM
eUjP4YuIRqGCsGv4lCKAsKjc192hX8LGjb88PTQhDPcfy9N+YTfl42yQfNHWrnxGQyIUFp/u0sYq
m9P5cbSbjQDILcBdjpgKMY/7gIqeUGh8d4mIC/dV6/d1A9DAwuvFfKS7sSHe24iznvclFjYKc78F
uQg4gzz96a9juruGEmOzunyvlPWLunj/nR0cIJMiB0w17k7j39+EckYYmJ5zB9He+jDzeOLGxOXX
Gt389iRjq2X0GArjb/e2sbE9AAAf//78Br8xMMmcFKkLZC2DATVYOZYHYOE1bfCkJ+I5T8nIIJzT
WiZaumurhaTtJ9t8NLbJ0ZQrMRwwh+nU2O/fjybQWqTNgfcB2+Bul68Phw1P9IsSEFdfOhbnsqcR
5vqfNZvsus4NssD1WHFsO9j33++4jxDRQIPQ+inaWtn361v8fNjYQJCcV6gh/KtN/4/5KSqV4TJW
aAMMvblyu+N4AXD0J4X2x0sF9KMVLHjRbJDBhQ15P66nANlPprob0pLjfITUEGjHfU8hUVwZ/fMG
PDt/nCU+x7m5vTU2mVuIcgTu0EsoI4hGuFFo9LTi3hbcdjwDpr6DtUNEGcmpwXZ4v+eSJnShlB6J
KFWY2ZY16er8Z1Uv3dnmagi40qNeAek40LxPM1DsC1VSECH9gjrf5mdOEvDyk09te1y/NYb3pBb6
gQohsRs71C+PxziXIY7S9pAkgkQovuB+iJFSx0Le8KIdyJ95/9GnzzHz0S9JZc8AYnGHuDEzGSMj
QOVELgVEr+sYNT3anAIgpnLy+ewSD/tBJGTHnMHLvaMVyHdBXumbPWF0TQd3V40Xh8fDnvUeYEOA
TuVGBZ2J92Qen7N8r4g2+84co9aS6zWEstFBIS+87c8bGvWFNVwbsbz386vwOaelqifZla7KpvDJ
OqskMZpwlWnfj4ckzPoR3r1AyT7qOE5RhRDNZbI4hqnUKA2FMJfBHAQard/3JgRDLmja/euOxSmo
P5yjbyMh4TOoNOMTupJ9HdR+9uPvmXvNwHszeJBGnTEgccbvvTmxnJjRONeDa+n7lu4hj07wrE+L
12gb76SNJ9OaLu1Yfu4ku7U5OZ5VyfGYCuq6CEECqh+g3xoJdbuLCTcj1hfZGVVOjdVIwXrWXxYG
PLcAaDoCfAVoJ8BnJ+GirMSR6QDxlrlkkWYK0VX1ngTQBHWJAd6zoMuomltIvxh491IRfvaMvbU+
OWNFvxlSUe3Hoe/14qS9KpCEBx9WQL/BfrdaGOtvkDDCBcqBI04Y9fFphW5QnY5jfFm0Y7TDVOvc
cguaeIoeBg36wlW9C/TK+3psdPYsvzU6yYFqv0/KDOktcvaXq7MHlIvsjyVZ/21Pp9NrutsJ9EBX
K/qyFC5m3AqcAcAHIH8Hz5o82cVhHjiBXMaSzX+DpKRFmVcHV03HWI8HOJPj3ZmZ7JhUdKOw6jIE
C2nIrCFQMaeMH9DewQvEY1Nz1RZAu5HJgkYQ5LrTK7srh5k0NLlkoxZJRsbUJ+tk0YJ45AI868LW
GLfd3UGKww3WsC9GknVUKO9DQTiwkNeT3NYGZ7yrezUGVrdebSyM6VewHc1ApAMSdONxOu1Ha1GJ
lwpXbezuGB44XVjFe5TF/4Kuy/KptH+tDFEvda05Lwzvh4X+1/huDE/2nuRLQQJGm9Z25YNTbJlL
tRbite+ZQLU21YfC/4l76lF5h6ab1Aw981P7iEQjxvVcg55ISaDs+ZTr/j63+3od+q/gp4h4Gu08
q3BI2aA7o9RLpM2G+5we04g2O83mglc1pp4eu6SIjl1mSTktfdCBrbKLnJ8KCJRCOrRnSLBKPnJw
oJSa6fK454qrDG2+Gx8g0GAXc3rL6zEN8UZJEiD8JNVoBcBR+IqEh27s3t/nUkzQGITH9op5BZsJ
6gKi4e3Fz6BcbG0ft9KjqRzX+ObU0Bwfj9Gq0tgSGvpfypwKFeiQdxzI/PAxyllijNIz1KfHrjPv
OXiT4vAQDqnO6bkRen2jjAvImd5RQa3KcckSld2SjUn0alI87hcZbGxFC91v2ZZf2tO/gvKP//8z
iskB1HVZr+YuthnI6vXkWAGq8BLCRUi+dT4eT9hvrM3E1sTl2z5PpIYbbRE0C0rpSogM6XxwSEY4
mpvtlqMXLV5oV5ydQkBgcAdG8gbO/HvniHs5Lys2hNGqrM3/x96XLEeOY9n+Slrukc15aOsqsybp
9FlzKCRtYFKEggRBAiRAkAS//h2PyuqXoazO6N69xbOwWMgkd6dzAO499wyGIufKunzZyHmvOjCO
lnF5FLXzM8eqP/NCL18Ww4xLFP0lfeXDie1k08ViwqVrmhdnhV7NgxrmSjD3wifWTubDcXLZRl+Z
d+rfnWuVFIgVyALzk2LyUpX+6dn4w2F8OOfgTVrhiGa+TPtFSTAGV/jKdMMwzxmuu9gv//oif5+W
/tUHfngYm1CuwTLifAdDOdZZmCIxgDV7FRTjFxkicgsBAhKWb3l0k7BNt+fxTn5x36e5qNFib5yv
LliE8vNfH9VPr8aH4l3XzMiYtZdbT7Y7bu5CN6/fqv4hzTuZBXvzNLMTxykRmY4KTo7M/mS5+POc
7bK9wJ0BpR6COzBc/fFGFF6nTdeH8ycdHVkEjPhG3KR+Pkosuc8hFdmyC0XW7ocQ2QqQjDRZeuey
z4tf2gQr+2aB+CUEljsjO3rrz+co2Ic/5dn8q6X0sg9eDCxRhH9E/y2mY4EnIhwkUsgPzYILGN2K
YB+N22rZtuzAwxed3oT+/U8u0L/a7mGBcHHK8GMHnc+PZ8dHV6lJNC5I7zi57E6vS74i2dgf2E3j
vyyRA0ufg/JKlzYbglypKH1R5ifM14+tAESOyCdIoNVz0Xyhvf1w73JCYx0aiKyegu0T7pCkyZJn
NJZbuUVCk8nBVLM7hIxCdEnvwKwqorMAlST8/u+vT8hlefjDY/SnQ/lwPggoZWDzr84nB7R2n88Z
d65A5qbdT77zxx7g4we5H9ZHHxYMEyf4IAWHQ+Z+XehNMvTIK/c2oQrLscu7o29GmOW8WCN+slp8
WJ3+9OEfiryKrVMgteN8GuWDfKXd/eoc2LRjbuGOZUR+Aq592Ar+9GmXm/8PdYLrkGQkFpeXY5gT
PSAoCLE5iJpT1x3/mbbjp+f1w+NO29RZZAgZptg7m0qXg7MTJl9guNNA1u2LHcLEf2qv8f1qfbxt
wLeAsYIbwSvle8P/x6/IlI0R8wvrW3DRky3iWcoGdtpIiwD70n37mcPNv/yWF0sjLBUI3gHN88dT
ahoHpqig4n9qgk3Y5uG4a/apvxvsDYrIuv2m063CjuvSL3/9eHzMgvl+LbG9OoAN4UYD/u6PH7zy
IW6ohfzMNzV9jIydt4uHiZoUlZf5XW1fLJu6R5L4zd51YrvriIUMr5XP3aq+cbebtzoO5G0LLtz1
Kj3wlpzwtbeN3P31kf6rBxmDcCiZfC8KEL7844EunVPLluJAmS4vMeG1u5WFn/w0FurDAvr9hFwq
DTBIogtX6kM5Ok1UzxhnwBBUFZgT5c0NXDpvutto03ydtyNs7skm3Jziku3D7Vx0e6ccMCqDuekt
L9I9QgtQr7OS/KzAvDzCH+/IPx7XxztEuh71fRxX7L1HXbubylGzzQJYp6pe4hltjC/y8B+f+m9f
ln+v3uXNP95f//0/8PMX2VuFLK3xw49//0+DgMXXlr2KXzKj3l/NL/LbL/fj68j0yL7o/7i82X+9
+O8//oj3+v2zitfx9YcfNmJko70178revWvTjt+PAkd1+cv/6S9/ef/+Lg+2f//br1+kEePl3Som
xa+//2r/9W+/giD+h3vt8v6///LqtcPrTu9ajrX80yveX/X4t1+99LcgDLEWQBiFewK0ol9/md+/
/yb+DYA7Ru6wZb5kMFxIK0Kqsf7br8RLfgvB1sY+CL42NHiXtltL8/13vvMbun84xsM3Hl7LeNb/
+dV/uCD/9wL9Ikx3I5kYNb6L9x0K/8Od4aIYhwE8DhLBAEA7P84adIzOw1limo1mgpak4WFuhAL9
B5pu7hvnqu/UnRuAQm2nFkI8b9yM0hwcf3gZumlPo2k3aIy0Q6c225BPpaeQWyi9yuRDDJ+tlqWF
SdNbNqItTT/T4VXSPq+WDo52zQEuwllros/TCBlNH4xXk8MebMzGa6KHMh6xTKfx12Twv0Ad4GQK
Gnqk5N4o1u6nsXmpgnQtoITRcGk06CBGkWaJH6rc99UjnaOixuA9Y/Cby8Q0X2MYfxxGPyjqQJ5E
y7YR0TcRh24IkpUpF/DdEzEOHrB60Qe8LqgEJbc2+j301xc7LRveJHWm2VzCiffbgDz3sm37vKvW
t4a31xHH1yJ92x6CYSzCuHmB9gCbnK/KuBbfyNrABlGaJ6W6GzgRQUXpaLgTp19CdgrCCrjDIyLZ
ppcGkUZ5PAJlNyHcgfq5AqRgcZjTaJsWj2xPHkTT4jstaCOGOZvd+C7hEctBiRnyfoWvHEwEnyJE
rY/tEmydWBSt73eFv9RHX7safBJ9Ldh8G0zeNVqefEWAs4b+kacYqHVSPK8KxtppvxxSXsX56Ihz
KGER5yoY8S9E9vDa9ZySzLTZrnF3Wzf9puXtdkoUnFLW24C2l9j5K5L6EJbAszAm/b0yzV1lMbYm
FZFwouT5HJD4C0G1Q+LosMBCvLAXg8Ok9UF5Ge2wJW2AOKzUT6E+RYL6Ec9KZjAsz1Zk5uiuvWqb
JXf93twI5d+ThJF7rgCGIBHdydw5FVu4LT2SoDoGXN4PCvl04IG8MSRG5eHiu98I7dET2mjeTUhf
yrVv6SNL3KoQfl2VkjF/79n5YJpm3bRLTfMO2X+5VWCSNOEyFLwKtlGkb5Si3wbXP0em/yy4gL+6
BKlrCfk1Y4N38oO69KYYakCrbUlouOTNkJ5RKewsS7siHOND3akwG625ckNozIjTggW4usFNmsyv
ARvXckAKVebKBsc11E9c4hx5CWoMzpDiSOrwxI2CUif95JD2HLe1LevBUXgEveUqEN2+XUODkPrm
GUEnUM6pYdo4fv/IDcfT6MmruYdVJwloB6Yme/Mbc3YhEsuaOGo20JXu0ubcQmOdURbM+7GpYKlk
kGneBbPrIZpBHkkzdLnWkd0GtQRW7iKOK15aZKwk7ZfZZV0mGCrcdiSYMDbm6Cr2KUor2AvP3a6D
vaua67qIqwgva5YvqeCnaTSgHdHQKXtNck91h3gZMkIWJKgw701M3tbTjOeDaUXRMQQb1Em4S9mC
DdjYbKzaTd1eM68dNvDCz+vxVlBSpulL4w4LboXmSzWfJuOnhc/UTR2MBqiVN2VBoMTJTPa753Jc
3fve1O+wgw6niEQ6D9O+26h11qXnVPXerdu9otP00kb9XFqXuk9zqu7RxpxsZUHEAXEoC0QVXvVj
GuZ2AeMIqc5I6BMmKuYO9VFAFviGC0SepPO0SbpUFCKW1/66nPlaHQY3WXaBHvhhcsUGN0J/M6fk
iL7hqNv06xpPD00zP7ZdmANRkUW3kHcWTemGdQ7dOBW9riIwVVbvEEz2qCXjWRRak0dRk0ub+Pgg
SXZ65E5mQwDlWvrd2bN+HpPE5AyZcZ2cd5JMN3VirhrJsRY48Gk2M6szQFdHEyYHzYlX9KmIdmvq
nExHnoZo9JC/ODnvDVLWsyTB+tV7SfPG0YofHCExdUAwZrKq5eS0QkBlVsH4LBZz0eglLP0hLu0k
7sO4febqTlp/J2biZVUDAKeFMd0I3Wu28tY+UNihS4X127jT+GgjT59J5R3EDA8GIw61nQH4wIpS
ZyTEbGcOg7k0zAuxP3RxPrtr/8XhWD4tj/iZR/U16Zcqn9pRZ46p603fjkvpxNX13L16XDhFKE2T
g2Z51dogep1M/5VVo94qt/bzYAx3KnV3tSTlPDqIcUe+UK9RadXRYa7WPHbZFWHsERSbaFNP3YET
Dj9jLL6h6kH1QVZ1BF1YYsd3GydLMVTtMaIJ3cMFC4OxakXU4gReziQ2wsEeM5gzG5NPKsJuYOgx
4vNXB+nWMKLJORBZRZP63FfOu9LtJzem60YGaCxrhZtJhm1XRjXST1gtTMEmyks7UsjvQdLW2nch
4R7Mrq5TVvrKTPlo5rtgcp4XtpYSpDPY+6pX7pAxFy4WgNnnUalJy89pih1oWhHKFdO+z2LQDLaD
Bu7igCmeLQlVpVVriCgQYzdCR87OE2R9Wtb1cxLBX8KfYa4Q9h32K+IhY2AM+90Syimvke8BnngN
Bn1TTWWwEoE/jOuwiBcgwAPlMq8jZt6cGnj+ame+I3VgPrPAs4+htfLZpqK7dXi4SQEgFyq8DqvS
hiH0jemS95Nz75Pgcye4fmicac7X+LPoQxTwFPl/9RhMKJBagd0ciyzh8Yi+a2wzPdOXVMdJFvc9
7O0QtVwEQ13qVB4WB1leYnifdeSfqJsgmpSEsKuw4WvTpNtJxOG+c4lzP1TjZ89G2MviOxqb7ThP
/uegkhiEKHL2K09klTeIw+wi1dYf3KnoNXbLlveYXSROaQmwRV7nVFbXo2gOdersDZRTsnMxG3Dh
gCSG3Yg13nOmwoWGm8fy1DUzON9wCWjDx5gNJ0ph/etBsjakGZ0xf7DU1WU7MT/XSb+z3H3o0gAe
IN0MkBrJDT1d5uvR97b1eHkeo6rooVfmYK86A5qfBtmIVp5gTbdZkN8jIjwMKb1OanOPpM0XK90s
tQv2VrWfmYOU2OCTbpccqiiTrw3YBLbJosbCV2aKM5OC6Ve7Vy5HPiCd87AlSKhQeRd4755ut9I7
CSR6sdRm1kAqxuFYFt7AR+1L6/XHFdBiH5kunxbUSxUehLgrYlJtO2p2FF7HcvC2baJzlF2lQQQT
Gcdk6yK+J6sE4SWzVVzQANmZIrryLxFGvJsxRoVpmISPLY5kBsm0NmY3mBlG0ZFXIDYBCm4bXRu4
5/eh81bF0dF1sJ9pu36bpvnMBoiIw3nNqNC71q32MKy6xk2Nko/JfF1JFg0I3ZDRpu2C3aTpmRn1
pvQdceb7PgBYqmnR+/dSts9TX30W0t32Y1JOqdqvpD11FdnHg3OFgVCxkEYVsmm9YpmXNIMCrFz0
4Gedst8kT55CxAlc1gYeDc8grr4HDj2GM8gcVJ40a7eQrm0JC7Y196BO6Lc8nL9Oc7dhEXQtwfS8
DrvUqbYSjtWTo0q/S08+v0rX+WWy3klXJye4q6L1Vi7p0bRhHgS6TDA3U7U6RQ7iNOnE0aBjIZOL
OqoAtY2tzNlw9hqh1uULJiMqTVAz9eLNG7xdpEnR8zMCGmjuVEBu04Tje4EFlFkn+iY4bmxU08HJ
RjEqqvQ8DJjF+ep2ImGJ9eMcRfgDnsBRHgbf6s7XZMmcDgpHr71umR0zMnhnh9liVJ5fzASbyeDI
HGLfep/a52VySuRQf2asPQcoVEPtHmHI/siC+lMvAPGvFas21sU8DLFmLTM30nWeWRW2BazFDbYE
s7PGv47tlwkCl6RpsnXRthDwIVFLujcifRwjFC/DaA5WOSXsStTW+OR28l0YjD3FS3RaovQL7iSG
lDZ+51XwNZuiGkOdtq02cz2/iXpNYWzNS68NgrOwvb9FiMoOGoyrpnFu5mjddBqxJUojEJaaGVQw
MK4Z5CfK2EdG0ktHUecwnsRjgNtySp8X1ErgciFulZxaEQMq/oQxzLYn0NiGKYgSUTDdCTgUWEdf
D4ubV545cuyBNVkwZJmwBZgl3NOVYlYZPU/Tddr2V7ZSZ5/AQsTQgiv/KYARqotlD3sG7HeN18NY
841Hr01I3lckY5Dwxok20QDTKSx7t9aGO72asxyMf6tk83WR7Cyd8LFzwzAPAwtjoDGfcXQ1JVfh
zDY8GQ9eMG0s67+lrrxdqmkj+yevid9rX++6Rhwr5ixX4KBn9Uyve0grMNr1D9i00a2tmTeyGvwJ
/F9oyVyzd1mcsTX6KgbJ81rLPZG+l89t7EEMrM9tT7bMWzfVUO+UUi88IZ9VH+XcNksZOiPfJMpj
OcHW0HbznszVVahQkq4Ei42PNv17LE7e1BycazEjhwWeSHzGsDms+2+kGbPeowqXybm7hJxuYher
OYsnhCePs7935wRK/xg89TZ5oH393HccxdZkTpXrXfXD8DitsDVYfDEf+i6CmZgNH4Nutbnh01r4
fvM29sG9JL7cipG/1h5qST+RYMi44tM0WeQm0GFPOqszQ9TTRIfnjgt4oWhS5bpeOjhYNF86NK25
WhcH2kgZl6tJDFKjordqlneORiSYa5Ib1SAPwaMc5hVSX3uOOa+Y1PMAI++mwYxqVQOeKAguN5T6
UdboVGd8qJ5JhGUAFr/dLoYT17YJwgiOcMu6dRJk5rJJaqjPuiGrQUfM06gRh1Y7DU45o59dt3qo
B9hcoT9eLu9mrjlW4gobGNl5qi5xcSYEAoJ173jIJoQCu0LWlTm2FBU8UdVt24z5Mnt3IumzOrrE
+mlEGIbzJpXDO0Djm1atJVBQN7fxZRTaVrwv1UzFOWYemomh8Ys4GeC0PNmxrCOISCPJ4nuGVMAN
TumC9WFvvQ49ZIVqZZHLzUgxN6uiicJBv9Nd5vfEOwZGiLIHizZr0hk+/nHv7j3eoFIahvaFIm1p
HxEGbcDyBaKIPHGa0mIyyXj8JElymgkaJe0dorD7BmFf5tvupaZOspNWAqofGqQkLt700rH5kTZi
T4IIrXvlH1aNrW1N4aHq+Cdvwm2+CO+I0hSSJ6xVheoYnOanrL94L4dY4WJXPhiwXtONbUPc4zOp
99haOhKj83ApNr/QQykskzIWLnt128WFXzIEgCl66201AoNZajPn9dTXdM+aNu42zjohUTBZx8zB
04fVgx6bip4tHDUzNayIwWvhGrbG3qOh9ZuBYN5d3OMUi6sAd2Ki61fkZF2JmDywRMeF2/MNbZC1
o0RZCwXVz+puwhpUDWopUBhsy00nkRVCucpDamBaYTLPIJzdnY+VMuB6pLbsXQL9swRhFALhIwi5
Vw1Ktc4TBzWz9yDlGAlPh5T5u6mrj8Hw1kb006KTm2mecogTSpN4SA012WRgRGMCJGRN+oWmLNdt
96b4fDW09bG1z1VscinsrR9U14vlT0T0p54PuxBFWyTDvMMgD3Z/t4lsYOaKtAdF6kKQ+RTI5sbv
OJAkc1NNn4eluWvgsoKk0HWDOLknoArBPkZJjIJRamyxJABEAMFL2VajW7aNZSdSozylw5WhXtat
rT3TZbqGMcwtHsuijvRDUFFEg5H3AHXf6pvPcz0YPMbyyAS744uH/DMQzx8Ho5yNkWuhVwn33dYv
fKKeWxDQHUqw7kr3RBonzij2qWyO0mOjm0+TRnTGOszLAfPmW+r39SZ0LgJDMVyNk4f0E7Per22c
5jOMMflCPkNnc11dXLA96aG6XAORCzU8VdzaKvMQXJ5qhYqoffTkkI0IDTrEbY/y3aQln+CWUrk+
KpT6m+ZK7qkzp2eR9hZQTuObsuHJTjF+E3kAFLMEza4ptUwegwoBtClWzol39kjXeO9X9RnAUJqT
ro6wMfhOhS6xYVvPQZHj9Q03m7Cq9vVao0EM4vtKLPcNa5+m4Z+RmP8r6P7Mviip5bfxR1T+R7z/
79f9u7gf1fv7eH7tP/7lD+j+/xtw/sVV/t/+CZn/Cc3P69evf4TyL3/9O5Lv/4bY3hTE4xAZATCW
xKzrH0i+6/8WXFzPnEugB2Y+eMnvQL6H3wClx8su1B4I24H+/47jx7/Bv8cB4deBHxLkmeCc/vOg
/gc4Pl76w4AnvqiVQ5jn4E0xZoDR7YcBslwjEwywyTaEDwR7kktROeCZTvt9QmsM0bnXIa+tTcaO
P/iprG8ZXVGZJinEcIYOqFMWvqYPYP6GwQ6AZh/B9se3sDk0YnGOUjTDnQe7T2DlVZNioBkM2ABb
tCajzRzesb7USnjqU+2adMwrwlwPSPDUML+o+iqc+mxsIwuzYoT2yGOIpCCt9+HMnS5HVKfCZhc5
0y5gFQ2Adg987DAQmGFklkhxU7NebUXnAPRZAmerme/XW+BAIvMq7PsmELaI+ACv4k46SMpRRDhX
qM9divwc4TknERH+tE4y7Xa8RQzKUyJarPBjvxZkGVHEOYPwLg+pBiCggGdc9XG4FqqlnwwkfH2S
dTQG6JuRNXTJZx9vUfCYWP9uNphlXg28kwgZVBGN/LxKq7umExpsSRxov/BcjGZoTw5aTZBHaNX5
10LVIBk7xBrkfzXUFf3XBfDPO0SKThPmyYQo5GKCYKm6r+oUKt6QqEA895WStkS2oZ/3/jJ/dTFB
8jEDUfINNYv9NgKLGlbMVDAo3qi+ja4D2zo7TfumxipNO1ZqHZpz0om1uYb71AI4THveNWAZSnZr
VGMfaKpLQkIinfm9AWLQ37Y0qhXPqnGOk42H+cPDwFJ6UMTGhWOTaOcEE7sVK2CW2bpouZHhuGQa
CN6GUa/27+3caQcAUBx0S8lYjGY8a/sUflu526kOPutDndImE3OXAqVDuYCUeoyulw6oSlXHTnCU
fjoDe4owhpS5Hb3Bupj1JAp1RLr2aY2WjfjjiiJX0B7nt+oQ/WjCoI03SyC95Ahgoga3NED06h5L
dqw3CHkAvcEwTES3C42SG4+OkTmsS9PUh4j2A0UzirlYoZGsq0qawH9tFys+iL2Wc/gYzUOVM7Iu
hZSL3k4jzEOzboBCc+P0UX+yYPVfka7T5QjdG9CSFBMR41fQ6i10JWdw3mOYybW+vbfKNgpInFW7
xZXTbVX39rpBsmwBl+WFXCV6MLczAvLifNGe4CCPttWjS4jYebUEbFULPBIbbTsk9QCKDLKAqvbe
k6nBIzTWw74fvOB28eL+tRJV9Exxa6k8iTGUQu1wsWKwzsVHrhUVsdnaSr/fh75Aa5AwXpMM7uSA
2JhGevupMXz8HNGwfljsEFwlHGdaTd5A9YiytNYdVLtmbtjytQYxgYJsRkGxh9A4G0aCp2nO8VwO
4/QFq0Lgmw1FrGucZojsRcN1QY4Wg/szmx2ett42VWJJ3K3vDOMSb2oX6OmL53p69o61DpzxPtXN
5OZjm9aRA0SHNOitKGJFJXhtqRZGfuvV7E8NPPs4jeum0J1h88lZRNNThFEjiVsBRU3HGSzcBTVr
2h1pYgbwcJNoWNAmzO4yBqUS6lJILP4cwPRoFmmbLzFOfraC2viAgRMO8+zPGvD5Y0dhMAYYOFEx
ZiNhX7fOlglNvC6r+gDx79GEifwF6J7qT7JqR9kDcIvgohSklRaP6WhE9Ly2geQPidciCMS4Rqpz
ykemzhHVK/KwOeDbNpMzhgg3ql4MSjLVYCoE4l9XCOWiPqcqjF4NYB/4nYOtsUPdF2zHSzstYQL4
UuPiXhBPks04+0Udtv3Bn1pyn1ixQBfQIs406hpeRgvWBeuFmE94eKPzGg7qgJFjcleLoSrsBB9o
xXzVAtVNDNmmxhG7eJn1s+/PMDpTHkTs0EKaYoJnHsK9oMiGQaBwt0uXto+1DePrarRiRrWONsAD
H6nwxwo6kDoO9mJsybXBaCWflcd3NEJSI8I4k73TzwB3BsxTAC4ZzCnnDrxqM6+Fk+pup+pJnlIs
5wiBHlb7wFVYL3nahoiNbUK/oFOHXBsPnhdbT+gYVZ710jLw4bqHRgwBnLxDHNm4ZrLqzKE3zrco
IO5D3PsxPDISeBwK1Gn7tO7FY2ubqDtanOst9eO30eWDeqkrrMQYHsJN7yttfS3PPZNoXniDeBQ0
Q7F+RAdVNzmX2GyfWRclkhVCgEADDKUL6HlRbVB95Uw3r7DO8chTtKDfPCnMGJOSNg2hBR4QJHrP
uGUyXXmQh6cVmxN4hWhxu8S23zLltPDMhFHQVcTRcReBCFz01UksLLBWinYWs5zk3LJVi8LlWEuR
jDluG0/bfFCji3lD2pB8SDt7A4lDsG58YZy0WDRv0n00tG3EYUic+OC2SozA3TpE/zcN29bvk5fQ
rE4xgNLYQGpPmttOw8SdNjy6G9Uaw5+BpxVGmYFY3lrizyfm8/4Vwd2rkxs28pKS2cI0LrT8fgHC
Df0RrcfXKXJw7XeixjaTNSvj6xddh3V9RZGMhaFRNw7JljJmj34beSeQPsMY2ZGYVtmY1N/sGlR2
q1eh8NDXowGJ4nvh+P9L6F8vVJX/voQGzceIr+yPVfTlBf+oosFeSQJ4LaQXdinckC56w9/5MOlv
0Jgg4wWmjBCBhBepzn/xYX5DZY1XgA8LRqjjXwhw/+TDBL8FEaIUQK52EBrihKCT/i8KafDBfiik
w0v4V+rBDANe5/g0MHR+ZIo1yjByGYrbMHBu9RBuYPcA0Jkw54A+fFfbNoAEboSJE7DcYX72k20n
x9z3sEIDuYvC+8nHbYqQ4IQXo23T3GMWDwNeMHl5Qu7G9b63GCRiki070FHoSZrJZNFSuZ/96uB7
dy55bcdo54Eg7qtoLIyZCBKuv/aTC/j6iGZQxH4e6jcCD2EDb9e9UEFbwLp6yGXjjKXCPL92x00M
DRmNaIEwwncKgo1wZ6BVGuBL4sumMBTPtEoxwKmum9ZP4WJr9i0whRRD5Ki5WhJ1F653zGckgznF
fV1h9DTNh2EihwA8GHIBhafBy1yOBbYbx2Iw2s8cd0WIbuNkNZu2IBnsyGi2ysOQBbOZOnSOA2ab
dHqZ4gmGMbMGZpYidAvuF7KDP9TYnOcAiK2HJnyP8BPk8TrwdkjbKgdUcNATjl+bTYMlxhXQJAGI
6Js4rwFWzSwpLh6tjmc38/iNSIDp3TdT+xskh2+l+pSkX2u0C2sEFsi8pndT4F6N7uBkGuSrraZj
jiYbnhzRp3WJYF7rwqxrcZKqTDGYTQXymIHmg+v4XgPFDtACdOGsMh43jzBwKgdAaUI0u8QC93Nt
D2zEiwcMDlgP8n11IN3JC175Ej5FEddZ6pHntXtr0qUg8XlO5X6aub/x+7FFqr33Rs2KhBuHmWPk
B/rKwDXUF+EjptsAPEKglrjIocqwt+d1FToPA/hOcUUfXYH0QQbmcB1+jti6lXq+6syEGUcQ64MN
15sUOexblhwxJQLMnO7bihRhW4XHBdmFoN+3/tmfgo2d5jKYg2Jxl029Dkfpmsvc/X2gLe5oqQ5w
g9s4st/7uEmHWn1z4ciPwcwWmWUX36/SHSQErIGrckzcL7QgYIgUIUttc5i5zYaeFjHlQZtzhYRJ
IFZdAH+yy/DInSzA2KEYRbKLjbPBVc4b0m/cdi4W4J+1IcWcwBKA35q0i4Djwh1y7fIksVvSo0cJ
2PX/Ye9MmttGsn3/Xd4eNzAkpi0JkqImS7ZsWd4gynYVEvM8fvr7g2/3uyLIIEL9tm9RHRVhdx1m
IoeT5/wH3452NoC0tNOedYEVsvNFhOQXFflIULmUhx8cYRxVKqMVkBE9KEtQSiCfBQ9SL1Fw16l/
1flLTdKpfvO5FHVB2dXHDE/47pNGanlEWWcbG+A2RuWuQMm1jdxt1v4YaJxb2XNrFkddNqxTdTf2
VvHJ4K2D1e94M6j9Z3ofB23KPwnMGkx1vgBB1CtZ628c9XOfv/qhcqvViLaidSYkWmAhDwn6EFFT
8TdmKXH1ro6Gnd2DLHsN1e96r/Go8svnnqy9yKlNqm2/15X7bDjygIxrykRpKtp90z5rUbtR1XSv
N7eD6L+0ZXSc6uf8T0Gxajwq4vfRkN6EIJZ9+5PeBbT3fLovwRZPt2gzxj8bMIOyt9BXHaiShcWO
ZOsA2/JoFNWmiJWnPH6zpP6PD3QkIVNqu5fBD7/71HU3zpSxqn5mQNpsnviFkXtVQ5tvoLOQbjM/
3qUIym+QLd6WEoic/jXt8dBhmxeqthlLJNmmv32F1l6+6WghFubnztIPTfQcRT5HxGNnhu7dZGjf
zTBhaWdbGE8/tZEidoL6vGXmXmmrO1OJ71PMeSa65Km+HUqJFNcobx3Rg+eKt/AwONZ65Gxkhvi2
jG46IfbJ2HceLqDDXvocgHSv2gH7oo6piZ+b6dV1/nKVdtPTMlVltqfXt2PdubtA7Q50HmlYD/jc
bJUy9rd22v1jV9Pt5Cj30/BFlUfZHNRWOM/CKF6A0HoyqN4KYR9koNzEmt/Rx8+sY5JTcAB24073
jgarRxfysTLD5pHsjLdgGSY/a1M+KSTsG9stn+zU/dGxa4GJPiPbR7/CUt9q7hryyOEHtWd6Hxmi
/UFc78ouOKDESFFX6NQ7c/kpTc1nvQIRQA0K37w+vKui+LHy0/GHG6l0+LWjn9YP/URn3aysfdGE
3WOe8zLX8j66jfV2X/JGuimF1u6AqsZ0ROvPZUpdaqwa5k61Ydz0PLy29KHMe2q2wysP/foQuEn1
1cg0atRcsip4TThKrv5K8zy+qQar3nRWLbZmrsffq4x3tUiLW8Bigxdkvtf4cDW7uvYPdZ+CFXC1
vcipMZXOLzxTgjulroKj5ajFNurd0N9EbXubdHb7dfZo9xxUuOKNw0mUh2bnhU3Dgu+cV2lkAGV4
WwVu+K1GlBVE/rB37f7ZTFx2pHyg1/nVV9A/MtUg4u1AL8nRvs3SSH0lPoN/wT6kmp66yenB5CFf
oIpX2G+wj0p9KPZDc0eJ5R/Be3Jj52r2E+1I+zaofRVWuNVq29p3o2nLwpo2MeUu9hNvFaSjbuOu
vRsF7RZ3eqVb6vnT8IsMGnem0BR7PRy2o2kdXbs4ao0TQkzlAyMk4ZVZuEMnO94aJiAeq0lChJta
rynlq5r136GhvBZ6sQtigMF51h1lWj6lBRjFvH6t7P4gq0p6lg7mDnsCZx+AMAF9QlPES7j7a3ua
rxeQBgBFLLPsJZ4tyk2KAp6MGiYzVJqbSQ023dTeNYPl/JM6bnWH4BX6n3mTfSt8xdmPow8KyqyN
ndYqdcsrzh25V5vQaA7CqpvnRjEKL8Xi+VNiA3Dax6E0Q4++T/uSiVzuBACXHxZ4HIp4PNu0bSEF
iJLaMumIkDUUlBJpUo4c2kVo98ALRptiZaE/Zb4gIQqj+iHrY/tQiVE8O1UMnLGg7fTNLywhIWeJ
4tk3jZxmihFx+WMZEN7EddjQm83wWS3jaqMngZ1whDoS9G5I02yDNrd7C5qPjNJu4Q4gMh8DBivZ
R7x9FfuOXV1/imHXv4lRQXmqTpt7kaJExhFWmz8ymA22lzhT+JPqdbW3SqX9nrMYdl3bADybPW3B
sbhAmjYV9+ut0zXJvWiFTa4YU6+JW3MnumDcxxQVganoNrdoPB5SJZ7uqBQEz3rPxdFoY/agNNSM
Y/Grcl9ATd+ZpBff2iwej43oiz2oIIw2JfgmA8flLwqt3jdwq/WjJbmQ+sg3PDdy7Z0DQvQ557n4
4NZD/sxPmXt2w2cMrzqkpE1Oqaj6Fo+ae4wwmeId3AqY1to4/Wp7PTwkmn2kcJN4bur4T1zG6r6m
cIROg+GTD6p3cWEoj62WZz+zUM2+STvP782+sdh60Qz2BUUXZhN+HRimAASibmaISH6tkWi/D4vy
gFKbl7jGLlYoVUQGoFvDdErQisB6FTP+GiTV66gp/sH1A4stSVub4l1tRtoPu5jy2yDRw12VmeOL
MsX5XyksP8Agtb/L87i/qVUy5USTtee3o7/XqZ9iquRKwNS5fuNaPjTcslcQpk3JrUZHkXsw2M9u
BP5gclr/QVRlSzm0iz6LxPoV5hRis+a178J96DxPZf0mg5cyn/qdCpLmIZbFkVoc8mWTZt/4Zn/0
A1/CMabZKPqO7uYMmKvqlj3qynsxiBcQTyDe1JJ2VM8DyHfCrUaxP+vC8O+y59GAJSXc2di+18vh
S5UP1LlISMgNb4DR+MdCq+r7MCBhT8JfQUjpv4is71prf4s6FXzq0Oy7yHzyRV/fWp24j+J/Er6l
NybhZz+qmyc14ib2ozDzqlCJd4BMXk1Ff83MgdQ2CqI7CprbANwF7xH3c4LOHsfg3egicJsY/TNS
EK9Z1zw1Rl3fQjjmdQC2ONAyioll/XXsxFs+v1t0HimBHd9qeknXG2say+rjh84aeIa4GQ8mFzs9
OAQsFMu9pQucfOEwJSmuNICPABw2VCrNfaXo3wIAxw8p8MJj00g3erLdmhYh6/bvyJSlh0uXTztG
sXe9pjgPgz9msHzMvDxyyc4YG9/t92z6+iFO2vYxDsPo0HZplFNOzmN2Rup64VCiK19B0fTyBHBd
UgZU9Sz00SnMdNoubcKJd5ST6vfj1KChm6t19bujkNJvkyJXvZT17fVVLn/W1Ea80ZC3xajU9X3T
oa8+0WpoKSZWN4VS+ZhcYoYZ3ln1QOv3xjSK6buiTvEO4sPBGrW/IxVf7LZEOETmAE40641HcUR7
ZPgryJNu2yv/9nT7/xWV/zPrKF+pqFR/TWFyUlDh7/9PQWXmCqHqjLHUrC2nmhRD/l1RUWxaluSh
s64nRESbbsr/LamY/6UjDouG6eyrTuNy9or8d0XFMP4LEiHSIuhxQGjTkcv9QEVlZpb9L7/IxMvD
QIcdmw17lhIULt3R93RPQwmySA8qXntmkxjbSTYN2LWWG/k2mMyoWeGynocTwqDlhTs9JmLYT5+G
KxTbpzkBZFCL69H8PcDFm7hqeUuJL4Fwq2mFAjmXg06HN5sh2A4jRF3bXHpuop4fV2MyMwkUNfuM
+rxFa8xaM/E4jTJzSCma6eii4DkHI9peFKUw+HEDtc3qjaMrwOmaottSWmt271bVv7rK79lgpyTJ
f0WZOdcCFwcdBezTucv9uvAdA7C1n0WAlloFMdhsSH4AbUXiJHaVFYm/81Eh4jUX/XhxONijLNij
iUbx16XIREXRFdxdNDlk0mmb66O6FMVAJg2yHHsEB5TTUYEiC6NKBQ8XCam/qmGZHptimLzrUc7n
zuR5QgmZ1c46cGaO9TvKb1UmqkTVdYZe0+nagivL2w3tBpMj1QW7ttFIe1+uxzxd6/P3QmvdxL4B
qjFvjBld8D6mmxllkXZjtcnpXd+qCpC3joL8g9o61srwLoTiiGFDIYZq6+j/n4bSi1TN05YElqO9
2HRuNu2LELvJOkqTFTXCCzMJQ1cgrMc02hxBp6HMwgL3mqXVpqPncWzDyLqxOCcAJhnuJ24v++b6
LF5YH+/jLQmQY4OVutURr8qggNykml8ou6izwpU4l6bQ1AFnmBA7OaYXU4hf7jSGc6fWTUrZbeGT
RQCKw3b6YQTdmqPSpUnErsoBqQK2xARdcro0yspy6mgsN8Gox17bVfqjtCjgoPUHUGJwxPb6JF4c
nAO6l5q+Qx9qsZUR4/adBo/ljZa0goZipO9CXhIbtAU+ZkPxZ9WDpMHOiN2M6vPS50dTTDNWBnDi
IKETr9ET67GO0HVx06Ba2WDzZfG/h/t5qMUG6ya7qGqSw41JmU6SBx54GJXfsJwV972Iy2+V036/
PpGXVuP70Z1NZKgMPSyzjSYBxojKB6FeN8HKdr4YBWKzY5kCN+zlWqzdQlaTIqnThW77hAsM5R/M
MFYMKS9GmVXmEF8Da7PUSfdNn8e2a5ebvKaNbAw5kKIutw7XZ+zSUsfsUJD9oKvv/pH4en/yunZY
haUFJ7DCnnLrQL+/TazU/yctavnicl41/8FOZuo4DlGcsoRYYK0iRSYVaqnUxkjMDknXvkGwnpkI
9u760C5NINAWlNdY6zgyzLvu3dB4xsignzlJQNVhqKW144kEVML1KNqcgp0uc4uDHQUHkGjzRbI4
cSWsWXgYGa0EowKSkBlQaiYZ7YqiCA5Znxt0f2hq+3F8MMymB8XRZe1mUoVcOUXOx2uxdYDE6eYf
4Yz5z9+NlwK32nUdt4xGwx/Fm1rI+iiNNq1XvuDC/mXe2USaxT312c1aW6YeAxhRqQ1AJWQo41s1
0bt9WRbGS95VD4GlDLdVXeS7KgafahB/C4QW1jL4Aq2Bj0EdZiUVOj9pXC5XduRsn4g9zGLb9yP5
kdJBbC1UDAc3fTA3NfSmD6CbqIFOnavqKF+0TTqsfP3zOSey7nC7OygOn6VHo24MaatxUwxG7mwh
TMRzm21NGOPi+N5FWSyxsSvcKSg5tIFgdV5LgWTbl75ySClFj+5bTvvMu76qL46LD8zEWTYyiYuz
27H7zCCjLEGtA8NT3EFsO0Gx8XqU88OH2QO+SePagNz1R13h3YrNcrgJtd2UgIBd63PujOXOiOuI
En4CSyIE5n893qV5ZMmitE8s9exEgNbIS9HkRrKiXoACLh3lTvcBCjsOBXi9G93Gg79Cg/X/Le4i
n7DaYKB1IcpNkmbVXdTn+bGQ7fQQwUa4a1F130Kd1VaOv0uTO2ebeF6TwAtjcfwNhQMlvILtGoea
+b1R2qHd6W4XHYBeASaU+NC+Xh/m/F88PQn/uPDM2mBk1kAOTg8goHl9ZtZBuUHHJYNTi+mPkSKM
qmTDx9NOUmkyGPSjVEThzcWOwJ18ivFxhdjSt8lOjaeWur/58WTaNRHCxtBnhixTHTgdUDbWeQ7l
FeSbXfQHI8ZrBujRs1rG5iaBSXZ9+i7suZNo8+p9txuQqaBcZHFaqWFCFdMI7dja+no1jSsrY86V
F9/JtrHSnFcHKilLwXL2cZhIOUGq6dT6VjoK4mCggwFUIIJZ2BatRsgrUNhGqG8f3wroslAWIb/m
Qb6UErLjwZnihtsf5LP7JYGZ8klT9Zb2gVke88qaBTvQK1gZ8YWVObuUckMgOD7bMpxOLW8SqzG0
nlRU81sapjQKCg1Ib6h2a8awF84Y989befZiw+Vm/invvqJT1GMtAkhDisy7O6st22NqNOZtKFwd
4rCNnmBS1u3KtF74pJQ4qDuQiDim/kfR8F3USpb61DRENVpLD2BJguXow7y+NaFIPoLgBRzsuPW2
DLtwJfTZsp0vXUsYM+wHzTlzsWyxXMlgvXGiBBHADV3NjD21mG5F4+3sCxKF69Wd32SkW8uzpfIH
o+on1uwUNkCH6jaaPJ64CQYCdrYit3lpRJwupJ+IBznukg0QC4QlzaIpUNzJhmJTtsr0o1P0xF5J
2C6OSRgIxOAra6Lee7pUwglqUK+2BasyHr26GMWdmrTpEcv3euVsuRRq9s5VDWu+aJdelQ3suDxP
U0KVQb2h7AHndxrfZK6OK8nhpckjF2ILaEDR0F86HVSZOjIc9KLAlUuljQMiA5yDLHcfPCtddb5m
uBqZPGQOF3XROrClW87IoMScgK5bNTAs8E8f/0Ak1HM9jxhoRi+ijFpQ6FHtYz4JUIsTQ9V3+eBE
z34ZTG/XB3ThAxlUKU3BjUMteqkFZ+tpKRWIjLiPt/6+iZsaZEyH47DmrigIXvhAJ5HmP393VGT5
WPrTGBUb1+q+gWE1dhk8zJX1Nt+MJ1cM34fy5Hz+ce5SSz4NojVDmeaakkNNztX7MhrKL6nR50cX
fgx44H4YDtfnbwYxnkcEc+gasHiIuthMU5lESV8SUQQuE1hq0huyDBSK2+l0ylHIv8kGgDhjaLqH
TC31f5RRua3NrNhLo48/X/85lyaZD2mZlNLBXRqL8QdZkraOz8qxXUi/SqGg+Olkf388CLYHOk7c
vD6pRZxOMnT+CWosjM8hnBnPYx+BJKtVFzL09UCXvibsKMpG0K1QBJ4X77sl4wv0WiAzgbGPwLVH
MwhQ7ZW9ZnY3GWqUK9EuzZ1j0fpwbPz32Oan0dqhxrKpA+BtN6Z/F3cj7AtOUe/6mC5GoeAhyIHI
I5eFbTuxK2MMOBGjOsWkoZXpbjCNcKUceyEK08YjihORD7WcuTjLldgN5Zyn2vIx6WfGTmjKj5aK
aDSpVCA4NnjbOMb8/d59H2fqlEaZ136MgtNDOg7ICPmZs3Lmnlc65jA0oiB+UVgGZXUaJrWm3FRT
/Eaj1oemOgPWtTK5hcvjbmCfPTq9+blQ0Esqpe3fUe++xf2oWLlfzvIrfgRS+miVm1RbwBuf/oip
VCHIBQmJgNXp2q4ZZJ09icFUu3uz7XsD6ribhMeqw71hZWFe2Aa8Bmj6oXyMxO4ytQMQa6pt6sL1
SSMDyp9qjV5fhKiTBWLb1j7/++E1yuWjU4OGH8SkL860VreHdFI5RYSUGL7WsxJeOq3thPOrR+OT
UiFjBZkW9MfTGaXmHAyVzWe1JJLWiWPnxzGDUQtMc81m/nwGCeWgs8rb2wZyvlios9emWpnMYB6b
oeKNeVLCY5nAX7m1Yf6Wfdr7K/t8nqPTm4hSFQBVKo0cX0DnT0cngQUMQWnkKJqkiifc0oQY3U8/
y9YGDQGo4SdlkOGukEZ+A89mzYT9fLnChSMx4KVDJsmpdho+zUoV0DfES/ToMOy27N9JZf8wMwpU
JRpKcC/XssrzI2eOyKOVbhpV1pkj8P4wqEEjhjrY4U2m6DxaS6R02CrZymEwL4rFtAqUYLnhWJ/c
PYtFo0eNARl+Fv6OlGraOlkYfocjlAqvKnzxVKJ1AdbJkdSM7CSBCHN9Z1xYs6Zqkc6SA1I9Wjaq
q6mw48xG0ENJ/HJvQjZvtq6vyZe8rlC9vB7swsFHq4Snsm1p1FF4E5xOqaErsUCGjI2PVCHnYvyi
gf+BRV4lmifgzXyJketFrxCxp2av+76PD1Fdl18lpNNi5b11YebpxwIGcEivZ3TC6Y/REyRjIehz
2JeS7QpO7Wdvkc9nKnJEyejHD7XzTYPU/uGrjEmgjU7lDGAA3NbTuCpEM7MsWMnmKJJ82wS+MR1A
zqxa+lz6tjy8ADsYPCcReT0NlEIC8IE45Jugbv2v3QiEDPkf179rQtHah+vf9lIwl7IVFUjopcZS
s70Ruo51EkDoicr6baHl7WOPaoXXWXn/cj3UhcPvjwsmgrWkNdQhTselAYMcbchpiDPa/u8IRN5X
p7G7A+IuyQ0NTfl6Pd6FoVGjB96CQK4Op31xUyZCCdN2zGfFCtvxFEkDs6pmkBL/n5UdciEUnvb0
LuehUS1erA0owEVQN+CtXBRQYEoMLTh8c8qMowYzMPOuD+zCmeqQU4n5lEMF+E974l26Ew2ZlQSt
gkdLmkLRyeGwoTFF42/rO7X+uxmrTj2U3DUrL6dLcSk3EtL4AyZZ7Ly26bVEN4Aja31GBWdoQ/Go
jzQaqyyUX/scWVynk8pKcndpbmF10R4m+eJf5j9/N1p4PiJtlICjrqFK4Gez6FiMTy7sR2vlaLmw
QvG2AjiAFgOcMWexQiejb220yPINBNlpm7STfhitzrlpKz/yeqjNK4WWS0PjWT23T6gX81g8HVrZ
20E5OGh+5bWwjroCmDsNzPzz5ITJygqdV+DivoKtNjsx4aHCXC7uYWGVuDWPYMTVIEweRUX5CFmj
NXvdi1G4d03dpBuIwdTpgNS0iFPL5DQpIxRTS9R+7lAE6D9cC9PowFGRwB9xpuzNT+F3KwJgMIXS
Ec55mZgDuiuqlYw3IqKv5o2o0pQrR+SlVUGFan7HkFTgQnMaTlUnC1of5xbA1i9dMz2nOUJyFvnU
xi5R/Ly+uS9Fo8Y3Q6goE/OuO40Gaj2ykF/KoJKUwS2Ct8a+RkP5qGLzczf1U7syugufDFV8KtH4
nBHTXJySsa0XYDxRxOq7oqAvK1W984Icj46VgV1Y7ISYC2PUaIXqzj/k3VcbYHLJBvWFzdB1aCam
YAc8O86dEAS/X3358CwyibQm6bRjdLYMhkvdkOFOnm0sV5qZx88pf0FzBIbsKxRyqfwL+fHTkRub
aik5CSn38tqecicd5ICmSNSF/jZWAk/ouH3ULdZVqCmgtT1ovXd9mJfmlKQaSRkdjRiKm6dzKhtY
bakiyDHr5Fanm4jAo4FYkdDXCuxrkea74d3XswpgYaCCkFlvoeccOaqbZJeNMSKyYVzwKa8P7MJV
49pzY3TOTbhTFgNLm8pJZK1lm2aYmgOGr8rThIH7zOAod8rgjrd2idjafxAUefw/ECReS4ugCIkg
Mu3Az6l7JjEECoKjlvVVWlm1V63S2Pe1FCsxLzzPOPjJqpH4AbYgFvNaO7jnRgZgcV5KGlol2S2q
6cnr6MvoF6T+9IeZqpVnItJ31Hu0766P+DyXnrtCHKFk1AB8l5tfFbk9GEmYbVp70J5bPRs3iayC
vxQfQWBYZf4OIRWEkIt65eY7P3Xm5cpOIY+moLC8jrJGuGFDfRJyHsAhWhrBLjIi/fn68M7PUl6d
NnVIYGXU0Zb3K2psbYgSAwUbv5U/gkl20msQrcr2wh/yH01rBn9dj3g+ofM7l5IaHHSdtuzikJNN
qki42QDvmzDtN2WYmU9uOyHxV9FW2SOJgn1WFqiQcAs/WkMtXIr+J4vXTNScyLNPN2mn5GqoCdJQ
tUAyBFlaNia1+1yiUtgnIQrNmT/1XjGoBVI7paL9fX3054eEwR0CIJy2BE4p2mIDWXQkSJM5JPQh
No7881eMCNNBl46z/3AkSqRUhmjl/Cmwn46Ut4PuTgm3ZOa7uBNkcOHGjRvT099bnTnKlePofJca
rCMAszPcjYNhMbF1pMTR0NRcJ3pS/uYC8eI+QvIv9qnANVl+CNKxfCt6uzhEoyG+XR/s+WYhOqV0
XItVW6MgthhsC7eurYkOciy60wpL3WA8qX94S85RHBr9dHuAmC4SAXYIai7o0sylbfc2GsVj5wzK
8T8YioOPCIBtS8fR5HQoNVg/BVQaE9lPxROgdB9PI1Xt1rBgF3a+w8qgVIntAsn1Iouif2qmfdai
OKAKFH1LMPWulgbHyrWHW8dplA+npIDCkJagTwZl4QwRhnDKmGNkkm0UJTJ2SeckjyZ1r10aDOLp
+hReWosgL9X/KViCSz+dwjQKVd5bkFVtu6+PalSKLcWE1MNnIjkWdaXelvTbn80qKt6kjdjf9fAX
zhjSOKaUqhOA+CU22EwQzqxUkm+I24q+KakoPgknQbUcH5jqRdcVEwUvEZYviLGN1crgz/MCMiy4
EjR7qICj83E6+FyZCh1RLvpqU66+8TFQg890NuO2RSxntnqI48+BMpj/wYFDYPAFs36IQSf5NHAT
hnUZdDwCRq2sESRwzGPnTPK7ZrfxSu662O7sPIy8QRXyAOAMJ7M7DeV3MkMdfYR8ihiUpzlJfUDT
K1o5QZdFvX+FwTuIKiKbfvlWw9woVdGXC72IHkXjJmgrBZOyy9VZqseq1Uf6idltbChP/uAP+5Ju
57PfNh9czmc/Y3EiiELtG5Lb0Asr1A0G064OJIb9AbE7w4tdBNYto9mwmym8AWbcXV/NixvrT3QA
fiBWNCqpVHBO57rKwzyM7Db0nCBob83SGjG7aDucW7q1NsOlz/o+1Lyv32fQk2GPZtqFHn5G4a5B
PtnThzpf+ayLg+/PgNy5MOyQzfHwWWwQpZOxKUPUpP0QajWk01r42xo1EdRQxshVv9hF438wm5uD
gqRnN0JmwvbRWSSxBqKBlZm7gdf7MngwgTchJ6NqK8nqhaHNlvI6NAj4OPYyVW4hi8DkJoVzh9FJ
71otMeKbxkht/QZeWA0HyC448a8vkMWB82dotC5npBaxeYycfrXct30ZjgJh9EGNILFGRRtivzHV
vYZ0y2AP7rZxZNcfgrak2349+NmSoZ/P2p8ljyzGvYTAV11jC8XPUCgom+BGRSt4awF8XYmyONEF
3n+AxEmjaNMa9IIXF3+bhBBY8HbYBpgTdNvRSPJPUTm4OwXZNjQBua3TrMj2hj4FK8f52fYjtEPz
GTycTjtlaXjnRrnqx1FqYAaTS+1JN4uu/IZUgq4IxMjsuvlxfUIvxWNfcOeTywFXX+xBOYlE95VC
x6UFD46kn6DqRhhVoDFWeR8ORe3epYQPwIl9uDjFCxhdVQykZuvz6tj5ZTZ5A/cyR1pZrXzARUYw
f0BQELTY+cfGHXmxRpFCKyH0o0sz1mp+J/2sOCg+cja6Ygefm44ev9/jNROlg3HfG2a/8hHP9uUc
ntYISR3IHVbq6RbRFdclB5b6lkXqHJSpwc3JqihMq4pBfpCrz9dn9nxXGGRYTCuLh3zxj8X9u4O0
CIbYj3yONT2JBXqsWbcrQ3Ryrkc5H9VJFH2xK2JMw9BYMfwtHX17GzgWpu1oa8KscZ+7zjBXzplL
4ajOzuBsiBSM73QSzYzaaehgfMIhhtfzvhDViLsKkopGgp54hrRgthuR1hD76+O8NJsGTEBgsAAo
KWCdBpaUGsHw68oWDX7rTca0MfP6g3AgPhK0WkDRVHRoMrHjT4Mk+ZhIlFLEdmQ4b66aZ8gtZMVK
Be58KBAgVIsKHC8ZcvHFHCKT6Ad95EaertP1MR1UC/BI0o4fnTCizDUiWqIUppalKZytelk4SuQV
Qiczg/K6D9V6bT2cn1QWRyJPXCiadFyt+c/fLXJK9f5olGhUKR0qI1KqXG+9Ft3gNzusTNvZFTcj
msipED+0IQstr7gKJRgVlbHYw2Q9+DXFbfpimgGCZDjUebWTK7cBRdSV9X5pfCAhDPq3wAKgvp6O
r5qY4KBkFqNQlrSMgbIjTIsjgKL1Kzv5Uih2FPcL7xXqIotlYSayC6F+0cGZjOZTgbXcNu8c7U0A
MPzwZprZe2CQqKjPZb3FOlenMhyLFum+okcyzq2TfyoDlbPrC/D8e7EeaEeA+5+vzeV5WxsaFHWY
rSxAe/yKwP2EmryQ9/Be6wdVFslDNinov1yPer65TqMuzgnfGnMoW37oGVo33XRF2CAN1+k316Oc
5yI0NamgcW1CQae/eboszGEMUSDnUYJtXPiUxu2E3uaQIe1W6HeajPx0E/a+cSNk4/91PfSlAXKJ
8bJFuJEayGKAw1QX+AIOvIcsa/CsVo/v40ZdqyRdjEJRm+4+1V5oZIsBRi2IJ1TMPFvvur1R5DEY
Mm2trnu+5HnTcBAas0QDvTj9NEpuq2mmNWgVq+3kt4e8L2p9P0UoO96Uqd40K0fivKzfNRcZBuEg
pKDUwCuK1+RpuC7IRFlOIkIxqhSHIC6n52yWTouquVblota7skwubAGqfu6MRiHjOPtWshFC6bCB
8RybbKNpNHpWtpI7NzxUZnWYwrnv7LpOV3behWnlPAZ0Q1SLO3Px8fCdJPkqu8gLuHz2ZhZNRz9s
KenmPObXSPMXJpXkH2eA+fjnVbWYVDdTR9sNSvSmmwbN8g6cg7EFfeBY29Bya3kTixwNqeub4MII
ecZRxuKCQ4/CWeRywu77ukbN1stohuIxKvwXq2+Mm8nIu1/XQ13YCTSu2OYUimnnLhFUTWvTBZBd
6oGjt1HY61APn9zf/0kQKtHUOaCCLZ/DqobMs52jJAYAut/JTFW9rHenlRv0bNYon3CN0fejZjMD
XU/XP5pjOs3FKPfglpfPCWV3D/EchM1GzXq9PqCzA5L1bs4NMbJE6DxLdBuyQtUMri69KDeNFx9k
FmpU0wjJFZPIClFlbu7eQSKtL8r4R9S3rrGyRGihnn063k9AJUmQZyQIZPrT8fKciyF9xuVuNFVU
xJHtMRI9eeqSqQ7irYWKWjptrBDzFncDf7LGbFh1UhWFOI3WnV/u3FDVUu3LhGq1/CuMwWKIY584
hYLaVkaF4tUf4wgtVFvpauV3lqJT7WwR0fUVLGswrYyjndoHqm9s5Zh1peo1He3e6NC4UWW8dEPh
KjmuzLKf/z7io8Zbacu0+UdrkPx+nfTJMh6r1K7S32Us8CHT2zHUdpGSh2W0ibQmSm/bIgpvVTuy
IppjUTd+H2TW0CDP2qCK7D0SoVm7HbW4690NHTanekAlG7UEVOgT5xvlHV3cWXAp1d9uDffpa8yD
0EDOD1qUliFt5aa2h1R61Gb8+Hzwb4sqShtcetqs/6KNClJzm7yJfN9LaZLH22hs3OrrIFAX/1Tl
pmLcJK7rUyBkLLn5ViZ4wGGvVfaDjXcopoqTsWu6aECRL1ETV9jImdcKLvIpUCs05ga61TttDB3I
tKmLNvdmHAsfq1HpG+PnvJ207DcaehaKaQ2SNK9lzXMWO/oqLxQcMuzcf2xCdwLs3Gpo6koTW0Ev
tUCWINUVqJBajSnLUCu2CjCtboB0xG6oUeHftraZRM/1rEOTeoqhtO6r6Y92/aNoq0S2qJmKrP1S
5xFF102HUzWWz7riz3aoht4Mn61waGJeEcHUlvQrI1VBdzTRq3Z6tQY7Cb6GptOVyh4Fgb5Ljgn6
yPLZlm2B9Rm0GUc8972do9zeJEE/Rtu5K0uOHY7WkL9WNox93l1Z4TbfptHo/QGTJHNSnp3aCJJf
ghsbGdNUUZyg9qa+inSHjr9qtl9yS6rm3/qENHhMUboupYq0bmdHchviEaDVW+Td8XD3Ajfvsbls
2MjuS+Tj8/CQtoXlTIcxMLPszTFjFS1c8BII26OZ0tr9D87KTlc3TSvi6anEx4mqsFJjB22gQ5ZV
JhZuQWO0CJE5k+7/PZupIDoc+VYNbUEZR0397ohxquGsi2Gqum0QKeX4Vkh30m57vRDTV5HhM/XF
cP0me4Hdilia6SKevoUWMdloxjZ+huMg2m0PqRP4EP4pxk/fEgX0SOMhD0/wqkebfUTKXnxrIqed
9o6fcwJtgd3VUvWgEmkIkZZjQucVO1Mxjm+ZSNmo+1QdkWnARxGVR6C7ERqL6p2B7nOBSCotcBct
wkaRNd4Y0qEMuJn0mF7AXavA5HS3Wpe2029TKnSxPF/WoIBQDx3VXOyBCGU4UNWaMo3aJlKnrH8D
YalgZAar3M/udT3A3wqN5QpYMk5xThD/ZZYVKrxbO1An9bMl8ZB1YO2M/83RmWzHrSNB9ItwDkmA
05asQfNkWZa84ZH0ZM4zCQL8+r7Vu160n11VJJCZERmX5ExwDVhk1oQD1l+/28pWIHCEl8fTml78
EGTGhW4zAqMnXNOHSDotTTEQYW1YDZ5TTVMQEnQqAWDcdbIK2pXsIsi5BUhspjR4pN14GchqBued
eiRdDnVarls0eNe7bDm+fmcN5OX1pavlWMfHuYvDzf09ZT29D9Vd5MvqokkSCm2W3ZjbCNPQ7B1h
lUIU32K7usd5tsQCHYgmr6anthrteDWS51FWOAqXvias2ve2+D+y4NA8Tktlg3/LUG7hrevUs/M3
LD2CjduQjXxcf5iVMB6ySNr/50nO5MTTVAvpZkqtb51gCLNXS4O8vjlLPzVniJKBdztH5FGlHF/O
V7i0BByVqx1gYO8AQv3MJSQCOIqbBPkGXxMGzGPM5sHJa+Ia0q4e0HtaMvL816j0W4IIg2mCUYvo
TdxsMOhL/OEgRyXePcns+5vPVMr3JajIQ/ZXgsfP/LOQHNyiXm2KD6GRZ+zWTnM72y7zD8FGmZ4C
J/DGd7l6EegjOCzjcEd8Y9y8eHXZjHcuN3D2NKrS2DvOu+F9V64t3vIuHrPvcC+j9rkCoBg+L6Oz
x+94gcYedpcow0PhDtqeqVWBg2rTYRolGK/Nfvp4dqcnbKtlezJkAsZfPLI9z1zmYnd5ngKv6/6L
M1VBy4AUqIdjv+tJ/pRKM51ORD95PNU8I4559mWLPCU6uwS/OruP+00hKsVqvzJZU79lebTA2FDb
HMzhyfGn3LhXhkYhM+lONvb0T0d2c34ACY1gNYrFVSvA2UUo78ubwJBJNug7E+wHNjQ0+ackIeW5
SeK4KEkk3Pri4kqdCjkaSJ62G7sfomIdB+BINM5syxYEMMafoyIJEGawaksqhp4HvUhwhu2BB9PC
SvKHAZe0oIqLPDLTOYp0ww46usd4D7pzg5yWFUQGRb3hPMd6MK8fLb7QKWGHqoSgV7m1C6L4ogT3
bi8QkgB6YitygN5Hb4Tmq/Yt20T7X94NVcS0stE10+DBBY7DxCyVPItAzMd8ar/ndY9eMHhxY8et
U5jnoNvMVc77ld3VhSy6lNNnfI9chF8uWF1/zJh6XhoLRhTE3NJeDb2Rz8O2Bc8snubL/6+Fj5wI
ZsOe4xwAGx+L9ReVQsRIuvDj9jzuhFucCTTJlqMTZgqocR9P/tU+E9yaYPdtifYP+bHsLq6nyTru
gdloQXr+QOIBwZrAYth5bZrqVAV+dkd3Y8mdbZv9k9jcMr4eQCGp40AiPRbsZYFKP7rwWiLrqhOc
zPxM80FqyGDrwcHUlo0FgJ2ud1KNafwwoV6sZ4Lz9YfEi0k2bcYdk/okCSsu1IZkII2rdSGoGVze
9Vzq0F7QrXjHSIuLCfUtDXHYhGfO5iYn9gLwQdWFV3U7LYbImi1yD47gGkrcy1+VriQ1X0AEa6bS
ye0DcZDGMy4mu7x44bjz/syShOHEs/H8W1Vh/tsHzfevQNl5difiT/hGhHBORdmjIznh5PA+9OAt
CZ6fKVYJjhmCuyFrTf3c93s3n0F6VcO16dnROa1y8czvmk3z8aDGUJRJ5c+XBH9Iw+dgjlsFiygC
7QtIcHi8/A5Mwm0NcHzJMg8smUf+2EHt1CL4Ei2Z0vwTW03W++p9xpvf3uayBweFsxmmCls5izzD
hxrZKt/L6m/PT1Om5daIk2Tz2+dfSwwo48Ohw/bX1h70oojEWdXwPxnDUoPnddQViazc/G2qCTe/
Ap24eUlIpYIFo4riPo3dZnismyAqTqF3wf/E8xosJwlCB0k/3us46fe5t9AxcfYmwncLxavfOv5x
X9vhZQvn1v/V1nnlpltwwce2JhzgqBajMfd+mA+sWucyztMu30L30PN7Dg/j7niEPFetf93LxmT8
IaGoLsPV3RPJZpBOlnDhMINUpJpT12rx6GGt6r/cnux/EXFmJiMwGxAO+ch/ljhZEml1rKn4grD0
c5ziXXgbN1WoztS4EZnqTdzVP/UO+OwnIHjlvYUhVj9WRQlkrpvjeDote+7wWdy5S6mWFNGPG3aP
G3BQ/pvn2zm6IcyZiONC6vxlh0PmJAPO+1ujM4pLvW0UeRqcmHcIepWblOApkLJRYconO3re31mR
kVs2fauSxZH5wmEYVyWR9ZqDESSo+j15jv0r+jqLE6FV6b5460JkgY/FoX2vp5FUaGjd4J0eeC3t
hfhtuPmCrHTEE5iD8HVfBdEuTu+Vt73rr3HaEzFJwV/3dX7I8yKSV/xUvgaZW5A+XlE/vGjWTSqg
VyUZ5TkadXFVbmIMTjVWnQtiMirCU7ZkjIN3kbVFUgAhelebuBii2OasTgwhId9JjRs0M0V23j3t
kEMEb7I9C+rp4U9RSUgbUViD38hXzi6UjZAQ+o0VSUhL7Ls+MXvzmgP6kXavxxBEHqmY9Cy8X0FJ
bCxJmqa66mBiDbfUKnRtNT9LRbxfzH/HqVZ/PsxGsQ7PAkvxB1m//fHcPf+vANT2H/EvxeeW181d
5+PNO0m69KcdFNlrl4nGHBweqPdVds58dmrZvU41IL1T1bq7PIUmAKIQOBmgEZ+CQp4D17j1tWza
+RWd3b9QrOeJ7m1fOvkysWNnj2wgDYcCogF3geDWIh3YJx+LTPmopBjsaFBBtwVPqPKEU+wsM8Un
PPogz6G6heZ31cEhJxm7phxetBMed7Ll4YfNZSeX40BeHZAIIYqPChC0SDCtOe1rtdptPuh2zOSZ
o7i/x0SRseIrd/hx4RoHpPFWZAVgpIj/OZNn/jmLiP/Nyqez1VU2Qml2Vh/REoJtl2KwI9pXua13
JDA7GvC9XAIjjduOn9u2semSE/oNzjre5TdiCT3QErvk8y8CWkoW9l9tZ4W8kWynn10nIAmacfY0
ksXBFPjE5kpNeL6f4T0pitF9032meV36naT1btgegl1ln/FixfMqvfU5FvFWnwcqHuyTC7TqJGwR
nY4lmOfTptoZqJlrInL219Leb2NjnFOjNvMVEkkKqEzY5buS5CSQ9NLJ4JAZLwSRMmmHwU2+f86O
0qzKD1FnrnQ9y69tU2vITo/tPwcOj/0YrlF171We889b2+1BC+bgJznOwafOm+q1IGaaCHbVzDdr
kFMi+YgpOrF4fPRVgwnXHsatbP+Z0RFf3Wwqj/PN2l/QCYhlmfu9KR6rclTIpq3uftxmnmy62biu
j1aopsG52ay3ojUwMmRnx395oLK/Vg7588oV/hQ0xfJRLH7UJppv7Tscl+nWtKNLrd/xmydksABS
b2pBHdg0xWVtV83YFhwwj4TeFsX6EE+04Ull6oWuyhaXNiHyyyfXaw00aKf0mci7JBqd9Gz1mlRj
6YfQYAL3I1hA35BPMotHNfm87h5rlyGDKnr4g2GtHUBaaEK6UpwEEWqTsPFxk4YVjtqY/gaYslSn
zaOxP3rjguy5qGU5hxXfdRIv7RKk/QoTmYz7kIcsg6bxmI1R8YbzonndvJU5EI3fOidyiEcnyUhg
IAU/iMxLDZ7mB3xncw+kb85vTCGkOsaE2denybQRIfvrRVFxSLu/dsewWU7GxPErdzpANXAg3W3F
hvdyPfVN8LfXUtybSuz+yY2K4k9OwbrehPkUv4ChBF3J18uOATMWP0ttMY7HyDVhfTW6qqvSXA3q
v2iUBhNQlzW3ap/2N7Wtw5JO/hx0RB5ZmFGWX+bcIkVuJ62L/T3LjTV3nBZ+e4q92ju2KiJnfcQy
QTk75DR3GR+eb8fG9p2mW776tcx/1ROLvkm5jL6XgE+rsgsS0vnXlFV7y7rf5QhnehWcJl0OYcoW
zfIULlYT3ku2A1/AvgXpzlrWI7lu0qTFsAddoiNYzMecst1PRaOca19vfMyYJQiyINstDKGIuOob
hS/77Qxq/qOw0/9FJrC3MO0qky5FE/+JNt3/xySweZrWAZaRv8vrno85pajktL8GlYi0DDz/+OC2
OLuW3dxE/L2r5YkS2bIdM0cCUXZVNvLNcmYwB/H8+aUh3INm38MVwekZjk+aLhV6TzZV7i2x5f5f
bWf/Pgyq6bMpa/WHmH4oM7Nqli+gC2ENyZH5Zzq3fdBy7FWNl0zrHH2iMFMkr0Wc3wExNFNi+RLv
SY12SlarzHo3rDlFiuOu7sFmYdOz1jWKADhNX34IrFkfURko/t3ewEoIxo3+rIYqu/AeJkMLxFop
zf9e9uM5a8V2n0WXBOoAKRaCTeGFeToXfQQHRTa2S9W8V+/Y9LMnbw02nbT0R3va5peqbVS6v+oC
MgkTPQRhn+aShf2baLLTp6eteg1grHN2i7177rsl+uPn0rXXwALqV3gS/feCxfqe+AiIsWVQxgZ2
hyPfHcMgNfG4gVn+L0f3BaA2VwDASkKlfBGEz6Zzwj+rHGjlcBGrt0Jrro6tt2z9BFNtmpvFqeRt
A9jjwjmS/XqA0SLey6gnmo6eIaMhjRRhTjNVy127d8ucDKoZdcIrHnwJsTX5sRg3wo8qOuK0yev6
sZP0E8yB0JTPzZhVd9NOUMI5E7F7Hc11+JO3qrvBv04V02hKDHeJzCuT5XA8YEO+cHUiEYH88gcM
9A0DMeIy2Zu/LxGbvrdmiYPTQi7+yQ80FT2gsb1MvWmaP5xxi58CzH147TsiSZLab5spjcl/vEXK
7H24mnX5K2/rZUiHpfMaQlk1tVdEcJRMgGS0v9ZYQDNqtwEa1KJcc6ei3MZchUv5EpHEC8kSLE54
ktHqgnxl8Eblxqpz683iA3MR6+4svXszFAZ/voOUPGxXNSrRayi2qbghOZLLsaCs/j9EXFzFhWP0
GfhLGB4mcDVd4uccMoph2U3mNvvjvDRjfNxNUd/azk4+DZhvZRILOz+WW8Ct1oU5MmazTt1VGSIU
HXech+9+NuyfY2yc8cBvWN+tZvHcQ7zNPNxNnbV/FlEPX3ELljINqFC+ERnsfRVuS3GgZ+4eFmNF
8+QQxbDkL/HAEPhgerkQAQ8TbPpwpQVbwAmg1geVeXlwiLpotF/1Lhz4afXCWyCiC2jEoVSnM5xl
Lc8XAwArzuUUfwd+Ca51nOZ9+9iy1f0FxLa/stopeHF2Df2k3eLvdu2b4hS5XfdGeLr6s/aimtJN
ivbDKbl1E4eO+/cuqgv/Loj7kzsFPKVxsG7NUcxrHB3Nmg3l1cSse048iJn7XQ4hg9wO2uJfgZoZ
L7rGIxlAMsBuDuVQR5DJ5NqbYxRVfc2YQ7a/akNwAvHpeweEFErrx6IqylAvdLvw2MJ3gy6hR/5q
EwF0OTi7NfcUzyO9rG3smLZM9Moj2/lty0xtGD+F1UGUfzf7ZaRgnXF8jioRwTwjrodiYxvh6+6l
3zGZCtfFgaNmdtjDdpgGmEFu8M+zIbixgd+h9K78eBv+jtlK0mkWriPIWrvT1thQrkx6RNAPN7Py
RENMp5RMhwjXY0o8DQWcLnjBT2u11XfaERtErwXOSJrv2PbSwkwEyRfTMkAg86gxcMDk2IDboQUk
XbHc91JNq+fwf9f9gysr6jZb7RDJdqa+Kg26MnhuG1wDibHrwMStbsMHYulkmCxDsP7HQryBgeZY
ZzgE/Mygf8CdM7Aa4vxJW4JxEgYltXPWuHaB+RgSOplDg8jh0fHUfZNl8wuiSktvb+EqX47v5rM0
auWYJsONP15STScic/Wrt6v4ESzxYs7Y9aunuctd7+CTEfG8xAQ4kum9kPreBRuM09KFFp1Ozuy5
4gR4pzdvbQHC5LBXOZzivu/K/b5WNa2azzXYJtGy+uY47ILwTtHsW3NbTpF7NQ3DopMB/f+14Kla
cNY0UBdrtrRzDuOSF6rEKwOQGLsXjWjg5+c1l9F+IJx4QMrMqiVPIoLHMzBGmflUXbM454Iu9ZqZ
qnzswy34V8hYAd7b8sXClULFSfym2R1oQHkN/zzz9OvmC9DNrlvamWwMgNqIMGXYpkM7YPi2ZGMZ
YFK0KBtjXvyw9cNGhpqfotNuI9X+Ft0jEk2/MyxyDoI/oxDybDcokZG7IASU27iL1GYz/lG35G5q
XNV8iaLcGUqqGLQyCv1wbEMRQwWkP3iKTUXlxHbRVCSOM+/MmW1TX2fSY693McgyiU8yQ3cIqVyn
dEXjg0qb7T0NgFH+lPrVoH7FE0ihxGXp8gXJx2WEMborhdC6giSrIzQpGy7D01pS8h7I5K6v27qg
xtC50ONBb4X+8jLrNNR72wDEpm3ca6Cd4nXalXzG+7u3iQ9nhwmrA3Dq2KL23e+9zwAMYOPy+/8i
QxLrePjx1sk8ii5b3kTWj80xnsbqx5c11+mgzf61WTE9StsVP2NPhAfNgcweB9sFHEFZ773pRpHZ
q5k+XYVe731nK0ceH5VnDF0U6vJquulv2AkG8/uuSdxaQVCxkkyUC3ltlX/knlOPKGjzC63qPqQy
9+07Jmnxt0OZ4CKLC1DxzeoK+Jxrg56UL6P+NdiosPj9d9AHgxdOP5NDZgvVevAjCHIEDrf60YPn
bRWT3snMv4VpqawB7jr3TXU5aUxRZM8d1+eSbourbxFH2L7FyAx2KStnN7g3/q4CpJm2eTaupd7l
r+wePSMCog01910Uag6rKQyclzHqqvF2zkLPIDC12j8A3GJMSYx25F2toyIqyydhxT8sbmf/8Q1d
DitKzTodGKe+uVvBsLRe6bYSXzH2yIkm8a+4BF3m2m2GEO7tbf9cX5IGTnHn2TuOPdnRflDeJ0Ek
+n+ZaJVKO1OMtMJa9i+ViWeY5y1JI6dYdYS+eKZ0n6E2Qc8LcPk8zZT/E8dBVCA+sT6yshlvnIki
OzckwGctLL2as471JF2G9hqe2fYT+VWlktZdVZvykNh3vVbiNXcrKG3WTtNnB+7cJhpqSQ2jUA9P
AfGk3xM3zyOTZveJzN7eexrxwmeM7Noa/MZFITZV505/MiZ/zrmSdn1qHXcGiR4s+w7B3eTBiWVE
9L9KXEKPL3nDx3aeqeVlVMYlbp5ZlCkW2+ILQGNFIct5xvs31VBPuSWLJ49t2PU4LXo65tmMxG+w
8vH9Wo+iYmqc4Ll26xpC9X5BHPW4Qb+cGmH62M0cxamtDE9s1Dvhv0U69kXZVc+3QxRw5Vh2btw0
1L75ZA4eqnTGhHwOiL4trkuFPf5yzZGJOQy9pPzrc+Z2xNB4WcpYd3+vjHY/bN1EbqK9Wtyy9N7/
BOHG4JmgZwJXKyTgP2sTagBMTouG7+fheN3Ogv9yO+mRklaFICnHOvL/oXv4qB24CC5iccvOVadm
2iyC451vZieMxTsONZ3WyIdgm6bW+d0INXpHARynTLeyiS5z5AwxPiyY/x7Ikutf6k3aL4OT64MP
BKWFZqPpjiHbIUGqRj0v54389BsGPs4GkC03v6iWoMLmMhNO2ke7kGfrLvLD8bvyDZdq8XdlNvtB
nKdbnNGp27exKv2fae+hnlL0OMz80ea+hn5U9yaOxm06+jp2vzGOD3viZRUhANAoVH3t1M32p9vz
yb/xii6bDgtuEB5kFjv/8T6akenhiE5cgqOkxMN5Mx6DWhTDcZ5KdTuTNoHcZDr1k8mWSYDbR0Dd
pi3YTmG54yYsV98RdAy9mPP73K9aPjPKgEgNz6s99esqm7Tlt7vp3N5BS2Yh86cetuV56GCaHUQ2
Z35qGVfLow9RrEoHp5HO7Z41U5YQTOR/CM+gCHV55C2nigb2JayFO6SxL4S9LqfCe8UOSzKA4xbU
BmFPhku/uExnwFWSjptn2fDYdHJoONy37peYkMe4pSF+JLs7hM/OHOj8tImlhRdHdQTwjmF10ojc
5z7zmuF1GY3/HzsXzGe6eu3DZFo6li/eFUmG7r201tvv6kkBZpZ1xrRJ5374iFd3qA8R9/CO1B6N
HErCX1mv06RDnHIALs05a8awuvU4Ppg8F+PiHoEila9VnVvGPf4mSiB1vlSM8zzGysMS7KlnV9zD
br3Xb+x1gR1uybPI+ePTfgg6b18Srkg0jpWb5mcmRFdByYvdm2Brs5oMyzi4CepIGAb6m/lV8FW+
DfvOkrGp4rJPRc3Zl+rCK4gc7vpxODESyp/m4pLP0WyB+yacYv3DvgevH3hcDCi2Hcx8KFQE+zMX
A1YMlUXe9Vzx/n3iE+CAVGGH0OVJDtuaMouXs/MmsMwlIwbCTTBHkps408SWwbjABmpdeW4Wct+4
DcLsqAxNRKJqG58gyYnqzrdbBuvPOOYCnSOZKG06BqrAngP/Z/AhZXYcKWBuy3C97l1KokOEB0q9
7BDd7qxy+vKO6iy42wYn7M6+hqaX+n6LqYbKgWmN62p3OrTaEwxg9pyHp/D9/kPblQ8yyjJ/bmm6
/hh6AlZ8RE/AwR4N2e86ygfLNuUehimDf2QApN7pdhgoU04tM/Ua+pudVtZn5fTgrlv/LRoB2s14
gX/F9vX6HcDQPTpesY4PjO7RvBaWIi2H0hj8i3Vb/mfRVn8apq9vagiwTmQDiT6prHOqNyChdXsA
8qceF+weOMTQYMlR0kDOs0WrOrUeMeSEbm7TZ1j1HIJrwbScm2QJJ4Db5cxPsYU8+ks0dAo+8qze
QPl1n0XjmjdnDKM1ab3OfHaERLuHqtDimXpix6Ey8o8Po/a3UivESNM7ccJZ7VbsQOE7wTmmJooW
m8Njdreg2+nd9nlJSgJgGDWQIM+YawinKHFXoz59d1G/pROuz0rQoCZzpOdvzwElm5Y0QcMhQ9a8
bvmAlHTZKm9LStIgbUo993hWyK0m7FMSTKsHTBa8+u1w5i4svkK1+Qvx0naX5DyNZXBQwg/LQ8YX
CPyZ6ETe1YznIC09WWJbJjMM/XzAsJVczmSWVviBoaqDlbrrIsadKHL18EbAVPNfbfTU48Lfm8eu
ofI8Wp0PyFrIuy3ATa3MyVTI2qMJ2jG1Ya34ZBlbosc944JBG4/MX2h/9ScNAXvcZSv2V8+1Dlsr
YtxeVW6rF89ql6GRu6HCcX30AxRHiNlJEy39o16y8aFVnvw9dXT6z4ydpEpHnFd/LZt1H3lv219z
AL6YCXVV4QkrM/lW+LZnA9+W8kEgcxdXfZePn4XuLw5EehAQ7cS4LefV6WqR6DXmvhB2rZCTEBNf
gwBTCxT4KEq2sVt+NAsXfwNaUGiWpeT9lBQJVBNoXPGxDzY4rOO857/dxcVMNKDoXKgaBXKF3298
z2VL/HSyrp77bORmnlvgZAOjS1V94qijCbGL/s/gLAa7Pl+e4nlWZX+1D3X33iMI80DHjYGnzmAA
rOQqizhh6MQoag/q4r5Yhi5MJ+VN3MMbf+g0FmotwHsUDMcbR9jmSrUZxqE5N8vzhfaL7HMx2idK
bWC4O28V7/TmzaP0GXXzzVficZiW/Il1GsJzM7dT1567MAOeLhYlXjgfRqpb92t0CBmqvTFUHD6c
fPP8Y+g0zGX1VLoPeCa7IGWvhMEV/Ro03K5yQ5tyzmLeoPTqnu0KIuYgRskPXixIyQdeAbY8chx7
76KQgwFwaZ2rTSC/c4bn5jMa/OzVp4q5AHbF+uXKHZWfBM8SzIzrWxp1sRVvblaCLSaSdXvsRhJj
TrwKHGxY87grex/oHgqsHnMqdzkxb2qHgKvC9tOdUJwtSbjkS31YGjXuiQhs9si+hX7RXrR8abWo
6colM+S2a5Diqdz6DFlS+Z/M8TaOv3DKr3rJhj2z2LI/O9uIs8coMdzyUWesDaFXFKll5eqn5Pnh
byDD/TQ7bfBvUEUTHMWku8/L8UCXhuZBljeVxHWYmZZYQ/TSjzHaXPYdCplDpsbzxniGGcVDM7Fc
gD0myB72sIHotzOIw4tQ7D2Y96zPB0oiVd7sfscEG9Qt8otvcH+cRmHrhzruuTzbsd08Hp9J3tQ+
mhOZN07f0EMF9YuzmOp76/fwb4EfHENmIZ0/8w5dmu6e1B1lCtw2ueewY5ivTkZZHmj5h6ewusOK
/22yuRlT2Q1Ue2FJfR7ukUciZNc4V5U34GcyOyInB3Y1FscqomRPtKATBVavNsxG8eZdY8opoiNJ
d7CZgk7Izw4zHKeV5BquOu1cFfPIK8HgP36avUE+DUygu0O2ye1j9Lg1efjU9uV14IaSqq6CWz3j
/QLj3Zdvm0UuYya1+ffsYG884Zgri+OKsW8iG2pQdPNhjYoRTK5zww834dWojXitY5NjZLsYEHsf
4tBZj7rkwM26j4kl0vdNzv1D55RGXlXN4Jw6YRZ15nAd6zRc+qVQuCYYCYIDYp7Q6Ju6Q/90L0oi
njqA3WyU6isT+y16Q1sGMyeQx7AXUAqLDmTlI29rWfM+8SNkEz6mxQ8QPnR0X28lRLNZMh6/Z6mM
6UFn6iCELTPhz2UswbSCe6NYjnoIG3mCFMRIu1rl9N5X3vazddxBJHKhOB+qxY6/wtgVzR1G3/K2
4rRo03C7dFVozPwjsMuUeRJSe72TQypu2VpExg73rfpUhdp+0Pj4W6d6ruMDc6smepxUy0AYwuFO
P0D+LaprF/nTH/bgBv+28PvyN6aDZaHg0sOKZaYEjAw5xWnrdBpwYF3ljNTmO9Zp53uN0XxNI8Zd
+xWExKEsHtFajfeKw2L/ovDS+OFNqLL5bclrVkGOExFc4bVAyv8k5Xt7N7k06xlNPuoPMV0xHotV
kA5Jf81wOw938RETiUZsVxTED8VaxwVusCKiuO77XzMyPsYqp3S+BPaI7gDsHWg25pAYaxStaXtQ
Mx4hlO7LC6BWS1ih10V6TCPulIAKO8RphtIXvy79CHh5lZuDWLnzMdlQHs84bbf7Xc8747edk+GA
MLK+5JimV/Qhtx6ZaUb1W0k8gjysfT+R+oMLkCKzbi2z4tnnyJncmqY/whjiYhlbIEcHGNBrJAbB
Y4N+S4xjPexhdjUyWwYkXFPgQv71kAyR4LrgROzYQDYTUWrRicl9zd0kPaQ5hY2czLhpp13uJu0h
WgFr/UXxuOljQYLqDWEyLhMWpxOC5njm8d2MQ6rCWLU2S2rL8Y6OyMDnmlRwmmkMJyHerr1yP/3a
q9kf7ojRJG1V1+bQSq3+K/aOM1CU0GgSIVtmtIDsB5DcHNYvUzM2vzEmyuFIV2/edF60xbWg8Ebb
KAf5HOYeCVvGHXgil6BbXFRD173fKG4+x0pHv4gLjjEfQSvKjk28s9K5S295mKLS+1v0Xugfqso4
17uf98PjFPfT82Y738G7EeFg7y+lfZvJekqVs+IKoyIXbF53wfynKxr63IpYUA55TJzZgcm4euY4
QENixwxLruwaITC/ifWJY2rXqaxqPI5DRaLRNv7/HlBLrJMepP09RyM6MT6i7J1NjObKkqxqDhge
kAex+Ywflv24+TBieBtv4KY4/3LTRfLsCGZ8KWMCl6vECSBIcriI6OhukvaT4PHlvzb35o2Cus7f
yNjVz7aYNDfMEOSf42LtvzzEZneqp7j+irmkp2PAi4USMVbRSARNFeILtZScKU88YrcqBO8NWwwU
frTe9Tcz+u6zH2BJJy7R8G+ouMxotnmx932/xZ9kv+DmQTH2R1SAvcKyLEX0X1O1+1dJb8Wnchs8
bWsbapVWZeVDQ9fa16lThs3fkmxXwD3uzrq9YlKH6lledjpmHWMW7fq9xXziOPz4ObLdzbxZb0mc
0Nt83gMlClxGVT4doyHGds3dAlIpytWepwiy4wPkMcceQidw7vy8AzZQulvTn6kf6z+AtplijDHW
o9UbOPoxPLbf2E2rJ/ZaF3yGpdeKI47w7GnhfCpSynyXNq3s118eXvHfA9rNqx+gIyhux7u2b+RL
1UjVPY//4+y8tiO3kqz9Kr10jxl486/pvgCQlkwmXZVYvMEqJ5iE98DT/x+onhYTpBLD6mpJZDGJ
g+PixInYe0fUNUjtWGE7bGWz7R+qoKqQQR1LBRmgPK69zZAp0X2TKxWRp26AtDKII9FGfBdEU0fZ
PJkrbkmCvgrVjOtiXxV66co1u2bl12GPfbS6Mt2lai830HE71bSIrWrYB02p+XEAned7Ho654KC1
lqFoEElD9M3MAE5skMhovUPLHQdAl+G19z24uZ8qVwOmWprEXFKfWLunBsDJBhAwwBtqMf7Wlb33
6OHp/0AUagqzDn2nYgjwAVdQcZQv8EFAeiTQg74UYc9BXtaStSni7kSWFYZQsu3Bd95zV8kpbBzJ
FfB5DXJQJ42F5FQxTET7JMtxDMKEIInredBk8CMN45bYNN6mBivgKiqB37khJSZNkgcNxxPgGuWz
PBTht94E2evEsYGXC/uvLJxCNL3bNFLBGeH54+SSdg1O60xJ9AchkQHyNIiG3FaCVI9OYXpNZ0N/
A82UG2L2eDLC4dlsdOlBJ6ElriRvFCm7blkkJ6gN5YfOqUxwTWNBSe8kszbvqd6YfRGFSgOwlGW+
7GAPCR9SHS69hpImpPCaS+UrevIAPoHjJrsS4lW7ktB9rx3eR3z04Dzvx7HLwIgQQP1RnUL/i0w0
DURt0SchmViWmC0riTCAFGwn3CUAN8ABQOB/99IhUF0QSSNpeMPMNyDs+U0FbF3GuUf2DecYSL7d
KOikrfyyNm7qSBN6THUsacT+ouipzE/ho+WdrFvShkRcOs8bhSnA1We2qQtQW/pQxd0fsGxfcRq4
asigLO06g+xgQ6zyvukBoYp1ZRWR6g5gISxwXvWwV0c9QetCnE6YSCzicKW2AWHZGESHspIS0zhO
904No9KMuyqr/NLxmpbYHvpN8nXVjuon/4QVsxG4DKlAxLVkbZY57gzizeUfHYS/67BIatltS5F8
eWjCKmCkWZCOVhd+bLfjIDxBQGSO+wFJdDMcpUelN5BqKcBdyoTGcNHs7pTJEG9OqXVXn7xRs7ms
BzgNniSxIURZ+NSFyvjJC9tGAhA+xZkRg2u+qlGlFM7YEYdxRipQeJOu4EDCjZjRbTLkvgB8lmu1
PSiGdIAuVt6Ylg/g2JASPHtfNWqKRVl512PpSc/L1UCqd+xPnbcGKKr621iqrDshDVDRsCwy9ldK
25HNIB1euR5mv4JiwVm/kyPVEuyqppZynZYCd9GatPuKy2oaQUOMsuxOHiRgAWDGKkg0nki+C45c
syr6YMjdUuwl1TFHKNBOLzbN11bphG7VNaUUra3AOrGnAkvH0wKAOgKf8/3IlQgJhj96n8DMqhkF
qXWSDAI8jtlwAnJhFXK4R3/MSg5dG5q3WniKC1dpxxiaVgbG7gjlh6R2A0+BwSiU5Id0SqVqPQSj
17tDT8hq7Qc4xq7EKJbuiBHHt4jIUjGwcS5IRIVk7z4sDHyJgtIXAkDPFidkYK/+jNOeguohvI/7
rB5QeJnKABwoiFA/gZlVSUJmlX4oNPLOjjIOOdBiM4/QYlQ9CeQtlssWSKTcSJ4E5KUnkgoSrwOW
7cbwh35kXj58ymIpOqqg0sUJMEjsmGiswUU0y/8wvZbLH3FdYoVED/G4Io2ETW3E4jMeX1c7XFFS
XNC2NI9SrhTSxlPN8dkXOvEAxbQVryCTKT86TVKm4EwMPJNaQv6OwHAwkh8V0yPkAkUCw680AWl2
Chw4gIDYUUYfiXcBRQ9OTqaKTFgritpjU5WklYtGJ717EitrNwh+3W065vth5ATvtyrRjF1E9OSu
VlpiSGicNdcAIjglM9AnN3gHHBexWGWtPVYEMTZmWJQEsGTYBA/EJGNckKyVwUulJ/NOTzLAsBw3
/rGIQRLbLaP8Owj19jhd9IDiiDF8MEHIqlt4kt73U04E2WmVnhuG2psxMBFKqnyxgoHN7OfBYIDP
iglXJBHCuivU8NTvMcE2lGHlPHgM1LTm5itaxRd0hvSYIFsaf/elogQF4Z0IKcHmjnMw6Wn+KGUg
ADCy4C9UDc1jO6woSu6yi4dna9DHFj9eAQvSEarVQOHgNoKTVuN7NYTL4JCF0r9pZmnccQZVyjrz
fPLcLN1yJdZ+iYtf5kruTNZ5WMsRwZ1V1NeEsTVzBBgZmMlxwqAObtAX/QHPJa30rU9Ge1gFqmQW
SMsVwqFqOTW3pyxTdiYxEdk2EZjnCp/1uXSsIAP+KD1xPOqwRWu7A1jRbOuR+Nst3DMPbVPByBib
QNWyFVW8auN6rPU4/8y9QPgsWARGSQPlIvh8PcLLrbtc+hKnoyriA3I9+m75USvYXL/AKHoSpKlN
XoAa/92gaqhFysVKNYyEQmgMnK1PEB4AUDh8Al3aUm/Dgrq0VnK4PHbWDNSivcy4nnQfXosbUDwA
6U/kGkREzohCzsjdsTRoVgHwh4SwKj8LTebZzaloNsap628FIUbsVfB8pq5u3PjUSJvLzc8J31Pz
1GqFjm8iY0sW7JxrDYe1rIGtJDbUK65DMVDmZiuCElRgd+ZHchSWPWqqf1X2MbDgy43Pq4pRYI7W
ZVEk66jok37KeevUCdM1UnepffI4clel5LGREsoCrk7cKkJgTUTRfJjZ5M9DblRwRFenFLQJTgwB
70KvnxbeaM49n7/RTGIFwLNXlAnT4WcqdpgUphv5luzgKn0ucIUxPOTCS9hoq7juNPS9zGGTpkQA
5M4HGj4QcgBPYi2M1FwC4OW1KGI4qd5KyhtlsaLHQjcqV+I08Qm3wp3zAXbERCNPVaZn7uVRmGtD
TK1NCh/GpG4KJmYmk5J3akqZd5AgwIHNb2poKMDjoEvhFvZa/41Cv/KCiM57yxDJPUnXpjUoaTPp
CwCSVXaqyMNDB5RvdWAmuLkSWNxa7Heg56xNnsLdzhT9Y+UfphKHOkhjfVqBtC/NVqCZwUAE/0K6
DyE8KFeEf8P8U6JyFuyIBJHavjy0bzt63t5sfQ26ADElzyEepmLHjbYbDgPtXoHHUMCKF7VbmEVx
b2mxv77c8tuVTcuIz2iIGhvUo5re7JXkUzVomRSqrGwqJIl7H2wrB2+efVCr5WU8KRLIsoGRQRDn
vBWaDhWrYEcrnVTvtQn6ZibSnqR892CAt15YN2/3BerbmA+yxyQEmc3z5kzV8qxEYKWWNadZTWjY
IeL4O+QaaXt5+N7uCRWdDYNq5KR70PedhvfV8EHlKss+5GzwCrnY4cHAxYI+HDoAPGEll4RzF8qu
v9uighATDHioCXP1QokbdpE07Pk8ELrv3kCgy6qjKZJYBqdb1BrNBZ2R91YIpRNMiBAm8k9zdfGO
ihAqmVuyAehcdE7UDbXp5EbVpr+wFClBhCa8pKrM2mwsQ8DkeBSM5VgYBVjn2gJz1BcLrbw3fsiV
S4CnqIICJv58xjoDnO4poJUahIAOtdAat1Egl6ueGCsZfGJhl5fIe4vREi3QA7hlWLPZDtOzUvMH
c1oiUmvddSnCIE7v+4awamKcmgVLMhcpmnaapRgio6iiGjEvU5JZTYwPDPO4lPzka0hCD3zoCejK
mF+bVTqVJBbq9vPlLr5jvjgYECGTsJUUfpPPx3T0zFHRAInaaArA6JQMb1MNxFuVJFoXsWcShVDU
jaoAeFzo7juziQgs2WY0mTAu6sxRaeUwC8yCnV55jflFhngdcRZL7ZZiZc3ahx+9utzVd3bD5JBR
mkWROJLmpqXqrBqMXUwuC3ioq6FsuW4EZakq+TuzaMgouukSKkVIP8+6hVyNH6XTnvPkk9SDej9V
0UapKklcS6kIGjmMxOEogf8NFgzauy1zEEBho1ggeunnU+mB++9rqoHZkdlwj4YM47lexd4gSFJJ
37DtgF07qJzeQsPvbBPaE/EuELsG3za92CtLWkJ5N2CYMrCnvN9XqdiuUIIV7iwiKAsW7Z0+Iv+n
UMCErTKVCz9vqohFeey0BHY+3D9XKIGW9VoJ8TYkgXSXA1N+OknWkl7xOx20Jm146gdpRFDE2ZxC
mEaDuWWThBICOmIJHAlqi7fxRVgKH16kFpgPiyoblL1BBPO8gxGkc+JJdNBDEMi1anBMXaEt6b29
3QpTxQWRIqsaim/6XBJQbE2qeBTUgREQEDieuhN4viBqF1yxd1qZtPH4g/VEQn9mPhv4KkmqWRw/
BhjRXEo10DqB/uFtjRfNlpPRUJRF1M/OR6wXg7bHfQdkAWgkOZaI62RuVgr10v56pzsYZgk1e5FD
jpVw3hAZJdVPiZ/aY4cyaZjIpQNgcUFx+K1VfCkpil4WJeJxf2a9kXFYuj4lyEl3T3uMZziswgr8
R97D+l/BsM6HLx9dcojxUqwRiLo2lVaZ2Y0QWDfxAzxmRcm5sgVmvs6Hvncvt/JOxwwTu6iKHG46
97zz0evQb/XLU8FV3CpIGcaBcU0xmWptGk3g5L2/VJzn/fa4AlDIFP9urorfymJjGMR1gCAIFfk/
yomSXfV8mDaRGGV3TV8q3y938Z0FQhcpY8Ypg+b/m6s3+viwVhjIIUhDmLsZ2YWsHj++3tHkITCm
KZPVtWZCw1alw3GHdGA3sejdmj2Epyo6DQvVK9/6BYSiNI4Sg7MSSvxs73p6gNzUJJ+pUNoOpDaq
LLBmugcg+9bG6kw4uCe/J4VX1cnm8jC+M3O4W+gFatQqlIilnK+UNhTDoqBgiZ3pqv8EBUh7GhtL
rdZxhmyHrZ+AFK0vN/n2WKEwBUM5ZXI4PeeHdtDJqdVRRdv2lHTcaKCynmOBjOS1IHM9v/Vg8Ep2
VgTEcy83/M6SMZH1NNmAJvtvrjVL3UscWPQG7Ra1qptIUxO7yvPuw34s3bPQvZQhXCH5PTu/sryH
y28C/LJiM93Aa/QQeRNSg60Qx4m2sEDfWzoczUQDpxEFNHc+f41CSSxwqtxLzT7coO0Fti4OBVTp
PSM6oEc4HDSCdhsF5/rx48NpMIxUGzFZPtq0tF55IkZI7NrXNdD/gJluJTSfVhmaigt31PcWqCFz
J8aH1LiqznxmNJ9yBcV5kMn6ybArAAvPSo+qJ/jbYgtPpNr+Qq+4SiN0y7UHU33eqxE5lQyKIKtT
zfLQheWe68C8EMlaWI3vdoxb/uR88G9zdtdHmQpYKAoNKLh4cAioDEzCpMqsPt6eEk2s7keYP0uR
sHcanYqkcO9hMDnCZwfDKANTzkd4NgMV28hRQeEawMFn6Nr4SeJeHsq3nhyLgxuqxj2VU0GZ2Zak
O8GyRVYHSlQNucgJx76In+B+GUUPQ3zo5KVb3UtdlPN48FQyhZuVybjiPcxmr0+swNdJTdgW2y5Z
hW0tHroeBTErrNOtZ5I6ksKi2gQgI6kBKJCesv3BICGYoJG3sHTfsTcWwieYdEXHts/dy6ADmUl1
qAxsTemvKKQLhM9HKf7yKL/f51fNTNPwah9Geh23okf1G28ce90um0lci1KRquYkilUftSQQdmJH
fs2MUazNY1LRCJebVOWJxIU6Ve+tL2b8z8IKWIbZbs0Qk/MMlS77YMcdFbTqT6UsTkDCRH/fVtzR
Lnf+vSEm+M1Zwsk5FXU777uqj9SmQJbRNjSlQHcNBpExJN1Cr95byAaFxCXE8RXmcur1qxEGGazG
fcM9AQm94osX+eQRC9n/SuHtJVfg3Q5x55oUysH2irMBRB0ZgICEw1FSRNz1ShCBJGqCBYfj3VYg
lWB4iH1gv887BK/Jy2XKplIm2A/NNTJFauNy04IBfXl+3hs5yvdwtBJ4J/gwc+NLnHsTUisNCbW4
FkCmu0bWGnc5jOGHX2kK4WdrcqypAX7ep6Tqq9oSmKS8r/Oj6dUBGU4TGC9ooi769AuNUe2KEBwu
tjS/hSNnE6AOjcPbkoBZN01N4UsQ4m5bx8n6clPvzRUuGgcgcsyc8LN+gWFS9SohdKMoWnKHlIV5
o5utuWCrpqfMDSciycYUHuKEmGsxp3GrD+HIuksrcJN2A1Z0h3HsPgdEqNZ5A9vncrfeWxkE+4Ao
glYihzU7/pQa0niikzpDTyt1ohF6XBlRJAy/PliYrLd9I1qisig4+IhkzPvWqZIVV2CqJzZ1uQm8
4i4zyz1QOX0rlmG70LF3WjPRXaZ8AjVfJrjZ+TrsGkWg2jjpda0T9L2fWMIjpZ2g7kjNeItEn7fg
b75dH0TWJQrn4EfIMF1nezkUdQD7QgapnRz7l1waB2Jucnd/ebrebYUqh2xjQhnkPM97JQit3o+o
M4FoQ4FVbf3yBgjnUk2ld8Zu8oVItHA5IOg8/fyVoSVcDzvKBFeftkN7K0neBJmA9btXk07/XS68
+I8Pd4slSJBJRq2eDM+sW4oel6EfcCVAYQxnPZF/hKnxwRrVBBa4D6iYJQw6h8fcpZQFxCbSseV6
lymo6FZoxxBdVlMHKAYENZE5W9jNb2cLu65RfpM7JS7mPCFYtDkMnNYCzxcXzbUxRt5BbDql+7B1
h1IhGlQuN7Dusjmz7mYC3gcAyAlljDpbJafk5zhBzUo9WiqD9aZDuiJxAzdErsgy1ctnmwql31Jo
RIiIUjGEX5JMyFenOvhwfJ5WuJriTkzFEujQ+fIDCAra20BuuISGW9in1EQKpxu6k3JomxzYXlRZ
gOjgybP5UbosFvNk7/VzMhvcyLEgZBzP3yDmpjMRfkEvlTFYmbBUgms11JKPnv8cJ1ONLQ5mTmZM
43kzIvLwjTqF8aCFma6ldD9TQMbby3tr8rXPjhQinlO5kCkXbk3/P2+kDNOqrCv9uYEjnGfCnR5u
E9FYZ5JsU/EGBwfSF/UaFtbkm+jC1CpkI8K66iQYNJtDsISo9fb6c9/srcC8TtqVnHlOrEfuOD5d
7uC8KWLHItkHiuQQcYUBPTMeIboSI9BQWMF679+gduI5TZe0VwJ66ysz8QCTcZq6lxudr5CXRsnx
k9OUcTHmob0I1SGty/rARr/jdAc/IF6N5mAutDI/nf9sxcTnVZSpsN5sv5GE9pEDpmsBNKcOUIkw
hWJRUXLglS8BJt5pbCoWAg+NjDclMmZWv8wyypRpExox8Giry817DjROzL72Prjw6ddZU7OFr+me
Z4wFTcFN7CAxJN4GcZWPumxTK0R+qI1BXA1LMrOLTSMFIO9RZ8TIaJuOrDHJttFYf3QlkJ2FBYGd
ItpEfOR8f8E4GCNNh5zohXnOLbYKUFiMP2p5yfyctTLbxVxI0ATouTwiCOrZ6GZ9EU/Sl8s9ebsA
CEcgzUpxjinbZMxmpY+FWvZHpNQoWqT/kHr0HGIIupOuhLFUKull6b42SzgYNEaIgGwJ+aV5hboO
jQR1aMlikUVHRQafUYCsbVTXpZAUN4Bvs3WtN80W8VfZ6cNI3qGSGy/Yxje7mDsyNU8k0FvmxOGc
9TgpUFhPAuPJCmEAFMgsOr1+WvKm3m0EhAdjSsZGF+eNIPuCjLD/5TQUibVSCkXbp9SqszYfmr0J
EaNyESKFQkPUP5nZiiaOeyvQ+86mGF4Acjk3P6GbAoVUjYKFO96sR382hZdLqVZy2JQzPF/yimeE
pxTn1tYTyN8VHXSbWJCWjIR43g4JXZJbDJuqMEGckvPkAn8lCVIg3V3tjuvj1l2vbXt9dVivXXd9
cPj+4PJv13XsLV+5h6v1zt7xmcOBb/euy8+27p6frfZ8yafXu93R3fLTA7+846OOs+Np643NI3n8
9JF1xu/vHtfH3Y6n2TzOXk0/Xu/WzjMf4RVsZ/obvuablW07W2dLu3yWJ95ujjz+ynV51DN/s1vZ
qxVPfHIP9m73aO9WDr+zWq2cleM408dW/D7Pmx7mXPPFgZ7wRvdT85uts/+82k8fXe139sq5cVy+
ptfbTUbnHd5uvdpeO856d1hPL8q7bfjNe+crT93y0f3Nw3b7MA0TAzX9tns4JPbU7IPDX19egy+B
y7929ZsZmydqkqisVGBLd4f18Xm3fqRTK+ers907DwstvQR7LrU0M+51VcZyzdpYu3dP346+fbRX
X24c0V5oR5m2zaV2Zt5FVVQ5/GXaYYqedvf3zLPDeDMl26uDe+U4C9n+WRzx7RDObuSeVBcRSup3
B/f5kdXCPF2eIxAuC12att2r6x34bPhHqCMd7q7WV9OCXh9e/vDf4/OavXFkrR6eD+vnw7Gw2TiH
52fm0r7esLB295vdZrNZbTbX9g0rbO9cbVnOX66vX5bjte3cbJlvdh7bwnXurhyb/bna3zlXV6y+
/XbBhC8uhJmvroqUtIwYL/fJfWTfMGJLq/rF3b+0Bmb2DqkdSIw0cbV+PvortiXb/ThteIbtnv/t
7A1fTbvat+nh/o8tWp72H+52u/2js+8elpbIS0b80gvNj5TaVKJkWpTH3eNx7fyx3YX2erOeBv2w
xsa5D4fJTDIxTMTKxgY607fucf3oPu7uD+5Thm3b2E9X39Y8gK4cN/bm8bZl+FysyP1uw7pb7Vnn
ub26+RrZ+wem2nVl271jQTxb9qfVDZZk7dpbd3WHHdofJgNzeam+XJAv9XPmW50yoVckVioG+2A/
YXNbm/f+slnb939aZrqHEb1y3Ks1L7HC7l5+A+XFD7n0CjPHa0TacOimoX7CvB8YhcNk1w4P7tF1
rnY7rPX2md2Cscbic0psVqsC87peM+YcPdvpFHCfmJz1s7s7HjHYrJvjvW/bv7OK1swJp8Rqzy58
wmrv7Rdbttvsjrv7nzvf/nk/PfTb4/E5tB9H+5tv7zB22KHjPd/+/MlqxOZvnZsHbCz/vds+rB62
fziY/O2D/cgp0tu2b2/Yqr9f39z8frPfrj7t9tsfD3ecFM4dx4GzWj249tdrDqLt3ZX7wBa1V/v9
NTZ7v2XoXUb1ZZjp+R8MN4crLXK2bA+cy4crZ7u6Yau/fPDzA389GYUH9+ru6YmF6PxYmJHL1gvP
7dx6UVYpEwyOGE7JK/5h7W4OLkceW9923P2fh5yzsA4oVXfRaFLM7rzZU2sYbUaztMlwHI7sf7ba
1Op0ehc2u8j+Np31mEv2xc7mg1iH9f10KjPRTDxf3fMLO/sGh2DNV9Pv7nabG/67fWDQ3L1z9+LY
MKzr6dRkR92wc3cv7sJ2v2dDTkt9Pa3B43oyp4G9ZQkx/FjrtYs9vpqm0d0+HfB03O3R5XcuT8B0
Ovy1IfQX5w9EzouPSWXyOUB0zDLUPdMAAnQgI4yLUM21Io5LOKo5q+LPZgB9TDWRySJos2lGzrAF
1iTAbmy1chv1xXCNuG9zozW+tgnIY0C47zX0MaDVdydq26Ff0/g7DTk9B0976f41uxu9vI4OQmO6
GRGnfJMmNlMZZWMUvLKhj+1KPcVXPSpT6xDJgcPlAX6B689HGPaCjD8PppKQ5flSU9WEihwD7nUQ
lY8NnGsUTZXN6J22VJLYaln53ITdcyNR1VD1HlKteeoBBg4E44r6tKNc0FL6aDKzsxcivmISZ7Fk
2A1zEDfMV8RSTCoXiVJpKT8TZPlP+7QCfHaLpHl6Wp/CMZHvkeoNv48hRUIWQOTvDL6u64oIghwc
K5rI5wPilaPcoMre2iD2Ka2gZ5kLrSt3iyCKFzb6O6v7rKmZN1FIgxwM07ILal3YnVgQ18QImwUf
7P1WLK5OEAymEMV5h0rURrw0Zg81ox+sZasX1rmMBOjlhfRuK0S7JZBZYEP02TqyKH4Vo4jLOsqi
6BmxmupGaAX9/nIr7y0OELhsCdJWQOpmzhE4WD9vE8RuTqEUbdoEdxmiruSvfNWvr8UcsS25yfO9
0kbtp483bcosCHDc8tuNguJNKnUJig8KOdNDL2ndV8pVCTsUeLTbBLFfFG11/ZYr+RJl4+3Qwmck
DA6KnBgnJuF8AoUOxI1QRsiqmWpxiE5ptg2sagkE83ZoTYBZTJ1oisTd5zCKQCxaXcyTwUYt4V7U
ta+taj56o75vEdZDSr/eGmq54FxOruP5XidRLCPiRPZbhjk1cy2hhXdkQ9IBQRA0pJ6snHot21xS
Qt1B+T8PkNKufLAxKKdHny9P5/nJPp0spkQ4AZgpqBiQzrOmwTTD8T/RtKnDk1N6L1pleVCsKEEJ
B7UulxJC73VVBacCYQowLeGM80kcpNFTfRmZwqpDhUruk+j32Pe9NfS3CM0JI99SImKpLPNbWzah
tECOw/Zh5cxBDAEloNGrQfYanUnBOYmZ4J7UylrnyJ66l8fz3aZIpaDNgcQ0J/Z5/9DPHSmjjfYf
gs6dzAEinsSVZ4VpspaiUdK3l5t7sycohQzGVVdZshOEcnZiCz2SNqYGMVbrkVQTSmRH8xP1bC+3
8maRTARCmpiQGRqV6qc98+ryanncoEekQR0OobFbRTVCUW6sB9oPKPsmErV5pK4vN/lmHGdNzscx
RpfBpNCUgwJH7krq6WdkSLWbFHG70Lk3Q/jCjgR5incFnFCfnQvBOAQiSpWh4w9Fs0NCLnGgbKcL
6+JtK6SbAEeCP+NIpaTO+RAi9t5GRoF4jHWqtFURtCNCmvq4uTxq892F78KuYl+xymUTgfjzViDM
S5TiBIDceJ5431sttSz9ZjcoRmtTF7K/b7NhIWL4pklGjHjyxKabyHTzUHwsGUqvVPBbw6qU3J6y
MppjZbVwKyF4ebTMepIRHurV5Y5O0//aYpKrJDwJyeZlTxOTPO9o3HdNK56oz1mvQ7txulW2UQ6y
Gyw0MwsM6RiN83ZmZw7eYqMXMe3k7vPn1GUH2D/2t18vd+YlTHypN8p5b3q9ChBkoBV5A87TpsTa
SrpBfc+lLJ2jrUBE2VelvaeqkT38frnteU7gTQ+nhft6b5enWC2nSqfCVnU6B26i/d04GPuPnqvz
kZw2/Kt2+jhFpiulHfXO2xSoHX2GZ7b3FiZsfnrPW5kdL6gkRbEw9WZcU7LNQc/ZSZ18YS+/uSfN
W5n2xKu+KGEpqdE0X4di9e3kPP7UNl8/PywVNJemab+0LGZmF35ZPEghzRQr2EAOslD2ZzTQj6Nj
fEJWfbewEqa1fKm5mcm1KCSO+aC5zvmGFr/9PbX3fzgPnxeaecdgvN6685xJUqWVgUL71CuESR1y
eA6lHB3T1d2vmy+V+wkJx6UJWzAXc146obvcCqY2W5eLHRssXP0+2t8/3QT2beV+5U5gB3a0cLAs
zd+c86ignSbH0/wNzrdxLW4oVLqq1sFNuPPseNPYCwN7HjV/Y6vkmRU5qUhboPowdTJwEv6oNkLs
hOeX1v+0VS8slDmSWhWoEBkAKLMnoqHdejBUs7LZtydjqU9La2VmNEwjqsx02mim9tR425ASFrlM
Ddr0hELcEg5wFnZ8O4Az4xGZgqyhA/vnAMZHyme5xprSvM6n0A1dosoDhli0/1jq5Syc/rbhmT3p
/IQSTwUNKw/yvvqc3RR75Zt3SxaYaij51+Ex3YdH5VZ7XFgxS8M7MzB+3Yd6Nq0YhTWDIBbrs92G
Dqq7tuHkq3Tlu6ZjOvqCkX4TbJnZT3lmaQY5PcXVtDHAha3DreQ+Jg6BVc/OGd5sLduL5/h7BgCc
FtzKScQAet25xa5OZpKK05ItVpTAZH8oroXnoDrWVeJQWfmuuqXQyKbcqNfWbmGU37Orr9uejTIy
f0MMbgVfxe1W+ud4Hay79eCe1tVO3i7FzN6bUmAeYEngOoBVnF0IIuqHREOZV3ZJUR5RQhQF1VB1
+NmkpRuNd5e7NjcEU+IMHpMMMBLuJVjS81HV61D2glgdHUGplTWylRS7kMqQ0rfDuGDC1ZnNoSkI
N+AvoYabBnKl503Fpqz3cktBUw/xoKvMSlNoWkq8YEPnoze1ogIs4jYwiZjM4yqqNFCPqUKFskYs
5YgWuLEv27hyxEFOjlGeJJ9gmEu3Hx5FIjhcq3Dawabp0/p55U1k6FeVVU4JbeqA5yvk8rGpap3c
UUUoXlqLkwl7bbrpIHc4AjfwIzVY8bN9QJHEcrQMYXCMtE0tB0my6hOavEhbllqmnB5jqa3R4U+M
vLMBHFSCjWR1chtHg/dZq9M6Q9epbdtdkejyHSDfgtKPZZibdi5SzvLyuLxxvoHCAVkCgwDK3FKA
FJ0PjEpts7Q2DGqLS21LKTgh9gesIaUEArevdA8Ci661fbSm8Hz7tQQQ9t2vLN90JUBb4zrKFX1J
eGjuX06vpLA+QB2hwE95yfNXEtDODEUp7x0qX52o/6DINjXCki/gMTSEZPPW3A+5zLEbtv2C1Xy7
2RQmDdYA8WAi9C8Z5lfLBIF9oRsg7TplbT4XYGo/1WhCHhFCXyLvvNPSRHDWQUcSVQBifd5Jv5oq
EVvyiMpxpINwhYLuZkOEiDvwoZ+XJ/ntviaEScwLNScotOIcKekbYp9kKIw6BgqFq7rsqbtZ+At3
1DeXHKYNsQsFpgy4Po6Aqcevxs4nOaFEY9M6nhB4dk+hdztKfMVmQSX7sBmzlRF78UoWI/UAyDL+
qSWDtGDB3m493gE49EQiB/0/j7QNY9v5WcHuMimxoa/8zBMe1JMIVcOqkSjcUVUChb0Pj+5kx+Bd
g8CWiNSf9zvRgkTJYg/9oypDmHBQT+skMZTtx1uBczYlC4CCImBy3orfteSmhqhFfY8y6whUUvwh
G5bQn2/HTxUVOiIRWZvgSbOtdxqUk1GD13XCLk8PsVpJbiggCtgh6u4mTe+tP9qrCUoL0YUMCCtH
na0ZeRCreJRryvaMob+PMmHceZTKW7gkvDUopqwhpUGnSLm94YIgxkJKbzArxxDC1BVFZAljauds
RVMTANJqHYL9fdXuPKH6N1L+v7/3/8//md3+afarf/0P33/P0OCc0Pyzb/91CL+XzP0f9f9Mv/af
j53/0r+O7c+ybsqf/zh8zat/rJv0x9c6zNL575w9gpb+/Sbu1/rr2TertA7r4a75WQ73P6smrl+a
452nT/5ff/iPny9PeRzyn//87XvWpPX0NJ/X+u3fP9r9+Odv06z99+vH//tnN18Tfs1BxIdYzZ9P
+t+P//xa1f/8DaWa/4IxM9EpCalBvmXiup/TTwzlvyCcAPiD2kkuCXT3b/9Is7IO/vmbxo+IIhKF
g5DHdpuSdmys6UeS9l/4Ryb7QwPITwJD/u1/X+tspv6auX+kTXKbhRSRpRvsqL+OcYFnoxKEGZnt
tBqrT9SPUpBi2nVrJT0Z26yrhw9Zjb+ePrtAsj7Roq8F/9azhszpVD9cl1EZf2hf/fX0mS06Ubss
8VrJPJ7KkaIDFFsmSqnmH7JFfz19FhD0DfmEIqClHnNPstAkDA9FU34sA/XXw2emB03RCpHkXjtq
lfVJ0cxPkyrcrw36HG9pRoj7FuDdj0kQbHolu0JAz321qP+9ev4Pq2VOdUR9GR3oSFGPgig+ap4X
UWKGAlOXHz47W/8zKPOkVZeRjKLCgnoc8uz0O1Xfmn0p1umzJfYwHUxFW8Wk0NckruVtWFAY28j0
pbT93+wDczorXp3n5cnXpQJs7hHjxm010rZjK3+/3LG/e/bM7ieelVdez4RofXf0LQv4gWgEvzjb
U6OvXlw8CUKua51yrCn/48I6pLgR/MZfe/PZ/jUEDpJeiuWjNujf82L8pMfKz1979GzzUnqL25KX
yseRsknuqHWHvJPlX7MM86xFRkJ+CL1APtZRrkKSEUTU5ClF8muvPtu8ot7EvlojWkj1lq3U+XcB
hbF+6dHG7FKaU7EHwpKZ3CYJSl+956truW+WQOZ/sxDnoB9NiXWxVig6PXQxNcxlDZngZtBa/xff
fnYXhDXetgbyYLfRUJOKDSmSq1T5p8tDMwuC/sc8zK/SEP9SzShj/zbVokf5VFhu2CUa5UMimeSo
kLZUCqykn7rVdHYbUbyWVJG+onBw/0D9HcJRQi5rv9jT2ZaGwQeJXaiLowdaogxUcysjGbVwt/67
aZpt6aYdRGQdguJYx96D16oZDqP3i4emMdvSPtyQjIuXedQKS7S1Iv/WB9IC+uDvXny2p3GokDMk
d3sMIR9+Uk8E/vqTtzD/f/fw2XncoL9PfeU+P1LxmqII6uhZbqQr6cfwNn8tr9muLpQO1mmS5Efj
1IT7KIF+obeB8nh59f7N279B8VDLLudGkR1TS1bsxlK7g9Yrw9Plp0/L7h0vbq6KRhm2djStyjhS
x6dzM18J7Y5a0HutTAL3chN/14HZ3v7/nH1Zk5w4E+0vUoQAAeKVqt7cNuWlvcy8EGN7hk0ghJBY
fv09NXHvd91yV1eMXu0IlTrJTKVSJ8+JSoWBsm3lp2SJof5T13kWeX5ad2YtWiDwNCqWnEyS1XdR
1o0HHQ7EL10nTqzKLQpVBFTbSaXhu6QUb1XV/elnlLOxfjl8B4wyhjs4uU5Qbk8oeD3N9nUqoWnk
t7wTq3wRQk0qgGIpUIKcPK1zevP6ypccxonUkjWDwkhiemqgYXUDsYrkS2hFfcgaE3x+/Sf+5VR4
ySmdgE0IVDfRh+SnPuV7LrJAv1HV/GmcU0hi8gbijmClH6DrtBzsrv4Bxi26g5zr/nmLNBTAtjG4
m6sRKgytHZI3QVNrHIggHqjrtYPun/5OYwqV4lF+NLJ54M2aHYKRzQ+T6sPszdqEX17/Qy54vntt
Z9CCipqZBqcFGnG3cSuS20ZCY9lrdXcYm6aY/lekHE5ziJ5V34XzcaBDeYV05cLeXfDQIqE3qsI9
PDWm/WGXBQJu4QevjbuzwXaJRF0RlZ1SsnyNkvX9vg8//ZZ2co0Yhn7YdpmdIFPX5yEdT2Waed5J
XbxYvw2sblcsXsXpY/IIwakrp9/zBsz/DhC3JQguWMgpYtFTCkWKIh6FvqlosOf4vuHNvEj1F69H
6DSSgF2hq7wQxS4RdDRnpoe8aXpCc2t7C0KH7k22z/EBz3Dx0e9TuCmIBTZWtM1OEmGVj5l4l1px
BSp9yTmdJBQMOu5qMWWnJMjapxW6U3iSnazfHcBF50KfCCV6hDORd+qNCuWfY1hf+dKX7O6UChH0
x5nAE+tpCkRTxCDlzUlNwseSoyH8ut2dl83/eZMLH+/qESyke8RPthMppk7jIB+TkADR2OgnyKXL
Dyn4eO773pQcdCjjftc1JblZ5AABvHYMIJczo4sp0+RmHdvhx+vbuvDJ2Nn3fznw0G4kfTXS+LRG
NYXgancXJONXv7WdqO+aJJniqEWFkXX3nA7VYWyhguq3uHO/H8BYioFXjRKjm8JbBu6k29pmV8qv
S1Y5//svVtkD6M4u1Aa4buo2HyeafbWYcPFLtMwJwcgGIwnLJjwZNF9uuq2CjI6k/42+9//7mROE
Q40nSRuUyanqxPzQ19NnkYHmxM/qTgnQVoZ1U4zFI0ilJX1YgYQj9nQXJwhBi98uokVvYh3XxzYb
oX+h7l/f9r/8Dy+ULi6rprV4rpOVSk4tW8TjxJfqOzNp/SkpocDemrP2H4D680cmoAnDZZN+goYs
xF2G/mlo2HwIkpV/rdWmrg3cX/Awl/2PQ/FzjfpYnPDMNoLbIQr5h8ayxO87RU7o0WrLMqjw9ScV
J9CRDr/viQn8Is99ZQxUxwO88YhTNaTt7aKnOmdU/Ld3qf+5b3RO0b+EXpmVNSE8FSdoZSbvOJ9y
WTHtd0BFTlwHbaChXcfEqR/YJ7y434Fl6/i6i136oE5Qk2SM03LG0iiE3wY6B2/ElSfKSys7AQ0m
z6Tak0CcoAX1fW/2Wx10nm7ihHO/972e020/EUK/D1MITaYZqjR+FnHiGexyLZ22UJxWNkT5AolD
kH0o5ueFLtpDC94JvIGXp3IdQb/eSnUAFHLz2/tvXEdQOQSustkhO5Zm96voGETs+bWXiHMUvpCN
XH4LWgOVA4E5fioZ/Xsf+vkGPHbDR5UyeR+Bieqgm3336z39RpA3BpatICI6bWaoHmVY9TdrJLTn
6k60ZlwSIeK+Ow0h6nlSzk+0vQYLvuD3LobQVMBpYZqAn0w7pg946QKV4Jpav1TgQiFra7puX8ru
REqh7/rQ3tIqoFfMcukDOyG76yVIWtACnjBTA56UZhPmXWwWAZmveaGAtI0NPxda9TV+p0u2cgKZ
xjuY9coNf02CSyEGkzAIAdXCcL5SvV5a34nlDJObI2Nhe5oNaY4jU7dbRYIbr0ThYsRIwLuFRaY7
bdUIZeq53g52jtdrZ/95jy9Emzt+QGum2wjDyadINeamSYfmsEOF+q7XtLztocP0RtkMmnJBBJ7v
KWN/zzJA1ef3tzkH8VSCh6pkkEAEXibnpruPro5hXvgm7shSpxRVdJ27U8XF0dTsbygUffXbtRPW
PalVtQR6PzGhoG7XQGzV9J6Z2+XoqneysqDX7QmzkWUeD9VwWMIrgXfJJs4pHOLThUtUlgWINX8S
gdubVLHnleNfzP8vpcmarnbEWbae0sUCb7xUBXjar0GML+3ciWAk/GGFDn2Lt++6n3I87sd/zFu8
eAUwiMSel1V6WiBmFdGhsCaVNxujwCs33KuMoO5ZXLXBOMbQEy4aMn9P6+pxUOmV6H3ZLBATfL7v
Pm6tWNdtLLK6ju4WA0RWyMfUq7QCiuP56g1ZUPSv4VAE50GhpiIPgxqvTElf2rlzQd0UWBIx5TsU
ZDwK8FHmAOyVXlkFQLzn+2aSc82TWhbUDj9ErR+aDenFJ/ape+zqekK6ypaxwMg+aPTKw1mtwm9p
Jzohtb1Do66XhdHpF4Ahd11+81s5fG6QroGfBIOFmyQQV1YH6H74PSMByfx86XJcqmFsGlFAvQbC
5XMJnnJ25bnh/L1+P5p+g2LzOexCqLHDR6qs7/K0Nes/k2mBWJv35cnLNO7pmq1glE2nVBSsmcUN
4e1pjRfldXRjkPS5ccZoz5YsY6IYUEQRVj6YcvE6g2jgxOZUQ/o4xABfkXKoz2zstkzVz9dNcsHs
7sk5zVWGh4hNFiNoKB9mNqhDO5nsgaW75+adAG0lNSvE4WURLDq8CWLO3rXjqD0/6Tnl/HIQAQ5O
e16Gspi4uWX9VN8mvWj8Mu6/r/W/LB5s4HbjthqLAYweXXIc6tHrcKbu+Wkm0lWka+oCVzeai0F/
mrvGL9v+CxT/ZddmAMwbGgVjQRRE17lKTzogfsebCyttZtuyYEJG3ET5rSTVu2aavJ6iAAp8/iV1
FwKau4mxgIz0F7Pxj/HUfH/dyc/O8EJucSWvIghrzXKSY7Ens4WsM+jYVXzFIufwfmltJzajETpd
/diPhQroeEiiOvqYBrS948mcHTmEf/GwR8lBVaq6e/2v+beWeOknneM0tnvf6JTLQqh5+7bpBYrb
dQ8uApOlzWN/JrngGIzIRzKDKnPqs+5jtlNRJDIdv7YTRg+SYTaHmmRQGQvK/q7DxMIT7dl8rJr0
YwQU40FiPuCgQXbwdp5TCAd3I3j/9cjvmnECKmRZ+C2mHP6Uuid3dFupF8wGE/SOF0CfIg62eesL
AO4/iCz7AUF1r2supU4i4uDlYYQOYxHRM4+3iEw+DZBAe/2rXPIxJxFlY1NNmA8bi1lj9J/u6Z63
03Tlk19a3KkWbCaRRvEaViRVhRYMUHxb3F0j2r+0uFMwiHaowjLthmLbghuw+rR5maWVX7FNnZJB
QsMhC5tVFEGPGz6J+XuIp/3tZ3KnkE/bYDGyivsCou3foJZ1v4WQ4PFY+8zk8DwbcahTQwIeQZO2
1Y+K9N/Dhd/4Le1kjI2FKisNTNIG8XzbpTerlf+NWPj/toyxbSc1NOkclFanVQE9HfkQUineBja7
pkj0Yq7D6k4EJSmxgG3IvmjDQNyBdk7c73I/jQB0HbqUkSO46uN8sTHx8Xv8oBNU0N7parvsooC0
ia1vjImqQ9wHyEV+n8KJK1On/UjHYUBKCO9AbzPnZJTW04WcuNq2NJnLHldB2zSfCVs02KB2L7gj
LOPE1QahgBAd5bZgdMI8agum6iZmnmZ3AgsEy2FJw7orQIBN8rILBZ410g9eNnch3Bg8mqB9ImQh
ifoGLd0QEz2DF2IY/CRO2KJZTKK1rmQB3cwS1/q3OxvXK85yjs/fjl2s7cSthvRIGNbVUAy83NiR
atMcWrKog5qS8IEB9v4oq8GrHDozrTxPQA2QehsDw0DBluZT3T+whH71+wBOFHdmP4v1zX2xLUOX
R0OyAJDUf3x98fP2XjKSE7F4zh0wDxn2RbZltyBLOsYtv6OZ+CPY5ZW4ehk+ANM4UTs0cRPNO8Mf
MHO63ixJ83OIh+Y9AdPdidg6eNrBfvVYBXxmeQfmk7dRh6Zq3ptIvWfgdYduZ7A02yEo6/WH1cFV
0eiLW3NintkFU4bQLSyaYNcKoj84TUVVjm+bIWhXyGz1kt5OLGzuR9xT7up0it4yQNG/DVsTvUlV
t92TRdTvJEYAj8nMlc8xDJM56SILq6a30DsowBYaHwWFNG+n/xtrz/8OHZdWaaZ7wlqGc9hEWXYb
L+Ac2LJd+m39N9i4Bc3djKmsQnFb30EMbjiWNms8V3cSBogik8gMI9oOgQrzea8w+Ke97h1gC3My
Bsakojlu0ZsK6JLmCR7dcyWiK+noHFEvRJoLGR/K2mygGeqLaF+g3Er/KUPiBZw4a1M+Tz6ALKEp
0KMrIHQKVxlYm4czu3JjOi/y0sadFEHtOJFEDrKAJjdo4OtwPQxbxB9X0esrzaRLtnEyhBhKuzGZ
dEU/c36EevMbuzXXXObS/p0YJ6EGSHu1fdH1fHmASsV+6FQQIZhV6nNVgf2dcG2aCCW4bPtCJbH+
LJbmfUTm4cvrKfqScZzTvYPib0/nRBTxOgd5P2dfqrm8lpwvLO5iwZe93tZhWLBzkB5uqXwrOHnv
tW8XCF6vzE4ckkjv0AVPcsgFg3eD6++vL37hcHdH1cN9WEIdDF0h5nVgh2rs6C0krtovUpngrUmT
7e1qInHz+q9dsJKLSSl7ndahDbui3Ex/UHR60iL1M5OLSdlk3fJ237vCbLU84ODLDnM8e2YGF5MS
yH5ItnZBZGEa+NOSoaOAZ6ZrqMkLXyFxEqbo0QMaJoQWELI3pZgeuR7uZcRvmnAuwqT2K0FdTP42
TlCRKREBXVV+y6rsbTbMwu9AcRH5GIgLF0Abz2vbvxmt76vsGhPNhdoqOXvTL409a+tOxIMSaOwp
tPbraBweqMno3dCZ7GvFePfpdfc8N1teyNCJkz6HlCoMcGaiyKoYqCORAFGCKdfhbt7p8jBsas0H
tsop5yBstIdG22vv3/82QF/4aReWlEGis8Zx36OLPtp367LRj+nMJARaq+F2nonB8AfA8M3QqLsy
rsghHNrmKRnS5m2/k+X2dQO8GJ8p+FufW5pXIaiDMWoKcFR9N2bmsKfyzmtpt80JGaZOVZw1J5pu
NMx7kNMAcNd43ZjB3+PUMym0gMXWVwDFr5Cn3+fsk1mlV3MOizvhGUwtlO53up7GLv6CE6Q7DMHq
iV13Jf3GmuwA+Vbraddc34TbAuE0TDwf/czuVDT1iPfjHcLmJ5G27OeadhNKMct9jlQYxonMjMQb
U5ruJ1FPfwehOmXbf2OY/h8IkDqxGLIhsHS086nedPO+nBaTj3EjPk/p4veG8puUbCYSA1VmNZ/S
pGs/EFUlh7rv2Vc/yzu1zLTKsN8gm3SqASa9n/qRvwPwlF95SHkxJ8LyTqTWldUE6Uqf0npgf4HK
WhzbpR3vtqo0d8pUnbpy6zz7+G+JCUp1TmM6WZq4nCc5ndRMk7wbp/SvFFwsX1a+VR9npsYql4Zd
k8Z7OQGBCuF5AsqyaKzUpnkRqvi2yciBNH5YRMiPPV86gtI0NJ9XdaIGunrgdl4PKrbhFTNd2vj5
O/1yRrXdwtuqDzgakOqtDD5B+tALoAAd0+crJ5JhHFkxXuwtOHz0st7tbPEbBgdm9/nizcAzu9cD
th2x6rB1kJsVW+nXvg8yJ4bZUIp4jCJSkLgGuYw+YJDh6BNdkHh7vvEhAjP7QkNStKm8D3fyfqH/
TSP0/2WewG0xNqasVomhiCLp11wGQZ5V7Z3frp2oJTxMFzPtWNoMn6jEkLbtjU9tDZJnJ1Ap2K1q
WVNS1CSODnWdknzu5bU0cMG/3QajCEEzPnUxKRqZ9XnbkSBvzHrlZnxpcSc0YwNaplQbUgRjuOSN
RIkDsq6Dl83dhqJFz6SSGyPouy6fCQWDc1ddmRm6tG8nNMMKygcbwGxo0cgbyMk/tP3wh9+uzz/5
Sz5JjA6SgWPXGiIOwfxFU69CHX7iBKUNTBZbvpGC0v6t3afbUXt1obG0E5SWx9O2l4gcNE0+2Ck5
8nT2q8EgNP/cIAE1nbEa214r9W41640Yk3/8bO1EZRVG8yazmWC+j1eHPjZ/xPqqZB6298Lx6Xbx
4kxtvR2wtmQxz/dlfc9C89lr3y71g1g3IhYN9wPrxkfTJxhLtOnsd6C5PbwkjqouoSscUIEoPKb3
zRb5RaTbwUvKaerCNsuK1W5hvm24axhm91s/qzhB2fWRUlBhgaPI9R5aEEeMvXhu3AlK3U1RQxgt
C0ADbiYMs2Pw3wu8Ajr05+6NEyzUcYZd13YoUD+Q1Q9yAwqx5ysv3VKZqbSk2FoZ5+dTGAxwnaeX
OFHZW420rdOsYGr7HExsB4eDGT3N7cSlqtiSyb5VJ4jMkDww0eeAJNe4D87u8EJgug07oL+Gugr2
6dTt8kvTxuJ2S/ePIOYiN15+6LbtztLO2bj2+IGxWfMmjFVeJ6iv/FZ3j8wxQGXCEtBy1HWVt0OQ
D8CBey7uFLNxswS7hcrGqeUmOqBvKqCTvvgdmm6jqONnjoxox85jI27qbOIPjNNrM1jnLb70WZ0Q
FTSMlr0HzwqencyfcSbCg9xHcx92XZwLCd2FK855yX+cgB1lumIcQoFaJOpAwdxi2ONmJlH2BBEj
xNjrX/nSjzixW1qxb9Ru40lr3r1ne5o+8qb9PjR7fKUiPV+sXrKXG8BjRzBZFmManzFQkIdRwo87
hGmLdtyDj2oS5KigIX67DnT3gwyBf/h5Rmr4ZlMykfOZGD1h2g96CWT68brFLpRkLjlCk7Zq4aUa
TlBeCu8N5LFuZ/SC/e5iLj9C2sYk2vcSt45qzR7ZtD+AttlvEu931l00l3DVrs5kX3X9bmTQ5tih
BuPztAKROCemw6QqSZlBDS5N2ie81/6xmLi/4qaXjH5231+K1Qr0U30UthqsIN171VbvbQKyX78P
6gT0MswtHSBmfIopHirHbryl7e7zXAabODE8T+HCVNvrE63MDyA/3gdCeC7tRK4x6GPYUOiTBlTr
LaBP6giSCHP/ulEu5AWXBwEq4FlcE25PA7dDlese94+G2jnndsZs2es/cumrOmEqx0Bs03nWZeRk
zJOBPQbafPRa22VCgHp0OIeb2k4Afb8hZfoHgLs//ZZ2WkgEJ0q8zD0vVk2SXOMVK9HRNZrZCzZx
GeJjpeoksE2NQdytzdnQfQQLoJ/LuNrdMxhurF3KBQPq5n23l3+mMxQU/YziROiqTFq1K8mKSc1Z
HoT6Q8x9ezFnPtNfwx+8xKYxY58VdQNH2WaQyDeAmXpu3QlSFAutnqdhPu0Jf0v59rZspyc/q4TP
Nz5UNlyHiMhTKpFb2BblETqdfkmROSersiWIz1U2neo4+6NiQPBJ9PH8LjnMiU0QxKNES/YBJAzq
fYNeaVtfC80LFZTLkyDxNbugxQlKl+TvcQiqgymTP8ysk3uZ+vZLXfKDOFvjpNwIfiXFy0c7J7ep
YYvfMe0+Mw9BsoC2rmxPyWDn+yxoDrbvhysV04UU4L4ztwIqe1sGxFWXJtFdQ3ic93XsN/EcuO/M
vY7qdrF1ewrrFASpGIc9/Nsn9HJ495Wxl5LXg5wbzPBmT6QK65xTvylzUB8/D6YxhoYgD2lzWvfm
DjpwP3aiFr8cEDmBCgY/Me2WNydQiH/AoNc/8Sb9ZlGhYvp832EX4FEstc1JlyZ9lzXz8AerI3Ll
pL7kLU6gZn3TExD2N6ekJR9pv/ycB+sFtE0Dd+Yy1U1HokY2J6lGgpMOMF4tGi8wLFZ3zlEdjSAa
jGh9Epx+heDfFyO0F7YNazu3V5PMKQiqVXUC5X6fL1Vzz1TpB72HisXzD0o1eLGtPpPmkqY88LWq
80RmX7wiyB27BL1H2A4xdk6bFXJUMXRT2vWqlOIFb3EHL8U+19pyWxaZsc1hgv7Izdptnv0Ul+8g
7YncSK/Rd2uzP0Nu3qigf+9nFidASaV3gVkN9IGa5E5F01MKCK9f8LvTl9Ymmx11wwvSxvSmXefq
KKfhmg7XJZM7AcpY03fBJlO0x7Kv6MEdR5t89jKKO3Y5Gl2rMqxSAOYWeVaRIECfelrcHbsEZiBj
ciVlIQei7wGUB0RUeD7DuoOXIxvA76C7pGDpyv9c2y35Zz0r4fh90cCJUDlCHGWpW1Zso+K3k2HB
jemyf/ys7pS6Za0BTp/XqMCb7Od0Gx/30fpV6C5tQbiDFzRZkrCopmyEGl3YJp4FujtyaTRtCXgi
loIINkDeZ80TU3tNx5wVmZ9nRIDiSip5tQBTzx8JOx9EkV83zx26VFk7MFsFSxFvNDtNe0TVrajm
9Bow6kJ4uoikTXEuwZ4xF83edXibaZaDmLVfMncxSSBapGJX0VxERA95FO1/Zxv1c0MXkKS6csaM
K+B7RIY3GM2geQp5Mb8AcgFJqrWRhQLRXCz9fL8b8tGU18r/CwZ34UgxYDDjil5yMfKozoM9grRI
TZ68YtMdRawjztYpE3NRQZkr6bNvWU08Hx9dLBLAePMKSlFdJC3rD2EibsH07FlquWgkyL+YvatS
XcwR+9yZ7n1qe7+kQp3g7JZpGntZ6iJuWVblATfBwzbHsV8B6g4ito1JQCrCz8vXP3uKZmuyZJ6H
p4tC2kEQs9gm1oWK6vUQc5Ee1K4/+TjLb6JPAbddi4aiLFZooh+4qeNDOFV+IURdpBGL9Y74b4HG
PwO2jYB6NPW6IUKM7nm6bXk9TzEkWYGVCI+j+SvE7dbPJMnzlU3W9/EM0Z1CJ2t121freKzSyHNx
5+CEWA1Tc7sOxZqV/dses1LtwXSi7m/8Nn/OOL90iU1mamN3zAiFyVaqYxsyvd2BEXr3A+5QF36g
RGUzSve5GHbxJt5NdKyzxdM6Lv5go2ReRBiMBd3L+LC33QcQdvx83TJnC//+CANRxueWIQvEGHF1
xtoQcH9TzlH041yCyTxapN9BSl0s1s413SIVDZjTrh+t0Zjmo1coi18+MqiLxcJbjrZxgoFPEbW6
gd5rCd0bEPtLz0Tg3tDXKhIkVn1hRzzWHqJpHf4JIJ/08XXrX9q+Y/1gNyVIBBdZxMLKL2Qsk9yS
PvQqkKgLy4p6pbM6qDAY2OunLlY/DVNfvTbuYrJ2JdJxG1tTqO3PQdMfjKVeZxJ1Rz53HZdEdFh5
XqDStu/5sFGv0oW6cCy8Ixo2LY0pLIUs28AoRBInv4sF1M+eB1KbpBWGEMu5KE08/EDDaP+MW9KT
n7nP/vNL/uIViMChGogZRw4G8yraPiX7NXntCz7ogrIw8Vg1vGRDMW4qu+m1WO/xaHGNi/DC6i4I
CRQ9vGvYMhXBlIxNXtoF0+tQ1o2vaVVc+gGnV1T2IK/V0z4VvCLxCPVlGt9shEU/vSzvYpG2CDDq
pQL7yp5UJ2HH4bj2rR8ejrpoJGnqDQrSuy7aRr2DMO6pKVsvXCN1xwkhzNcbTE+j9rLtU2anuzie
/NJKev4SvzhjLOSO18UOabwl6QEXx6c+Id/9zO10ciHPaNUQNqqwjABbskcPq1Z+zznUhSPtptpr
SIOrolPR+gEURvtha8drHDHnEuuFk9QdIEzjfQZhPwEbyUAzecyk5X/Kpl4hOTyn5hBPRhzaPhGe
JUfqnB27XlXZqF4VZA3YoRR4rLrhAMZOx9c/xQXBDerClKbWcspKPRUjdNPTv/ZAUfuOz+XwDW/X
3HzuE2V5B2rdKh3uIJEFTQiIE9DxywLTT29YKqP+0AREj2/Q5W5BABRNZsvnsWtRXQTRfpizFsRd
vLPkqVRdJQoz0adVT9nysJRb2j+C0S8ydxbinXnVVGuYKxKlXnOTKWRkn/uxCVO5jWs4FnU63gHT
/W1ar93u/+0RvOAM7lQdL7mNajKqYlCY/X+zZpLyP2LS4PrD5TydpYY2/VnKrVseRoMBs9up1GbJ
ocId+dW87puurro10sBlF1053aJp+R1Ms35ntCthUklQdGkI3BV7p488k7dBvVy5M16oR905wZYP
SznxXRVpA060m5mblR7nvWkVrjOE++GAqIsEo1IGo+4iVfCdHbNgSI9dAgWw1yPnnAhf+vhOglQk
7A3vQlVsdDQfA5Gqm9pU2u+7upOCYRJAsKybVQFhVvU09D0U6iH77FfYuVrfSQrqFygm6SLaMKBM
sesE7NYHP8M41fTCMYQ3G/iNwiNsHpX8jUiJn0+6yK7dkg1iuBuMLkqM12RW5CCa9pM5oy62Cw5k
ajWsCh2eWOdhFT+kRF4x+QWXd5Fdppx7W9pSFeUu4gPoX+qHtEkhXNWv5RWP/Lc1/4JLurLqoRCM
QloKh0Wf9X91g/7HgnzwHikevMB7tf4BVcbykZBSHteVbrnuenOPOVd9GyhTf+gjWx9nMeLlc21T
/VCXIX9Tg3R7ygP81xVDXIgbF+EyZGMU6BFxU9XdP5MQGHMt1/XOy/dcEFqSzn0H+eausFHzYY9U
fYwt4OV+i58/7S8lUZ9mpF1SxGS6ir/ransYlZ8YCGQoni8dRbbHgL+YChZnNybpHsHV/tNv106x
lRJIrsZaqiKUXL2F42X3RvfzFZ+78DXj8PnGkx2D67JEJtft8o6m78uY+F36XQhatyaylCZTRaaC
p9TUyYmk7eZ343dZCTDsuQLHCzqjJlpxX9n4cAAB/5OXxV3sWWlqkCx3aKJlg+wOvOYiNxxB9Prq
6cvnjqumU4NcYiJVNRXUoJFL+ti+azc6vNFxLN70LJJfUFmZK1MDF7KWi7yqKkixyHjCxUiQ8iAN
CGQ3AhrjDVBhv+PCVapRKQ/SaR3HggXkDe6ld9O0+12PIHb9LGCjuh/GjKI4alIbf+nQc/iwJuPs
l2tc/BWLZQ3eAHxmyHmSg2zQ+QbfnN/57+KvxNQ160IQtY0l8lYsUEVNK/79dRe6ELQuAgttUtbU
JTiSoaf7k1VLm69j3/jt3AVeLbIqN9rh/pVMZD1CL6DJlY0970Mu8gpTPUSFnQErNWked0y2Y+wT
13U/uzjd7532wiwaDwJyr7+NKKa1sH7ZzIVdlaiJMnDbgCtUkfmNlhl4H9jk5+cu6qoay3XB/J4s
eMSOUAL+2g3ii59JnNNjryVejTiWTgAXOzai+iH3zO9FjbqoK7XMqjTdiMsLhYLhmlR/6j30rM9d
2FUEuWyyNEhdctbdfcjIe15KLx6LBITfzzMLoWDJWRKQkQxB+K0R3Z/d6DUDhqWd8nkdDAbhOtBd
s7S/7Xo81A8T+8vja2Jtp5uQbaGScsfaO9k+tNEc5eMivWQoksytnlWwrw2E5sCPk8rHsorbI2+S
2eftCIs713hQL0sL/nlQoZmeHjoz/4Vv68lJ6tbNHCMwUz/xtmjqENehBDj3qBl9ghM7d5KKCdq6
k1XVQbhg+7EE03zYl853505JitZMSILZgjh0Dm/tTL7PjfUa3cfGz6fHL+VuXNdqSVZ8z4xyBni+
/Kar+Epd8eIJhLWdtGKtXEahtq6oVhrdlmUSHzCq2ficzFjdjc4sDKK0BdfNpifyCXQkb2Rgd5/S
EYs78Tmuwbb1DERNbNvre5lx8QCq6muqCy8WXEnm1o4ik7UClV1b1JQ1N3GC8ekgiaubrZNepAn4
CSeUojStdpuarogUBthW8RHNY7/84t7txngwmq+2AWf3+LRO3ffNyCstowse4za6RNsvoVqmrtBr
Wt9YLc0BLfrKp2iBTZw4WoZGQtUIHrOsJskblr0RFI1Or6zrFtHQjs1AHQQax5DJxyylNXw99kIX
Y+dOJFGwEocj9J6KuIHaRUbbnBpwWPnt3AkkSPxJq1YQgkJMI37LQ5HlVJJrNe45A/7WrsDWnUhS
QafA7Bd3GNMOcmLjr3Opj3TqP7dZ6wXsxm84J95WMwHyatYVO568pwZ8GF3jw6CQZG4VjW55OKsx
Qxy1w2cMJQ8HK+i1vvwFd3er6DhGoyurZtDBqXbM0XRY87KcPemZXSh9IBhZtUGbpA/YEfqpn7eQ
eVrFcRnLZBhqjvSY7PabVrf9kvolF7egWwIQJ/eYMiraVT2IpX3qxHLt0fjMYfKCK7rSRdPK9WzD
qQWxRD/1j2pM089VNNRHOQyYOqRtDaB3Euk4T4c6/L4aU/qMTSaZi7HnEVlD3a49aBAY+gQaU9zQ
0fzHK35diL1iEWYOsggumoTpHXg72d0srfHLDi7IvleZAAHV2hWEhPd2KofcZr6VjQuyT2ZomzBD
UTZ1NnrqQsmOobb2SoVw4Zh1UfZJNcVxnNQgE1Rrdp/UW/U+QyvlHy2QlA5+xnfqJ870So20+Asm
ofPBiP/D2XUsyW1r0S9iFQESgVuye5KGI8kKDhuW/CyBAcwBIL/+nfZKA0+rq7DxQuXCsAHciHPP
AVNtZz333nH7UMGOp3hCPjyw8ntbyBeDqSrPD3dN2EBwoZrmBroFoOm3w33dcK/Jf1x3x+dvvTz4
VK3ty6SC4Uw5vSMi9ozi1HH2ZjsGWrXIESZ5Udem6sPYHX75h4u1F+umjVEwJcMmQFaBdKq/jSsk
O7wui4u27+O9muIaFJQUz7DZzNekT2sqlOd9cQH3jO9kbuOhfal4/CmsjAb5ZOI1ns0TF24vEGWr
sQLHqxpIk8U06FKmxlviCFds9V9K8J/qkFrLdVwvmR8FKO6xPJbjIWhamrGGBn7VpYu7jxbK6l0v
+iWMyzFdwCMWkls8N9c+37FURSFWB0b7BlzVk+5SyNdP57Gx3ceqHLanX98e8Xb4cvH3ZVho9Ngm
UFaHx3CWR2OytSMrkjVcICPEH6savQiHcNiOBbPdQMs6QicrUaF4v5eyfZRV7FmcuHD8CSOnWrco
xTc93Pf1Nz7Z86/36EpG5WLxt6MJSm5YDYQ1W89bTNh9MBZf/BZ3a6rJMFAloWwrFtFnnCp5ssT6
QHF44oLx0Sc0Y2vhGwpK2ywUS3cKovUPvy932hNdu+tEFkf9YmP+v3bYDSD5iRdpIb78YhM/mW44
LkvT8gWNFaBEHnRcLE+x7vwaKy4ef4LMX9xBzv1lmAuTbkvydxnNnufpGC0Ee6ShIqxfVrkkjxYE
Jqc9LK2fu3ER+bWehJgY5PIos7+N1NRn0NJ5Pb9jzx37FFN4TDJEWQJktXoq+dR+mMtk9vx0J8Tu
oKMb5hAE8Gbu/5HUvuvlLe6Ty437bw4uXSLQ1fQ8rKMa13ykxwLJgASKDgcB7SKkpeeHrif8Rs79
b9fwrT/lmGt12CMMuNWAEWid8koVaSNC+bDNy/rIJjAYLMp+j4ZkbrNYB3HahmJOAcWYH1pwfz1P
gvI78MTR+2KqZUZYWH6I+Bqf9jVcPyZAQANzVpAHcHTwu34J67tiRV2UsRk8Aye6H+asiiK6M8mg
z12yFWFajUv8IFYDbMOCEflzfOxfyqBr76ba9vEdsf1gM8hAFGO6WoORH6UH+rmpKNRh7RK02wlK
ZUFOiwMDO2BLOYfh5WGkwiTPfbvUED025SFkKkumHys+kA7EaCMv/ohX0n4CqRaIugn6n18lnfcP
eOqmj0Ii0QlDMXzAPGd3I1S97YalO7tQHrzf2wahFsisF0qPUzd1N1K0i1d561QdV2YA4uQBmUDj
vVXzHceLHHgktTizYFOPPt5SulypNJon21S4o1QeUC4dw9/7YbEnv8WdgiEQcS1wUsi7hUiyw0b9
uTHt4PMCheFnx6W1I9BqI0rNlxajrumXMKZeuAis7NYL8gAgckdDcW726KHtd/AE4nZ6VSPSZUuF
wrjsQXCMDs42d5nEdNfZyLk/++2548/UtNVDNAyQe6J9l0Urez8DPuJVpEkXms8CIWo0WZH6BeqB
J12Zod/il9FLF5xPqEZvru0Bddnnu6jeniFEozw//JJn/hy3N2gvMgjhvexqB2tvEKovyabiz7/e
839nTt8wVBeiD5VABop9iso4VuJdhLz4Oyi0opOFplR67EX4tWnnPVuGsL+P4AzvOhNGZTaSnT/W
nbEV/k/8X34XzH23YjqoARttK8g49vVzXNC/56nZbjiMK0HNHRjgpIi2GNCAlzYIIEJO5U4x+IgX
p9O4XCQA6Ah2Q89Tc/yHjFrDUV7UL7IsnntWfpA2JJ5rO94jibShF8aTF6OOBslWi/K075ifFbqD
VR36PCEKsBp6sLNNITwdQxvHer01SXewqhzsypQQFVC6UQguCIXI18Ze+RCEC19bSlUas2gB79Qn
PcmKTiCKWnOr1rpmKe5ghQAZXKKnES3yeJ8/VbVl9zskcc5Q1JtlOqGZ97yDeC1vbQt+kVbrD52c
5hRAg2LKBqbX93Yy0Y27fCW+unSwJm6lOtZLbZbIv+YSs4dq6AK0SO18I0ZdsRZ3DmPDI0+QlKwC
mqzdMyjMdxDjUB2kZSXbmqzsBz+RJ+kOZShLCnuwBA1ffjxv+GlppaMbv+Jib2+4N2cq49c+8toa
ji2LoecTeGthy9yglWVqZG7N6tVski4XLFvxSJys0DgEGxg/JyPbz6IJvvz6y99GxXPpDmDUBzcW
0mL1C5mJyZB/AgRXbhswxiDBgvKhnh+mZNR1eoh4T0HCOuVBg7HEX//5axvnlD8UvCbtOlRwJYx+
q1VzD8d1o2y4trRj6120y4VzFPk6Xj+KHcylYOb04j/nkHl/7Uj0OCJXHXEm3WwxObEsX2x/s5n+
b5fyjSvpTkGUZtv3IkCa0++hBuPqWPBPs4WqcVrLoztS07H+f1o0c5EVBu3kUxXVxZA1R7g8kOGI
79lSBF/V1sBOJl2caBHRpx1yPNCvXGQKFszx76mgoVfHQ7poj5ARI4DWq14w6nInl14D/KY+eF0Q
F+whDrCCDfuhABGORJrEu0yDw6uZIl2sRwQcw1FGvMQ2r5ne+y/xGngufXHKP6VkA0TcFl2R8gUI
5+O0LGP9jI6TuFE6XbnaLtZDzmYMhEb9WCZd9GGxbPlbN6Lx8zfunIyhA52Cda9f+LZ+lnWHEVur
Y7/0zZ0laVXESmS+wBxUWWWhzs0YvdV6vrIt7gCJ2JPY1KieX1ZD97OldMOEl7rhKK8tfvn3n05U
kmloxhjq9Kxt/9nx5ldAltsvXXPHR5B12lViEuklDgaScqneL2H40cuAXOzbamIAvXqktHvdPhYI
Unio8DROF/zGaDIdtdXVSyEGlSULycRojOdNcfy3AKeJVWtSvWxq/jbTeksjFW1nr11xEU1HZ9iM
44SIHuOflGw/9Mn4m9/S9PVFaZqOdjy2WFp3Q5ZEvTzNkfT0K068lJi/QruaB3lSt0Nm2/vBzovf
hrso+2hgtMY4YJBvwQhR2KCo0ngYdr877kKlShE2FjkSvlwv5JnBij7X67b4BXsXJYVBzqhgmy3R
6GzO5XBKZi+ANIcAlHOcR4RoWU7lSyzH+7E3D3ts/va6KS5IKm7HSG3UlCCo2MUp5st+QnC1fnmt
C5Lq2/FoQ4IPbw7UGDFBrTNVsdccALbFcYfxMaGhqXGca2nCZxPXYSYpL/zSQhcmVU8jCeutDvKp
rYp7sDzvpxUSeH7b7hioEhcZkkUUeaOGD0G3vttG7nvLHfssD1A7JWUJG2o6xDYNtdVgmDwvueMR
7XpQbre+fAk4fWCkVw+DTUq/nMLFR8lBIdJXQ/Ui9kOf67CSGev2W8NuV6KnC5BKohaUkQarz+b9
nnxbih9eZ+kOGIBCuyongnQiUlD34Gs+Vrc4nq5VRi6z67CJlnASID1s5vgjwwh82tBEnca+ke/M
xn+opuvysSi3l2Bdt2zdRr93VenOHyyIdCVQLiVES/iBgadjOyvb1Se/TXNsd+cXucKZqxeGTZvL
vUmbVfl5HRerFhCcMtTJyhcZVkMWBceTjUIvzTYu3QkE3iltVBCrFzlVpyFes9hPhABLO4abrEag
EUSwdMHrtO6OP6Ny9Hr6lC5cLRwxGBc0WLuZ+HNSjT/6br6lwnzFsFxA2mp42WDwX0EhT1VpF9r6
wSAr8ysFXERabdrANvGE1RezpSTh565Yd798wwWkNQ3Xiq6demnrOUzLOuDZuoCD2OuSu4g0MMqD
sNZiY46p/QrGwC/JUnqNNXHp4tEUNM8A/9NI8YBUf4iL7ksZC+3niF3SV0m6ybThhttCIzwxBk8G
uDG/PYle5zI9EiQ6hBJh1eLxoQgPmhrpp8+DXXHiKlPdyEGKo15EsLNsMBGSyHJiN5zWpXJ+oyfi
QtFAt9PIUCdBXgekSPFkCOVSqe3pmMzgufNOfG11n5iG0CBfwMEH6LECAQTkV7323kWkyaBP+KK1
euk31mVHVH2ayfi339ry9bnSleD9WtMkL5HI7PX2IEniZ6QuEq2J1FD3eH7PRVQrzE8l68MiTOzX
OXKhaG0lN9OUe5JD30pn7UTEaSx2v4rdRaKJpYIez77ilR1CukVl302iu7ErVzrfLgKtpc0OUhUT
5EAVdHfx3JvHuoiWx40v7A90qmqv9wrhPr+D5aEt1DYleS/UKbD7niLv8HzvdDlm98oIeaDMy0Ec
uD7V4Jx8wHiZX4HtYtykSmQbDEiyi70Nz8sITpmtC25Jxv0bgN7wBi6sbT2EqvQKU0WDtz6FYdg/
NTs0Ik2zfbNmgvsJqc0HSASnplg/iHh6r7uwOO3JRXghUb+VhvN7CzG+DM+ywHP0x6c+YjobRxbe
r7r8Xa9afWLV+ECW6f1c91sKBoo+ZWIrnwlpayC7vGSTuXRRdMbuCu8oR5GX+EHUjuBt5+NnL9fg
4ug4pRRvbIHM94qOp7IoPwBIc2u4/Ury4ZLaHrXuKrvuqKTi9llaAWI4XM8bNnZtcafw7jtIk9Rh
lOTFIJ6XWF7QwX6ewSW1XbqgDFpeJ7meIjOn2obBkA3x3PrNEEkXSZckpp5KSpJ803bJzJr8hed+
P2fvAukisk5kFRvko1Wo+GnZKlNlpAvEjQz+SqB1uW2h2ofHQgOf3DRqygpWRQ+GrfWZLOrwcw4u
oo6WllbTwpN84mGuxw44W9l6Fgkuom5n1bFvGhMfikjepntf0urBJoOK/ZoTLsttnQwByC5skh8L
H9MEbb67LuhuKXm/fe2Fi6sTtFh1DNqPXK32tykI/9hj5vXhwuW4NccGH3kMsCi6n9ruHA6lZ5y6
xMmfmuPQQKN9NPQwqDi+Y4DWYNCB3HqgvfKsLlwYF8AMXbPVNU50W+uTrVZ5N9NjztrCDk+0L5sT
YqT+hqeikKZ64sWjEUNwHkWi72uNeLmBKPzG1X2btYcLVyK74ESsfIiKXAzh/DTIpntKDJptaXWE
6txKHUPYERyWXyczFW0GGDlYp5kBGupECa+e8F5XnZpIjGuKYeP9qVXHcnd5gq3SsKyae9KA4OHX
vv9tSxYumgVFMlnLaZR5t0TduaBL9Hx0ln8GC5rwCi9CXm7xTwffxqDU4CaSeaXi/yk6fBtH7kVW
wwFffL12UbdHqKcWoavsY8jeTCzdLPfK9YWLYZntATzB3Mhc9fQLw1BmtobDn7/e9ysm7EJYeAJI
KVBDIge4g59Lfdxj/Gc+eS3uAgNtoIdIrTLJwzh4l8zrPWH6N7+l6esNR8oGUKNAtjke9Es3LaCc
2ia/+XTxH2BgC0s49Jzk0Rr/1gzmsYWx+n23U7dtPKJT3C9wmYX8ULT025bQGyCaa0fpvPPzms7R
TLD0TPenupA/glp4Lu0UbXYpGQkvphOxrsmYWJY0mHuvSh8d7ddHWVbj3G9ayjzhpjkVK3DSdmxu
+MBrm+J4+zgqWtujjZ5bCXRW2LRHpgbhdwldiFYCYtcoBIo0J0ex3hcHbzDyGn/69U25fOF/ywbg
cl9vSwyBN4snaIl6k2/3pq3DNBbFcdLmgIepSXKjrr1s81t/xznbFtUHneNVIptf0Uow4NEs00iS
4cR52DyEyQb0aglamV//rCsH4gKxIOQ3HnsziHwcwr+SDkJnhHh1AIWLvJKim2gZTCLv8OCYMr6+
P1jzwe+zL3Hrp+DBEwlsKfik8onZT8OsvoET2y/VcflwuSgXrmqKuDT3BdQky+oLWKy9SGshdONE
Jk7j5LAQCsvlXmyncaK/j0z4YTeFC8g66o0ORYHFm/GQ6XMSA0z26/2+3L63bqXT4zZRXNISpNj5
WEfxu6iO66eqrrf7CHy+qY7G6q4ha3DXhWq4YW9X7MAFH0D0pLTSjCKvOoY+5lilVat+CBvlAi83
J6q3z7/+adcswAkBukok6lAItu2QzX0ZgplkOhB+KDXhor0iyVZV8k3kUFwG7nksg7SwgV8ccMFe
RzOugHDVHB02rU8KsmrneWv9vKmL5an7cpq4GHgOIMWzts19NxX/eG25i+RhVbk1pWh5HskqOR11
8qG/UMP7Le64hmadxyNeOUNnAd4aFWL5CfgbdeNB5srTnuCXa/ST52Eg3aBL0+O6gIOiTzsINv5e
gvfmJbHznz0Z93PfHMsZxrKmo92Wd0i2vAjGOUQhX//tVYazNUfEcowqqdPSRc1dTHXsF5tdSM66
9VTth2A52YsIQT+M3x9hH90qKa4EUJeSStNyAv+04HkylaAY2Xl9EgtBxVJMof144KnIM190cf4Y
kj0oQ2cl5ySef2N8tpllergRoK/4CxeyWCkStnUd85yViTxPJG1t6FkM/weyuCiyb8fC8q2bntQQ
/aPWW7MY1z7bybx0WGEyGOPPeTjv65nRPXqcmRlOXkbHXKPDlV8B7L9suV2zPm7jEwPtt9/ijslt
QcTHpo2xK8Y0KTp7wWPUCi+1US5cPJeaumHaCG6LID14uxtL7tGA/p/fp9PXFlttFYbk6wTOKAAp
ek9zvPr5ze4Il59qTQ6tmhKObuZNmA7HegeZTU8v6iK6IO6MofX+YLmag/BU6AIzAKCH97suLqKL
jbbfK26x56b6ITZuskFhUsZrz11AV19gxETzFndRd/WchQtQoryImd/0Dcra12cK6Z4EzlFj37f9
txD9u3SJY8/80AV27d029aTpWF6FQfG4TMM/EB1c/Dy8i+tSB8PLE+DyebLs82Oxyf4O9B+3pjIv
5vhGjujiugRtqoVich21NPkrjMmzHec/f32kFzfy1tJO4INsN+ZY5UHzuGnox86G3eMwFdODsk3t
59ZdClmkCGaEcliMd7khAOOYSKEtwbNff/+1rXHS5xhTT4S1QZxHBLQ/ivV3rI689Me4cJmvoumQ
bWhGLF6ZJQX14xPvDr86y4V2BRR9l4CVl7sezqfRoN8OIm/PFokL7QL+qiAQk2N5KUFa1OoMiFTP
D3eMdGUMV4b3LC/C4PtU1382lH3yOkwX3FWUikSTxldHjXx/2Pp+I7eEJq7ck/+At46i7Iayonmk
e3ayZhzSsQ/8cATCZY/VRWlEHQ80H5biT1IFpzmMf/jtiWOg1HaMjVVBUCxs5TlJRJf2Kj78PLoL
3to2egAB3Mf5QrrfE6ZxywFy86sXXPjWsGIAdkN5m+M5wKZNrVRaydjT8l0AF5PLAMaQLc530Q8p
uLX/Pmz7h9emuwCuYxRqmhMT530rftAp/CFH9sVvaacLNVW9TKqNk3yYQDecgqNSf+1iufn1GP+D
HwinflPhSPNZ9SyN+/Bdkyx+5uliwyYq+YS8iCKChifeNWGmy9IPMwfyh9exv19MFRaqi3JW6H9i
PLlo7WdB/wGGgeiSxFBMyMMj/gDy2HcJgYan32le3M1PNSvdTF2o0ZB8iUFIITaNvq6SxYPf6o7t
d2NSJXs8kbzROot3sDrWflQGwsWF9QAcNBEZsXTMvieq/K0FQ4bfVzshuaN46AM4n+Z82/EIXgXf
h9Wz8+nSk8lp2qrI7DQn9RKe217ebVDu82urumgwKH6oGupKUV523ZfoaMF0WS+/e22KS042RODa
2RbMUfaz1amd+IcBbejMb3EnJO+9BaeD1DQXPe/+jpqw/KRI+d1vcccwLwqGe92vNJ+C3T5EpvnY
L9bz1cKFgxVFGIdqIyTfx2C/i+YxOEnjN38iXEBYHEFMsx7hC5eh+7yJEdLai/Lccqf8LIeqRY9l
IfmmmilTjQrSgwCa4bfnjgmpo2jrZUBRq5v+h1UGFgRFGb+1na4sSJ5aftQ0zKu6ZfciaJcskphw
81rdhTapGfJjJRnCvD06COHQ5yCu//Zb2omcJbhpBtrpEN7wyEsmv26t8RriEC49mJnoOFpWHHlj
69VmmJSNvyyrLT7/+suvFFkutKldYogXmDDMV7OU7UnUU48WZhEFfymIJd3o5fyL4nujlHPxTQDK
bro7VJhHbcWKLI4G/ZsO2y6FIKvOJOh1Uxt3YCcTTBKaQsoSggEB3OgRqP1/bCjL869/7tu5Nndp
VcK2GZIxbo9cCrbfy4D/Oa7Sj3ZUuEgrUO+X0ZoUez7Uox2zeQIHL+RsiUyypZCdH7+YcAFXg424
mMPkyLu9syCMMDxrvdNuF2vVDcUyzDPuW7ubHyCDrLK4uSUOdfHLb10Dx3d0W5LswpIjFwlg/HFN
9Z/lquh5D1v2tE59zTxN3XEkIfZDVVQc6JKx/U9RsSkjYCu99Rxw+d7//g7gM16nVsOxjZWsqyMH
bfR2xgBL/b0aJf9fABTfI+TXShx7OE7nfjvIibMoyWJBgjHdjtpLT5rj6fP1Jyg6lTNIFMP8iP8R
cMXpFFZ+vQXuoogVsUuPx5MwBy0Zy9pxeImqZrqRgv2bD721eU7QNgERA4Z1j3yfQwUyMxBgWLCb
Py/l3p+KWlb3bMBgoLFtlxXxQVKd1F3WkL57gfZik/IZAmcTpsDLVE5BdAaNLd5Sy40fWVzu+309
hFF7Krqp9SpEQXnxeqvN1vZ01o3NocW4nucE79pHuPul6aCGeL36UA38MoWO1TtVpniZ3+5ELI3n
t1/c/k9FQBhMbRFabS8oGsxz7jotpfIL1xjqfL24poAhz4c0uWnwMtVpkEtCUMLvy10QHxC3UDDc
4YcC0jyDmuihx3+83AN4419/eLIfS1kl/ZFv8f7XqCsNPCnz6kGBOP712l3MpVGkO3K1FN+2D0dT
/88rdLk8bAuGTSCqOcMxd+0ILQCOdnS6BpEfPx2oX19/uA4PjYnu8shjkA6+k2YYsnhabynrXrb2
Lat3PPJabN0wFMOR83ih6c5Fd94hWed3oC4VG5Q0aT+OWD2krEh5OYbpxhqvDAyzfq83JsAcwF5q
vucjFLw/1zPZP/B5Djw/nb5evWcybmkg97wre33WO+ZRk3jxm5nDrMDr1YNax31Hxi2fYvI3JVN9
6ivix0XKXeiVamrA6EaLuYl2q7PZ6OIeuEV1I1BcItkbN8bFXiGjiWhXLjYnvBF3FuLI+pRUoXjW
Dau/sYs8sRUKSIJkWTx/kcuBVcjIDCB0W3NbwtmME2a9w92rYwIU0OujQDOjGuNZrTmwCutjERFy
xzAo7JfYurirKDaaQ0p6yelEeDpWQtwTvFF7ru6EETOQHfANPudNFz/o5RPg8V7AKzxkvN6VOUro
cvTxnM9N8U9Y/ag26jevxF3UVdxasRWozPKOHXfQ8pvSxYQ/vJyxC7oKtgPTJnSZgap9Jxo7pABf
VTc8wuVCvHXxHZvdu6lmGNGb82SYpjs27MsZgI/oIVpI8dRtBf0m1HZrav2KX3YVyPVGUBSX+CHR
IUnK2mT7aOe5/strm1wglE6WwR5LNGEmZz0egW/fUshZ+YGVuIuE2nmvMIfVTnlTbt9NEeYM89J+
H+4Ya9Q1ZO5FPOaYlvnKAvtXlQSewcoFQi3Nlmykw5Xv5rnPa8qH08Xt+JmqS2rUsyAqgmCbcojX
ZxsLwzSxlR9dBXdxUF1drhDzxKfDl9XvxAEoiQ6G5N5v051AG81NYNViQBhXHzUYuVcMQtjlo9/i
TpwFWA7Shnsx5EOz3AXQgkwTMfjNnnEXRSVQ6vN542MOZeXgYa6T9n7Xs6eNuiCqKCCq4LQa866j
nzCEkLXWfvv1rlzpzHAXNmUx5oSjHMc8ojN/KKx4GM2G0NFnRdR/CAg7T4n4kytTPulF1e/iDuCn
3ba33hGuRHkXWLWXFi0fY8dcEr0PGGnR8f08Svq/riztc2eoIqnRkflWjWXtdxVcwNWeHBB3k8mQ
d2Sen/t+Gs5dF0+ff72lVzyqyxK3Yt8aiVQ3h0yqPm3B8vugPWsAF3EVmrUms16GfO6+WjQ40n7u
zI2wc+27L//+U6koekbHpIv7fBThaSILJiNu9X2uLe0Y9m7tDj6LBlti5Kc7gv/4bbVj09Mg5F5r
g3Ux8EOOvknjIPYbVuUu0mqI5gByj3bI4ebGOwG20nNE4iLz+3SnHmpYX/ybnOerKEg6qDadMGPq
t7iLtGrAsbbqgPS5yZouFOm8d57By8VZAauwID+J+nwqw+6Zj9P2THu/OVvugqxaOs6lrFibzxV5
PLblS2tvMTVfuYIuxAp02m1diKPLay7/whiaSkdT/eZ1li7CquFtATTI3uexpJ+3wD7XDDm439qO
VUJ8nYYV3uXyIOa1TtuhVs8gEqj8XKFLnJXYNQ415TqXdh2zStd7ZsPdMyy68KpS9nvR0aTL46T4
FlTFka7L7Gf7rrwgrWlZlTLSuCszOR9RMJ8aUvk1cVx0VV8sMYYeL7s+hQ8oUb5OZXQjybmUTG9k
9y64qoriqiZs1zkmHfgfvQzYiR14J5ghk3pjIvvKXXcRVuD32aOi6OHJ4+AzxCxAOJsEfvXafwi0
RERryw+dx3aTp0BMChDRzo9SkLsoq7DlK1FEdbnstj0T7fh0kO5WPXht550ili0lt13QDzmoHOaP
S0zNSRRyfKcLoPZ/ba3X/oRjrbWsD8wUVn1OD5jTMS91xse+PFc2PLwgizyKXofpQW2HkUsNm+J9
DtHkh/XgNzou1+6NE07LPjxQITdtbmlb5RAHLc61jeyNvbm2Onn94XWzWCiZz0Pegoy4GYokDZj5
6rfvTjSVVQQOoaBv8zJsj0dlmHweBlucoPt861HkSlXu4q4MSEDCjRVtToIh/BQYo6s0asz8rqol
8MZBzc97SfkNL3Fls1yKj7ke5mkEoVy+d/t7Xv0N5fQbb7FXVnZfwcHKwJWyQ5tPB/uaBP3HqLnF
IH9laZf9K5wUBTZN9vksZn1epudjpH6M7tCzfH17Ag2RXfSlkXf0vUjbensipPAssFyA11KF25iY
qM2XvgQDRLA1qRoDv1aCi/GSUB4iHahgckZ+7BJow63ins1jl/urmbZhpqYa8mYv0N5KaPM4rxu7
8eX87VBFHVezUBHNVTDqfAEERj7FlJV1BtSkgcSCYOq7ZoMfRwZYZl4f7wSg2rYPnQYJbngvlu3T
sPmJt3GXCMzMkjZRb7q8aZtv6Kb9MQSgAPLyOy7mqzcASA89kpAyKfWYaV7vn5tZYTyyBiumXzbv
Yr/aVTcFIcjR7Gy2TOoDGnfFLWakKzbrgr+QiWAMZqc6J1GcZISv7XmQE7+xP1ecpssGFlcBS9pl
RjxPxvGdMUUHid0emlZ4ja+3jFAx3O+tJjd825Xw69KDsbkPzTFuHd7eSA/RA0MBk8MQI9HV918f
+LXtcnKIWDGiMaOKEBk0qaTQrqBM+fESYE7ttRH0czFDeRiLmz6On1uy3o+8vsUTc21vHGPuzJzY
JRxgBmBzOSfl+E8bL9VTQ6m+cdjX9sax4TYRkKiZSZtrarK5gPpAbNvPfvvuJA9LYvYqaGedb1x9
L4PhyxyMNxKqK3fUJaVaIdFzqN20+cjM8hsHzPL3EdOeKm0aNqV9NXbQDZV+WGLuwrm2dismPJzj
GFhF7rkdq1NSxKWfq3DRXJvsDo6GO1xFPX+v6PxAwBLtl7+5GK6N23o49kGjY112J1tG73mzdGev
83WhU7bTmJqDblyuBZWnhA/i3IBt5UYgu3IzXcTUWkGQhCarzpmtXyLULGkyLd/8vty59WsZkxIg
Fp33lj/2My9TBWV3z/N0rn3VHaHoi6HJTSzf2dA8tcv60e+7nZR53dcaqQmp824sQWk29jYl8+JV
STAXIBXQJF4bYeockj5tBrRPkClyeJWgzIU+oR1nl/UgVT51xdcGdeKhlxtLv+0LmIt8CpaiGmaM
J+YQKA/Rja6G4jEepuXJhD35oIKAQI1bN3/6HAFLLnnXTx3XRCS8K/a1ynu5Jg/QjVQZ+pnFDXt9
2+EzF0BTzkpz1hxVvi5F/5fZl+lOUbI/LdCdvOE637Yr5uJoWFHvqrJLlXdVgfGcuT4yPZL45Lc9
TsRaCi3BbKuwOtsft96WZzvy+d5vccds99nYYW65wkzH9n5g60MxH35iP8xF0hBulyLWkcprIB4z
rXiUBtBQ9vIJLPk/Z2eyLDXObeEXuo5Qa1tTZ57WPjQFFFATBwWFLdtyL3dPf1f+IxAkGaFJDWog
fJSS9tbWt9dyNm6Nztl2ifbiZVX2U13CQjQq33lNiovRRLaxEQP5B7Zbfsin8ZXh7Se/oS/vPz+s
9VwU/RzrBkOv8aNtuo+sCb76DX3ZzD8MDVPpfJmKoXjRdoI+jzhwhQv98Dz5C57Ht6HPuyDIomY6
r2Z6Wmj/0e+7nVySBStBDQ1D55R9YEfYJ1UASzS/wS9b9odJGRCrl7DSxUsQRPxuA5AMyQXthxXJ
X5CoYLGdZirIJGnfaLG95Db2ygSkK7RWtOgOKzYWZLHuo9fz3kWvC5t7BT2w5D/PCrNrYea+LF5s
x5fXcSnWu0HFwqvuCrGJn0ffg2ileycL8FD00n2uoRNL6Jc//6BXQpOLQ5Ua+8dwfLq2OigTFYjh
tYSOcwu5fzY/WLxon6kKbt1sf/8uK10SCujlElO7Blk9BFqetqDT564I5+9xM4f3KLa193s/BKdD
yNLvSHYBKRrAtk5HOsj2w3bfgziYz7hQ5F7dh9IFpOi20GKbLP4g2n+ZyuJNBJGzP/80V8Kg4wj4
f2XeSQPpYMSS8Dvk9buzZpLdCILXfgdnHws+IRVpg+KljSHEZMK+vz/oXD83DV6DGq5sYtDW/4y3
Wr8Cs3SxqTC3qp3nKcjaDas4rmDZWfd+Tb2A9H7eIqVQC1Yvamt06+8g0fmmH4sbudu1X8HZ27ma
eQUOUWV22T+YtXp1VLtfnuNCUuWy6qBFy8KLyPco6df945xLv8XjIlJk3SEt1yLmCrI/8yj8btTo
hzNKF5BibJt0CPWpzLbTU7PnJmGUEr8I40pFWQEtZFmseVbX5qmZxOcd/ateG8olpKYy4vNS8CAD
M/mN9mv/wOjspxQiXUAKdnJmGI9NZTMx30sKXnhEPc0vOXMBKdFgbbN8RAjoIcsQN8s/EbF+b8HS
VYLiqh/0uLYq26v9M4xm3i796peeucJrYp51vhGZZ/qATOjBly/7KIsbR6+87O5f3zyli0c1gxRh
gUCSQWynfdlpNN8vc2xfFZUl9lnjEvEwoGU+gcFu/hAVMniDI6592mFNCW/I0a6fqJqLN4zCxCiB
oJE4zdus4qRf6vmbQBvM+6jj9dcqPESRsLIO39qqjYqkNSHqOIXi9rsGH/iJEwG2KRjqBqTjyu6a
Im5Oc0zslzLuj3s8MKApeDXmdVnSwCZbNa8wZkUinPSBmm1SYsm8dKE4YJrN2Cks4hZ6Sg1ZE1GW
eJxfxygFeFF93uKghDxnvMh7th51VpigeQggpvsUrmuPT1qVHzQnXTisFyV8ITiHJXQ96eSoJjzl
+zk7ShcO2+UETn9UeSZh4tKtYZdYhkPkz5v8968L0iW/+qgta3v58B49799HXPaeYEv6n45M8apg
3fz453/mSlhwYa9p60c5iDDP6EAe8rh5tyKlv/EnXBvbucDrsIH8zTLGWU7wrhM0+50Ug59pjHRZ
r8bE4QFkIs9CyzOdyw/QJ/RLVF0/0HxBfaZRU5w1NM4THrwLKL3Venel7OAqa8Vd1BFsHpXlNVrg
Z74XD2ay9NROh5/BMQw/f04iQrNM1gxwQZ/DqU1Csb9U8L/1/E2dNGI9AOfWQRhnKMo80aOip26h
lV94cAW22AIOOqqPOJvlsp8v1lenoe4Gv6uTi30VnZ6DEnrt2TDl33RHv8Lp9a8/76Irtw8X+5LH
DIEqMudZuQhz1gVb7iIOf+0qhnWPaoPj6YB4/o1/7Mq2cjGwBmWZDWrpebb1FUMRrn0jTeRVCkbc
+XntoLlcjKXGqbPPajoNarsr1sgPGZQuCLZIMcWtnPDhOWnue9K/KqbcT21PukpbaE1hMGLGr7u0
sYAUQVzdydDE5z//wNfmnP88L9JsIVQDkBVNU5ifAjpUiTpY77epXBBs6iPYPkZSZaLHsx88QJbk
ENUHv093dmxRUX2xv1ZZ2FrYsJBvWuR+B6XLgdlyG+vdYFagZvwYD49dNPjdVlwMrC/gHhccVGUw
enpBiy0EPeT41mtCXP4rCsbWivXy1SEarElen6I48GsBkC4AFtf0aIfqUFkH35myD7ZEwNPAb524
/BeWXcHzVqhs69Sr1tjxXJJK+y1xV2dL73yCpkARZZtuH9qKL6cqLj23viuzNcVV2dS6CDO96ZSb
/CnePNN+l/jaSh12oSzDjK/FmLR0fWCj+sdvqbCft31PSwpngyrM6unvWbSv627xO8RdhS0DHW0S
VTrMGo3drlj4RET7xu+rnUKbwclE472HOeIcZMHyD6+Pd14ju5TXllPTEnqZ6yAkGQ2q4HEbUW7z
G/1S5PmhKNsYeJeNuwkz1PIkhAHW7VTH9Eai+z8e5De3LBeRsqbZYPUA9A1ixdjue2vJaavC4gk2
LkjfpfqmgqhM9niTKZEm/IK9bB73CWdPmQ9cJ0VN1ruQzxLPjAGaCwoEtNdbz0qKN+omP+3VQP0O
VhcM4XDvCFfVyGyjyWVRT/deM+wSIGFhO1k1GJeE4Qodk44kbXXjGnslRLqUWM4mXPAYj7AP6xS9
ljxhUeTnXi5dSmztWyVLuocZyh1fQ2I+W+xGrzlxIbEWVuUhZUpme0vWsybjes/lcatAeW1WnMSh
LqtuokUhs2ER72TdVwmgH786kEuFbYrCrCdkMtNGnZBfflXb4VfwcKmwwMJCWwZCZgqXZ8jQLKjW
1LFnkHS5MKUKZGYTRC0gp/ffEkPTTXA/r1/p4mBHU0NvfAHkp0UfQDBn6KAacZPyuNIQJl0grGF8
7JoFq+UCISXLxYgiCmFblFDEt1NbxPxNkbPxPclhmHrKZzXqBL5W6qHd5/VE52H3W7a/6G9Nw0IC
lbOLUdyr4OgzdFZ5dfRLF7TSGuWFcbcim0qemb7LaF54Du1sh1jvNmz7mGdkAesWwPCZz9UtnO7K
Xvvfb/ZD/MCZpoltOct6bc88bB7osZy8DgnqJNFzL/sJcCTL8JB6p2WZlpu8MfSVisAvLLPQeFBQ
mOmw61vYpO7f+SSH81Gzxu/i6zLNA9NtM4uAZUiknw46PXvvNpcO66q1IhDJYtlsMCcheds3ym+p
uCgYRSKgtmWnGY9zm0SBTulR+B1vLghGpO77ntIdx9tQnVVpowQKNq3fS52LggW8Z2hHKknWb+zb
Pg54F9E3PvzKYnFBMGYjsUf2ODJdqj3tzWWRz0uVLEp4ZmEuDSab7Shtz46sCweTqDz/3Ffq1j36
SlXTlc8ax7HVRTwceD3rl/etKKq3zTqUn+Wmi0cxVKPnrcC1LTxQfBRK7hseA9Q79FeCFZ39Eh3X
sDBnBjzkKtcsXpr9MSi67hTZyK8PRLhsGFF4xKAdRlc8Os/xNNw3mgivlSlcNmyO9qMulgmzYs2a
BLN6PaCcdyN9//3aFC4ddjS2Hg9cIjONw+ZkaNs8TjouHpayZjfOyt+f8MJFwtC7b1XcovO56MCy
QNjrNHbs1u362vdf/v8P4SMgQcP6naxZtEdw3aa9yaCqol8vuei98m/hEmF5WQ/gIqY14+UwPE4B
ZKwrVLLPPkFKuNpKEJfpIJGN2eHAEZKGsc88sl65pnDllYamq2D11WxoWqkgaqCiZIRt042Vc+1n
daJrxewwwrZny4jslnsOB5wHYtC37Dct7nWYKBr3dbxkYdyeRz2+XtvpxnF85cNdImwZuMp7Y5es
DfY3cVPGJ1bYyW+xu2KMKNdNs+jJmDVzcLbtV/jCeD2qC1eyjQkZLs2xTZlQFG6fbXe3LrXfA7Jw
kbBlEPPG9mDMRNAVJ1HEb4Oq9LO6Fa4H5xAJE1ekm7JSfaiJsbj21L7zffmRf9z/aiFoYMDYVnSf
dTH9he5Wv53pAmFN3ddDU1YTuI5AJ5DzHPjc+G0elwgrDUf5SxYTbpigI0pGTkE4xH4BwyXC9q01
xbhcPrxcjlPf5c/hzNmd18Z0gbCt7qALAlefDCZjLzWJvuyqeuc1tIuDHQPkUje022U55F2Sis9v
tPKL/8Jlv+xgEUZjM2bWkP/yJXxPmtULeRYu44XK8VivM4bOp+ZVvj+QefK6LgqX77IyL3sFm+is
pLY4N72mJ3g23HqsvnIOuohXA1PloYeVajbhFeyFtzS8v5Tw/Q5CVwQLRbqukUXQZ7va3rOWvpR9
/d5vnfCf97wgFSw2uqLPwj087htDvgVH5NfMIlya6zj6oa7QBZjNxfYvA5hi55vJ1rUZd0JmlCvV
Hrvusi1aX8KxP+3r5lX0Fi7OVcmyhu7+1mYWFoepCtXyRKjxE4AULtDVg/ewAsxShtRWn9B9eBYb
jPq8fk6X6OKN1pShUJ+1UEa+60Vn76J4oF51deEiXfnawKFhY0O27+pJyowv4Y0U5ffvx8IlutpF
sApvGG2m8jqY74alA9kzEdt9jWBs+5YuZfwYrc3R++0oF/KKagVLTzpjnkRI7vLIqlM9jV/8foTL
kv0hjjJpoOMbRk0WjcHXoY1MEg+58YsZLuSVo2+UHoEyWTF2HygMirWifsmcC3mFBTkGPXcmCyLL
H+0kz01+KL/M32W85K4Vy+fZZJMEkzwHaBKOCSqGflPupLg4H+O+s5XJpCH9uVtGdF9Cnt9vdJdz
Wra+NNDUbrOjiL6Ybs9yC7XAP3/5/7qlf32WES7nBP4oVmhCbTPMjn0M875sk6Ed97MVxryCspe+
lwM93oxrZF/matrvDO3ok2yDCmdfNMMPTDfmfDkMVbKKJp9OkGIc0ryyC72TI6gvNpgdsw016lMj
kA50VbG8wHHWD/eHadrPC55YGDYNGruX79G3RdCHwe5etQbk5T8PXbKo2inc27JpyJOuh7mmtMKv
DC9chMqIYxtohTpSw3I4cA2v89rTn1y4DJXm8cJxlu3p0pnHBj6438u1K7/9edFcCX4uRKWOel0s
rY400Ms3M6nzypQfiyFcesqKfECVuj7SknDITtEJmlboTvKznBSuCES31fEW6zxMASG8Ake5JlVX
/e03LU5OQLoNAPZujhQC9cNpQ9flwxQJP1k44cJZ4ZoHscrnPY3sxtJcmCqBoof1Aj6EC2ehiBzH
vZEy3Wx7PFFe6VOjj90vL3D5rErleLQu6igN5PI+QlEnKVUe+B2PLo8VwZyoL2URQuqEy2RFJplU
hfTTnRMukTUbvEgOod1T8OTD/TqV9f2a+/m2CpfIGiVE1qaI8nSV0eei1fdi6v0aooULZFXE4iiX
NU87yLTu6kObd36x1FXlwjNAHIZtzFKusPejcuQnlJX9Lkoui7XwCQkGDAPToLJpbuGxTSLPpgDh
qnJVbZi3uK6zFJ2z+3lSkThX3LNE59JYcRyprhwmlh4DHU9bhwpDDlHcG4H6ypnrEllxiz5uuuRb
2omy+WRYvE6P5UFK4ldpcPGMAP1g0NhoeBqV6G2LdWJI7QciCxdNKKMuwF3gwLSH/ZjQFUqIFyFN
r1PXRRNgANeEe9tvKVmXLenKKTqPCFB+h4sLq20Lg9MDLLnSmhY6gWTmcxPfolav/aRO3lKssBQ5
mgCHeaf7ZO2nx4EsH7xmxUXV1LILDq14lg68FPdtgCaARaHo4De6U6qPV15DO2/e0mre2alm81Me
TH4UsnBZtVYf4WGLiKXhqdl5n4TF6LkQXVbNWB7JI1csLTbxCL0s2GWaW88v135N9nOqqPYhiush
DNPGqvfrnN+jpe+WcNu1sZ3MYjF9VBftGqW05G/QUfxO7pFf4HfNIHveNmPVqi0dg6IpTmPFLhL/
cocfh9dacZm1kO6UjpHADoIsJx7yP1a2+eg39GW6frjpkqYtQp0jEKEcA3OSuQvhZhlqv6uuqy8F
JU4ga3CISyXDJajAs9EbvW320e/bneVS9YzztkMm1wXjlER9fA9x5r/8xnaWS9FALT2YLEvttqR0
Xh/34/A8bZ2b7nDIcFf7wlIIim73gbB4woxX4lnIdOkhNW+AYCnmvN8BeHQ5r97HEQ/85tyFh4ZD
QcQ7bLe0mSN+HyPlvavN1vjtJBcapJM2kBca9nQuqUjwzr4mLUEvl9dv6qKDkFSsYAart9SEawXU
g42PLR4H/GpGLs00i2hu1rLjKSHlK7suz/sS+X65s0vVSDq2h8GayoWoZ1Xuy2NIN+FXsqf85zPA
LHAogt/cmlYHXLrmumw+RGKUZ79Zd3YpVaLHK3jFETDic5iTO7iCebV6CBdpmtZICz2ZPa36cEgC
1HVOMD/ys1UXLtWEW0s4TDs+XI0De1Lxbu5yKEX4bSSXaOKDVFUhMOlE1vqJajumuTluSRJesojf
lKRcqCla1pI3uMHhECjme0oi/q1RoXnHdzve+AMu9Zvf/RNO6kXmsQkgKU7TMWrj10Wsx3MTjuHd
ZuIAMYT7wa3CBZ3UALPyYY1oGnXlZxENb/Kc+2V4LuXUBEswDa2gQOFq8prHvE2KOQz9Cl8u6LQw
gWudvoy+Rm+JCkxiR/Kv16ZyCadRyx4CV+uWwrW0/mCacn29Rhw6438ePr7y2zp7NtoticBCr6kJ
+v1dT2Fqk8DYub9rahacD27GN3os0P9gytLcKP1c1s2v64m7753lhlAF4S6bdg2VD3uAq6sOgnsC
yO0jHH33NzMdUAn98x94JRt02ap95t1ejwIHqlz+Qg/Al0hpvxjmslVDWK6ybxFl2jU+2W76t+gP
vzjAXbKqgiv4ANekBWWDpjwt/YK3g9jPV4S7ZJWMGgIZ/2FJWR3aJ1i/LXe4aw5eOSx30SoqRG+h
IbOk8wjRictDFCzZ/DYyd6Eq3kQoE4C3SRvZ8SSm+E+x3ViXv18q3FXZkizvt2Cg+HC6BuftQrKM
kfHTeuIuTlWRCDQYwao3BXRw1mBJLFm3tz6rnLs01bjBdqOBfXKKC2z1qKMgT+w+xDde/H4fAKCR
jo38w9Vhmxo0ufTNmi7QVHs/M6jNJU2Fd1w6l9CymytPqSPuym0Fc7Dn6IRcU32wz7Ock3xBXdtv
jpxsfAItV7dtuKSLnmQCVZQaHO3wyWtwF67qO9mA+l0XhICihQGuetns5lXl4y5btWAvmXodbKqi
rbmDu0mHEmX0ze/DneBubAeQYLFrOhZiepj6LYaGBqxi/Ea/rKgfVg4MCVaYeQ1rOhRFeCLHYhIS
y9Fz9EtO9MPoXQ7jdDzELemhB5vUE7TfjepuSahfRvlNmHItMe1kVddAIT9FAVfcE5zIWSG6+HEP
89orgiDt+PkPABtdrktRTOka8FdoBvi+0tDP0ZO7qFVLiyocaix31lfznbRkT6QM/Z5ZuctazUbN
+ZzncxqIvXvF+nZ5rGcZ3cg4r5zELmylVEkQpI413ce+Szam3lVavvNaki4RdQnYYT5XS7oK8lSZ
f5bCr8uFu0BULGoWSsLWtFv37rTPB0sObju/48uFoiBayQ1dMSecNMsd2Wd9FpL7idSjsvfzSqT1
woJB4eAlbK/S1pYQw4dxkOe3X37nHzbqajmNpqXG6FAfv9fHNJ6GePK6jnNX5ErVqt4Copd0iOkH
iEy+ig7itw5dKApL3LZ1hTnvmGnvqjZ/05Jgv/dbiE7hSbQaylaEz6lGE/2pIGN7GtobY185u1ws
ykhbg9pQNoW14XYy/dg8bPNUn/Va+dXkuMtGQdSg1MWs57TiMbmfUHV90I30S9tRff95xbRFS7bh
iOc0BteSBcHxkS5tdwMpvjI7Lht1LBxX2ohsKSqidf0Imb/mbU2G6mkqWHjrH7lyhrmYVGS7FnbQ
dE5ZNT+2VHzco9Iv23OJKLsb0VwMPtKOjjyZx2BMarLfGPwyw78Je67slYZ4M4F3MM5HLdFfPy7q
bt0sXFtBM7+jM2tPrC/IacjR7uu1EVxMCh1ZDGrUy5KO/chONiTNHSkOP6kA7pJSbJU7hVTImFZ6
yjYZv+FVe6Ocdm0dOTtYi6ZnZEbZOGyZeArWAei7Zf15gJDQjQzh2j/hJK0kBmzQRHiwi0u2/dcR
Vd2tFrsuGVt1K426ch93kakYclgdm3GPVUNlv9qqJHd24t250jt9KsKJP8qdNJ+8fmz3eTOw+I2b
o6jT/ei+tdVQ3YUEFy2vwV0+SxFosMZjv6SGxx+LftXJWKCn1W9wJ1MuQbEGZJMTXgnlf+gbf0bT
0He/oZ00uasEynjzJYSB5+kS3i7Nv8PUUz9TFO7CU3WoS9qraE1Zw5rXRV7C9XPpvLptuEtPtVWv
pc2nKY23ZD1a/W1scvLVb2KcBDmCF8dirBpRnuo+Gqbfjl18eP6e7OcQw2EVADJg71Kr9ymZCvk0
1OxGRfDKIeoaDpbzpdl0kF1a5HQ+8TJlpNXJ0tc0qeX6Wkf5cS8bvxdP7tJOeRuitAzxuBSUnD5x
WsokjBv96PUbuLSTIspAQ3q3qeVF9w8KIuRxoVDE9hv9MoM/pIZ8V0tHW/wKE1zAX+d7nT/QZStv
HAiXDfSbYObiThsRdgkUteksdt4l3RrzUwQHmQJgBSKZiVjgt5pc9EnIKYbaIJnS5SI02MFZKmH5
3p7+PEtXwoDLPoWhCZa6O8aUhHv+TrewEGj6lt7PMSRAbvwb6spcOUl60AWtPeJiTdXW0NMeoSFq
Z23wsjJbnWtVFvcdKs9JvFIGeUfcWj1nztnjMH4ncx1O9FlueX93wDP7Ltj8+AjuElLjsrBhOxb6
HBQlT/JDgmf27CThLiG1NgJPixKDN2XTJpD362TsFxFcPiocedhziqFVCN2TeG5NMgPv+vNqupKa
unhUux/L0kVsSdWxIpXgEGpOhzrabjzWXVmsLga0ax0WkQDW3CylzZNh6sqsaCOemi3mN7LUa3+C
E4zrgPVkM6iPb6H+jreik56hbvHn6fnfq+JvTg2XByrNCE/vYhpTIK+lwsSDYt4vbwcl3Ebv0CXY
P+ZFPT6te2VOc9Gbe7KY/I53xvz350+49uddpvaHUzGqG2NX/EqpNFBJjeMvYT588Rva2eY127a5
3aclDegGL6e/qshPtZm7wFA1HDBNFDOyGFO/gdAHX/xoQc7Zz9OxSiCTrcKDhZTBW9Q+v4jCz4yO
/6Jt1ZY5eqpG7AWiv4cRepGnuP7Xb6qd5L1dcng678dwcVf/Mm1vWTB7bmEXFGqatbVzXNJnowwS
uu2OG3Xjdnxl7bnUd0751rR7gaPHAGuI+vUk1vaj14y44GStpqMUOcYurAZ/OLVogAj9mBLuwo1o
+Kg47XSd2rb9zI1MNSd+wBp3hZe4JUGfR4o8l3Z/p0TwIbL1jVzxSo7iolO6C9e2nQPyXPDBPgYH
MgfR9/ErY4k8Q9HoeO83984mwrNZ2x1RTp6hmpnkdf4K6tYf/IZ2LsITSu8V3Cjpc67a/6pJny2s
ZW+cxteWo7OJqmDbZbjG5Bk9MP+RKPq0j/ktFYUrY7sEVZD3YdEWmJKi7V8NhskzPHHDO69JcQEq
bE+sQ4YPH0z/RscDbDTV5CcfhPLpzyfiCE/gasgleVbr+Lrg9tHufirU3IWnIA+nTFxj6HjTp5jL
L0VIbnVQXZtwJ651o1h6MQl8NsfTsOq+Brgm+S0UVwmq5n1c6JiT5zCu37dN/3fctTcymmuf7aSo
emVQgBrx2fygT4tWD+Mk/e4/rg7UCD+tSA+XGSm/dOP+HLfhjdLRtY92NiUxLVsaivlgXX0Xz6fN
6Hu/le1sSZ5XwYDM93KS1H+T+kj23q+HjLuwFNuhGDpqTMdYFa/bpk40b/zusS4pVey2lDAAM+lE
lj6JzXacj3K6ZbJyZbZdBagDXeyrrSsGF8bifRns0E87ds/LpUtGlSVbORk1e1Y2/1wt6nNcb34R
2SWjbDysG18uu2bIX7WrPoUt8VvaLhZlulJNy4plklvc5+ZCQzEsj85ea9DlohpV1HuBpuN01L1+
hHo/P9uK37oLX/s1nVjZAHkngaHY8Mp+Xprxbuutn2gSd4mkOD501dVHDdqQxwk34t9+3fxyNxdJ
qjQL86AwFEhqkMyLfThW4zU0c4mkttpyHS9BlTL4IYkq2abPPr8kc2mkiHVG5RsGRlMHDtjuZGzs
lZcwF0WCBZiBK7w9nhe58KQKxw2dklAf8fvwS0L3wyVtC1idQ9OxShdbvdCq+TqEgx9EBUXPn8ee
xVFHOq/aFBsIABUBSssTyIPNnr/mZeH/8O3wuVjWmkxNutTl8RgW3JzDxbOkw1wcaSvqScmp7tKq
6v8Zef91jFY/UX/mwkhNkJvGbO3xDCuSMNnZQhKmhVfOxlz+6Bi6hVWROZ4N78/C5B84L2+VFX5/
pjDX7G+IDRmBdrdpwOvP+YG298lIv2ssc/kjMsVx13WWPdt525qTHKsIcvvV4uctzVwGKV80Dis6
NmkeyH8C6G1UpPLL8Jmr8LQ1ARlpEbV4Sc6h+dhP2z3X6lY77WXH/FrMYa7E0zqRCUJmqkv3vu++
rLUgf42d1e+KRfEHr4PAFXqKoREq4oO36bHu/zSVeWGaeLFfzIWQRjaQnKLNOFWd0S+ij8hTLQd7
Y7n/T333d5PjJLbRLKttW5s2hbK3OUebGe55J/b7otnpiUmxnIqhI3lC9Tx/OML4eFixhr+swTp/
wrNA8Ykhvudn+JrnD/VShl+2ESWOkI5l+wCNyvkEBx2a3zEix3Ohp/D+mGTrlQEwF3DipYUmIOb9
GY9PZxj21cm41czrMsFcvmnnepdihXZqbI+kMv1DPd/qB/xf1ep3k+6kz9UhYFhBuy7VAY7gkwYN
fYYyo40eK2Ay/WmGO4w8kWqA+htcvx6BvAb9KQjy7bSoQtxNtUBVUM5VcGZNTKsELR3Te95QkubF
oh/KYiHnGrImDxE6yT/ZIY5eoUkdjeRaqfGc0x0/DL1kNS1q2n+vNi/voWI9vowMz8tGT9sT1Aq7
NB+GW+8XV84+F7rKJ11Xw4TpDM23cVUpsX4GMsyFySN4pNi2nzqkJYK8HZZ5S9isIq+3TXSw/Bwm
wxnEYtVL+jxxduxv8nBrtiqZYeyuvG4l1A2VTVcrOzY7eW71Mtt0VIVSz31VsL99zibqhsua4+GL
75I/R/KuHftB4eFoWPMb8/P7w5W68RKKfIJDoORAPW+d5ice1DkE6BVyFdajN9Jrp9NfImdjIQUv
C/68xKL7Oxzb7WPO49HriKVu6IzoyOYphGOf3aZ5PAcBQOeNwG/sxrva79c+dUNnX5XcdEW3P9dj
YKfETltcJmPQ134ryA2fsGbgEHca2fMRj1tSXkDzexhYjIvXbZ+6ARR2Amsh1pI9NxONTuh7a6Mk
2Lsg9jpqqRs9y3ocedvG2zM5Av15wItUppZC3Qhx12bf2cGBiUYyTSiUc2NgAGWGaDzPutr9AgV1
EV6yR3kvhnF7nhVrdCJgeXvWZbT7YZ/UjXJFFMzHTkfyTE014cXaTAh0ZWX8LjHUDXQwJY3zdcAO
boiQd1C6hwHMXh6r1zsddUneqcVFmppufVZ1Td+wte7ycwc/+dhvc/1y/DfLWFq27M+yye2XFnqP
jwdql395HZ5u2IJsRM/tVK7PU0HWtOw0vjuOzeznC0ddYphBoB/MLWZHHpPqwNRR8hfouu0/v893
LqjNwMW4x/v23Ji1OZM6Kmu4/vHRD+ulLjS8yHBGNZevzzm4gXe4bNj9rq5rabzOfThw/Bx99bws
syqQNcC67VW4fqo924iYC1MruIahOofe4DwszpAe+BwH0q91i7mz0tWwcs5lUKfDNr5TZQ5Xy9zr
MGOuuGQdBaxBC3+Z9tVaJ3M8Vg/wzvOTqmEuSG3YFrV90zfpEQz8ZYu6DfJlnp5nzGWpAQlLlZdK
p2EVvQoJAejZ+FWQIqfSnZONmwZSmCm6Ev7Ng/HDQcWNBOf34YO5IHW/wHw90FqnmPo3UYD3xMhs
fob0zEWoTaU7ARdBnRaoCCa7AZzSF5VX+Z+5BDX6wGgUmDV4FlXwTz3jveX/ObuuJUtxLftFRIAk
JPEKHJs+y2a9ENllJAGSEB6+flbep5mc7tsR+VgmzQGZvddeBirVj9165D2DWo022tQ+Rle6mW9E
+RvWfoxXTt7zpk2rWaM8gPSxH+q71ZlLsJQ/fuREhBzj/54oQ7S1XMtZQ3Az3KPGm/N66D5GZCLv
mdNTtaZMsE7dOKLXcuocAovU/jGw8T1JmjrFFNJDwTVKTHWAA8GGWsB9CKkn7znSjiIPNsIs9Ma2
0XrwpJI5tNifPvbM3+3OfezkvmIXXTEzGi+p3PfS9uRjBC/yPjN383JpJ53I67izcGdBizjHNvsY
eZy8p0ZbvSHnASGf156tc+HrlOaTnqMPVdbkPV3Z+T5pFtgzX4cka4oh2cs16I+x6sl7o8dNCZTr
fJPXyHuZ10z8SLtx/FDZRd5bPQ493PQS2DxcTUT1fRXRHxEfw8dW43u2shyTNkgU1leu60+Vp8uh
Tfd/0z6/7fS/AV/es5WlbnsEP1T8CksDdhSM6iv4y6H0Hf1Yw0TeOz6GLomaVcf8Oq5TUiaBbJ+z
tc/+paH/D+Xk7z7Bu9kU3fdAY92Kay8GIn4wlJWfljaLc72b5DoixKvgFJatc6iaR+Z6hCMOyfZp
02x+GhHz/mtEHFN7ZCm8tau2pce0HpZnQar4gQEqOiJyM/6S2Kw5zXzPign5DBcI8hzYk0iG/9CZ
8J4tm+o5YXNo0mtKbXcPq1B6N3gOI7UPffv39GukY4C4WvH0ypbqe4j8pwQA0ce+9TvwLomwZN5q
mWvUJhta7rAWimf/hpP9w+p8z7V2MoNNbFjTK7yxLEwXAt8LwvvkOTGz+1hh8N5fciQpci3XKcWo
QG0vcpLbQbT63/rJt9r8b1bne8a1j5Es7JDqeDVgpD03Qa2XGoenKsKUDbSIux5Wf5yRf3OHfutl
/u7nvb/Rm2Ga/R7S65LJrISjxHbSgKFKGIqZo0OZ8vNf3vvbC/67H/QOSIiTvRnrBewM0k7J/Mkz
WfdF17uklG1vC48MkHyjqf+kbBqzEnnNBALzxE94g0OPrKDsTfVC+pRdeFOzbyZd1eem2bInEK8H
n7MwU+xHG4M3uS8g30TILkFR+yTjVj/UY6RO8L9cPrewM7tMrtdDHivHbwDaf9lrpg5e++ZkIWft
21zSOTllm9tOgUbuS0t9dOtbPi55Kmid+9YM3xQBHvIvD+cfng3F3/+vaaIbG9eaUO1XNzn4GCdu
PQhD/2VU+U9v+P151889JgcNv9bY1SfYANXH1DJ/sE3fPQ9mq/8FR/uPC9LfveF3hYrehjq4rMPV
gHSA+NLZJSBuC2zFfEEA4AEMY/cNRkHhJ6SJ6aEh+ndCGpYndmtzAxrCadCb/BdS4D/0Hf+PS8tC
0iiodq6D338N8ITLK4tH+6HX9Z5OGwUP510GxJBN/Mdq83YY/+Vc/4d39Z5NSyPV1LxF8R5Hbs1n
Z/oijpc0FzuTRR9nHwNOyHsjvqax3CRVIHhVDS2iajw58UG1FPl/3PtBBRj/i+SKvST+dEJWxx5Z
EX/994cv/36vvCffT9MGc8wpYUCssuyriMf1Smtub1kt/GFQyh+XTm5XweTysfHkez5+H88bn5vA
rjWGn1eGpVoi0bj6WEv1PkQ60QFw4WjZNWSsvxrnkrw3Sfbpvz+tf9oHbwvtf50sm+c0xvSCXt2+
Opf3HhWJWiT58t+/PewQ3o6Rv9n176OkMW7uWoOB7dXHXCtW6Bru7H3hYxoxkmewGYuf92Xmwy+D
KXLm8nqvV/j8kHqJYOVnJEmrPt8b3AddjmBZV/NHBWrP3Bb9kEyzLkbJJUgzux+2pCkiQVv2dfzP
FszHFSSmP2oKmVpzDPGn/b7mTap+wkqoATS1KsQ2JXm329rdE7O0h37LyEkhwyQ6DLHHZbHOkzlb
2GzIg4ahyvexCv0JJLpb0mw1goDdVkF45tK4YFanJcyTYcuaaFzA2QgB+jlEMr1t4ez7lJi4YmW8
G73kU9XoI+IK/igT7b+qN4O7dhrrPMTZ+K0Sa3XvVctfbLZOD0G7+KgFMkmWvbL1n23Yep+3K2+r
hx7mVd+tlHF00vBIaR/ENGB55AOqP4tFbuoob2gSHjLT9OVg4zqHNxre8dbMsuyn1KLXpeHWJEb/
Mj50ecPbT12zs9sMnwFxDXpcC0wmqpJHTV009WSfRL8iHJn0QRw7vM7HGAZv833WVqsvqtSlD0ho
qR6iSphzO9kkyickcRTNDj9+oMcr6T5BDMV9rm32PaphqCqF4qSklnxhysQ/K0b+8K3xmNOZ/mua
SeVziIFjU4C93ZTQT6Wl7Yah7Nk4HWupBhAwTVRhlCtg59vPQ/e1G1qCBK5WI2O81xmZzoveSfyQ
RSskcHpewnKu+2qlX4LvgjhE3uHrpy1d36bAzDXFLLg9B8OTC16Ax2/pakjbLt2iYMvWLUB/xtwg
GLf+Wim5wPdzaLJNH3Bs+nosItdKd5tIfGlOjZ+LvVfxo7EqZkULPfOxUt4iyX5a2BSV47B4dRmb
1ugHt0790WC937Yb8ocn2g0ImBWdKN1gaJ6iKXGla23fPYlGtvExHYKIjw5TQX6s0zXrq7KzOzCB
HCNs3z04EU3yLg1V0F9dCDx+8DLZR55XqBzjwmnXhAa/SWijE8BDsrvCOBA5rpy5qT2SbVj6I+wr
FH2dx9nsj1HlkMpmIJrrvmM20CzI5fSULCEn4AvMedPNs7slJG7p7QpaiPlpdpWY28QM+K8WzyR9
QoZcHOUbXkZ61CZ1/EiHPpPnxVW9LFxcgd6ddzEy7Ip52DJ5VzmRqRcBZUp/hM4MrnjS4wvK3foI
lkDLysbqCQlMMNOE1IovRx06Zn7DYnMAkwbN2aweOoqFeJLTPPOr912NjNXOGuANnZrAMRsR7z4/
NnJSh7qPKlCqggqzyIdsWfi3Foqc7iVsCG5+ksymqFhiie3JpqSj590xsf6piY5meB0sJiBOZY3U
hVoYIZWJrmt9Gbnuxt8062t6J+O6GV+aPlvlmdLURF+UZR0KSD+IVYIPWVNWSLF01Vd8lZseu5Du
scgXGkl3b0Q8TCcYHvPpwOwQu8+tYOt0JxKsa5jy20gcAuFb9w3ullOKTrPVWMcIqcpOXTNl4W6n
atTnrK5t+B7vkti7jXWDSoq5D/GkckRkUn4RMAByv/qqflNzemg6T3UCZ7Bzu9pN3XQQPCRnrjNU
7lBRre1+WTM7L6po0tSbcoxX9na6Tkk0f3M79+Oxm0JHbwlOoy09eOOr+toYCJq/zYxz+O9xl3GS
O7dUTOUQsoM02+KssJcVn6l+6qH89Ycqq4b0AruQtH1x1TaIq0bI89H0Om1P7YL/jwiQ3VcHeHHL
8FQRBES2eZ00xJ9RxmyLLVM3x+0Zcn+zuuOeSQSabC1ezH3EGbg4yHefLD/hIoJqL8mMGS+Lnxb3
WyBjm5+JhzFBbmAbpfKh531fdkPTJr/2fo6mk01gHVvnfS/mLec6jUo1JCayRWx9mF49EWv86FrX
uDrHSWMUXB6TOCjAVBww0tBmdbzne+JxQWWpNdVf8NFYomcRkmS6OvjirSdmWyFvkyaZ5c/akyT5
MsJQ0B1rTsfqO036hdxZwcL4zGos0j8ziWZx0SBPhTjvIpKwv1hMxv5MdxbFN4ObV5en0NuF32Ke
503ndMYk65sgZkiO3kC0dNeMMV9vl0DRHOXtrGTzOo1Tld3LpB30y4qNMOuciWWovsjNVNGxrhbC
j0Rsq7o1kO9FRaBbkurSEkZhfBst0anpp5DeLOCQmVdgR6QN0A7PST2UlSEZcJYYl0n8Ezm0sSnx
g2zTlG+bY9iKimEUtOTEkT4WB8KTtLk1JIFGvtjhhzX/2m0YmtfapfX4Ou4mEmjPtnr7Ir1s9Gfq
wdH8PbWGbr7sZcSn9MgNBZ50GMcukbfwb7X9E6mjeNBnCzdauRRwchjDedJhpercZZXZfluIxXA9
mJSy6gDbhcyaXLa8S9ec79akHLEE8Pxg+Ui6aL4lMpgqd1nFBG7bqhpgQ8/7sU+TA1h5XA6lpi71
7CQmMFZeBgMbu/S0II8IZtgbA0/9Rz2lYdwKPs2gqtmtggw7l5tTM8+5SyI5Q4Rr1lPVSj80p4py
rpLS8ExG7gp4fqJPZIZ171LQNePhtbZu6rqcNok2V6/fLB0LZpLW7nkrF9FAOTx3Oy/lPDqhiwyM
oPhUuwhJhvCKpXV6gcXz1pxF5JL5Txp3XJwWYqLupAE9yTLdeb8Ug7A1CqbVDDo1x8SLSrUYyszc
HXg979up5UtDXqJKu+GwTpL9qXfhkt/CzrQ5dyvi0kbCSNGOxj2SaE3jnDdJzU4tyg15kykSr4hR
TeW6ndM9oVeJzIkN9/Vim2PVR3P8xdFG7QeeRVVanxRZm+h2G6I5+Sktic+IaGD1SSIlvj4g/2JI
5yKbkZF7Z3SckDu/bnDqK4DSEXB5wfF5VFY5eLbYeQ6QH9LtEk29O6hlgll8N8FfeIaDzylDGdX/
AIkKtHF8ZBACLn2TLSHLtVszcZBUgnec7wglcpcFlSVODVObKc/gP/0kwYB2IUdVtTB32pqRkOdk
56uKjlTEYb1a7k39FCUDDGSRYENQrmHrJnDIEtRl+i8V0dCfpRHXBOyeiyawd8QJm/mXpcvgDRqG
vTFlLTYiL2ky9BL/NrhoyCOgcOavZqugftxnHekrKmtOv489bq4HUOwtea66PW4u8yixADnYgRhs
jHU62tPaRwG/iWzYPp3x/tbmaecp0sYHa35h6ITLsK72s0K48R8hBg3izjK7uXukSMWYbkWnt/qB
QhScPmwrwN1PG4UI5gyVgDU6n1udIhyipdt2RCDS4H9nSRKlx1aNsXxhk5iWT+kEmdWnStm++lnj
d0W90wix6x/VKCIeQ66za/6w26z2MC5o2zHGJ4u5y3XcGkgbB7Zh//bDvCYFEFuz5T5mQl0k8O1j
vXrwjeGe2JkTaWYx4KxYm/qh4pOKUFG2MTKmQSo0mQVh8zBLSfrPKY+RsFzExvbRp8kH0y0HDCaq
tDu3bd2eMiFxVY+ikpku+sxFFMXZnopfFQxQaSj43C3xPZ+X1FzIuqc+J0iZOO2W1Z9EbVWHUl+g
jzv62jMj8yWeYnvHZO86nTe1tOGeVE3rk3zi28RxP0c9GfDiIlXvd/AL15Mv6m7bcvx9BGpzm+rp
acAFgeMPMpYK9Cc1GFfSrV+7X2m1RU98Z+jeLUxubxzK9HHHiUb6HXgdi9RnrFq4jwuYSi+XQaKI
ziHk3uL7ZAwSw9gqSzN1yxHFy1AyzF5OB3zj9tzARmj9rEWXLetdyJIuPC6+2kTZTm0bP6FQMDGM
DJptVMfIxlw8TxmqlaPr+SSf+qzTy2mYRHXL5AjTjixVJ5RcqoHwM24ye4IAiiYPO8pAe+gI1pU/
9HD4GMJlTn3aBVTUb/ieTubozkx1mP8MSz2KvxYYHX1dOJG/0ZziMDtmm4XN/0yqdSo7GH3/2hCQ
WBiMEo/jAKe3quhlpZgrcPjQeTvUC+Sz4cQmdM7homznwwENftbIkk3ULp91p9UylpjIjkGVEdsl
RQ7P1JPpMc2GhTwiSj56MWGRIKsqdAayoJszjfyKzhhuXlPTIcEX+Y9IhhdFHfU8gmcjoFWWlpq5
EdaZYzbe6ZXGrwPlQXfFWkc1qUoyd1EicltDh/c9JCxayoiubmryZl+q+S6sS424tLFCJTth3BW3
5DCsqup+SNPJ5dBgR6TPEh9iumZBLGlbYOQzlnXotgm0Lenb3Eb8LTjWwZOeoN3t2vnV0zRJTpt8
y8MrxBr10Vccspb36F2jZjvsGqFkS571ZGVpHjrYGp94o1N9t609pecFGeDT71nC0Ezno7IYtww7
JhPpJ2TrNf2thSk1yeDBO+EmrWKai77xuB6BEVx5+5YZzuCLfJDLlJaOKkrKvonXF7PI6CQIYQ9u
2qKojFb8Gdg7/R3gadIdxzrUd1gr/IbJJsMQatyiYpw7erF0mz/XK/efJpE2aw430QztGoDMMU8w
LdrymCbCZ585YyvGEK77TWtwfACtg3ICotueryrjT3JGi4WSBCawCdrCk8FJCyL4ziCgX5rHgfY4
4ddqp1fjbX+D3TUkhUeQHYDubL80MLYqQK8dUX0v8zmNRxQoa5+CWShtAQ1Tf6q7WZUJmFHngabV
SahqudYGB5RMZl901qd3SQLAJtFdjYINtHTJqh7ZM3t8EEOf5HDEbQpJ6FIgcdif5pl1L8M84NCC
r2dZVyI5wAmSo0QAo5HK5Vs/Zg3aMobCaUTLvbdDfNA1zoyJiL1oRr7k0iNIfKMAPMaaf6V6HrHk
IDvDQVEdIuAnBM8gqo5jE/fomPx42aL1J6KxOapGhYbNCvw+xjdrkaxDheevSDIUthnDjUSJgC6A
TX9C4MmXrsXxwUw0v7R+WIrAev6I8NT6S03r6oKo4+pay+BwnoQhp1HgBQiO6rAZCu+0hFt1gGYL
ZZPOQnQGq3Iqt1CjpEMc1fhj2mqZdxXESzV4Ip+h2ca0iVN1lBWx56ZDEQja+7qzIo1sBctctM0b
uEcnMKz5DWjYvstTHA0n5WeOdHtKR31YKyYtzCPT9S9QIlEAo7llj6HxBu2/WLvfkC7E54FF2zOD
7cLJKzE3EBzueGjKpKWqQ3xoaeh+unmRNxPnwye1dgQrnxgMUziQZI3FcAypQupF3bFzWit7QFQF
Fnpv3bk1/bYXWzYuRxuFRudxqPRv1VrzUGdUffdLw3MyR9YeqE7819ZV63ZsQK3kVxP75mjsyKcy
Ya37lCrVPXWsTV+rpDN/kKYaIdiRozDLpPyy+yiidzAu1A9z76rLQnQW5St8n0rYwqAG2JrJnwyG
QK8jzsFw5jtgrrLWqjrVaYW8Yda1sS52U23nKkuUPvg4ipZcxE2dlJ33KcCtYd56QEf15MoG19eh
2qsteRnsins5N6CN3yRM7ONXko4IvMnSOTKHFn3McEC3zlg+7Jm+p7tQdzThzYTodNECRLLbzzje
7AsH3+COR7BaxbtDi4i2cgaegHsyOoxC9p/gYQqH7X5C0NifytRNV8Sooe5VTVYOQcfIdC6afXhU
CUrMca+n6zYR5G26RAZ1j2lY19zvKH/VoRmZemAkc1m5q/DWjrSoLwqJq/6V81VcwPPzR8Kj/k81
xv0OzHOprlDWaJE71KppgdVRq6KNkR1aEEi+HqhYsI2W+S1GVCQpLHjaPlrSI1lT0ee9yDLYsg+i
s3BRqGm4tAK338FaGt4iQTqDCtKmT5qEgd9F/Sh/xcI4XXAES6LHq1f7EndMYBVjAhAfQIhBmSLw
Vv2hldv4AzXe8A2hq9VvH3qa5omMFCn4wlAa68nN0GKt6DKLbc7mCZtliL8bv0z3OBSS1z7o5XeP
sdzjIiHdz+O4wZqMln28W5aMXxet9E/ejulfKNnENxdbgZ5MuTm62ZA98kdXqN9AsmdbXSrUSffz
Pui9YCvNbhI1EBzm40CemxHVWx5j/et8n1t1Q1CB6CLUjgzHah12d1QDm/2FJ95eQ/IGgQj8sCzH
t3Aj6k4LUKMNui0odIjim5GKtaVKJ8h8CCR+aTEtSAC+H9O4gVO36CAHfxxWgZNNMpx/j/s+VdH3
FVXdNe3X8dDAWpaXe7wCcYXzYJMdQPAYP8GkGBk2MVtliiC4SmVPO2atZyAe6M1wKMYVgCHZ+tsw
xnEohNsi6GICzgvtAyfftOqyh52s/rNP4OlZ7mKs+oIhbw9071AN+4TrYB3Cp5az/ec4wgZ1jeXA
DtFm3TMdWfQj8lacfC9HczMFivIvDawZzttizFe+GzqXMfrZpwVW1r/rvWmbMyh2+1T0K6C9I7cw
TYAcsbUvLcRID5A+u/tOQDN7qFKv+wMwCz4XDj2Iuiqg8tMZX5FdCShG7kRFwuuS8d7jPcUmqGKV
cd8dOIfCp9Cx0Og5wPkYy7Fn9ClbNrxQfG8dcqHd/hBbKIdyj8sCUVp0xZXlYVXtbhZVL68mHYY+
D1uLeQYPTJ5i1o8AULYNRTgbFmiAZtMsAuCs0qUmW7QfDF2Vv5q9xU5tQNUgFzw3xQ8pHeuLyTDh
W9yYxBeCR/caTQug9xaFyV1GoQs8VnE3bBfRNJ5dXMbE937yc/MouCEun5rdYUPgZuPhAvBAN4de
ACA779E684JNVt5Uet2g60RKGGBtPs/JA2qvbUSXMI+6kPMaG7Rw9byUkCe83b+k8ll2VqNqvjET
6+4pGxMdPYktIVuBAt2vp2jokJDSbCJ5nGZXvzbjjkY6NRvgTBiqNZitJCz52WqBCoTKdFCHZOwg
gYohUJjuGPjxI3raOV5LE4x46Opo/qsfJwN/zMZnB3R4AFYgrO1axDDq9jWda1qKfaoJlvo269Jx
VAY9GjN/lNmiTz3MDkTemDT6uc9C3AGRkPy00bBd3mKj65+06+PnuVcWvVBf2dsunmx4FJrGF0CQ
j7pd6EOCKOgrfFnxZP3m4WzQk0oAbHRW05MbVlBWnZnUS5e1W53HCZ0vlo81K4hZ1WknyI/5PiIO
6BCHoUeB75fbjtUMXfqyulCma6riUySS7lvoBpKVqHp7D+WYn7pT2OYGV/KExizvGiIPHkBllluf
IJ5rZrq7I4msx3xAZWlzRu34rB3slnC6LPbkk3b/pemEqXCrYa9+35G5Hw9ZBrONaxpw9APllagu
UuOGN8e+CMVaTALsvvIxNUyXK9/9fCAsy+pzw2PJC6Cj1B5hhmiX0sXcZMWiYKPDh4Vj5rFx6DK4
AWKTJ/GCE5Uyl92nMlqLiEnzc6VNM6PHMPF8rOPeC2Qyr6h54k0dOXFZnUcZksjQOcACN1fa2/Gy
u24LpfOblnnbzt6WNoDChgCVrrmIifIH4NZpWbdU3cuKYZ0QI77ykQCvkmhzcxhPVfarikakEjRr
1qLUq7P/hGKyuilTjBvfPgpIIPmSTSrkS0LHExQze5zbgbaHNU3tSzXp8UiWCU2/HizmLHPWP0+9
336k8ZTC18ZigFAsPUruw2QMTgIiUxk/amS7fG73vYEDZtU1z1GDMMT7IBHmhmZ9gc2Wx2hiO6RV
tAIdBUW5O/kVKG6BjSdcPnTIbskxStuevQrbVALTxz1AJuB/+djF3XiJVSteVaYb92en3VLnaC+B
FsSdx0NySKm/qXpak8I55sDHrXS0PwauqubU+2gOqJDH7BZc/fGxmmBdeuDOSFkakNbGchVZsxd9
FdTzCl3lXGxwOPqMyVr/u0vEhsiyOqnPaZvUJ9zzuJlUsFcLXAwSY3SNb5OFWT+YBWsKVrFbm97o
sOjhuhnBOwzUgDOcJ5XZ9dDWW/saAHYflK/M94Xx+QWG7NuvDY3NFQA8Vh3d1s/wToT6rYVUVh6b
KrCHCa3NBVvLLOVGWWgL10MujO6mFRTGgTQaPieejfzErW+7yxtFfiswHFjuHQMv4AYDLJf92NY9
wTSuR/WNA6O3v7uu3372uybquMRz8rlWmI4pE5ILmAv8ZlqSCvHeXTqc1r0yqNAxjPk98h6rQMk1
AX2GdgKDYR7Q91bISU85gL8ZSs3PclkeSJWy0qasmc8oEHxek02jpgjjr8yvw3yHrHNHDo6r/aZh
nFxkoP3tuNj0pGO5dwVgOZ0C80WWYRkqu148XjQAUrjYX6wYcMGhmjNDblfWA3YAXIoIZQglTqDX
k186YKiSzxGGM9BqzX9mqG8Njvq5yb0y1detDavA8hqEL1XUzzh4ljDepdFq/liWoQhOIYNLkWTE
MGURyix33eiCP/tRNp/WSGPICcn2lxVXGy7jYTcAMFeGQXCQ7lrZLHneIgp/Yh3Fh7kj/pDEmJXV
OGNw0FFUhlRqcaAkVte9m9xxofjxSTzq42A8ML8MYqfJYsiTOyH1EbBwp/JFzCaU0DKG56bJ0InB
5Bqj9z6u7jrjUfLOzTq+znUTyqpPU9wqUWvzTpL9WBn462JmparCzxk5L8LNX8U6TW0x9jhDoDgR
d4sV3ZlulWOY7Rj+gA4M824MzQrXpj1AgErRl6E183G0Sj2BOSDLkYulXLt0+TZFw1YSjJyfg4ja
B4uwsgIwpz9rUUVfsdtBF42RYJMDDUtOU9XHh2UAgIC7UJ1aCk0XeB8V2hKJONLCWoN9aXeHEm6D
3oMv+jVJAswPUunRupnpvrfge8oKdW+RYLR1JgMwgLhX5m6ijuSARFe0nCOsitee9TnyJZF4kDFa
bjY8z2CFlIRCyJyuIj1bX61nlmAY69y23aLZ2I4rdsTjnEbmDEpSemlbL49jZPcTPL/a27FNs4ML
9U8HIXmBL4Ukuusrk0++QdD55s1W+mzNHps6jb8uxpMSg8n4AaBue98Zm/zEYqflzrQvKJ2rqlx9
jCmHIir3VMd55fbqUDVz/UoVMENqY3UeTKJLofYBp3gUvYJuVgHQNK/Jxu0JoeXyOEvwsbAu2C8B
4f+kDztyilRZc9E+aWHGIxBpjEWrdS1pL6aTGDcR5aaa/4LRLaCZetovwbNfKLh/B7XwZ5hkbOUE
U5/7tcbMagFO/zlWsThh7EtKE63ZRWb9/3B0Jstx41oQ/SJGcAKHLVmsQarS3LKsDUOeOJMAZ+Dr
39HbdYS73baqSFxknsxrPUyb+grkILNGlbgrRR6zXxtrjytIzWlZh/4bysJ0QrRq7mxBZBzoUHGQ
6/qv68/DGR0yeG7H+W0K2+q9tQOWoi7MACSUppxy1Ka5p7c8enHaKjyYET3iaAVxlzTlGLvJMOgu
0XNoH/Le+U2qe+LnuYqDiccOfqXUQZj1dGaMKSRLn8SbWLe0hJ4oOeyJLhxUA9ak9rl42kmRujUd
nl/l1ns7Pd2h3Qd+VrBZOV1KU3beaZsXDsImsPBjnpSu7eLaLZPrWUcdEK1ClZrnwggegE6sP1YT
7/2ZsU3vr0ip9YBZpUc//q+cVv+3aPRQPtrlHqpscCI9/qu0Z+Ym2bdGyEM5lcq9mZhlBl9Rpezh
jh83ZTHChSTA5h5l+eiyqMW7mrFrDn6xdu4P7TlG3bmN02E3evNWqpeYSNnIsbc6nJJ2q5ztP5Lj
pfobWVugdNLLyhnBefkFpg3qpreE3Q9LmS5+XaDpaif+XOaWGdoPo+IB+7NxsnHt8/93AdSZG87z
W7ktVZdsUzRaWb6qWqeIuiGjpT+DjnMisuIdhlQObvmlVePjeeWWH7QPVZGrdy6Ukhmp5XXTpVVr
9LvNZo7xOa6irTxSK+nYadwqeUNUccEZmryR/1bovf5N1kL3Lw7rdsY0rjj4d3ZvbWOdVDys9XWY
pOrS2KHfmnsnNpafcCz3/WM/z4afdGFQa5NGI1in7eaMWA2eDzJzF8eer6+0LeTFx2wNOnpk2rKr
d70JIxOz+HJ7r3rFl8l1sZ6czNOb+xPjNXKeGkSW4l9J+e6/JYTEpuAVUL06rMKOuM0OKAyXYVwc
L0VpMtYTo89cZFNUWm/xxreE9nm/KZUNmFCFBOMLJYRKCmupevapzhW68SxW9iqkURkt++tcYs4c
qgnqyUrCAdAXlnaY9w7b187t5Z+zSQi+DD9v8MV1b0uW9U1BDvrAuT+PWZw71vLRCKvf/sZISpFL
be24jz3zGE3qe6o41tGUOZ4qzL9pl8UPr7ZwxGnn8iLr0slyirpDLcHN7loX5KjBjGfVzy3WonPO
8D6jvkyjNXXDIZy6qH2Y9nGPT2FZR1JdWN5YMBax8t58+uvSFelmE34HQltwmg5dRwf9fyXSlve8
s5BIqsM+hUuQU1UlqNRLAseIB9ZoxQumtQuhYfv8hNZE5AADMrGsYr9ODitgunvupNx2k96lqvSP
0EKI6eitQWXAf8oByeKeWo1iGI97taKBLXYRtDeFH9b+xsDqzY+JF5b4VzuzjTEZVO1W2WebGKjf
MSuEsHJ4Ww1/98PsdlXkZMYJ+p67UzlbM/3hxrFQG04dH2bRXnifcIFjyezgmg+7WEN58KY5qpoX
zAK9DQ+R7YadfaD7S5lfgVME+1cbLmWDw62D9teOIrCoY+V5RXmUUbUrmU6uMOpWGAxstj0EdHrs
yAPdyXw317xIw6ZfDPh1Vil+aMHNiDJnm1BoTT4hobfY/Yfe34QZT18brYdo1uMNKr3tb47gajYc
OUvDqE3yRXA/0R7vCX7SXSt/8TDX/s2e3UolavM2/+jUc8nT37AgPV2dKaL9a47/FaVdfa3MP/uM
z1WKaErZWx13xUn6hWlf8mDiuDZ2Nz7xMgnqC+ZWJ16bqFryx81u1/lmSejUO2qi2F2aT2N3gFkX
Wc3XjdlkVdGfMq6bONm9WvGIFowVjIxqtt473tlDxt+/XbIKNLqlvSbyMiewzfKQ+wg6X6IwgfyE
+HL/KG83EdICBiqy9hb5V4FJzZ0Da8M75cEIcOUMcfsSySpmf+ce2EFwWFvbHSnz8duPEshmeYy5
XugUYzRUN9LgUXXUHs9vJmNM4MRbdiPdVJVkgt+3Yd68LHbsfUq4P5hHPQybGZKVgIdJ6xr99cmC
ehFHLGbWotWUdGgGkl3dK1cte5rnbV6eaWwtcSVLzbY6Hh7SnIO7v6jC2vwf9hbY+5fdR65z0AsX
csTRVb/vrrOODMeUJv9cnXg4zRvEmlcE4SX2ZmQ/AVuauk3Ler3ItXmUEDJqHvQqRMGOCU2mMeeY
OQwDFEAiTBmywIYvgPuWNwKVSLZWS1a9bp8mP1LB48S0y9BSzsuOW1h3d01TheYS0DBzAV8Pfot4
t8sMYMP+IEq6vhZ8shT/bkrTmN4F0KChPb6MMALhnwBt/lee87Sc96bf+gMtRCiDoc0oeAlx3/07
oIT12a98jcjf9RGrDoW9PmyNVTf3dVMOTBtet3z5Mvb2B3uP5Sde3v6ny8OuSWOZl34yLL6Pq1eQ
E7GgV9Mtztcorde67Dg42GOGzMg/LkzCWE18WEVSGau9yTYKsr7o1pOIwr1m08uGDGF/P8iDG+OG
aDl+lhu1MemEnc5ZscoiRAp1m3d3Woe/LUbhH/YPDObV+EJ9aovYwXPNIsL8fhwbi4Z/ba3xMcch
HzPASSMPcT91DCabV/YPQlcbX9sKEeVI5qu2XgL4DsJephl/Ycl9c8bfcv2U7PuwoOjvpcSyawp7
zHFiitpLt2qBgBPaiwcWaEZew4Eq7PwRAZesVwLv2kz/2OxYOFkJysKwZcdL3Bx6oTvnZMnRcj/s
IR/UO09VuH3nHxC4NsX67scYGXtM+OC68O8Uy+ZX5QzK4TtklvJIC7YM7mHIOKqridxXEDcqTI3l
uGcApZpulBJhYZ4G+bwGrkLcHEEVqqfCHfziBaEqeEGCbYo/wcSdwl7q9WOgOfmZiOnep07A+4HI
1DLx7reW1nopeHc9+/lehGkYriLKgr1swE5DZfnV/dZKr/3R+LLndVmUljhvXMDCcxwhGR3DAHnk
COFVLQfKH0BUOh2R3RGFgvEJ29rWr4pf3ceEbW8+76XQ7yM9Zez+oezKKwrlvnU74u5+at3OeIeG
4N5TMbPDJ/OhkvhemW7r0pIV8cizmxsDriSsZQmHx1I3Zf7ZirYWVwShNY/SQOaRnyAiGZV5KgjF
LSoYjR/ZDDleuqHyfEzoUfFeWup4upsjvb3JyagysYQ7lUmsOlyHAYvz1OmluIQdb/rzqpdpYxUy
AB8GB++he6kn496Dj9rN68CpBNTe+5q/XiERKj+EWQY/22I6TzJv3dbxsJmKv0VQ0T8eLHn/Gu9b
+GbHQfzDVXyTU5ap2tY/vcuSfxZ9/tedvfEzstdwOO44WCuFQXIvstYgHacWY1nw2+XdZ5XJEtPx
9RJtgTDZ2pWTevdJ9lvHlmax/E/PmBH+MFKsz2PhtvcWo87LJCMFg0KnzLlrc6HxGJYlTGzLryeE
41DTs5Esba/KJ1/1rf24OnCo1zafravsIFo4OXv9IC3GKujsumke1FziqUB+ErjqyrbNRGhRpBG2
sxG45U7hvfVwc5fBmYPiqe/GMt24JSSSy/SabCKIz2MP37n2lvpged8UJ23hlo/SofjuSfBWLA+m
noef3EwKAADlM3UNiDj9renakY2f7BNs4ZaaukztyN95ifVuTCmbt7u8o6LS/Ay0M6Rgy9Pyjcu7
T+002cVzt9bj8BqxTru+jGWrvmd/HpXEaA95Sa+eeNmDuYK9dgH8TiXTfzcnYa4N7Ata5Ss3knjI
1OiuD77bi1shc3WJmRcALWLL9V4gWnb/wGVrmt5N64JXhlvQtW+VzO0+q4odYsfBg0ER3PKpeLC9
2H5sHLsXOAzN1ByLLe+icy9XUV2B+GoE4lXN+T8shXr+qeJWDm+5Z3CFGKRmPgHTTbccQdY/wsDP
EdLjuvCL0zyoE/VWcP9Ficd0jod53S4tZO9LvbiNe5SuzNsD1rAunhyTY3WXFjDmQ4cZRr1b53A3
T7zBtbcXYy187WVTzDMpCU4+ccPg5i/RVy6gYs1TRVJeTEHS52ZWN4+FNd3Zb0xpMFhmWE40cnOa
Bqs7tjA+F7Xxqkhq8hZryqA6P0zWtNyNEYV4/TAUz3E4DXfz6rLbPrYCaCBLQ0+NeC0iE+wWvxX4
X+mwWOyxVmPueR9MFDpIQ8sfvItvhPlXS56it8201a3dXfU5ETkpknpgv2jKdX3Tt3mOA/gKjo45
xYiF/JPadur7BXdoyzplTZeNjmH+mGoIn0T+XURvLd7yoFtZ/RrjQJ7CfbbJJ83ebp9B+MV4jDcT
0u1rGJLT/lvluUPLzNFx8tKcfNaJr3+jWIgw9dfN6dOlmvsLGML4ogbLL5k3ta/jgxg4ulIwsK18
WhcDhcCTOHNVC+1/oBNd2s2D22T8z5WP3aAC795TlowvU6fG9kAcjO2yecMd/Dff6uWzMHrO4LyI
I/hBPoyZdDru9n7buevRLSbJQGjtj0Kt0bEu6kan67JQyDk7vKwOg7LnkzLT8IcJq8lW0WxX4Tvd
kcTkctgZ765Lga45kDn43OKh5gspG2oIjRwO/jR3T06dy+7UVrp5xBrpzqWzd4/KqryMd5mL57jr
9TgyCyV1bOKzkLV+4qc8LxkjYSuhSQJ7TrnhQpd6sjguBX7Bs+SwGfkAqal7tXc29PmxXA4gFVSp
78UCrOqPMUT30IQjsqDZOC+myccTGcabL0zxU0h/d/+rR2d2/NNGisj9GMe6YuVPvbVXd7LFq1sG
0Y8c8q1IyRjlaxJZmMQh4dUpGbva/btDR5nEjtftVophO7deAwTTGQzafvyWDdhdcs/6kqjgZz96
v72hCYYj5irZAezttkvXnsUwl8LAT3SOW8iznYvYYyRw6Yu0C//KJ8YYsI85YFXjKLYK2P5DHlVI
pIH0rfkoSOc87qWeb/wmH2BbFJtQRGBeyR4Sam2isXHSvFzssxHQRlnRNtaQjvByhk5EzorITMWl
2Kw9kVy/zuDj0+vQjF6OphSs+iWMeoQGQy/ukDRjaOkHgFm4cIY+679g9bDDt3H9PuvNcHJodphP
GF16z3qORPuvbS/fO5IgnZoUYQLGcPO81hxm7rn6EV0YWI0XixIys4zTbex6cDgrDMGe4UT3nG8d
FO5o+YK5xNbCxYq5WCSYe4rBsrZjK77L6zIfgX1abkcxxJG4D+cFh1RzQJ95DQJmzb3MuWBuw/rE
fd7/iuUUEDny13JPWssv3gPgtjs7tNSToEvTz3wzDs4D4+aSH5wBRP6HXTUWsqBtRVm47UzLfGmj
s+I7wdzGgF2mgusjtpjDts4Doa5FJ10YDOOT6bcyR8zbHYXyPRU5RAds7SuTyrrw31YFkYx26N8o
CQ+tu01y48um2FH/+f6wH3ihFG9sb2K0pda2YvyuTBywIBVLqkzgtHkRICfyFrcxAR7opmXowpVf
Mz5j58vmYpKViy/EkaMSVqEAG8Lzapikk3FrIE82DWF7WxlYg5TTdJ+urIJR9dEBAtFPzqImB9OE
5XPH7/cwW+ewJe0oES0UQ0qWxCmzwtRB8LTtZMMTGcg9eIw7EZpHQL5yu8BFfO8NsnmqbjWPane3
hmLyz7qQFXc/e9/8UzzkTvnXJXJAW69VIXWUGK5bYjd59DMeIj94Ysf95PNQW6VL0mhoi0NQ2iyM
Xfa8CdKZl0KfjnImZpIo2Df1rGfOXl79RQuEldKVbPcp/WU5ZsSSz9CcqfaAba/xokYBRIuYbf3H
v7v6l53YMWvpvejajcOQ35zRa/Ns6/fi3Vv68ot4GHK3X4otPIyjFsi3se9HyzturN/fd1uI6YNM
CbYJzqrgsj01HaXNDTpZiUy56KowAIcGOh6xaJr+cwntyGM3hZV96qNw/VuUkvrCwEzyPHvcFxLW
kutjCPVZ4M4sy4Ma5qU7mlVH40tvlsYCeqkK1jTlpRzLbI375reFiT899GURTZnvx/oUhNamk21o
Syupv1MGzMtdcdR5VREeIaycBnsQ/YEz819ULqtrOYQ4oFHpcrONtgrYxJhZH0dGiT0lJWPLN3xb
fvRWEdqo8CxbqJOiXb38vAyyyx88y9jfac+59wDKbWixm089cP9z2Kbqse/7UCeLDsSbkCz/5o5u
R/XVFaQmb9uEOfG3aEJyXqYvw9fxG+PCoMNDvvNRtLujWwuDHWXt5sYXyWGSbjZzniaRP7UGtPK1
48L+5HPowhCQqzvkYtrN1a2rJjxG2NyfDFs02ro9b9EqgXM2P+xZxCNZwBHyOtLeitS/VH7SuEbw
xRnUzylW/WHE+fkbFLZmVKFN9mytW/mj3Kb+jacZ41Lk7nnB5f2tKmFe910EV7efzC9d1e2RTqT6
GtphwD4rmAbcBwDDaqx/U3Qh+7R1hSZ0LfarBZg3pcuodly/YvzoCDRwNZVL+NCRDOWE4Ox0rL4j
mdggkYfuLH/GVWBhp7XmHYhxfzS4j5fWCskOdnlcZTWLZO6tfagenHblZmxyC/UrVFTjcBVzQwjz
Yjkqx11PoCPzJ1yZ9biVFQ47JOY9wVIVZwTa+j+gUXZKYga1ftqst6jcxpdBy/2LnRj71SGs8rSH
+13DF+nErKRe7VVxdtnhuJyAz4u7aB3Hy2C50NVWw4xJ/ZedOWL9jS5BGmcq6ytUGCkwd3dYnRaL
n4DDkhafPf4+GDugHHavDxdTCPvsbr2+hbyFAU664cdQANVafCK/y7Ua/vVtQJhln623HWrohT6D
7dqs+3LxgUCunlePfxrtWRfEvu3Cb8XNhrG6vEVBE1+L9Zvom3KnhSR0iHmOzMXtKscDb7II4dHp
C8wwW2d4priQANkCeWyHuYlrvElS9KRgiiWQL3Qy7SsIWGSphKtn9+y6AI5is/rMnavto1s7JFfE
rTI+aEodz1O5z1yL2RiTjjWXvtXzq4MMO5cj1QY6ZS38ROeNQOFOizYGj5jluMAAhqq4TZYCRRjz
oU3txvmamtC6sB4qv8ujPfy5W76HKBeJGx7I/EvX1gK0YdfvmxPiuiybe8Vg2S7WapZ7gjD9IY/H
KCuoR76Ti1UdrLrY37FFqUGP7D2ZmXy/04fOyePyShP4fiQg9RXC155nE69nLrPeV6TkfD8ZMTwj
GqK+ehOzNs11qSXDtcVusX1eeZV1go1tiCbY8XEnhEmddm5+G4ekWU0Y/Ecw9+OvggTNM9Y4gecN
o1Ja7XpiRerMCcnXCPp4XA4IWO6U6j4073x/gVbUEP2X4281B3e1i3+66a0MI4A7K571g8Mzh3m7
5PbMVGr3t0k3wkmF5zuvhSXUjjVvd3e6aCQX6Xp3b9zC7DuJ4clhwzIEIGZcG1YeORNcQSXeSz3O
aaOWokpY8ElEOtqYIFwzHRp3AQJCVdGvs7XI6Og3uv0RBT4qLBJcxn0IVi5cp/oJJgxVB6HAumgZ
d+fBwwNkSS7BId7RfcLk3xzI3C2/gz6oPshnTJge4UbRmN/cZFF2L/Gkg+G580kRlKXsPqaeLfFJ
rGlrScrZj7jgkIsmUddCFLlz8yAbD4QLsOzUirq+W7oc2Tv35h0PcNd3lfTtexLa48nCe+kyZt/m
bWcohP8j5UYYw2pxGFkDKlzp/eiG5rOPAkXueF44CJegZicPJSkYk4Hnps4GXH2u9QikS5cpDjSp
7QNTxXoI0BTAh5bu5NdafLlAeQ8TWZKDG/WctHysAafIxhWoxJtImYqblG/Z/m4DmS0J1hj5u4Cd
fBdh78DkauKGXlp9ddygIci14zeEd+QhvedhC8bnwhh9Vk7XrLjL5QLVpJx/TW26OyLqNjx/Z8Ed
xj4XMKAsFf9VKKtFor+jf6njsQze9ZfmRgPOHN5j7taCaD5XwzOIuoZugi2qE4adPk82QmlnRsHo
psoxzxCDwUlG6aUdK3p+kWvDSIYEmzN7UvN/ORlM5wdVBvHz7mhAjUJVS1sngbeRASSMshzDbnYu
3QiqQ+RzOeq1IPNVqi5f0tWewzvVFrTyDfHQ73cO3QSMZrPTn+Zpd+imt6V5EgFDexPLdT2EQWt+
5EGZp11JK/qpoY7nsxiC6S9DhThrrlRHI1o7Iz4zvLkmct6Mtzp/5UB6RSxRzrlksPw2ry0+y3F1
S/Ae17+WXT9ndLGDGaPniCZhPQz/02KjjD2uLOcO4mJDh5ytzzkmjIfAHDb/qa3zL91cWV9IDH5/
1iSg7wmXUdHedNVls9V4E4XVA3nGg7o21sp3gw1+D6Xm7xYLZlueKCQpOuJLMkzTFieoX/s/P6im
jMSB4M9ki7eNvTdVguWNLwe9+0oHWH6zgVceCk/2J+Q2SR5J6eOMfOAnVrHKMqN+b3hdB8VlrW6R
YsraGx501Q+/+srqn6w4sM4iVOZNQX+R/0SMMukcL7Im61KjVAZBfHSXpn02ZvOOzmYE4sMQ/w3I
J1FgYOxvGLtpzjMtRiwmn+Mnb4yqa5Pr7f0biXlwcfb/C0N//WhLpg/yVObP6EzA4vPK3SHhAtve
IaHp1BuX6c6C/3/+DhkSe7H4UqQqttfbPnWEaWbX/C5tz3sJQa0vlIx3T7Vrll/e6G0e4Y2gGXjb
YzVA+qKyUrPWYAJwqZuIQDi8CP1wyY/+nq8PkHyUHFKr1tepP9WI2cARAWRUEQ3/RSuZ2YyTRj8W
81L32cQ239fA5phoyLf+2hcftGiPMaIfbLJY9VeVO/hMjoYSj9FO/tmQhpk/Lq35W1FFdpxmf4ke
o9WBK5qtdrmOBbmLO/YW2u/ThEyVlcJWIICzDOtLWcCYDIjCxdwc8qmGwalqqvFOJK+j7pWqldjJ
Jl0ON0hh6z9XIkIf495X5XEIcbDTBt6xOBImEn9kmQfDSSuSMkkZcX5ThuR29nvjBIFzGtmM6qa6
5UOgUGNdzRhA/fWksvfFyu8mve6xSiXHAL11Wji5TrnwbeoKZadZ1huPxKmQk+pVkPkpF80dlJD0
0V8sr0YPALPZj+M8i4sVauV+dhjy6dzmzvrCIRjOb9sWFeXFDO7mP1OtZvakURZPLpc57z7U/8fL
p1w/gn5F7bXLrZY2NwbpenoQk6r3GR3OMUeaOkDC97Hyo4Ml1WoNR08E6gCE7rLCbgxtKflX6Xlf
7IMuQ3v7CZz/bRdy07WIHMkhotaEkphrS/+e997jJ8VveLPNwJuxbfQPWaLAVjcZTB5MQ682J7M7
qgT1aTKa+y62bCNutKW4W4q6o2Aj6Rwf1pd9brgGNQHwS5fbvtzTWvjTeMNGiyLSJp0YCziyEPou
EUU/mnu5xF7/YkbIu0c7sIG/U+KGZnzyIu7tUM5CxG92b1MVva/+sl9R2/SXGGJgkISczHIcSnzO
OBlzcDYG6lAEK0slCa9QWkCLPjDF8JwD4BAbYlPvZ7BH5DMQCHcvxT+rXjpmlA98QnXHRzi9xqLJ
kREsn7BGKPxfCr/7syC0crcoH0rf2ahwGPoOVSnGMfvF44IwPtJUw21zfCyduUoHAWEoohEEZZsD
0hQE+H723txzT4zbmy5l9MapEJ98OXMwVQ1nrxtNJwO3yh0BDfzAjdn/GbS2J8k1UK+WQDI4aT1+
UzHIjl3aRly0DhWaCZuThv4YtKDs01S3At00b/0DBJL71LSFuJ/HdbiDbBteQOl/OTKuiO3V00/G
xvo4uUGd6YJHI/Y759WO5PxERXr7ti9r/jxRHCBSKGL7Fowh+Xt7mtb8tfmWz9PAWov1oIzFSYNv
ORydRVN4YFTRfPhxrrb3La9CeYprdAKaSnjbU8k2Fhx7vuOvUJo+7Q/RBt984NRYWeU17H15KgVv
YibyapTHoN45WNccXpEGgwiZ/f/KaLe5m3PGhY+e+TzqNjN75MQPQx15FHPMYP2Hpo3K4U9J2Ud+
rGhuCR5ghjqdshtv7G5hv1f10S2NUieBcc2bYQ+tW0t6BTaL6OpnsBiyvmqoviYXDC4DvfCe7Fzt
zJcBzfGYN5YX/6RmCVfaBbCRR9UsPMp7TEvPJchDM1/w7tAdtrGfvjZA++pCtKq1CLjtrEJ0yNPG
1N3UsIohSF171wdy+1JbuIJbgEr46BEqshNvtEm9ETsem/Pa9bwWQCwm98mwhW95CqKink+jcHX4
FkK7Xd1ZyyrTmiKQM+LRink/Lc2cgrbMXVaIwjVZq92qe3FRFbh0AzgRoADqGD6azuj1qnqi5oe1
rBfmaDE4TtIBAXLJYRaQVxbYMzKFNqZY1qAipPvW7etTb4f8KZtaWv1B5oMRRxmKVYLRNJNJCJC5
XG7qJfjntR1HCkdM+L64cjrPe9V8Rqg14lumW3lrB/HF5mwReQL3GywEUBuR38KVaMVPZcekd+wd
4+JlErZbX0e2PduJXsgIsRWiWqcnXeLwV13lvE4+AbYDKWZ9molQjQCqfSQTN4dpQdwid5YNO7sZ
UncveheEGMXjiEjDUgmbDxbIpLCxgqHH9vqRFIr8DCZJoeMq/YVRiI7DPdkoeMA5K0beNNPK+iiG
gdW89aYuPutm2ng9hj06IwRQQAuOU0mS5yR79mtZt+GH3kpfpA0blarLwnqarHb33rr6smmm0/zd
QHKCsGxlQpFjsZ8cpE/rL8Xoa51OVTF+8zlxXfxuedg2NuKtroY+dyhm/bJELGFXqePpmxcd5x2P
0jI31A0suV/6f9aqVt2/uQtx+BH2m/aiKS5gRMl3ynHKsS3XQ+yOPfBdFI0kOkzZVsW9Ltkt8Uly
OQw5HcJeyJe4t0u/TH2uT+td629beCLJu0wEmIZJnLxqC8czdQP9C05K/DJKZ32bN7m72ciH0h04
j/fuZs3dst2jmdTPPetkf5g10G0aRCBRRy/otvzYUlRzHqQv76u+QX/l2o/hQgWFc7fzvUvLRkXv
1TySOPEZWH9Xbq7zO29guvhZUwgUkIygdhROT+svjW6r2FC2TV/A3lSorQsj5r0Y4zw8ITiLPFOg
qreicaqvnTDSq2dp/8fM7INBDu7CS0mUlX+3UKqgk1EuNhVITLrRK+7Bpl7rfEiBQZCbOs5RGcX3
Od0CWVQvpNsiYhl7RscaND94yfwyIN8e3dnYD5pSghtGooAEsYqZPkcajeg9Q2r5D4ChBlBtivz4
DVXBf9WgO9zPRJV2i1gude6IJdk2F8zIbvvPov0WL80abV/I0PVruezt333H80x5wiDmZoagAy+w
7ox0kx9Zu83mDcw9+b5QR3ZawzK473IKJPzYtR7igmNnkWjPp8LZNtBaCyeu43d+iOcodE+tmaeH
iV4qIppTHl73AGqmjt2pzsqc6TJt7KZ5ixfL+ejjzqPl112cCzfZmst6Ue/Z5hWDfUCnF/hPIP0c
EcaqoXYQ2E5+7olDHDn46VKHAxUchFASIzuHMFQ3Wzn27Fgh49XkO5qJcoJRhTaumdEXQfCQEhzl
m1PO1SOhd3j9UqHciNo3c7xdlliHx5Hx8yjGun+Eh6KIB8ylvRtqNs3h8G0Pbdd8Twp5+dAPdQ5Q
M3v/hZ3lNHd125HtXvAoHqJZxSevjq3D/zg7r+a4lSxb/5WO844eJJAJMzGnH8qzSIqkaGReEHIH
3nv8+vslyZ4WS93iHUYoQkFXhQLS7Nx7rW83yr+ZTSmOEgYP5bkg9Y+chavvHRWTg5tMrXNd1IHf
XlKsvA85vmwT1yo39TzBlvKNiJWJghnTul5uuAp1OVscCEjct0Blxw5UGMIFUCz5Ed+qJD4t1FnL
Qa+7yoDMYFqDExyCJvDQAQdxlP8woDWfl1OdHjGcjevFCXD3pW34Delo99GLiwbdHyZ9cAItSBHH
4/YqgHwrMZCUptTQ4GmlG2F6wXjv9hk0j22W9S3nBfyi+mSgCzhj32D3dFA5bwJpK66Arh9bvBsf
oFSotWNX33OrEu+6ArAeKwxG42jI94W/qLs+Nttv+eQ1VDQ6/6yJU/u2RNsC35hDZchUEGhsPBcZ
hyeqvW2QFCMxQ12enmE1oQZuR2cF1WA+t9tpJOYgclsxx4QkXShlh6CyaAKSgjnJpapMSb46S3SJ
ltQ75kM98TWIxGWNl7N4mGpRbQP4LRdRJb0vVTq2X0swRRezo5k0zowKikLyATufQPBFeeTYOqBB
XEuG7+SYOe/ZWYdNLsisgsJQt5xSjAsnG/uLWkRZt5E8/eKIAFAcHUn/WyY/SJESe6qWAfT+Q4G+
Xqwn9uT4QmZZ9aVuGnGoIo/bqtAUbEPZJYccQOx5GvSjtnJ342Ggze0Z9eB+E4Sd9ZXwYL4zA4tS
tzfVZUOqKqy32F6d3TjShMhJEv9g0UwRP1SQEXKB7/7UqhrNfo19aKVQEu/JmjIdafRUzVvJYTU8
eGVa33mNGB/oRhEiWSsMCHgVaoHJYmAiU+ABIpWpVkM7EP60mIUXQsH3kBLVhScedRKjVRNzGSyq
lGutapV3ZvGOUK5Dd6ZIBAQLSvIsaurDnLXFpYr8YNvJoDufEgrrqHuDo6wN874hf9hQ6DKwLpSa
Bbdqa/N7VXO8GzO8IMIR0Xs29fTKcaJ6E1pO9WCmfXZAouBcUkhtd7M1sQZU5Hn3Sd35G3Jp6ZGF
jXKNE8XFJxupzbDt8sWBWknUEaCu0+Ug5irl50+mmNWHse2NnTHJ5JJTE2Zp0Wdb10Z+GZbeAKwN
StL3FMv310Wvt7NrpVec1cS88eJ8uhR9iRezX7pkCyhC4H0pOadB0oLZOdJrIYaYKs8yCwTVvPNp
kZAAWYhho39NktKqLhI2tQg30qjqll41SOyzFdAwIuZVY7gqeGdGBG1kz2lO179HZBnLhKC4ysl7
JpBwoDDake/laD2hhaF9QhGUXzuc0xUclyDqWFhzp1rad6S9OV9wdOny9Ip9GHfzqnQyNJaXlNfp
zb1bQIyEP+Yc4PTOW1C7vTeQmJU/fs9M/U9I1hMQdheOiHDcUByJ5t75SCpr/OxvemnLf0l7heOQ
u+NcWUduzqe6nY5FY75Ckf4PV21pHO9PINm4lcLNskIcsUhiCdu3WffGrjzWSZsiQ6BOSQmjj1M3
c3RbnFVrjtXbWM3WCQA3NAJyH01qHcO2v+K484Gt7xXg9X+6JerlLZkDFjFkedYRzB1m7fDWSBF8
v+1JngwSZzTRiljYJMo8+Cq7+bPLUH/ja5/QxqkyoHOx3f4IxSZjrRZnsfHG3hOPlOCfholtY8u0
yHofIzT1Gzu2bBA0XvPGh3lCGEc+7yXKBIVASInJKd0hfnob1d866UuQ1xVghlhVR6jAq/Kjncyv
3G09Gv4NH1mczMmGDTTiTFYdHbQXxjpDB4d8BhFODED2jX1WxMnslK7CeFE2vIlI/7Kr/Aov8OZN
I1GczM6J5AB7fFEdM9/7nDblNZmMv9720qdzs7a7NHfT+ciGemXKLR7Xt3X7ESdTc6r7hoJSPB9N
QPTedK3m9G1geXEyMYHOxTilw/kY0lF4I4XursLh4m0D/BGt/9P0cSth1lZrTEx7z75CLVGfobjs
3/goNcL7p1ePWrTFrdePR2cczlsR7s0yuXnbozyZmTzJpYZPPxwLq9vSvulT63ZvvOMnM9OzAQB2
oh2OAY2otwht1NatZ+ttd9w8mZ7wsHC7I945ijkJ3jUTR1yw9fHbdk3zZF6mwBtqZaNVbbVPvOqd
H0Gg3njlJxMz8dExjA3EWBVR+feNksNCLtNXli09nv/NsmWezM3GyKsgt5YOqqTbIcgmpxRE4m2P
1DyZnp7fRinU0pz+Ly5i/fCikeXbQiDzZH4aYeulQ9jUR2QUSOwzbNW1AOj1pmFunmydMpwUCGrI
5SzgQCKM8D6ZkvFtW5B5Mj3pY71YKu2rYyCEtqO5BLMpKKW3XfrJDPVoP8lLluUxLBYPUMbwjqR8
uX7bi5/M0QIGUiJiLh0zSLqCDLITmFzf9OLCP5mifdbGeT+wucVmdgfdhVpM0Sev3Bb12PPi15Eu
/JM5ioXLtOdEcWPwyN5ZRrIvZf9AFRFiWkWfRbg0pRYsu2eVuxynslnPbbFcKM/Plx08ifABQ2N6
lij62bhB63PWacq1PuhQpm2/qwmFCxKuXhPnmzWl7pug4bQLowE1iYG3tJnRJPaoDNVsqWM9g3cf
h2/uBBoV9+KKZIB3PRZ+epWZqBdRrk3vcGPERxeY1CqKjLOsl7dx418ldKjqx+HDNEfTdlpSkmQc
85aCt63cwhjvvKJId51jhltkNf4ubXxdVa1uUuwl2yzsBXrgaDgTCAQVEgXY6fP5NLnhbilV397T
AOBgZ81YrrB1Gd9BALtkDtSAAgIa7wAUBRGPva+osV/gRC1JQiWAZKP4yq+D4Aoe5tYM2+ET3YNx
OHbOhua/9hY9/7nwmo8L5doz2WdXRjFQfIhq485tyunL5BMZOOZ5XqSQZILKPQgDIA+eSqAEXqxJ
v64YADtMAwJMo51Wwi4QoODVLTDoyBUphos47BFslueiys44tBa3kxcEe2UAv3aQsb8DXYa1bUbi
N0AElNb1oOzrwVPjjkNgjmnUnXBzYQhfF4HRbe1k7NdO4mcfkhhZVdwZe4FE5DoFcAWD7R3FqmKT
l8n9kuXemuismHdLZRzgldxVxjySFsFCSby58amIzRv4ytcSF84aUSiwo2aaD3ADQNmnkXcBlXFE
ZTBfGHgt8b6ptQiDgEa6UNwNW7l4951pH0AWPTi2wGRQuDv0V+0DWUbkCAMVZZj/ZCvd3PGh1WSo
GNcW8K01YBNz54yG5axx1uJFc6zm3LMh1EOzkTWEZep2nd2qs6qeu4vA796VDEYNp916Ppi+vdcQ
ZcHRGdU6H+ZD3zkXY1jcj928F6nXF9tywNwkfSd731Kpv5iVeZlAoty20ILXketjWRKgMwc4s+e4
m7p1V5v3AkXIzoSCzUBL/HytvDw9ugvFWBddvePh9JXhHmA+tcdW13U9bmjV/+Wn3rzJXfzYLsmn
sx5L1KaWGCRDx8vpaLHABe7NH4tcbrqOtlPXfui2YMzbBraQmC4g383wnGkTHTvvPAsVDYWX6XKm
GRoslLle8EdSL8Iu2A32MaRPxUfZ97ggG8+8BUvhXKixxEgAuzb/MEJ74SbIcU3DK3++BV5zqchr
WPdB2dPooDxLbce8iEG6fmzr1tz1ln9dG0l1WEaqQ260AWN05tjU9f1p2LW61oy9TWxr1ax6Sf7S
Q4O19+IQPg68AngJjOm1tvbggZluUkhAu3yMj11qn8Mx++qGg/dOJBb0pq5hZs9LtXxc4iwDixDH
ag/631qXIznToY6OuWlT88rbGcQEiFu6TPgIyB3lxsuuHmL7QlluEm6sfjJ38JovVexb3gb2OMI0
aFxbVBWBsSnmSkdWn6OIphZQTrK1SpzyhwgKg8R5Wj/EMSVv0RbNNsLveTEswUMWO9oftgz5lST1
s7Py8kgNnrkBfNfvdQ6rlKgGEc2v4OawzATygMvgCwZJ8eAbHOKQrNMRluppvTHIcKIBRD7L14N5
pQBdbKdxNqjDV1rc5DaGsfVww9xHuKW2Xtu4G4/271xC2PAsIsx1c2wWF+2cXSGsCS5p23BlsIRX
BRlA2zYQZ6OhoZfICGKM5UCAEP8knOpQpM2BAWZchVh2doEbAT2mwOBN6LTKJkcdoGooWhj9mM5B
vXyvCoRRaWuntwi4LNSEY/hRGP54m5jS+dgUvXFpligf12Pf+f5niuP9NwP4bgNVp6jvgqb/gXDN
OId9h1Zy5lGicO2PoQGSbuaJburOXd4TVCy7Lo+qZYMEGAkAVbJvg2w4Tw8O/dgMDChmjgNoltln
EuMzLU2HFPNcZW39pak3kd8UENub627EiJd2tNqzZReiM2kmnowsHR80uP+ZlGJ4MLs6/oAkoCuP
gyGHed2hwLtIxsF317bffWpadKA2IPHjkI/I6dLWmynkON2XHv3DuvC7BVmGVHe+rcUkHQbEgMLB
BrwJjjIYxbg/QNAI0CHrFqzTwR8qb7+kZXhB4QTks2iO+IAjvNW1vEZikW9syo1nhm9ScrCqra2A
Sa/nPLwm70iDokX24wjKx44oqU5/Ub513HMDanj92aW8s06nJtyrygXn5Td3Q5SJDyaPFF1fjtsK
HEUpK1Xdw25a+o1XN6W98RLL/ZgNPpW22jS9d3W+HOAxzwep0P5MtH/Y18mCydWQ6ZcwjZx8QyK9
QHBm/wVWw3tfNlRMuyz+bpuU6lDVifJjPxfmeTX44cdBV8hr/L2bjAUZzkQZucmKmCZbR3HfYfuI
4V4kmRiujB4/dR/k0KnczrPPgLrf4dASZyFqQWymbnTv1tV8ZSS53OsyB4pgOYmtb2FCA0BHlQnY
31XSDcu1NBcOHrY6sqCFIBMzCPS7qs3chC4WiDrWLnXcep2bWcOWVdposX1B0SOvivYcNSG4Khoz
9Tcjpse7MhnaC88dinvMUv22U3b4gCy1IkBAD9/t6Ao0H6j+T+UxFXQBgsQXKbpNtZTp+qhgDUqy
cjVWHJ6NRWLgkJGxQbi+jYMalr4z25uxlJcjoNwVlmlWtTG7l20w0qoguKnRcAvMS022t9hJietg
1dg975A+ekvi+j4gEFujJSuu5zDhyeWu8aaemMI/Ocl1JZI2UGHy2JWyTteJVSuU7S0qmleOivrQ
9u9C3JPDHFbTDsjAbMMsQfm7ApLAnbfA4QATtwA4z+P4ppOd8E9OdkmEvz0iyjmywxBF9i0WTtKv
AC4eDxr/9W367/BHef100e0//oevv5XV3OBA6U6+/Mf+R/nuS/6j/R/9V//7Wy//5h93Zc6/0195
8Re87vP7br50X158sS0ops83/Y9mfv+j7bPu8dW5Qv2b/78//NuPx1e5m6sff/7xreyLTr9aGJfF
H88/Ovv+5x+6kd1//fzyzz/TH/HPP9Zfii/fOQI/vdQ/f//Hl7b78w8M6H93gJJAzbGV76F55ggz
/nj8EZKkP/4GeL+L/vzDs/8upOl50vZ9lEqmwwGzLXv9Iyn+7iCWRqTqOPoH6o9/XsmLR/GvR/O3
os+vy7jo2j//cPRR8l/DDPwRaS/Kho5Utu8I1z45yOY8TjYyL/wgQIWhlaXqMjjmFoSL51JILyDA
Flhjx6D+ipFpmfCwRFZWTLu0qvr4YYidsbRwfsdeDT4mJ1hgOexQgpbbUHPq57PB6OgRh7JwoZXl
yut6GFzYFnElWwcnT9s23lOCr+m6VmX5iBotROPKOYwzTl3T/SkaM64LsiUNsbfAQIBP71vgDjQt
w+gfWMMxB+icEg24lune2AjePRconxjc7w2As/JeikBfXWGY+gUBz5q89RSFQ46P1Okyfl2pnBLm
wWjTwL01UD3Q0cytg84U54tNQO7u04CsjdqhAVNVfhkWILm/N6Yteo4d3VhO7iaRfQDpvw4owVmH
WjN7hgvccwU3Ie26gK9kgn6MX1GS/mF7uiebXAIkg4liIMw3YdBZAnwPvxKjjOBjR4ml6q8/jcbn
MfDzM9dn8JePHEO9JX1PSug3tnvyyJuUk2aWjM0DQC54EWe2kpQ/jybbvKM2VPYc+OZWuKTzeFb2
JZHnrdGliOAOIg+Ukx5+fzn6zP7icpSrhKcsW3kKsZp/cjmxipBYT1Nw32qSQkMTBDOcIqjuxH3I
gJ1J3yqcVwCbbgwcw85wMcV9EcavpCwes+MvL4Rp6QiJ9cLm7pyWzRZvBD4OZ/GexnWwWt4NTVsM
yR5USezIG9gKMTX/kEAno3htpQsl7pVBFxGGVjx7cpzphdbr/4ZxRom3yftKddB8k4EN6yqfssH7
WtodZ5DLqQzs9JKTknBufn83X24bzGfH9IVrMp2xlsE0OsnuKAzTdaeq+R5jfIJvgi4PNreRMKnE
GxjZLaquo6+78E7l6vdvLR5Tai/uoEtKxnYshpawTLQaPOqfktZw6CRyDDu8p6FzPwd3PV253HrX
kVHlGQZ2pt/cjQc9ByiBUDZbm0Y7+PUlvVXawoaKu0zMiIhzEjMVFnK0jKu+LYlE1rTZiZpu00TC
Tfyrss9xVe2xqOnlZByiktd0mppa94q2Uy7KLRRyg/8pyFNaA7yvINoyiyWSM/C8voIv4O/sjHEN
/7tKAqemMI+qlonbthmXiW/d5ZV9m0ywucWm1XNFeevpWWnEMLRwYRoTCISNCXeN32yGKe3adQwE
s8Flh2+ST2Jb7szPvKdXAQylX9rskpjPNclWLyyUJXO+Sb4n1B8PeSo/S2KfeT+Vbc2bS+SRMvoW
xBki+vPWngKK66VTmPVXFtGCO4zrkJV6u9Acy6rorGxxNADkD0uJPqJ4U8iPdSSHq/hsDkfhuDeQ
GFMeSVFx0AxuoD3Ca/5SPi2QmRuS2LoDPZVNFVilLuOlaW3C/f5gpl6XCHpoWpSBDwnt3KDYEaMx
G1hgFwhd4XasMn3VdKio+FwIBwfjVg6dXtXyp+us4Z4Zt0XVMlY3pXLDCMz9bDW52M3ZaOJGjns4
lv4KjVdPY4qqHe36q5N0GMU59zy+VKijAedKPa2oSJHL6X2eowDeIg5uB6L+OJs66w7Ntn64tP4S
Sfahg3ZH1hPcL9yCYxoVepyNnHKc/twy55Y1pgg4INZPMdCLEOjnNVf9sui6jmTusQWx1TI5TqZG
5ARmuyCResD2GMOkwqKMxXT9vOYZdQOGa0vr2oVBMxYJMEQk4LA0gOw9LYt2HKPR2NgJErQbju96
swbh0fAUO6SP4+3QBGbebvqsSRlVdAzVs6xqHOHsVZ6EcDin1G6UvE3EpGKMaqaPMkndIgJEEvge
9WkLeGhK1ORccAaDl7GslFXVbn9uP22gFtml9LI03ZA3ePoCL40e3+XTaBcD0kSBribRa7aSA9Eq
5ql8YByQLatb47oSNGRCLVhAiOqiD8+7nZismU9shFXS++ua495Y4xWcwWTcsD0mfNbGJXfUrUMI
jyTCigT7mHsR9l7TfjOVMTJxRacs9lgcDH1Fm5iso9nBUaWa70knBFrRTfscKxrNiVIR6EmtKmNB
bPTaKvhyP/NMR8PkTNY/23ZYiU+edJVLmzVJpbcovmRp7vKAtpwx9mMGp4VbwdW3KJAS9Db+VhiR
qA9xAgp1bs9wyEvStDUu8v/j7uaZBJIEnL5vWr71a6C3xBWqVLr93qvOAqa2XQZscLQgadHU+Jdd
NaCxZfH1StbrzkTU9s3PfFRY+8mCaGl8m83OTPJLX0y97ewtSAs1vUGDbGB3yYEUJZNWdGIwvjS8
xJFnTZiUbfzKqUufrn7aYDxhgRAyXc+mwb3rmKezCFwAFkqrtm7F3ACGW8fDtIQxMkxiW3gGRZCo
2j6zjBHl776ZtZ/r7veP9yRa4QqYx8JRDGxTT2b985+2uAVdnKL/33gblgWO3w+jie973hm+yBny
qYtEa15FTtPxrDli66fruniHpleOh79eB6d45XABEj3hL3cirS2ZO3Vd3T6tjfSn0AsyM59tfwcV
AcU5djXSokwIZj3hSBeB5bUOv78dJ+EGpxgTeLQlQbkoJa3TwY5tHiW0Y7c8kBbuSUNVwTfsHptF
X1jeX/iu8xZSnZxc+rL8/q1/uQO8MZGOK02GAnfhJG5c5pL2UelS3cI2wlF/zWLhsp0MgU+7u83z
4mMXPc2ZzmheBC0wQLecla/cAULn00GpfAoGlu9aDE+e6cmEHx87O+Z+dVsifGZu208TLEqA8nuH
jK6tiaA6UDZMt+cgBpcI9BTIC3RzNVdpoRYbGkcKWZSTi2ESG8Z9zJYXdUpvCOSoHj/T0wvbBJIR
AKNsBjO1JueJZhL3Z2V0011sGPSMueoCdFrG1qRFqg+wHCV+SiejYtCBBu1cnfqronUtuxza+NJo
NhlK0rh5T7cfPYorE3T6fOSElA0UJYyAoHOHw8biUmiYrUMfvGo5/xnOOOqd6mn5TwZG39e2WXSQ
Q6NeMHcXg5rsONinwtSbBv0AQps2ACyiCifk0C7lfTGh9+3PRbFI9vinHbA0GwDJtF2q046fpbRY
5mJlqThqnS+w5OxqZ4rACMQHQ4F5fVcEZSemywDYLttRl4R8xp0CZsJdbsA3NVC86J5oxjtgX8Hg
r0bcNEO9kV4xJehVM3rzdGsYJ0Z1z30p2WkBluscGedJ6BTni1IRl1A+xSxjk1uAa+OlczVB2i4w
d+0Wq2PF25O50vtVNSwmlxL3i+TCMk8tHAMdr4l4MUXVj1+xno6qQIWhUayf/wD6mo6eCvZcDpPE
bPoGB/ZMt7890X9MjEhGkZBq6CTIko2ZDHLKD2z0OgIsRsIFYtFqAlgB+PJxRLUgoZkSHU5g9tOM
Zqi8gaCVO39AQKD3ajEZBm8nIT41zW6JuVdY43KAsxh3tVQhGz5OyEjn8ByoO0BrDYzDD7iNMRoY
N2aHETXd0QemG/+qA/cxeqcRG/fIoKdjQjOxJKXl2xqracdhii7RjHHHjhM4qu7T1KAL9sL6hJHb
rjpkr1E+eMYFwk747nRraucal3hsJF70V855wBpWlu/YfnsjodNN7rHxqRDVO+g/9IA65B7NN9oO
kk3M2vFgkP8c6iMdzsNErLLCTAiym6m1zX4XtDlof6cM07h6hw1hogDEjFnKpSYpiXY62puQJXT4
askafQIEIk/lZ8Cp9XwygUlzP+n5CD97kwx2yeckTLPpegFGnJZ9ujihDwrPp5vn5y1oH0h4RI1K
zwxAnPpVnndlAwwSK7fvzvRZojO0DqH/j6sntXKLvCu7qWkp//SoVme1GGVRRu+f9g8yBoR2Np9o
ulHjNLB7SYcu7eOK1n8R58jSHZjbv7+GXzYPz9XbBuwU6fGoPL3C/7SX4vcmkUwz2BvT6rPpJjJL
J9UFvHR5MAqbsw6N1CPU0a+s2FKfgV9EEbyb9EzTxCYHkO30s3u07zNKGn7curYPBeBrG0VFJDcD
x33897Ayeidc4Z/V3ues7AWbSwJ1hyeYJSH3azeYCoT3qrMGzDvrHE7fKM9k+MjHYRTbyRcOlnot
gBfZVeWVT8GG52iblfBZuBsK4fmljcXVKyjmAl61bhzKqPGtOQs9U1VqzGRd6L4qYdgiLdNB9cjR
GxzUU/wYArYiqHy+rBbUI9s+ZWK9ImSG4TfNLQ4LC4AI+jrAohtB63UTBxENZaUAeUhEn7jbZPEW
gbs9xv4avLI/P97GF7eZZyrg/xIOUyqAB/Py8SbYqSg0ds37iF4JXrgXcFF84OuhVU3GFmcm3Ucu
Bch8jJ6Cgo9Lzzf8XpBr8OLT//3ej4yGotRYLUyqbV7TZrvaiXDkfHBoLWVzp6KFVuLxms0j6HR5
OquH9+GsGh5gnZhRMu6timKZ2IWRW+lmapyoRbaP2SEqmyIntAvzlaOe1Hnznz83IhTfIQ3jsYvZ
rjyNB4RTjyME7h7L2uKI5kuChpdwOm7anmmFhpc3XQlv7BkgRTxb+jmWcgFfELOseXfdFEq+R7JM
JwSE2TIfKo62/EJZQRxNNuYc1F1KqqHXuZ3k6YWlQTvQ5tj1YpLj1jdwwPl0ZTZZxs5dXzh5jCoi
JEzEOOpjJ9nlQ1tzs7vC0Ju+sJFEyx80xMBNdY4MiysJq2qKmk2LWkiN2N/Gmc5RJjZK6a3EyGYf
rNFUiwm5cx1Azo1vqJaSHz2QSPEHg/ZqdA+3VnXr9wIFhGJb73F+TTP9YtU5IC/aHfPZu1iYO5ZI
uKOvHMZOzwucsx2iUwJF06PodZrdTtop9oO5928A6gxD9ZHESTrdLBHocUWrParUDWWpQXE3Jgva
6Gs5xdMVjoSzyRDgyK9PK79E6SUk/RB9gXfDZIPVpJ6WVCyQLkPAirKBd+ScxNL7f1tZeV8Yb8iv
XNeXyjzNqapqpEwpF3ljSoP3lVWr0+WjVeptiPbYLCtupmiB98r9fhS9vhj7uprg60/s6yLH6fEo
w8AyNeOy3Aw4YXBqW12d29jVn04F7AN45RHMuq5rbGeSHpW6rjOOxvEKU9yct2QSZOICjIowRc0r
aL5j9pFMDn16+ldOUI/y3xfXagmTmgHUEQfMG7vhy/UJEwlEe2lHN1Pg9RzGEfDogSAbp/U+E2ol
oU9lOQ+ae8qdpMYw889T8o1jds+R4vnEF1QjwEJKt12W0I3Zrox63DSVq2/075/pSQYJgzjHTWXa
3F3PoWOVPob8tFviM0q8qcgVAmman9N9MY70KJqkPfNV9bg/x2PtJxtl9VY+7+lOH7KBpxYE3OiV
i/llYFvADz1M8npUm+5pDUFHY11JSeOmcPqYuWRi/GQuUZ53ea/WW4gjYA/Fy8Pvb8KjBP/lQ5Mu
FjXbdRVT65fsih/S/6JpJCsNXp/urGjgmDOVC8qkCKU6pbO0S1n2A6BrOlKU6c1zaAsVUW8YyPyA
qaxGb9bnFyVALZK+ekp85lXt0CAZdZHON1vDHPYA1EJMi8vGnWgvrVOxNDqJ//r9h1L6hPjiQ9ke
iWD9bIUOy06nqy/naFFDMtw8J7592DrOVS/q2YMl7y5OBb6anPECxgWdTBoeYppaAlNzzEyHJWE7
1nyaroGuSC8pjodZyTgmK/h+oa1nYGhEmWMba7NDPmEhAJl8K93VzmSCCnBpZ5D2Z24nnRRTc2dw
xrgfbGGaxvYpJrNGpXPhtKHTBZqG3Nnjf+Qc2k/R4jmInBYXCM20dWezyuy9Y8RSzfQFcsyhoD1c
ZNH+saefrnG7lF0mu6/PjwMUgE78Lf2sH1zbFqXNKZEWRSEfLsxE1uwAQerHQSIzZzQ/p+yzCYBl
t+mpxZU09zUq9pQLoDn6+mrfUfOInCvycvhwVephGaTDt0kXNg4bUBmQ+Q0iptnA75/jL7sN5Vib
ohpEcsv6dWw6KgoX6abdzUAvHubkAs2y/gqox9eBW0XPAVSnAv72WYv1+9XF99e315NC+KYSZCRI
ibxcIIi14oRqSnXznDEGY22yv2AKcXj/+LGSKFVqcxVZmPDQX/n4j+avF8NYseo7yMo8SUDxy9yE
LwaRdqmH65CWdpwmk4z4jVS0HfZJv1ZjgGx0w+UsHIFrMjs8QAv5B9PKgPPD2e35CGzQ3I9v9izI
fDOoDF0tKZ5KL8+nJrAWjKWgVQ0yna4IB0TGhnp81+eRlctMl5KasO9yKFaIVdDS+SYEImeDv97F
L0oqgFUjXmW0ws2NV1bIX5Zrh5SrbZOX0mV6cRp6TJmTWkic+uvnJYpTn+SRPwfuNlmB+ms6A188
o0k1fLz17ETFdDPmzavnrNOAVDqux3igMufij8CK9nJgBALxIw3/pjuIXEaoVqxlvMeILZWl2vcY
j7+fB+L0gCUhUDkYmaQuRtIG9WRnHQ3l0DmwD+8iGcS2vRYmRVAbfSZJQkLGMvKHL6N06XbVtZjS
qfWz1mUTvv1H67f21eIA//1F/XLqozbKLdDxICWYX7esFrIlZL48ugv9UK8ks53abPcwcXUg/hSg
jdTippvKAB57Bq9BB0jaU8qEddlNsAXPQFEQVkYut9FZFEmMNjb003taKIHa58uDm7RWUqFD5lm8
r0ewJvka67iuaj8FoDWxM7OwdWai0efyYWy3epg7ec7bZcIn8qC95TCjcsgd6qEr6B2wDiA0dua8
Dg23UptW2Xpq1y4aa/pKYBLgsDyM9WM6qfF1PCtA7nB5Xm/oMz3KWz3rfn9nT2MBJj21e3QPgojA
V6fGmb4DEACoxbp9PsDnjdsNGjVLg14yAHNCq4eK6f3a+77cNZWupiG5Eyajm8X2lxjEqujpG7jl
dD0bAFuqH0VAkSt7oAaVp8hz/lfAc/20hv1cviOt/WKLVowZy3IdwGaMH6HT7i/nkJwWyyvZUq9p
6YRaZZWSYKaDQqRQMRYwOuQwlYfc6nRaMKXFSHdGS3Vk7+tA9fq/KoP0DVyT8jFPzEZ8adw+5XUG
oS0N6+AxyaO7pfOFEiZneJ6ydJzPjtXbfC9hleG0R9ZXnx/7Dv5RdA7xt09QcI1g6q1NP/j6pdga
Fy7Dowph3MKlB14Aa6HvB6CfcbJM2yFZaD+wzg0yiHDnni7UiHr9wVyolfxxEJpu9g4YS0ACOR8b
EuCbalkotdHFboHYuJomu/V5z6f6akH9qAl20Ld8P7vHWaZvxMipaJo/5JpXRBNe0fWmfUWBfMDt
p/vQO/0Omb6S9bkDk65dbkKyynwA4Gs1/aqdhoZ5xYb+KVoJQpenCK6WqIclng6zmeiNbCB+d/ID
2L9KRhT0HIqYa0noksVoRaeBq46soO7Ti5BiKg9s0TlU84zeKPECQBgqoEh25SCzAFIfYSsJvYiu
aoF7E1B0dj4HmacvJbZpOOFfwi7TgobnZ5AuKQlE0CAABoP3z/OYtjAOuecCiENUbWvbXmybllyd
B6rMz4EVtGc27GrEGEYT6utbSIYidxI0P8kDAloggZ8dY9IfmezoCHCtNckl23TXSwG/E546OpAo
AdL/cwgZRErcbqsQQE+2QTfTxQT8I/LpaFuhU+QmSlG1jFB0czbMJoCCId98rhNNjSnMAMsOYfd0
QC9B4WxDgxy3DS/NwUKYAPssJLW+T+d4gEtcmfU0IZAOrLxtHiwIM7x7RTacu1GB5x3nM4q1jMyz
uKr1eM80xMRcDfbsy3UXV524eA5SEFYQMl1OHYT4g4FRLtyGlmyd+CqpI7rTb/pYVfzpK/P5cQv6
V6zCfHZZspjVNl54JtFpyM27K8+kc+T1QCQgm82CQMmwV01O0xvYNEU5ETranUMRY/0kxnhWbXhP
+qw56oUC6pSXNEqgGu5UYe0+GKhTvPDjGDB0SrwtDnrwzXNiGnEIpXhAslkerBtwwm254YRjFC6q
XdDL/Rk8V5O7O1D302WkttYbwrP+zTcjkqNY2tiGYhZk1vvlSbGneAl+Lxpaz5ErEcSTgAcvUcrT
UJWCeLgH/p9SLKWQ43P04dyAY/rMC+aMP8shrOkR3bW6fPBcwKdNSEaxfVU25PVIqcfQ9d0tReoR
qXomhJ3T+PrpD+kCXxvemp4y05yv63qATEj/tUXyn0JoDuVhEe5YfHgO40K7GvJqN9kqH6ZVaTDq
EdI8hXiRleoD61Ml6Fl4Y+k+0s1aLU3QXC3QahUaQnop/j/OzmvJbhtY10/EKuZwu+JkaRTGtm5Y
GltmziQYnn5/IKBd1qhK2udc2UqzuEgQ6O4/QVCp86hLuUpHoRzNkGZNdY+J8tKkVFMYE3YXXUMO
WxIbGanY1SRnauydVZNg0TFWPauzxXsVjEbXj5oUkuNfv3XvcxJHrO6mwFSCqtXuVgnE0eQ4fXzy
BBOt7MqIYOWfa25LrIpXLEcdHqIG8DTDyG4lp/o4mEAk2ManMeS8w2gSF/fXYDGRxB8aH6ayua0L
ChiSnBRuELHkViReUKHj6XcCRleeXD+8CUxq2BCdAACTyeXbYs1NR/Su8Gfe1QlGh+2Zkymscdpz
Vu7AeWAawS0CVJSbzoZne/mk3+YIA5QqPBCiFK3VrR12BekIrTlN08MYI6O6xL4HMf/AnVuYNDsi
hSSf9un2MsDGoPRiIMvkayKlF97hvPbyEyR6uDwHLgQg+DBRJX8vcklYYV3EuURtWuaFlXscDKrI
9YwbkjwHwolYO7LPp5YmFVem1OpeXVxDtpfKrYgyPnfsI0wm8N2XnVlO38tUH1KhZO/BjHIolbo5
l8MLYzYZBNFF7+QzGi2uMTd529/xpoCzkxHlF+uDTYIcg9KQKCb28lIg4oLitiTOOhFBsMTZJIWb
lNgX/GbknM/0Bihd5pzS7D87gLHFR7SDsrbcy8ClKiR0n0mCCnKYCq7Odpn6pML7VOMHxQjFLDuu
xBeDGi88hvZe1a14W8mv7y2GpEGEFb72KDiw+HabE66k9BWNUYTpvKD3YZ4x3SNWlMXtkEeyVvQL
n23FNQkIITO+NCkjpJxNTsP0rLInj5racrDKhGy93O9kMTsutskpFSxdjQCqccvopiaXMyLkEA9G
HpW+4KCzQn7U2IeShjvAleQzTbMY5I2zcfBC91cjbaKETZs1do9eWkwGCsWcaLHpnWdiRCyuuDjm
pX0hK81leDwXrpx9Z8GScF2runlTHQlO7iIryIg5BnAQM7yCsnKVk/YmWBnbjRN/Zt/kyTRHyXMm
5jbpb+288dPbFGYyZ3y7TRMfwKJcuKV7mlZ2ZfPvKA1WIou6V0HEDunY2OITyN2/9H4rJ3D6QAsd
UXfFPXLJmguziHXn4/TNhJjibv05BFLaxgtvd8i73m+GrAb0P7fNCfuaA3meDLmwGV+T5l0c9ED7
EYY8PH0n8FuuawkriReOi5wxHxeyrdsPK4oLohxVExPUseSAsF+yxPQvmnJDy3ei3ZVPfSRMYoHu
tlN4NJBSWEaYmDd4hW7jQmiD1bbpRYSMTz+Sj10Qo5x6di+xKd+WDIbGaLraufcSq04xQFcomX4Z
zawORHBou8Qy2lMjTZO8+0Q9sMV35SJTnWhEEGVe3GDwK+eWOCrtaw2PVvd2XvOhCrHa3nyk/qem
SPaDSR8YpZglgmCNsEcRlZhsSBcGvZnXHQe8meOPABikHN11TJhXH5NU6ArNSX9jb+7bGs/XCduM
+qlparkl0QwWI8o6f5rq13LfRrCOkiNGjoF2Wd5zJgcBskG26y0O78uWA2y5BmkC3HbICE0r7lrb
cLv2VEIzF9HTSD/CmhyFJ59XHvodGLwMa2bJGGsn6VORx1qkLQ+BHKESEd2xvZjjZhV+etRYjRCm
HDpr9M/eVo+NlVGiHDNbbCjATHXUyZ16BVfiGWsOMr7Acu8xCvBOONV8Ry5C371tNDD9vSClNqdb
UqjD9zAx0GwKBMxcjpW7crI77yVHFTMbZU4TzBOJ4QgEO9s8N1YJxxN+bixQElZGj2PiYXBtjH8/
BgmPzDwXlg1z9FygvMTE5vvkmukg1x2Hhnwji7gnEOdegxMdzgVsQk5dWuslw8U0+uoWvc3uZBeR
6x9Gf+0ScciHIeCuWkRD+bhU6tdsNubYwOk+m/uNcRMR4T1JnO9b/hotKSEaUot9FWHmg79mDZmb
sKOY9nvBbbYQ72meoc+akF57myre/E69DDYwdBu/XQzC+F1kXJlc+rnJSXTB2TJA4HCgEkin286b
YOWGxSInpMXaVWwFCd+Wj1WdfZ8JsiLvEfIWqJPiaJMbVme1MVe00DvxZ7oy06CNgWUxutxG2HkZ
vqxBQMZaSinHE9LXU6kzzd6BwoWM6tb5oJ/XRE4d68yacpcWiY7QkBt2CiIpZRM5dPXxMlfSqf1R
k8XKxOnkNqkYZJieywU6403FD22irsMJMusgr35LZpMhUpxJ8CoVDoMMPC74nbRPJF9gVlOIAW40
a5rteb/JbP38KswTzL4fqmra+lxqE+WbIQKfYdDRG5AmzFc/reRL14rMZjUkEhZ/LWkNu9c12pow
hiu6vyb6C44heBOrxiQxBaplSZxxdhygPXSveothgM0L4ET4QPBj1XEZl7P8ZChDLndf79jVNPt8
ZUVJKNTQtmtD+RbZmWFy+cKHYFq/F26dcwjiTS5fO0uBLWXpyM8ho1P2b5M6IPu6kU8BspOsXzRy
nZFtx0uQbKmkhermsSta2eN7tZAgRYJ8gF81PoUDr3leydN/Cgd5DGgosVA74LbPDvu9kFgVuoky
cl91QbDC0O4mIsNCfPPCkc3Bm2bJT9QAaG4nKeuzWFxmX7Yif1TLIj8l70b5ipZl2nLskxQgeFNx
4pT/2gfd316yJR5i73Zg1zSXOxuWD7wV/b31ItI3Q7/Znku8HQ9HQWThEtSsLP319SYcBbyGzmGk
EPNzbOaY41PGYD+aBMfUhkh2a4uS+3eZVfFXT97GwY0cP6+a+2VsjaB88EiYnyeY/rj1f2May2Z5
kvam1LQ2WbP+F5ffpJZV45ROkDQ4nAvEMXFA9LsnBx2kKshO2OPwYCgRMgKTm+5UEgVexpN8NHbC
0PXLIOGd7rBVvcd/RBjMfAiruqdvdZu4HqPHOUNVzCijdhx+Yu+V8j+Rm0FiYwZKbutXR0Bi/SKp
pXwxJ1zki9p7IZcIUsXljs5Er3WCLlN20kvRLtrP5ZTJkQ0ZAXJkM2yLXLlqgkABMfALPTMgsV7+
jbZv5cE/ZZmczuBvKKeHv+6s33YTQKqgAMybTduxebnfzMlQZfZ1PTbO05xxzDSY4QZLPp6cglvz
igpFrpzBJh06g20ncie/V+vu11fxIxQC8g352g7pnuBiBxwxcmT5H6y0l/PuIom2p6RsJC9WoaNm
SfEHFM/JRIWt0P8gNX8P+/84++fjbagGNOGBBdvB/mkyKQTRS5UbLk927Up8Dl/3gDutIQCGVNRd
SVaZXEZU+6reD/a94f8Ame4+bv9t8BgzwFmGsew6LHLn7XwWggmGdynuuQA0JC09liOt99ydMmYc
Jlbk1YBFxlngYs0EIJpHuYlnpCBA71TUI92Dwx+Mg/w9qDPl7yHl31HZRnEhiY35TlpNgp0OStiB
kX2dmpDw6A9FUcsGTfNGM8aK2NUnjKPW38EOP911aB4RKLnP/ItX0X+DfwVmavh4itiPoVOxR+j9
skjZAug1d3w8X4QsO2u1S1cKGYf8Jd+KX6/AH4fiLAFAerAGAgUsRFg/YS74MiM/wIDoMfUWybNf
BKU1x8reBJJev++/pGuw8f76g396AT3i2i2H1o6xuMWM68eljwAdiVrkTo+eqrKCnnFaca8h3Mnt
4DPoAlBkpA673xLVrP36Mt5+f8mt4EgPkNMxnf+JrTDNlhiSai4fUR+pqWXq8xgYYWeURLwgiApO
RGfLVf/rT7Z+lLQCvUpCB9R+oFhQgeDtQAPDiwROb2yQQDPIuUEZxDS75zDvWlwcxo5z9xWup4RF
FjV0mMJOHsK8tPIod+MgiT9ZbZ7DZ//1tb1doggvuBcer3RkAZq8pU345E0D4cbmgx6reIpcOU4R
TZpaonOdsElpNKjyfVk5eP+XTWpfCf/dF2ygYsgqtmUB1sLVe7tJ+lKR6do9GWk4OsDNVfcEyqUw
P6zJ2LnTabLGwPxaFr4sZyynr62v3YTyITlGHUIYxtBJEPn5jYetiPM7n7e3S9m3bNcLbZ+gDS7k
J4IOx4yAsB8Fj99FcWqhtgalEyOpMKdPwlSI5gCRKpQma6s8LvPXj8xz3szHfNvhRoUBrzKMqJ8o
TZQCQk5z18e8b0rOZtENTdg/RiIq45dkWQyfODZibmnrMHWVow0tbs58uOMlESww7p/GwFvb4tpu
ndn828ZjUnxNDQs1k3PwB0tAtQgnSnS00PhMsV/gMwDndyYzln2Y0SZIjgtli5+uq/euYg9Hl2di
JJ2Bse8yxSZZxAhvvmbG273Cg4Ag9p2voff0DlESP3KaUWrOByMU3lxQ2zRomE9d2NnpDAyLIHtj
PYQkq38fzpIiNRkfE5RNGW4qDlYs4syM2RlCgsmKXEozRbFK6ZkpSFBJ+AbpRJpX4TSS6pCEg1zJ
pU3wi3kOPGrZ9mR6zjCOd32XwlY7MwVJzZdfP73dTfO/ixwGOI8uhJDLJMui9/xxOwxCdrgZpPBR
T4lb9fUp/WiI4W77ZhyiA51Jwjl5PaAQgjVFxdYHV6ckqUU+yWPM3KQHObYjo6QOKg2c/toVsFTz
2VzsxJxPXRf68e9AyLcYJLJ/6B3sHiiQIAm9Jaw5SM4ZAJv9A81g69V/o81PnfqCEIjuSGswtVpu
w7OH60TKSTuqtryUFHoW1m/u79tKy48crgS5sQ/bkFv9ZhMxY5PxEWvqYa7CcEv/cEgAaYtbeBWu
8TGkzqbQDCBGV3/abGIs2EXg1C/uxmSZDYKRArea5zMxOSKYDvri57KRDQ903zD8Qg/tDLcbGyqr
CGUlll6XX3+HH+kR1GcwVXxkXRhqkULnv+XrihX+UgDU9hDgFNhDDBjiyklOxsLciwi5/5/qIDAh
o3oOaHIg5drWm7sGZtLRk3vVgwYUdQXfqfocH4GMZqHzITrbv+FmvH1ebGMETBNf4ME4c36qzzE9
k8SNuX3I0jxgs8TYCLzx++eXAUTR90E0SOSNXClE4je/vtk/fT6U8NDx9nLUxZb/zTeviR8c19BK
77U0YmZTkz31D6qtyvIgPtx2Nsrg37GUfroAHjOEJ/YFlFwmR8yPGwJJ066PpcFwB5Nu3wHdvcnW
h19ijHKyxvqrOhSsfTYEf/z6Bsgv+N8NKbQozSRzgXMt+vlQK4hCRoqarPc5G+T2KQynIbykgx9L
8zW2GGO4+DZi4d+8qPbbqohKkLMggolEZciae/O9C88RzlY1/T3KorSbngJia9aXiJyR7VaD6TVm
GQ7hI71EtXlvZLsLX162LlmMxxLz7y6faFyHAKLedkQqw8jvIhPQ2Aw1Wk8nIE8psMmKNYQQy6Tg
Fg7HY3/IXSn4AlWVjIhf39a3lRX0WBY2JFO4d1T/b5uc2IvbpbGt/H6MhLOfujb5vwdsAXqcaCfs
xPCW19ovclSBhyZEdMKUPTaExt885LdbSsi95jGH8qpoAt+2IjPO94kzrvl9sNN5MvyqoXbtlZ0a
A/76y//8cexcoHcIISHFUtL9uKbzzPPAMDcPv1D4Pa+o8+W01y0FBezodr9vcL03ZhncYwaNMG94
k0PPtH5y7SBmb+kiakQCpXYCcL7rFRd8I7eXCYtBPl/q6EV5T3Q9SrpjX/uD2z7Z07i1JWkuTmz2
924LT0KQRLdPl7WgyktgrTNbiYjlvF3KmCmTZhY18Rwht2tQdr33tokEgIPPT5UHwwovA2UcITL8
qp0H2XNQqci1W/qVBMfSGOwGERa0DqaCOx+/VBQvbxISzgoy0urnw5iCunqnUDGmmnqWEGQOY5DR
bBOTMf6cqTq0LroGLFNUUsZVCZtqFPs6WZqyoOQbQUZKtpnHMu6A+I7IqGAFZQp4E7UhBXobVp/8
fZQtcizZo43jQ3RT0CS1x1hStJP8StIl4rtEash9OaDXk7TY2+QL18ThRoHVx6UcHaqOopQt4Oua
VP5wCXvDTcbD3Bv96l+HCkVOdJt3G4JzNZwxzXnme+dgJJtzITsvT9+rm6WbFb0d50pjrAdnGixo
FqfeXvS0hbmm7O7sfeajZsMM1+SceOegmrVnrvk1Rh0o7dF2ypzuBPFxlDcz6AjttW80Ftq4s/T4
yPYh8395drotcEm+cp9lWp1A48CE06UyY4zZ/kuFHOaHfsMB5Ovozjm6Mi8ps/GAVMtDWFSlfEtm
o9m+XGvL5gYaEwaw2RV+QF9fWl6ryL8jR2aO7rMpGKZPOR4RSAHBF7wtOqnSCjlQTSFmxtVQgYdi
D5A4JOm5LoNCgmGqrxCfsuA4Arj43VmYpB96hyRDl/oyrSOxVqgdLSOBTA8xUxx8Cxs159yUBZKc
A7/FBHMsctO79kktcdWakUJETrWFVOfPTaEapW+Mzruk8NEFn/QQXo+6CPCQbbYeQ8cTtMTXqnSF
LM0YQbhPvdnNeAZ2RMxvn+eeNI0XpyOH8FsFixO7DGJMU+9l4edsL2Dr0/Q3wwzLfQEUF9M77HGq
1r4YBm6pL4G7Lcb4DvWe9JvxNlfCxgWS+QE6Y75ZQ3kaFA6sEQLcBST/EknRjjaFmew0A+bVLFZ6
Zd+iLGzzBjQnAHfcLpoMwG7IXoAnXeT34jkIi9EAe1ITdnZeOWshdUu+XLqAi1bfzf6oQtfKn9Wy
nvyFV7bYX1xhMmNPTpsgp6U5i9GUy1CRFWIDvOOmNWxDYAusmD2qVS8QhbIwFaeTCIjcM+Fi4mux
ndou9sAIUNVJ/EIruoijnpP+bHaVNzHCLVMCWZ28J0A1KJxkhuil+Zwk1XPY6m+qlli4+sjAzBIs
G2nm4mx4v6hpqnrVizAKjT+E1wvnHKmtS2N/jufVcvvb1ZXjzmM1d72lvk3aM6DPSykTwT9UqrcV
asKol7mEHtyXoclOrKmrLuxhpvjY2STmC5mcngN2pl0PkqQbP7aVHaTnxvFExQhfgRwKofJDTPlx
9Zm3kgfItEbeoW1BZwE7gTsTJSeFom222QA3uEo0VXXkv85Ix6lXm4OkCXav2uhnnEF2vVMPz4kN
ft2XacCoHbZFakmQhRQkT7qeNv6G34zaKLM6DtlE8Sj0eBmLJjWLHANLA+sNQrFcWCqdetlm9fN2
tKN31jX8jEcYT/cQ52tMnimSactkFSgOk3o039f2vusN3AXWYQA3nlumdkqEGlweVsqSjsQhKxdq
PqYS81LwvSYVKIqMW/ey+0kWiQyLyd8PNzU60li7s/eAentQQ8Ypt+Qr6GIVwXP1FTUE80nBusTy
MS4J1mnbjGcadQb2sJDeaOKnY230UhNjAcJzv9UmjhbapUrH6UC2kKnq5b9rL3f0/X8X2y4Amtdt
4L0XdSH/vqMGFxqWq1VFmZQma0s/INNc5NDD3sp0yz7kw5rDFdLHnBuM1DRzuMlzTc9+imaUa2hQ
c/V1c+TSEG4CAPToUGYAVhXKomhU+wqB5zD5LpNEoI0znESiSWA5jBLrpE4H0PsTg1k5qy9tGGyU
CepXlhrgL+rTVe0Gn0g2DnqAX1AqsY4KNlSebjzV7JFoUiWhKFDqHDrOynrMjXA1Hzp/h9rasQ2/
9Kir0j8SwOX6MDEmMb6VuR9qpXVZCnmqa1CStCipjdcj7dlNKCelnQP0jXySzgDCFqxYLb+KQOgM
ZGAI8RjUxUlEkOHF8OEANkdXUdgHFwswhk3tLM8TZsZuGR6R4sRJffIZAE7DeTJxdY7OoyKuq2Ub
KR8CXQno4x7DJHaA26yzJ5iA+MRtNem/XYO6HMi0coztUvaNfL48IS5cb8i6cNQLnWGAnNkXqyRB
aXy27jm4n3WHWHrVKrFjRUuKDEwNkGNh68t+qGvcSRVVmuOFREfSjaI5kVsmmkO5YkDMeO+82vYo
tPDwk/usk48TCwZqTLp8HMGfx+aUKdFOr7yXiPKUm1RuAXxij+EkVXrS3BNIYLKqdPVPpD7kJ3Ki
y9lolY6S7qe5YQQp03WEisVjchRwVQMYNW++Oo8iO4KoZcAJBoBRu5MqnnpVHsIOkbuFRn4ThbNj
3QT3RSG/enluRHbCcexmabGgClI1qBpUZQvv2Mc9T6RWZcOqg5HEnWSTZ+51m1d8L4gXRihdgdRq
nhJLduPodOUdzCXBmbA2OB9wO/sB7lhwG441MbYXMvx897VSD7vBx3l7GXNcEXAywEJ/eXZ8UwLu
jkiSQXyKE0HyK5oEKfjHhFHSwWgBJOFAMXqMfB/SewqSZkJTlRAJuac2JiMu1fRRY/Dr4JUC7lyM
/is9ToMrER8tdskVac6ivODqu6H0uua9OWcOunfiW+Vz9QsYtSC7+26t3zFo81uPJXBIIqt/q4cV
RjKPhXXEm9tI/UOXi32SxSlZ1MdRsBnNx9UEyAWlV6RGp/RYr/JzMII4BGtSlvinK+KArl6LBRPs
4t7iSGbl6JusJYic0Ohhj5Juli5Pg6IQIUitx5CwSgJQ2pOblcmQ//XrfvLtjALzQ+w9QVJCDwtS
9+2gcfMID84SkuSrsoWcDRFb1fObxItXhWRpmcn/0wejFKKFZzzD2N8DvHo7iisLZ+zCZktJuky7
8HWlUyAQQbQ4sOBE0ZG6V59rjgq2+V9/8FswhBE/DW3ogpuBehAs+EayZBghZphVnd7UhLKF7i2D
VeIi7iI8ZqBwQ3GYAoyqbbe34NFsGD6X9dHNVgc3G58ztbcfin1rGU2cR4p3MAKnuX3/64t8i+QC
34YhQ2wiySP+lxHSj33+CtslCFrhXDVZUNERF20X1+dy5CvtrUvjgu1MK42l4yUMwo/LKNq2vTYl
Jm/Zwa56Rvl9Q6RfcoQ0B9f4ULEMHHwilblel1Zlie9QRsJneZi8vlywGKJSddIzUQkSeFBvi7ej
Ar/+mtY+/vzPjAzs3PJRzlsm/qTIGd+OT0yoPaxNYV9GL93ISaY6qV0886LI6rCxG7E06HCayqj9
j9scLXFyxmw3bd7ZykfOd6i46R+D3jJerYlNBWOqHVDRtniaj818EwruAXftqk9PJj4gxnhM063p
H3uw7NU8VkGaEl5ojqbUfdRzOQV4guB2Q2c3Y9eLRSGdC777enQNfUoC565oBQLDCAWDzeEuz4hX
7QvUlG3dGUc4dpslri2WOkMGpjN47WNDGVhUV4a+g/0Vg1G4C+fVq5zgpdhiD5Ft4BrTUJxjscEI
vu/smLr6uk14HDzBxsIV/UQB1ba453tF1uTXco3q+JEYATlO56gx5v4EQaeN1qe1H0KnRQ6dyamB
Z4RkZ9ysAsPT9dYc0L4tJ4e4Z6Mgf3vf971hCBfjj3XFPqg5Dk6PMysRmISLfHJn0/SwLWyifi0v
Bf43dnDNQq9kr59XxAAIrbdxLZMzydkDsMDOMcBNXCIqMUqn4G/sdlLCQWhBOoZ2RY0479R348yy
25QRp0bTZjjOOUpvY+UdPollCLrkODornfyRnRHW522FbdHUf4I3tCGNMrsIM4tnOsOcMGUzbwJz
wO53ags865fZfKX6tcNb8oYtK8EvPi4n8C0oDyBn2r1TNU1ZmE48kJ4A1LV4EGEr7ZOUVkFbmupa
wOCRUiaovk1sjRQ4j0Qxc/wIhEDTQBU7e1N1sKnwxD/qRUryGrwvDbC1n+59/OjN/jSTgo6NXR4a
+ctvXjFsIH6cQzMDZgjM1o4NtQtl4C0whmSvhkfQereC0BdHHGCyJk3+yYJWiS8mO2F8E+CP44Fu
lk1dRj3p4LRWwc1cYoV6Wiwi1e9BDWNydbFHepjnsWU2N1kJqSUTtjhY7Cfzox1UA+Ehi+vfmdyD
iZeZ8zIp7iC7MscrjmU0DuZp6vmz9FrZhdG8ywtsde6MFter64QsIjvJzPWv8VCs+cXxshkVnG31
H7BByJpz145meey30FvRBvj2fOvD4SwvjRNH7amLEzKxspFkHPdkjcVi3UdRTWR8sAbiYKL2wWK/
SufTTDe4Heo0bE9MZ5qIsGMUNXjq1MEDpgF1dJ5hE4d82SL4WBLR8jj1rphRpjj2F8uPsrty8Qb/
wJQof+qraDr1Y2a9LNVCMvHYf/XTtHsxLLt4Kl1jsQ7b6EICOYAWxpXA7ivFmPSBcRVY+GkhTDqL
jjn5g4P5gAbH+CcSiXPF37A6rYghzvCaE7JqhvCG72qdTSNlD2qYf3zyMVU5DBBAMOqKtodxiwln
jspg/WyWLlESzKOaI0lqwzuRde372Gl74seT7VKso/dhDA3nGkdmc27yVjoZMjy4B8yrryadA2kZ
bSmtZQKCYdLkpsXQ9JPZet5fqx2mn+Nh7J9X0PmHBPux23LoSYSGheiemqyxqJfm7ewvuQvracuX
W2ImpvsGLtS7xh6s8zb3+bnIXRvbMmK6DxC71n/acC4+dpM7v69cc7zDpCx9momFKOAm5STMVf12
j6Iq+ojrVnlH1o73PoQd7R5y3FwJQynDexPy6+fSm/rPEbZ2Vxg3xpE5SXzj9VPLacLQ7ci4yHAZ
mobuDbEa9cd2nOvmKDn4F2cVxtfEzpqHqGmZeNA0foSZbUOz753rHDT2o+0kxmnexPat6OPmNfHJ
7MFBzTg1ougZSsXWq4WD2k3QrMWNk3nru802xkc/GdqrlQpxm845MqZ4W+GTZ2F+JJTKfY9Tcbic
8Tmu+RQrPhv0rvdt666HPAz74BKWRfwvTOOXyG+mV4vj7QpPMToUGD0g8vJkMk5hfnLZgM/GUoTv
vCQIbpwta7AnG/gCjIW9TyHFPNL5GZ3tqQmb+utU5aTXo4xuHliatAlRO/OeELQD+TfilQkLsiEw
mPm6ZK5x19k96i/anVuP7eS5aYhV5cysX/CYIWZiE/nXtC6y8jjbNex5j5SQuI0tRM1YwcESFg46
1LmsX9lQK+dg85/8wMFTMFtCkndYbaP7czWC6eKhWb0lZIJwLqYExTMWhePzzGEDGj/U1wmbK3Kn
nfqjD9nSPsRVYxXF0chESofM/JxcnjKphr8s4uifUoq1szGDOp9iEZjZIWE0d0b/+TLn+AEuU/NH
utnjLY72f4vBefGZ++P9XSwXYwqK4xbZ3YXGpzVurbErogdmddUNX6wkLCaf2ycqijS6AG3GAi6A
zZGcGsx3kK61bK8kx9gHwCrzKwyK5ThHHhEBbmv8ZSSjTTvYZ2594KrKf/yt9m5IanDvm23tviBb
M+4KWhpeLnd5TFxnvpuyIYfx4XvVCWeL7q+Zs+PeWj3/MzZ13XMVd6Z7qtNivPjr7L/Y1lD1pzg2
+jsixwLc+imIvxnkEq5wItsRpw0bI7Fz6g3ZY7c4E6Y28dCe2sIjTCkKUB2HfwLah0d76FfMAbnD
d5Oo7JPZzONtuvnDhwYTt/Nk52l2YYphfkhAAsShJo2YL9Swl0Dm/YAc33i28ID71jgr209EThFa
lDw7cOPNuxk/tHPoTNUn5JlM2ZYt/Bo7TfK5gNJACrSkqBy4C+1HK8q9S75YuLJnMaEgSRNmX1x/
Gm4CY01f3QH+AFHeAY4oBAFN/maXhyWuY15NJLcXDP66u8wmBAyTLaZgbhGf8qzN/gnbtDtS+IbP
BMNG2MO5yU0ZbgsN/UCsmGcn99Um2vsuW5+48L/zwa/+7jarBvzEJbApHPZu0jbP0HMz/hUY3V3h
jtEToiWXmCKvvzjdnFQHb85asuIM78FtF/8QtOYXvHXc+6VY0ACWznidI0tS3nl3T1nfln9urp3i
/e01A9ybMbppXdF/8vEgwkmtKLInIzHsI4dw86EmXPXGj4zt1mQ3u87rGt+4fHZ+CoRrfEhDITD3
Y+5ZXpa8yOprkYRp/k2x65kSSkbxloU4RRSbJT1Dsq2TgzglGWs3CrXsmOEwThVpRwnZbe90u6ic
JdTUQ9uOaFbbMEt+0gfNZC/YUOjn1NgzHIuUwSG6PAxSzyTYFGV0XMpk3rKXAOEsdWxOBgR/xVOe
VhRXsilVeN6GX8xUH8x2Qjh1YIgAPrdkY9L9EXtRtYjvg5athtpB2Y8q7Taqvdr9W89egS6wAj0O
Fa62p3USYnuEXZP0N30MvIE7VdKu7YG3zic9vppGMR2SyCNHfcLMLz0bQ+/0J8OoGWgYcb2G30ws
IuM7LOutChFTQYlnkG8wXzrg9/rZnbs4/3P0kmZssS8ZmuwDZp6xZTGYLUrbvAf0XTz/iv1B0mWH
CUtZzI5nDPTX8wjDMcTypiuaA8YPCTqteM45uA6Yb0g51LCAuGmEk/Q7JHoTYYHAcvvEKNqd0Lpt
a9cIxktWjd8wHC4mCJIIErx/vpvQ2W1YPM7gy8ndavq8YmHQtNeYSNCqZO5WbP5XCrIgO0/5PBlX
eC1F/V678lcb0HjD4yDG8kWhJBEEuJAeJOU2Bqmwhn/pWSXNxlxn2S4sXiVHMegu0B4/qdI4Mw05
RtPwAqx+5KAHVGrd8Kwt5LSiK4rd0vfPscPh1z9RSzEtn7WYSQEnzmRvVU6wozGsyRWHr5bPVMCi
sWEheKvmgxIEwb9qx0o0VxgakuSvss4lRQzuuJSWKkgiVb+n4RgtvGpmW3qSp+YsAWHFPFd9hJZD
KKGrUEKwLqvliI0uSI6uzRm1ClZBSgOjMSR1NYUT8mxrRVzW00ON7AhLImcIRuO6lJtPuFi3aSA8
QegkXhUZ7jdEOI7Nle577e13sWj65t+RwKw+v6cvRop2ECDAZnu3JURwiKONELRFxYIPPS+5yqyo
sWofYBimSi8VNsDiyBxNV0IXcQADhaF1bBnYgfe2gJGB43mBJPSqVSNNF0o1ZpfOjHs1BKrmdb4Z
ctO1hHC0qxRIPrHpDsZzmGHh+A0D96QBsozD2gtYPb4cL+7MWclESMNbmnWsRg8NiSHYEmzzhvHK
1Wp6wre+T1o7114WSB+BIWxs8fbpsVBKX2HbG2xooykY3x5qh5oIvZ4SwOghsqNwmLppJQb1ncOr
HtP3sSxgNQPUKm42ICnyHOUDjSlYSu8hL9yW+Z+eOgY7S11Laeks5NjQX1Jrya/VjN6a2icu+pVq
EFtILsW10Xshy6uBAsG5BwMADG2pXI6dZD+8rsrBcNoATBoURXOaVNJwpnM/YwUofSNH+DNmesxy
OgfUZt4SThg37oI7jUNr0Z/fCUGPsrhRaraHEl+15WXBF2x41TLOJspQDGtmxcBUKuMq5qFbBwxP
dj5ClK3ResL5cV2+5GwL5idCGc2W3TlKc9KmyOcRX+jasq+1dBmewcsjq/hgpuWE5fDi9Mzph77L
3Zd0S/LyIfMxd7/09GP+s9pLRh9kH0Btn6uPSYXmwPAQjaYH8Nv/naSrl07DjFqIIZQsrhKZvKN2
ObJRaKGzliyLnSVOQhNLkrRKiddj44CmDbJE5WPKo3jHPW+t92UOFiv6u0kppV8Lb5SNfq+oa/ql
3cURago0xKZkdSC5l0DQ2CJS/1CtTVx9bW0syqYDA7VlNQ+ri6FyRhylxCu0FZHi2GBhLC8HAbvY
rmtFsOQxDmq3pR/cfZ3aaIb0oW5RXxRtJYf14RqzFmgflz8VMmoNTcKdcpU3/LbbRCr8QJ3YBUQr
Nq56ceVpb4e7Qt5hoMJvzrEpUSPFZ1J7tD7m1wDApo2IL/s2ePA2KmTeJAM8a+0yyiDJc1EwkL0G
MlCgxJnVXk4J5Grvk9rKMCaWyjqNhivceVADFBN7ROgFs+LtV+Mg/+K0Qx0xoT2wupTYnrmXvERr
WeWb2grc5aZ32nynrxDMEEyo+J0MfqRmUC0Txmby+Gm6Vn55ZUVM4oE8frRmo6ntpQEMEXa1kHii
NmIfugBvOxJhSfuBby+VMZnAiiM9RbCaeVxqvYwKdsuzWZIXHMK3thdfrHjZ3y4rcBduoAUD4Ip6
vilyPzhr1KtbcsQWt8Iv5U7AaFDWPApBXdtI6ohqyABNd7DKJmOn17oB5cP43Wd1jSWuK1DRcpDN
imihnpsWQemHrYR9DWb3/NyuT+R248+xPJ4zpagImmAHBHYEEveEiR2vxuTPwI4eQWtE8btbO/S7
mYO7FWLqb+KsHpzpjGlMU5Z3jD/Drr9aA2lX4NGRvyw4VvoVi/+Ke1dholoNmOaIu6JKpepQYC0K
xX6CkYCd0KFwiB7NbzQmpunBjttLPAdetKxKkeg7aXss67Id/x5Kq5nsj07vVqR+eqZYA9IELSKq
EaVgDcmdURh6IyKpBfnOoaOAl+h5Sfn47O9HjlEO8qCF0oVOI6EBlZLInWetNY2UxPKn4kYobyDm
CLICaHc0LIaGyL0ylVumOrxAyXzk047U0wIkKtM+0RAFjWIM447mfyg7s+W4kSxNv0pZ3qMGOxxj
XXWB2BgRZHCRKIm6gVEUE/u+4+nn8wCyOqVsS/WY5UVKpGIBHO7n/Odfyhv4HJjJnQqcfflo85US
Z7bqLLXOGYPndEtaZwEkMVRkMF3IxKA13QZGODrJds1FWLVcrsC3Qn+O8TpKXWi31yd5XcbLA52H
fWv4d0GkjERGVqQ/FNXXRoNLtSsIg+mnLeNzk2+xVjrGcv+jTHGM9huJJ9fldaWrBUFRsLQTF6pR
trOdJuJaqWYtd91Vw7waASyauGhhQGCPIglZ6wVM6lhS5awhlQShoqvlExr7oRysRaMjj9myvrqA
NkxPuIS1EmOVgxNlE8MPxAOJ5RJeTXY70x2QW680iXUOvdKEGHzKgfuq2FvdH1bDN6XBdxS50kJ1
XHk5JcoBbrNhqrQuj0mCZZVxIfIZnIN4GpQRiII5gvl3QZHN2G0lcdoB0RNCL+mIveoHDPxaCJNc
otzGkIkAk5bqCLe2EamxspkTSF0gzrASM2KmrmX0Si1E5Ema0LFXjMhptn842hGGxX3RlnipiqKF
D7bIZJYTsXcRXllnBdkFn2AVTVtNJofVE1lAzCHjyUz0+jVJrKvfwFLaAsLU3MCFkVnUU8MiW9dM
XepyEA+ZR9rdtH6Ne/5BuD4zhkOEPOsqDs8px6jK5GOzkMhEqsqHbL2uWH/LJwVygXwMR584d+xS
BrYTy3MbbDzU7ViXQ5ZtlrMNKF1yLchEToedY6hzXkBbNGJ8Udc1s3YemP1fGxAyo7vjuu1Hix3m
SrIkV0IKbdc2acLGt9G2OeJi5h9LRxoUjeSntXHYcs2WQ359psmDW747PXG8rxbDvUlziJ/hjPNx
fdkvrgDrhq0senO+vPQPWNPDsoWEsLJ1nIXeICZD7rrrjNWciPWpkc3yihiAXK0j0djKI2fdsmEi
yb29U/Fwg8K5iMLTGFsTa7v4SkJoMMsDpCtj0I7ltfpe2YFKaZCcdA4jjZ1v1+FYxpdZLvSy5FwY
ilyj5a8IF5b1zeL5oi96+z/u5sKcDOpG3nzVHMGbPAjglFBzg3ME8vtOClEhInJUT6B4nWJ70+zC
3PRUfNzy0guYbAHjAzmpmI4tNNrlPhitkDd94TbVIpAa3oVdHSwl93qQu/ROvJW7WDCsfwI+kLdo
5WhBnpUHtNZYoSByQZiBhbXF8lBUDcqpeP+HRfjC4MDIRy7XfBHFhwv9t8ZNnQoK3ib50tiaYoce
79eP3JYjEMBKuFxohCHGONyileu1UHhIOZBLfTkH7AXQAKO8ZnrNsyQsNUYlr706jdIuQl5MSVhZ
1OHwCOVW6yJz4HoHeiE7sTXErtcciaPg9yW9NeYaUwXsVYE3sBDuu1HejIktmhcrQLB5ldWMfPWS
WJve2YItwYdYvPa7RW3fETTCa8p2TX6Waw2zVou9O0DW20pTX4hxrT8EDZSbhWS9uDEQKCM3/4Wc
soA2gSFAMDcW6KBD7ALHDfeGZlT6D6z2BpnCssVV4erLOYy65KEsxe56dJPNSZVpLvqtKiQ/ijJs
IZbCJae6r0A1WDD2FRpZeIiricpSRTVXdnC2VPqBWUoqZLzsFEnc9SXYKOWNr5y0JcYL4zv6n5UZ
s54LjNquaNmy1tdrp4TGKPe2K9yyPnFLrTlCCeF7rHYNKxsExoekri7lk4+2uvoGzZyW32Ejk7d3
gbvUqLzCZIsPyJoDoJZJn1PgJY0yNxiOhl1ywapGnYdNpY6uRtUj25kiriVhbSm1mSlI2s2qfDNm
UU7SlkvFggjqrzxNkXTLMlaD3i5PpgWfs4xY1sSJr7HMF44iB/kkfZ0DMpk+rT4bq60DvFC5vy+t
gFh2+fVSo6OQx3kIisVdd+wrmd8Z/VAf7wRwom1u7CXBUtOp5a3tapKzMiJXiui6ARF1IOuSBf9a
GiBlhDhwR8aNZoERd8ZQiPUQyRpdKpH/cKX4c9gCpLXrQ7eQEuEZyUtE0DsCzJz5HrTVfIeNuJRw
/6HTXYhE9GKy1l8bfKmK5lf+4PksfEQeU7rEZTmsECZxjhM2UsQEoGHNrpy3FXIpg7h1dKIJRnUf
2oo8D1f+3rKQFzNpgtxaLh4GTPKeLGpA6kQLyryhNM1qslSjuG7uMrbv4hFBRDbdpxXO7sJbGKtz
XUvy7Cr3WU/HJQ9mDUhYTduiijZF28FjnOv+pJUZtcoetVvdk4ijBJL2ue57zlBIjuHqVFUtnit/
8FqvNVqA3pKnfMVTCpo6WVbWvXxU11bJsAdZNhRLEMy6Wa12VqvWIV8qt8IS0hEshNxCQaWrrfS/
SIATRcNBir6sPEBZkJ8IozUpL9AsEbYjTip+Asa0ftrGjdBi3690WSbL8gsF9jSq9QFvf6FNWzA6
6audQiXiuVxYvbZs/rl8i8EWsVusOrAxbrWBax/fiodYZm4s5PoFFljZmstD5MRA/zSllSnLjFq1
pcEPGnv5qk6WM97ZrjTnqmIr46BuriKbVbcGXjrzda25lkthLUz6xSpmXiopSLiSRCztQeRrqqLj
HzRLWbPKLxSSQx0mYm2MZ/FmkYX4M85b+s1gtQ6l49pLrpzypT7Qri1+10EnDHZhpZlt8oHtThbm
eC7LCy5UU95SbWIwAhhKiKjwYXk4qGTXfTxMEefwiy3SPVCJxbpg1Xabpiyiy4QUusKD7iY395WG
vj4UToCP3zcXTJenbyU8+4uxRrPIn+o8nByezMRowMtXAGJx0Vr55e7YBN0uE4ShN8ydrqXoCjmv
rHspzuUWhkvVJxbnmmEBD/OFdLk6CAyoF0x1Uwx5M/WflBCQl45S5Jo2nmaNWBfCJuws7ea7Etr/
aF2Qi2E9J7HS2S/T8H2sVWqovZPkevzUJrBr7EOo270lkDhpQaceWgdLZc8CRe66TWy3U/Ue6GXR
j1sUjHNyodXW0q1dEjHcfW6wKzHFVkfwgp2sNc+Gsyt9wKHD3DulvZVolHbXxNh6nfsKUlR4cFM6
8Ycp7DvjmE95kX7KWUa/Wwpj3U+p3bn9Hq/dmblmnE02cDzUqVMxVN0Xtazq4oIqzs8Ofs/ng0Vl
wOgueO5w/LJ2mCCYBzC/sHsYa9bWPtP9ST2UhTrMZx1XmG1SxDrMoEJ3qAsCtl/oJqZbTF6Lyrvb
qsMI/8towuFUW71dgNTQ32m3+ZznAwKvMrb3mNu4uP/o81CcRZTOar03G7dtGZYI8s+ivZkOCllM
UaF0dwqpAOm0gZsLo9+LGAGOimfl/pAYmEmpueEwrVXwCNx0cz1MUJ1E3PSEkkEsM8dNEZH0E3sR
uVLwt0P2B3ur8hgYCOpN1br1oRnrhaeESe+4J5yiotb2jF5Tx3nbM7Ma7tPCzurXwsphtbh9aA1n
VKRdscfIV89JokvVmwg7CpydUbvcl0TplscKxNO8c9OmUM5WgQ/mm2BTLt9K1bZjMFAFjfrXbIbv
lOzCbuzN3mugmZcgw7gdfLPTgZkTGMZnZCiMrzxrtdy6sptZIpJSb3Fwhy1Yoz1H3tA5RvHVmimv
pMRtBG1bQ3MW4NDRgkC5hRmj2w+QZLgyXm26U2GQT5Ewi8LqnyFUNGWWeRNIt9PJy1CT4t6wbMsK
JBb21ZX8vRbKS4m/qBAipBv9ZwHSTnOwlEhFICWBh8V+Rl+ilRZf9oVNPaJeT+4WOvHyIvEyv2T3
6zmcl1fRtNnhO5GpxFRnnWXEmTEInjCeA3/aLiTl9cBZIM9lROrj/HTdm/HXYrE6MOnVTVcAZcP/
x/qEoBh9nq1nv69qVdyP5pwrYpe0GsOLKHJkizRrMP3eG1KiCmjE10L0Pz2bLI5GrWJ3a9BeFB/b
Uvj5t6hNbP/7QEI8Akm1V7PHNm1NfCUaqW1cvu204k7Xv1rY9dE0RCDMVqq2OsOgJv3kcJJNuwJ0
sRPYPCrBaGyxpZX4RLJ45ETXqiTgS+pwOMimjvJbq4tLcZjGFmqmr+ok7t1XWhek6HyZRpOG01m0
Ew3xxNrQUFKgvr23jdyfv3QUHmSS2RAp+w3KMPCCndEmKENe9VSPNeVQNGmEO9yT0/DyTnUD1Udz
+3NYd2x/ClrKKSxczLCjKCC0clOVPe7UY6Za5a6rq7ryIE3pClI24kgv5ehWkJ+mIYgpASyR7DG+
qvdWO4TpwW0n6En4ATguxPVQ/5CoSqVeGhRW296qRkZGafqSIF79hHl3clPoonvj8GnLrTOr0853
LR/tzhTypqkTtmdARBzv674c3vsIDO6Gvq54CkExL1ncGycR9/2uG1wexBZ82fxekl6cbxuCKetD
2KfjW21CKfPErA/RZmi68lsVlPizTHCAtqi6nQ81YuUzPqjmLSYeRu7NQxxOe93KqottjfE36OLV
Pbtbyl2OzRADxcx4DstauXF89nkUo1N/o6fagBabJlv9Ci2aXS0ti/YztXxwarj5ae35RWc42wCu
51EH/f6O8mI8YcYawvqoXfQqjCC4eEnZ6N8YQSTWnU6bl2P+PcTaJmSgXXl1HYGQa3ZvHwKHSs+L
GGvZR8uaowSRiwhiyGB6823OMxhIgW4buKUxv4NHkWJCMukIsfRYre6ITmBanDupnmxjGiTmdlVx
dLLI2MaaMdzGfqB9EWrhfMV1KHqLwqQ7wXw07odRY5W5tr93S12Fv5SaJ31oErFpwe1HT1f9+oTV
RvHC2cbJ0CNaelE0M9+HAc8drd5zB/P+i08/RBr1ED/kqpvtW711D5aljnsD1/2veqaHn/zIsjeW
m0T7QZn9pzCGu+MMesokttPHDZYu1SU3DbbUSAn7LQy7rDoYmRN9HwtF+9CIJhx3Sa/Wb3BfR2cL
sxEA0AyVvvTKJGBn8XGx3FQ1Okiyl/DOSpWkvIh2rJud2ulZtu3d3IBoqkb9AZn48Bq79GLbPGjU
jW76PcSQ0TzHGDPfWZzx5zno4A2Gk/VBy6t038U+wfE49R+xuwvgRLbD4B/hbnbBjn2p+CC6KbjF
7LURu5IK7nEIouG7XrYB3VsvmMgbcdnUW76I8cGQqacP6kgsEZPoWKibEkfkO94W0Wrgz/uqb7O3
VMFi+mMsehK/+Rd7IecDv0ecma+5oub+jar0dvfsTpCZrDsxjA6KQtrv2bU/WoI7NCYb+StRcMBA
HUIvhHUGqIiclC7UO/CawteM3TwBBaOzbLPxHj1U0t7pAxKSI/ScUjuCoyXat2kihyDeCHcQ1qcA
nUXceY7G08beogMZt9uR+OzsXlX1DLckGKNY9mfbZFJsdzaQABKhF99HBALAJGrpaKgHT5j/cL6n
9TRss9zvnLtRjVUm0YWqqrfDFDDazXt0rAd9iuaHAusRx1MTq3mIYheNOzEGeujWEBShpHmxyoD9
ZkJOV5AlwaxoS9ZJi2CmCyr1yDJIjYe4S635l3GGP/KEcVTBpcMAXnAgqRB5/ZOrGiYkk2bB5Lox
rpLFtUFsOeHWOND/8zb+3+C9WFM2mn//F39+K0pwoSBsf/rjvz8WGf/9l/w3//mdH//Fv++it7po
YCb87W8d3ovLa/be/PxLP7wy775+uu1r+/rDH3Z5G7XTY/deT0/vpCK010/B95C/+b/94T/er6/y
cSrf//XbG5HXrXy1ICry39YfHb//6zfN4Jr+J41Evv76Q/kF/vXbhwIdwT/ORf2OX9Dygv/5V++v
TStfQP0nghC00MQc4u0iZTMQBuVPdPOf2FaZlJnUdIJJ4G//yIu6Df/1myH+CVcVIzJ5cy2qKX7U
yLfiR8Y/cYIHeWHEa2r4d7m//fHtf7iL/31Xf8hO+dHGCxc6PhoxsxykBlik9bO0BvoHbR/gxQPp
VNMDfngp/FucKaxuUC5+Nxc3Y9C3Xi1agyySAf6nUrbpDbYK7a3NWbCF1kPgJGSI4Y64SUKbkzYl
NACb0INCn//LEMMffZauHxjLPkxaVAuLC/Vni5i6DHEYbOvgIdJn5RGFc7sZ9aTb41AebOwu+1IR
uvfRzF3EZkpgF4cqsJX/r6R7+Rk4enHocfmP2/ezBKutirAFb0ofAErMe3929NcM/eDRjBIX6gnm
6VsTUPMXviXaj04i8m25QRCA+Obyf34WYIXR2FQBEviHsMkj+74dnPzFymz9Aq4cHUyckG/nsgw+
RkkW0cn3TIk9OF2CtschSmufjbl41FEF0CMlAXkGSHAuf1r96/r683r663LScbFBoabapos+6CcR
VObTTOK/mz604HC3g9lXXuhC+PEYFk8UjJWjHYeWptogIzf1/v7Nf9KJXS8QI1KMRQmRIbTGlW5x
f3IWbdQ6JkmhyR/CqL7EODl8xOEgJuBF0+6UuIpOtp3muIVXo78JTa0+NpXhbt00ik+kfWnbX3yc
vyxV+YBq7CDyISeGXir5/vRxnK6mKSOx557wovBcFHNxpzHQeCPKVbs4/lDclmN6mZmdbiHxWa9z
Y4rD33+Gq1Lkv9VaXBL5GfCMsFHP4bnIbvHjZxi0soWAot6PXSCMHeHi5UvWp9qF9lghuzyL2ueO
4Bx7n09zeDGBiD6M6EXfC5xj5i1iwPLF51zGtH2o2+fE6Jqj0pv6owMN42zlDa7xUY9RvmY3z1k+
FEcOQJPmFDkl/tsClMzDiZspL05wxfG67pwZ67xf3XvN+MvjYZh8TbxFNQArg8HKj181JSA6CbpB
v29myzqnxaRdTKeMDsQ3Oo+T42jnOleYEgbVKzYp6RNaRfGIj6F17vAVgT5qmYcIpdZtnesfJLq9
I3e98grYBVA9rJlO2Rzea3q2S9FaX2qjZzA3zsOxazLnIQLN/eQ4dr+x8XPfQCZjFyWGybiv5kFM
VIBDnHt2VPUHmGzmTgEyf5poULdtCOe5g2gwo/ftYAgkluQTY0xwdqcouSAf35EjoJx7cg5OXSMq
z01aa5eoQ/6loh58KEWY7yYN6gsqr+TRMsfgPhEaayuxs+8gz9pTVXL1FW7V0XYi7eSWU/Vxcsvu
97mt9F05F6p0yQlwgYk68CV93jejUnxyekX5VmatSiEpPTkN/px6hV7z5ZhJ9/jy5MYhJs3ljjCm
8VCAz1abeArEI+YzxRG/FxzU3SY8ZwwvoIT5JzNwPquR8jjVoXmAy1ggFym76K2wY3GLOj3b9XNL
pLZWipNRFfGphppwsCosQLEd3ycQ6E6TTkVez3p10P1+PAOipkeSP5xHxkFD6LnV9A5DI7lEcY9b
DGELWywAhnNlVM1RKiM+i3x4x4fcvQwTaXBALX54rH1BVJyRvWZJBxLUxwg124SWL9bCe4FvB1ZI
c5vD5ommG7OwHrQUOMwu59soUdwGCEYrjha913NWGf1TFrfswpyun5gEVOcUvHfc1KHDX15/yVTT
/BbjLetDrSUn4sThhzoxKcvmEAVnRvXpswVd8c0uwScVNCNnaAXaRcl5gkEKrWMW28VDEkTqwbAS
HrnKctDvQxPOPNcfi2NEnO8xg81yrjrg2+x60wwEDxufiuNbnCTmXVepziFvxskjnizXPe5cdTMN
Goyq5tyWQfHVwCY3ZWJ55p7iAA/wtqH7sAHsrAyXjbTZppAlDpY5tR/LeRw3YWVZtxHqp1OdEBvY
loyrAPUb+lLSXs4oVtgyKjsiAAmGMxKF3PiYmmZ5p2FQeZxNoZzKtEjB/E3zAvW/2Ezm2KPQRBoO
Fb44BpbSb6Mxj7Z9rs37KRpo+vugPehQnwichEexMzIU8lXuPvW9mG9ztxpv6sFMtvBm1L3PSvZU
Peip1s1Qe3F7UUeQnKtm28H4QHjZkUZummr47BiO5HrSF9Isd/5GL2vzM9lP4+/OoBwJp/KPauKK
c2iX/t6smIiFQ/ZJaxydrdR/zYI0eULe5rzi6PnFbwJtJ3IzOyDfdh7SKrU3BNQNN9ddkbye9jnv
2j2TJD5YlHfbYUyzDQ/j68zmfGEipHtN02MICNxM61H0b7VoiAw3DUhviJtrYMy+NrZtb7wygGie
+6lvn01iOB/jIePBHauURaia5nyE1xi+JjW7H5LNacP3hEnYo6Mm9B0NjV/l+2mqg1ufqcfB7v35
uUoReLu0Rvsx6/1N06nNQ0xiDkAoAUVK1gbH3kG919OkniFHsceLXJF0TPLTGR6b87QjnYpQi1pU
n0Ws+hdwj/DZBQWVEagWCbXt9OTrSD4G1S5fkHiwEUJ2Z0spWdeo0GwKCsPilGlQmL2ElcF39uVi
v169FELhw9zVJ8yMsje/gqfuZRbaVZq9EnFUmNwpWp++mdB1vzDhGb6T+1jcQZ4V9zbqnQ96V02n
ZtDhso6NcVSdZjjiwYDeh4EiUgvCsYrOsck8wNAo8+Ny07d1tbHjtH12pB9rniKq2sxhUb5ct7Jp
1NvnsnTzSOq1oZxnDSUYssX7CowWGaOpf7IzdnXXKD7qkXo3j5yyM/oX8BqGBR4BOZrXFcmtoWjz
KZsqkHoYxbeNSFjNwcS7TQTBfEJ8jO4zn5npqwK2WdO19S0BHV+y1izfmQwZTOVLPSONuVdfsH94
AlYh5g6NDQh4f6ZlD27sJDX3dTqLu9YQxpEe1yIdBx2l3tvQ5MUAml62HyZ9iLduLaydrmXiLguz
B9se4nPftdajkM+32zncuQhSwgvJw1q5qUlSg9t+wYK8/4DulQH27O7MPJrfI9eZ7/opLe5VY2if
Y1kcxZFiHhRMMIk11i0CnAwD0jdcjk3o4LrlBinKfiVUb50ePn2XuM2hVwtlA1kCW4BSCb8IUd7a
CraCQxAMZxVCO7ZEhfoxo+5kklVNb9DA7C05A4GzjWeSET30ks2zEstSmuF6hMuM9t0EJ/lsFqUC
4SVWp7Pha/rGVYC48iaeTphIdjjJOdmhh7UPJ7xK7upI2SE9Al93zeSijZ1B1HJSHbsxGHBUUlEj
ZsM7sPp4pzH/PCEJtHZGZWmXlGStD3qi2qdi6tjYdJnRqev+U6qM7Vl32uI+zadmp5k+XGf8Etje
2f6f7chM78d6Joc0hLmN4DVtPtJoMt6V5V5lF9FjBTX6fUaj5TU5PIS8SQKvUZiFFJbpeyKJtYtG
+qUA1SORgoA4596hnvZyM9U2rTtMn9JJUU5zmTe73NLrS8HWfGiILTxikWNuDBVoCGS3Do5dRam5
BYcvjlDN7M9+5yeeoJG9668nZIWpJYB6dQTkzGuvM3W3ZPoR85TPnctpVsxydl8O9zHU1BPUDmuL
Yw2aJGwiHnNXrU+mJTWwzD5BwrlSnZAsJen4ZPCYCffDhAjo3JWlcqAM0p5VxSa1DU84lh1Tur6I
HLrZPhaPxKrJqlh2Q0OA16qajgpfn3Tqx1EHv0Scq+ovJWUF4BigKXOIYuCZax2EerRYM38DsXN4
u9aR+dyXL4ix+dHozzFPgC06HJP42xlqOflKU/MlIIAMEp4osCCwZ/NEGxWeoliz31ysei61i3mX
J2AHH1Ms6c5RU+gd6rKGhAaz4u1SPyQVGeLIxxbI4GNQCuVeFJG9r4wZXYjAwPRYEHqHiBFlZrnt
DSwlPK23J/MBkZOt7KZqVLpL7A9or0njehry6B7NUDVv+p638yLL6T/gx9F8Vzul/9LqVnTLGC0T
zCKpJgSjMecIhts+M5HWv+eNr3xRqXphkVRG82ig3H0van3AJSoM02OMmenXHtfLTuYgAsDZCCPA
9vR9lFvzbc3HeWHnwf6d0UaCuYco7qpZ1J6oEdtFEF+NTY4K/DzO+nMjSvNpTssHUj+endR2nydj
FEf2USQ0+Np5EemsVF05Txnh44Ufqp5OobGb7FgBY/ebfEO9QuKinWk1cce6wtSWzCiDjC7LVxOy
8sS0qxpkjUzWrJfQKYdbjZjyPXZEw95wfPs8F+HJjC3kEnoUfRFO+Eo/SuUW+mK8nxw0vLqOkioY
AScSpr8HE5Y0SdZT7+xi06jfRlHmo2cG9jxtWzy9vpUNYpZNmLb+JbcYHhDfxgyCtee7x5HPF99B
bhQ4txbTeOPggPwlt0vrAtJf/p4jYxn2yhSFn6uMtJzP6aTKE0CMkgGHWOOL6MNGuU2GucfiOdaz
6haClvI1jFDYlhr8WRoV0t4abKYgawUeI4H7TBinaci6Ex6A4wUJMjS0OK3uYl99ryKSELd4NqSP
aS44vDkHkld2RANZdzS6mOVGbGY7m1nT7SQyzcU4zXVem55afpPaTdigs83NT2nQGtE2crvxHvMJ
t3vw+yCsXE/r0io54LGiftKmNOf1xNg+A6JRAVmopA9Iu4mux9TnsZ8Sf0NCDLMZzICcR8JYczJ6
3V67LPVDaleN8AJMfO/LyOjus5ofOXLzrBQfAVXf8X+k+Jz1aaSKznyF51vPeh4dnXw/4nnkr8Wq
FhFxVrUFWs2YUsogTBTcS9YeJBfIoEm6lOuvoiJxHlGK8Lwj2RIkyWQ98lZmxaFttA/QxsS2VjPt
wqEZHTS7pWHIouoliuvhjf0c2pls5TiGeUdUW1S8WUlRIAr3s4r2VN0OtokQkolC+dIlEyMhd4zs
35k4WuxGci9Lc9kQ5ES7n6GmwQckOW2bViPwXZ5FxadWNrwB0TXGDtno8OZHgr3OnDT6dDdCIu51
MIPYm6GSXdqErDE02jbDtSEr3VbG5yQObC9YfT5eBQoucM8GUWR7rE95DFERLB+jKNGZegomEXKX
hOvnDagkd8gaLQzz3EScZsjAe7wnoks1VwVxO3heBtA2Q+1y7VjDYDC9UFTVvnFngoWz8PdOykO7
apyOHAcPkOpxDNDq/Iim279hd3Ceg6GmUIg6Dim+oke5G9woiZ+elN6Nb8kJy7HWT4MPTZHpdzyz
OEO5bj8S4txqT0Xbtc/cdq4f1Wayq8cw2CEbYggf6NljZpKvBc3XUE9lqBByZFV3KF3SS5Ur/E+Q
vl6REG2waMbJBmaOhWQZSwWDbOAk+O5i5nI3iUqDdhio4bc8IprMa/zIF14vL44j5BLLm/4BNwbj
PCpGSqRxFO2WGztYzTOal+Gth8d0k3Gi052k/RYMynpCT3RzvbVzjD/cxkxUP92hZ1e9oWmzb1gm
iA+IGosdLh2flTSkXcXtK9swF8RdSIvtj5maaEf6Px1jViaupGSSFQDMe4lDxvrY+RgfiGrlsGUf
ZH0EfgQDLqFryIYwot1mBcfJzIpNUK85U4TS8HpQLCeqgQh2UwGfHiuJWKCAGI+4DU2ncSieQyX6
5himRbbw3KIhbcxpK3Ra8qHXu9uBJEpPA+567ODjvUHzF08NzESDrYELZlau8t7A00o3KTRqEztG
zXmk4ysvweTjsWDPSOjnODLerEhXb8TYtJ7iouL30GCN3yB0JOBaxFd5U+ene/Sp+AUG/Xxjhql6
FIRW7QYxJvdzjcTLU5Xo6xWgCVKFh8WfSqxj58qZPnE4cz8dG98KhrXGMzDWZzOdsoioCSv5qjDg
ZKhsSLsOxnvnFIHN93T0/Yfrcq8C138sqC0Cyl2ebhzo3Q1oiPHYjulHzH7aZ7hafrDVNWb+nq8A
CNgBaEmFta7wjAgQrrKViAVuuMrdsh0RV+BZzlwCcZVN63hDG81kP83tsw3i7B5UyecZ/ULdt1pS
goDk9WNkThTwFp5EmtemqYLEirY72xot7Ji6DgqLf1FR7KgJMF8bKnKlkzj9lcQxppkwI+6vu5up
oZDRLetDVEfi0sPfNvB+o3+7tkggHSinIyfVpNWJ9VzLcvLa3nEeARa2A08hUt3yUaCZZdiKaOS2
gKH2iOEnO+J1I4aO1zznxK1jDaji1jTi6dIRtn3CyaVH0NKWF5gwDAnHhL+aq1OFKPGbVdv+zogq
9UFV63BfMLF9saKpJmvQ3GExbV0Ax5SnvGtoXiTSVzIffmu1PHY81hqSeKusX1KztjdaWQcbtO3j
E+aK9D6+1Z7tbKCpGbM9qkTz2Np5c5/Lc6eT0NYVkETlXHxmNDqe7CYoaMQmZVOXmGUphYSImr5o
npImzi8ps4hHxCHBQR27/tK1eXEQ+PEJBvrWKy5I6RmLH+dRMoUuoQuHbFbj4Xe1j1VgkV7z1Ho0
95ahUjb2aMO36UAFDSsje1CrtLjJ2ik8agT1vjnzBGYDVt7nTgd1gORJayoumjFrW6dr0Qu6qk9V
pIm9Ao/60YlxqPOsiqq8F1PZeKZphReC58oXc2xYIm1QYKNoJmz8bUvoO8FtFv7HYYukKoHE9l0z
Yc2fOpxRBCdOPLwRFmedkytWcT3nnaDnjHKgBaUYTxMcv7edlPvQaGzSbuRvCFJ35EQweMQNejyA
HmH/7KvT03UtMQ3R9oVrAhoUfX4yOrc+5GCwxy4vxY2oLJhafobPQDXsypzoH03tw499Ur5OURfe
UtBQlFlxckvi501i9ngbliZlL7qvF1E65lH1XX3v1ll4p9EdoPAbp4+Yjo4ffVNNLq5LYYD7tDhY
cWuesh7XtMIUFxyRcV0sFP076yl6Qchtna8r/u/Bf02Of38E/1UHLNxywJ0ha5sSMf/TAGKOHV65
LaKHBY3uS2N4myXErEKozPYhSNOrlNtzKUEFk8KlCMB8c7rFjDQP7iA4YknQ9RO7zq9HRdpfxyOa
aRsuYXq2EI4t5Kf/06fDBdWKxq4V99etD1fD+SIGHQ8YDdA2F7Xric7VMcUxyTWPYwWJXZH8YkYj
RzA/XiHenswLDQs6G07NTzODTM8Ye1p+cx+wy7xMbspSLSVUfsUuTDne+MU9+THqQQ5kDPl9mbfq
DHAZ+/74rVvMJrpUsYZ7pqk85ySg1ac0LzElkvh6ARlla+H7S34xFlidKaSbF7mzcTj+IpThf1gd
fBSmiMIicEJlF/nxk/jVKAKlpGMJ1TC4bUXj7kvwYGy0Sa7xakuN7tK48Sk8suS2Jfxu9FC727TP
SF9jhXobOugXEQX3f3+J/jJDlDMrG+czOefm9sif/2ldZLAvSmoE9d651sdjT7+v422oJ4X9wnmC
gx+0Ey8o5ujm79/5rxNW3tq2sGngXYWm/7wkNQvkojBb814gF30ue7r+gv02B/xxKbn0ipFS0zsP
Rs7GEPip6c2KRTVE5rdDhoBaIugchpsxnIobETikNP/9B/wxSOO6eFg4NqM821bJBvvpllVq44ZD
pZsLVNa1hrPJq6772mphfRtyJt47ZCDh5sOC3070Q9/+/v3/OmElGI1rQ3iiyceAuPDjvcFkJLEn
LWLozaTnczNl1SYSTbMlCmvcXyEnp9Kiu6BWOG0qpgmf+sCn9uU8HgB6a/UXz+9fd7gfP4982v60
VjpRIZoYQvM+y+wvQRid8Bv6/Rff+a9zRd6D59aEbcBw+f+xd149juPMGv5F+qAs6ta57Z4OE3rC
jTBROWf9+vOwdy/GsmGh9/oAiwUWs2NKFFksVr1hvigEnSAobUJ/dKoxVNdiatrd670vq7zwHmil
j3iEo+wyeSrgnGUd/Kkr7yhNUswIFG5qmqk1v/IM7Lrmtu7Cor32eCxVMMs2YR4Q8/kUcEZBy7Mj
4/E10a76qtyP0l1klVYDZ+fCZFxZgVA1XB14ik2ff36kKFYz6JnozMcR7RIKXEXdvVC8Dk4irYef
qeU2azybAREaCpqVnB3d1nTq7p4Y/wmVX24Flm+VOxzH5HW4ruOV5lcJJjd+jV9AmhxUYO3ZwraR
cJl5mAd/Y2rSV+jKUYPmBY4Q6NhRdS+4X0YtCW1l++V9PkiZDclwj1ZIxjUnh/7nRzyCfrkFlyB4
E8afprf7o55DdHXTmBZurSQfO61uPi1M7bmX3evmBoGDcqyKOR9CArO1PIkJfceYh6xLkrd1L+/e
GSyDnaklLfKbhXs3uq73Eclq7WHS2v4j2m2bNE+QzOzC35ZqdvV/mTjTMjkYQUczhTMIA2NOplJq
//bUa5l2cbECjBjmzoeICHyi6DrcAQ+e1o6SUOdrOk41pRPwSiIui01r3KOb3PzTyzRld/Q/TNsr
jIr2P2WbubmQNaBoWuJIDh6ml1WDKXmyIu8zLK7h1FKgXqfcCg/cqfIT+ev7ArLyz26yBTnv1Dwq
frCgVixj8CylsInRgHRMeb7OITC+3Qsvdnvt8bXTSYuj+Np5siSc4GKwGh29+oA42GJecZlNgQIU
WMmS8GGsOwcHuehHJXRZ9Ecfg/gfehvbK4uq9ZpjpAZsMPXPr7eTyi2cZ0Pnih68ooQWPsa1p8BB
DOM5m03i2jJY/RWP3bgffES0NOAHUlcP8+V6DZE42EY2LcCkzX+o5eR9N6BGr+m/ABltm3oB83Ll
FGcZIBhtCW7XkmF7/hBlEwmUDRp2u9MkH8GM/ELjLT+ibBavMK3MjlWuin2fVun7MOg+dx2gUU1H
ZHoNV8T7/U8eXJIA7ROkNZ5uT5EMx+fLg28jVGB9Jk6wWOydP1w7VC3l63h6VLmmrdGr+RKHCAVw
dwr0dN2ByD21bRZkSAqUnnt/e/Ar57cAO2hSx7MFaY6hn4/uJdiN9E5pPnZ+CA9lcofi62shguas
utXCuHynBupLnyURxXOE4J6MIg9+x2qSv0tAde9uP89lXAZ8KGi3Oi4IVjEHbIWV23ctUmmPhUMZ
cpViebHHtRAdCodmOIpM+lLSK1/wfPodV2i4RiBG46oQ5s4noKN/HhWprzyCDkailFY6ekbo7f7S
9FF9RGfBfK/kQ7enMOO+g3Y/UOPn4VZ92VRHO7Tdl9sz8LoYLx6ITSujK5DPOYQXID2lsGZSHieT
1rDjBe7PCtLJDmWxftfU9Z+k69y9b4jxzpmGaZv0/vMI5+GPa/a5vK6p7Xq0i3IDLDvaDnXlndQs
oNAbhuKTyT330MJFWdpil2kAtEAQxxoCInw8c7bF0B5DmAmjtccma+PtVBfNQSkD2qVxpm7wVP0G
6rR5wsDJG8F9o6HrZZly70ReAv+GkIvCjDFh7NKilBNq2lOlNtWh9x18H2SZRKSJeL490VeuOzwy
lx3VlRry7vzileMDECCkaT06sZPcIzRt7LrAjPchyMQdOArrhKL1eCf80fo6gNzfxX7/FQ9nmkH/
tlIFMrxjsLQlL88LnotCieYAaOXpZlsSrGlh0wIyH/ugjl7y3PH2kRm2n2onTjYwKvXndIg2UTWg
6O3Z7tEB3QSpJWqUd1o72Uch63+IP0FcMOz6ZwsEc9N5SbZdmL/LiytGrTqHiwVX3nLmqYC8tfa+
EuqPSJzKApWs1YVjXHwNqW6veDIYQDp9C6NKvmdhFG96SPz71yrp7Se5DBqCiZJ7hSVoOPM7CKVG
rapUcH6vOEY16KZfuIjTUIAc9+BJoNTt8a6tdVtYONQ6hClDzPKyXi9BGqNK9mjkkE3on/8EhZTt
c3xfnio4CSf8aau7viqgDskO9e3Rr5xmQgU9yupAKgL9p9lWC8uxmxIEXR7Rnmwe+sYGyDHa4qF1
E7AbDXZQaDjdC5ST1sPQFOvYKstnK3CRnM5S5eeQFx9Fn/rPXAaWZubKl9DIDPkI8tpsq7MKTpUH
uaX2tf0YIp7y6bWAEQ6RdQInCfADZdqFXO/KlyDmOORU8rwguzoP3iP1XhNvYuvR5ew8WMhKc56H
+Yc0Qdd3hZkNcKrW3CZIDR0tEx3ChU9xmaGDFtC4DMooYhhi9imUSsNyphDWY6xY7Z2dD/4hEwle
v95Yr7DN3GjI/D2qIBtfuklk7/RRfKzdEg5w3NsHv+q6Bbj1tcXBA4FRtTUbs3B79gUMSAeFUdj2
I61q+1OFbSmQbyPydwX5PP072/ljmsBo4MHBXx+VQ1vGDbrWQZZCnrGLrdYE4Q8om/3PYZIo39sz
duWDMUtMNdUKgsb8cCtMI1V8wxGPJsqjPE5lgtxqU5pEEpsYw3r6+Vojfo1XqAiDyLn9AFeKjLiT
U2azNKpcoADkE/6VkDZDbrph0FqPAl3W97WP+riORUE+jgjkW01zSv102mnG4B3CYUj2iAMUS5yF
K2c8qHSNCGLqJoKp8ysKMCjMzQjqT67VHqnVZMDQhmbfTR4oQLRNv4ihF6i50e0Eg2cOOz18ju24
PRl54EebRLqk1nr9HUmTbDO0WfgrIt1/tBW6iPjfwVuLHTrjt6fuyrlERiYh1WwXoOOzpYU8Ng2U
oomeahnjaNQ6zy0EhZNZ2LIYL9FurbV4TL/+7Hk+xHA2lgckFjajz6JtENH0mWo9eBpoq+xtqy0+
aSWozx55+ec60zh6KDKIZz8OWK6c57ho1R0oDxKOHE48xkkrJcIrWQrMv4ym+cFjo64KK6hLKM3g
V16xtFle0/buNecZJFKxNgm8O/jWH8uhBbdi5I6JYrLWHryohNPJVRGB3hQp8h7r3JfsFV4zysq5
qtJHK6dxOtGMw7uyKdv3weTmX/9pBP4DuyyiUdsgpqEf8HUZH10/63/e/lhXNppLSmU7FmVs1ZxH
4rRDSs0c+Fhm2Nv3VqYi0wxq9ktg6rh4JnH3EOSBtpvGIl2ZdZ0t1KCuDU9OAI8BpgEbXR4Uf+0y
303ouaJF81QrgYKrhxb/096kbVAdij5HvdYPknJHWfxnERv6wp3KvBwfQxECIDVJKmGGmNXARmQN
EVrxkydiL6vitZFeuuQQK9eibacJExicLOuj3qk9VE6Q/dEqEYA+LhNaT+iVO88F9aA9JHar3zSJ
NEQu2lp76OyJq/uojxS7kDamt2jWeXmnhAPAiFIN934b8kfoF3btGt5qPmFR71YfEBAbP090D1u6
GInQNsJyafqG1sBDKWkGxjGX2ndU1dn02dRU8foVmdJWnjqsM+hqn15BLMgr9z9jiSYJEBX4Eqhd
+alxJ+9o0zI8/XOJtyXCN9drqB2hLFu9fW0JnTmyZcX54pLWWbWR9ZUVPymQvlqcuFQYB5rh34EL
0w4azgg/MlXghQrdequMvrmwuC5vzNwRJadI2HQruDTPFhfePODDk/wJmqp+b8Z0dFdBmGooS9Cj
SMDCuWLELNUUR5IDYyH7u8xxpN8R6Z9ObRWV7VnOYTdJOSWQh0j1cAmhiGMDREL29MGpwdA4jQEH
7vZ86xdpBn1SvKkw+YJARSycreYg1vUkFW30bIUJunGBbxr4LebGDpWBbPuaZkEvK/Az1Bpu5bgC
JKXVPFVZq2ydIv0XeqxXjrqLkdVYAXJlxhzoR6/5KYFzOPWSUeyjcPpKAuMipn68/RZCFjL+DuSU
DR1ctkkMERklLMwCuYMdTYFOYfuIBWJx71Z6ebLMUip9mB9GMAUrerPxfZ52zYRGwBT/bOPyU4WJ
yVc4CH6xosJq3QFtjTbQrSmQ5B5CMwCqnvrRTd/lUfYliit2UIfM1Tda4/l+kKwUbsrlRxEY/W/E
Wsen1+0DVBQsqh1O7weC+C8X0+ddqtoltJDBGtDh0PXPaMR1dzH40FMWhsNBFRVPKErjoI+lckC4
39uVaENuUkTLd1hTuI+e1udrK+/tTTNaYguystBYmG66R2ol26E3FX4HI2VS+RtRgFgDPw/3r/lx
Fqn9k3CimBZa8YI1sHPPda7adlbbfkhNotZkPermFKEBOuFihcDF99TiAK6hUGztlB65aBqt3ceV
GtgbB+hNoTfxn8BVsk+v0Da/wbzqnT90+Sc9K1So5SktPkhGPwWOqF9D5NzuqESXOxwjAPmWlh4u
rOL5vuFKiwkM4FUqgYjqzisElttnY6RV6mOZAW1WhpaTFgmVh8i00q3bRcM/J+D/E5QXCMp0bv/a
mBcEZaiOSUjZLPtd/01Qfv1b/xKUdft/dL8FNVudi5xqkgj+S1DW7P+51ArhHqK0gQ0VW/xfgrKu
/U/jNMBf3rSoIuo6f+lfgjKkZo3uEERMNr4BWdV6C0FZZpl/RxEeCmiKhs4HN2+V29958MebpB6r
LlPvKdQpO93p2q3P+Xr315w8/fN7f9NWL0ehBknPWbMcykPuvAaDxUWBu0c63SOGa+D+UUJ3DNJ+
//ZRTMiY3Jfp4nIBO38XuDgicTt3vM+ElwPrUqY1Zaelvv48FyJXl70ah3xMztz8ziVAGOa2Uwz3
6Olh3qUg14dujK92Bv7Mtf8dqPjkr5AwE9bGshMtghQFP2shabgyo/QJhQ6DnVYIRaPzd23NGgV7
PeBd1a7eqHStjyPsg+3tGdXkIXK+PEwuCS4wQMHxTH3kfBi7TAcl8EFoh1iMJzLHbtHZnrhjrtH8
KbAD7Q3dW3UDOnRrtRbpyzS1rb2RzhzBBgROv5CKzk89l14xkBbquWTikqN+/kAZutleE9LwBGP3
g5wk3mlV/qsDd7a7/erz+MpAUKhI9h22CInRbKCgMJoixBfiHq2u/Kfvd+E2mex0W/rG8IBZlLsw
3pWpttjvZMKySkksmKdhSVtHocqbdU5XrDEXzDaUNYavVp7XnxVcPpAG4Fz849lj/UvTiuAPIuDO
WkHhJ3jr4gIf8iqnQNzh/ecd+VrKFRdD4ZwiosYm9ZsRaSZubLdn+GIJy50K056bqCFcrrbnn1KL
CjcEnsOF0VT1vV/YfzT0sxeS2yuD0IygIA01G0tpV37mv25Owsg0lmVR3JdWXq1BB5WfcF3SPt9+
FRklz7YJHRZSMF115AWJcsj5KJWsQACvTu4NjZxvh4Mg/mytU3UC1GrUfy3AcGDtBDnGXPhUFx0n
KgjcChlSpUxFGjBbp6oXFNrU1fm9UxV5gSRDFGebqhTGqemGAKL45NSS0FHpBytwRIToU2+1q4qr
3oRQ8Bg8K6JRmvdvnhBpZCuLGzSN+ff5hACPqHRQjtV9JKY2XxtlMRoAANTsD0izUuz0dDL/lFGD
oM7tgS+2rUlBn+yec1UzqfnPvncALKyE8J/ck3hBN3esbJO2wtvUqtrcl7HpL2zby/Ulx6PZh8aI
sKmrnL9oaiOvXepZco/fI1BqBHO2LgSVze23ktN1vr7AmfKNKbHJtus8GJluExXIoib3OXAU/SFW
HaQkHYB7wy7xoFidOhi4H21KkYC0G0TBbg9/5SXJQji5gRPKf2anAA6YQ1KleX6fVy5naqxg5lmM
2kI8uOgguYjt4JOHsx0b/jKlRY4kRTtLZPf0A9J01SuAoVZSM+5bFgt7euxseO0wTfLyU+c66WfX
LuN27Y9O/ZJSNkbPDN2zYVXGHvyEOEqxYL89D9eeEEUFTZXLmp1uzr625gwiVDItu29LN//Zg+zd
69WUohMchHvHzboXNC2nT4WSRNJI87cRTfGdyy36s9qg6WRM1Lnw/DW/LzyX3ORn68OhKiALQ5Q/
wa5psw80Qpnr3SwaTxm4+ncoqGGBY3AxQZ5EC48pk3fyR7U59HZkH0xovtsA5YNft5/iYpW8PgTQ
GhaKRc4wewjMMuA1lO5wwtQEjI/lpUc1gt14e5TLgMcwtERsmYHRY55nAAOy5bFW98PJg8dvr+Cu
Uh9yoDriv2H27scoQLmuRbfyQxGPprcpJqyQ17oaiR3qzGhbtdShl3bIRVoicWvcx3UyfRIyexZ2
qC7loz4MwwmLAWMd1G59N1o6dLZSURcm4MpQLmk/5W5OaaCKszWopzA3W8qgpwiblg2ez9opHKfh
1Ak4Srfn+soXdekeIPVCVYrG3GwoizVV+ErawjeejKNhVebGpdiw8EJybs4Xr0Eeh9IWGEBatfN1
o0KmSQ2Kq6c2btpDAvFmZRfKuGt7s3guKyzkbr/V1fGACVNuk1BLwzgP2WpGr3EyGE/FiBTaQhFv
jbGJ1opnWlShp3jhWnKRHNA9ssAOYiUpg+c8mwLe5vWl75Qn+IrTxhDFcztpL42BM7nSP3mZbr95
QjEsZYnYFow9jV7e+QtqVZy5CekOO6Qzd7ER1c+TV3tf0zbMd+EQZ+9vT+jrFzr/gsg1gTQHEASG
k4P/fEC/Gn3Ps7LppFQkHVCENeR5zRRxuQ1wSXVEDBiw7KpztSi8c4ah1Vd2qYlyTT5i0Eftp+aj
PiLxvA7ayMWCMNdBdRIys2AXZDXOOki2gLgtEiSVcUHIbO2+Un141kVd2mJNgoqGQNQNSgzqSUD6
HLshx1sS2ekUmryOPzBhu/fXQi3Mr7ff/nKT8PISqwvmgS7QvH/cw5vD19ulBqTXxSH1p2Rf5/Wb
8wx5QVfJpDTAb5w/szTPDESfZb6JgXNeDr/TqUUJA2GzT7ff5TK2MAoNT8IruSzoqfMPaY55hubG
pJ3qKu3fJZ6LNxWypVsvQSv89lDXpo2bNLk/GDJEnGYvhEtPgvHXqJ6QFw/WRhhiD2GH3ur2KBf9
SXJiCehWZRGF2/I8hKXc1jxVU9RTaDTWuqQtla0a26JNiRyThQjKmHzlUdqHRolMxFS8fEPhOVvo
I197WVMzLS7SbBJqIefzqlV2TCaQaycn7vMdBL4ebA5yDwsvK39mvg/5cRX8hg7MnsrQ2WVHD6YJ
IFmmnQzRFHfw6dpuHYl6fEQ5OYJo2+h0MXvPzD4J2bxZm5OiaiszgqYEXbup7Wcjidqls/Hqy1uW
BDPT5UCHb/ZUBWd533jaqQimbO32rg0gGNzS7Ze/NgphzwQUSnnfFDIK/3XRG63KwF9Q11DaqGoJ
FPEeISoudSuujEJElQhtplmCws9HwRXCb81BgGO24+yzQpXg2EM1X/iQFycUPGsSYRJMiYSgnHU+
CkYaokZEcjyZ+DF+VzPd+kbTy13HwnXeNz2l+Ntzd3FC0dPTgK9TVtTpQDnG+XhR2PX4QCO8rSSh
QobqOdXHEFDMl7A1qvvcGNEkqsJyYVNcZnKgPYBlsyVkJcCaoxNVZxRSV0g7pfg4nrIiK4GAV7X6
XMHuxphMU6Ak6lH4jLfucKw0o33RdPy5VgCRioM6Gend7Xm4jBZkzyQg3ONYpzLDP5+ITk9c00oS
44SNoI3sbmfWmzQtzWenrpxjqdqYF0al/64hm76bSpzuV72qOLvbj3Fx25NPYZIoyHYzVsqz87tO
o4iNlBsnJaXvDmDNhKRadMXO871gC1p8QofIsH6oihcfbg99sb7l0EjpaaYp2Qf6bH0bbha70HKN
k5PZ8TdvGIIfWEu+f/MgwB240YK6Ysdas+LA4EK8z+xGB/SQQa73PRW7AAzjfrx5GAppNDU5LVFW
mR/MABCGiTKZfuqQ0fqKN6Byx2GkbN88imPBrmPXkJRjRHi+ZAanroMuzPSTXUfJS1SV6U7lhrWE
cbnyYSCfkM5RoqfUNl+ZOoLHWVIWOp2m2Nz0voGLQhsmm7e/DPJ+spxBPQ7k2fnLhLg0AF6I9FMp
EE0GdBRuIR1MC+Ht6ruA1OGiaBrIsso//ytUY32R641TMkpET5nbIrZ1k1AXNvNlUCO4cBbKc5es
bM7lsrOhSdO0NU5S3fl9ZLkYAuiqtVEjyhd6l/rvksAMn29P4GXkJn4gJ8sMAhIhkJy/WuUMU6gr
SXrSgrAEaB7bLwQr5YATCC5VjoIS4e0BrwRRZGypO0oBXBhD9ix2G7EV+F0SZCenjvCRtUuA5CaQ
h0Tr9IOLdrtYNWNoHZvJNE+uKGsEOpTuEGlIJqW+mzZLD3Q57zwQdVCKAOAIKeicT8GA2fYosjI9
lXaXJivRF/l7u8rse3rg3W+h9/ajaFPws+i9+QmdE7vB0RKPse+VUvj+BuhHGW5rfBaKfey2RYpW
UWN96GtoDysFG4V46YkvqifyDEJDGO4SeGuSiPMnrjxvnDB7T0/JUNb70Aq9ex1vjg/0bdAYKUJU
Kup66P+AVXbXXoo716btm2ApT5Jh/Sx74yG4lcoiteaqpphNXEydF5urtDhZvQcKS8WObNe4RXbn
2UgprTD5SzL42Gr1DnGvEC2qdgrahWh2cQEgTAImZDKoZ8IRnYVmAHBqW9KjO5a2095Jz9iNS2qw
akfVW9ifl1FAxjN2C8HGcWmynM/6ABmYw6bQj0ri1Xe6hw5bTkr0H0aheQWwBPCWHOl8lLhOFXxB
AuPIendw3oY46EVIctzehdemTZ4AhkPxkgmcvUsfqGEejapxDCvnASrwTyRcs5UGBXj35oHA6MhK
iez6A9E+fx3dICHUqhSVT8Rnjn2Ggl0jlPQYdv6f2yNd+TwG5Wa6JsB7oCLM4oqblAEsqMQ9Cqyv
91o7ZGvohf7CxF0fxeW7oq4u5djO32ckudAtn1Mg6OzqYEmppCald3L7Xa58HrIa4LEEZqLSPJ/G
GrlMkAEXx7AGvVWWYXEIkbpca8ITCy90fShakzICSv79+QvR16gqZXTFMUdx42dY1j8cppgihImx
wdvfioyd89PhO5G1nQ/V5LRP0PATR5A17U8TsaadYZsRYlqJsRAiL2P6Kz4BgL4hK99zboc55X7d
I+J6NGNLW9VDGj/khlKkG7Ceyl2CEPMmNSx/SeFZQiNmIZFxHa5BnOBA++e4R8gNsbCC3Dv2ZQgO
lfibx2tkytzvcdP14Z2WhuZ3cKnpt7EwTXXVtLHyO8/d4i7EeAH3eHLAl5LyzBeRutoBlbfWOwF8
l96cdVz+sCs9HNYmL9Tv1dT3m5U2ZtU9vnMd6nORrkQUCwxwp5qv97+qyNRg5fc0+lbY7Srhil91
PzVgdyUbXNCUzlsh1pwQwT4G8ISqk0UuuClQ6H1fQrdAzxKfxwf+/6Bdm9B8sy1AM/V9g8PCuC2K
2PrO0xqfI8C04Kd9ZQIbWRae+x++J9dK0lZK1tzsZkunBPqbToWHAHDufsIA5SOG9cDHM+Upjbwn
JWj2t5fqlW0OzoVzjUqMXESzo80YaPSqCG4dkXHt1t0o+mPqVeFCYffaKFwkqb8jtiBpb+cbAt7v
iM8b27yPw3iTATVdR1XqLBCKruxwrsqOyc6D7+w6s1F0UFZ+A/3giAeOc6eYRv9kIgC+MvX/tO0I
9xSNXqfutR31V6JcVFVh910P7rKZmo1tDtkDNQ5cjBADDw/URK1dXhf/aRrJnCXcmYK8M1scIvIr
TwG2e/RigRpqGNQr3Gy6hY91me1IYIk8lyVrAIbF+ceaIlxmp1YVR+GUwRocZYsebtHeFX3VPflT
rrFrDHjhCAPgJRSNC3H6ylWfdihXfNptDleR+SWkQgYwx53SPTZdBqGL0vK+8nyM1zt58wHIfUTX
BghGj/kvHsiPruGJJd78tQULHZ3n4Kygdj5LTpo21wFMxe6RtC/XVnpd9d9i3L/fnjRAzJMtMzrV
NCFmuy9pcDPtRpNhJrT/lK5IoQY6oXHvKKa7AOe99lktBM/lVQTItTr7rFaie4jOGi6EfsX7mmhN
/9zRNP7dDvFwMIzGe1e07Y+ggO6lYGP8881xhi4oxV6uHrINOtubRZT5iQmT4Th0dYIwftHoWx/G
1FKH5cqHs0HBGwYBjcv/vGBm+HppGWhSHKuiGh/UVnU25FDW+7e/DZ1wVTY6JZpBzvVf2x8zHX4e
RYIjEurFCaR0CznFenvJB/Ah4BWSMIIaTbHzUQaoSrCEhXeEgCE2rT5Vm6wbrO3td5Fr7Pxyw5UY
OBFIHNUStErORzHHWE0t6FLHLCQZn5xM+x1Wwn3CUyn4WBvFYlfxSpimaUkFgHfj5eZCGpmaOi2+
CmSWg+zIUNk69m0RbXxYPQux5MpqgMjDBtNfy2ba7N06zQuCSC/FsTMa80BXBW96tV4q0l55IUgY
FJlkl/lyZwW+PuopQOgjoq7iriwL+wEPFPcU5nn86c0fC/42gCKLUgbp3mwbjV3rt63D3IkJqXTs
7IoPKpnCfqzosq8Mry0Ptwe88JaALw8JQdJeMd7hJjC71yQdXXqqnc7RHc3sOGS6grpb0P/Ja127
j0Xp9Hdd48QfnBaH+bUV1527yTRvgIud14gpDbr9he4+MEtlBJEEe7afvg7YW9FLxuMWieU2UV+k
BE2xEkXb+Jsk9hrOVEoCzaporKFaIVhi2XvuBeIe/SMc3oquDe0VzDr7qzFkxRNE8uFFMez4i04I
NVdq56d7bOXKEQCkr46b25Mil81sy3A8ypqAIG5TlD3fMsGAUmJljOKI5GS6F0Lkd62pp3dZUCl7
HfT9EaYwCIg0D60FjY0rK5qhydNc+CiSj3w+dJ4OSVnmmjiO2aSuSgcl0QEK6tvPJVAiLDGLJgfV
zdkyix2O1LjkBQ0rLdZ6myeraAh9sIb90gXm2uaR4Y0GnAvJ15gHuTJHAiwrCD/tMB0gRrRbDbXa
tVU51kJ+eG3uYO1LhQ6unO4rl+qvqN2miF9Ix7OjSDznsSt1C1sAp3h7Rs1rMGcSMEG+O7tnmjCk
o5hLztFH8eJQoZ+1NUX97fYKvDZrgMxZAHS6VK6z58uApCzE09B3jrkTmFsPBu4dPiHpPka7+/n2
UJfwVyIAYHeEeSQR/AIiTmgmHRwGIkATjOinswQAtd2Hto9k5oChhD+inFyZ2SHV2800jaehyF/+
w0PYKgU41DKI5nNoCMIVNVaHJNyA4rlBlFG0NfPW2+BInWwcu2lPFIH0dTl06oEvq9xZePfsMWat
1YUb2rWpl35hGuuVqD+nRQkTLJMyhVzu8ZLbWyilHVqlt9YY80yb22995Wgm/aX6QrMRGO7FS2ue
OxUIbB8NFuya5qr/AZMN96CSCpzMxA7fXpKDXc5yIn+SxIhZcMmaLrXDjKU7OVazcxGV3bgaeMbb
b3VtG0oVNSmuxJafV1MttXKayLecIzdP51B0lnbErLJaCGHXRpExkiyDzU7T9nyHhBY+WznNrmON
uO2a1kzIBcJa6jFdKYPwBmS0tIXlfWWWYCiRPqJbrZhHB2HjPY4FJqqfIlr7E/eiyuonnCFRQL09
gZcrECwPF2m2Ir2gC1kGUMJQ/8fAPjq11q47pwrwYo/rFXtnKTq/ZkjnRx1jEcrg/nMYQHQ9n0al
6R1FYFF8DIoOlWpd+Mh+Tl6FRCPeqqidFbkbf6xiaLgrpISBNaeoH+DFixT4SvcT6vK6GuD7Yvaq
AfeiLMqtiFFmXnU14i8otiodjg5FqS1cdy73jkOiRLleNmrRGJlFSMUQCPGptXm0dJ9+KV6t73oz
nXCcsa1VXFn4Wtz+KpcLjgGpZNA6k6VZZ9arSELc38aiNI+jhACi/uXfDb4lFpb1lduxQ2PWpmTK
hRGg4ex4ifqpFxmx7tgIH+C4X1qIoNutvrFHXHsjPQ7uBltxt5ZInWPix/0fN6yShae49q5UUCl+
gKiEDTWbXNeLMs+NDPNopELdD6X1c6z7pSzr2iCSSEXSCaPKnUejTlVL5PEj69gljljnlpg2jTkt
cU6vrROSKQ5rsk+63rOY5wH5UTpfs4/ooJLg1La1I0IW65T8e8ddcqldfG3zChV2EkVFtu+87RFo
jVYbpmcdJ7fBNHeIsfxJ0YEC9pAs5O5XJpCmNDVa6nog4OYh0CxtnFcKkgQ6Sy0SLWVf4mxlwtV8
88pnHHmxJ8BwoZstSU+vygAiun1M6cG8q00gIZESv789yGWk5cehD9AHpChlzbVRM8wQWPiNfTSK
2tnmWUtTwlPt+ybxsH3C2fs4TpW5kMtd1kxYEFIwi/gO5mNetXAKxcWPqXSPwC0wEM87tX2ZqpIy
yYCgPjYjbv+o9PUYbMwqcL8lo65XT7ff+9pHlAQZekq8Og2z8wBsCw+tsHpyj/3YmR/KQHMfrXbx
HLuyKmVQIScmOabjKmf/r9Q4iiqcc1uXQlRvfhAKmjtqiQC+2oz55s3vA0uPzaahxEqEnoVJ2jBW
nZqZdyzJK9cQM7WNnznKwoe7MmuMwrRJhhgn2GxJFnreYN8deEcsaNynFI7Yig5TupAaXxsFsT8Q
mSrFWG1+oUhCc+IqwfKw3dx7MGBnr+okyheuLZe3TVDegEshxVMQ5Yg5/zalEndlj+7RMZ5Ge5cK
K9kTbeOT7UYU7rpyuLezRME5BFL2278VQGWkLcjSqIbOVkU/iYmCIc6FeiFQcDcKhL6rPsQG4PY4
8ndmSQYB2IaoJZk0XPvP3zCk25wmGJWdRBjmJyPwJBE8LvUYu4FM28RBXG9Lr7X9t69FVqKK4IBN
JxWW0Pm4Vmxnnul7+SnJNH0rpfzXETTVhTD8Kic9fz2uggBBXlfKXA/ANptR6QYvOiWopSj7KoPV
v5b1fUQVhFbsm7Q3VDxLDP1PpQjzvToYEQrYfT+dCgtK63rE6yvcBDjKYSZKXxbrB7UswhU5WRMf
/GQK4s0YjdM3BQ9ifx0i+IHEW5v0wxp/U5SY6sFA4xBmibdG9RUxl8bwGm3XiLTALIMzJNhi06e/
TN40qCsvsLGTagmHfxRgKsmG4qGlrNLQCVW+SBD3TyXdbnzuEzws77gqqRt6ZVTvIkWZcATIVYQq
yipp/c/1YKoHDMYR6U109wkVXYWKrILCPj7qRZzfNWOfh+uWIwoEvh10zRZMd+psiwbqwdoYynbc
OkPtZSt9CsNvvtVquNfjY9asQs8fvo1N4XS8ptlpawc3jQ9eZ+XNRmAf82gVVgQPBUO7AyboANFD
uyZgN2rnrvxMiz7XYdUn64jSNBXxVE+Q7PUsu380ncz6EjlpZ77z0QTHDwIB1fDeTGpsN5QsLf7g
gfPsgC0TmQGLLnYVbeQwD5PkkNuJEawarXDtdcNFzd0JdNv2hV+59El98JwrXE6TP0aaKqepsrDo
BDWSerDGQu/z7Y31mojNlp7EcoF7QHgd+JN+vsJF76dtENntqeuq7H1eBMFDkdnKh6it1RRlmra5
Q5+pPziK0u3sQal3BqKlD0ZTCWVlJVi/GEXkftDUpF3Y81cfjRBNziy1EqilnT+a1mKOW/XZcKpT
FFbGqdVPatlNylrJoWyCfW69+k8FQmDEaJL/WNVpjA+cl7Qxa9lJsh+I12i/vFTD69Bwu1p5c/ST
pAl57nO5A9gho/9fZ6LRc4blEEhPceqpqJFQ4H+wLERBF2bi8uxlHBQjUJIj1HL5Ph9HbQsfh1yj
PbVl5tzVmaI9a4Wu76gi2S+318Mrdv98PTCWdERGvAB1sDkOHbvcOmc31icn0GJjo9lh9xGDjaRe
TXlSJJhculW47YIGQQBdpxXe1511b7B2P+kix0iGZlUdrCvEEn4PWZvbiAK2XrkauAVnm1HgrZt0
ljtsx1oER2xKsh73Hz18NLRCM+nKpy40QC3FN2/gm8XrOIuHb31rIwZAo82vjqKeOnedJB02ZLdf
/vKUQUtHot8QM+QqPM9x7GloI3tI2lNPQMDhKs7+FCE2Ff00Zrv+/zg7j+W2kXYNXxGqkMMWIKlA
y5ItOW5QToPYCN1Ijas/D3w2JqUSS/9mFq4pNRudvvAG6CoJFkzL/vVBX1rcEOYZgJ2NH39O0HRs
WeBIFIxHjafEbeCJAqcNZzmURXbJm/15NEKVCJIfiSHdL1Le032E3jK3pZWrI1taJmq105tusqc3
14gYBTxVuKFQCcPPTsUKRQ9iuyWhu1jtbu4s1HTc8hKt9oXPBkmZZ2WLfCC9nJ2JEfccjAELeewy
LmUNvDvJcmHhwomU1JtXaHNsJ75hNgE75PSz1QGWmkPfyKPR+vgbVaYZL6h3wUhBKv31oV4opZLJ
bgIhhFNU2M7bykhW9IW/BTqQB514QWp47y2Y/HXGlH9ccCz5QE9DvYOvWZRY1gTTikkTpc6sa7rD
67/leWpDlxS+JlEP6GgoOKfT5rk1hjLqJdBKo7/1MLR5b8BLzanf1HDEMo1gUSd0dl1zX+zNcTAu
vE0v/QAI6FstlzvvWXHTxkxjyiKrP8rZmg+NCvxlpypbN7tUNOMPRO+YvIU1R8O5OuQA/i/gHJ6f
l604tLVRCABpMJ09QEbnL2sLK+yIdVqNO9y47mfDERe+8wujbE1OdFxw9ICacra9yqU0lLQBbtsI
lYPZ8OR145vDm0/lhuil+0iziYv9HDOB5u9ka9LPY4tx5d6n6p2Y0cUb9IW5gFOjCwB4m3bneasY
5kWVl9p3jqWL8xgY1HHPO2JciJdfHIWbjFYqTWlSuNOdSROSsndeuci+FcPNWljzx5LI7tKz+9Iw
myQNHRqOfnBeuq2HaPBklKLG0FTqXk55hgVxGVyo1b40Cv17djiLj2TvWQAWtF1QjZnhHDXWN4DO
6uZ+NBbr8fXD/PftOn3Xoy1rB0eyddafgWnrPurJBAv32JlNOe5dczY+2Ejh7opgMBPDV9GDXsS4
Qw932Ss9db9dY47aWOAUvc8q9HTHUVh7p+wm8okRub6qDPayaZo94aWRuNPc7tGiyw+zTLs9dbgZ
Mns/x92GB7LMPr8Sg8gwFF2LC5fm86eAZjcZvEPTbvOSPUt/p8AhSg8q+0gvAUltEUSJwnklnqkW
7V7/jC8MhaoKUkiU1kF2nRMTxraYuIYsGE9zFH6PSj9NOq7xT3ZWGBeGeh6MMBUq01TvKQY+IwSu
ADXVQu7D7sMPkJDXuu/gqz1V/ZLHfhP6f1bRrxduiZfmBxiCcgLXHdyL7Ur+J6JN6znQbREyaKfr
63XqvTsPCpuI9WSZF6oWfwHPJ1uS5idYtY3g81cT6GznO51tiFr681Hknf+bGa3rzViltuKbNo2Z
DEPv+Cg199hqpv7MXVJhYbYv+tXF335e1yPgMOe7PVh+eVQRQh4R8vBVrCJq+7HDK3s0Kxe2DXCS
9L8hr3qkJqEuH6OqMkxkT1vV72ezJgPsGiTub0pNWheP9mhHScHgw07IISuSZlYySgxvcuzDJGf9
8fVN9ewGIMWhNARSgJ21eRCcfvTBpFoeVMZyxDiyeAASshLdXqzIP1taeAnQjyHU+nBMn0UxKRL4
qoGHcPR61zog65Xd9ZAWDq3vXuTibYHk2cpSuaMmCq6Ge/q8hJcH5hBFhlsc3cZEBsS0cUGqLRT+
etfG43js5gdTztNNKUpnj1409sAo4CQtygkXnvDnHBuecKDjtHY3VbFnvem8WGVjL0V57M1AfSC9
t604APp7FIFVlXFuhBl65ZiZ/ZKhtXzC4gpVyNqeIJwjduM+GB16XW+9sPhNf9ETRK80SM7zjCEf
wdSGCPpLS2f7esD6rl6acl9R5LjQ5HphbwEFYh1ga9G9ODcyKyY9Bk0dMtS0Tpj76AIrV3yF37yD
gTNApOdLb/nw9iv+uTbgtwVEZF6FTEKNFelYV4kKxLp/fZTnwTElMuSmeMjAXZpkw6fDAGwha+11
eeRhLou9PTnj3aAGPLTGkCWOU7R2gwQYW/YtmlcPC5EsNH7pSneP8Aa0+9bAjZ8DHo4OKxB3x/fO
Zy1mnnXDqI66B8LRzYO4Wob+UofhhRUkF6WXSyOXUNg9S9pMIZQRpl11TNd+2pNjzzf93I4XLuPt
052dWFIOh+Z+CJiAW+L001KeSt3FTvsjoPpiF5HP7wHvqxsUWpqk8fDMfn0tX7iNICsD9AZSR4x/
XjjWhWPK1UdYw8y1dYNU/4Kb8Nq8dw27e2u0CMVuS7DpJmxE9vMqzbwaYzivJpQ+O2hjmUbtLT64
l1SzXtqckGI3xCcKtRzrs1vcnhdSICT2jtwYSK+WyhWfMhzhAJ/oKPttR2195WVyhNlgq+j9IClI
xSMmMzJx58oq3lrLoKrHxqT/CyyEV+3sJW/bwa/7ehHHAQTOfoKSFyYal9yr3opw3B0ZE+CD417K
YJ+FLYzLC7OpJYCvhY92upHCcAAUHRkYr6oOHVUnq3bGPJpJN66wQApr7d9ZBrnIhf309xicbWB4
/dwMm3zY1pM7HTddK9XbY90cM1viJUVmDCq7Ti3rkV2di7gM1fAwUdU0Pmd9Xv9CLQITJuzx/F+G
wCNr7+G6frQaf4XwI4EZJk6V199RGzaePHoPn6tx7a5SG2PmZNj8WGPUeUMcg43C+ga6v/ghlY02
BA2+emdgxCuuUWCEPTR07Sr2rb2UOgaVPq+YzAbVLyVCamoQhps7uJUIUlnKvJ16w/s0Nbit8nth
zcSh1uE9WKP0xuxma7rwDr1wtZDa4hkBMJV07bz0VFuZtiWavWgVeGkSUGHdI+5+aSduX/50ZZAI
4f0B2k338JlJRz0tNOntpjwWFVynAmLQJyAjxWYx7vaHYTFrTNH6av1dCdePIWf2n1+/a7ZCxfkP
YGtsdCSSbPM8qEWWQFqNEZaovGQ8+bbfZzlW7nPzm07ZcCsQMrzN1aAx8Uan+MLt8/w8cO0Q2OEj
ypP1jGNuOS2cp7UuN22LOl7y8tq1FWrzsDLjfILMJFChe/O6sv8ZizohYjDgYE/PQm31vL4e72RV
Df6DU7bQnUSe5hfqM8+hPyRAyFjR0UdQg/t121//PPut76/dWOXy2A9FtA9LGTWIGE7j745Szbrr
F38UB88w0y4JN7H42FTaEUm5TmGG+43G0blGSDCLJwRJUV+O8vHAY9GM8GN91AUmHokfkwtK6sJt
8fz1QfgPzjWYEZACqHWc/vA0IrW1O5oeBVvikEbqd1Q4H4mL7AshwosDESag8k2p4lmV0hkWqh+R
pLgLFx8zRRN/QHQt06PowvCthQQiERYCwQT2GkHO2RPudZ2bCzQ2jvkUmhjv5OaNVZiDuPCwbH/m
9DRB/yeuBwQAAJBA9vTbzbJII0dF4piXxghVHZocZutLue8EQMuiNJxLGP0XPuLW/QHfAhEDtN7Z
kyLLeuzk4oljVaJwMkXeRBdisferZy4XJvf8RmRy/wx1FmzN6+R1uoVObnq93K1uZ+B5/3bhSTCH
/45in35CnQ+N5eSBOAoS0cRcw3EXGBcVD19cKO48Hy0F9t95WQRNHXNINZ/NmvHz6ivL3RVZ4yTQ
XP/DgfyS8M2Ln456PNLKYA+hvpxOCjQtwR4C5kfbdHB4NYTcQ5oML5zc53c5n+6fUc4WyNVjPVJB
F8dgRMK/jFr/0HZ9tuupMXyo7KjcAS1RN7CJ3gzlIJzaMA7gw/9a3p7t+6KE8iWmqD0GkfL2tVX7
O1vn315/ql7Y6izXJgtL9kwYdTa9XMjKocDE9KbITHQty2ulK7FrTbvcvz7UC+uFVBFhGmqSm6Xz
2SYUnsTCBsDGcbYz9bMm4j/OIUWIt48SsOKUttkT8BJOd8XctyqVGaNoHBgKnO3FFmS1wdPbh+E2
4uRuIn0A2k6HwRFxavI0A1WJXUY8e8GMM0JX37w+ygurA6Cb0jaK2jBwz4XchJeHXejSH6zlmH+2
pmjdi0jrRySl355RI2VEFL1x0akNneftTu8ZyjPIJnBdsa/GIZT7FMGPC6fpeXDCs8TqUx+gmg7F
6/SzdYRDOez67ji3jfdlDMfuINRQ7VZbtPRZZ3EXiHG4wEx4YeORYRKWuLCpAK2dbbxJhp2pI787
TtnovvOFrZNAtOWFhPbFUdh0/9/yQBPndGp5Y5RDbevuaDh2d8gVMM3QnMf/4QPyLHG9bigFAFin
o9R+yG26EAGFSuBLNa+0uPNRJ5gsDfeKb3s1GRcV6V5INTfWLbAy7tONWn82qvayBdOsCDQUG+jW
t+eyj1PRZTtr9Kb7zM+yGwtM+501mf1VRj/oLph79VT26SUExAtvDFEA4b23cf25S07nH+gUfT6V
dkeVWjC8Wje/6sux+I6ZlDyAuwgvRR8v1PNYS9AqjInsGfXj0xFhvW2h79Iezbo7Bsbg7e1AFzu9
YNhWGXUosXQJjft8DKO9qJwlduauvDLDxR6TRWQXLtG/keI/0RCFKJQ0QkIufhWt9fMakI//lr3I
zDv2COjGS+CmKrZbkE/KcLN32OMMSYDU2GOZLe6jPztiV/Uo++VFuDwBPPNjDLGMtwWCf38TbzDN
6m1fUic7/USl7c0s/+QdLZNEpyogfyl7NA5vugz/joLKGoLBoIdB6ZyN0gm79CVWmMeaIuOm3hAe
anQSd+ngWBfu3b+Ez7OvTHOUyxBIKB2Rc+S8KE1rWHXqHuG35/fz2NjkaoTAMsl7t3gqBkXGjE5j
+HNyFADw3pVOierO1GfJMq7FYQ7x8ksMYwnnWAai/9U2OMHG9EAU3lVGHjzoyUaTtEmHKN9Rx1G3
hifrP9o2zKdMWl6d6CEHwF7pxssSsLg6OKigFXQpePrmpO/s6CYMFkTfZsdeKihxYbrGEIPFnLjI
UVh4ZgkaaI1yrCqhAdPirRNKnCjSZb2d67WZd1WFfKc35fKD7Y7K3w+DQwOtACByKUM8JwlQgObO
p86HCREIWHgJp3tEiLB0tUCTzG2WFhSlqKM7WdsZVu9uPu+noMlu/E73yaI5XZsqVHtY6+gS3GgL
mk4Wlp8B1oieNE2urRd0+jOodmbIpkYW1rY2cLPOLXCkmK22Mw6IMnNkM+FvLk2mD5jRc5X1E46/
80aU59+PAcaB8iBvOoCDs62MTEHeFkAgjrme3YfKyfuHEfWGC62I7a+cz5VUE/gNZQi4jGcxCiiN
YSgNkw78EnaHwIYJuphtefX6sTy/IP9OhvVk1/EfDFvOHocGGOnkCNs+4oG2FFdROVve1TQ76he4
EvklDJX1SbMsEs9Lmf+A8ShBV+q5+MLF2TySGvdl/PpvotlyPneuSdrym7QH7Rga0KfrnKNMiNUb
cFU1Teq7wSL8hrtcPs6AHyJqXalCejhKl72PXKSI6zbMRCwMr2mu0kaIKTb9rMj2aR50KyU35UyH
yqChTUUhB4laZ1QdE7uajDbGRN2kz2e46RL7br9yRzjBElxZsp7Lnekt4FF1sH5eR4Fk7WQP9XVQ
LfMHf8yBFsoK5Wqcq4zpvhNmX1GsNeG3Y30JkSoolrlK5hzXzL2cy/Q9MCu8U6Sj1H0u8/W7L5fM
OkxuWYDdUT06ZNCZDKj/6zqWOz1mPQq2bW886pU/G1c1JtTcF334J/Wo2OylzEDWKGWFv9poRiBK
pML+IJm2u3cQ8mhjwBVpiSdD1M07uTXgdqxk+QXLBu+rwC5P78zWx8C0XbpZw6Zyy69h2I8bYi8Y
DBL1UN0JE5QfSBafilfnReOT0VA7jck8hoMAc9ElUW40zr4YZa2SIhXi0ZmDfN4JS/KB+8GV+Plx
HcoYVsDU7lq0eMYkLAYqWZ6JlUZUR9Z7ZS/pD6tt/8zKtj/leUGfdW7Bl5rOrA54qmM0ttBtiAt8
cB5xYm3e95WcnlL63V96fwidK8RNrRtwB5Ld4afFtfTV+B/WPU578L11cOMoqvMVcO0g77NsxLuh
KfE4S3C5JXNyjUpZt+FStsgceXZ51YicWuM893q5yj17+hVqV8pk6df+izmt0XUeKPnbz9bFjiW0
drCtQyN/eOFmDSnSsXms5TTcpLajfueyrIbEj+oQuKK3mr+a1TLuJGg0O2kXqe8GWonfBqvsr2iR
crdRgW+93YYez5Pc7NufdNQpLxhFHxwpK8/DFUhg86F2DIQOBT6e38y2L3/2mV7vy7Fbf8wICHzU
mJmsON65oJtXPnDs6Rz32EwU074o/OamcyvrqS/U0KIWkvqfQs7BGg/KHGq2Ax6lttZzmMzzVN+J
zG8fo8FxqyQX/VTGvet1XTIsa3c/V6VZxmp0g8caotO4N4wiNYihW0wMh9rLP0dWMz/1wkx/oNMW
PooZis1hioJq3ZWhbXwZhtHUcdPJdk5sY3LahI1szx80LZ6PwvODLGnTouqSlSlVV6FyxuUuywEu
7pp2Hu9EJd0va2sD9V1U4xLJgF/5s/gZqJQO3pW6zippicfaFXj9zXZr/8RWYHrywKgVO0v3KAoE
VmZmsSXyXD5Mg2s+ovA8bCAXI/qq6KJ5CV270ErsaZF4PBTzmic6aKPmfSWU1fF+z3UTe+Wi+zud
u8NDXgp+3zgJbqmlGgJulKY17nRtNqieI0BAlDEXwo8Hr4NbwrsqE0hC8970ymhFFLFee2SoVvkJ
nRzKgrLyHrVv+L8QFK5M3noneKqmrP1d9S77oFiw0IytuhvpWs+UWW+Htih+V1M6Zx8z1VlP5hK6
xd7LYFbFlYXmw62lFp/ge+jFHQJFPSGmLM0p1kNY5QmdxqFIZvRbftrgl3XM1Wf/ANe4Zh8KzxLV
Pp3aIYq14SqwW4Wo3y0W2MKHTUnYvLKESsdEKhUUcVdm1X9No6I0zoW35PuqLcM/PPNzz66c9LUa
SS0T02/WNMm4yP6zpnlcDsE0GgCJIE21v5bUQ6TYS+dvlWWUxW4sN7fyiImR0dhp92OAbw5UFQbg
DnJ+9KdSFW0Q4RSiTdJumec4HTzlxVGfw2sYUOsWcaBV5O+MrsmnuFvwRoydwkAZyEFI4NoN+gH/
UolobSJG07l2PNkNINmb8Gu+qiWx4XvIBNtn47YOm+krBN7gkzLn9TPIFCN8r+3I+GaadVUelsUe
8gNYlWZIsMGM8Ey15bjCau256LOlSr+sK3DoeMbXWe+GtALPrGHmfkopMnwv+2G9q7OVN0XNJQ9E
jhQgueMypN2Tr7Wor/t8tpo7XBeHfoc38/J+lAukkLE1yq+wXdLPBdj0o5t5Cv5Lhkp+vClUfrML
Ed120uAZMuRafMT1xcj2BSAeioG96QBVHxZ3B+gV+eZk6puuOI553s3XBixlecf5xp5msvLFe1ep
UUcxRN4SDyZ0NqIYG5Xw21pP4ZK07toTL69peN0UYfZhaBwp71cU/Nu9XwFngf/fZRMrKvw8GYzM
t+MO+g4nOJNNuANQ0LCzK6K8q3AsN0+Hgudpb6hGFe9DKwcLk0XNWO4H5mSzkF21JKEu14+ZB2mC
YF65ZZKXpo0MejHod3XuCEDjQGjL3SbzU8aitMr/RptANi6NpoBN1q8WEXs4+BFnM+2+rEEl+ys9
p0ZzAG/KSy8krg8JxiTrdZTS2X3fQO6q4zYsLefRTRujJ9qo++Im6nrzWlCYPvQhHqg7/jVFwHWg
Y3+llqA3AR+p6Xdr9eVdNoxpFXsZHJZkJBgeSFAz9utUzZVKrNZDww4DP29ODOnaX6S79BGVv269
w+EVYJKDt61/hcRp+16oSbYfc0UxCkFhG3l8K5VGHk8sk4rTdQIhRT+gus+jGcOUYHKMJz1Nxfce
0+x7OMGOn5hIxeDOIHK/xhXYlY+N60hzR78lj/iV1moA1pusEE6MPV0j8e32CZ1t5z84q4O7HwNM
G66WVndhnAVue608nMO5FbT/rrHG5ktE9Rwfh8ZFCA+OqX8XVW7JX+5IiHcy7POfjuG7/7mBQcOH
G80wP04s1cL3KAy9d4jECLZW7LiSTldpFqdcTFHcTttXbNM2chKIPNOfphDTf6nnShV3W4c+BiY4
0/D1w2VXmFJ9WDDWqWIRrfX3zjWyZS+KMoDi3UaLvhY4733WJIlLMo+pl39PfdXMd4GmrxsvUc1p
QzOno3hCFhhnYeU+rWmRoisxB2YeI4Pdyb0b4ZC4o4uVf5irqPqpQf/Aicindy1Ayx9VBocLWVEp
42Etyo/p6nV50hSzQ+skxZ41TqfOw5C6AmeReoOBDXI9WO/GYsxkbCjE1XZqKDYDANyObyiLyAl1
swLb2zXflA97QhYVu81U9fFgWpm387EN+1yrqBpudNPoX8RGVbmfcPa7bcrMIjnegBl4DA3lPUoL
4xAvXe1UMTzd2YLM1Oo/K8IFRWzQ1G13xahrAjWaDUPcKD97xBUyL3dlmRlXo7844Z5Conf0GsWT
igLV0iVLOSw3tSmxEDH9CnePsc+xccXGqEkgHcl2Z6bp/L7KIl3t+Wvz5xlCaf8hKgWBXTugAJXM
pcF2dgeBwGzYLinBWz1l6KYaXgsYPUy/5dgEF8gaIbIXp0XmflBjNL3Llq5QMWw9qjE8qcqN89aq
6MVPovwDMV/IXSlt6zYfwS3t0tpJOS56IGAwMKqdoF+Z03fgKzjT2tgRPdjuxN+njdKhqNNUHLSm
wKnp0RE0NBMMNmYjBhkiUTrJlllcd3WY49MWFeF33ym8IEYzXaP0MGN7a/lGq8AD9BE2IC5+SLEr
0aVPAmcS6ugJd3qoFk0iXvGUUFjJZPSIz/IqDzVpn9wj59f8bhba3TtnLqL2BuUj+UVbZdvt6hyL
oZ96WFv3ylE5j2jWh3WXyBwFsjhaQoGftuFjLoUiBQ3oZiExj3lyPZvrVzV/hNOMH5BF0um+zrv8
ySP+6a5EPRnL42BV0Y9miLI/pOPVN8sTnDi9aLTusyz4lJdz+suXU3RVRjCH9nke4icjFhbkbpkq
jW9Vjj70TvW+q/GKLrjnADylZrJUaoVe1PCRd6szzd4+g6sFFoEyX7/vkITIdlOt/e5+tKlhJuSD
0x3lzk0ocvT1Jxc/rO4mRTN8frfO03Q/zcGG9OkdjrDPS/fghSqY40UbVgbUQObpHzesmHlprsv7
zKj6gawOXbzYKREkwbjAyz9xg9Ox5jTghDNZtTPE/mL5v8fUEldE/em8y7Q2PgezE5bvEGnBaKHu
1XhvpzPXoEG96qOdqyC6UiDL8+vObe1PeMG57x0ZeepPAKTL3lWGQn+uKYvmU2ModlcORdDZz3la
poRIaffHaFpqmrNsIUS1IJL5SQB3/b2B+pG8QfjAb3eDRCX5oQ6E/w0Gv56Sjmg4jUl/wi+65rPH
GVXMz0GrgievzEozjppQf8mzcLUSbNKH3Rwt1cimWIn5jT6VAqkOs/8BlMZ814XmUOxWbZk/AtX0
v7q5kggk29p770kfqmlk642oTTyXJn3gNz9DUof3QH0IEqHwTDiqNn2aXa+QN67VYIcqae11+G/Z
vM+wjxFpeWMMlHX2DsYV5s5DlGOAOtoMzoVy7Vn3cKuNAACDTghGcUNkbOXsfwALBn4G6Sg757jy
/9023dRthXNNOWbGZXvZRy5u4URrQ1SwcQp9SUlvq72clYDwmNxEI6lhWwCQT8enAIOQXgtw2fdl
l5TIDCciM4ff89rVb5SR2OZKDQjY4F9gMfIYp2NlSjSYxbXm0ZSe8xG9BA+dFc+/5kxdEqk86wJs
QyF5zqzA+uLd+Aw8uFVlajDOx6FzHqS9NO+oXRR7MJzW9zFqLpS3XxwNOuTWpveoEJ7VDF0Q2KrL
POuYdvZ9vWxWVJoCaUft5Up2+svrtSvr+XBoA4GKNCk/0/Y79/8Z+sHvl6FYjtjp2tXOG0VmHJZ+
qg4wp81yZwxZRhPaUDXBROCPMjG4c7/ktet8tQhj53hM/dq8k2GeAcbr1/mr5ePTFOdNll4iDTzf
YGBAaOjC2TLRLDn36xGhXjAlm1YWHZ68JmlLlnSh9jwZ9tsabCw6cunU9ynngS2g0XC2v0LDybdO
1BFtP2u/GEu788LReXj98591KP+OggOEzy5mSsDhTkfJ06BstSH10Yd9eqv70Lmf3LaNPcOWT9gw
WbtBzZcklp9XalFnx8AFegLgJtAGp4NCJ7CU6Dp9VNq0ktSaxiSi7LF7fWovjQIojqKoRxsPXtbp
KGHahCulZn2cgrAlhIzca5Gv314f5IUNwS2A2s926wHAOJvKuIm2uYXSRx4D84hWQ76fIFB8wWZi
PPwPQ6FBApcNwhS9sNP59NpUpSDLOiIYml977To/hT4uO6NDW/BCRfmlaW3yQuxBuv0InJ2OtY59
UCAvtB4HMs4dXoCUuLq12TNUeWFafzfy6aUNdYD+FnuBnis00NOxZFgEjshH6zhP6cEcy3eLbL8N
YXeX1cZOptV+SQ2KLP60M9b8MAb2O38QDxOJojfZHzqneNBe+YFiLf0mhRZTIOdHU0YXFvr5QeE0
msDjWWeQluceWsvkldAyC32kPhE9mKuqnzLQpp/BkbrfctP0n7pwIt94fc1fHJWmBmpWSCPx2J9+
G2ttcuzTg/lYo22H4Ppqqs8j8jvfPdmI72XQNderLkHivj7s86MDWhWoOp1eJgwk53RYXLRyT83T
yJ2MC7E1dDC+hLzUsHl+89OZ4mHcYPcbgnxravwTLczhjPZ0OkCFBzi978kAySnIlZ4oOLkf5zR9
o2jW35YqrVQALDA1+aBnT7ZdpUQeGV4vViHUVT1QjIxkb124Up99vK0XA7MX/D0gDKi9p9NS7pKD
lI5optYiP1hi6hPC8+ptGNS/c0EvC7wvtiwIB5+NgodO01bbKHOOfU5udTIWshz/l1HcEDwA7x6I
zm1//rNEYRYOQdd67lFZS7+v687E3sVvb9643SiEwcbGwwDYBdifs7l4ROmVs1rBsQC6vfOrSiRT
HdUX5nIO69g+GVBhkEWgN03QBGcvqivCJaIlFBynxrM/OlLgmtmtEaG32155IWLx+Qolo5ldex/V
RXjVY39zpUuw56/P9/mpBi1NYRXUMix0zLFPv6ok/m+CBsE9wnaNS9qCkCx8gfR9Z5a06LhbUIBZ
pgs32LN9yUn7d9Sz3W+GZUC9T2C0iGTdU2P3T5HK+p+vT+2lh4MGLy/h5lv5DHxExz0dqCPgxRnq
+dr2enGVKiP9rpd1/O/1oV6cz6YZhzoyHJe/PdF/9qZWhdNQ1rWOtmFN5Oqel6TptF4Iw55fUnw1
xCM2+UW4D+drBbekanSAkbCcTLFfBy+7KWm/Fcnm3TPFva1xvPgfJkY84VngB2ian+3TWZRyUMiO
Hi0f1/p+mD7bgUp3/8MgW55E5PeXwHK6B6tUtH2GxeWxx7QhoRZuxHlQNRdGeXE7sO/QGWUufMXT
UXTT1vTALOto9CblE7pKO1KObO8XXnshjnhpoXgh2RBYTBOLnQ1V4SZtOyuHajKC+tFMHX1bQYS8
Z5JhHmdFgK/p659wO6bngQsQj63fzhRJXk4nZ7ecNjVj7RtWlo8WnpyvqIpHpNayTsfYm4v6c2Ov
jZ00FqnxhdFfuERAaxPgRg5i/gQHp6NjCJkXKZTeo5WV6nuG1rd7sJcxO5jAZopESmHWSef6/YVx
/8aZZ9PGHILLlKNnw8w7256dtLDesNR0xFO1fipkjopi0aVFsV8spzevmlH13wSyNQsZeF5BPonG
9oPrNehoGXpjPJd+BiMzjxpxjcSkB2LDcTtEmbxIf0VzBxG3KbSGfKdcVz3WgJC/l4Xt/0Qsgx6q
bnRbxrKcsvSub3MkyrKQtvLOHc0aCade68+20de3Y0l5a7fCY9aJI1L3p5nN3nwHGqZDpx17PR07
kym/ULo3il1tTvM3yBMUJugL2O5OZppy6JrlqAymFWjkxJR6eCfaRS9AyoP8G/pWlAS9MEcru5kc
1BDdnhJyTV1i2dHLzL4FVj3UhxTbIxRCVel8yqd2pLPBdP14mmdEOx1XfVeTm1+HYuNLIZHX3Nrd
kga7FfDDXc3GMY46HO3qrp+M6NdipM5dh1BQkKjUmD4hViL9Q7GSPcFi9LpbEiG84DR6yMVdN3bu
16gvqAHaY2V9cWwhhhub5myazI3VfRBVKMrYxETnZ6WcQFxZrUvxMjRxpIm7zpo/EcOEH3HEGcq7
UDedRRtFzPezrjprPxpIHexBRjhOPNAavuRD8sIFzzPiUYmAx4tf1FliUAw17XEHsnzJljgUapZP
s1ZsgdeP8UsHiW8ZbXYS3B/nQLswMxC2G4U+dstEWRb+xxVCYfWDaCd5ZzYBIBZE9y88Ky+VPdjP
ASRCEH5g7s+Or1NbdNXzaTnW0LNv9BzVh66U/S9ntru9GlWVQKky96F09B1d7vCADmZ2HTmN96FR
YkZUrUMpIjStDnHztd25/mT8fv3D/FVePTvp3C6E/1Cs6ACf62IFZtbVbtUvR+B43TfT0PZ7rbPs
p2EPMlmn4lfpLEaS0uw6svWy/TK74/tIpNHNiAMV7b3Qp7dqNkmWtfbV6z/uhesedhGVRmIowu1z
VRdVBIRzBYULQEPWfTV39sfMtDc5DHP4mjtR9/XN420QNmyaCIXRrDm79eYFqKLR2URPXY3lrN1E
DnidOX0HcmJqARxm2QVo/wtvJ0VUYikEwzZRkbMRuVE8RZHEOrrp8Luqwga8Yt3vRNCUb6742WxE
eBEbgW+jzJ8+JaYtFMtsuUd7tEIYYv/H2XnsuI1sYfiJCDCHLRW6RXWy3Y4bwvbYzDkV+fT3q15Z
lCChLzDwLAy4VKx0wh+y0DcrIYJiqXrfAR11Y7xzVC/pFwU/WdWkkgE88XRAa4goZtA2Olo68JYa
zZ+fda1S8Veo9pHFK9q+1iLTof2XOg+YEuaBimbFr7gR7VdQkhUdKeWmqoJMplfbHQAsNEYUj6n0
rznTkwpUyBodkwhC52PHfbazcQP766Wd+O4NrvFRGbVm30WTe8D4rMebobOACVVGeXAno31qwiXN
3h9BsfpgSaVpKJCU1aeqxqbFoi+2jtlIltCWtE8cLRE+0IFb/P8LG04qPSPBBQkQp3t5H/8TUDNz
Y+CNM49NaPxWrdy+Hzzrq9mJ7ka+d+HsojQqy5tMjQrDak6eiNw0Q4P2uCSL/i2t5/JR17NdApx6
t+RaeOPoXpjXGwtDlmxlar6aV41WuzHCmzy6gnptXNB1RSpnoYOtvlN5QpZTmRAoTO5MldBsFYRG
oVlAKy6n4zCDtSg6YdGrHONdp4W36mbyV5/uVoNAlywB8SRTkj1OVysZ5HeLsHlB5NM6trShtkkz
tDeu2fNvZ6AJy/6jNMd6rRWso1GbuYTEeHRAXd1VvfDuoZV0e08U1Y389NJQLBDFbhxPznd6nwD8
Ybz+WCzIwJoZkp0WNjabEDzoDajw+QaUaHfGAr/7ZuZ9+u1EBcSyLbPluMSd9tEyhbdHkiS5S038
a5elBtx+/fW4MLc3+STJ4aACsVYLmCs4LGnlzkd8lePWp6qi3hVGMX+vY1AU18e6sDEwWKa2TlYs
/5PX3D/HGL0pTUmQqj3WxRS9auk4B2NSuzfO8AWEu5wRo0DLoEK5Zp6JyhpoGhszTalJB5vRpB/U
AfaZF5faRtA3IhlSrb200g0iHa5Yp4bvNC+VhVgJKCdTpv+GyfjqIhnRkrRzRSzHkQrqYXYcdTsX
SFnHAN3f/1WJNT388ADUAzJfnWzDizRnAsl6DPtK+ViO4yeCmvbGTfVmKLY61NBdpJIYMS/Mo9VL
7E1JRJhvz8eoG6u7Wa2TTzmAi6Bz3ezFagH6LQI9AccVCgjp0NqKqtZRZMmHe0HHevRjtD6DGjQu
mrqG902vs+l+MtT2Q1jT/Z/THNEW6XudV3p0g3d24VVHlwMKInESMsuwYk83XlEnC1rA2QQvRtDx
x78ePWyAxul/EM/hpUM4AsFRpaE6PY8tuLU7OGTaX62NIvdApSDsjvWUAjfR3ckeP10/FReOvIXr
nkZERVCM3Nzpjxtt3EPSxZyhz9qoW9lJc2eMAKUSB5nFNHT0G9HbheBZNmmkGCCbkyFXA6JKDJvR
yGnX9FWN6pVtA1xL4d/cQ8IYis0wuPhoLW3mNS8zPZAI5tJU3RlhNlUPXRxqvxTwKX/o2wPCnMXk
feudiUTy/Z+FtxgKPbchCqmrywIAlkmh35tR/k08Xx+jxNfE/DoPWbvTY+2WnvmFVZAlSBcnI2oX
iKCdrgJeRaodg5c66ovZIHWPGHcThcmj4aXqR63Up8316V24d+Fdop+ABYMUQ5N//89dGE3tAKgq
nY+aEMVGd8S8LaOkAkU/3rLuuTCUZCnCuKRWSKi0mpqTKqbo4tk84qxYE8Y4DTDrdjwo5RTfmNWF
Gx4gAFc7PCh4smtW5KSGet2Gunl0m+xnt6CxQL/W039d/3YXR3njSlM5R95qtYGhfNlhbBKka7U+
3Bskwo992xqv10c5/2z8065sP0vkrPl2jP5ZIYgERQp41jjiIpQBcomgbEmEsxHm7o2c+3xCuA2B
UIEi8yZluJqQWvfWgIeafiyrBO4DrVsUzdvm6fqEZBn99AqnhymPvlTAkNy90y1nz+poDsLVjkVa
f3Xj+BEC7hNeNx2VJdTB8tmp/V6/RWy/MDfCCkpLvPeyabd6nqxyUUSOwvOxzMNq24pu3k6jrW6v
z03+9tXcbDS3Sd0kr4138HRuJhiupNRodIfCTMlE6yCxjQlpLj2nHqDtUtd9bzGc/hm3J3AUHkWu
7jXMZkoJG/Qs8w514k2P1Ayx00aQ8MaJWi+aHMUj+wWKAtqChTudWASwPdV0vCMLkS2gNO20/anD
Y3wudb2jMqks9nOlp+XBBLRJyau/RcE8ezz5BWx/lMFhcMk3avUL8PA2y1LJw4NT2ekAosuAxhrN
hXlAwh28bBeJOxe21WM/TOWrhnFnRgFOs7+AEJ6gmwzOcwtL6MaCExSvlvztdxHfSR1Ym3x9FZFU
tpKgWamFh7AelE8WLLHeH2mUh36qLYOxcZBgaQOnMFFvyjHdgw3SZditu8PQQDQrNRiheRfhKglg
2Iy3fW8miGSJoc5453ur30SKXtjbEuGTn5kXe5+UdBLe3YKWb6DlFt3TAVR57acxdWUYTZ7yGEvM
zMYCpNn4cEJUGB2D/TO3NDtH4Dxx7Q2CwkN4T0ShHqCzmN5ejZxUh8IK3OE+NBzlUXRRCCjXIYAC
gztXn/Eh8HR/SJcQ6LAaQ40ZkbTaqkLRYiCR6ZJvstB1tpqRdtXWUDwLNps619qhSK38PmmM+GPb
DNqH2qyHJz23YRQJM3M3XVVnf2qNegc136VN/SRHMGgX1kpubnMPqRAqHq0FLSMZPBqBdZJ9qs0Q
QOTS9JXnF3rC7QjfZpAVwn4KHDSMMxxINCT5oY446qtdpMn44C4JYpx6Z06f46Sxsk1Rm/rsJ1Gd
fFe6ZEh8J9e1n67VlY9GBD8GYoCONdvoFq1Gg7+xBTz7efljRbnxWMZZjd4Mbip/G+gGIM0ra3xs
9EXLN5Vdl8cuV8oMcC72K5s+7TH2wqXM3XjlnH4DcFl/Xqw5/FGHQwzhL1LyvQ5NI9znNRnJJuyM
MsYjInINP3Ohy9VmpA2IXtM73KIGPX93FsP6D7epmesyHIW5sfMJTHPi6GLvjWU4+tAyYBhQis8/
5DGQyaw3vJcuw0x9Jyxd+VWpoTf6sGMM6CNjnH/uerjhvjH0c7cRVaR1vguQLttqUKae275O/xP0
L7+Z3gDDzwin1tpWQsXju/eUIdz3i4n6ojv0zbjRBnX5gW4OypugwttfGoRKxHzrRHwugI8hkCb7
J9tQOMuPGU271PfyLi+IsAiecVvzqHM18ahPe7JNIwfZoUQvRIsLDTINB8tdWxV5vBmMrHoc3Kx6
FaawYEiG8wK1IlSScaPEZfczGgSUwS4b85dmbhe4nq0W/2dVg2btwJQb4cZop/a/HMkVbetMpvEH
dHol7jRNKY8x7nnlLvG69k9WFNHfLsqkhwCOw5WvpYr2NTXD6odVe8Wnktc53nRlrj+Jopy+wS/r
X/uR1gGcxzSTJD+QS9wMWVoT4lsCulzLmeDkiKL1k2qaPvWmqz+kADNa35o7WLD17CjLzmElxo1b
RKmx17pGWXxDVMA1FbgFX8wkyf9OmSmGHYBw9anxirncdK5ZfYvCpmx8yitue8CL2v3lNo77ZJp5
+IkeElQdiiYGbFEhhm5rGE0G27kWU4r1dZNFFMwBhz1gtohtRQR++UlVJ6Fs1drTn3F44ZpL4tb5
7oTKPO4KRcueh1YLl101GmOGB1Zciy2rCSNf8Ur7MaTD8H0Zjd8TuPOaT1b6S2ZJCTz21U+AOiLd
zHoZdX6HR8BLohbRZxL0EWC6WumKjzdCFe0VQPflg9VEyQs8hQiewhAWjQ/EmZpng4brtzZX9T/j
6KXtrg2r6NOcSIZQbxRDBCNqjr5CaSCjmatYgzdmKorpD4PHdik0N31WYgUlxMTuo89WnVg1pNQE
+dUqb6OvkRl3L1rGptmWiYeFYuEN+bchTLxDzwXc78aCS83XbMialS0c6CtKUld+buXN5+txxjoo
lI8OSA2LLUMAxYk4fY6LEKqIUFNU+TDPAUXueH48QvxS0/RWRrIOnNZDrcI1ehpFkQFEOtjVMm9z
2ZfWjPyWZekZ9kQOg6iGZGeTa9FHOJ1RVGdakWCic7BzerK+CtDlUWRzMvgsiZSPo1aSbKqZzNnP
zZbdO3dWB4Je6yFYgn2tixshz4WJO0BYdSSXCH5AK5z+Iu4etXK9yDsk8FEP7uxqH/KqVG7kl29p
7r8hIxOnWUJ3XDpBgvGTS/1PfE85Q6sVp3cO3tLTpQ1RyU/2+ZzgdmO2mboty9b82PYlMHursBGM
5nUzng0VVAz5Whb9qoCthBvVtLC+xXTXQO6hgVtNex1s/0HLTXEjgF/nqHKpKLajE01LhJq7/HD/
/OI4RiVSqpEc7Naa7yYlHn70SVH+bqgXP7Vxlv69vtnXQbUcT6pT839IqDR7TsebCnOAca0hbwHV
9Vfh9N0dzIjq0YLJY/hz36IYOQF0vjHNC+vPAQOWIataqETop8N6+rQg3Nl7Byvl+jGUVPyI2ZDv
TCKZlDRnJbJ+q2q9hZf/fEz4p0aMuY17UJrC3GrT7GznHnLY9U94Phe6VsTuSEyQlnBpnM4loerF
DVtbh6VKpg1mZskmqfXwxok53xjULkAsvlUwaCasznALZbXAeRzKu7s8zF5uf+nsuNrHhj4cSi12
7q9P6nxfMBCILeaD9dwZwk8Mk25EIQx7DfbCM1b24UPemuFrRuVwi5K16TvksbdKquefklHRNfCk
dIm0ZTn9lKk2T1QKDS1wFq0PGuiq+wHRgncvGF0/tgQJq8wt1q0m0VRVpyq5Fih1iFRCWvJKaVl+
I+E/f0YYBayKLPyhUP4m5fHP5ktz00WGRrBgUDWOsacvG6I8sOA9CL/ri3VWDueR4oLjTzQUNbCF
q/wN9YLQcttMD3K43k+GqiRHiMDm56x2yI2TKAoiz4KvRfB9r0djsx1RzL3RV70wX3qqIBlQJwEV
tIbtZoiCtrICGgwlxJvUm8P/uqSINpOlFDcq1RfyVRrh7EqyZdltWKsfZmqKlus8q4GVqbxW2NHO
T7gtm/7khIBv+jG8V+ok3euaUwQZyuEPwtbLDfIo5bPXZNWTY1Tun+uLcOGA0gzzNL4B7IKzXLXE
ogSpoVYN9GYQB7XJwag4rbf1wppytA6t9fp4F7437EyKfkQpXHTW6gm1kSwcFAjgqNsWKPB7hen3
85LuCClu1WkvvKOUBiQEnFqZxZ5evRLlMGWKhgtLUFtq/ctrGkTXQt270wU7DYhuspnntNjR358f
bTR8HkPc2lGr6KbXCK+JbbtYJNVTlL5WQ2ciJuIZZJbTLTX1C4EOdUkSGko29AypLJ/eH30aKzlc
kj4g64TnKszdWOeflEH7q6A14mL0YrXicxXDl1R67VHBZPDGUbxwgxFsGPRG6X5Jed7TX1DGQM36
2JqCOkcUwHFgC4oQVN71tb+w194qlkjCUho9w/AClRTpYjQiWMxweDGNpf5AjKxtWlEl+2xexI27
7NKsZH0IWzFTBm2r9QecFYGVM0RQpZnyqsNahKWbvVfaTN5fPJ8ApGmHUISSO/6fG3PR0rq2hEmN
wV6GQ281476tu+HT9W93YS7Is9JOJgUG/bReoQH1IV14iwgsr7S28DKdTQVv+f37gFFkhxyUvCwf
ns5FNfB+TENWqKjsYWNnfb3vtOq9+AykvanX0Q905MEEEnk6SoWKZIpz0RA0KPNs0e9R75zELDcD
lZMb1835ZwOeIjlGsrvGH6uNXeRVKiUn9CAcojKYYa76xWDFNzba+aUGCAh0J80MquXmGnaE8syU
ZM5gBDVB4yOAl+hOmM1w12DXdffefcBQWItTe6UHAEX29Nth/tp5SJsYgT7G9nbUq3KDePgtMsv5
SWUUXaccL2EMKOqdjmKYInTHmVHyVrMFwkMieU4crdxgBNf4Q1slj9endSYRxp7gqCLbjUagbDeu
dp6pN3MXziyUQy3uuZm6/Oj2Q/OCaaN4RBpGwVUjS54bRMr/jMVMyRCtgB/qNGRHa8rTj9d/zhnB
Sv4cnn1aYACxz0u46cxlOM+dHnRlbL2UtPYeYrXtcUuQ9TGndu1d2zRiy3OA15vWOxRgGuuAAVC9
MUs9jbe5YSAupfba9FQrbf0tGmP9KSmN7JNhCMdHsbfbtmp+i84rw/bT3JEfDj7Mki1xPucqrHeU
zBMCsccgs6JoO/RG+513z32BoGnf6allbzpFgpyV6hb27tKeAZhAHx6qF9H3amd2pjVVPcqmASmp
4/rEfWmQ5nrrI+lhPubNWH24vkiXB5Tu4jRG6RivtkztLqCXE1cPpmhSD7miKL6qh8PXjCLa3kBz
7vP18S7dJfSKyCuIlDAoWE2wmXG8H4xRD2a0F5/H0NP2ppfcOgkX7hKuKiJRkjIe5HUdpzVL9Jbs
wgjSmPeq6Nt4D5eMqvLkvftJkfcVuAP5P8Aeq/DbxhajQOdXDxAxyoNcoYZepOMt4OKFryapIAwD
ExuWwWpDWnVR96GKsIXV2MU+Tqo08JCqur++Nhf2Auk+wAG6ydwiZ8h+r4rDknZaQI5nHikb5YiW
1PZ9iXwd0mtNfwMNdWGVTsZbPWFTUy6R1ZPXVkXf79LInDeaghDCMGC1cX1qlz6gpNFgi0HVCa3n
07sYjfQUv7tYC6g1ik3s6uMGVPktT4hLEyJQVhGChC2LLdXpKIL6KXFloQWiKBIAyeNIgNaPd2Va
v7fvyt2KJwpMcEppBBrrsDxF22NOIL8EU9+3WxXlEz+tkCq7/tnecAqrm5AzJFngsiJAzeZ0Ri0k
+cztVDVQ8dm2typy9j/Jrrtuw5Xf7O0er+9NizbK96KpM4tk2laQ7sJCVN9Q51afSLOhxirdFM2+
ruUz6pRAy8UGDT/3MER502z7xC1+m0uh/Jb8GvRKwlpiTSeDfwh3UmVLakNjAJPuZXh/ZCNDJ0Ip
yHlkcKvbaKqHGI615QaZObjbfh4h7OBKfmOUC+eKEyO3nUxPKMaefkTTrI1FzQwvUJQZWUhaUlzv
XrOZawthxjpMb8QBF7YhZENScW4EuhpryJhdKWYNitgJBJfKXu2U8W6yY3UzdbZx48q4NJQEjhG8
gz4lpD6dWkKrf7LMxA3iFi+Cic6Gb9Lw24dW8ff6VrwwEusE2w6cMMiaNZgW8LkYp94zAoS84KAM
yPnyJisPi+YOh/cPhea37IhTpiTHOp2UE6Vz7dEGDNSp7H+Uner5IQybH2mVODe2xqVZSSUP8OhS
DGGN7m9sXWmtOHeCFvWOXdyV6UGUtF9mYbzTXJXqBAhkYgsiX4JSssfTWWGFtNSN3agBxMF+M3Qo
D1pAGG/cGBcmJCUqHBnv0rZfi3j03WQvporlUQbEKzA1JdvlSW3eRfXS7969TLim09iQNRAXTObp
hLwcdhV0aDXo8yK79+gx7kav8PZmOH+/PpJ8iE5vQZdUThpgcEVwqlaRfK8XulI5XUVtoRz3wA+y
w6Sr0a5SVPrAXNICXS9qItdHPf+UMDBA1IC4Al4DAeR0fpn0jEhpNQalaVe7UDWbLyXY3a8OWmc3
hjp/HqVzCbkXs6QZuk7yvUnv6BDWRdCTuRLw1vRFO5R6r0/obBQCGKQdpB40ryOb8HRClr5Y3TDb
S1CHywCvKO+PVtfeKo6dj0LIR3kX8Q3m5K5Pr8iakk5nEwahA2MOim6JjNps3th88g442RJSDgfs
GMElngdM6nQuhp5iepu2XtBUcNESb24T301tawtpN9+1iITmvqGWxaOdGPaNTPnsPWFsEHgky8DJ
yFJWMXsoJQ+tqgiDOUHwrYi81re19quuW6+i1z5eX7SzXfg2EAwQB7EMJrpatFl0zTAbwg0cZKie
VZTJXtBpT/dIMLY33q0LK4fEHUEGwh/UdnX99JtiG4uLKCSoIARG7beJ0m9MuFU3Vu7ShAgEqcrT
h5ciI6ejoBzNVRxaXpBloTi03PQPaHK228kqxxsB7tvLvtol0CRMYEFywc5aKdOS2tOIfH2gzbG4
byKURIdZyx963Y7+ItVu3yMGkSPYoNsPaJtJnVjP++jEmAm6elY8h71nHUorQ9xPmmvAMm2iPyEK
2TFYh7Ldv3up6TpS6ZFVZfqCq30FfKjE8dlxAsVV5ntLa+rA4Pd8c9tp+T+GojVisYNt2aBbPbGi
a5H7axsWASr4Niom5x78Dr6JbnyLloCV5tlZlf5Zsg5BBdtw1/sKT5IYuIQZBr06OdVLhlQTMpSq
BCD0Zpb+wkHXMg68nXBSp7ptHTT/Kv23yNrpqy3G3PBrey7TuzQM43LT43jo+YuSWB/DtCvoFkMG
nnwF7NDXGIG5B5jZRkkwOYdhoMVKBq48jMN+i2i3tWysnicaWdrY+SwgVX2wBY5ekvZWPXOhzUiD
i6b4pPcu9fOyihNfAKN/UuJIA8ik1jawKb1oiVORFPkLGK/+FtZt0m4p/VgAvUSkP2nxWD6bi9I/
mIWXfe8HTct8DZ0CBJfLxoq2ShKNX+yJ3B9FxH76Sgup/mArTvmjdluz4DqLnL9JVDTpbqK1o7/W
nlaVW9iparXJ07m/p7PW/Sk9t/fANXsKJmGAW3Jil9nsA9kKeZ4qq3O2OUIAkV/gnlFvuqYeGNAc
S9WHORBH9wJsDOIyGDL8dRJDgUCQpwKAbJVQH5uhPvjVNLrj3lbn9t60s05HWLkzjE2SCOXDooPa
93VTsbZgW5NpbzSD9dVQ8+E1plMFVjQyvhposSWgnNq+2NtpojXbqLXQeHZTvZ8hP3vqYwH4BQRG
6fW67+GV0PleXy3uNkothErtMso+Ihobdjtz4CQio2d0CJ6rHQbSQ4NPzAY7mnB5cBoj+273C1hA
JVuqVzs1k88pUdmfyUTEBtRYqf/nIBDWbGMFT0GItLazd4ymf6pwEpSYxcZ2g96oG4CAo+E1u6i0
a28HctdQPyhWLqUSplj9LXSFDedZIULlGcGBcdeUyGlvnNKEFmjlBtQMI9bK8cbNSRJ7dpIk9wvd
F4iovAbrxwCACsjsGQ3i1s0sezvQjZu3Q+javyrPzqqNK1TlqAw5LJg5s5XwQNHTUR/MCOlBFMM1
Y/T1YizFjhYZaaHT5WhAqDwv6d5wE/1nInABhmlfxj9bLFbaOz12hy9gKodfWT4ZcH7nKot3etLm
v5qxTxE1jLroBSVOlKjQnM/cj2WFgHi3oAPNC7JoRTCCrPzakGqFxzwK1ZTcwWr+FKbXANoE5qPc
JWplpDuUN9VsN04uSJisLaDpN0pWuYGRZumLg7ff6FNGs++KsevSbR5G3m+VSk/kD4tTfWtsrRig
ZCIyvM0sp3lJtLL5kcczukkGFOo7dU7Gn7o9T0AAU50PwYObe7vFQKXVn/O8y3yjVJXwznYzPtaU
eq24R/PfhHPaoLnpa27hPswWDlW+PlgAeFBuBeYVV2GKJmZGqL0hrurTA+q35Zd6EJg1E4agkTrE
eWL4JVbJDqDXbqg2qNUj0kzlU3lptcKOtrU7VWJbzZUbY4+dmL9HKmgR+uwCUj+zUMr7SHC/+p2V
t57fhGlTPZKJYXNdtAroSzv1RHbnocbwIqQJ1EZobgmZ1WiUz0Jg+7j1esX92rOeP3AHiONNZCdL
x+Kn7Ws0O9xgpAlDQOVwaB6jqB1p40ZRg7+Bof7KvHGaAy8Jo/6udMt6kCyjvjyMmrIACM2oy95I
bM/fjDfYt4Tk2LLbvMqW8JlLFEEKc9Sc0sUtwliAhybkITfypbeX7jREoHroEXTLaA68wKoIpmW4
HSq4kh+NoTZ+amMfLfdm2AzTJtKsONpaWZKanyZbj76FUxcZvouwB5qnSzt8qax8/Bphf4HE+DAt
j4jotu4mmSJh+iWSCvO9p2EWzNK79Wufz6GHtDnFRH8YbXwzkI31B7WQsLpFiN+ojA3xBktl9ztC
psa3lLdh3OixOX2iLpk+2tAY/lSaQ0A9oATwijkaVqQa1WPh95nSA43y8O3ztaye6oco7pZ+W/ZR
+mOJRrvbWrxVI/tHeMVTVFvJtK2aAbV3s3TtaGOHJDsb4UR9vk2rbPxVDcVib1GG1p9avXE/zXHT
uVt1HuZXoWZwGQQ7EaFjoUXFxoSnhnB9mOH8YYD27XcNKKtyW1A08B4Hp8kTzq2nfagiJfk6WYX2
osI+svdoJqf3qlkmD1kd1d69hzK84/d9YiX+qA65sSu9csEz2KuYzWBq+W+1w8gXKKxrtcdkxtLG
5xyWE4Y/Q/TMO1n9GuZKAcXpJbrmIxGNPexs5rbh62WyxL5dtcMgoRHziy3y6MkSvfnET+qw9ag9
qIqqPTV/+iZCEGOY0CH/ErMQ88bua/Xr9YBP7q2TvUcOJnuuwOZRSD1T2aqNPlIHt46CIun1uyl3
dakfDKnHKdD3z73+Y5Snzo0dfzYodXmGJXtBHBFbhlXm1CdZSyxSVceuj0xQ2VH3hVTAvG8BjXM1
ZpTE+KN8d+7JqPhWu7ir0ZBbt35F39Vj5lkV7jnJuC+5ej8idV3feCEvvI+MIisExJkOqLDT3IIW
lxGWVlfB5JdKJlSp1GeROMMemOP4MICpvDGt82SGJgdqiZT5wAE56y6whd64yl+UR0wo0J23iURz
P6tdzG95Y+Ybo52DLEAKUoFjOZBFoe4i5/9Pm16A7lcdr2iPS1/rrwb5fL7jbhjQ8kaX4Du3MeV7
fSEj3boLQZCfEqymO2vMFLLwqkBh5/oOvjB/jGNJWqhqGaplrn5QXg6isdW4OSIxNh8B3BfHyFi8
5y4b1BsvwsWhpFwcBSf5IuinczdUgboHxxG5SMuhuI1/x5KqAD16DID/j1kBhPA8WS62rNVQbVGj
vGMvzRHGLFZlVrVZ1Apr6xm0zfWRLjxzQHq4BOgY0zU2Vq/PYsB8z0VSHxvLGg+FvThYltnKewuq
bBvZ7pMVNCLbNT4MjW3hwEnlWKSoUbf0BXwNo6RtBiH+xqe7NCHZbkZHwrAh1awSS01X23AM3fo4
D5oSiMR0HyvV/nb9q72t9cnFSZJJNi/fa9JCanOne0HNdWSgsi4+qkumfyjh+FgbpH6WT3aMgQlU
GgqkPNFWemyyLkRU22jj18zotZpeeDmp98LzSrRzKnNUd3gbwlXSca0CgzzVedDgW48cPw5uZJ5O
6x7gllfHPLSnHw0cluIGY/jCpWUBDJc9P+ADZ4o2LdIjnT7N8RH3qP63ocaG7yx58dGANXCYE6DR
17/ehSVCYU7asiEdTWNptbvF4nWLPVoxKhxp7/fToH2jbOv9fP8oaO96VBypkFFkOF0iFwNBybpK
jmWqxLt5yvG5U9GNvz7KhccMNSUYzFz7ePutWzta36tjFveMgqFPsGjkG7qdmajez2O914F7fKFL
d0vd7vwL0puQCAEpjmEglHQ6tyVe3CWto/SI1PCwT8dmeeC2vsX2Pb/wqMYhjCnR+mhGrsu1iUU7
QqsaPfBqL9p1IeZDfWhOJBWOfeMznm9BLnHEXzhN8DvPhVnSKEJPrDOCLo7M34Uzq0+9RbQI97fA
Yt2evlxftjeYwekBRtScHYhQBbJDzrofnFYYVShoTQcGD/Y9RXZKI9BbD2rNybMKr9rrndbcNdhr
PCmJPX/0rDLcFpigPGuhSa6WFdVrOlQ34ZYy+jn9YbLNCqacCxkE2fpBC8neJb0wPQoo+1+WMLQ1
Ni+Rip8bppFvhgnxuF2ypLhcpvZg7hxndCtfaMrwcuMbyROy+imEFcDLuEWBMjurXVZQyF+cpiQz
yRObGcfh/IWmtPvX6kXxuyhM/SscifIRu0FzhLc14XfkqJhp+I46GL86YyKk9QD534ejs/zOUyTc
tpmX2sam6nOTG07Vehedp2V0fl//7ecHBJSESmFRwo+QBV09a3gNLlTCljDIypRdpNrNFtS38e7H
k2ucAFb2aEgS1zEl4vgFN3MZBm5YIOBWhL/VyH6nEy9lY5CRtNTAFHBJe+tT6MJYSTBOcQM3xsCv
NsJnWneJvyTe17ysbjwF5wgy8B+0IxmGdICa/+r5zPg5atpBF5qLKqcgELbppmqL4jmNhvQverW5
T4Mx3FXUTQ49xPZtN1jqs+7NVeTnONdk+3euJA0+bjk+NKR2PvHqpYUPHQpvHqxDnAvIiebiHNup
DG/cP2f7hfnSsuS5kFwhxFZOL9RBiUPbG8CPh3qu3i2xDu9hVG4JAV8aBdi21K6Uyhfr6Hlq6mjp
+ZqBEboz6mJhtAknbbjRHXrbESfnVmZ1hCeyTMd1qq4mI2LKg5beRkECVlvvxedYeBtzql+guAa9
Z95RN32o0ukuF/V/I0L4ToQzuNE9xcPy1FrmZjGyQz9Ye9S/Di2qY7sqw8+wdm7EAWfvi/ydDohi
ZLFpB65739jHy73PPiK29/b1kmQ7U6Hi2lZ6+OH6Ljp7XxjK4xLT6W/o5Amr+6Cz4MEtQxgFY4yi
o4NLFPyAtABlaiZfEhOvvBtzO4sL5IBEHbzOBFYg9U83VBjqNJZC+jYDqnFAXkzPV2d1D5U48zEL
CYomfK9M/1tX/58hV8tuVyjATsieBklSfGsLTd/NGVSkzI1uvdbn+xi1SvQZKVwRwIENP53c7A2G
2pSCr7loyyEPwx9jVw83OCXnuSZKbeADpVoLlywP0OkoQ9NOqms1WZBOXDl+Y8Y0H6bYbbhttOFP
qHn5tNMF0fPGdUKnhfo+GoeJHOSLmoO52V7fQhd2K7rSEppMrYTHcPV5e42gP0rHNKA0FFGjcbxH
CnR0eHo7/3N9qAvfl6BVPlvgcySg93TmswmJJzeWNCjLAlkwyN+7vklvlQ4ujmLDWqHtTwC0fr3o
iBlC5E4aWF02b81JlDjM99p72X7I7aGgQipmkl1STD2dy1TbWlhYZRpQX8Pr1ulQWIsm68ZLfOF8
02aFHMkbwXOsrmtKZoL5Y+ZmQZSYPI6qiJT72ewa0qqqrQ+TdAi+vkaXRpRBsQvQn4HXFC/6flC8
1KwIAFshbTuqFjcksn7goAdws+m4vz7ehdWi4kJrllcZ8tq689IhWukllR4HVZ+km2RBvW1OM/P9
3xHIhGRGcExko+d0teqqa4o5kQXBSUv2SqcfMlOPd2HVfBhTWpjX5/SGHly9VJbET4DFt7lK1kyJ
eFRG20DpN4hrPY/vo3ZqnjGuC79E8TIGyyC5+uBstN9Wq+Q0PNpu+g/PdHQdvDKq4o3i5aW+l6Xj
4lguM7ofeJd22j0jdR+kHRrU9M5Wkw0t3wYD9rFpNmFWD7TvLEkeq3ChAd899+JuUIWaHwczUa0N
7VNhb+HYNNv/cXYmzW3j3Br+RaziPGypyZLsOHam/rxhJelugvMITr/+PvTdRJRKLPcmWaSrIYDA
wcE572Dg3WjvmlFzpC/iIHvrUBh9tfQ0HVdujBsban6Dg1uxUebncXK59BX7Ou7tIT4pphcfImGU
fp/rxL18DA5dusaPveYNQlt9BxRDmtJnitfleKKoCrVBPfvkxuRUZunVPwDsd7+DChmLzEj1nVEX
CfZ5gaIkPnXx8CcYqGwFITHnk4sdwK8AxEqaQrqyZGl7GWZnVk1URSgzEnTAOuutHOz0F6FJ23PN
pG8tRXccILHJXoGbXK/43HUBAwLqHTnkZQCkXx21sRNopz6RzkZxGlCnOQhQHqIIcCPtvXKEr7un
fFXKo6Ty1IJAoCzi+hSJFrNNbzpFhVKam7azs7eoCqpiU4ZGP/i605eW3yhFp20jwyxNPIgT3djL
VnohgFvhzB1Wvfqsl7ER7BMVY1ZHj2l3J4Imzv3DeR1w+LHzCwr4CsUue1E/iRJZ8iLmx9ZIKj5K
N35q8mBY+fw3ByFPokgzg+uW7zRdb1sEYZTpRBcs3toGhvCadIaVqHZ9dc/Q3pnExunijlgcrUAv
kKypLP2UxNLcYoxaPiAF2z3PAJyPWkzNJAruH1oqVDRI9ReZZqQVaIuM0jz1GBn5kWVnWx3BoI/P
iMCJIjiC7dSHl1tXyjijulU2p9rr7V0SJqlPddpC1yZeMxu4JtzCtKUoCCcPrhlY1cXqCRiAJjgJ
VPMy8blqYlym84iXfjjgRdEFj42DDI9ZnGM7/Y4Yu7aJjSzaIReJDThaSB/elbAr59uCN+FcHr+M
WrxSEm2Ueg033XZ/1OSdmyGMP0xSYcqEBC5Cmivg0fTLURD4Hu06setTPA7qg50hMcVTK/sPc4Ek
4Hk8gmyExhbhgG6OqA0lqE4ZPE9/iGkzN02zZk9xI9CjoU49HCwuoDrO8uVkPF20Vqbk9akNreCI
in7xhLu1fRAASj4pWRMdtEHasY/cTrifeIs/Kf2w9t1uHEGHgiUQCu4xUvrFJnK6eqzwO6hOOAxY
G1sX2VFBmPJR07t4pdlw4+FgkZ5D7+cJxrZ1FjdbZeiF7gqnOoXWiIxWnm3pn5kbI4g/4eKqQBmP
QWgqGg39ykyhTw8lSOi+/XZ/q96YMhoAxBvYprAmvWUATV2JbI1an5oBMDfwn8jauG0f7LjoVtXq
ru9RjsUsmT8znsjpF4NNhttZJoDakxoF3WcAEho+MYjE20WVnayuNb6WQQX+y6td+/P9ed6I4cDX
ubtnCTv7inQY5A7yQqKSvK07AwvmInvJcts63B/l1mrOqg1Aezn8xPHLXdxzeUZFasuT13rtUzmY
09Z0R+gUjlmtvSbe2caXWYlFImZyT9MTgcO72EFUVlLT6rIOdGKpb1P8Js4yoU2Heq3qPM3S4keq
li5CSx1oHDTakO0CBK58C5Hj+CdPBhyOrYQz1VI6y/cmTmkfvwDeAaXYcHF78iq9XA7oASxW0nWn
uh3oe5pJduhs4M6YzqSv91f+xveFNQVMAJAzecCylGEWshj0QZUnhArzXTm5pe+ACN3dH+U6GXtv
0iAobtBipeJzOSGJA9akh0Z9QkjzJcASOM6bwJ9qY59mqHndH+zWlCinkmYTIYiIi8HM0pUuCir1
CQcu87lVAvdQiqz+L6MgNA94f75PluIwuMijX6hr9cmdxvF1sgvMokzZrmSVNw4GsH1OvYPMIJWP
OTL80ZKPzGlqgRwwSuUNm8QZfqCkF29rZ/xyf9GuB7KJZQY4EagWpFKLgSC8YZuNxNcJYHJ6jMep
OyDsq+7x9l5jxVxvBrY0aQ0ixnCn0f28nJNC32sGAtencAjzPRp+g28bCQgxbUp3nhRr4JBbU/tz
vMV9j1paPUxoIZ4wHq2/m8gd+LKKg6+dba81W99zh8vYYs90M0rr806n9XQ5t3ga1VEf4gZuTKHW
bwnoqU+2kVbeEZU3LwdZi281CNSGWykR6fR3DvXURMhuCpJDwgtW4KsdYx0tTUWdKDoEogWNpCXx
o1OgZrxr0YybBfvM+rMFPvHQ9rknNqI1x+8hpYzZ+lp6LxoqVqCYM2v8S69ycUoh+aX+ZNv9/4Io
VyMcuMv8B67A+jA7Cwntw4eDd9+MjZ/7Jg5IoMtlgFVQZcXIea9dIzyktay2iqasHcHra/Fd23QG
xtCnJ1ZejuJUUYa3AAUGqw4V0GU2djbo5D61rvgse4mDfSe7Yzg10cqpvI4w5OWzmwANWoZdEpCN
qFfUsOtBn4qItUS9azt0prO9fyRvjMJrBoeOWTUJbuT873+cfTAudIYUJTvJLA027lSiDNqCLL4/
yo3TobMycz48C8QuKxMavmaZlur5CZxP/hxNkb6LbSy0BY7mK0XfWxMCWaxDEKcqhOrE5YQq0aQT
fcbsRFhwD3kq+q3gWltZtuviPEw76k5UPen2XDGEql4P01yU+SnTRuPLSBH082wKHvpBZ6sH6arp
7xLU9/f7y3gjqME9xmQSGiO9iKXcGjYMjTFFSn6i1Y1Re4c45AR0uyNd9ZvCW+vkzTFyEWcIMrBA
3wUNOWSXSxmmeulVhZ3z6A3TR16SeB0DaP1seUp6kGlXwDVBEVSJoc21rZCnBOd3mhNFmq8c9ZsT
542DCLbDI2TJ3CR7yFve+Tlt0gpNwcSMjNcEEOVOpqJwADAr6so2mo/1cu7zrUtDb0Y2Le93pcNj
wwqMhEILixsl+f/SdnipcwuEtPxfg/iHr3vmvjemjxdQZ7wJR2XunM90wctVD1TcRKxJpCfb6sQh
nzA8Qz4p30pE9XYIxIYrZ/NGgJutGue8eIYyLK1sea3RWsJdAcUPLY83Ne0mlANH+y2gql9stDwR
qA9jefM6aGO6sqNvnNa5MkRXDfOi+bK+nOwwxAE0SCM9GYi1/AghADxqWfphyTbeFRb1B57hvPt5
Cl+OkivOJMw6zk5Kp0fbui7Kp9rsx5Wu6a25EHdMbDYgC12BXUq3SN0ers+pAce/awPNeIyEWT18
PAbAm4Acy1sJ7NNixUK7c4euiZMTMBfnoJpDdtRqoe1j6rMPXpt4K5HuRuhmY8x4V0pSOsoHl2vX
Gs0kcPCiqPwuOWN3aelnDjjqMQjtrx+fG4hQmrmzhBOjXY7VFwHJDlSgU1UpQJdLUCv7MAvygehm
jUe03BBxvT/kjY828xK5nKhPkmwultOjoNFOsHNPgP68rWs03lagj/vxUXiQUKihRT1vxUXNqYsE
TBOACCdT5srnzhDWySzTn/encuNOes/fqcUzD8iPl6sXOpPaxzVPEtVosmdhaMpRqu34NOG3/Umv
1OhRRfrjeH/QG9uDvTE3HUw2GGWKy0FxPeYW7IrqBOqje+BpRwVxKOttHphrN/utoSB2AuNgQyJO
sHg95A192jCxilPi1TRUzPy3XfbNNorKNZDyzZGY1mz0wd23jEoxLWE03cPyhDZ5tuvQDTik0M0O
WdyuEaJuDoVoJek8zU3cDy7XDz1Rt3dbo+TurII3B6UqWEhJkYR+V7bqSoS6tUNgkmIcxSpyvywG
07xQh0fXFqf5oG+VOg03kVN/bvtYAU6qjntVKz7MC0fwjeuF+TEyOsLzAvyRYBYDys5qMhanQk9e
UrSTN0KO7kqQupEfcIMBQqbmOvs7LAKHNbbo5SVmeVL6OjvW0UgfzlXUR5y/0n+SqBUrLekbFVGa
bLPLEcVshJHdxYGGz02iS1/4ZPd5CqmWUP1iRJ36DMUpTLdKOSrRQ1LD1MqJYvqxc6Oh8BPprUE2
bsSvd0gXVGS6X1eAILhx1hD1dnmSlaE9Iv/uPKI7/2FC/CxEOpv4zWoJM/z68iPqRTwqHR4dnPLG
e6gMmT/YdVvs7seSW9vzz1Hmuf6xVcaiNCKv1MuTM4b26MPKaXa2GlMYy1PzKEYozT2057UX3q0j
SKIF1R+G7xzGLoftQF8EOmDOUzi/J5B6goyUd6AMSnMQaz2xWzvVobg8G8ZQbF2mIiqC2Wqk0n2I
Yoj3A/wHnuh96YsKD8mKbH4lc76xPzgO9MfARxE3l8+hGt4khoVFf8oHz2RuY7V1lWitDX9jVhRw
eZqwiuhPG4tbQDdqpxZd2Z3IjuqHWIAsjews3cVNhDL4tIpovPHJ6KzMgmMU58HCLY6f1Zp5G5d1
B8iA7LzDQuChMaNs77a2tb+/Ka8WcL7eMBKc3e5nNO1i67tuF7dGppjHFMm/lJNuWHuhwqv+aIqw
GGex+VPa481Yu+zzqkrOdgYwI4jbYOWIzRH+4lnDKDOviKcx/fIrkczcyHHlJHM8qk6eWY9lYqsv
rT00GCdrefPYma0BeDms62+j1cQre/HW4LOi9izyg0TAsiYO/zHrpi4xj26o5n9ZcsCbsartVNvK
uPO8hy7WtYehGzz5kNWZLL98/EuyY1C8mvUUeA5cnnMVpfYODSXjKKRA7lIdFd8ywv/yHaF00Kji
sUGrYbE1Kxf6OmHUOPLIExszSqwdYqXGym65CpWcMxhLMy4QDjXgoeVcrMDxSic4WqUqDmMYO8+G
O0D6zup3/xqx6dJYvt5fwKtTNw8KIWK2hoMttURa6KFuBHQHgqNnieGLUijZhgqWOELWXuvVXKPr
CcckKlRWALCTMC8m2NRGWhtD7hw7G04r5oLdAaxU8k3LLQUdyjD7FNSJeEKVvjikZa0cYmHbh9TL
yn3iqcr3rtMieegju1k5QdfxgB/GDuL3UblETOpy5QM5Rk4XYQpQ4lmOE3xcfp5Ge0348sZSg2ia
AQAzopiq+eUovW420u0i5ygoA/1PTFr7KOkJ/TMlUl/JZa61Ld5vPjS+0LOeiQyLHWt0jjtz8RhL
YEfN8xK2KRbsfbvpS0xa/V7J9dZXQZy8FaFaP1t4ZQ8bRLMCa0OHRXf4L+LwCQOYqttieCy+M0z2
DI+yhAk+etFvTEaaatPqDupyk1KjxObl+oDaTREI+TKNjrdTWopZY0gZaT9YRhL77GQz2ORcHhYC
DXrwg0pPaPgiy2TtYxBCLSiG6OC3oD3WmgfX6R1LMuMnwTXxNAS0sFh+y2PjJIZ9nBSJ2rNDfeSb
bMcy9qVltHvXS7IHLjnzSRP98GvS9Gra9roebu8fuFt7jVcBAOeZHEDidfkzYkPCIc8wEBOYBM06
GzEE8l6sjHKN2Ge2c50ZrSgd8aar27RqJBUS0zs6vTfuihqlAMpShvSLrKoxX4nyvUib4WsAHx/I
Uek9ox+djBSKu/6fEanqHx+f9qyIhFrwHEaXdcc0jVWtT7F91SMA9MAv9V3df7xjw6zdWZGYKxv5
mCXGvUtTEXnWiH0nQOSNMVXo6lVuu4mlt5Y+39xPXHpox9AQpre7qOmN1gTlJ8cqtE5hyvlZAb1r
7Efr1HYqNl9NaG20bswhC7meLxMX5QhHOs3D/XW9EVRmCX2yT/gZVPoWv0KpFbusgpw2kVOZf+E6
0b06o4f0AzixaOUbXmWEM/dolntmRIwtlmONaYBhGJ1A0qa6Re/M1XZoJpuJL1rD2phT2g0rV+Kt
2c1uCRCykHIDdHN5WAy9DxsPkchT6aKGE1qVfGiT4C8sjD6sWMjcYOsBIkLUEjTKYiQUNUIXezPl
2A9toflIYygwaztDwXxo0v7DR5sL3/RoeLBzPC+nRV7kjFOqK0fU3YznNsj7XW505kuChMvK1XZr
Bee7hiseyoG+hJuYmS2UyvTC04AP5NlRzOjQ85zdBUHbrMScG0ORBhJaqUNwyS8rfe0MiMiyNDzF
M8V8UJBs0lEJ3daFrD6+L+ZKKU4HYBGpUM0/5Y9XpdH3ECm9SZzUUSsfRncyH10xeU8uYN6VBHc+
QJfZ9VxonpMjVPwJqIuNEblWqcd2GJ1kh7GzWwvngOxKpfulqvRfWrUofgIUFd0mGGT3TQhvrdhy
nWHzAyAfWXS+Z2HyxWNFzmYKU2BHp3Fqg70za2MIE8EwRLm2o8Jw5BobUht7ZefM9+Fy4mTUMxeS
vYpawOUa82oIoZZBX9Uad/K2ptF61cPkeRkKOqmhfy28epLYhkzJ/+6HtPeb+GpkQGkIsc2py9Lp
VdStE/TkeqfBTvRtD8Z7N2kS4byiC7ZprP9OZfBClENbaXyGXr1zXGWH0CLgJk3k+8mKcgwrw24f
6qgWe7kXraRXt/YEJURtVsngg7xfDX9sP55bhWn0BmHJq7VTGgrzZ94b6Q9bduoh7LzKd9HJOaOZ
EbyUEQJA9xfoRhwGN0YPB5DP3C1YJJIZm8VQqyI4No1abtg76St2dc0jejfJj8LKxPcPj+fQJOAU
UBhDZ3Vxx2QuhlA8joJjpuJEliOevUNqJnmO3T4/3B9qjnyLT//nUEtAYIOhagI9PICbgSOXW45o
b6GC9/FIxSg8W3mJUHlegmO8YiBMxYziaG34MmSqu50Upfg8DpjG3p/QNWiMGibWFVCV+GZc0/Mx
+2Ov5I0T5a2eB8d4Ukq8OcF++eTT3pHfl/LMyr1/IouChxrV1UORudMBI/cWK1DpiGOU6Po5KBPT
j1F/+u6Etfdy//fdiC7ATlBPpOAyXxCLvaQKu69VZQiOqYz3ZgEOpC+KF2foTyqGQPRDg+eiFSv4
7hs3BUBobiWSYGR7l4mEZJnCyuClOwrcO6WR268RYJJHJ67N/zIUpQmAwSTbfInL5W+oKHnwbpQj
PclvtpXgYAYUct/qwVqcvpUQEq1mlBqSmJTHF7f61Ktdi2NecET0ddpFfTY9aTmQztzJYC+aYfus
ukX7EIhq2Lt9PD40PYTD+5/z1vmZRRRmyhOmHEsu6eCFZVmhFHasHFTguLeCLWT5NRPkGwEIAhoU
rpmEB3phcSWpRQo/I3G9Y+qMwIXoBpcPDU3AXWFwhLYoZhYrn/HmiKwqjhnv18LiMrJyqktSIeSV
aRP/jMPafNS6sP82TkI5BG5Sf72/jrd2KPQ0MCfY9oArW8xQap1UglYqfEvjTY+qCPvsVlAaiZX/
EPFQGQcFMWeDDHa5QWXQxQDLK+iuoKG3+INhDSWUNfbvrfVDFXZ+/qJwBVHschTYU/k4gfc+9gFc
bPrNyaPqdMlxyKroS2x3a6rSt9YPiBN3LjcUVbPF+qFrOcQlkMEjyob9X2FCqafIJ/2lR9pkZQFv
DQVrepaMAtLBOl5OLaqK2lVsRzlW5lg82mWS/+XgL7LFRGJtqFuniysQoifXIa/LxawahEtRA01C
9AMi+yRF1JysNF/DId0chdyCxBa2HQ/ZywnhQVQaOVIUpx4jH8gShvgJxSZZ2eHzvbO4aeF4MoRK
0o7cyiKvVXPkCfGKsI9m7kyPjeJ5OwcRQcT1C7N/QYhB35DkZGuh4+pr8VDl0oW/O499xa4KqlYk
ZjagkQYIcTtUofEQK6W7y6FTrGyMq3Wc38TsC8IPNAqi8uU68kKJg0Io9dlNB+fJ8JCFq8q+X+m/
XuWCswMCLQtexQBgwfVdjmL36BEnXVifg1TTKLKhalduRqFXEU5SWTrQySiNT6UWq+meVDbWILoq
9VqF+upr8ivIRWdmFhfQVe24pTTv4aTMr7CtXm7J6gdMrLTEeY7HWgwHI3Y8sIaRjcLi/Uh5Y/4I
f/Hu46uS5SwpBl5R6kMwqc0Z3B9amFGs6gheOr22c0ddf2jcJthbamb/ayaN4uybzDVXMG3X35nm
pQdWlIuIXHxZ9CkjWQe1WeRnLS+930AQzS8JjI6VN/t1Ikc5bS5dUbtFdAItlssPHZGxlGE15Gej
aOvPXhEYu1rtqx/gbAzfzkTskbmNHTkTNfyfo+3yJPQ0jKRG6bR7WxYgJROlfoQckB2jKnVWluGa
4MIPhNgy5+lEKPQ6Ln+g0adao1phcRawUZFvwEV+CxU/+VIKfkVijNa5K01l29HL/DQojv046qI/
AOH6cBbvcFHP4IdZDYv8YL6N/sh5ExdbeVeUxblt2unZSqR7knVkrZy8G9+dUd7d7t5Zgss7DUn1
YmxbKGaKU23rRsmeamGsMbpvLStZh0WPnLA/C45cTiaSKFH1oi/OiaWNr66IxWbsIuVUFr27N6ai
O6RdEz5bHgTZyjT7r1ko+4eOp/OH49ksvMRTnCscapi9iDRtqenZ2FnJmQq+jWIyqnNvmlW2P+4f
6BvLisQCyA6QaMCbrolhPJtQV0nPTtpS2rcrD5GcVfPa63uA/PEdiQkqkg7y4vqJydlKN8rTc5Jj
x+vDxNSe02G0YF/n6fB2f0q3BkOij105ezASJS4/YZqorTVOyOLko+58A9GqPJGNeQ99OXUrp/DW
6hEe6IaQG8NfXxzCABR/X/ZecfaQ4DbGttoobr1mcXGVzc3aKLQPYJHMJZIlvLNz88Qp7Kw8NxSG
f5uhre3bIR/+jacp3KomW3Jl/a6DPGJP1L/genKgGflyAcfQdXCOEek5wIhMgeXhaQMUdLKUTTIa
Se6j/4p6nxnlzmMZ6B6e7umEG1DW9w0SWkI0DsZKmXYOTbTQ/GmkEQjrDRHwTd0n1t9j3EnwEm3l
/VVRbD9VdW89dHXfRltNq2oT3EjgJL5ZDcGJBkql+qLp42fpSvqjqTCp2I7FZPyMiw4eEj5fAVXB
VK0Q/6DDiFZG4jk+iPgo3NZo3cV+0lmxuQ1bWRyrvmorMN5RCfOvneS4Lfpq+GI3hh4ejL5r3oxZ
aNUXwMpqX5W9m+BRLtT+iAwrsNYUqckS2e26l77bqaXmD5WIIIUFfRUSgLP8V9Z3AfQ3jMN3TqaX
u8SkebZf+UZ8got8zuHEUrqG1Tlb/i7l88waiXcRoXBYEjNRi0fHwHGSjLZatoavvHGc3iVzgKzD
kARCdLkbFJ4ZooeUflZl7Oy8EmKK1apwSM01vsT7O+FqVnRZUBYn777CB1aojfVTw1AWT+9tAy32
oRtSexfUEscao3RPlTKFv10ptFfLC+qdXpjma4hawVvpNtomKzq9QRYiDh8QtEyeURbLNnmcOb5E
bIw0dxKP0FrkaUK0c2c6ifE3yhPm5/vf5kZQoJ9P7RZLcBrN9vzvf9yHQRG5pgi88uxGdrAJQy3Z
gn1dY83f+iwg+/kitNYdtsHlKHWqaBCUVaKcjuTaYKSdX1SuuleCYo3Ofl2idUCmIeoGi5UQBBH8
ciyDZ+tk1XWDQgQJgO+Gzphsmzb3XsNp0pqdW5RtcXQJhNIvvcE9qJ4Ye5/nqbrVq0JQ70qDxNm0
jgxePfSPfjeojJdHfdLqnbTiSm7vf4IbIRNBU/j3sxIM9/niCiiCzAF8WdfnuHCHf2nYGbavd2gI
ErrU6SnMndXE4T0qLjYvsRlqA1xROiLLhxyiiHWe26l6FiLFmqFqIxBGREB9egxTYVTb0sat9ZCw
KgcnFwEfLXStAEFXA/O2rGq55SegzGzgZugtvwPl5UHFsKK/0YRLjllejYNv2iL4pNjxEB/U3B5/
TDqWaH4wUEqrbAwlqCmgNOCPapa/EN+m1zDJ5Cva6hI6WwNJ3rCikn4CpmosSe8oHWHbbb6aVjaC
wxrmn57qffdid173d2mEk7ZJoTF9sQSFRb+aiv6vVE/jNycOxPTa20qcEIKD5EsOPPuvsTfFJ8R5
3K9Vo7e/7NAs402Z9PFTroWxsqtl4P2aktKONkYXhqgj50P3Tx06Te9n6Li8jkkGMMU2gy+w4hvc
AazJ/BVCTOK+UTXlrMZR8FOoMpd+J0aAm1oQZsj5x32X+UNKScqnBWx9K72ozLZlHXZfDSER0Qez
kPoyEiwO4HxwAHUE8cfXKpYK6fMa34dJcxoUijPPDX2XlrK+iep6em4zR/7Dq8+p/LzO22dHVcJg
Z1tFLw9JH4hmL/PBlZs6yRo+W9F4vd9B7Gu3jgi0A5cMuhzZ4CAvGccGHeOq6adNzA/q0fDpcRoI
mq7/W8k6ujpE8qx+ssIsGZ4xJCjqQyDxBdhINU65iQLTnTa8NFWdC056+UF0gCx9G0sYdhW6t9kG
amH65vaoB/tGojmf0qRH6wY0FvPXBrtBsX9yo11sJdobd3U2bnMzttsNV1pbbGRVRuVGc8tE22Wd
G1fbweisbAOBMHtsUsMutgF+DYi9663ybxt3TLaJAsWGWFfo0UYEg/kbAmWW+Uqgq8GjmHrF3XT8
Jf28sZtfMx9G+KWMdbkDC5TqfhDFue1ToFKenCEZoz3iZV2wjxUt/GXprd3OBKVR3fDxEKtXjYD/
ObIpbXwY3bGKMNMzu+8xMmH9RpL6sWG1DkuJqEDt2w/KMYiPIEHaV0Rg07fEdZK/u6m3Op8sQ6a7
+5HnRvDnbUxlAPVEKBDL/l01w35UTarnGqLXpvJE/BgUq9HmRvCHiYDRPCknhb6lLBpyl+A8OnM6
UwkpdrwEp22KCOW2dLT/kGnMTDVwtSTw9MoX139hGNPYTJl6donjT1mBAJSXNOND6KHefn/t5rxy
EUEpavAQodmGtsdSUg4ZUdGQzk5nXc+qU0qnYBu4arcL8rT75SQuVKbRqn7eH/TGUoIhoW5Jp8ue
sUKXd1tZUMafCG7nWFXLl1wBBOtT0Cl+hCO9m/tj3UisgS+SrTFJWudLEuVE7tGMVa6ew6HWdsgD
4iTTd2P3jzaAjNpmsGUeU0gmx2h0+pNmB021kjfeWmIa3DyNuMvpMS8uxgDthi6TXFJW62wNo1H3
rmg+x2byr5WnyR6w2Fqt6h2fvPiqlItQpaBCwNW4FG1wuBfbrFHHM54/ARrx3JKEdRxIHH+asnrc
gFdTnifNivCdcKdw8iOIWP8qtq6Nfsd6fWkJe/+aaZMrK6txfVjBQ87QIeCJ704fl9++qzCEhQM9
nTNQar94hAUP+McQGe5/9utsBC7PPHlO0QyGXNSSRtdJwzB05bnBEX5jmvTXiyLLkfVO3G0puLju
j3djWoxH+oy+1Nz1XHxkNYH/W1OYO6sB12olDLFDjmcNiExl/+q8Mi+06KiSoTbCjrpcPpw2xEin
uD6XdMfHja73yolaPI5amhKnxW4kkaGP33tx85ToIjy1DgI38MsDS26tOoiyDVDhtNx6VjsMe2vQ
9LNpDV28B57qfM3NTP/WIJXqbNW0bCbfiuMAOELT6s02BCNa+0Zni1dMR2oOTxnRnBoSbVC3oVoF
5SbyzOK3HVal6ne9dJNdVSjiVxB01Ooawy2/6s4Y6BtFLb1xXzmOovllK4dyY2P22WySQXGHXYsx
9ptMQlWQPmU63dzIBr445B0S761m1a9OqvWvOW9c3pmjNIx9Xg9NzCwT41NGejHgDQQ8e6tjifTT
DaPmLdVFk+zkhFGD38Wmi0OS6SXptqVTM25aMrPctwbXfq1wuEo2bQaS8xyOCmW+II3cxO/4ZRGM
TvxJnxNvqvUvLDp0ByWx278H4enKoRGi+j1mbfQzLGtZ+HYd1gAVhqwl7wwqtIbAXaAn7cwPdyjk
Yb9NKqMoNhDU85e+BN2zoSci002CmQW8clkqZ6GZ4zcFFMyvXrP6B7Mcw9DnBpb/G8gR9b2QuAPK
vFXSvRdZfAJRTyioKb2qSlS1PVQZtan11J1gQzmHqO9adIBCRZvOQ5LMj4cWlehtD2rxd5DqUYOI
9BT31FvT5kE1pKy3YDaLv3Orjjo/tVseIzIy01dyCVnv1K4Yv5aRbfxkV1X6FgUXRd9ALU7yjW1M
vJE1ZLz5M+k8FHiUjizw/sm76q/PZnbUTqBQzPVDc3FZSnPQWs0T/bkW0bAV1E2OvKbiyg+7sNiK
NJg+90Ed4X35H6qwgPTAmGrwYPgwS4Wu2kl7DT+m/tznleaDdA03atWuEQBuhDLkHnjfzKHsuuDV
JdnkJbrbnnMjiB4hKNQvxlwEibMx3YJ2bldSghuhjBIeUAqyHNDyy8KhtJVxMsldz1PfK6hWJK32
0CnlmgrgjWEoFOJezPN1rnwtHtNKEnZdacQMgy/ueTJmRIaJ1PT93fGuZHd5FVK4YFvoKOZSm1zi
tCvXqdH2EvKMfhFGjlnQat/xF8OjC3VDp/YhGw9nV5H1m1rkNZn2oJP0cAKy0Fec1P5fkzrBX7TH
TembSlXDERiF+V3LSOM3k4XmkD/xCss3plo4EaT6Kf6tB7VojiY2i2+5XsXRDi+rKd32rcJruAlG
3mCZoiKSKvMxHjZBA8ab+pis5S51ekyZ2rhCt13pwufQzNznXk3a3zKdgn9NWSV7NmLV+BCLo3Ev
Oowr/DCKvHTrqmj1+rqcsCzhipMexkyUAzakzRJfKrhoawzd69RmRvcAxXhnMJHJXd5GFQZkTSrU
9iwqD/l5VyoN3hpRfGyEru8Qzsj+zc3a/XL/m16nj4wKuJv8ZoaGLcULaxyVq642OBBmEnwVo9M8
4ilvPcGnHFaylZsTnLnHdFNpCSx7bziyJLY3De2Zp7Ud73WythcTzyZKjZZHjdMr5pfcWlHu1gRh
1YE3Zl3BSCxK3HFi9EkQKO25pEwz+IFaBk+TbqTflNDSD/cX81ZGQXJM5Q/uM296c3kOwzqlj8tt
5xqlNWwGNzD9jkL/RtqZssENayx9xZCNH6thtef6UD+345A8SV4NGz1WvX1QddVDIiP1jXKWQv0l
zZ77ME9/Bl4KnDj0qk8VhoUvji2yR86GdqpKM1v5UjfWjPR+lsxE3AYdgUUCZthd5Mqp7c4mhmxn
3uLJA8/QAX/vUDzcX7Ibm2JG4M7AYhJs6oGXu16tMYnsddmdG12jIWupUeb6vIEpiagU7OwkULaZ
qSHu/vFxwRizH8DjQiiaL4o/ipxWRcE88BhX04jL7Vg4e6umCOIGTXa2C7X7Vih5srI/3hHgiwDq
ed7/B2kwdsu6XksTInJTszuHRaP+0mNrIuIphR1vtKI3H2uQ/z8js21e03KakKiMD92YuL/nUgvl
nQKBMT+hovC36I3mUEdDND7Vdld+wucdC+oK4O/3TASy3A2BXZ36SSue20hRvtZtE3xqNdF+z4wk
/R3ZTq37Wq18tyPKIzzztazYjzm0ys39Zb6+mAiKc+sMvDovlaWSqOsMIjWnpD8XiudgyZoL2sz6
mpXM9a0+Q7nBPc2QcZA1i48Z2rJVjcxNzmnW7Wnxl7Aa+uZ72Fr6saD9sDKp6z2LRhktJhDdgIYQ
brjcO5zG0gJsH59lIAbul2Efq0EJ4DdN/TjQvoEfWAOiXDNkHPIIxP/n4ixko2XDJEzw4ylsJz2X
qHSnG1Tl83/yYZrwVM/VTj70sotUPMJDOlgmAtB/wahCal7Pe1hUmH8qckd/RH7YqQpqENh5uN+0
4Wct5sulcBNwhBTP2/+j7Mx241ayNf0qB/uedTgPjVN1QTIHZWqWbMu+IWRZ4jxFcH76/uiq7rZS
hrM3CtiAKyVFMhixItZa/4Aj3UANB1rWWmL9+5v1/SgnTW2twLdQnQmrHODuri+VOSP/ivOjTq4A
6K0ftqPXl2d2628yf04pGunAAnjfhIn3D1cuc9m0fdYd5WB8yVtN4MvYAzG3zaTC4DcbL4zO0fat
m85f1F6zg2FQu51Ue+tYeLl3Oxd4D/95P32MzOtXIhMHA/WTAPL+K3k85eQ4SXfMgSYBr9cttIbV
fuMV4pxBwm+HAvIESIbEH4eh90MlhmtnVVF3x7SBZllzH6LY3XQwuIV6ZkP9ZnXzWLSGf4J61231
fqyqMnQZV1zLTfLNkMJr9KWiw4l/yVQjEJEhkBt53YZmiE4fbcg2ihynT0LaOZq2dnvmxf/uyfVV
8IxvstYH1s9/ORtkrCCVUmnkrMmiHCGfDbc4v4nthFj1mZP2Y3ykMw6cGawofipcjd4PJQRJfzwX
7B9pdD4/JQOnns6tmo8BC1oEEFjakus177Rup7uZKCON8zwZ1GLXtWIz2oPpLx1ptGyTYdvKRZ5J
JT/G5PdjnuzZVYgoy1sOWKQxuu/wa3qEI8sbvE+zq3xKtTPn+W+ALywfWAaUdDgLaP2/n8kBS2XZ
OF5/hIWDYgqus7XvJHq5b2STfI4qOVH1SCZnJ0e7uuwnpzoiSy4Ctev7c2y73ywggOLUSYF5rUIL
JwvIEQI6ymL1x0lggK4UyyUau9XGnpP53GP/ZgGtmHQL+UxKdGg/vX/sTnhD3blRd4yU1nnModOn
gZQCv3ZHdDbl2X4aH6Q9mVmg9HP5WXHc4TPyJMiR5gYFpWBqlLrczGQ7+NrS2jhnBvaxZsx7IVxR
ZKPkD6vg/ResSmcy+oXioR1bwC1SUz2MMnVumhEt89JoB3JHTew0zROBNWjLw58D5u/mZx2WCEYp
ET3D98NzLajwRGoGEnBrCOOoNHZzA9H3z6P87oWv1EronHRrIRuejLKALxtKbzjaCzYMTd6MOAIX
mt9D2Tizr34zFIhoivArSBLqzMkLx0mhqCLS/aNVIMNqxNlXcxZOaNHxOhOVfzN1jEQWg2oUPLlT
YcbIibXRpG94HBfMFaqxGcIOF+8zo3yMEy6VCxJQ/gNg7TTYtpjeYBnPIZtUS7OpSiXaiMnU6NJ1
6cGoFHHmVX2MhTzRKtqBfBl8gNM6U0eBPmsyslAF8NNW9nMC3LRuwnSax4Mxlva9yBX1DCHg40uD
iYTmBcAQQtMHCU8wdm0GPQuHV2V66BoU2lq9fsKhIz0z0IfdRvxjEHQ0eTpE9U+iYN3M81yUuoUd
hBi+Rl1joBsFlMfXC6k8pkUb5dumLJzrDLmUy0Qq7Znp/fCk0HrXMgIIRGALH3oFrUL5FNZ4e5Rt
7voiN5ZQ6NIIMm7TZ1bOh/XJUPoKkjAAEjHmybNGquLBGo/bY+eNRRBPjhYsI871f3Nr06KkH4rH
Bv9BjutklJEW7egpVXp01M7eQpe7d/CZ33RJ/PjngT6iVBiJd0btYO2/orX8PogMJdZMkZnFRz0H
KoRneeI0+IhNSB/U01xXAWbdBcXzZc7jrSvS/E7MtfWYx6b54MWjaa/4gcwBd1Y6JQ4cffzDqod5
JV/WjgmLHZGMv5u9r8uaHi2wGrYvvKz3XznHczI1Y1c5zGAwntGhkgrW4HZ6TMxuvMFaL7WDRm2H
M6YnHxcZ5WnQtOxfhqZL/X5Y2xuRJqnj9FgYVoVSkuiDJq0wHa+T4gwYilOCP/Zrzr62OmFJUdQh
7MJFOXktUxRPyWguBiK/WfGcwrS4W6qJTFyPLby3vUIrsv28zPEhgjA1BMBrl/JJDkt7r0mhK3cG
ujrmbZ/G6UWeKmXjq/psV6FlltaICo7SGhRKPcULMoQ+O/RUVafzo1yVr0heRjejlYF/UEvIhn6m
zDMIxRJRMcAREsNeRXViN0jzMlPDpRka+7Lzam1FaghyMQSUm/zQWXF+FwvHqYJ8qCP8V+zMEFuJ
3DJ6xfUyhFM8ttbRm+X82eNSrYVKa0dvctDne1OCUg60jpRHdjPOdl6kTcge4WL4rWoGRb1ISiRQ
2BCZKQInja3CH7Q+7YNEtwsrwMS63o+RGmFgFLch+8b4XppZuWp75OISr8JYD+KibKIARpA1obmI
R9l2gJqFi82Sglopp8E9YBkaf6cR41nb2B6blKQW4lpQyNmK9vmigE5JqRNdV05Kq407RyvD1lrs
Gytql27v4e29BJYJhmJjp332xa2xHtkDw7bV7awVDbaUsu+qe7PPGrlR0OX5rKg9kESB+jKPlKu9
GqoGnTDmXMiUzZZY3yNvjNhgsK3QSyjMTPNdWdct57KevBSwCfB+wksFTS9lwV80Krvxa1GWMgkH
T+LQM0+W8sUoc3erL1J7atETGbdzAc9eFUqpbIu0LB4wqJPbObXcbT6XahKOKNDeMtPmNy2V+qHt
W+dC90ZvM/SauPPGsfpEnmxuPZmVd1U3Aax3HMhnTcXXQznm82zrgwwQ32PpwKpB8n82XxE8ItCo
S/fVQXrsW+OAQBbYFuVbbJ4pRdZ61X+tdDtZtgqKgSNl8TT5UiZd9kLZfPJ8PSPAhVXjCIjXfVME
NvLqwKIS15iCWReJiZFqCUC7RaCiDvVKuiX2jYYt/XzUxWu71qfgCHdvDRu8D6kb1V8XN0m+0ICt
+eUcrtHGqKMo9RVMuG+lJ4bNJJf2Kx1V/dnEq/ArExbnNOYX68HIUrfa5Ho9AoctSqMMQSVldpC0
mnkcliz2gjTS9Z02x1qNtomYKl7WOEe+KT2a2tg1dNldM8La89vcVDu/caFrtXJu9rbTqMWmxLPg
ufSa9bXXdT7BYhC969uZ0vKuaxD4QeG61XwRQZID5dSr4lmx2+KLWLyuDsn7SFJmhWrnzoB7ecuV
pxB+O4MZCloRSRq6S1ZOQaZN63xPXZ9dVEAt9MCt3PglzVOt2yw4KccB953hk0YwKXGKjYbrWDGr
r1bfimoLLSp+SNOlcoMYrKJ33QAOvvbidj7qpaGNfgJCS8e2yptsv/JwgvZdC9OYjZWUxpGMEqEM
GcX51cjNaIHhPNIVH8waFFNrDvnnZEKZMijRdMsPJLMyzXxg0YgqWLNhbho2YR90WtFf5Lq0MwhU
k34vXKTpg67QuxecGK0eVbMEGZ9YcCfaSh7J23lK104b8qaiC7XGSR7YiL26X2hUX0s7LYmJMVIG
ft2X/a05R/MYljyU50s5SzNo58jFjyYZh21DhpT4Vpu57WbKLJTaG4gnfo1P+bRxOmNp/Y5sFRXn
yI113wWnbW9moiM62p10TX+yEm0A7JU1bIOe6Ou7ngD6CAE7fhybLNf9rAcQFCwTATZQl9KtN3Fp
ADVOMgTVyiTXzMBTbOt7bGbuQ8spEF0NQza8jCyhO3NRFtSPLTqgQWRk4jpvZq2i6ZVO16pwat5p
Z9gPeTN0bYj0R06d2laKeacLMLOhMztRf9UUyM1cddkMplyJNE5eMPDNtVdp1dOoNYsdZmnTfO0U
HRQ65QDkEARYQel3mIRAroHwDX8ikkVIDXMuA6PMmo5uvsBYLTeiZNMRn8NYX+Ik6HUPSLyD693T
4Grgd5XJ6mEzrv0zu4SvviuLVL23CatHA4uyKuwolV4DrzdLDBAouRzqWVdz4o3ZPtnRUl+k7Hba
6xh4FL6S1DO+IwVKWwEwOfZ7r8fRjekmuuqrVC126sy1I0jGWWOjydG4q6ua15IUTdKF2MYWtg+6
sLtvm9zot9yzdemz+6xXju/mlgLuYu41Yo/wmZrxBwCrTGz7iGLpjdl7jenbXtbFoVdE7GfhOksd
ClXKN1rvNh8qk9usbrMAAtJ+KUaOWxBPl27v0Cu3rC5XQrD4tbvLMgffN2eelDcnmvm/9Yz/bamJ
aG1YLaLvaZoWaXKbZGhobscIL6HdXGlLtrrc9K9I4qnZtu292grQPuysPfwxjqN4aFVng+9gJTaC
u/03Yan5fdqb45umSJoZC7iMOTBSBTyC06EW0MZT89zrRf0C7yLDd7tCQ8DvWj3fljrHHXMXG/ZG
s5K52uhlnaVhpjWke15rKoavosAF1reZphtTjdN5Qy0i0vYGyTXJZ9GKHc4dMyGSHkXrD9Q/TL+p
G8S0tSW/UWyjL0LLKJ0XuWTeU4bA1rd6XFo71GhCVdsOVsJjm3pApsoGaYyEji5MSFTfNx62FtvG
GChp5EoMPrbIZgxo+6WMlADnCKMLadyWt7AzMz1YUpDFumxnM+hxppLBCEYyCezGQEWrsIRhIXvU
OE+GXpnXIHSy7E6AjsnDllsg6p6mskxhabURcAA7a8AjI2hwDSOEow3bJ0Jh02gtSI+ERm6wRC0a
BGlLXLdGd6ggerTerYqI6FPXeconq5BW6zeK1CYwQaae+YpmN289OkhfVOkWBiBge7xMLY3JnWSn
XLe9ir564c3Ks5br6o1mlNoYGlM/R4GhAzSxxZI/6LOObIfsDRDAXtcsekhDMn7LB6E9Lr2af1fU
1PU2hsDKz+9cUb/ZVFYNvyYhLHzh5HTvATRjtZDgN/uaAtHBfG1I59Svor6NA/x2G8zQurncYCzj
GmFlkZkEY2+wwI1aWy95BaE4lGUaTegFFBTRhlnPn6pBqx+UWfRx4BSrXmVca8r3Mi6A4hRDZO9l
5MjvZWY7X2cOGda/7OmSmqms2qAXlhaxI2bR+KhV2ZAUqX5RGHX78TUZRF3uR1pnbzBHChZv1A36
XqQeFiLW7HXC1wD1PijlOG+wPuBvLGpaNYFTxuAAvLGq4beWBgLsWlObXHYKkd54EA7onY3Yz9Wb
bBqWA+wXJFkQ/Csvh8TQnlxl1mOuFIN1oc5t5wRW0SmPlTq1eB50Y/FSRiPe0rXqlfVOkAndW51U
jaApKg7BqHMACY0Z5hb7Ap2zO7PXeyPoZZ48WV09dj4uC43wcyQED/RJs5eqXxInTJEr+Zol7nAU
VpZTG1so7fkOhFTrthpGDA6mqLFyP0bM9ZsrjfJuArqs+NNEAzGQetwqgXS4nmfzrOAehlmgtqf4
qgSZpU9maLoy03c21mLfawflkk0PS+Jb3hdcizh+o2M51HZ+10YmMSCRSycDFZrgt4n6w+OclL37
rbBT+VZXVZcGWoQwI/Bd4DXBXKAx5juszhTZodT6LAbP+ap3TtHuk2gkFYUxYC0bs8jltczc2UVj
l5MTJNUiv0OIQIDC6bwEthbYsltndhWAXkNj1ZiJ5smjHqeZAi46y+6LHj9Z3xyyZuBdq9ojtXbj
R4+4SbNtdSe2Nk4ywwqnLu6dk2X5IBC5JoZI2mirthhNzlMt61yhUq9yvhzSZEx2ahR3n6mEalem
EMXtWOJj44+m0+I0lcbLakUz7SlqNc+OmQ2r27N1J2iZ0jKsrPkM7OgnluI0aQXsAE6XHJk610nS
WpfDsKT2YBwoJcRBPFg9trITJ3zU5dzlLS22tiJysUvPzXbXdtACikaLt/kye4E6Zdpd3w/9fet0
4yEzU7GLVbREXZU0119aMW1bqgKbnwWQ/36Z/lf8Wt/+++vJf/0P/36hECXSOOlO/vmvm+a1eujE
62t39dz8z/qr//dH3//iv67SF1HL+q07/al3v8Tf/8/44XP3/O4fG9ZlN9/1r2K+f5V90f0cgG+6
/uT/74f/9frzrzzOzes//3qpKW6tfy1O6+qv/3x08eOff9kUIf/71z//n8+un0t+bRPPTXf646/P
svvnX4b9DxfFfkg5KKTQ3VYpToyv6ye6+Y9VzG+FTUCix4WIGklViy7hl7R/QB5C8QlYK2VAsGd/
/Zes+/UjXfsHdVxEW6Fc2VRQ+GL/52u9ez//7339V9WXtzWiP/Kff63VnV8W2WqavnLdKI2wymjw
r6XWX/pkxMVaEyahdeSO7E7GvqyLA1cGP2PRg3fetumZGpn5uxHBKcF6BE0H6v39iA25JJBMJ8Yi
zD0aar0rKSv8Mvf/echfH+p06/z7qejZWLT+UIc7JabbOsCXCApN0ITZBalLoYf2W3RI96l/M/mv
PKnf2y/CP2DgfHFm7LVdfjKjFG+5S/D2KAP+7Ej/MqMzAueFoLwfROIlkTcFcOGEg7iBsonDLIf8
danXQTm//d1xoXuxyhBQY3Bcpk4KamlPGTwnggXkGWEe1TtFaNd17B5tY0MlhKypudMLa+faZ7jO
J9X4Vf/SRhJ8rRSvyhSnk925Sh3PXBtQ76jXfEpUvuE0m2IYHmFujCEk1HPGiB9WLUMiH6wzxURH
SCjv11A6WMiP9Qwpm/k7tpZIhmduRxKMLYbqfBKe6d3LElbYn+f4N8NStITmvrJrsKA6GVadhtYB
zZcgRo6YF2mH/j2PerlBK+VizLnieQcTOtvLn0f9sGFoEtGFRNxmJUx8eLGt5iptjjgzHDiTKnyv
dcWXmY7AOWzfep68W7iM464tbBzQVz3Tk1Bgk3AJ2WLeQ/7ot7W2nfQ1uauOIwfGnx/ppPjLkkEr
Cl1PzOdWvZnTJWPHA/oHrZ4FFWXSdLmedILNOdLwx3lbBwGHTI0Z6tCpqF+zFAXXVgWTegGdC4W/
AMDB33Te+PeTIFCKIDlG2kCE369E8uRM9OCIApHU0VYZMMublubZyKjx/f05417GSUJnxqT59X6k
OPNWhPnMMkjUgLgddHURsPn+fYK/O8B/jZ2/mzWkxNYeBhDhD+wcp6bYoTd1FlD9fHQs8dAWzZkh
Tm9dPyeNxid7F2IIXeWTR1Ho8DTqxJsZpCYA9xv6bYH7OPz7+mFRqfFVI9oxs9ZjVKl4+V54swAG
1av3uhg0PZg6qwMeN58FR3/YATw1BzK9eHftvZ18rymF4aGqbR7kS+XEfkdSsC1rN7r/229yNboH
pQ8nCSjDSRjBFtFArNfNgEundCAokSsFnKRzXfuPp6AL2A+IDyEDsDzX3PcrpgMU30kqeoExjd+F
50zbuMseVSQEQjW3lI2u1q8esg5frTJuQWrbqfD1tpeHlELEZRu36d7MJuuiNZugd3rjrevXYkth
JOFCGe/Hn2dlndz34QfsA1L03srxoxfFjefXm4jtgJMFOceszA/F9MOJrlFtvpuNT38e5hQRti4+
Q19dZFYOAS2vk3NS85bByycjB6mAolYzjNuxLadrVMTJqyohhzYQUkMNfNan0faNSez7HJ6oQC9+
Nyt5beOfdo4T9/Fk4WoIcWK99JEgnp4sZSN1UDWSM1QhcRdzfDt5w3Pe7XvroitHZQ+hQjlzS/pN
ECY3+cmLW8FxH4KwUlacKloekAdskJYp/CStDlHdnelnn0YUm0sQ2wkP+lXMA+Ts+xebaZCG+pIX
C1VHufESIwr7UZdnRjk9vU5HWb/FL9cuKo8ROJGEvVtDu0mM2AmAHNpHfTDaTVGKc5Y5p7N3Ot76
+S/jJaqXguDgqSxxZWrHpf2s/d048XMIUCdUrbjtf0DvgWDuRecxhFdc2tXil27q1+Y5pt4p6gqF
CFrVq8YhIEEdO5STMKHneZ9nlcqGsOLxUhoKDghRM30dnGS4VumTPUsJSTOlJjiV0y0KMOmKYz6L
NjsNAD+/B2pazroPMPI72ZhTQb1cunMexDLZDfCrfJc6lp+o1qbToeBm3jmNx9N2/b8fnYsIURKt
TvU04LvWCNCuGvLAdPppZzZldFf2tJAijHD9JR2yh0h6VjjnkRm2xhDahqIDIUxucwpvgZpdL1W7
N5w7TbPbx66Nzqj+/maNmYhhEb9Jz1axt/drDNkBciOT0rwZjfJFcY18W3uSozCKaPP8OS6eG+uk
2tC6Rm3pGWERLh38feOHPXvbKa3PPNL6En+N8j9f8i+PdHLEqnaJstXCzX2MPfcyrrAsS6NgtM0b
LB7ukQfT/a7unx1RF+GfH/A3YQhG/Jo5c1dbXSreT+aS5p2lALEPLFvp/UnY+VHAIjsThj7uJo4V
7Lygv1OzAcZzMo8cjmoXpzrXmjKZ/LQs9xAUqdbUamA19lZk8ad6jPce1hN4tuM1kmz//JynqrCr
rC4LG0g3pS1oGac2p7FSUm13aeRPcfzD6czrwige1FqlA1MmN5roHtVeD2Vq+LqILv48+IdVdDL2
yYrt6sFTczmIQBgv41D4ukKT3XXPrNVTrPGHRzyZZNo9dTtSRghaysSO0+8dJX3uKLH4NsQBu4w3
+TBftPQrDQTo/aGqklCT50SqPgSs9WFXn4DVAwIF3pMVlTuthEzPq+7y7BYI7gGaxkbRsgejiDZR
XZ6D4/5uvDUOQExlG8Hteb+CKTfOuTFZIkhsjLnx7ZymKrRZU9hVTfjo/vlV/naSHfBAUK5W5epT
lF2iDIOUMe+yHb190qSHxBrupJceKrO90zLvqrEpz2vLigiNUKefXd2fxbkYfXozWlezsyrQ6RjZ
ouB2cjrlqTP2I502CtqV2T92UidGLYp0bpS8NcXnyujH5qEAS9Rup7XCfOay/iFskAgD+yNgUM5h
Uk9uL2COlaXruBRCk7hklrFUtJO/WUFZk20OIEwnKGhQDjx5Rvp0Za1PqgiaqfhqWX0QN8mt23n3
aCs9ddF85uL320f6ZTj9/Toa88RYkjgTQaakKGfm7WEa+oc/r551B76L8yePdDJtwAkSig2LWE9W
y7dHEY6VsxkidiMx4cwDIUG/TtG78VZhfC4vlL5W8N3p3ogsxQUfkii+sFs1mOSsa6HVY+T+Bsd9
RnWmUFwllPAXo43XRfVDTepp+Z3d0zZtFqhxi4/Qs2Wj/5A1N24c9cmXBHGk4hqPvco5NPOQYXLS
4cLyoC/OdA3XWXmaK9U5Gou65N+kbKMktDuzvhlrsgkkJBCD9ecsyxheuj1Ojq24dR0YKa+Vm+o3
kTqI/BNSOLFG2OiXy3ECmZhl7oamj/MJ+7XybkQw072k9T26+xXE+FXzUlkDgJf1nVBrI9A0aUe+
vQzTZ3XUB64kizvT3y3Liwki50Zt9egt5WB9iou4udLRzQM4aoEvyLtmb+aoblhyMS9kPiGj0wwa
gBc4E8C8ptpOgk6Yar6ZgRnZu1knRQwq7vPtLqoMMiTh5c9F7ootXV/9UFGXHYHtq4gIRzIZnqDb
A3yUUQVEDMiDD8B5EYehS43bvMu2IEeS42hF0aGlJ78toEeRfwraqkq+iD0MQvVS1SrzzptKI5yz
5QFn5+66pdJ9MS6J1MNcuMB/ExiXGXr3GmIEQaTXyQb4VNLtUe+ux+/SKkBCoLs3bofe7MLSALku
hk6/7aK86TelVRrbnjcaarOy9A9xVOmfrG5CtsJc0sYKJ5D7Jd6b1XLU8kb18xZGgpmXG8xbemBM
op18Q6oJ/aL5MJpZFywoQ6GD1u7KJnee7LqQb0LtjM08iCtNAv1xmiVMaETelhO6TKxMOrfF9IbU
Mzf8JC9zX00qJUIHatdY80FXR8VfCtP+0ZRzkgVYTfh5BoNaAXCwcRankYFuxsZ1W+r5LQgi9Y73
1d1MaapqV167fLfUZfFVXlrsp3HBPKMHiJMoN2rDq95AB83cZt3beq0r1UoXxBmelUhn60HVquaX
XC7fHSO1v65mWZeaHBsoa+sXTPPmgh5jc5HWDipd6Chc6I3+1himsIJ8TAD+5emmiRGgcDxfKfJP
2QTb226QahsUMF29eR8lr6AW3Qos0Kw8TVZ9M9e8YwKTBo7KeIQXWQfYr+Do2ZRDwA8p+9IB6S3W
A19ZIveIUhTgr6bXb1JPzmQn9RwsPa4R1aRiaq0NNzYnXSDtWduPJbl9MR5RUdwshfpYwF+AzJvR
LbDitew1DH5rTOm3SnJ5kVbZr2IVL0iUZps2LRq0q7TlwNUpRz7UNn6ME+3+wLAT8xCJb0uRHSnM
aWPgdVXsPTnT7I9ReVN0y6fSemqizYi466dVJq+6090Egr879tW2KtJ+n0h4lWzMKn8YFRo2vqq1
+kOvvpmLXoSqi8xygr10kXxddP05Vlhmk6b+VLJRQ15995hT2kLiRRafZGTSI28zPI4bGgMASMGj
YSHt90q77VG2eZGpYm/TVnoXJf19ZxNPCFvl2pVozE1cdCgQjXT+PesVp7qjLKxDlcTbcW42SyfZ
QLmJhIY9wdMprC4GELsMgaHVJSqb9ecYbn2Ieg4MVQAlGo7Sm7SUJZmsy++Py85Mkj3t6w1KXIBP
wQ6o3jer17dYyIcdB0SxpNvBrIIh679MTh6iucZwWQhSt/vR4z1Sk6TsJQ4Andls7KnfN/0+MyZf
W1vMKoJgOLdwEKCFRn9+D6jW+NKO2hRWlXwijoVIAKoDbj7xgWQXLzh1ebPx7TLBV/lN4Xzummm4
BuEwhbFtgYZb8qnZoo6qfdfUEXE1W7/BxKI9mIBor1S0vdptmkGD9l3ar9sh7uWLzNoXN7buFrUo
9i7WCJCUo7K9aUwcOQclQ3jQrtwHI+ZNS8tMbrIeIrHvwtXYojDd3k95h06Pa4DIWqFWt7pWFIEJ
gPc7bI7oYpijH0hOZn4ZD/ZntYqL/WIkV2iRXnaJ8hm4xxPypEHjZrMfu+6tbVRg5aSxjzHZu7Xy
ob1vFQf0iTcRXitlTAPkplvWU9x72oUFW7I8iHky71ZQHsJtyDj4CVgifwayHy5F9KWraj2I3D4D
SFm143SISGx23hDvoontHeF892aWTa9usjmdk8eqq+ZbQ82nHdqoymWMaa69W2TpHDtgAUqIsRJI
aDDTV8jB46aexZeuWyuhEPTyJPXuJMNKEElNhPK0F9lPX9RhwreYhoK56YcxesHoakLNblKX3WJZ
t4WBl+NERA3HvLlOjXreca0NlWmCCKOFbj4fQGP4hWg2XVUFelqaq6BF0Ddy2qcIBQBcEWgFoRqI
DAaKYeqXrKhq86AWlTDvZWwYr0JrueI0Y7/hDrtRhX1lqMkVJZKdjOQGZfIAOFDUXqfDdSop6TXY
J2UYEV4UhSlAN1F3AXxot/cCyM0Bk77R8sEflewbN3tyYzQGDzKZZs03rTbGvHBCOXD2poINzRYF
HK2LC2FdZLEhPntTbh2QAEFqEbxXC8q0KrzjFFsowVGh8FnMahYAbsn9aqaSQ53U9pNk2SdjvDy6
Q1/zgE3bfVoEdGAfRPEEj9+1q42HN/w+insHjrD2EqtGhYTmAgi51ponItUzReiGonlnytCbvPku
1pVxv9hle410R4aYaqROMNui2bhWjALtIg1Xb0GIycciFDMIzClDxtOftQig2KTUV5MzqwiXGtkn
JRc1OOQhm/YF9tQBYsQAyCYVFZ693jo9UOjYi6+zpXW/taIZd5NnLR5HijXFoS7dUdKuq2CWDKnX
WkFh1V88DPuyzH6STmOHRqE4I/qc02WHS5rVtA+Tq9XfUpBLO9jv7baxFc1h9kZ4I+k4Xpd2Od8m
OK34qep9MbKuvWocDNDBMCbhlFjlzmlyPeCn4huk1eo0cIjUiqFkvgY6CepBvTRbtSo/SSuj29GO
jRrOrZddAeSqMeyJ46dYr7mgRKlLDC3bfdNVCVh0a4EuNl9Xk3SzvR0b+8QFz27EwL9cEpTbDiv4
yyifspdyRr5OrbwRJko03UVmtHOG+qhZXXtfJ3Ea4qkugfOb+b7sE3Rp3fECnWEDqDuGbSijfUXN
4AJvcpFs2vyujNzHqqnkjRc5X8AKx35cGZhfNfDVp8mi4U1xUjHzoXyKF2blWMgh38GUsgJiWnQt
c9PZm8tw45XJg5tbNWpzsNn5oUH1G/wY7g1tGIAIspf8miuwAlDZvM9a1EUVG0IXdht4K+iJfCrm
6T4utDsjmr4os7EbkQ6P9wVanMBzNhYGxeCWAJ895/gHot4HSqf0c1XLbo2Uw6ZD7gos/23a1TLy
M0uJEC/BQes7BpHtly5yxX3DxfemlZijjHJpHvulOeJeXgq0mpt75GWGUO+6nZGjYVfXTf62JCCN
wZ8/NSCoQCulFGvbwvycWNkUQhp+dvr0tSyX6TLRpxjOCeJUB+H0V2mmjzt0dA38SnR1m+TpZwMR
rFDkfRmOiG+hhFPEfj8Wx9iqrZsYP7KdhcQ9mKmVKDqn17GqXnb4W3qLxsHmyPGhXZIWrPA05b7S
OGFWp882Uj3oTDhvwrEpFnRNfAMA7GCn+aZx7S3JaWDTyzb7Wtl1GfeBAi2uy1Ezqv1Qe8PWRqVv
b2PeyTnsitBTnCwGcqca+NQv634M6sTG0MqDZ6G3V0gFFbRy8jZDR+x/s3dmO3Yb6ZZ+lXoBGpyH
m74gucecUzlIuiEyUxKHIINkcObTn49yVbWUdlnwaTRwGmjASNjOgXtzB2P4/7W+VfWHQHC+RVvM
wm3S+h0vLGess2hWycGdXRNeZv9tLmoKvvqiwPmgy6oOwuoXNIgcSt6G1EvCyZnMCDHb9Fkl7ISc
PH11zXkEJQsErM66+yCoP8OozXajjoPnslVqQrmrLz0PQCZOajCGq7Zhk5X1/XwTKJnGvtPM9b4I
3HkT948izoUO01xQLwyhhI67xnCRStEGsnPmU29Wqo3mNZHfTCvTTmpuMG0UbWGzbOLqB3PHrFoF
isJUm5NbJiqdlnBf7DB6vMqFhmef5M8igJRSTOyolrxlEhcwH/elGuwjkjcR08iALoYd4UmCZQvt
WrtOZ/GtNgd1h6RTlnuQduVNnrNMQpSZWbGIDWAfavSUYWJ3aus05sGRL+sUBO2ZU3OSYpgwG3k5
S3NZazb2lqyOwsmDe+xASDQ4YqZzPBj+WGKq6CtxDKZBEWrqYRHzwoA1s78SVe/RpsLsBIOzEby2
xQgEhkuqN9aejstoxPmiB6cZHLR5bhp70W+BiMok0jLZEVMA/8EJVdFrcYbSbjeUi7U854oQY6wN
Ey+g0BC0079JQbH5XihgPFdh6sJcfTYRxeUH3c6m9mBkRgF9b/CaF4xOKiWwDLJ/hKS3fFy60St3
07wsj9T3hXVomyX4mppi7GPgcs3lWFjZrdeV/YfATYdPMBgSuUvXJZsvm2KczvykoX2eUj+tyIRW
/lNWreMSLTV689c8b4Jbjh01szK5oNYNGxJvesoGU+6SNA82mqy2+E+jlsrkJmtG4gbSZvbyy2Lo
3PQaQLDuxExPDVMSXjKWpP6yqTNiy9V0j8R1PWmyhRBiq6+qx5KSOWi7wqbioBXS+1bWuRKyDZ5r
OQ7DBeVolKRaYwUHIZzgkLMf648zzpeYAg9+GJwSYsfinbiMxuB6wdd3RQ/+BavChdSMPk5ki7be
0FDGhcxs4m2C1PeYE0Jx2agFXyadGabBAZqWU/f2/JiPljONhyZ50AJsKeqcuzUHcfT+TAUNxHFW
kj0LXzNm13WGmMz+SprJB1XsreRMkIh5ydE8PbOa4ue2OcXqB0O/cwTH4jnVy3lXKcsjHHmNHSdK
84kDG/rrOMlMxRKMiaszc/8yWVa/3cve2I2+tUKeHbvrMk8urNzZNcA+LfVse58X5KyrMvJ9QjzJ
dZqTCX6nlAlns6iiibyJlXF33WdOfddIJ/bWWy5Yf5xMo4HuVHwWBdt9ENQcta7W5Fn5MQG4EZC0
BdFznBUOFbpCtXu8c68UPLRoGhcbDbaSl02XX2at3l/1nOpcHxE5d8md+gFitMoxXPSEGub6gZxP
/WtH1wAltbMmXoRtUj2UnAUcwYO3bDA0dUFupXWPfrx9msz2EbS75apLD6Qyq2XDX1dFhLC70nr7
0rT6ptSjWgKprHT8U8a12xapZDp3A23fJFNm7EtdJDe56y6hmQ9ZzIm9CAc2e5n2ikOMPMsZXTOG
O51JVq4DGldihkhe6A1jN43SZXYvIVyOeaRP7A65Q56FXx5ZdnVygrUtd7kCmUVbDRhbKNKcGGjp
ZnfAri1tb6s6668qRzuDRvscrMv85qUlmHpTa1BET5afRQxIDjeedF+k0Ci6yJqijKIeLy99kfdQ
HTHw7QjWy7HikWhY67hXr1PRJhR0rATBT6bzgtm4lTsMdvYDoK4LMaREU3uy+QQL5OSpZGILZ4NY
2NUpI/4aKxf87iF7aBGZNTu0zl872zpUXvfcY+vSj1XVZx4lKyJuPNqV1wbok1CyNu8Ez8kDe9L0
vke87JSuTextljgnczPjgNmxbvwFssO+1NIWNHZbjfOD7eKLo/TVRrnhJ1Pced1OT/uH2ZWN+zoY
8KsLgNFUQHInsliZI3MFKWuHVcd8R6i2JxPtNBBoL0Rn7OtMnad6vB7VslXegvOgNc31oNs7WesG
0UB+J2KnX8cmjQcNETEar8nKBgaOIy4BQK193KcaQ2qVzlXT4svN2Da8GMkEmm9hp332ZGVSTxAo
7igmzBgQSDq4GSW4nNXPV85hXv2NYOyyuJP+qn8IEvpCEYBoHJd6qT3XosguiQPS5Y2Q+sIurycO
cvBbZSahModWw/SqBlT8TqdfWkisfNKD606yW8gYZSVSbDGywd0LqhfEwK9CPmQimE5r5mbPNWZX
eQlxDzKGL4Bw7lLXFNPNkoxpcVjxci5no0kf2D4t2i7QprUP7Xm2v+lYM6ddJzgfjppZxOjomxO+
yf4tAXb90LHofyl1DHQHuPjV3Vp6+FG0MTFimB3QC81uS7RXRoVodkVLkqXlgWzw9E1MvX4RGERC
JOvo9VEi+po0gBIlzAlztrFbfPKv/X3ReXMr99Sum8q5b3rY7TObphWaZ4tpreE0+mnKLZuTl2bj
YuUE1XnM8aE+pKiAjH2WrPwJ+rYCMvsBJxhd7axpKAw4EoMSeyj7kZr4rdWt8igqy7pY9M65mSsO
RsZA9DRr6FSc074sH4qRkUVdwqhJVdFH3+Z8VhXOzmwXqvDHudSbKRGhUObaai/ThHpG0+2khIs+
Tw4md2aA5fj3ugoMv++KJtfR4RmRBvJz58Iw7TXL6klFHXEFOeWvhTncDR6S+Rddn/ddp+1CNPUA
Gpk6zBP7XYPRnNs+sEfaF3QVekxyZkOCffEsMveZQ+sU04yCVo+B8hedjPetme/XddCL06beaNXb
6/pRVYIgHNYMareRXOuDDh/rmkyE5hdN6veNxO0q5HWRlAjKgi/vbmPaaz0BEdzGzHYjSxpRWpnt
fvX8vazc8UScvPxFM/F9X/j7FbfepQdZBYnduw5Xn42LVU/0EmV1oy0XAeZON3N+cZH3PaftIjRG
4fXQd0dc+O7msbOUKOo2qWB+ouzMqWsXjFYI8PkXn9KfXSigLfo9mdGC9/nzp9SUJljoTYhhU0NO
teRQSIHhc5DtfQ7o/2+PeQfBAj1QQv9svAA/X6yYNaBQZc/FRk6HbD3YZ0Okjnh6f3H//qBd4AYS
+Y3kBCOAjXjg3Q3UvYLcJQrK0fgxuJHJ3lWPSbVrWBykol6e733n5Bq/GvN/cjeZ5HiLSJ1wBbx/
g7kK0lRPOBeVXSZj3Hf685yYUyRxc8VJTZLuX9/QP3nGtmwU4Mi49TYjxc83NKNIq8qFYRKItKBc
q2MrtX+VwvznF8GkBORig4K9+9TIH+QYnvOIEY6QY9EUTmxl9vKLT+xPbh3RO0g9EJICaXzv3hjo
sGKc5dZJ/6Ya7yUu2OxelU9/fcO+Pzg/NlcZF1yGWRA3CmzG981V3U0qAW+njcySVlkhnrp8emH1
Q7dTnq2iuEXUs7d07HzkpAOt8o949C9Nb8Cw5z+aktusdfYSBXVw603d338aeRARjNI+h/Lhv5tb
Msj+LX68lvqTASpMUrIfl0aeFCqdyEJndPzr27F9dD/fDYyYKDU9Bisa5vckNmPyrNpseEpw3x0w
y298gOtCkUo8LMdp6fdLpl57UX7868v+8bPe8np9TkdkzqLKeDeiclb/VoAli6qmOrByxDPxwE7n
3ie9v/tvXMommmELpQiwHvz8hMyyFea4VSoqysLgM3T0JobimP2LdWh70n6+kywIKENZ6ALH4NP7
+TqSdlfQNcyjVgsMslzifmjoL6+7SWUx9upth/yLJ+YP8l+4SroFPArNDhEfTAQ/X9OfXEtpHiv7
QKgA7A7CcTJDbEcgWuX6I0CVT13dHVP6Gi22bUtQtbP6+6Kgl/nXd/kP794mFBUROAJ4oMZ/WEVG
zegWsak+SJ2IF+zvkx7RKgwtxTGtPMpfmWb+MG636xFZCteJWgz7i5/fuUOfS1e1SddgV972F2vY
xqj9nvvDX7+tP2wuuMw2u27Cc2ItvHePo3QpILicGyLK4ZLspNaLEC7dN472wCY0j3xzjP/Prmj+
/MYCafmVSRMvcssvqsRVUGr0T2hCaP2+qH65Sr4zeCEftDdJEJJcNojM7+9GEFKltk99VuCmHraA
lGurI+WJMyrlkTo9mmuwx5W9zyAQfH+f/zQ33v7+ZLxzU777z//1UFf8894v+ZPH8vC13kyJ3fsf
+h9oqvzOOvzPrsoPL68vP5oqv//4765KaAO/beAwM0AfjTyNpsS/bJXfv4WKXsdJQNQN5hx2o//0
VRreb5wdTI/jA7+ybTn+7avcvgW0QifOFxskAuS/5at8t2ai44Lzy17J5EnY9GPvKW5G0bhU3KjF
rkAEDovwjlYrA5Dw0zcTLUY3PbhN2kW0jN+61DgFRq6ftLW5pijrx2SBXeI8N2kkUlTVLPvK6T/9
/cH0H/23P42nG8LP+kF9/Qd23u4fBIl9eekxx/4/MLwM3QWyuGFE//MYexjk6z9OXfkiv3Q/jrX/
/bu/DzjH+Q21JxshzBlEXLg+j/3vNl6+g80MiSLmLA5U6M/+PdxM9zfAsLod8CrYnWF5/fdw275l
2Wjd2bZsGacwyf77Nl7ccpsVmIh4mH2sp+8ZzuT0rrQ1BzuGcBeJAYHPVGcfkXO/0thTB3Bi875s
fxGH/D6g+vtV4YKyH7F41mCX/Dzx8j9ydykyBxZDT0eJp4DM0vJMq786j3Z+jRoU7I1rHSAn3Kbk
6URdVeUXQmWPBUjPGI0i5UVZ2Pv/a2Mbqd2H/+RV/x84YbJJ+qvBfJ2nX1X+05z5/Td+H8IGfnMG
obNNmaxe4Kf/NYRNvoETL2Ccbhp5EIn/HsKG9Zu/mTQDqDp0iZBZ/nsI278xkZqbuYwRDJeY3/ob
Qxj1D8Plh+0gc5nJpgzDA7M2T4v/bjsIZce0Cw4Q5QjlaD4sMAxA5JlAOU4ItRb/uvFSiTBgzEV2
NfRe38cQYVSH8GH2RaQal6L0bLrqwRtk3sVkPqbTDdidjOgSJ2/NPATiqfvnpocDFYSojWHp8BuC
JqbRNRsjrNK1fC9MTxVHb7GB8zV6Ubtoajp2Z0taU5NP8wRfmO924LWIW/cR2kPgkyG2WnB9XVnT
OMTKZV3ZTqZ9Xon7cagnTzpKDcdbrmxo0TQVcjyjVmUuIzXxivQasmwTFIeToI0vSDdFm0mVpgpt
MVUkNSZmQVzlVAQqXtyZ+OCs8OCO9HnWWnsiqHCluXre1BFeYXc52tIuPwaeMK/tLat41yP+vFEs
RS8ZW+OPddr7X7bYZCppi4OIMcP3RitvgID+MaFYWj2nRts7NG6mubpazDKoztMoYIIg+IEWNFCg
8092KZf6g7XSkQRcuE7mTngrsVVe4/krUUgZIYuFM/hPdd1ZxgeH2Jn1ysEwexm4iT/z6WllIzd6
zHoGa9p2Nx0akfJkFgO15Yaq7QVTMm0I6v7zR5nS2Nq3gZ8h5hhnmTzVWTHaYOO1rAJJAyqINmFb
WMj0uvZVLZKQZvQg3ltG+zGLdHOxn6aKlVTPe83ZgcXrD1SdmzbKGum/dUldq7jg1E4uwyqcKdKJ
VCAoxndo4fp+SpSr41AZN9xhAb2BOGwBb5LjltYXd/RCMAyWF80GL+vAwYy+tMJNeUQmqn3JRrpc
4Tzl+YWBNpbAMLgrECsf+zyl35F1bCWisvdRn5WFn38Yplrm3CDR7svSmK1IW5UCzLmaFl1QIsZo
GegVwMLFce4H6ClbjNegpwRUlistxZI+T0gVpcNPg2vr48w0jByuHeQbfJ2cw6vVb7nYrrPetSWN
ONpbRl7tTatGicneY8U2GujqK/jt5I0eibxh4TNec8Kwyn2X1jNpPTSG8USNiSP4mk+ffUyALcVo
3SQyVCfDIsyXwKrpKsn1xdac5oa+4ZCGLfQRUjCAa/Uxye8kx/hZW69hZuZFfTZ7mE+oakw0M6nT
WRPC1WnROaIBUfxYijR5qya2hgcaoqa8cPyBRuoy4KH8IFPTzmIvCfIcftWmhQWUc58sjbg0kPHT
rlNC/9K2o7nu0xzxIuKTwgdllbp3vdsHH2sP4FE4NoaXn+rSIlEYEWR105Y1eqmqNKEc9d9Z9kHv
p1/NbtHT0FGIOfkmtqaoa/2lCh1qnUig57l8pMOfURkws3V4LOoy/YRUjs8nKAt0KBxxfT12l4lJ
b85L0yBPbCYiFW4/DDxImO1V4BfVo25ytV1Cee5pXWjW3IxVR1aA4bqDuIe0rJLY0jVXEFW5pkfb
zNrpgM0fk3Sq3LncEXNAxuHQ1naKobqseKBaV+mhJLcsR+SAnDIUCHQJdA0Gq4ltaVQcacYiw/Yn
U+p/aS22dxfkWh1r5GPSZyzH/KrTtkZUTVORAsHqN0nsKytx9+Ayx09gTetPld3S1SQ4C7qP1ppE
vPVzbqG1H3zwcOWQ9sguvM69IVoRrbbfk+Q3p+t34ansSbNr5gbZvm3dM2BnOiVJVQZE6iAB2EFA
d8s4J0pXjxseOLgTdK+mKLGJ7YwW1y8mzEFNk90kmZ6dENSINVzRV9zndN6I10pWuHL0M67s1uYj
8JcSwiNe6K66SlYXdmZflQWExKVIh53N6jOEYnWKau8DAQ12lMXk59wHr0QCXDrLqAdAdt8lGjhR
vF70B8uelY5hPeefkGLDU1Wd1P0YBXH+QBmWpv6aWPU5qUwSrAVuA/THdpP0IbOprqNjLQdFuB1n
0LDXKlS2Mz6GNi7Tmly6ujCrp7zLEhl7PR7csOULOu5Zb57MvKYTrQbB4CNUhMiWUlbOJ2iCIsUX
m+SxcosVVZfRZHh4qNp/mYNcb0NW+eITkdCuDrtw6pC7PSUuUb/03TNlfJn6Sl4PK2a6EJCZd3I6
UY2HJDfFt2I2y2tndp1HDB7rp3Iw4Z9ozIWoJmr3i9EN6MWXWtef5roIFiTzIM1sdoWHefXqi9JY
18+5YQ5XqFGgcmVJbRHY1RZkkLXgB0WUw6S4X/rVeEbDiGu+8moRhBO//RGE2wRDKjDXe/C86zeh
9eOZPTnlBgVK6zCVBRSYbPSCG9us8oXsJnbk4ahMSDd6m9VjSIsCySvwv2k3TMJlauShycNkmGgh
yHx0gTRrmGSFgiAXlondt3twag2MU1QbNL0coV9lZZu94RgCmz23iODBjJWLf5daq1FGHamA1nXX
o7yKtNSfFvSLhawCZJ1izK0X0iR7OtNohYzhYjJTvLZI8ByIEqY7DZglA2MUl0jsYU6GTKCJfHBL
7P0xKlGbMSC8OcGqrinUzwFtf+O0aE6p36ml9Y3Is1VZxRSTAxkL12qufDTo5YXsMxfB71oYb56f
TtMXY1nS9rIukxLQYZ1XzEwILpEKEsEFV8a1FoC9S2a9pqVWTJGlLxUSOlSkhPK2Q54kMfFgenLq
hgUHDSx9zd51WicLmu+jrOMyQX96TPIpBYXmMssbUeUs3JigN0n/zlaE258H2+6sHbKCwD7WQ+17
xIIH5Wj7TFxlQItUOc6of20F0xj2CWpshwVi67SiA3CQt+A0qWz/MsgxT33rg1kX1x0ThNr3RAyp
q1yktbpKdFEgPg+EsTpgYCGG0tfTpV7us6kZvItUFFYa2Wtap5fmaJfpa600FcRZP+sbltSBf5zb
CS/UzMBOHudksBGgV3Nq2V8GQK/lOcWGKG7ByaPMUmyktYPs2l4/YzfCUaYvjF2AcoCa9y0WIuB6
xYqlx1rd3Hjq9NXMD2kLoTNkIDvzoz8W0g+l40w5cGizbb1PwWQYH+cEHOuh8ofkmz7QKDhIyu8L
s4RYaNkmuo5odGUwx1BCyRvwW3rQR0SdYjlxzwGRLvqYd5Grira/KZh4yosM1shXhBjTlQ8x8bMn
F93bG6gd8r2hus48WP4YLLtJ5hJeI4QfFIAO6RAxwvTc56aN9XXjdxqeFxQMDfJAJ00vNd5YGXma
hcLCZ5M9h6rx2lfmhHzYO8ikGOqGniMEs6bRv+k9pBqhAWKx3tlsO1p2awMZxV5itsPOBZ32rUVL
zt49yCX7b7G21s4dzNYMawR0SUxXDcxtvox9eWCDYMPldWaet4RsV1T+rJuPdpAH/Ktltw/gBPNs
Pywb609NExGyEFahyDZeXtyjg8q+QU4uBAREFxJbMNvLRd+g5w87ttR9XEvPRoSoOpJOu9adglAF
leufjQzEbaQ8PXvWYOCC0nBToUe9pehdS2dA6jwSB5fdWoNKh5N06hzXwrwM9YU9kT6EDwPSCeoR
rZAo8urGi4QsVlythJ7IqxYnM3XH0m/NC/w8m1qLAjcCyAHbBjhyY9JiDbaEQZKKK5ydXYNjjgR/
DEfJ0GYQfG0lMMA0i8R4OHUL4acgd5dQJ0T+bYRqyy66y+qvaZOXwa5FLFa8NiXCPhW3qcbhAlww
wq3VNZCDR23tjWSwWSmJuEhLxn5Ajr86XmMQ65X2gVPGHnp3JwnlbBEUsQASNKOq7cbg0WURTfYr
qh917W3C82cPReCQRBXcQaC8kL+t7pGtZ4E9P1VNhTrp/1cO+mXj12028P9cBdurF/n29cf61/bz
v5cNgt+czTcfYDgmI2ArHfyrbKBtlS867XSKdaqcv5dT/1lpdYzfqP/Q2GHT8Z1SR0nhnwQ72/jN
wueKPZ4jMTUwgvv+Tt3gp6oBtJ4tLINa7obU2WB6vLofJROihfqdNBLrd9bO4jgbxfpko4M8S1V1
l8AtSPz84db8swz/IyLp507cxgeiawM1wiQ3jtpe8K5OoVda09MjYheAyC+yMoflaZ0mA8Ed4mCE
X5xU7v76kgZ3/4fayPdr0q6iJ2ezgKFwoG7947usWyevWbAwfLkElofFuLAyd3NSWOxoV06daQNL
mPTwYlfmZfpxQDLMASO1vwFILl+nxuT5SS1rfg56a/pVBNbPPZ/t1bFlDQBoQhKxKBJtlZ0fZCtW
PbhJz7wTinqBCzJKnHYxWiTI/UaNPgm8sg9+tl5+lezxrp3HlbfyIwdPyCVkSHjudt9+uHI+uB76
XKoyy+hoNRFnvnVIS2tV6BCzQceXqBPVmbumuuGYqIwLkqKDNsICqRlYRlo6mwvblvLeMUSv/d6w
oTr+53DFdwXS76+O7imaBkrDgG8snoEfX509Q1if3LomeJYMENwfhnur7G5mmaACRHmgyr2jpjSf
KAlXLe7B9LL6W41DXIcfoXWfB6fPQZIgf7zKuhx84OJqrFe/GFw8x7yQH0pvFI3ZI1EQhD8EHgl4
xM8vFLKMG8wON6NwkCvmaaJ2vJviQohSP2Jc+VKzNdnRD1dPWTrZr2DiUgUf0utvlC/LS05IzicX
JwmGIjl2d9rskRezlGjGBl+17qkdU+ejlWttFjd5ZixxNzrGywDZi2hDSBGIMRaRHdo0KLHP+FpP
SvUSlPMdC7Txuia1ax8bMxmSEjy1kuJ2LdAVcF4FMXhXBNVqQkruLeTOALsohph5Vgcw4VM14yzG
sVncQmnO50PqSVmEoPBxKfVMbinHgN71+g+ecijDNcnsv3raoONIylutOw0lXcRxcSp56AnrRvre
a9S5qaQSEOUUjDkKCzX+Kxxj5g1b3GQ5rZRhk1Cve63DWeagP3K9UVMAS6f5BZPAdrqQAQ+Dmxl2
fkksxDqF1irEjgmHv7g2C76zUR/tBkZuZd6pbkk5TAqnigqvy6/sle38FTXOmrKIPvMVJazJsUK4
6RRxWBc4iAE6Z3Ffw7feuN4cHuvVrBUeqryguKrp+ivORrjsnJr4wXQzupYlQe2hM6Ut8eCpYe/7
VWblw9j13YWP0kQLgQcUy82gW4iFDTbjT1SUO0600Fy+lAteN8ohFmx6Y5jnqApW7xU7BxUyrykA
TIH4mm9du2eeXhPdudBGilNouzMyEHW/Y0pral9/81UmBJaMILnyU0Iw3KUBQYjLEZOf5kg/7upg
jVa4EGRHLGyagO+njEFzoIPeU2wKk2LI7lZ6uF+IXcU8veRuqNZOEjddGcYdJYNenZNCUEKlRBTM
D5TQQDsoq86CPYRSJHGBxCPJhoRNo9nLZ42ZZTwmVuZ+aJymnk+ONmJDLEitv/OpAi7s2VLKcoYK
kJ9LNdanlmyZAzZ742yV/ktVaRW1Dq0WL2tva+YbOnkCXDiEfFmoK7YoxAVTlbLQJOwctGQ4ZuVw
scCwmpp+/UL6AuGgQ98drNwc35zaLK4wSOoPHP6pENOhkbwGDl/HflLWdZ841SnF0fPsqMGikpiA
JM+NKq5ne4NB9/XeIWEVm+9sImEpKTDBXUJvIbR63JMgURUcNWzGrk25fI+Fh2IujjPm8akz3taU
9CJqYYn5bEgkzgTay8mK6rFQRw5nwxAmrBN76vxf3T4tHrTCDr5x0nHgFvL7AQF3JZ3uhr5uSK8i
PxsKITFBuR7VJ6vZOWvXfChsDXQDZGOUlxTg4lz5Y7qboEIzzfBxb9ARwO/IpQMHOTSpN6zDy3r2
lsH5wInBeSURTN6o2Zwjt8X8mA7SO7W4vi4pSbha2OhOfdE4JrMKFTFSdGtQLv2e0EwHkfZgN/sF
7trXmqiIq9abkTYbTTNHsk4ynP6cgskMGbDlkHEDR94S1DrApuAlmzRxO6vUDw6zVzvAdtR6rwsS
b4zCty9E2hXRXHRadrX02oBRjgT2yBhLkhCGfnajztTVrpkIloykzsql6+uNwHHFqtb308fG8his
Cd6/K7PLPJwXbXrrSyM/oN+lUKklfQeHoTfvRIqcmztjHT1CMCLMXc5TGzRUVuHEB9T9a23dB8oc
jTA3zXpPxpl/LLLUE9Ew2fl5GdrloLc4vC9ruAEnC702hhj0T1t+egd6Xg4fWPnLV9/NrSsszeO+
quYkueuNFSMkyFqFnX412/tKtwJ1hLAwAPVzYVjqeeJeOGNA5u+Is3FHXNB6q0nMrY4+5Wvo6yVz
GXrAzZe2foaZaCNErG13vwbetvqkte3fEU1UaXfQ4QcgBFOwBsQEGRrmaB4F/HPdnO1bRizPtrCv
Ow/yVDC5UCpgKsSFm2mRKYoh1igPnOfSuR396QRQ9KGmdX/J6X3ZT1p/MIV5aD3jrSrX+0YPvnZG
c2/UVACF+Qreic7KtAcWcZtjvjg5qmtvbEsZGUQRf0AWRt2Q9JEPZeNe9Zxv9x3eLmcup/NcETLj
CKuKWg8TAR0gY2fwND8mUzBDP3fcvWyC4jguuF/QolknVjov1qCnf00aI9vZGAkOjEFvJ9ypfx3t
dr4YuYTH6kNLSCHHD2EXtU91oRI97nXtmC3r3O115RNw7Fi9zM/KWYaFKKGguRhgJYhQ6Rg7kAoN
YCnF8FK0696YpZ5fuZUYptjQqAt7iBu3WAxTJOmL5szDlrvtax+aPE3RpwZZesoL12KrRXaNc0yS
VPevJlyf/o7Td/dQ60yqZtEY3GFYGuRIDMk9nrQ1BmRBJ4xBCGEtMJL0XEm6GB3Gp8uxTda91+dz
d2CrAWNBEetCQsY0X6Nbh1/iB8OkLi2qxrt81NcGx7ZejHHQji2uCsMej4avnOvW5bwZEm3DYbqu
Kzgny2Y1DvV+Xe+LhHvONLgladsZVdN28LKAPI0si1bqNEZYkHc17j32UY88s+1lgcMQvarmbxUN
nDFxAeOF4l3h7AtLI4uDPLHyi5/21naPvN2iDNOPrWZxbEC7efHgsbcPCLCp0EUvVuWaB3/S7Duo
Vgk1oUB8g+uuPbZDg0pNEMVy6jL8wbvVJlRAeF4XBakwH6FR+B8ztMnDua2DRkZFn9v1CdxKwsox
LtMh0+uW3uAo43lMyXnCknNDBpDMjqwm5Y2vBfOnwayaezqf6kxQlX+HEF1eQdB7Hv0C64ewzava
KtMnUpaqcMjM3viMpobgMbSwxzQpjW9FZ3mP6aC6naqT4Y0763zqjUS/4INjxPD2EhVXygQzkpPm
8exS1xWhO68UizQiRhZ8uDM9rt3KWY6E06E5dqbAziKaao559tkFlOSZTMcBC/DnRvRk+SgRnCkb
e01Ilaw7i8mSci9sqvxKELu31sDYFmuegYPBARvaibJpU+MMJobsuaA6QcmdYo1O9Z9aKWY9iCWB
tezpWg1srgwxXY6udZGnBblpCc0XGgR80SfvddGHIvIbHrchGU5k/6QHGwiEs2Pumq5rw7qYlrK+
H0pnWmkhW+Npmud012qNfzs5vfEg8PddVDCurhdSHG6XpiLYYi1lsBd0AXeJAapl1eeTtoziM0fT
jEbMNN8FrBoHX/cponiVvd5kFg0TvSkmqlwWJyLOjO0XmDzJZWWMxgXtw+7R4qx+LBa7PVdBn12Z
U53etrq4SIvuBrkSlrWF7l3MAeCcetpJFkoQ7VNPL04y1I9wN6ZDWbp3uGMPbOKoEWV1d7A1Gge+
N5aXanA6OuaQzzJU0XujxW67ahXpMqtZsKCV074uKwejK0nQha5xYGyr5sGaOKPXvkWVTi5NBBYl
C/NcGAdoI5ceoQawB/rhOhCk301ulV2YXomNtgUsZ5DmdmMJkZwmlyApa5gWjHlNf27GSXtgy2XE
ypHaxThltPcDPm4+91YVcUs0Y7xgO32i3l0efKtZLyYpJ0IenNesySr2IUO7m4Jq3GEmGA+Uv7+2
uNaCPW2kapfjpr9oNUJ+MrAtocwWgCB4NR6MrJNXldTxE9tp7u3mzGI3/V/Unddy49qZ71/FDzCY
Qg63BKMokkotqXWDaiXknPH05wfZcyyCKvL0mbmZsr1drr3diwsrfeEfeqGbDXXYLs3R+bvPDJAK
GAGuQ0OACoqt7zYGY/DgDeEnmOnyPR4VkN2mg97kyUgnGb7czvy6dVaZG0SrSKwQioVRa83pU13H
XvzeOwhQE3snW1Uf8E2Wq3BWKbnygvETkk6wgLh3ynJvYFdHvTCl9yTCH4csRW8nGT2YgCqgaxKw
xH64KtVwuKUNLz8Yqhesu7xJllGbe4QgUE93dVAONLyLwUblhH1ANXMpcu++WUSGH0YR4ajXSLwz
jiNv6BAIO8CU4QpXL/OXpTrkTlWFCA/9/3oBfeyRxiV3rqbFEPgT34bOVzxJOCkKkCuvqtQym1mr
6KRWUsPTH+ViTOLSUlIumhFdUYkLP++GayfTpWVbufesSUcf1ceX0XPKZW21j6aj0RXsu2jTwUku
VXDGisAjDXajX0axsfJ6P1koGOlkdp6xRUBV9HMaFFwvcd8sk9bnOgpJYyTelgff95W1QCi1MYkv
SOgS5S3SxXgZ1+0d/Eut5y2wvCfRF24i18dxTzY/oK/IV6y2tEAgLd5Q119ZWd0virza91HXbrkL
SN1aIb4nXhvWoVpFNgRJ3tLOv5Zrrcf0h9ZGbDuWgWU8FKtVI9AyFi2ed5fjDaPbcpDRkX/HBpYm
6EIrT3FgWLscATPou54+02BzLpHV4x4JrdfSMu9lOt52Bo3VzjKpRlMsSpe63K/RaAHA1arKdRea
wXsSRe1Tiy8hclVu123MFgJ2PyQ3ES5ikGlpQd3TbM+WTWXENS5iIkGN5jlrbRiefQ3XQZiUkLZ8
rUaRxnXjRd7gMTgAJa43Zqd3kBrrGihZWDUsISIGNPUMsiYVFAer4BJ8oLvyCp/wKeo68z3vq2DL
/zE+GMiA6Rsnr7Wd6mYBBP+iUJ/dGqUW1A6avRBp/Z9QkIobzMK6cgaiIF+jyPdHzUS9snWzyHaN
rqt/IlXMbnR6VFe5Kqi7Qk6UGxVBGlvESgcNEV+8JaHUMAoNk1WGI8wVsB9EvFzBkzZJEdVXAuTn
XeUX3S1WpgVyZRb/M6Y/WdeCcl/h1UhpQ0XCQG2k15iO6lwUwF+utKSF7RuWYb/GJjFUZiUVrw1K
/SV/IRMolbxd5IR1vzJjEN+R0hsWFm30d4Udvmo1s1viM9dKs9KTom2MXbqtCXW2QlmMEARjRbqq
FFPhewP0sjxetY4+UlHGyi9DVlCvwe2QoBOQ0FNK0R/BkljUPhqhrCu7dvL8tsyi4FEZGGkeZE19
6xhCf9UVYzs0DIs3J++sdShJyjOSS+mVm2jvgh8lqHYACQK0azwQtt9HjeZf5wEZLYCp4bYFlvbk
6YSyXoaIkyiK3iuWQeFHhpsndQGdMKuoVmkkllcNIEd0LhJipCrM0KrJzVsR6+lFwKZZW/R06VyE
NMmh8NtJXcmrtHeFO7lNbrseGzBVq2/rVJbeorJzAV+l7S5s2t9oVmPi5UliJaI6IWSvWAo04oob
qbDTkJ7FnCxJo0/s01+NodM+d4WWz9s0FLYuDSEUTDwpQ27H3cXwMed6BHt/5iMtg/d11yqoJscU
cohi1aVjouCEvzjOWpaimuuqL3rnLov6MFw3ilUJy6HocB+Xe/3DaPWBBn0b7DI3vY+ROknf6D2q
yKo2WCpKt25sYE6VUtY4AM3SkBbTkLiCJCtKV1I9imgY9SCbi4KLBUkvKey8x5zq04hgysRXycr0
fulEbf2CVVkdLpsit1ZOVQvsQmOQtzAI1dsG4R3QT31M7axXVQGQiJvJOMYAPQpCf60UhutBlI+I
jmNcT82tljdOa8u0F821lThWtYGWZ8nXmexSSksFp0EVLEdseF5IEpTTyiTLktrIXfHy4V6WtlZ9
w3WahH/yqvUpc+OaFUBCMSztufVIhXA8AuD0SQUuRLrLoL+HNpIfVFyeaMwB5VgqMSE3QjJFJh1U
RKYULpamDJYBUct7Iynxg0xCAPUlqu/APXbO1qDZ9ljFkKfInvKI0C5WX4Yi1OuVDwJs2ItNSj/W
1zJvQQdW3decMtLzQNa8ed55frzoyVp3btp35SamlgiLvHLKG0jNaP0acg1oD4UXH/xMEl9jX4g+
Fli2MdxEVSJZJaaHGqfQuLee5hjRjCshDNhafgcnJsmiT6um5jqHKAzEAlsrepqpX3Cne5IcRQtX
Rl2A0Emq8kXZtq0DYgRR1L2EOxiIQqOg3T5QmAzBoet0EApZ5p9PgHJ0qzK26J8MZd7dNEPD8dah
Ezd3ni9X8qErS/5xVFo9rIcp5T04GdtzKTUikplZW7bFIgSygOqh66kNXI+CMh4+bwQTCYKKM3gu
2POm7lgdCWSh2+nQnNFckIz6iYYHiiChF2l3eipYwCo0IbcV4CcF7wbH6l6D3LEjKvd2rksDwlbq
LvbmqU/ryS7ZEKLtE30aduCG6GQbtRoMdIxDT0TiL6CK3lhx4iAWFmKVGXWVn2GZYXhzK/Vb43ZA
DAiOs+n4+kYBgkFRI1NakMou7O0hydH30OGW23pQQRLsCNqoOAVJ9xB4MBPm/gDBf6Y3PQ8IcOdO
3wxJCwzCkWPujC7N3j0VSppdk3D/blGsuSkVJXnHRK1+1OXWogaelQe1FCV0L1MDKJY2dMgRJXHX
rmrF0dS1pjtSufGAhZmbFE8yDwSbihBW02rldZnTmkWDL7yBSN5rdt0k0aNC/P7Uy92wt1LDiu0s
zyyFBzXVkELpxcgurM7gba4948+Asu9SoFLOK90lJqDWzGjiJ79KHAL6uDT8z8ZqKNlLnlGH67JV
CfmpPyfxkjJMaV27vLcrSyvopvum03dLfrnypwGEUc1o7prseDTGFnVnsPuUUEazEV2SZ3lIiwfT
Vaq9hHHjijoDWwaKn2HOK+JHd11VWOVtUQ8SWzvNXB9GhOLGYL0QRFdmwYAB4CruRAIrQZDkGy03
YmXbR2AaUHTV5GgjyLDDbaHJcarDE6lz5gbV+N72pBgxtAQEA0oMAhdbFaIqF/WVdlX7lRJfwXXU
EkRpNDZ3GxDvz0e9kRdfG8NOX4zbexUbbcX20ppTAcLN4czVsbBBcoarvo0MQore4VOmPtirjBQc
BUZPR/rAcroiXg9FDBjFrCz5oNBAlSlISIRWWa/HkS0YKlMoOJWNrWcCaaD8td9FROA+ujCQ9YVK
mrcH2ycr86yhy4kAYOraXV2kL6C1AE7mLRRdDFWr6J56rvnHz6vwpQfo1K0CnCMfZYJOXGLdUHkc
RGoBWMt3wBddA9XRrOqaw4j+CkgJjO5J6sMSRQoE2oKN6LcJiTVeJdwGiE3qCy8F34ZSmQNGTlZc
ca8WCXbaDYXnuMo5oKD7WDpP6kRvZbQaMoZ+Q9jNiFaMu6rqJFS6eyVbhmZK9BrkQnxND7PP5paq
qnvVQsXIriNRXLUVpD0AdwLmG4YCBsTPMwGVvkZyqo0oy2W7SqRU6SBGIks4KwuP7kqTgNpZpC2i
IHbcoBm+wK0QMRcurshY1HDeDwnahzcNj3A9p87ROUsSnDi5rtF8uS7VAcFJ7POM4VlX4/Sth01f
znnG5X6rkR91txCWgWnN4hZhqL4EmzkvgFX9aisDJHYeg9Nd90JgNndfXaw+Bla5EQcf4iFyDNIr
sGZrDwC16JdlJ48KqLyRdG2tzL0Pg0aW1+PludA5bAaGurX1GKq94ZOPmtWdNeLhNmaBXtDCt9wP
yJQgxFNkVmaprwJsaigXzYbKrB41zcERtagLgJdpGGvUuXOeulmSq+016oGIlWRlYq0QUabIX1Hl
R/MLiR3EI3Swhsi8oeAryYmzDU0wLe+1UXr9TWBVubsvdGxyZloMbO16NMjiBFIokbdlaATDGvwH
rUTyZyXaaOguD/O8ELKSBYqLzwKzk4r2mRA+ZkqOYE/bhbLzWx70Afir3DnRRinRq/+DPWY4PMrO
GB2Y8G/NBeKVlrEAJi/k96oT9OhSSuiYSZVV23pqeuqcCpA/T3R0E2eNk/Nm0ETxvY3FVyK9BOAV
VsBKeCle0ZTwYWR1bYEJNVX5oLyNc1/+NdRDaiwwg1W6pZiWLip2UGy0Qy0g1xsniM6YjbgNE0m+
q90kXBaUBp+MKBzeXF90dtqAhZboaNoWF8XhSQXXQ4RdlneGO6Rr1NK1GbBjujmVDl+acOkAQaGY
yxl4KRxrkVUnmGMkORPrOV1Z4x62bvUWxobL9rF8YyV6Xn5DHzv6kLKi+SwHtwMyzu2DNGeT3/lB
Fljbto6xgMsAys2FsEXiU0DXAPcFp38ykGNclwHKl7JV+fPQGwysQS3ndwkZHMVFJMSMiq1ghKOY
nOBqH7GPd+nMUgx51/RBtTGaRDx4KhSntQd2Qb5qnV7CozfNkOdIg2rNZaCtSasQiqdUkr6CNtW5
wOtW6JaYTADaAoL0RxnUYC2M/vOh2VpbVDa7Kw30hq1LgnWFUSmdwy409p6VyQu9ryrT7uLBCYFe
atilOjySmFV7w72HpK1IHysRVfBBFLjMQUUwkgrhH7kqPRtIaHjgBGXC3MCyOQATVdZvLQ6e1A1p
RdH0boLrChUGGWQ/25C2tA9rD7RmsWys3AoXqYGJwkC9FSVlhA9Xueaiz6RKWePO5NyJ7wct8j7p
ZXPZSQ0ZmxcDwLMpKWeKXcSeDAzVA6GIiqu6IK5Nrtoqg6yah2jz4liQsqx48gSN72x6C2W4AC/z
3zoA0nmd18U15EF3I6URzTHJeULuN+Ht0RzMtAwpTbXFCFt96lvp0/TVYJ/VzS9jRAULTYqMNxWt
a/qn/aHLPHTFBNzJ79KqRfWqMIGtUfXEyMwptauqAySB20n94PWq+aePWlyggVjcUExl4w8tGEy0
N8V5p+XsDQvtqlnhgHux+WkWptuwRDYRNEzFdhqhXRp6pqdzKwZr+xorpXBF4802mwLSrhBgTeoN
bVmN6pjAac020Gct2bEddtq92JnxNUiSdEbH2kRznE7iWuab0a0m0b9R675HrEhrU9S5MmtDghw9
0nGI51VYYxUmJB59esf0FVtFCm8bJHX60vkNr1jbe+mvNjONvT8E/W8rQyoI+QOUrijQP6FzDhTY
qUYuQlpQsFBCccQHthSyZkUcbTWBl7wHE+guXQDSczDun4IhN2jtZBUqxkCE7P/wWgC1augEs0Gw
qIuiQC4v+OxQRzQfjezaddIrhBqjTSljzhyZSGmdR3ccY3NgeQF/hcUPRcuQERKZ2sgW3Jdiknnc
uUHOTY0jmbYdnBrbek2m34ZQxSFoZSLL88Meg6S+htXAk3yxEonctPHvfwPmJLXfaUMPwr1IBMOE
LtCrzjyi5s2VGpskB0bSmBfGlMRjmBSjYo6BQsLI34XoDuD7eNSi1C0w+3SfqwZZOSgxqUgfSuTy
gu2loRjmdW390DkVTVyJmBowBCKqNP3J+KCtD9XC63XxtY9KC0i44Iskr0bZZU+aXGnCRheomEcU
ZoJUe6XdTAydaWrwGYcRxnxpAyV+jeAg8UEfSNWbYaW0gGpNxw1dSS3kFrUoTW4DyhqCnUeDsm+k
rP5lkuW2NmDGGBGAQpeAAYl1Vq29Om7qRRW0fb8IW8fI51Kl0Z4LSIzyV6tXRwQJIF1uUQ7diH8X
pQfLR8NtlgeVsBFHt3q6Sm2OaIzeDBt0UfW7Tgkijha5wmvbtbx1XmdSgyW0WioCwaWdu6qizgNX
GAgLhdhBLB5Yij4vPFHSNqYPr2vel0m/0SORnK3TNKofgHyyKynU0cInKFOesNzNUeTTUuEjxuyA
WKPrDGNFx8r/rUeJrK38oDGrhepI/Vtkdr5oC0WH+mfYdCVq0U0HMCD3Bn1eZVSiSTTTjiuA6piA
Ur1S5xtoLBmkP0RcrJllFMUWGTCeGXNokRDvzALAi2ukfTjPMqsgH0MKceXGJYC5FBx+vIC0ViOx
2SJThkJ8aHF9A5vBWh7OxZUqRaK1zLt+2GQWRMTV1+H4n2by/7/xs/8X8f1HhvAZEOrH+0fxp/p4
/8d9xX+V/0g///H1CZKP8pjUOv45/+K0ogMA2AjFCQCqYFNHfuw/adkgU/9TlUEjonohkxDp3AX/
pQIg/idgN7jcWAR/SQfwt8p/uitL/B3CUwvAqyxCoBL/itN6fPea/AG0PXF6JANRddhv/LjvlyAc
zzSmERvuxBLoB9vd5UCO6lpRTBnNevj2tX7ApR5ffv8aDeEmbnuT/E+cXLmD30tCHzThLhWaNaCf
hSpeYHyfjAD5nZoMMEEdSSP1y3Hy26VOeJ9nNf2HHR1lApm4RdHfj5wL+NqTr8ZDBS1+xA0jOoTW
5fFXi03YYxqSV7tMIy4La01d5MTmq7am9pYPaUYgLqkXjMkm4ld8PZRo+AtY5nFk7IaOR638BPqs
aZW70qiFawl938zoo3lI72lTJG1PtVJ1N5qnBvMegB59MM/kFYEMcAGOOTKqv4Ex//VL2H4QosFI
w8o+/iUWxXgBlG6BbKhvLlPyiJkDnORZCA0UBOluLSwUyJYqfX3a4VRrKQR7q9ZsYEqJsJhQfR4t
W5Rwa1BJhP8lK4ukz7O12zXPaaKmc8xQSGTz2lxJZIM++Fi12epS4dw5ghd4M9VLKzt3TP1adFL9
Epb5GGz6X/OD6E0gz8FQJ186MoMeZdyh3OWeVSwVrX1KkXeacYLR0nYrdxl0mUKlvidscAxvr7Ej
bBHsxwG4M2IDso+2stw/OEjyPxe52t+gT1XN9Q4cR07GuTl/rI4jmfHnqtwUksa2h+YOov14OXDJ
hDvCDbODaq+vWqM2lp1kEcwrrbUA7XhJF+j0kBkSEg4WVxOewtpU1EuLrCQcQBTuRDLVAcK721Xz
81OaqJOMczoeY3LEyDlprWsKDM5FvB/AIC1LO5q7C8FmX8yIVhbydXGVzsXZpd19+jUNyeKkyWhn
8W9jnP23KySDp+p2yPTt/GppDN61nxiwtQiYYOecn+QXuvrfoOZ/TtIi4uU6F7mv9MkkZciONCFk
fweib+XfBQ+I2l3rV+x36Tm4RtZqhRj2QV4Zy2xZ/nI/rJ11u8/26UY+VP1MrW3ts6UtfvAvfP3T
/c8n+Pa7JhsK2zKAN+Hg75R2249li0RfCDS5nHZYBkC3vNi0A293/muc7CqUG3RNsTRuFfqaU9Uy
ELIYQRGU76o8+aSOu9JGd6rzY5ys7dcY4DqpxHNmRkme72sr1WVGxzeixA9tCaCVDZ9y1qg3XQj1
5P/GBT+8dKeX9WQkHvDvI6HGFdAjYCToD/P0SlsH8zdYW3Z5yC48RieLxUioXOC3x0su0wg9HskF
BBXpDiMFKp0JDKHbvLel/k8zPPlls4iIJ3PjcH56Jw/A15jwPAhFTNqPk7BBJTNwmiTrdgh7Q/TD
AYCSl0E1w7ovI8nWLgm5XBpvGjgIlWKRiXQ7z6EOH6W7ZkiWrvSp45PgWtlODv82jhgniMUrtFDC
Lf7r+KOKcoPQrZ52OwSXu00rmVhiReYlA/iTpRtV1diKIwUJNvWUp+NGaR3RJ8n3Bnx1UDrznGq0
JYBSRlfDpQVrpt6mA8X6l6v3NSyRHzEfdEVjsjcBblG/CvJ8L1j+LVZmS/T+4UiWi1xOXyyEcd1K
vnDwfpipSmscNC01QFEcQ93vxyE3BEl1xpnmVNTT2CHTU5elZiwH5OVoR93WWnKF0dP5iZ4cdwse
A48y+i+oyTD48agxyp1VSw95Dwt2TjaKzcbKQJ86yJK38yN9bYjvVznkFO1LTAs9J41/TUIGM40K
Gh8Dmio74aBetfsQ8XhbfnB4rCjrrbJFslANevA0Dy8s5zQa/efQ46DQW2DzjN/+24PVodaPSqGm
7AaA2Tybc+xagLCoMAnUWcGI56f643A8/iLFDaRyp2Go1SDw3LmCsnNNEWbMDQKUqwhQm68g457/
OT/Y9FH4mtu3wSYrqPsol1EMHQfbmsLLRQfr0z+fPg2SWGwTWFDmdNlkI4OSI+rCLm+delHjxz3r
e+GSHex4HR5vDiRJCdj5j4ySojlZIVVC3V+OU3cPMA2YVl6+pFEYAXP0leXffi+objApeEOpL1nG
hCaV4qMdD97g76sy8HeeChWlQU/2whaYnitufR1dO5iR8piATp2KXalH6h3Y8METIHNHnokHHgCt
V9/rrFUuRhfcR6e3P8MZJKooh7G7pS+Nve8bXAVD4A2RVRyCzqLT6x1aNBPFHq34Ur5vQcZSKzz/
GX+YIGnq13KRlxMJHR+pjLpOHuQNwE0FzdhKajeaOxabXGMLN/3u/GAnu4PpEWeiw6Zg8meNEmzf
p1emVKxxLisPFdexqkBsDlQD+Ku2PT/OyV7nsYHOqlF+5N883cfj4CWJh59Sloc6Srd+vY1Fa/Xf
G2FyCQJ6CsLOYYTcMO1BPJhJeGHn/fCtLIiAbGNZGqVZJycJQDT1axd7P4PgDcMludwIfjY/P40J
Z5Oe9vil/j3KVIgUkNTgWCGjqL+ygwHwBHaPLZQz69Z/C8JZ9NE68/SSZvfJvToZdBKbIgTQp3HK
oNQiAYwL0gI5C9CsGIycn94Px4mzS/HZpAKFdft0v1lCXprjfktRrkHO50Z10IwKQm/WJsVCAOY9
a5v382OO63J0AzI5w+AFhlUtq+hiHu89z5UijOqHAlCDLSPisleCdYmvLbZRgDzrC7fgV5lnOpw5
qhrKGikqKtrHw+kDhWVL0woWUFtnN+4ws5bKdtiGO3c1rMKNcmVdDS/Ce4vlyUf6dH6uP52z74NP
Lg+1iNsCkFJxEGOZqvoN0KYLG/SnFcRMGKUMSLto2E5WMAbv3jQxI/CezMHmL8JYnSsutk6BOuyd
PnlBm+vCJfzDodDGK8qUWEaI9tPciYIewriK0B46SZpHQ3OD9Ox1KZVzKcWRUG4pHarLInxBywRA
ALo3rTZzks35b3t6/jUFLj39TcJXMo/JPhKKpOmNwh8OEoY/WKMg1kTb/v38ID9NlRdHlC3aIZD3
T6LVgnI/n74/SDglIW4CzQYv+jfzudvDXXhtHotfySUq9umTw8y+jTnZNcg654mDw+FBSly7SJZx
jNIT4BdNu7kwu3HzHx8OpI9lyitEqmwedfIN88GnoplJwwGARdXMdKSyzLn8bryA20zieXmt/BqM
xflBxz/z3Jjjun6LUVFQk9EU6UcOiDQXu6cM7P/5Eb7y3HNDTJ43Bcy7BzZ6OOA+YCvbfNfNhEVj
ky9uhY0w9zfdzF/RifXTmb8pVvEn2PMHeO3nf8aliU6ewLLMXFkB3HawPP9K7tb0lS+kpl8B9slE
xxKJQcxgGF9O49++JfpgYQ2pZDj0eHzO9FX66L03xQYouknLeBXdm/d7/LpvxTcHuOatcBvsi8fw
IZ9DB5w52/pCWHFS6qB1QUFFRtxiVBJGTvh4bdEQ1o0cBcJD+EjVgdJchnLhrL6HjI3+z4UL4Mez
+X20yTJDsZIrQxxH+2zeNQUT2BVubCXNxdFgbQZ1pF+neGldSEQmSgljTHA8y8nCKh59d6Vl3PjT
v9OW3hIEz0a/MbbePR5a2yGfiU/dhaN6es+PY1p0iwl9tZPCLp1vD3w4Y2KwbED2XMebSLnnsVYu
DPQVsU/3FGrQeHiwq7B3mdw+da6hA1Ho4C6eq6X/x3gY3qxtejdiSLbiL4R0sEYu2GxwKJ/r9d8f
GfpBEi0byiDK1Mpm9La0/N7pD4OsY6qKe9SlqPGHeICk6NsQk8UDtJgZ4sCFLl5p82YOtOczu06u
5VV5lWyCjboK17m6UPZJsPEByl8IuH66E76PPnmu+9aL5bjwhkM0IPyedcIyryP9/2cQlG7HsJWq
hzaZoonHg5TgSXUQVI4DUOMyfzq/Tj+9vda3ESbTEOIGRmDEvVMWj+jrbaPeWCNHe2E3/PAOUilC
rZnohiKcOgmDfb8eqn68xmtrb/WgWZ7gT9C/Pz+X8WtM9rvOZucZJB1CLWey37HlC9Kgd4a966r7
3sUz5FfiVbf9cG0hB3d+rNPYd4yWUCAaDUrQgZncWCbQHSmwEm0vBxYceu9XZ4FV3VrYv+GUPCuq
ZD40l0oOP9yT4DBMYhdWTKGVNVmtvA+rIsjrep/X0jobBrBaBuwO4bMGjmVUi7jSFxEU1KZ4beD6
og9DptMsz0/9dDFpoWHnAPNb1MndJ0+D7ikZxFex22P52G8xNoOCJ+Ijl5cPJRCbC2/vKAJ9vKqI
w9BNF/krRDLqYccvEZCxUmg72T04pKIYUaoLAJybKko2ZuSsPOpVvRO8iLK3Md27pqgXGaCK8zM+
OSR0TjDtAN7MczhKTx3/BAdAz5C6qrX3cxSfSzWjc6Ll7lLFXvBCQ/jHoZDKNsfHiXR4ssJKkqPW
S7C+dzT0AaMIXq1YOuYsSMvwb7cwmTYVJUMyaKqbNP+OZwUvAQE8V+wPOL/PRDpBnffhd7+QGr0W
48YupINXXWgxnJyaccgxz2c5xw7Z5D5Tc0XGB1jqD+gRzqgOr9HFA16v3FBBsXu5As+OgXpbX9hD
40c7uhjGqr+qSdJY2UJFf7J+qZ8ZwDzb4tDIuWxjqNxsrcgZIMl6WKAH4h4WhbRp9D69cFR+2LyM
TNkB3vFoQDYFR9Dxyl0zQmK6kUOIMwYoPchCEmk5EqSvNHYWbiAuG5x/NXnVOKYEsUO/sHt/mD3f
lOcDjjqZpThd57LAqNfIi0M4CCKsuVgNFyDNMjSjrfIdbigqFVUm3TQSyMDzB2cirs4eNhRqAxxf
ri1Su6mAmNZ4Yh0CbToUGoyPmaUL8IeM0DqgXpbspBrMGqTAYQsWHtJIXQSzFqnVOfOgaGFYnQ1a
8gnwpTIfih45aqdRbeSshiU4X9ceirrbhIgNI/QT56vzv/3kgR9/+njFYclHQ2WaUTlDMnhF5BQH
9D3qRRsH/rwTdOvCifjySJjszVHLjrSXJgOjTFZHzbOhSywqREGAdi7CBtkC7sdzGAbSFlkQf64O
w60Lx8RuA8VcANvP/7JHO66RiXI68Be6OCdP2eAjU45eZ3nQm6zeDAXunl1rRhc+5+nRpyA6HgKQ
nmOhcjpPC8iC6SjlAcEcdSGaQ/yndRLL1gHS3ocRYpWGV/trbKBRL8jV6O78av50CDiHJu8mp5Gm
wPFlV6htXtWxXh7aQFVXOpIf2JM3ygq9to2UtcFSRyodG3nYOucHHv/gyfpynSt46DE052HcZt8S
O3QSOs8JW30fVnRwUHfIV3KJAbDDvgeFLCprRCTe/nJMUOMmH9mAlkcHefqtY7pacKdchVP3Kgg7
v3VsCZqqFD1iTXDhdjl5sCZjTebXtUkM3deRD5Yf2yEyQ9ZQblPjUpP/5DN+DTN2GiXeLAXxxqPP
mMLvl2pkQA6qNtM/XKqN/Uza1U/nP9zPk/n3KJNdgolUVYkBUVOTd+s0NfAZvvLc4UJyfbIXmQtu
Fzr4EGydKKEez4XcKHQQ3pUPwPv1Yd0r0Jk5+QspvQEhfH5GJ8EaRUuR/gAlPsJUXr/jsYSqj8TI
6JjRc6wjDL3oHl3lQvp+crTHMdDApCELghFI5PEYqJRYZcWHg5Nh9XDAwl8hPGsTTMmAnK0jQXgr
exmaunvhXT99Xo9HnsJLKA7VEhY0IvkRAv916q+Jk+D2vBUxFAPRWOH+Owf2vKiGFwsD7z5QLpjJ
jd/v6HiPv8AES63oEti5aUTD626Gbgff1zKipSG4C8+CBxHA87pFoOrCWTuN/8fRxlsaqCDx/zQf
LAhODc/PpUPUSfPW0FdZEMHzk+dtFTyq3bMTyc9eeq+NeiMCsmR1scE8/kJQ89OWIoAbraywcQXN
erzcSSyNVsqydNAGYV6WL0oMrL58F0vhwt79aV+B0yCC4sLSSFaOBxpCbAiKopAOyn3QLOviJfe3
6Xvk3OXqAYjP3x8UoLIS+QyvMK3J48F8UerLMJSUAwSBO5QORlrYriri5yI0LpyXH24ZMBr/Hmpy
JjuIF77VyQq9GvnORbEG9bVthw74+Rn9tDXHpAWQMpEM3/B4RnlcwEuWBm7mQA1tN7CenQbTlUqt
H5WwXec6Kl3nRzwtyZCbEuWJfD52J1n48ZAZ0oEI6KDnLULZeo56CT3JIh6uoHEjBhPHxYbr8AML
eGOBplOKkne9aLzmWgOyD/edp8rx4/mQ+vmujwZvl4XlWypFIwG+bJ4u/NjTZRiTLPyHTJYb6ONk
xbWwleFxRmiJag00HTP5nVtVtkirRrMR8MT6llB028hYmnioNCwiI2sWfY4nvdtgbVB7MG9jSLjI
2ljy8vyPO107E5wizwRaY0QN+qTlD6kvbLM4IlpqTETAquA6KKAXNhpqgIoubE0HAt35Ib8AsMdX
GfUsenmgTQEKkiYdL57lyTBCRrwrdDrjxTVr770N4fNiFAKRhUp8+9LFioVQ6BDHv9Pax0y8CoSQ
sjD9m/suN/29icwAHhGgSXGQ8JzgVxgFwkuWi7i+CJIBLljoLf9F8SXsSFo2CSw3R5YhpyAnia6T
PFy1QaXdqpkslCjlImWHUmiEnYNohc4DduACf3AnD4mNIEG5TyCi8NskP/xN9Rxvj9AUjBc1kNvb
EBoxWkRZ3b72ELkwaIyD+AE9hxy8bqQ3j4BH4te2rZEKTPLYPXS4H1xqYIzf7Ps3pSULoIIHWBoL
6Zo5iY5EzPZAjuj5gat77naLXnZnilfZUrs6v3rTzTwdaHLYW0FsUWphoBpvl0pobDM6QP2+cMDH
n3tuOpMtklDnSVGayw+aCIY29xZpmV64taZfjAIBtTveOGTykbqelgpVU5CqRAqaQxQHexe1osa3
gpmF75Edh1TXzn+26YRotYJ05JSZo5g0FdbjPR8kQNiyqGkOvkdlpxez0sYPwLtwtE4eMgq4FFjI
r9CGMEfTvaPgtdFxZZIEH5CG1yyKsvVmTWXcVTm6ZAZusA3GM5aJShQCWOenN90V5FkMjPUsmuEo
qU9Tf2xnuyrNY5JLVUf9GWPUHHraJePeH0cBXkF5g8/J83k8PfI5QGxKQpFDaOZyfTDRrkpB8Jyf
y+lSMZdvo0yXynfQW9FT0tQgShax5TzRe2iX5weZKJ7zHoxfbEwRGYkUalpDrtFEFj00Bw8tvk1R
YBxGh6iq+qCPa4dDBn8LRWgkHxFd8Xix4Gci78ffadcIoVw4CqfbZnRCxusO2ArJnDx5BHoohcjm
IuDRCZGdWPpVmGbzIQQiJVc2Oh3LvLotZevCkTh5eiC/mCPZhnIrFXuoSEebFd0kGH4Iv98gPKVZ
Sx9SNLop6iZ+Ov+pT9eTp43Sw4gKHwu8k/VU46KE3C/4N5GEAJE4IE8da/Kl0t9JfYUMaxTN/+In
fWEOj6fj6pGBMr3MS6qgzaaGsgTKp+2XjaSieGaM7mSmSnmn/FP2ZCx+ikjc302UX/DV+CDiE6mA
TX3MEXDD/yyRqkMD9NpO+7hFHyFOLwSV0885HWVyx0jC/2HvzLrjNpJt/VfO6nf4Yh7WOn0fCjWw
OIsiRUkvWJRMYR4SM/Dr7wdK3Wah6hRaPq/X9oNpWhWVmZGZkRE79o7BN0Nvetc7/p2RAvC36Mj5
G0MxYL6f5pScsTrzjb5Lk6Qnh3un+SbXZkyL75M0KvLCLpy+68E1w4xxWRrUDeBfYVMerplF0AOR
ydsmtLKt6CAoSAMJloLeDreiEmLzmytEiEWXMiEPrGlTVefQnlZAPJppirjzzZaj+Ycwns4bmHz5
YEBvBkAr4wicx/OdTGxu5nJriLvE8ldOSBxDiSj49L8zMiuU9GWGBygYCbPOjcRzN34UVvm7HjAb
yWxpstgoffRXxZ2Sf+2AUYbjsDo/jPmpRyTDYvw1V9rhYqQiMIuJvfIuF24PieNKZ6PCDAO3d73p
lopZSyszbat36bkc4v0EkJW4S7VHJS7ozL0igbEwafMjdT6k6Uu8M6IU2pBF0/IX3xnPuBc6pAe8
0BfMHB0Bs5mbHQE2fds1LUkCPYBvGoDDcOmJsDRZ0zjfjUML6V+Vel3c2eTypRSJqUfF/nF++Zds
zPZighheGCXY8AfwwPaLln4ymoWM95KNyQXfjSPMzdEaW1wsQmKzUYBmJc/JYjl6YTnmgNNuhNOl
cBhJa4cu0oEroYcLK350UB6u+By+l1QMAv4IcWcp0YWwoNgDR60WG634dn5VTnow7QEqDGf0h86h
njI0/IAf2fY8LTbQ8rlG99UatI3lPHjGQknk5Oq8szX9/t3q2Ki/WVk+PWVKx22sa6V9gn13fX5A
S0Zme6WU5DDp1Okca9E+1S4gNHaVv/P8ozfgr2mbbZi6i52yerMCfXJhCBfpShhFQrfJft+lAVBS
3iARSbF8zrcBRUTpVHDS3YVm4epFAzVrDPvBgpUTZzPJJNBEPGh1nkuziFQ0VeQVE9G85lAx5nG9
goMUAVE0GAbJtZeemycWCXNE5GDiSEocleAEbHS0JePe4stI6irW4hV9sOc94Sip+vZ0fmdl7m89
cokkg8SdSDfTy+W2uI8/RLALFyvo2sX38Sb4oC49PE8OzZjI86fcADmCQyeHG0iVEPBjvZxk7Xnd
q9m0a5SNF9LTJ828yz/MrmvLJkNOJYLAI3rpwXol0m3c/Hl+Ak8cQgc5jtmFrepoGBkSNiIv2cr6
h1J5qupwN8KfdN7Q6ZV6N5rZpGkVmj11xXHXQWygUs5bjXZ/U3bqZzRu11puU8VrdhSkHwyrcBMn
umwtbdciUXP+iyyNeHZHoQBKWrWbTqgI+UlbReeE7nUZ/nzo78+bOnqQzhM7s7sKVslcoUVF3EEk
ZZRQdK3qx+rBuoifvAQ22TV1sDx1862XLsz2ievr/bI6s70ewwKGkjmGFZhNaujt2uHDwtimj5iF
xQcm5hFrk5EymbJjkB04nxs4NL/FcLHU9Jyh7bNNjYUhLazbnKfHV5R8cIBC3Gm9sY6HGxVB2SjO
trX0t06uvzx1Dr0MjZjTE0bXu1AVGxRNRNxulfjT+flb2NzOtILvLso0bfyyeluhrL8wmistqPZy
tD1v5MTNf7BGs9PRkypVzzXWCBbKndKWiHf7G7XpYMW5LRV/d97ayQvm3bxNK/huSDDKhZIxzVur
EP3HcCrmu2KEw0t/QsfBhdQW2NDSm2bJLWbHSjv+yyg4do6Vu6B7svvnsVpotphOhWNvp2ZGY/fU
YT0bm0PjHvTQhOd1lm9jA+lAS6xMQM4WTIjk6VA4fj4/m6ctWkRsU9QG/vJwNnPqdALxGO7Pwll7
UXRdZAOsviNoI/shhpBP1EtgoyPg+M/z6i+bs9ug9iEeR2AMkktdcjsN1mprbaNxNHbhNs8hXlD3
irPRqksoYxfOyqN1pNsTZKKpUo+1SS3NhhvklplUqmTc1sUXLREIrRnow+ZrsPWb35zYmaXZIB0H
PaUO9Z/bUr73hAxhJAOMeKrW4VNdWGvKC9vzFt9SKwfeMzM52+zaYHYmsjTmrb5bq5fVJ3V0qZn1
sKgge+GCyr/wN6lLReaTcTmYDzZtQ1ewKy6coEcVPm36GgB4aKGBU93RZ7eCkDJYHke+Rvipeul+
lOtyXz2UH/0P1kOxSV6affMxv8c4JbT1Yvn75AK/Mz67L4a+Gz1Txbh5A0WhA38IMl6Rq1Vue1Wt
0/t+lzzl2ap/XaIPOfbqadgT9hZgDSHnHJaJVpJmV05g3vblum1XDlxk9bqUNmG9QTfdWKs35oKL
HZ27M4uze19OkKiN0U24FYPzQc0elTHc9H67Lr1PY7C0rEc3yaGxeblRdrJABNXkz3SB2eXGhvWt
d+SFw33Jymz5EmnMvDJmSHm19dH/kCjd5cr38xvl6MybDWV2CHQgk7UUJvHbMEh3ap3z1HIutLLf
lNBjmxDF2jQsnjd50i1BnOMYkL5QOz08Zm0xltTFPOM2sT0oB3vXiNdSchksNXmdnr+/7MyOgDBJ
1HYcbeM29Gl70m4LeaeKhQfD0lim7/DuAoZncFSq3OEMzR+TtFlrlgQNf4co38KBdhzYvi3UX6OZ
vsk7SygxanlFvew2htH6g/O9/ggbPGoj++Qb5KifIc9A6LBZimqX5nB213dG38sldfDbrNoEZbeK
4bxWpafzDrFkZPY+0ITiR4XBRYRwwcYOw22UvlaRujlv5X84lP6awdkRISHiGDgqfleh9aXfSYXr
vNh/8vIx0Y1cN+HWLBZ28HnvUOXZ6Z9XILh5CiBllu80BAStx4qGA4gSz49syczsoBiHQg8Sn0Uy
fHSZLB8U8OesX6tOuTCFR+HmgQ8e1bpk2rAibWChihD1qRXn0dQYvoOzRJYgW/878cm/zwngU4ce
jwyenMfoAd3W+nfP1C8L8Y3Xv9uV2vr8/B0/lEEx2cR7jmHSN3TUmZ3qmQXbfG/c9vTvIUuSPvRw
lK3CP512ba4+JrulTrrp6JlFJ4Ab6N+nH4RC97zdSx+AkZfUhm8d5NQKicTt39i4WJjqhNzAUC7O
nN0BK65Bu2/cygGSmomWVNshh5TPio2lq/fE9n1vah7jSKnZ6gFNRrepCYWy2ERqidrfj/NrtGRk
5uOoGcmhAMNyK6soD1Uw/lcF1OBLHr5kZnYdqhG4Jq1lLJbVuTqFBzl8ySGNPj+Y0w4H0IWS7tRo
OE9nmc6YZpDvG7fKx/TW+yR6mCJ4zetr9KhovivFSq0hdF0we3pwf1mdnbP5OMiw72M1n6BJj7Xx
2Vyi4TsVd+MMf9mY+d3UADVa+WjcglS7NtSVvsk+wgm+Lj8mWySB1+2P6MXYaW66Vb/J9cr5kn/L
L87P7sIw5yhX3QNeoYjBuB2Uhveps+ZpmuRP542c3sH/Hqcx88dcEV4M/7tx20mfhuBlrL/83udD
Ag0SEfAq2ApwMOY0yHfXfSxkrw5R7rivojFZ0yz4KvXyUp/hUb/JdDhMuEO44IAhHkFRbACDSlIp
7X0sZXK/tntP+mrbZfs5Hsbmi65mIlrrZlM+Ix1GOrRBz5OHg5e267jx+09hpwAtHxK1+4pYkYGW
dILa46qgm/VZK0KBfi7J6mGVQrCF5rdUId5et6JeiGHnsf80CpC+KuzZBJTwyBzOldNoRY1odX0f
qMn42GbItUalSMlkWgEM0ul+ovFc2EvTZ74/wd9sQhzCfeHA2Te/2rWkSXPhaPU9Z3n7iv5T54KA
RU2ng3TSKLTxSyy3T71m7M/7xfyux641lS0U8HET3mQW1GLSUFDt6O5Lb4wvgmh4CYZOXXUNNQUo
zIKFCObE1E6zigfCzMhrbubmQwKeshuN7t6zYRwNvPYVJeS1rsmPtTbeeA0k1b8/vvcGZwdwZEDC
KzSru6d2Emy6RHpEy6JbqQOtWFXl/eZThNlkUPCbmiDEZciODj1HsQsz8uW+u3c8OP/joYweTK/7
lCeW92dVtkucJScWD+gOVP4AwVm/OWcJl4uKVEfW3RsWrEDa0NQoumu6m+axt5ZyYS+s3lHISwsd
MDpQqiDaKA3NoWa+YVRFINnafWL9CDX/wYC/My70i1gmbvNUhAHsK7VLbyJRXOvRUjL+aI+AoKPo
BYMI+BR4n2dnmFPahhTRZXevDRGaFZW/H2S0RLqs/oTOgljBFGytomKJgemozYFRH9idluHd2dl5
JmoyvcaoI+W5H/RtYCDvKqn0oxarMUcKDihuWXn7qFOAwPYajTjZwvkwvx+MiTOFDnTQaBN/6hwj
Uya2LIWjZd4bsTwJIxnZqquGpbLYSSs4DelKndD1bSbejVRhdcupRQ2JJU/sslRLCPDo3zi/J4+I
/SZSXSp+dILCuY1gwHRKvDNj2bnW5I0Ufuh7s3lS0ZaMXK/z5DsHNdp8JdLMfMmiisaGJJw0fJOk
tpGqtLLi0Ych84NcolITDfXer/J4O/qyuBwjKfp5DfwWX/t/RsZ+V7xmH+vy9bW+eSn+ezLwPYcM
OvSD+v8e/lj9/Nl/zdcv9cvBDxvY8evhQ/NaDg+vVZPwR/mgX//nf/rL/3p9+5THoXj95z++501W
T5/mh3kGd/rbr/Z//vMf8Bu9W7Hpm/z65e1Lyp+7efnzxX+pvr+UR3/oJ/+6If8xYfbpaaUVBnLZ
yU9+8q/r2h8KJJ86wGGaNn8ys//iX5cU5Q/+X93hRoWNALwq+/sXAbukGn/wRFG4jCwQZ5OQ1T/+
Nfz7n9ckM/dzOn79/F9Zk97nYVZX//zHzI3BNU4EH3wFGkhx5vkFbheQRMNpF7uw1/T70c4nJhMo
Ad5Nygkrs7uMoA86Y+JPhEqJEo6Cbpt2L6WvOOWAFl0Fsnhqm/a5MfpNPinLlHq11Ms4Hxam4IYG
H8rcQuthzc6hXktptfd74dbgt++CofB2jtUtkSYdWQF8C5svHIRIeCvglw83J1qaaTcghuIKGfbU
Qa7UnV5p+v35yZud5VA2wLoOOp/nCscaCP2ZFQlJXaVErTROe51OYtAMqY92d3gd2tVjH0Xfmx61
lvNGZ/clRumAnViaLCB/sKJMQ3937gyozNVdRWeDbgp/rTQmbNSING8MSR2u6VdbIr2bLqR3QR32
kBug73wCoL3xYhzas4ZBhshHIHelWZ8tL7fWmMtd3Ye4/PzIjhcN+Pf0NtcntgZ46A4teUOJlnvU
125mBP3lgOKGqxbIqv++FcJElcuBDmLljWD83fy1KMLBHooyLOlqEV9Gg/AknFFU/YKho61Fjp+r
ge5vFssAPX84nEh3Wn8MnNpNeAC4TRfHO6fN0eLyYPcE6a3+oOMxvTg/uhOrNSFCaNmiu042tFl4
IVseEtpN0ri1qmcbU8+Q1kX7FG7RwllwxPly0WTBBgOLaqiKDWp/5v2ENmbTCU2D69WPdjkq6Hvu
v6WczWwWcT5OKHyd1xy4MbqRD2exNOIgt1uYf2LkZg2j1nee314XHZWMTN47qJ8sLNtsf00GgSU5
hCfwexKozO51YwSQ3PeIO8tIm2uBg0wkim2XSaHme4E41sKCnTIHhRSBCstGi900y+/cUSBNacPE
krjwThgVTe0ZvPltIJKrNkFDz230BKHP804yW7mpxEBPACc7zHz09c0zbWjpRJUdh6iOdqa0L3Tn
YyyM6rcHRoUa14dhRoORc75wAa/gyiC0cS20evY+orR74oUIvR6hbBDbXHpHnBrUG20PTQc4y3zd
dHs69FPUxNj04baximSDnpf0N0ZFnw9PP7IQuP4slQNHfDgUyF4CLEBOycukZJ2X6uDmNaJvch0r
C2HmiVFxj+GKrBctTfNRWbrUUK/E/UcvpUpJ89oGlOlSh/exFZZokjYw4cYElD/zeYcG39YYzBj1
+BDdopZUYtxUS0wms7MJt8PXCDgmVnNkveYRc206VWiPQ+LaZYBmEf+6qfwxWtWatvQGOGUK4mu4
iOH6xNdnA6pVxbfGzkrcfoRQK2j0/mOl0HLjqEP0cn4znTLFzFk0Z4HEo+/3cAM3Y9skxUgO3jP9
x6Lx+itkS5pVQcvjb/sCwARaOScuL3xvniD1ZKWGbCdIuR99K16h3yK5fZhbf2NAUwMdtwj9DAzr
cECBlltdXSUAASKpuoHvZVRu1UZ4/q2cOcVCrfCE5xFCcdlz3dMyPW9r66JM2KUVp66cVPKK3dXe
yLlvLySITlixqbxD3stBSy/bbNemdDYaA1uUOklRbqJq/KIPyRII9KQRWuqnpAIU2PPsZ9gqUeAp
GJGaLNmEWanf+fTnLcBnT7gbqYO/rMxWRy18dB3TMnVDrwsu7AIB+LEWzYZ8o/Xxdz1bn1r0wWuT
g+ExPavUGUhdDqLVYoDaUO+tuArjdawa0XNiwxX227ZI/9C8BKkTj66j0gwCZmqny7FrG5F+FVtW
dl13fvjCW0J3z5s6XifSAtPdpBKiYGs2g52HfPiQYwoIf7wxykFa0dG1pKVwfK+DcYEgnOyrwUtu
niTMIqtL7MyK3cAv/PZGbfL8c+Ijfwsjj68VbqxKib09P7JjmxMnFi9Gaj70iB51C/C4QuXPT9xC
0bSVF8uTcqphrEE0EbBr5VI75RzJw4kOTNxWIIZ644ic9yTlrI4S5CJx/cbxKtfS4E3bmU6Bgn3t
DPYnqTOdeGdyHtJxDex22AxRIX9Rq6L6XCt2a7pe1PiqW2QqYn2mEzR3eoPC8kox4z7Z1Zy25i4a
K+lq1DV/AUt3vJNgziRYnp6+FJ3m2eoyqnxf0biOujEtEDYbW6pngRi9b1LiJUs0VqesQaNDg/D0
tmHKDk/VqkyKviyI87rIqodtGhvqU6mLunRL2zGCBR8/4QnQTaEqivDDxC84u/9UL4zCJuX+07UY
/Xc9MKNN1iaxzyvOyFG51/qlk3z6yHfvxMkXaFBHZYrDAhm0OU2X7JtjIMVm4laOvA0b83UYZdh8
5GBSvI7pwOoWjqdTY2T30uFNwEKhWjuc0UbWq0oSXIdh10urxteenT68EUlIl20C5fX5vXVi/ZhM
MkUWpAoWp+GhNS1pgbGUeur6vFVgeaqr4lEaRLyPUDNbyMCfsjVdhwbbB+aSuS27MMpu6BL4Ceyq
3wRmLl2lrR9dJmk1bs4P68SqQR02vYRBPBKsz27GDBlw0/aqzB2dolgLEVtPqo2MZQ7b34YnZLQB
ROYv3GHHK0d9F+VNTg8AT+y9w7nMbbUZw1BmL5gVqnVj6m0MuVP2ThgpkGrr+vZ3B0lNagrap4ex
TgXx0J6kSr4IbEK0Bt3QHWpz6Cc3YdlcJ0EnX0Ze3N9LqjDW560eryJsRqiFUdRAwQf+3EOrlT7o
udVgtezGZIcwuO6KWKRuUidLzmnzUYd7j/MLog+gq5S/IJo8NKVRUEiQXUrdSM2QBh0HPb0XTolc
o5aN2adkjJOPcSVoNw+HplnCpBz7EOkG/FVmsFOWaDZQtCM0PUTM1UXLtL7Jk9RwhU7mcuWgaHor
GUn06BmpsRTjH93j1HEowBnsf5q/OXkOBx23YhiyPOK2c1Jn39t+cu3Axryw709Z4QylhYiCDVn+
2SkztiNlNhHyPk+NYm3FZek68JoseOiRr5D4YiNMMwirF/Q3h2Op676k7ZbYUSmHYDMFZCtloCEk
DFBW+023nEyRU+GtCHsYrJKHphIInerUaFIG1JkXqln3a10e0g1Sw7/EYv/TFDYptsmUwS2k01dm
GLMzM1VCRHrUPnX7Aq3HVOa0WXtlkv9mTvmnnYnoA/cn5zUPQzq1aqI0G3kYVR3KEbIXJF9NW2qG
hR195OjTeEid8M7jVCbKOpw6X+rLyvANpEMRvKezy0Yh3LUR6UXvW5H2fS6p1bZWhyUltxM+yFP2
DTQNEguFg0O7sRYZkZnRMVkajrgskUx/MWJNXeoEPW0G5goefQg4zUuTfjlGpWWijMoDpEFZvQhb
1E1Ih+3Oe+C8Avu2Xhrgiok0kmLJ0XisOM8bGIBcKq++PWzMwH9MgjKHvCHZ59AZFiHJm4wSvi1s
mrGcbIkb6dRQ332DeROik/RopZoKD8JGMiG6aczsudFH4+H8SJfMzM5lswr7oWJzuS0MHzepYz9p
ad4upKROG5mOD9oWpuj/0DvUth0l6o7EWoMfl1tbBvAopdIi9PqU95N8MKGMw/3JqxzaycqwjRuh
0rcbCWTu9V55qHS1m7Dz3Eyr3BLetRJkS4+Mk8ODF49DceIxmePKh8bIHTnHrA7LaOMGYzQ+J36j
fTi/VKdOYDgheRiRqofBYfYqNNtBImNJfOfJhrMqcirksGGTZtE7zVviJzgeE5sZjWZkb4iCjjh1
1LDRW0TsSRUUXU31PShC0IFl/vs7GjsEkTziJwbaoxe8ViiNnnNgaaMdR7Si6v7O6MtwIZ47nruJ
bUmBa+yN3nr+krJgmClU3W/xhKFZ8V4bEBeznJWt0FZ4fpkmZz6IdIDRceFPWUreG6zToRMCYWgl
k6ekG3Spt41ySewKeH/vAlPJL+IsrRbyU3Pul4kNEVv0bRDBTSm+2dkbQSs3qFLTuxFyltFdQZ9v
/pLwGoLbTUOe/UNgFPJzZtVOvonhiFY/WdHQWHtiBqn4eH7wR/MMVzxxOgVNUiUUQ2YRT5mpUYDS
FVxBlpC2IWoXO5lkxodAs5YiStxkNtOQuEHISU0YMRjq3POg2RNZ5gGestwkh+EqdYdMap07a9D1
6nOmFTIdnbHdiYYGWl3Svc7l5TuOd2Ub2PVO5+qI3IQ07KOIgYC9RENVZusw9XNECMacPgdeWg8G
lUXjMu7lvlqVRadAblZa2mc9imvzqhepA46i1MzeVcte+E8S99NbdSTsoHFvR8I95H5rva39ld7n
aBStUjOTWRqoEZvuNsxJ9z14Tq/XkVs3ved9QhPVuajSQO9Rs4zi0PumO0ljphtuKbsrVvJohXaw
UvNBi6JVqFiF9s1Th9Qa3MEkyPgwBLFkCTf3JUCCk1RsSgbOKa0qvcpjHydoasWkMaVLfE27qcLI
k3L6Haug2Qhg4tZ12saen2wcp0zpvIoMIxvR84zGJvqzh9a1v0SGA2HyKNOG/rtm+2lIhi8QiCZF
Wd+Gysqvuj5cZ/KYRs9arwW6oIVr8MwHq80dZ196ZWbc500Hrb8YTK3a1yyw6tZD7igbs9AHmaHr
mRasu9yJxA6qJtO5jcdkcNyuavvi2ouFmCjdy0R6kvxUra68ti7bR3sAs7NWQkW+bP1gYiHvxzF7
RZ53eI3AwqjXWtOlmWsHoWldCktLxhtTj6Nyr6JD3ux9P/fKTQh7svXZ8URsuByDpu1avuf/qRNU
0fQ1ohYlryKUhv0rrev90F+TDAzCZ0kPPKTnOZRzlHn1cvieDRo1/ZWmeEH0ld0GXswTRuZ99LzE
Ni8Vo7CtbRWrvfol7ZUw2mhZVpr0sAcy6rRtEaZBtBpqVfibOKtAm8dB2csPAGIab6VLZWXeZShX
dpt0FDLj6TLnRwn512uZJxWc+paZ+he0IAYJAWFhgcyLLU/f+rks3VU8SONVUXVh/6g1pae4SaUb
6Vod4MB4FaEnf9HotbVWicl3W41qUXMRiDATSGVl3bU8mGm8Ip0nj8+lBDx0hbpVExHbdhbUfynB
y0op4/CzWqpJuqLfxkDX0/AasW5IMjZuH/i5v0n0TMa3x9hCMk7ute9Km6YZnFyjlLkO5bFglTl9
hDaAkUd3VR0p32W1isN13g6jtutiqX90vMwu94bcdLS7qJbcu4FeIe0VV5lhrtOkEMY2K2T11Y+0
Olrbvmq1u5GHuLGqlLHvth4UkF+sKNX0G3+wMTyMJoLnAEFMe5X50pBvSjrUH4tOD9p1rudOd2kV
Bm+uMoiL+NL2BnnY6l3mf+9ynikbNVW1DBCrWX+1xsion0KC4QaqR6njxRubREEkgMXHKsvl4caK
fbjOBHq9AbnXsXaMVdkKK74tctmrtpkRAzBPUjuQ15DPpd5NUHi25vpebVeXkWh83fXDCCXLWBqD
5zE0MxYjimB3SMOM+npUK3QWJ2rwXDi998DZrcabrDLN6EnKCjrHKlvI40XHmfkDYFr9xWjTsr8i
aRB9cdoqTK8GuWuQSq6E2a+JwT1pDeN9+iqrnvIUtBSqV1Sw6m5l+Gor7UiiC9pZevTtv7Z5G8of
+hxlwue0GOQHuZTqO2VUSB51kqOPV5xD2V07Gk2yl9LCyS8M+ufo+7QU8bGo2zhx81Syf7SD5+T7
oe4bZJOiRg2vi0CRv0gB1P67YogSaQcyyH/VOgWSm4ZGxm6fOsJo1nUW0awREDHaWwV4c3QNmNNR
LvVONp7NQK7MldTo6udI5sFuE+8HkmCzQ8N1OfiyfaUMQzpeF02QZevKyGNpY3e+lrumF3St63hD
ANS1yyvtPvWkQFnHokrblRyPur1J7a5rvnmU88VNleZWvdKgR9Q2nCUQ2XhWOvTQpUTjh2Qkpfa1
lCv5q216fvwE5ClWrpJKgotv0AOOfAHqtHKdRqlVF5pwKd5xlrTqNrWrAsZNNGFMZe1L4WC4ldan
/udE6eNvRSvUZzPJbW+rK1IKGEJLFM6GkDug3PRN1wK8HjVfPHhSUqWPSayVzrMfF6G/sxK266qn
g61ZpbmmPmjqKOuuGnl6dKV4jiZWvIrS0pXlzovWljBKegbsuPHWWZlH2Z2ftUXybGaJpu5iBxnq
a8sHNvYU1AU53q6YxNTioE3SdUyZ0MYRo7J2HXrWAiDnkSTvygEv/yIlTWC6Ud02l7rk991eh8HQ
2Dh2KFcbYDn00DtOPsQXWdqP+Y+Sav/Am6mFfj+wrFeBIl/5vY87ZdKNA0qwCSXoLVYFyu0ECUVq
Gp84NhKtXDVeIjsfOK2q6iJPNb+/LNijmhsOdeSRlENPpF+pflJ6z6owRfhRshtZwdltc1iHcm+X
u6nO3z7EcG4GH9PCq/W9kisFLp3ajZ5u7NbK0kdbHnMnWFWB3eAlYxTmN2XQdfFlVZROcoG4jwOw
brT1wVuFvGfK50yqozp2nXpMHVjpRk1pv9YOVf0Xo/Yr/yFsi7T6rvV2zxYKvYD+tdS3X/Xcg8+g
k53auIRKXAB2j1DB3QOAl8KNl3Ms7zyzRorB7U2bGXazvA/FJyIjgRsXUtZaF72ZKPojQh+yclem
5BKfzSau/I89M93shlZ0yV2pj0LZUl4M2l0Er1Xg2lqTPHeoag4PQ6tl0prhR+Ib1dbad5140Ju9
Eap0lsuSPXZunjVWT1bJ0i6NKhyqz0UwkpNTlQi5PzQcx6tIHjv7IrMikufoemTCjaoW0l0OCbm9
KIcW/lnFDpXirhrKjiOo6FhztGxqNib8xk0mfU3TWILjIRB+t5VkLFzratgh72MzxptYCbPe7ese
2hXRypG6BYYS0QXhj2p/71dSrH5qTU26FWWTW9ct5dz6e+HIbXer+0NOtgXKZ6X6GKjgR1Zp1ak1
xBsWwiNWFkX2Tq5150WqZbn6ZHldl4GRK6D+XfWN1BgbricyopIU5dAKxJ5J58+q7gJbfin8oZM+
i9wPuUqHdHh6i9v/Pwj3H29Vs//zL1TrEQh314TZ68sBAHd6HP4E4ErWH0BodIA0im5QGQOQ/y8E
Lj14fxA+kdIGjEVIMdVofyFwFfUPsJZU7KhqUeHisf5vAK71B0zy/Ff+ohWE3/wW/vYN5/DXU5OE
9vRJANwAoFEkBEx3+NSM6p4sQxrcSGVXvvTk1+F4q4UFjaBPhLaGnly/NxRKq+u4lBEJr1IC8KsQ
R/xm2E067OO66pbwuoeZ/p9faqoJke3kH3OuYUHwJmS1T27GYSg+polkfCm6IXHWpu7FXwnouien
S5zPhtEoym89vX+ZntpQKKDQGzrnOYbqDOkcK7rJikja+uiWXfMEpxKmhvI9tLrBt/OP3cOX/k9z
oAHosYHKESbZWbpJS3twUUl0Y+tQ6K4CLsLvEfHxV8/Oxbq1UuvP8/YOH9fH9mYJIC2SzLLBnqKO
ZOBjudibopK5bvjxvKXD7M8vS1RIKVkA4QXZdehYQViSXhrjGynJ6hvIz9N9FAztQg3xlKNMqWJq
UG+VvZkRqYqchvzjTW43OVdIpPwoRVheD1GV7FWvFt8aYXbrMjGXWsoP8wa/RgdijdKepdBlM5vH
KgZAmfnBDXKnRNFFpmtbpAL8B3uEMCbrm/aqTxzaiWnJePCiXCw1dJ6cXcphuCioZdL1h7PrWOUA
MQ7241zewAXU7fxO/B7dz9sgKUNyxoAF1A3Q/odGYsMmWsiDm9AOje+NPEg7RR6jD30cBzdqUdb3
5z1mljH/Zc8iYz1pIqj2HLQMaS14AcO/ifoyvyopp3zOQzW8J3TyPtiq1H9xhrTa8drnhdjEcrWl
ip1Yrtxlw/b8VzmxTdiO099sy4ne+nDkbdZybHr+Td0kilsXib72mipbNU6+1PV2whLQDPRgJtoh
OtGmhX6HjG1K+iOhcbxu1dr/rPVhtC+d0dx2PDEWMuizJN/b9GpTE4+qTNw09C4emtIGDYxOrF23
ep0/1UzlV6uI7W+FE4/NZWf5JuFEEBXoNaTxiyFN+uhNntoLKegTWxb6c0ar22h4oTR1+C16IzSy
wlSu2T0WOaOk0L8WY1xsUnkcbwbFTz8Bnkz3aaJXC2pCJ85anXQixQOaarlWp6V4N9XpGERWq2nX
OQClC3Vw6m2cBNY6ovlv66E7vT/vQ6fmG4w1jSDKJFrGFXtor3H0gEtXvQarJ8jZlTEp6sZycn0V
C6v53FEuuS6J3Z9DyVYuJC/TnsuoXmLkOTXf77/FzME44z2rKdRrAxHYaMVDU/yAv1vsGqMyCOOH
dkfKrNjVmhMsONyJM0pHIsOYyvUcHvOCpZnFQdiNyjWB8HgZ16pxobS+upTDPbGBaOJFEg6sLffo
XAah7kpPLgrlWvJkKIaMVt3VQSq7lZLVS1nyU6YonICpIzKjB3eWJbf8sZWMVrl2shGRhTYYrHJl
BUG9hc0Knk+uGf9mkKtuH6qDus70Kr42IknI6Iob4tHq8vzW0IV2K4MszFeaXFlLfCCnFps0J3g8
AFgAxGcuZ2dVIOlGfw093HDdlZW+UTInuedxYu4GP+gfuiFLXkrfjxaKIyfObrDblIvppSVqgvHq
0NmdAL5bIZlXEtoMd14SRms/1JuNYYvqg8mlfCWHvvYgA1na/z/2zmQ5bxxd07dS0Xtmcx62JP9J
kzVZtrxhWLZEggQncObV90NnnixLrrZORm/OoisqoqIyQyIFgMCH93sHr+0WvCcVDo2N7k/vlAT/
4bPbpFDMDnC+Rf24jdFPn7kFHFH7vnM+AmDuk6UYLkGXgztRNmbsell6qzxvOAbGMsarMRmwuJzx
4Z1PfyvbXlfVSG5oRtH2hVCBw9rrdyBMuuNW5507yg7ieR2rXT5b1WWNQ8KFmSbJldMpLVaIgW8D
Mo6OVeEFZ2Bu6Tub7Zvc7m3P/zESYBMMBrTgNwVSPszWSHfsPCm7/HviQu5Infnkl01slaMa49YL
kC30qj1arS5eAgMHAL9pq9jIrPWU6a4bVqOtrvxpsd/7nLZBeDNIGMn8uBbRtoMG9nqQDGGWjJ91
7pgi1cCkMicelsU+mcM8XLblV6Lf5I6CqorteUx25YBsmap9OE/qPmvD2hqXr+/M23b4/PJK+NrD
n6YBjP7h9Suldj9rABTn1iBAxy2vbK5XgU6g6akz0qaRt0vQqWgYuq+ZORM579fBKRnr5SZTaWa9
U4X8WmRuSWn0vNne0Ak6W6/6p5XcTF0uMs86T5ciPShET0aoZtIYhln1O9TMzf2SbJkvdlNdaRbn
yu9H4z8+fqPY4i3KjreJQH9+PA6Mtgf4cJ6OKW3ijKAi3xj0Ip6CGbUhrY4bRSruYTK6xwJyzDun
x48d45e54ME+NgSkerw9PkVlDwTyGed51bVHW8Mod0xrb+85Ur+RKjC+GABlz0GZsQsXukhOcyBP
Hn6Docn4xGUZvBfK++vuik/GZrSKfI8S9e3OIittTqCPnIu6Xr/qymCprktah26REt9n9e6ShR7l
3NFN1HvxHL8eplsoxraZMBQGx93rydCyyS6sAMQUVOosSRqi26VZPP1+xt9YjW3bBU+BNEXWD5wV
BJGvn+KIvjEh0J2v3lJfLW43nlSpgSGqkdZ979l7yZo45DIRMXxCGypLg6G1B9E2loO1Pta9bedh
5dNs+v2b/Yeh37RcWwARRHPEFK9fTCaNdBUvxuiYxxmj36vSDsQ+Ie46goA+h0udVBEf7Ts7+Ws6
yDYgG2uUGywPh2NgvRn2orf8jNzOM99FBRvPtQ+03ExjVe2yocYLS05JyoKb0vm9G96PK9zr9c+9
ditrqNc5Vd/+yb1PHNtKN0d5Tn1htZoelpPo4aUYDwjOxqh3jRbUd75Jx9Y9nybl7B1t6fYaVwcg
V1Vc44QiIukk/Z2HuX5gVOvNajjqsmzHMWrH9JvSh/uBtNyzBVx6VzVtECnVaTuX/3v6/QT+WnzD
XkaNiiKBuoTt9fUE0teT7Knemdlu34dUyo/XLLEOymlpJ9MTeO/o+/WD2R6Itxc7Jzcs983MsVxK
c7Xds9kL0l06+O2+KNr3fC7+w1/FV4n+Go7vdpt58xBd5MD/uXNWakZyPXp2mYRtlebRYhhyCSe4
4ne/H8ZfS1DyPjBORO0Fod99G1VYFZOi6FBn/dKKOOjmcSczw91rTmVGv3/Sn0ZDPy9AChTqXLBB
5o0/0HrzzbWVHOZcujtkMXa/p3OEvqJL9eqTXrkL/W8xOk3oJuX6yWzYucKVRWfuvMkaq5PbJe6l
iclGFjpaZx31qVjNI+GmKovWuYUnMLhL/sHAn7yM88p3D5IQ64QUk6X+PtRruZkede3dYps0PWxy
c5uoa6X1MClZAJn3wbeOMjKLPSNrvhqzTVesh+Y57Ww/c6bdlPjym2oGrwybJMOEGaZSftUwXQP3
274L9uZglkWk5pIWkL1qaVR3Un7rU3O9KI126uLKt9RKzFGnY6U8B5t5fyOLa0+HZRS6jTV84+NX
L61c5/Oi9jA7FfWERSO6ZPnSNdXcx5m1uM81bdRbrqT6S1fN5o0laFaGWaOwGUtNw3iqegNPdq1Y
14b2t3S/5rVrkq6j6ckXuzSWOawrKa04mfT8vCrs4maQW9qfh2zyngu/mR0SKZsmzEXVzedrbtdT
pFD1i7CDljqRGxgM4awlOYNXw8rum6E+5UNQ0YRrtWfFjedjX0M8CLPZDVjBzWKMO6+SvXHAPCN3
9zToPpnDUI1xYPRTu8+zlGihlsStNTThZY8QDHIP12lXkXdCoea8WJmuzvRRup9VVfRTbHFQ+jgH
VPxI3a3QxHWxLE5o9GmDwalvTee1BvktHkB2u6jXMc+N5Ji0sae5pDSYTpVNYVZhSx52FUdh3Fn+
dOy60irDvs0yDasVUdaR0zrJh1KNVhZiXyHauNCEeW0npZYdVD5OZ32uRgzUFwLnI9cUdOcL2mXQ
1vVOpjv0jU4NaUAYyfkYFBKqS5dVB0Qf/jcnN4WNLXTPquosMWNvK6vxgc+A69ysOwvxe47q+p2l
7OVkdVb5SFVlNiE7T/I0ONk2JVABaISKpTgNpqce2BSJRUsxrbkvKyP7nHXtrHZFN1vfaXmCPDtZ
a98qmp9enPS1GOJyXWas7Dt93VApGvuszsW5m3Rbe/Qzi8cPRYYBV+PK6Vz6rXQOo+CSTHb92BbH
dFSBOBNZUIswK3IwAa2DpkpmkAd9WfeK5Vvjiq7F20VWZmiktXEQUyG1sPHWMg2lwrg6Tuu10SND
2/gxHYtnOLdpP4pDmnuU5oFZt9VhqmerDhflTMhGFaQoDrAgJ70eYxEZSVzZh7hd+qRiAjDigCRR
jE9uPnp6CGcrg/XgWD0TZUl9H6gxvbDhiRyC2YXaUzt98pgEZUGvvUrlh4ZiMIsEFAF3a77bF5YM
pjaeEJG2tE4d6zirxSU61dGFv1sXrSREc67UeU1TFaITkzzuhK/DlHKxJN1ZePcUcapgnMRTW2r9
0ayb/jHB/6b/4PXpdOvMpimjNhEj/XgGMt1rlp88VE0hJiQQJLPTdtMbP5a2YKNJpqEtYkVQB0UD
YQw+bn++Xsa9GIeCKgt/vnDsXA8eixLBN1gOhr2Ta+J7u6DxSv+iWBqNCMS2npYwlwYV/5qz59hJ
4z9B6cR7ZwEA/7Z6hXlW6q1/bxFmG4SYwig9rItCKw9Gsppqp1p3xMwDvogHBaDp7lxXeCqWqvaa
sEf1bYGLVezQkjQ2ClqsmkhIQt32UQyFU0TGVFc5yDad9XAwquVqLbX1I67PbDvpaJbHNK9Xn/vc
pL14wnaWaLJdGF2uM2s3eTJzsXIXSuwoX9h4USV24+WwaGbFxlPXN3C5FDHJczB90o1xenTg/lwy
Uo4ZuuQNfmQCxts08fQ7U0jNivyyGpeoTCu93tVlbec7382DNkyIOQ3CGeletTdT4d0F3GYJ2q7p
GESdlZsXruWsj4Rdw+HsA1gKoTUGNIILx8CS0VeNnsa1mGABjxBqynixOVOiaUqs744/iUsrr3KH
KErbaY4OpJk71AjNp06s5tOo1/O32YO/BOtbKz96XF2v7VwFDzAxpqvUgnoTpmWluVBodAK7cjtd
MSgvxz6J5NI6zb4Xk36jQ7uUYS8DZibwZseNFD4GzEYK5yikINeukRnBqep7OR1FYOWfTHs0noFd
k2tJy2wJXX12b7FcTvKoXVePHho19oXMmbnYVqvwDpT1jR+O08opiRAlSeNV19uXSac6PLLrjnU4
mcaQ7xpfukMs+q6gW86irONmgNJ01jnO9DmYOtfZjWL05EkH/vnc5kExxnxXQ39aSFZR5wukmHvI
gc5OawcrO0iM4XsUiUEehGZVyY+FMcKFxLXU/aBDqkDJVDZpGeaz3huRW3r+AP2hzFn0w2JcULQA
zqPnaBS2txq7tuNkygl7De4PTMmpfp5pz6AvqzlxoWPZakC84wTjqZmLCh8qCglE9cUHMdFAeXaI
RDliZjgMYaXr1XA295aJslVY5KvZRu3DTqiFDHUrZUu3isb6Ymtl0cYUQ2sdtVAZUQ7n7vhYKFec
0GtUhOJY0PGiLdT0tpJlC8PGNIvvPj2xBfLaHAx7X2IhFirbUElUWeVwy5V7zWMeLrWoGZzyW+eO
8MtsT43d5bQ4i3VKZeAeqxb/xnAjsVtsaNL5lq2o1/vVbb6RA1i04VgNxY1detpTbQUpaVRrZZdx
pzWbhQ+SrSYybGn3EZBwy4YT5HeQKuarkl2ezhX1OofC0KssVAmkBXh7Uj/TuY2s3D8xM/pU1s5c
HNChBAOeKE3VhjAPUbhOTqLZlwb7DzXhwoXiGr+EUY8sTUIeDXUc96Z4ZkWNEQQlacEo7nUTNipL
M5xlXhswwQDKSYhfhwe3xtswHFvRgJzRetpJ11Gfu9bIkzj1vDTfI+fIPgldud9x8BNQ5kbKnnCe
hfndHrzpxqEl6Ic4RBoQaMnmuhnxCd3sjCAohdCqdX8TkC0cUj51dEiwKcc5vg2NHo5ealAQ+Zbz
OdNEdrGgI7xb13S5W8BZ7y0js50T/DdAGK5dwSb/SRqx8/t5i8bOxua813MlYs8C3LeXYnmGodU3
mE9Yzv3cZfAO0UmLEBST/W81E2/EWLlJPmS6MKZ9UA49Ie4kCeK/7ThbrofrJG00WWsnoMj6zRjB
ZAmM/VZYX2rUCk004zbA2VOr8cabluxLqbV93AerfembeK+gzu2zA7U8e8o0QZYKYUWbV1owjes+
aYNCjwr+yRezrtUcZ7Puz7uc7ffSGcbxfnX0sj3lqFKbYzst5Q1Ece/AJiMqbN4ae92lGDbTZzAz
uwrt2k6ek0wvbxsJc7Sxq3YI+9QvIBZMK+ekxfY5RZ3ASTiyMSlawxyiS7Bfy17L9raEh7cz9aJY
KXGH4MXo2saP5qQrixiJCdO3BGVvXAaFbaZ7IuRSN6r83nZjfVirIlzWxLmr5Cg/Nhk/tS848u1o
xI30ccxyArLtzmtLMsLTZY1ULxacaMbF+Z4vdf61F3MpQIyZkxi1VPdEoRvoUdBNKUE4Sw/kMzYW
cyIXvx7ioIfvW2sCOEBzV/Kz2xLGZT1Sq++cERx6p8PJ+9TgnHpJk3j9AsmqeLD7yjrzYaapqDGn
5TYolT9G9dgNB3cutpy6BlruPljGZVOYl8nRGrt7aOfBwdJUaUSioNg6WMrUdhWll3U5Mzg3g5eL
HIGR419w3kI4DYXuUVxnXT9QC+VjOZNL6Iz1bbNCea7sVHdDLtJrF/vwWJ9Kux4fF1kttyWLSsZV
0ENg0uahruKgrXr3yPaaUPotBhYDay7bc7ouiRYG4Mxbl6lBhp/P9vxdyZ7lAJd2vlxT/phd03Xj
owWmqIW5kZrfZ/Q8rOjZavZNuyQMsNUnd9ri1Ajuu6W4ou8sX2DA6lMceKv9uTadMdtpwsjNKDXq
CkpaPs9TrDXEXhyx2cCAMDXbLgvrVqFaA84uxlCTcwuMGMy9G1uI1G0MLBySdLNMXy5s3R5YUWPi
FPsEb9+UvmRSxk6bp8+AWd4Ycfa6fSzJP/rsqnywD96kJy/SGM2TY+H1FpLEnTxu3YirrF8WcWIW
ph37e5VCJzbnB8jz2JhCjvyAhBOnLLXa2XRh+Zq8gyjvBUev9ecstoLRvVwLbKLwwvG7KRrbxY4y
PHefMtXpaWQ3tenGBGy0SAzs1IHMaWCE5U9VPoSuWWrXg2mvPURP7jMx15vpZS2UNuzVQk5VBO1j
msEoAu+x4p9cLlPb3XajNK5lwtCElVmUdti6SfC5G9gk9k3Xe0Y4Qr7F3dfNSi1a00H7DC1paTmq
aWvvJ0svXwqv0u7b3M8Zu4EgYcolFCdh60ixFaGkc0WBk+ZzZMGXx6syp1bblRBbx71WOtWZo2jG
7pUzUDGXNcw97kie2mo+mzK7qzJnvFSNk087t57XAKFDFnyxYdx3O1AXpPd6oNUfUoU4IVKtL6Yw
11VzBdEe3u48CG6T9awtj72yWgt18uzX+6nO/XvVZ0rtjcxMP/4AUP4/H+5/IQ39CUv6hQ93JfCj
/JoONF9+MrLcfuYvSpxv/uHRmnM8jAaAVoFY/6bE+dDlfA8NF8am5BoD4P2bEwdbDjYNjb1NWonr
Az/1lymlof/hbR6+3Bqw1aMP6fwTT8o3GJuz2WIHuF7ClYCegHXmG6hS0o2wZdvtVbW2Ydc6Dvjp
2u+tpCoufhqY6z/BtJ/tL7df9RPEtj0KLS9oKM5onL761kf8qcNTuxZLWgRqP3n4rpX9Td4Uh8w3
722VnFPev9NT+fVxDDmqaJNGYAB8vP3lPz2uoN26TMJRe3ew7rnO7Cxjleh/ci7fC3S7XKbvtLB+
HUueyAzDb6ONw/Xh9RNHpMQKcaPaUyhxeera3Ty2u0RWwTvNqh9sgtdD6SGcpN9Kyc5m/LYB7TS1
AkeEytGmSXe0FJWiMHorRQKTLme1kRXnjtf196A0zb6qxhPu2Xf8pi+j3XwuF/dAkmpnht4UrOHi
qg86N+udayanymmLW6Tk7Tt0lLeNauYeqxT0rEwHfU7aC6/HJt+ao5i3yX2u9Zdu3V5Aybn20mC5
KGlojJk+xiMurWE5GtVunbpp9/vF98bcd1t8m1cLyfWbIdomk3/9AnOaDWYt/WKfGyovomqui3Mq
NnPPKRkLT6twQ0pPgYH8GxOutaR3nQRnc+p8hat/XqczlpL6+s2s0QL8/tW2P/3VZILXb06BsCzQ
T9Pyef1miNPyzPHKcp+YhTPsMIer0zC1HGReQ6VHbk0hUVqNgv9vOpMdl41tvcNGAwx88xJsRMSQ
s6dgx78JS98MT06agS0EXaZyGtIXLV+cLxBScbEJSk8/aeZKqnem1uK6ErJ85NZ5n0zrGidalVYc
pNO4G+kORCvMxVt+rDnTsV3c27h47C1vvB+SIaHcTEXk84XEQVPf1yvqFCctPs/J3hwt/97ukkzb
pe5k4wRZmuN0kFrumbt8ycmsrgNtHS7A2oCKEnvUn9ym9wBHEGc8+ZXMr6oE2yIQNC14hILRf+r4
zyetTvSnZa2n5qpb1erFleWt4JdLO1/nlSjNsEGPsu8aasxxUOXC87suNmq9Oneg5l5xq4BMn9Xd
+CxWpCjh5A5cSrxOFV87rU8e0HYtJ7ahwtq187weql4u+6JqtYMukNF+6ri+5wdqvcU949YdHGa0
kCcYIdYE3ORWVz4yl91YaM1zycPuLUduPASSQC6y1ujCptD7F3OZcyIwDT+5kiCQn5a0UxdNYSLS
thsglBAche+Zg3+sD3Ko5YWlvP4FUv1ydLU6+FQFCfCqN2vl58pzk6tqDaZLw+udaDQk4Uq94A6t
NfYYVw3eBFFf+EgnwA+cMzg/HRiIXS9HMFrD3HdiHLXQKfEUJk21BWxt3WA6wBEgZrWbfNvc+SmX
Nax23Ytg7QoJhmd2T43ItA/p4DTLKWuqZtnlKbLtnd9BdNqp2V3XKLHyjWFUWFMdl7ae92dlq6tT
kAokaaHjF6MLZt63y6lVjlGcGo6TOBF9RqRfJjwc0MHsxrZpwc3bovQ/mEIsKfw3U09ifM+s83Vw
6zVCNIiyxbb6j1SVuR4nVjd/Ne2WstLIEQCdFQqSwm5ce5xy1i7V8ljPc/LZUX3cJIXdEEG9lNo9
MD+qU9XiuFG1lWGBRiMSeXJWn6sSGhB33ZceNqP7BCjhhpIsyU5+io617oR8UUhvn/0+mVLe1qgQ
MHjiuOpFddk6fn/JwOUvahybnbP418kyUU/K9CP84Msigyy9BtVdQ+/+I/KY4lyTwXAUFu2ahFpQ
Ah7hVpc0gAMVV5tQgGjsYeFlcT0k7s0SjNnJWBdz52x+q+SQW0dA7jlaJEqlzKMnIwfbOfgW6QCZ
PdRhbuZyl61B/bFr0/prkleftDlNIxO/raMERd/Uf148jN6Tnvrp3pwFfXIXL/gVOCnsVK/dpFT5
c5j7qHLnTDDWi32D+PnMtxrvfLJbiIFZNsRSKHWiMWST00hVXFvGVa2l1k4jhZOwkwsDePqsDALi
4sqZ+7kydmvWr8fV8O80rkSh2ZGfOWrlnmaS9gG0mTA+I812c9cbp4k+2amv/eZScpHfWxMdltAM
hs+mOxph1ZrXOCC85DRCT4ZIZQzA49xrutGc8jUQ53NePLXpOl3qlbW+zLkhPsK4Ep+VV2YnJboy
HvvqJs2ku1Fq2MlLFWACI/wqokMl4sbr1ZlV5u5hygd16NKR8G9h84lV47DezIizmrihgyfiqZSf
8POz9m4qPphz1sQdvQMCDsGGBXq5kqqNLLtYNcbtJEiXhaIzBfem19pxNVVn6OEwnHHSVLKqSnUl
lZbdFpiOerZ4tAvTpjSqq3PX4T4T6fnqfGoLo7jCwK04F2457iC/tWcj4lmwYbMMtan2TtYy4dWb
zvuK9tpVVYqbSRgzEoqVChLUA40c8rrpapTL8LKFMgAtiu6gmxMdsXxuPg3Kou9mYhN6cMFnYpXK
U4kzYOQEvbdPm+57bjde5JuKkOFCNUC3yG8PbZ0NL/3GbguJcNaKDW2TRw+0lrsaBghRbT/MVZbi
tzuvFzbNvZuqDJYzJKUtV3o7P/Nyz3rI2CwOqJbNg6Ygihr97EVeW30rYMF8mAy/xPZ4Xa/sbr0N
tDQ94jkTolwCtjatebUw1cILHPjTDlNcI7+Ua7N8llZfnclqDp5c1c9fJLK9XeA5eRmimrMu+r4q
OTwF5wrmjsuhKS3nuq2pCvNc9Peo8Na9MSTTB59AgQiNdb4bWxx1UwRSpwmPxkiYYOzE3GI0kpKN
t+/nrt4Z+YojoJU9Yr1qHQr6WkFoq6W74ki2v80CdNkpVHuhl4AyPtzy0J0Tfn+WrQexdWlsq30a
q/VshOCDzwEE2WSzXuJPABFMnjq2px0Nh9ugs9aDLq1razAjiWzjawmP4pC2ph7lTd2dGpXuDNpu
12vmfmiy6Y7WrHneNua31PJJxjTXdpfRP4h1eDT7FBlLpxEM346NFzq5LCJQu6dFTuqDSmYoZrqM
12A8s4X3TRhLcqiKgZuw4NyWLgowhvNLuWTZ9QovK0ISqT2bXn6b0p1LgxXKip/JXWNwtml03J/d
tjFOPb3avQiy4GZQcg5t4c9DBMrm09zrgW6Dmma23rBRSYKA9vg90OwPjKfFbAfYb1kno8Xp5ivI
28E+m1nrYWoq+zPVhnu18nVl0WjyyRznIZcfhdYjkwz8EQE0Bn3K76z7EYvNNvKD4Trp3aHZZYVN
HwoY+AM9xhX9bSbvZC3GL4HSxIcKJfgQjXUtxPlam8YF4GbwuBara4dGYksd5N/UH/gSxElmFiC3
1Kr2GRUDSyjInP7zin7nxtCm+SCaJPXiuqzYFJuhMDbo3d4IROCy+DKufe/Hy+yDo+J7R00nGh0r
JDPDTiLmhlqoyCxSXM6IljA/OJlTX2vrPGxEX1U/JC7chbihQdge1xmFIV07Ie7xY1tHNOxTDo2C
9JkHq4QiHGa+6l66YZiBY7W5dugs+KIOlYP1nmxXar1MyS/0U4fYWSW7UKMZF6XV2leiXWv7rLBS
Lzmry3zuDm6pnEvfF/l3V/o0s9Mgs06d21sXpcr8YwO/8RYNBSYAgvP5U84esAkbqzuAvZ1V2vN5
k2E6QNOor9iy9ORxgeV1KMtkOu9yWkwYTzWXyFjtpyLbKszQ6argy9JM/gvdjfnAKl9vkBIkxyq1
ciNuutY6mDPERTDe2tiPybhAlC4kYmBZrcKJBrmmOx9k/Donr3a8FYEPq2MQeskR6DpA/L3Fr+1o
Fsz0BIhsDMp0t1LlIFQw2WTqnj5O4fn5fNAhXXw2pjK41Fu67SQ5971uhSrPKGozq8rKj9KT8zeP
q9VzM/jLnVGMXUBme6NOvtEGTuzMAEaxqXT9SXQzezhlUn3XppXMrke1bQb0DxFHs29wCsOcZy6T
pb5tIeOlB7qz2lXfzrBj2nKW5OFN1c40su6zlpkgavzubAd+UcZuL8cbgzvCGbEp/W0lVu0gF9lf
eABynzpoZoKCem1Ruujj/NAsi79SVA0JSGa6znjP6UFdn2yrBm92ytVCGZzMo/sghUMhplbnEmop
5oOiz92dHwCkAsLa+b5cciO5GusMTbCXOap5ZodXPUQXyyj9g9XYvn8PEyKTDz0ZPqdlzKgIgjnQ
ZChnp38o8jK9phdX5qEHRH3bmmrSQ3vJ+yM++TSO9LpiINTCi45QrPM+KbDugKUymhpnoGrwJaQ7
75ynVcdfyVW8vVuNqXvMCQqYY2MS3osZFNOxWIZjqy/cQqACfURNO4RegC9SLxpxNCdCVyNX9uvB
9KssHgH+Tu7UJTt87c1jpq0qpHjILgskvZwJ9GbSSrX7pE5W9PZe+91MSsQWyZhWfDKDfr9m3vAn
/fofQYD3dcl/X2fL/JCS/jt45r8XXXN4rrfQl+7tr9re5u/f9T8jtQaPLhhjXOr/76LZuC6+1//6
3/+6/1o8d5koX4GFf//8n4ChYRl/cBcH+UPbsEFz3MT/DLH58W8ga3Or444OogUL8C8JreX9QcPd
c/4SyUJq/Rsu3P4Vzpz25jGEvItf+E/gwjcSWoQWKPCIGEDo6BGGob+1aATiWWv8H+ubtHzJ7Y+z
rtjhOgxdvGiW1a5WcMsy8jcJSclSrEiS98JS3lClf32DNzBilvQQorAcvGkbEj/XeWMZxbWfx9Pl
cgJZj/32RgxfSrffWKNhoH3/MXX/aJ3/9xbx/8vX8D9woePR9btF/rES/fP3f931X/vn7mc0/MfP
/YWGu+4f+E9xljGPaMWAvv9e3Z75hwN6ujEw8ZUkhu/v1e0Zf1hQrSHTopPcWKD/hYT7f4BZb9ok
A4O3wEM4/l+69b/g6N+lM/2geP4bh9ueyKeFdB12GTlg/i+MdyNXlTEVzrNvJFAGdmZjN3SR9GYU
6wPy66b4ioWQg79Mu3SLHffmTKpN9ANiYru1Ky2qTfqYZ9RfyxAXARXZcQoovy+lUzYaDdJidpon
p+AeVMea68ocUxqojcazN9fLcCuz2ZNf0fM0yTeLsse9SiH1NVaI72bHq9jYCGOMZug9KvRUstib
sJ7AqS4Mb2l5ZeIyjOXcLK0qf9G6seZnfprSdzF8LMX0YPMzdYFQmT52otdYpWeUAmORzH9ONmJU
e+xLWBVHaY/cFo4AJTB5olU0UrxIPRFm8g7C/mb74fkgpACVbHC4txq8zOvnrznUK9Bl8T03CqsQ
UY99FeRH2ihQEvZqnlLUECojJ5OWr62tTXU92dbSYQBjr+5knfVuVnVQ6uoW8/QrbGLBzd4Zo9dQ
qu1BHiZEjCWECwJySO/NO4JsaGamLO27q6lRN+N09VKv3Uvf7i2qZtW77hf0zMl7obSvGx4/novH
J21XVK8oSN4+txmW2qvh5X1PF9YcTC69kd3nDIy7SsMJ93CuFUnWw6DKshqVdfj7pfEaxt4e7+Eg
zeGAksLfnAxeT03qjELT58z6rnnSo+3oTOSffOVD0vpTDfdKXgkNX5dLq2iXAe9iXce8mNNSMij/
9E0ID6XJxCFFS5ZUt9dvknlZIvNFV99td+KT2y+GuxrFHjbKgEhQ+IntfuFOb5o0vLZuxZdaXyCK
Quiq9WY6/f5lXjeFGBaHBhROudje/dBXv1kNvSv0fCFD91sSrJWjDnXblMmy0xCpBcth8dXMEvn9
I98ckdszaTXylfChWmynbw9pbsG5E3AvfsKYwCu149xn2wdRznXW1Vhm5/ZqRwL6OdwuyN4WA+EI
PRtw33HzJcIcUFV3iI1KDP5ahzSc23KEb/30+9dkQ/+p70FSH3EGWEwTq0FUKF/Lm71kgLau9Had
n2ZFoxoe7CZzt3fklG730llZo3bXmEW7fTT9VG//I5p0eGd+fhksg6wD7BBpSSEbxLbkzWv4rdn1
S+fWT5V0NPbwnN1rncJx0fvFObeS/0PZmS3HjSTb9otgBiAwvubImRQpsiW+wERJhRmICAwRwNff
BVF9Txf7WMlOm1XTRCaZCSAGD/e9l4es+0OO+O9bW4V0B0KW2GovJDNUOXO9A1cPqYeVfyn4Lc42
zXwNilD+kZP5oTXDdr+4ScCCYZ7zhKOPhAIrDNqrbhVvQ+ZHTnusxkE204NaOSPABlOL4sM5cUvi
89gvqu2XQ1Kj/n0CG5VdDsRMVb5vSVYs122BriUDFIdMZ9xPoes0j1Gb5gB8fYHjzd/7lIC87sql
DQ5/FaqiUeoP0/SDjZaVCiURpTh6J+DWpJTwYcVgZNLDGODVK6afkKIDFduQoZhlEyjFPfZRh6U9
W95XT9LR/Gz6tZxID01psbNmFJE6TYZu33+aQ8HHVZx2IltbIyyl1OGZux+GBYjLoc2KXr5KzSxS
RzHUSXDL+VbQQ4yiDrcjzeZmfWkLuywxTaO1UWSBSHRGjzk9J5wL3QbV+oIeZYjukjLaAgQbzG2T
nmukjjweEGgpQ2iZ43B+lJQl1xeaG9UGgUfTbJtWyd3nAZErLPimoLfn+pK01vLsREin0QzyJr1m
ExIwgxhOUTxtz66GsUiAoX69PZo7ZzG7pLcVf6IneOCTl063xQajDKEf2CHqlDyls/bmJw7Z63ij
AYSRUqIb9ka0zbPWXuSITPOvXdJlwcvszpDRjnGSE2fMqusJUf55bfi4anL3ETnE+Iph4YXiI9Ic
Pm+Xe6lsXlevHXS+2xpsS9SWfdU3l2JShoXin9/x42oEazygBs2+jUABSNGHwThAkgNAK8xXsU7b
YDSwt1j+/CGu2byjWVE9zyqxMgiNP41DfhtvTVT+hCH5ZWr6jyiU8IY6NaV4Hysshgnx4XOsYp4U
ScX2pQ26dhRoG6fQ+dnT2ZDVqIDQ6B11FvflwzwklCF2koQcya9k9NEuJzE9ambMQbm6biCxPllB
i95lNxiPdNOYOG65V+Fq+2sGkVsgGwoycn0BbtttsoMGnB/7uSC6uMwgtm4zfw5Cce+z38uFbJ0W
dj7/843/uK5xlk1cwg2umqsVnAn+vl3XYAE7EkHx80y5myA21NoniIWBzbilEILbtvAMijbKbxD0
1C4ff0W2WGW2IS2myvgQQm20DWlflWurL0rpi22JVOvgeifVzHIoz2u41My6zLRbTO0tScvshJrI
NPrnS/K3M+h/PETEJmBUOJpgnAU2hX3t75ekRNeu4Pz852QsBHNrJJXIBxgdgcb19zz2XRffwykr
cCuNaF29bUnRUrHRAEUkjPdsuH2rV/VQfyPTGwcX2Km2+6AW00d3mbK8qsQFw59Z8jZC8+nEmk6U
tLYHfLiwX3C5f7i0D1EmlwYwCkMVU+WXmOfDpY229mIqzMszssZtpcJOz9Bam7Xsv49uUiPtXcZe
rS+xD14Y4CmpUB6IjdomX45rG2GCOqXCmcwzUarmdpi4Eow+Ma+sJl3ppAyxwDRyW90mls2L0scd
Du6WiIQ3LMfM5V+csTxuRZsH3IpxjAsHu2gzVUyJIvVRmezf78+2FNYkZP5/9uZ/OQV9WJ1os7Bp
JGiJQwocJcnHUNczeC2XSDmf5zYGkn56D2/JmNuZfueJX+R/8l5+MMiCj9mAzQT2SLX4j6jp7yPK
rXqiVmnjz8NEaeAbktyRAcXez/0JKgkS/Jgh5Ya6HDUCycIFdrKOkIVFj7tktG3Ghziiv0F1ysYg
YTFgQs54rXpeZRG+8h0L4vTu92PLYeNyKy0dr5grzKLtceQ1jR/9vVOVHl/SBTPco4u2kU8S1jV7
Ux2N2zn1n+92kIqP0wlzJrggH4dgQBT08WRDODg4uWuXz0WxRE2GoL+m3xYeway6izC+6uWoCh3h
7EAAlGLD1ChA1JWLTduGO0m041zrvEWon+GgF5Bje5t/d8vGvTDZhIKaAmjf/AiqZtWPbU9l4ZsB
uGru8Ze4dj0kFA9CuVfEj8N0MiZM5jutioxCWdS6LfYMatDpAUdAiknDjtCBdz0VlRUxcDfrAM+b
rWcmw7xqjCr4E2mJVp2wWU7BE2ndJcj3LiYBM51lagovI37L8vFyLGIis328NpvWBsgxq/ClpW3q
tFNIVqITbUxzcQhbqM2fTdT75QvNRfPsIILR9zDmBjA+gduN5P3T0jf1Pg+b/ILM3nhQPar06yzF
/nGGDFL4p9wZIOYeZd23wfMSznntPKe9a+1n8I5ivEVJ3jmP7Bjx9ANnQaSf15iEMkWlHsXZ8Cml
M2N9Ro1R2RPFmoSiZ1oDQS0woqyDSt68tkq6H4W/Ac8PDJVF/Uyn0RhE+I0ZvOoCexzKB3DHLiKY
My7GOrqj/ZZDn905kj6J+p9UYsTIXbb0v9bB7Sr6mSG9enqQxSdBLSdyj10XSBlf0sCsLJqbDuMG
Fv1qzkcz3+DXyEu89AE6p/Ax63yhLqMqKPLkxFiJBITneXXZ1nGdlibd5U4QYSkoNhYC1Vi8IUV5
NmXLbrOvU4Mq5gB2egpRw090e71kcBgnw7RA2OLdTZKoC8fVIhIb3Td+HPNlfP+mU5YNP9uM5Lzd
2g+BelsnlfrzVRVpmfsXnnUc8qpLFdZTfLZgSNElh8G87Ytu6JRcDjIxNpVvqAYiN91X1IHC/H4x
0sj4AU55ZZpTXAvHl5f1tFCQvI8qEVJCV4AFWbhiPYZF/UINK3PW6yBo0HYc6YHFkn3Lqq2K8NoR
aFeaGzjApdc8VJWpkuxoKhaC/NiXsAX1niVr+0jL7KAmPbp5AXLp4Eoo4cmhG118Jl/83O94v7Zq
0vR5yhOl9pqjN3fWT6aSHWTvYR7jj/D5CVl2SqVbTB8UA1e/B1zciQgnrtnumGjGmi/9AIbnqWvj
bckPZpwW8T41Y88AWDvijfOYajyYCLx+XWoxhiu3T1WkqmP2EipZBhivxyGzQ53Bc/FkUPjhv7zG
bve5C9KKXJIzOZpH4XQ1RsufSnGggedd0gYn3psE9qraI+ALN8kgxlA1veAdAKHJ/XKKtT8X0xp4
9jap4u0jlzxpuT5FjCzeQfAj9ZY5dhtgkXa2Jx/Ss0K9NYju+N48IzIt2WITZfgMczfwtvRG+nU9
Wgvq9yTcqNPuQyv76KkOAxDD+8BQ9kQUEWOWd4+/R0+2Dil/Mq4A/9Pldlx+3YyJUUN59z3GTcM1
3P4lhrC+FW6pnafft9p5f/m/b/L768gU+PVt7MuWD+B1TjG/1WUkS30ucYdx0cpfLe+V+yIv3ScO
4HmPduX9QfXrPDLUOHlPOr/svHTBYOFBNl6ie4xASB6fcFc2vMSX5NgwNuDym1PYJ8sW9OY4JPlm
E+cueNz3O9hLZhDr2vs1FX7JGW0v+y4y3sVCeZ1fc98f7fvwiLK64f5EQclvHMO42S7egjVhnOae
3t6moMse31x65cbF8+oAeRqvuFKx3d73gbROy8Sn5CK3v+KVeuD3tl6fjK5hLLaP/n5DndWs/KNv
YNfER8cNu7q6XP0wtvKcb0kk92jKqWdOpxWaoCdA8zxfLIa+evOiDcC9G0IiVi5ezwS79wO57O0P
+vP2JZjzhC9Nh47H7No13D5/N0V5YZ6nJm/y8tTlCX8X24yXi4t6WGJvvBbvY6WsBsQ3FC1/3fK0
mjUfx5ai5o+wA/S8eSXLmn1+9tQauc9EblUyH6Ryxq7cuwO2e70Pq6LnyESFmdxmQ8KAlA2PqZgu
Y/SzTGfq31uih1pnVCWnmmDRLlciHRoIzCMqn5ZWaqjRoShnaO7GS6wUE68vRjXwhaAxbO5aqt3N
3dIa8nahazxSRYpcfnM31yNqGEKdinf3YOXPL1GXoXiEd71uY99QcSNJbAVV3AbPa9FAkm6Qt/IS
63QZcCi6XuvVfnUjW7He5E2Pl/jidzq5GiEDVKepaDjvfl+CAQjVhawKbsdZ/Jozqk8abtiQmTpb
X2hc1pvxWQlT0JVrfL90m6Lc7DZTDr4XtsfcDOExWl2PVW7EcsnPPCu3UUO+ahvi7/nTZKgxnuy8
yd+ud8SgzBfNAOf1qiT76OzKBgT/awpCAmERKYslam+F9DSviBZvO8PO4TQwrt6TLLBRQHKfpk7p
zL/MM7XyN9b31FvGsZysoQrxVC/nzKs5+rYtZye0Nw2JifAa1Oc2n8bAlCThc8SiLJUiQrvm3Q0L
K0114qy33byJUjv315+Smlx81XQ5v64XSOvyqyE8y5wrkw1al3cYerckZT+x3d3GdYY/81NAGmvJ
jjarnKU4RUaGDayK3vGQwcQkgaLXIAf2i3SVvZqHv0JV4Kqijsp/uKdB3TbctK8pjR7e7ySMTzLR
onRLMV+ZNQRH+QkkpHGeNME0WYVVAj9/Zb1lfDmGNtDLuQrc7RoyiYdZYdcDIgHHvSReJbJOW8TF
r1GKsdR7C2wTNXcRkqMFerzfD6PzF/K4ymZHdjTRYCJryH+jMW88eAhkJDGgfXZzvFf5PsPtWkCt
i4lt1I8Ue7Hyvw5IJjVU9xo2e7pHhz3UL2uA7anHjx5x4MDF7vXElDHV4cmbGOVtlfrIenvcxxgs
DZUpe/h9Je/PUsmKBPE+xMy1Xdav5aahXTjDLcX0yRei/23yombcXoF2hXuWVf72PZhKDq9Y8mV7
YSbITrRHTu5bbaMEXcRUzokWs7t1XDx5rJio26xM2+0nv4csMSUrEUr47UfvKfhtOYVLou2iRbzz
EKUkD1MR5wZDttuRsA/wN6b+pVHdNstzZ93SgWAxtuR1QFg2XqrVZXwHLvWHO/KW2yevSyqNr7/f
KNRIq54UQ8V5ej+xdaiU4pouLHIKPtXvC1b9nmhUibclo51GbUnIQUc6QHmft2prtaqiyXmaylBy
zaOhioeyxc+3MK4ILO8RzyAsSFb+mnCA89lHgDFM2ySX0NmZkp2x25iMgRTUG/Zi6Nr2WGAtZPS+
3xDywNuiVyd4d1jeB89Bl+uLJk7+kPj6cKAnl8P6wAj2Wdy2DlYfDvTFSA2BfLX/VPSwWNQuzvE6
PGnTs8wqJ9hmUDOTeMGXTC8IPvsfTnd/P9ttbx9ttRpYVxjjmbh/P9jqiR57ZohJVb0vjRU5YD4F
5wBm0j+/1YcKFbMJIqrLe5Gy4v+j7Vj/H44gk9QqyQgl/z1G3Nr2eNllFgT3oKm20Z1GxfZQp7Li
CfeBDnhkvxfHf/4sf08hhFi6yAp54YbDxR1GSfPvnyWbhU/6tsqfsMywjJXok1mihwFpCLQ7Quc/
3ef/fkMfOhQF9yTdUErph7wijXBcr8Gx/ahsx0aR1+z4l/FSs8z9ntn/fIEfHT9cIblbOH4edm6P
ctSHN8TbHuSYIaLH3yuGKdYtab9EYgnDkw2GZD5VMlv1p8mIpTq0E2Sk10BolgZnWAP2oz98or+P
dO45R6kE96VAIxtsEpa/3/MldR0TL0I90ktom1SGuI45bic6B6hTmcwljwCx+8LMTAWbA6GFg5cL
864UalpxFnCyP4Wt6EN3Z1lalj1LveLlzI/MuysXwXlyb97rWfJ9mf3ni/j4GHlwAVq2kIqJB3bz
Y+qJfVeNvnXmu2Kot5Vp/RUIySHspk8LrTWCP5j2/rf3CyHQuNv/sFB9uGexJRqhf9kE+OTXtoeP
atPp9ays6DaHMv8/pdZCgKqgsMkssnAzVf9rORAmIxM9lxXbzRYFEyRvTyNGRCnAhyCOLv4wKrb1
5X9SteRnU8pPYMQQpVAp5t9/HxRmWW2JgrC+wNOr6V8Vt20sXiPNhPnTFPzvt+LRJZS9sMBwyPy4
1LWZ3y5THuUX76HIHJIdYRz5quXLPw+T31KM/7gwcoW8FRQ/pI8sIf8FNHdd6jJxWQxnvfpuMRz9
0G5qhAmT6tT/NawdNXQ4YDm51XTXZiunxd0Y5qPXXrNbI8FByQWswoobPyD34NKsBytBf7EQG4T9
XWbL2rPLPvMpOX0dlAL4cdQVDaYB9YHToEGT27sRfohEwyHCkWS9XkQP6Xs9r444jIj7rIM/Zm9r
8BEpkplpBp5DTqRCqnHBQSMGmIYJTPIofgcoscOvFbv6PawgQk/YLKJfy9j7UaM2Lku3QQXL0s3R
cAsDDGpMAtrex1V11/kTLyDEiqb4TgzNFsw577GNpDjKbAdk5EGoqYexhTzTDTrtYCPQCRB70L9T
Hopts4Cq9CuQ+TVUqawZ7u+qkm0Tj9VMZomzRQ2OX8JMcJ7amlPFfOVSrSjzfWPbgfMU+fwGxbgg
7E3FXbSMaYDRJHKdLRkwzJo86/J+DkvNMgh1wB5PO5tHMjBwNuDFFGPSZ/j7+9y47U7Bdw/9h1SB
rDHHXCFdVLhA03ntP1Nv2CpaxICuH931tLLoo8+IvaNga8hGr0mU7Vp5HrwjCBD6r4Wj55BgWrPG
f/VCu4zJHWmzTH7q0rSqEWt3g+NyEmbhsOMebzm19GOHnyFKDsb6K7JYF2INGHlCMy9M9gvNecxN
nQ7jgMC3qUzJaTpNNHXRsnCHc+A2o3mL3LZGFp3hSe1oJIO7SX/pyLzgxEjeS26/1yJFPTyPbhLM
8xw4Oiw3/kQU/SvOIvG9xYlLN26bzvvQQC5MNNjFTc2RTSOdn+Ru1iiUQc0O4Fb5GH5d+ztT0xcR
r7zukye6fTnNqS1pEoygMTdP4UJ3ocNSmuxcBrO4KF3YwXT/mi/IZPSPsaYxn03D4i4ux8YlZzxj
lWRQX+A0o1Mis694qzBofcndsj+AbMo4i+IgOXPYJaXkd+F1It1Xui3hAjQyuolMSZdqum/zdF1H
n6rYBscKONo9FubRPRKVj8dkcUXDiI3a74WcnnwvkNeazk90mR/GYziQgkb7kl/M/ZQeitQkn0Bd
Ker6svwB/yw7NAVtlpeAjl1hRkfiZPXb0wIeQu86GQb86QSdd1B18cnwJy8TzmNv2vbTGd1D9gOS
SnOurddgJ06r8FRUCMkxMfnrriFFM+wg9ubPxq7JN3wKIUf5qf1sEr88uv7oXmHgLspd7zjiJiBN
d9Lj0P0cqjj7RPKwRK80ivSHR6mH84wnvceZrpnlSdK/8ugN7QjTISDhwFJwGBY7XYmBhhEIxU2y
z2IAPMmXcvbT5RIFwvR98IPKO/aTHDnmlG2x7LBBJD+TMYzbg5M5GmcZcoRD4I3VJ4tnkHNS21+H
WMcU0Jyi/+ZWg7yxceBeD5G3jdAs3GqoObg9Szh7C2VphjrdO1dlLQowzqx+PzxjBNCbNfFo1IWu
8KuRyvxUjoOvp/TWb4j+ex9FgUQ+uK4DI7dowGGhmIKuK1dT26toymEquZ4s7xYvZiHmSLWfjWjE
FerfRl7RUVOffDn512HT4rMT4Utolu/uBIM78Jg+kFZgBcfAr3e5bef4EC49rdXisbvDC6G/LtIS
k7mUt/NhN9VoIOp9XOahpN+bCL5RmYbk7jfduSdRsPNdPPzW6+pPQ7HgFq3HMX9WxaK+0M4CE4Ky
9FjNPC0rLH8uPTUpvmc1E88WUC5tYh5Sf6DTYrfO1beqlSsierd96fpS7aScvU90D0gupa8TNP5u
hh+oC74NSWRvKvL9dNoi4cqbZiPkJkdxIp3yG3qEg/prvDr9ph2CGsTAknglrAb1EJkI97evomif
lmt8MXp98YBOB22HKfSz39MWe56sd8YBGn3TIns2nJOfV9WuyVnJABQdDcJ+LtyQczHG03QkDFye
Rp2GGUwrRcW2hvHlFvN8GaW1PCviUJp7xkP6nHZj+iasFJ9pBti/4dNdf04M8MMc9/5tgLDg7LJT
HJRV4xPxJf5a0803dKysX9fNZIDNOUOZRTr5rljcgL0MazobZZmQDwrr6AITbbaXQ1edMZHrZ7Rd
gs8/+1ee24lTBWnuK3k59ZB2hb7waDD01LZ6vc6HCkxBzJLLMbjF0Be445WeAvPQDZi8dZIE30UN
VmDnq2W+C5aWyUNO694T43RtAXtelvBsevI2SUdftDY4cDxGYUnaI71cHZ3dZFmhP2EML54TYsiv
CnPsZzb8/ILJFt+unjOiYYrKU5Nm4Q0Vbk/sxzZtDlCpOsF4191pzZ3+oSYF/5DbXqo9yhD3pE2l
vspxCnIO1+t6A9dyukaoRC9Up+0/52JNQd7krT0KTKEXHjW/PSb14D6ZMcwVk3Z+OJmPBu1mCYFx
pvuFvp1+cognUtowCEMxx+PR7XHwQG5LZXZjHJk/kGVp7pxg6V6aUX/jd3DvjqX3MrREMBUwojub
VsgvQ+mVV2kv/dfJySaDc864t0h9QAv686zwSzciwKvlxddB1uvklLptl161RSIP1HGhBc7Uuw9J
urYxHZhHwKMtVA6ssNT7rxdHxdzryDWjvlHpTKHHs9ozl12g2nthA+dT3KUlFiKao/bHIqVtbpWX
c3uk5LsU121Z9+XBobEsIsQs85xzPA+YHpek0xPILEIPF/qR7cGYcdd6k9dXuMsi3dAVmMhlj/87
m2/JllTQwCe6AhuM9cu+d5voBrle5h1o/lvW1yMH8fElLDn9adYRLUfsqzs375AVXcwjXWVD37pd
9XkFLYTteLHKTacrn8XOvUygOS1n1SwdLuR5CKcnTJm0vTY0FAQNqB1wQvXegXT0VApUM7jWguZT
D/1nPRsOmtXejZXv3oDitBBgNXn827hhOT0gkFsPPZmtq8rHmBN5cX01OosdqvtmcaIUb+Xcdq5t
D+Rp2npTaUk/bO9HCE/JeKBzcNT4JNiHnvmQUN7cT97it8fAm5ripi6ozu7ajjTvfh2toodpu1D4
iaeKlotQFPtjTqHwti5Jkx4qrNIXIqe/yCFK3CImJVZp77LONagfqHjxsvMN1e9o9Mc7J0xtvG/p
KDns4oDek/uFnN2LB4/4x5wSmggtFx8Xa4YdPZ8LH9MmIVzh9Htq80jRwA4U0SNItx7Uk5qSha6s
rKQjL8BnS4OG7yxCKomOhWwk7mHl2fRYt/QjAWpGH4AwvPWcOZqeKeaC6KpUEnzL5/l1XYv8OS/k
a57CecEGaNong7bjmCWZPrtsHqA5p0hT/orX62bxmzstyuk0FzrdSyU3IjAyTblr27B90l0THbSO
FpyRZcD6Oo8twOJsPcV9Qxkvt9ktFcYELqsdgJ/iSLTBQzoUAs6J1vpQzuR6GA8MmB16OPPDg376
iW4PQ3IcQOndDH3XP01qGPPjZPM5uyRrnMc7p7XpZdtX6uADHTwBs4WqVrveMR2L/rrOQufWr21w
7UuKln0+ULxOORYdfD+bv9GQcTqvFljqDnALXTrddFYbhi7q79APmhGvrKH15mCw2qsaeHYAd17u
QHFmaEgRRE5YGLm440KS+2nNdPkjo+6tzhX1tYNmUhqMz7W+Y5dn8y+jujmUFfHF1oj5kV2nPGEc
jPZTJ4uXqsy9VzJv9oRoJz33btqeYhlXDw6e+f3cRsUXt8MmWKEEyzm4nWI/q772Bk/5LhR9/1W4
mb6afJHZXabpKbyHkxhcZRLjb527ZLjBAu857Ir7imPJ1Wy88ntdiPiVftjel9oTBuhkh0BBqv4S
KPLyQvLdx6GTrjhAReWq2yjLBHEri+M2CIPvQb0dhpeu3XZtCzWinxPabjZRSSGUZHIfwajpSpyI
ugTcQlmlJ1kYm8oDjsA6soucsgpvGzn4bwXoCqz9DZ8BAkVcJHv6Fag96S/GRLHI8BKbHajhsUDI
CZeZ7fuqlf34L8mprdjXUoAG3Jq/alxEiZkvnLGODiPN8i5KFfrPm27g5K1zPe3KxZH3YWirt2lO
JNsDJ88TpAXUUKDjxA2lO30tF0QlO50T0tzYYZJvtT/aElOqJrAtZ8ya47gwV5iUnNMmSRbzx0zV
CvRyNc/HrprFFUnqHMlUaVeCeWSjPwMkpNmpjYvxOlg4v+0cwhHobZlyNvZoi+bXXefwZYT4/TWW
W6v5QQyHBuioezeZ2HuiupakqIKI4XYR3TObsyGoumL166C64RevCOVSQk9UHE5/JwoDJGfKNiUe
PMlQHrWccRigSGEQ7YOCHtxBPZ/yOaKUgs+8qgnS9HE7xs77DHswoNFQQJ770g1TV99vSJ0BIN2Q
1SxpKXwOudfelGOVd1y/6oJ7CE4Z5GpPleJbg2yUhtOzk9gqO1Ewo9c8PIw+6tM9p20b0Mt4LdoB
/CkbbrgcCupXSbObUHMHywF+bgYtY0kyX9A4aeIAJh+ameyQ2Flk3kBK9SRV+SXP66DPD4apQhkF
N47oMFla1UfjKSdW6y6nYnLavwYFmD7Ezl2XbXcMFbW2p8z1qb2cJUKpsTvoJXDc6qGaZM1zCBzk
UrT9hjBuqN5YzeX/bJ00drmPIEIX4DiFDb+EpNuKp/dkrSO3ggNo3C016nuZldfp1j2CkivrOPkL
5uEa/8iDDADuGV31ynwDHpOWXydpiq0leEKiy+Fkm1UGJqBmOR5fpoKEQnIzElDaO7dKXeh7Uz7A
bj6vVLd4Wmx5VV+9iWTqZhCBzTgtHf1iuLwNFo/KYtgjehFt9iTGUJYQgBGqluLKnSZFk4qDKEdi
HM4OuTpJCX7TR6ZHd01USLc+Yi5Cd5myYi4psPAxCc7lGLf0wSQLO5NJ3QyzdHA0wTHvbFDi6jco
bmBW6a5PblZCv+RIE+YIo/A4ZynkdC9QaXCMl1UEZ+p+7YtMpubZQV0zwlzFfAZOl7lzRG3S/nAB
zOO8p7Wgro99NKQ4azU6FbtbfUXxcY0mIDWo7K/SMp8faIswX5AHLm/oMi72tR9NtxVo9fYoRYtY
a04pBEsYh1VqTXypCOFiYKtygRvTmbo769FFxWgTSU9zJNT1D7lCRGBp3Vop0DYtoPW2WJdH7OPG
EiA4zZEIlBNiVskwPOsoGNtD1ib2zVkzu0h45UZ5jzTcrQF307n8u4bApXf4xzkadKsDrdvVlVcc
CSf0cEHToXr+kTu0knH2RNR+t1/rIj/h05oz59ROXoI4x1dpt8/coO+PweIOF7R2jr+CFQ3AyMaZ
n4McXP0y5IQaA5tok8idDr4bTuMXpA/IJnZaorLbo+mgT3Y3eT66IpJbdzkn73YH5KW3t5aCm90Z
UcfHuI6aKyeHTTAgvMZcgbZOtkg3/GUCmNGF4K1jB2gHvgUeTGxhadKzWV0o2QB+n0iYvQEH14yN
DLqD4/Zc5ypPkSftw8LDPgRplqTHCm3FTwfxEsnDSuY3Dsvw8Mrh0hSf4qrVW9RFz/kLIpjoir4T
YfnGEimWs5iD6rE3IrtFJpn/yLXHnU/MapGrZROZkXUt7U6WrnlObDg90LSh4BKwsVEdhgDDagoa
Bu1ymD56pA/jQ1r15tIjaQHiBW3Mv4yAaL4P6yG46IIKdrXR4ZPK8v40+p37JdIDNtYYHSJwhBWF
/rAuOyxHy52HGaw8+NMwY+pqOgTyaTmDfM4jjTpt6FbkoHkGAxMsTLNJIzgN078zXvwTFSLqrK7A
WHjIZzGz9Dr4HbaGCfFGB88HGEp5twy3YpLTTe57c3Kgc7yMTwgh5Gdj4xHV8dhxlagB4tcA6AKw
GwLwe+VsEe+QBEm3I6ZeII/UWYocpVYl/KE5qVBekS55oDG3P+zWSMroWM8I7A7CbcvjClSADEWI
nA7ZCO27ZiH/MnQmOPrZYPdmDJevMavFfG3HDlpOo+bkEfYeDvfRCUPFgaAkC9T6/a1oMv8atEYd
IxPKlnan6cJ+7UAoADhS1lfWkcMDWr1qI/T433DFTB11hjhd9mU4VHofQyNbDpNZqoFuAMCajlNR
Jg3rrxbNdeX5CziWyIQvTlZIe0fmqgbCEPTtsmtk630tUxQPuxYhxl2PwsQ9xiaEv7umPq4G2Flh
e2xpHPK5Dq02e/ZNojric7ppAPbc7htUGmE2ALrfZ3dJ04ovCpUFpL+p+SpAh33RY7/RZTpyjygq
EUrlM0O+0V9zx7g5sRXkOofI41ZP2HsG8i6vXT45l7piUh90Wcf34zT2V2MI44MTeQ0/g+wILQaT
FzLG5cYSyKM36a/iaAN3eJz14l/WQz/6+2pO4CEsndsinYFuvYuHgab0ougiEC4OgRO8HkgZoT83
j7hly4MmuXXQDHV6UAhod4Qv3nW39AXaQON9KbLFfkmzkVbzw+RinQzrY5s02V/Iit0D3vTxGVCs
OntB5r31KNC/uPxKCK2XG4fk/wuem+TWUuQ/y3lk1iXTNwTK44OcXCAQydi7HvNgfUhzBzy39oL2
zH4AzmUC0nKgNyy9WJVzY5Sv/1WR7DgkloOK6stuhVnl9S8ODPOnqhBBuw/I6l9K2XmUwlBa1kJ8
X+i9AwGpluSD9BsbVN3SRyTBzxJ/4UTbt/JRB0MfhPdjVShW+SFJNm2SVvifEQnYpWqBrNO7RfT3
wYKUZjkbH6+GfxC9a8fi0qVjabVeIuRexuestCb8HnZBX19UfdKOwT4LtDs6h2QOA6NZvGrULNS0
0EeAzi4j94DwzlsJGxN3Kfe6jrRrL6fFksXcRb4NT0HQmeQ1ovMHi4qSdWMb1rGwcMMDcR46hYOz
RHmOoCVAY4UcmTAeVRXQP6pBJTL2IEQKWsj+p6ucJR4OFDQR6h0HaZa6oGJZ5jVqIZlnm4icMago
g+RVvrrq0yzAzpWnUthI65c+MdmMrx+CNOc+LEOlre6qqh+m/jAYGIfe0ZVi+n/Uncly5Mi2Xf9F
c8gcPTCQBkAgepIR7JkTGJlkou87B75eC3WfPVVmXqu0axppUoOqIiMIOBzHz9l77Y7k42wZ1dnj
t9QJEQyVQUnmLXXMzrAPsUmmrk/Hev1LSLwQbr6LIznazcsAX0QzvSR0Mv4bWngoHyel7zgwn9K5
C3PLl+CJ7XH7h/HczwYRhn8rgxKvLENOZHoIH36eOpaCM0cqa/e7SHGR/NfUW7Myk/FTqxcRas/J
GcvCF4XRarZHVg4iTXAHgrdwr5fSfkr/GnT98/f6edrL17KZ02NXJZyX4SGzop+/VmLOWJPIj/jM
qnr1NhX/En4UmZuzEIFZdfkfBpU/z+TXT7RUwdVYvcOMfFfEwN81GTQNnV7gl/gq/vWJ479UNbpZ
tozmOzs2BkRwo5AKlg8SqKbuX7fiP8I5/L+AGv4OJPnf/z9hS7jS/+15+Q1rvPtqi/dy/jvGweUH
/gtRApwYex5QXbws8INXace/ECXm/3Ro54HAtf+a3iMc+G+Ig8kPwVaw8InjikcRgjqHIXIf/6//
YYAoAZCMtAVZg8rP/0dE419W1Io5sfCh8yGWDVVZ/2VFLXZY1Hq/JBw14V7RnLVKAIs9Z6N0kxjS
bG/IPJTfVdwuf7ASr0/H/5242+snc1VQQ0BRtdjotJ/Xsj115MREMSf6DooUbTYhPhqrD+0g0muI
EO5kobkZ2OK+umLAHvG3O/RvXEm/KG7Wz4fgjLaJCGIIFqhEfv783ujqlbVFopNtV8JjPGgQGWN1
1a7qpPuEHi//MrS51NYALmj6fa1Wu74Txu6fv8gvu8j6PWzsYfB++TIsj192EQJh8qaZldRP08U8
CT2LXw19mI4DVrc/JSKvG+XP1xzjOENTtLsme9ev3FqMDhNBxdRvWQEV9tEJZ2djcspVbgg04ZqP
5HZc/vnP+32B8edpJqHiqOaQcv+ywDo5yX4QMIR7fDkJhYo0s0PO8Y9srkSRu1Ymor618Ux9/PMH
/7vrSqgg1xeStkvE7c/3tystKvdapeHNXNa6RaQcpkddKmvvKmLk8s+f9vtqNsCSY4JGO7LiBH69
i3NSDDKj35/luXnqipXLOPTDdpF0s0d4ChSVLX21qSz/8Bz9mwvMDsKTq2LMB0z+yyfXQ68DSdML
jMwW0capzGhkq2KTR+kn1nv3kK3r6p//2vWm/bKOXBvD1cpqwAn8axiuXMSAcW6l3AlTfJgq4RZe
yk71h4/5/RaiQWTvJG+XH7bstS74mwSx1DvUcrWEDm6yPXhKFndeyFTvcwHY9kdU0rrh/PxHcfn4
mFXfidf+1w3BpqMJz5QkwxG72bNNxxcAgCqGnaomQxfI2jIyWqhxTGt10AHUTNR8yDTgBAcAKhG5
Fas19w8L6/drYCONdgRuPuRQSBF+vgaZI2AuwpEjm5Dz9UmEBYPNHgjaTUJS23+8F/HCwYXEXrQW
Gb9+2MKsNJbIhBgZTuapZ/S9w2FEGdoZU/32n66h9eWmGgJAFg/MygT7+8212IGABA+Vj5GDyJJ0
Yg0VNdbfPxgif38yiR1f9WqgK/5y4f78OX2oSs4jayOGGfFNSmTIbpkmk6i1BlCvZbp4GxVZPDJT
GNM/fPbv++0aPG9SIvJq5WXzyx7UlzB+6N5UfmxrvN2GhF6ExvR2jRdM8QMN0I7/JGb7/dm0bSBS
QPVhX/z+0DSqE+HksAo/xlEEfDLPwSRMzuaf795vuw5geIctABWgMHHer//9b48mg9slBa8JBrVV
lYtjpOFNSE/umBG060vDqR84rzh/CnD/2drKO5u91UZpt2ZXrp+6Xu+/fWrVrnq2URJqkkMnPYV6
5OwRbxCj2DEx3Sv5Mke7kTzeCWXVwIKacyv6TMqi3HdiXFzwxxj89tmQqssfbvVfz8ZP2wc3GuKS
tYrojd/rGb3K3B5T3+wvBA7sHE2k4y61TLBuqjaSyUka0wnTcHwJi4jpebqUB1qPEY/xkn0lNv0/
jGlmUwUOEeN/eq5/ewhsgU6Uikdb9zgU5D9fuFEmC+l9xeL3auq8tP1YfFuIGKYFTWPnuqSlIm6S
nIginIWM++CctlIL5oXDVEmB+GLijNhrg40Kho6JdrTtcJoCox3saNPl+BBQ3QB6IYpKsyTCxmFE
0I/hk7EUF0tu5roE+teymPyRVvmyBaHaT9upLDR6bMra0jXquUPxRQ/rZrKk8zUWain3hMWmnJeB
1U/bWnP4/7RZc+2A6Kf8GM3ukGyj9dlqRRqRbRxLvgQ22XvZqslFoADYagzvGaFPMv9uq/nsiwk7
oe/IIiYyh2sSwvcY5aXKFjQ/sdSdE+YEOnJjPVIR9UvhZG+plcrbROiyD/75Mfr1vrCrU8e7NjcH
xRr//Pm+yDyTcTFiFVJu83FblIzlAmOzApT/+XPWtwW/6m/rk6w3fr+26mnhdRCG8suLJJVDi8cz
hvdtJFb8rmgYUzw0qVXnayIBh7G0CKlG7J3BItK636S9fgkTGm+hCEcihcAOnS10NLdWGcGZjiwX
qHC3bPMsRq6qKR5pFhZSlik1fN5p4f2SFUtDk3Jc4iAuYA0vZZHvtAm1kx0iZd9OffJt0UZFwYK3
pvhOzESqesqDRNbifermfSWb9FW0DPeBLGfTAyJChmcUPA70bkd0flyjguhmlVw8q2mu65aYbLGd
GHuS6GqkMpoznpmGEnrqVFa7S3vBfLZ3yOj2IsZyR/YDexOXRsvU1rZLkmUTRLHgARz7OtWtiWgj
BumrCAszmyIA6LtKU++UrLZ2zGQk6XtmW2E2U5cX2tOH2qj15Z2brvpGZ5mIlGKZdzsFCppB054w
7q2CZ+9RqLbrhcvQ+V2dAcTp5/SqjjVtrZ5vMQdqYynW3l0c5SjAY2xSzFxXchHqe5pf2YOmxcUX
/npI6G4MDsRTc7Mj3apO5S4corvBreHrgjNBRiK6zv3R0lSteNQU8zUcS5pPlbrQgqZ5hL9X73TA
3bYcLiIJm6tqjvnBYp2cSwb6R6UHqt66zrbVpX7i4ovbcjaIJTOUdJc4Q6f7imr2LXOnxuj3iFe/
aDN+U9J45ig5TO5ry4q6jxWkcRWzLsA6CU4lItz0t17AsZ9cELbEJTyb5aRdsF50eP+1TzWNygDN
lgOQZ1FUZt5knW0hM7nCiwBO3MyFlZ4QQJj32F5pny7oxXtvTPGl82HtDznbleNXCqXpbnQGaO1Y
rmD8Wg9YOB1vaLVp3o0SRq5nwORAWqqrz0Coy2gXRpq2pbEorhrODNAvJrawCLgD+Onv7TRSj5kM
iztoh4RO6MM9Qpk+yDO32ZE9u2Qbjm/VziBGyrdYiGhgNLcz/WzgCqYK6Z6dovRH1XV6HGNhFoZ+
An3sUY3Sx1gL++jIoSU/ZK0gg6AoQcJrq04kwCaWv3SyR/5RMRdkx4giXiOKkQMUrYZLsSgClfQk
NgMIv5tosOSRY7bFw528kWfAgD1tH0KcymSHTl4z6NtYwHVJzeeUk6O3YjwQCpWHWYYymHiPexMb
F5PIqd6A0cq2RL+qZrAgnvnUUpeAXPrFcOk7umx34M3H0EPZMjPA0bE6mtMSJIi2vSUjung0IuM6
SlW5I5LwUuU9VAot0v3RjJ9K/E4H8tgf6qZvrng1k894tIoDpIkzQ8VHF03xxio0lqn5jlDoPaPJ
l0IzzcZvVDufrsHLDacHMtvGeE1nhoktJ5eDxDLmj2Nxj2HqTpkB+IvGUF7ScLkzJTnbWZS8qctn
WyZPTuR+Mq2X/uLMx1mALArDyLMHAq/7DniI2myws5fkIhhvUeSOPmL4O1Xp4CqSypqWJN3avYRy
LE+RJW/KKET9ZVVPkaLqO2A6P6BDb2pHe3PN+kPEyZNrTnSRrcryi6FxCFCX70wkmXZn9fyd+u5e
6sujIzKxVRhdeJoKx9+kgw7hqmi8tIvOuAR3OencY6veMwJz/JgX77kqGKqoNTPcUZILW6XRJrbU
u9yYuUMLrf84jc6Unzjb84o2T42UcsIAeUtHfPKGYiIYBlIPnyDMo7RiAXYABWtBhC6EDlD0kV7d
MrEE89yE+Fp1yPRTr6+2f8Ur9fQxmuAJSAIOjNZEL8lzMkAPYcQTPWg6z5BTVnfZTJ5fPxVUwsmX
E8fGgeoNnEXbaGi1UtX8zCg8iC4H1/HZ52b/avZwb0Kes7Oxih6MMtui7uWrS8XdK/V4l2H7Q+qg
yQdDaXtfLconUIWnxWbG0LrrISNKBl8zQSPVC1JZh7ASpGou0uJuUZmMoR4Jcq04jWr3WmbhsWtz
dOsS1bJiDAFatsqnmeOicZY6CdAJEq/R6W4hhz/ZEQnTvqEKbkxhPxKoq2wQbDylzP0UM7oS7EwE
uK5LLzenK1Ks75E1k/piJAxXG7MPaiVGbR0lm1FjRywZO9LGjgrwgh0JQCDEb9K6/g4q89jEmXN0
e1SkMIR/IPSPURcUyQ+Oh7Fv5KFA317Fn324lKcWlurWYcD1YJh9/rTgXA7Q1LtUN8rCPKAk13lQ
400WZVs81iRdAVWZtNljTXxpBeIBTaWpMXRzcoNiwzkgl7uPVWOvTuMDir1zP9T3oN3TVykBCUdg
25XYnn2tdr4jmwV6Eef6YUEoQD9rTsklYISvNi05XxLmcZ/cLuzO920DGsesQJNC4LcwihmMvZHM
kMdRG09VxuGCSZ3nNNElzeIjYp3zIserFjdsdMN4S6DQbWbXjyHiaA86nbPPpvEHbDaUtvV8jiOV
faMsz6M2mN4UxZWHyOQHGgYwXXiC9FOiQ2YxtemUVYhRq0KD6ZdPZ6eLdqABS48qwz4wTr3qJasf
GVOIp3m94UX/ZkcjSGdg+AobDoqiMiaZMpoKD4gDXoqyfHJR43GyiT2j7SaFXGtCQVsaf6zFxRjQ
PM+3TTcf0UYvgT64b2zgeF+T5Vs4JkmHcIGXuG6l1ClKBCtDEzdYpwkdyAnycZbhOhUsSloXhTdn
BDvHSViRj4LOo10YbsXgcXzSKuDfJEEj1hS52NeNmf+nT+6z1Tdfgx9FTFC8T0hr/GwpPwWpDNgv
YnfrDL3nGMR9F0aMWmLU70rqaJ+060dIeGewvDRlNALUC7d+jyb1BG9d3mVhRkR0ZKibVO8ahmDK
y0jszU1ezLY/1OFtVRVhoNJgyIuMWOjH0EbiPM2bmQQfZA8nCJs3dpwGwml5G5fl4E8hseJN1lQb
0AUBk7DPZIy/43o6ROu1ja3l0RTMJufFsA8TuF+/Kwg4JzsPlRIRvxt0po6HeHpXQ6VRcCJvzVa7
rB4DUzzg3w+3siEpQVeeQ05tBM74JFVdqDS2cLyJlgb/T0fjE4ncsUuq00LOSis00LkDaeqdqWyj
bN6OtnOhq/wkivATNdbW7M2AzlGAkiaoKvthQha7dGaOFzF7g5+wQR7+VDkJWzdv2FUga4yGgZah
zba6k1/on+ZbOYxVoMHbYwxMVE5YJiEVJ7cDyTy63LRj0DdRsFudVyKOiPVw2ruSVQBcZBebI8O+
qX1oEFe2ilJvHfppsEXWgkepnkXvWJ4tif5WxL0W2diWaDdZUjmpJCgEucj6ozVjmClHnNlVHp1Q
DOBqMBcuUK9gq0IB/C2h2xOE2dyurwITq858mef0tDjlObPkeDuW1Xd7NhU0Aml6rhwqcqrpF6do
LrYzlXfDYsV7k9wVHdkRHFaUMZqS7JE5K08Jp5JHiB0f1lDTLrIPo2juHUt5JG0InS4NQmkZPxJ7
ZWwsGEdG2/4mANJ4EFYKxrGN6g36coNmAVkzLwFK7PGN9vr70Ds2iiKbOL/SebQmlTAIMrsIQlp2
cpHp0Sl01PfOQxwrINuN5gpi/mojq78VmrlyiJZvxqQc275m4GYN8SbX7XuZj9QNXRgGRVRflAzJ
cBcyMU0tG9/NsIO20JGb0JprzEK+oWl+l4Sj7XcVxlrGLdeqST+ydrC8WYnvqjqn3uolQSxO1/ww
1PxadCqbP30kT1j1c4fk2m/m+rPSp6tK1PGhdmb9SVH7wtOQf/g5IcYIrjuJ5nS5620TUI8WjVtC
VzEyNDOKeSduMJWQGJcT4sEL7NgsCoI0Tj0b3lcJxn02jhvW3XKSyfjWozf2wUawz1GOLGyhZ9tN
kLAVqlXuAYF+R/wpj33v9ggLkzuggXfweI7TOAxeDXJhh3CUt85sK4EC1cHH90KgsRNruChVHLPa
0gZARcJN2mbIedLiGTbh3nYk2xk7iycaOyBSrDznZrogzMFJOJRPSIK/FrNxLiLq4hvhNKQ7omjH
kMZtlpWqoIydoht9bLYiCw/xpO0YDClvY8kHW7mygyTEE8QgfUcU1gXJ9tbp5udo7J8rN+nIko8O
tt3u2M02ol9VePg9sQZeqwENs1Y3Z30JA9ecez+bMW6ZNUVOVsT3g2s/VoQe++bSXhphvs6le+cO
+n4ohHpoHS6T4jgkgBHdk0bdk7EoTzCkxKlxquvkRPfowO6LAZ1PtiRvAj8E2fGFt5jGecwJO6o6
7dia7nFZZIBq6UaKlmMJJxhe1du4XxOdK3vLcHg3SRnQxzjkC6oRNepI1DNJzPEtp5zPWmuOQTO6
h6QIr6pR4gCxZUbHJDy4dbHVi+m5yAtSgHI1kCqHWpkhKZzUH0C61me3Jp5d2FYA0romeIoAR1zP
oSY4s1aIFTijahmk1XSarC1ylxZDkjm5TxwY+weXtPjcbxClIpmQNf49JU1DTF26KpZbM6eAvrcS
pIwAE9282yPOi2+aTsmuMqqaH101svkpbUfJ2OiJfqvlbUU3K+kN5RhKej5+VJnaJ50c1EcjiFZF
xNNtr8N726nSJkgF3eBdnTgi9AU8qnybmIN2CWvsKBtYr6F1qPQ8D3pTyxwEw1C5NqKbhqAe1Eco
oIN6HszefrTqPr6gF4s2QzTfkdtOjvt8XV3hH1JKY9M47+x3tZ/OH3q73E0gKInc0dKjFc057/o4
TfMtOoj+TXKBWGEdeUthZXHijcerqRUDjDLuJxF8Io1vQiV6lIbqLSXfW8r8Hp0IwofhokXulUZw
6c/tNPi49O5kTJCzR375DZb4LITU0IUfZpxmd3FKYiTQLT+thB8uKQlHjfHRtI4dFFo4HUi8rtnb
q8nghxYT5TBr1zdb3jLtFB0XWDRBacnqrirb0ziML1myKhQbMTy2tgYGt362MVdDlCpphdex/ZFK
U+HMEapI29LllLg9lb4dv8SZiXRaRXG7B85veXlnPhOinsPajl61ggd2tciaXsbfhDZY39h5D3Bx
BF3qhRX2VRoHKgfPqIl1PDDtBIWk3NvdeFD05j4Z9Lt+wckTSy08MV7/gB1R7aJklg9xrRTjeZBD
+c65LPpoyta55HXWbCUKtnv0j3R2E+kTcaQgvJymexqUmzlyjgCLloscYYUDP5t3uDbYz1KVk1Qa
p2dRRuYDD/h718pLQjV/V7ptCnyWEC08wVJ54iBMxzVksPMw9+1y4LWIWYcX62NdcMbLlyW92PYw
H+3FfVlEqRwd1b5EevpicB+IZS1xLNnu8qys3tyFoq0LEJaBnao40Q9xFgdT3BdP7kIDwUoK80GN
Iv4ES40Xj0nmQfaNuwHnN10A+MTfHTgK383RHJ+H3NQ9UtqfG/AcJ6Ja8rs0wg3gIN2/yZ1wpJRg
iu4lqcDtJ6XnzugH23HwJRJcdJRdIGKVIX4nv6d2d8NtYYI2te9MthHTmfV1aqrpvY7pPvHEbDGT
oGTNjPjEeKQM2qYuDiMiw4NT5cU+GcN6X9Xm+KRLctX91rVeNbXXgoYi2qeUUreGW6hICbQhyNDS
B7brBgmtIXS0s7bXS8vxRznjRBmYe4vVYjQmMUwwPTtCwxm3PIAQU028Y7ZJIUMS2es0Tz9SvdzO
qNKCnFqRHDRNC5JY18kjmzvCSsfGqh6iVhTKptCs9qavFzpWuj6KJ8PEr6xpNY7XyE3faJKghp0s
7CwM6NWTlkixI+yW/pkyD37cD5cZEBRHRCs/jFkIHQwSDP4dDNNbAgq6PTYMeyOLiTzOWsuVQ4W1
6rYtrPqYRIYCfiyeqy3Z0ZE/O1H0YIvMvCH+/awUGslSupm/EV4av5Vdaso1cGwVW9riXYuzdktU
pv61AiAYEgAu9oYoad/xrsfGOe1C6D5liCw2RV/7vV47zZyXmnRThQOFCs9OZGAIj1MW5Gy6jjdT
C1IuIry2YOwuw0gDybH7KmdLMxT7Wgkk2K43GCzI/dySaOordK15vidz8KM+dd8XAeCOw8kSk28H
v7kOj2qctNVhDHvkrYugt3tUezUxvvp+Gnl6e4gjnlUsZfst5XdOr4BLeBeoGWnPH65WJvIsgMAm
h6kYIDIKxgo4Efu/phIYrYKh4/HyUs2phc9LglnkTNXfU2sLddc0oW4eeFdYFUcgUiYfkJtZH1ER
WZeGAz+o0L/GCS0I4vRAeTobFBQlSnIS4pxrPlLkHQ13tHXsIyDK9lVf9C+VlbOoysziXyDL1NMe
Ux9TfhohtpIeyYmdASXNg67HPpGYhjxO7ZwXt3pjyAupkWm7xWKg7/HRWq7fmnHI+Yq+I/1sAnrF
R9EUwi8K4VRfvaZ0xt08WgasZ7MgsHQkWSPaNIjn5bbFn97sacsX5KnFMBUChpeF6/HmUuj0jLWb
HfUk7J0gpau6aRVtw3F7py7KdTYkHVmn+Shse6dr086d6ns5ZdNrldJ+dtXvygQnoeruyGDZgmmw
6AvXbDeu2uxHWszXhXbrxuli9cTdfoupauNxwGYuliCzp+Wty5MN2I7amzunogiid8eJi35DME+c
fHqJT2OGsMA+ok3x1kAex1HzWxujsQcOp6wRmp265RQfks6rL7Bd208C5fajMn1Tox7CgzXCj3JJ
XByj5o4fMR5omWePujuYz9jI0/1gyg+nN3h1xyh+G6ptIm/zmLi6RrMJmxOLl5I2xy2mTRl0LUEH
mZeNLgJKbMKVdZ3IurQ3YIDZDSRmvV1njA5uk3qWPCIWYJPzYIvyIzKmCNpAmozGsenArNNrWMet
W3XS0mmfdgkHeoO4SoChcc+5oLJ1jiecG3FZGxrE/KpyZuMMgGqugqZ2yH2L2zopsW43ln2CGo0y
EUNKWWxZME631cdRihNOVcW8C4fRtvZalSh2YChIDMISXfGNOkbCOk210KsDtzdZ9uqoaWRay57v
bdtAN5HdM6/Yo+aIpm0FeSe7UjHL6JGQ51w/Yz1iK7BGhX/OK4nTE6JyIeHVHcrrpQzPLeaDfitL
jImEExu1YHdxIsfDVEwyKHiRWX/I9KlVT25vdvkeVMAy7Z3CzGpM8H9tE8jlh+LbCFQuuRidnhY3
WcNYZyOmAQawp9cRMA0XDrFy41o1DgZ+c0gDA77hSe0dk25m29xFRssJS7Oz+WhWBa9EI+vuWMNL
v21HvVcCHaHC9Dy4pRvo+PcTLG9xty8UjoF5Tnvjkom63aMjm9aZz3PTd6qDeweycDsxvYyoO2+X
qEwOzOJ+uPbywiuVQxYF+Klp9fmOzbs/JYZ1Kkcn3xexa+2QK6zKj2kNpDT7HXr9hYThGG+f0hq+
Cgp3p5TGdIiB7nrtOnyfJXMt7KyD/jk4qYJlPA5fgfhikKCtFr8WXRJP2w5MbMkpv23TPS1oasux
7eczVoGYoi5hLeBZApBv6zSCoIa4t4Wc5V5LnI5DF/wKjiFlGIRVBpaKtUzlXnRl97iOVbZkU1iv
ss1clrnulN8bJZuDoTXPUZhlHzJS56uiutp17JIJUrBDfKatLNFhEeJhwM7hKaZItsgzLBo5uZ3Q
8+pCf27cbqtEg3ZM2CIafAmzstOG/Ctfs6czN2wetFbjVENDzuAvmRfY3FX7zeWmPcSMT75lSTlt
RO52m740StCoZq56olK4pjOxKUE5095aWtABS6fDXcFFdrE5qV5s1p1PCMyLUeLr8ZnUah85XQQG
Z3YPgjcy5icE2+5znOnVNVPtV32isTORoBgUcgyvuGBqGQAIuRRtKNgZKpDVWlnfOG1r06zvnbvM
Je2FVh73Scx5xnSyg5HRun2+c6zM/ZiGvEewP1VndSq7Wz0UxB/SoeT0bWoeZGB2uyZ+VvFdnex6
+GgzLQfr6RzsJJRnLOPEggu9vwViivksqmomTG39bkOnDDdqo81B1pZrjxQAD2HcA2HSudmEyca0
deNjUOJo8BXCS9Wgywgq9bPJmt8bO0snD4qyxrE/TS4AY5zX2Jj71yl3eE3o4qrwm250dbHuBp3J
EAUGebqCybG7mRmZ3U6UIttOKcdPw2y6a7nE3UVph2NKJI7CKGWCQuEiI/TMFu8R2eOmge+0WvS3
GEwC3GgHOEU1l7ewW8S+tdEBAIvh1eyrOMl3RSrywEKoAxaENKVvcWg5WyXGnub1zLUZwZL84hsO
Ya1FDQl9irUezZl2WmJ6hiSca7RJCm3yAWsKuvtTpPKoOM4Gabj9oIuS4wCKyh0DSZehXhxquzjX
OLPbuDH8aCqX7WJg4o2Usf2w51S/TbPxaxAlnq2uWQ6caSLfrsI+2QAUFQdykOWhsShESR03T2pC
LytchLkzmimBY7GExlVq9vRWd7VGounYzDdrSMt9GU1UHlBzgmUpnVsaONhBK/gB5rLn/JZsO8KD
vFrIezQhyuNslf21ZSpG+ZpUW9Y/8ghXpARBJPpLp0Ij8AS23ENkshI9KSv7nhyMcuNUaX5w29EF
7DqEewgddOgSd4PPvDryyB6yMl7eUNPR1Y7oPQKqaq+KEXZAL6qJE22XZg8Dfp3XydSiWzNLRt7N
Wkwfx9LuNOlCyF/7q2pRpLvBJONbVGgLkOPFvkuBz9mu0/aQ9PVdiKP6stRDTpmRh6z/2P2CjtZ9
Fln5lackH7fNMLyPqWZjTzGazqsHFKh2N/A5zPQYdksIXKiCnEmDpoQa+IgbYwt5lFhVFZ9HQzBU
WI4H08K0Z0vzqGlT4+s20Aiw8W+dlqYBQpKnosi+mz0yk0opSM2oyWAtxbnCmGdQLqAXDDWFmqix
ADOoWtFvlWKtbxQl35RzWYNq7+Q54zSO1UvG97TCy5MU+f1I5TwCb7I2OGJXxAzjSHIA3WMlBYvV
nDkyA+0HVtGB8yefZoyIJY97bgR7ogvw9ZwV9LDycXlYxIStlE00GFnEPjh5pFSCQLzBeLRF+lGg
F9uajhptGAgG1F7qU69me1rtKbyf+VvdqYRkc22+lIr3UaJPieEDkHhanHrCjJRMSAYLjHekCUsn
PipY117CIixoWNpzwk+oKXvliJNs44QcDAZwh7HXmKVyyhWO1dU4KY+yq3vIFtN8ing9e208ZHuX
bhpNeNnddY1DQ4nkTJ8xcXxyCCXwY4SauL5qeui0nWc4Pzt6ihxCOHb5paOj/HNHYribon5MoEN5
GZtqUOaFua14C26NRUsDEGj2pqb3chOpFr1gUdASTDCSqJ3tnrDQ8RaEb3UvQns+L/Csn8yQQ2xB
p/JVsZTDPCtH4gnxII1pVZ3pYvuib79BvS8uw2C6JystkiNoYnXftEr3FDqGemob4ZyrqGk+aR6L
U6I00WlF+xFPmwzolVNxh8JLCQP2M6YOjMkY+pCbYfZpsa9nRIQkF1EzQmrlAdWzYM5Ld6tpitkz
tzD7y2CVCrFKjC0iDv6PtVI7lxDFaZCr9MLIl4e9Mc55dS+0+t3Ru/Lc5bwOt908VnsbXnqQEOSL
H3fuP1zsw16OqBrKh8X2XGgnkGZDe4MHSN5HhLCnTDdAYUBNSN0jxlpauJSMTICqMQgbNduEwpY7
eibq0Z5yxYtD/oKyRYCVAn4qt1nedUdLSrf2WvKNj1XWJ+uQu/o2s9PIPU+1+9BWWR4RQEYycIyT
bmaSqcB5kiuSLcn7YEauti/suQ/QJvC0JZAuXsKWEpPeB/jvzeoqJmV7UAVoHsU4RvRUNF8fGvvJ
iDTxI3Zmd9+31GTjHBviqTat7joZhkK456DdtKXdHpd+eQHqUdxIjlhXPTUhYoVWda8UMzbWOir0
g2U3A+HlpoahcGI4ttHLkZM9CR03tPbzgCjAUHgjbfzqkFslu7w1Rir9a9DlxkbpIzIDrF4MfmXW
5feZsOohcLUlfIqbPvuhYxZlpqLwLnAcJg19L1g2nTumLPkEigXkpyR91GoM/R6qOJA9SdUAFbPU
7tR3XbZjQ6Nmy80FDRjnxgnJr61uu36x6ScsCDktOsxQyKuLEnNaeCwmdj9rRhnnhwQo3jU09FIE
NGqrPhtoKiieUis6OmUZ+pzILX2vlTQaRF0AJ5MxpNzN6jjDhjnW6uyrxhB9iT4dmYvayLTqODtq
eql+6FgXj727sD+YumSKoS/n2mUGGOVjeVMRHPGiLctHLEuHiTyz78xkH5uS5Jxltrwl5iwD4KFM
NaPB9ZRsVJ+GMx16QRJu46Y3lT28Jf+HvTNZkhtJk/SrlPQdOTDsEOnug+8e+8bYLhAyGAEYdsAM
i+Hp+3MWa5pkZyWnDiMyh7lQMhmM8HB3uMHsV9VPuciZJs6S9rAmGzEm+dG2m72Cg03bQljHdVVf
+zim0i0mNFY9dtsHkVhQBBzJZGlw826dOkmzF+COye4aqsrYq1ghFqTIW41B+MYYT+76rt4r35+2
2VCry5IM9rovCxv5iogCluwAdhPulrz3AQuavjo6HBrW7hy90VqCyQEz5b7qhH6ikyA9xk2SgqXQ
XX9gHNXxAcIIwWHXgiQzpze83viI8OOdQ1Gc8Z5OzbhbCOLsiswwPF54k6xMtxtASdI6j+2lehgb
zp6bAA6c4Iv1JX0Ly00Uty5TeQNB+ox1FY0WMEjGDoqhF/qohxi0qrj4Ivj3Oj+qtGaPztfsrWKR
RkCuOpuJGRYVDiQwOALX7Te+PY3bFGPJjvGfNazrybubkBnJ1M/oQ6GHCWv2XyHNke8T7IKgB/hk
bDOln5daTgfhtiUbh6gmJa2s9hmsNoIqhLPwufctvIJhb6pLnfj5+QR0Uq3Y9CVoXpyX08EeN9ao
bjOXkaYq6SFcDXWzHCUD2N+aLv+H5RKXTmDbZLUizr7RL/bvhkAXQEOoyd/s9CCdDHnsKgjyFYN5
TD0eWwTWrNOpU4fJ0UyR/oxYHyIEa9UTkIk5BR+mJKHFB7YFBldWw/kGEH7EbgxIU7FatDs4m7bU
mfVeaYM4UwxNNf3dP/z/Y38Ppn3/j397ayCu9+buHZNO/WOKzyOU8M9jf2s613n3/sd3fM/9BX9g
uA0FLnnQ7AFZvn/k/qI/vBiMNwcGakcjYn7Y3L9Xkwv3D0jQxIgcm5wnyEd+ge+5P/FH4JMjsG0h
TqZ72/H+lf7mX2Ilro0V3HddohGQT0AH/3ppcrhM+BRxDxzqQ5Co5RwfwrjNrcXsfnhNcOmZtKn/
Vg/VDSkKrf7j337JQHx/JB7oZD+mLvCXpIAWpw6cutyUNVVf66zzc7gWtuTTHtpfcMU4/2IU69sD
Bp4bEJ4MWRd+rZNbhmTKqKPZENSRUERmodc5+5YPE5E/K5WkziIYHS/bzH1sPf71k/2zl5XyLbIz
p8iZG/7ysqKFchsJ5Ka2pY0psvV6swcFAtcGCHRa/ual/bNHgxjCBeQ5GIrjU6LphzjETLs75U3N
phVR7TxZSQ95N50iXC5TO3Tjb5J8v3jVv72ueKp5avi4fc8+hTN+eDQpTDYBuNv0AED2noPBTRfh
s1fk/jFpwmodtbl7Uzj88dev6ekC+cG4fnpccnwh6ZkA4j1Z2Z8fdwwY7xVRsxkDka4XupCoBA/W
MBrfsMhS3Me86DcL9588Uy/kaElYwiew4P/yujo1QN+oB2bn1hiTgZDEB8hm7WVBTJGNXCEu0KSX
jZNOw+VfP1c8tb8+W8/1bEIBjsufREl+uYIwjpPHL5zdqC2Fl2mmSWvF248nc2A5+TpBHbvMGiuJ
D+Bl/G4ndBYcs2SwH6wZ19l6ClXXc5QKDNQ6BwxETdTtXehl/OTnrrbxlfUjORBT2A4UlKG5cJVK
4ZGKof4y9WEQr+IG2xN8wJ4tOsPC6pMHrQHFsoYqslIKvX3rRxzW8AhhW9mYoTbXHvTMu0w3et5E
FMDdDlwWiI/4D5HN0rY9s5gou5siL9F8mZW5QE28xTfbuaegd7MUIeQ9SzatWo+YHZrzKJXFQvKj
N7raOdo/4TDCKi6MwAaek63haB3UkD8qG71izjFy5kMdIN2NU4VhtJ+f896SwV4KWdzhs1PB7YiH
ejd5bMU2bRYUwDenhYFtxwRm47pdLbdDEsJYoZJr7A8IbIxi6HAtHyOrK3J8++HySkSW8QNRTOFi
EWvdl2YERrvLICuheHImeU0DIMRQTbjAYELW4tPU4qXYx0oFzGGsoC53Occ4d6uc0eeKppL2yjcz
NDBa1LyjvQT6PQNSY7Y6ivOvbkPXJfATlS9bxxPBWeDnIyTBhnk/tTmUyq4g8hX1sYppdaPUhdzE
C8Rj/H2TGX3xTBmFcsRKNyqsGLKknJT6yRJIA/ms6uyxAF/OAJ77RZJs5lP55i3eNNs6N11e+rjJ
BpWTkilGr+ie4YBM4U5zEMiuxsaxEkYRNZb+6aqetdddFw6EQqyCDY19iM6SnJ2MFriDzRxMrIX1
YDPtw3JWYPgkwXhW2ZPxLrNsbJaVYhvVMDPwC6yUq87OK+yOVetbz4RktKlXgA000ZysCiJU/MgI
2DZ4ZktzEYVY/ACRcGjYc5YYu69QSJiTrbO5sE+YpUCPOMMYsnrBFTwUSeqPrZe496I5cZnzSM63
q7azQp+GwGyenpEXcV20sd0DN/R7L3nh84UyX3C0Tzcm1D11nboJP4bSYwee66Ig1iWWiY9jHDHK
szVo43UaTOPDqaAMm1KKFXLlylRDVQo88wzGfXow8+zna9VWybQOETEiABu1dZ9G0/TcurK7G2Bz
t2sB5hjyNuIR29kSR2wZ9sEL5KFkXy3Cx6UzNIjLBMmJK8xV7F2hFzPKxB4Eko6iH/ycFV7z7CKN
qKhCUTLiHlv48qlyS/NmiVl8joG3gjFMp7fOiWdqE/mdNM4Qu7xJ64yQlYrirxQqtp8nJ/HHtV32
A3pN1I3hqhwMp9i6CqzbgLJHF1HKd99SinaclZPU3n09ZKg0dhbzei7YFR8TCHLFOnJUjRFdFRxl
nYzeyJLM8ecQVGFKfgD8G7oWYJ1XaHY0/qxDPwns+jh6df4ihmnhJ4Lp+IqClmL8CXKiRow65SbO
vCI9EQz9F+qsmgx2Z4HtufKZUK+X2W4fW9vn9MnBGupwpjLEdtDh1WORNlhuJ1Fa3WbsHFC+4Hnq
aJWmiyY57jGBhc9NZ9cqcgreOMQ+hmEmcZuzCW4xbw7zyQda/JYIKHuGR7KXo//cRoVgSJOFKaDO
xEq42Ls4vNMyBbUKCj7heve86lWNlItt7ULIaoffPB1WQQgFbuu7i/wmrEDXBmbTVZdgITmxTFY2
wPsUqblMVAUA1HbC9E4VMF6II6vsGIWcqK9lFMhpWwFta4oN31dSr+fUxty0/dDLoyuGtmdSOIAg
X05n+DOYTCLYK2eKg93Mpy1hJocCTDbEcT3khVJeuprYygOTRWvZkfCF31nktYstXHqlXNUdrBz+
uSFqUk3KTTdejnK9trpgJuDFwUZvGf1EoOZgKmTpe9wyG/kEMitNLzLbFNOOuTvaKSYyfzjXtI3i
eCYMnn0VHrzdi76LmC+GMvLMUXRdi4WFGrnuBr2+9RAqBcbgLG5a5vOACqtDUViqfYtNW1xYrGsW
pNVJEhpiomDX58ZrKwrLO9w2z2qITmJcim2S24kHU/2uyJPBuR5DP2UEIJXo9+xU+vE8UI5tzojQ
YNrqrJicOIN+t0u/BLUzCkDCkafalSL5MR3HaXSbzTCqSm4Ykcr7JrIXStFY+sh1jM6ndJDqA3tU
djcxxTjXYS8xEQF6/6q6QR0EXeYQf+Fw5/t8zjx6BPGy8MnzJHLu2GMjX0PZA7F1AuNQDhml/TmH
y4oqNE7Rp/QZdrv1SNOv2uukafoN1onwbcQx2K3nNFZ77HJwMOfK1y/Igt6jJEmcrbHqRW/K1A3r
D/j7L1PGrRyHjerITaXMPQ6pjTC+m+Y6eQxKc0oLNmkSUf6aJ/OzG5CbXDESKc7dHJ4H7/e0lMfW
zlp1bchdnXH3R09YJUGCB5JZzXARD41aLqe8FuLenbPoEWUSDTFqw2jZqiyMFCD0aXS23pIHlNX5
BMruRwgr0ZGqqzjcpJIOWdzi4JfPxpBR82VTC+WvBrIW1ROpxiV4ZvFGBymsZkBMapOIjps5Bgwp
Iv+5YzLy2deBdYWlnRZxip/ElVt75XPSFYE5IEu2zXpB5Af96weNu9MpBXarmUnoKe5URf2mTmgt
XTfcmJa1C5SvopBR+O3BY5Wn6ZGPD3ja0pxeVvic41oF+ACxKY7pq+eHBiMu6e3VOLL5Wbl+Zr06
pDIuVSnwiHR+BhNQN9TMrdwkWL56S6UuKM+qnMuOTk2STV4WWrvA1zOgsiqN+qfJglu8U1K5wZeZ
2Wa9Dy2TlAcmsoG118OyxFi5Vacx20CzR1aNWDjZYHTJLiuMSneW9oDeUQbanXRqFTQPoA2j4aIv
5jE7txn240n2gqR1txXqHluyjK3EOvVSPhi6sTgarZwpL7jyOuk9E2IHz1rNmH3WbuGpkp1BWKvt
pMqE4ZCn0jOPqikI53HWfgnFQnYgDR3DhjQ2l4sZI4I9CbcidjpQl/BHGKowKl2wDIOJlrik5oHa
tg11zEPwdaIuBSZ/QVOVsw5DN02wdjVjvyezzGfSliCTnqrYbdHAY14+Rm8yyMttySX2GPhh8wVa
LCST1DFjD9A/BPZ9Yil8blLMZGe10qHc5FnmfIxzKa/0JOYX1dXV3ZLBD5zuZIV5aYPcSTedwoSx
wbWkKXeqM7NfSL1bGIhUdlWTVn2FmFM/+SJEE5bgYFBsieiSgxxT+WrG2aEAzyszb5XabnvF5Df6
CJamvI0t0Ra7uOn7F3RcxLKGMKu1CjztVReoG+Y660c2gKy/kCGNIfezKdqZj7vyTokSgYi4lYMp
9J7BFWofW2PPYhOhnM8L/W9PZXAy0UMqk1+jLh+9rYCZwXto+9NlRsAg5BGxuA5Z3N3HiGY+KVtl
n9oD8mary2S5IUZELoYWQ/sAq59hgIzTSeOQF9aXbPK740iLyLwmwxjgi+N8j5eNWMvnQQ3xjTc5
vuWt4YOP6CDcy7OjCypabRzBEYUtV5fTnCD76tNpUNhtY3aM4RaSONkYHXQqXceeU91Afo2hHCfK
fcaENT21pqufiE4VV+zIRL1jI5peJn1OyUOIxWHnSlFc+K4uH4K4W9D1vMk3dFefIohOGzvcTScr
fWW5cttt7I7ZM0j3igBe3Idn0pKImMpJgieRD+pWUU/9oNOCm2QY2uDUY/BqFAIPmCf9qvazXdsL
6MIZ3LyHNonhjbQex63zPJu9cBN0SUFYUBJoW3UOOW8MOsbcUlcA59lj3nhRnfAQ68F1dLyq07KX
mIWM+6CngWMA8Oz2yqbztt6JJuAQVxMGvSA1jrNaQVkzfwdF/Eujw0v51jeq+dD/fvq2NyJXvUwz
/Z///tP/Xbfv9b3u39/15ef213/50zeq//z25fS9OaG4fvqfLZklbW6H99M4T2GE+PYg3//l/+kX
//b+7af8ZjgISYFF4i8nhNeE4pvxb/cZ/QD6c/23//Xf/3lU5ef664/Dxv/9877PD73gDxYPGr4c
JoFwUhis/Z0bJvgKrC5GMGFIEPMbbOj7/NBz/wCBCFNFCOGHDDD4pu/zQ75E6h7+XuQxHeO7w39l
fgho5+dBRYy4zGUEwQtslR+Qe+TrP4yDAofwKA6m5ZPViSfPEEDI6lvQuW8lGQHi6u45JJJdGLvn
TgHUCznxHUTjfRI1j9g/KMy25DpXzsVoXcolu8NLuEtJBE81AlQpH5EyA9oG53wXJPnBh2u0HZuB
hbNJj0OMVbovbuOpfoS9fww78xo1/nkdJQ9G5pTMYL5cxYsL2tMH89o072OR8oHPyRP4On5wc3Ff
Wd1WsuZSBcx2petPJ+TgQ0zRNUSlC4wVR2zWD/QcPdhRfJ1UA8EQeeiG8jBE1qGfqxdsCV/qBv4v
jR70XFJUta6K5h3Fl5b3AYaDnkj3eXVPJpHSJUwUDgmYUq/Hxrw2pwwXh9MXi1TBqs8Bt6ZGfkkF
6VXcdGzpOWDhvNpgbM1XJG4fo4mUWztE1/jaNsontgYR/c5S1iEXakcG8FEJSjtYefHq0lBPp9OB
YivMJaQiVpM33ad4JRB/nDMKpD+cqbkrBa+KNSIvxCwn63kEz4x5ES5qY+/gHvI795o8ckFjQ6et
cT/m1a0Tan/VAX+aTffI97IcRuHB0E0RU5CzKyPF89X8deSFV1lDiQbgTZCSOaO7Kurecwyv7Lq7
cj1mVENT1iToHGCJhBiL6UF1j+Atn0AIb41tXQelfV7mp0Dj0t1Zk/3mN/j4IrJY2CcE/BnV34kh
eLDjgbaHB28y7wptG2voSy0KsVaUI6Grl2yHdznRnFUSVe9UYqUbO6IWFk8DMGDkOPKe+F5giseH
OTdPce5emHx+9YeUwXdIxteijtu1PsCA78tmuU+ppQA8oYgNK5D7tIYdPBzSjBBKmGqJtfXz7q4T
FjZJ+4mw4mMh/CN7iMfS1rdwHy6NU0M4Jvg3NdVjsph7Jy7TjWUt97LEA54SblgoxVqXJidT71L7
EODxJR7sP7PvwVaeJAe74HHwZ8cOMlai6pZwTf9eCN7h3jm3soKRF54BSOXwUvH2ksLt+vcxKg4F
Kl+EO5JzJm9BEt3OkDXYXvRbgmtbK4IISqH7fgy7fdCJiwx/9XoYkms3jxm5yvzFyjX88XI1++aD
E/B+dKyDnePJxAIpVf6SUMuF822Ln+ZimMpbYU4crwnqrTXED93kvcWteNOxf2x19e1Xm/zoobat
Dwpgz0gQHVuLF8ebxIUXZ1+M7T8IlyYXXNmbZfLO0AsPbNU46s73NuYcZIWDiU75Wy/7klktRob5
tZmij7G2rpkLnTHuhVK6vOaUIhS+eYU98z63zjlbjvw382Pxp2sjo+OIHSxigPhlbWTCC66AAq9P
dVTYm6Rrn3NRtuuoprizTd84KF3kYbBbkvoi1eo5B3uLIeo36oD4hZb0bYX2IcIRAg19Ad765xW6
ItjedX1v81uQ32G7a4Gq8A/daNHAXl7EZXOPe+K1Eul5a5KzpndvGaZ96Lrafptq/1/YA/zTncL/
g/d/IdAN/rk6eNSfS/Pj/f3bv/9+bz9JgOFJxgMUFQZ+wFvz93t78EcggHYhICHL4ZQ+XTr/uLeH
f1D7y7ECCNzp/h38tzbo+n8AZEDJC+zghDqEPvqPfc93hY4tE5st9kF/otj9IrhA2eKG7nFY5vfz
HeT2n6+bxq9Op9+ILKzU03lOPiRgV7wuteMeOEMA3eHm8xvh4xcpy2GTwxM71d+CuoOExHP7cTdh
4JnnwiUvGNsqcre2ISG07bFkAGyomt/C/n5ReE4P59gAMF1eNljR8S8f0NoIWYvTCo4DhR9Oj0+g
dlQDMVqBM4ThsVQG4xjjPyfbqUWr8Df8NPZpPKMfZC2H1QpgGKg29lHwBn+tUpUT6Z/CJfcGpqAb
njJVLtY29zy0LThn6TWWJm/cWlSO6p1Pf+1LsmBWWVMxBPBhCHt7wcWbNjGwVrlcKaAGCcHwMGq3
GO8JWLhRLvN1QqUExwKEGtIN2qc4hrSHvLD04iwH0iZTuOJYTt47yah6XBm7cewDEoCVbfxBA0Mx
acVL448asPs4wObfIEM1zbWjMQ1jjPN67FbWrF6j1HjyvB4K6WBt94N2Q9eEMYee2kV9U07fyFxq
Fs2npWi6YkvDBQpURxJQ7fRo84MjVFMOSgM1p7vZRhzANZbwZzPSCn4a6zJ0ABd5m8aGv+38kLlI
P7kheyz6f8R+AkY5r0GFEzZxSOeRi+213GtX81aC500/p+3cJjuZi+is6hW+SE+Hw0UeFfEHoB3w
f7zGkr1UEpvubNDU7TzVcQIxtKcd53Hp9XLLyEQHRwtwB9iAMgncrVP7aXkh+zbN92U4Ut6qI2te
DplvzPDul569HJqY+pN7Gk0TfTTN6DBaxQrIwbplK7pplohxb8Ohk+JXyQZ26yxdTW1B3DC8MWQT
yEpTTK52thhBF8w0MKySzucHJyoFVq5PXWyrimNXvtfK5VXwuyKWZ3PjkeyRrjYTEwfA6BzEJ7s6
Z8Jb0V8rOylXbKbbbksilp8wULaldgPvOMEu7FekplMp40NEFc/pRTiFOEMleXS8gfyyS6CGHEvL
iFNb49Z7UUtOQIgxLWpJNsVkaOPwyXF7rpocM9CZsabuKtGnW0zSFuyWEiv6nBTzJV0u2mCLyc0V
1FF2kKUC1XhGowoPOSMuUsjFuGFldVSroNmEH6IpnFuTFoIhSMSUlq6PesG127Uko39YuH+/IDos
iCc8L2cVkPaI0L/cSOOgKFpX1M5KKkmRFBJ7eMtzZJ2KPKAUhC+yqzwaeAH/+nFPSLaflghUb3Tg
kMcH+cwZ/OdFEYOxXTKlRqctYxS4FD2XRggPC9BfP45g7fn5odj8oMRwyvQdjCEC4OgvD+VVRe8J
bfOOUDf7qZ0QcY+VxcB1Eyd5DBoYmTO4aBLTtsAmoia8Xphx4J2DgN+dAxDE+egmpK4JE/W8MokK
+QCO9iKXo5dMNI6w/n8VVGMQ6sdKR41az3h+R9WUsV+isrEZhaMNtWc2F1iD5S9v6y3FwPOmKAqS
DC06JZTZ1mmf0nQwX6F1ut0abjCeh8LGQ58Q830eizwbGR1KhF0nxhF3kxu7vQciWFAfObVLAHQr
gIxAjiNxicHH3rNvDUu6t6IgM/xq8wSBibk9FdoqdnkOdS55Z5n6sj7gwjgVKsfIE/l6LgyLIqhE
GZ6f4nd9udEYkinRQmXEaJhUc3VHrRD6NuUL8b4Sw3CbZ0JcO2kKg8XGHcAh0r62ujlTG3wM02Ur
Vb3L+mAMVoE7hc9VXSks5I3ymptkCptqV6LoWffKdY271ZM7lEQaqVBaRTAK872gwOmFEVbwNNvY
hWunD4gAtVX7gi2kv7aBG3yh2xaJy/eLKNkkcuGJNpOMkRgBJldf7EZVEwgWnyddwn7lsEWLUrTW
ZEjF6cTB3/duFm/oc2ppAwAMEa7gbk6MJB33fkyK0N+51FtA9wpSvU1blJ6FIwAxNgs+2nAjjRnH
e1VhLuSfVN3LCf2zDjpDaS4kOo9KyjlczqiDaq4KpXDmRvCNHkKvEXIHHoG4Ek7j/M2uNK0fs+x8
uS2skkV15n7a059MzgIptKqLfr+MjN8zmF6Lm1z3uTVOXyMiW8I9i+MOaBcKxmK38L5AjO+Agg/V
eujAw91UdtOCWsj5z8LyeO9Hr/O4VcnSkfgfQ8lNkIdGJN/1SVIXW4v23P6mUMItbjrCUsWeCpUZ
PobDhJd1WbtcXwI5Rt3OOL/RKxt4ZMO0mRzHnW7sbqjzT1XrZOWFz2XPVUjDAf961dhqoObt+1+y
FsvxMMdOTjKIKuB8nyxzGBb0hEQBKD4oW9GyrMSEQrtsTo0qwxHGdxi8emS3Aex8u6G3ITmhp77L
eNWWbORqduXSvowSi+bW6iaWeDMNPOsaRR1Rgrv1bd3WLMYIWJ16Mf7s0Y4d0MrMJ4UGYNZEPW8H
kzIPARTD91sAJ+19E86i+ERjHB8Vu6WxYw3zt4SvrLO+uJkCdLcHDb8KNA2YDi5phZtym8exZJYe
5OpBMkWWxw7Ph9l0hhX6DdsOLKRgZrC8r8OufqeqUX6UsK7vtENA/CU72XaoMBLsnIQ4KwoBdDFd
okc395AJJl95D2nHqb7B+33ZmfJA8Sl+A7zzLJR41Pp844w0UZE82ksVHvPR0a9DaE6yH0zv1P/k
mmI8nO77vsZu7XY40TXbI5pSmvKGOzOdb1UENyWAGXDuFiJ5HJdooOsEqE14Gzj1Q+1WH4Aq0Ywa
Oft7yrzFcVhGMtG4y3n1pXuVsRjjvo0Z3dSChbCUTvPVqXDQnLKUtwCoDliX+12Y+k9jHiO61pm3
GRb8s8R9K27jlxgPaEH3xIFctdpzc0yOYT18qTW1pzZeZ4cKu42d0JSW49qfVEij2umNYQO00lbU
nfUm3lBR9GmSZM4on9ipDP9LJKfwkg46zeUw7gdS15aRtD4qgQV6aK5Cst3eM/bIdj7lyK9IkT/C
0iFEsEDYTB29JUOMpySX7bNI6bAtisfaM+dk4QPwG+nZQItwYGcYwIN+0+PVOZq425UU5EL0pJfM
417gDjTyNgoKoo9JakhiubO7GaKNq8+Z1bOIDfkdd7Bp0zd8ZFP2H07LMpov0Y6lyn9aQvMAT4no
GJrEAZcMASvIM0e8b8dUQ+OQzUIh7/jaLvR99uzzmHt5jPWB9q1EQWM2xUY9Coe7HySMxTjauKC9
Usf96kTx0RIl9aWOC/S+Mi8JscCMbTbvUjbZGP7tetcK68LJ0wcXjYFjFzaV2JCdmHv2QsypOo/q
dMoi19OSDTsbhMptZ8doKq7uLr00OMP2E18N5Kdt4oDrrOJiSuLhaRzDW+Ag1mpQ8oIRy2GMkHKw
DV85MmHhnmNoKF6+T1uQbG7hGEIr5Y1vZVjelLMNmB+nZ7FVMP/zFTcqqyCparXxl3yE57/yNFtU
bBkBiWeb9ZF8yjLdxtF8Isqgz/qncU8P2G2Tks4EZaE0Fi0q0T9PemFpslpK9zbtPOIDWE6EhLwb
OyBZ5bSnfNI/THWQfzJ2MlX8qil5b9Gjh6Mrps+xwexn5ELQ2xIDVe+ZMxRnPR1/D7UOcbDQOf0a
W1RkrdHn42JLAuuClcNc94rEWlP60XMY1eLMW4r6c4YKJXZVZjhKVXlBZKTlNZuZDaahXxxSCqXo
wMrdNt8OSC0Pqh2Iwmf5lLUk8TwS8lPcbBPuF5cZeg5rY7owVyTXwu5Xi0NPPe0rmm0H+QvMcsHR
ndtEMY67AAzF9SDiz7bfldsotTx31cmmLIDNp03whcSfFhcxuAS5wkuUEklks2CvQFy1+zYYh9Wk
h2CdLgCiOpHOHzFFkRsG3UWHPc6ST37ULtjmk5whOqY0aDTCVxwBk44aeQxFwbhRQXI64tolhwPe
xuiJ8Z2+qiSuxnXtZHa0q+3Cvk0r0vUby6550g4Mtk2aK1CRSxaw5Wr7cD+MFE/jyMiuK4tBYOJM
1IcRrUHem+yziDDGmgiDu+2VpmmTI3a5Rm/Fq0A0oV2VssTdZlPoh8rr34atf7I9DszuA+A+3aVw
YrmmI445dlOodgfXrYNkZpYDm2FYllHSiCPKMyZ4oQru+mk6vqHgU0WncvHctcItWRJLNPjam7MO
zuyQHVKChPg8gpGu3kE7hP6tWK0IcNiP4RTvO3Telaw6TR8SUQwbpifee4s1p1GJzxl88i5F3oVn
KcOJe04jT7KkAVqpkcpSe1QQxtv6ShJAW+uasx7rIqkap3A2vWuJh5Plccsttl53CZG/pZtBJrBp
v5V4OQ4eC+hBYwU4Srcpd1CJfZZD6a9oK1HnYWf1+3pwYzY75XjU/YABQBaYG9lr3w79QCYi7YJz
TAMfJAPxWQBjmlddNFJUVw49rr8qZGoQN6m4zDGznXGGW64yR6LaWKR27W2aVNVbFykFJkKN9TGK
x/pqmePd0PTJPiQcXKwxNuFl6/EAYWKyenZYaZAne6qk9SkXan2BpZJBblbAK/y4LY8hGZfkEI4C
n05bRggAULiXPmjOsSXaAGOm7J17KpnnCFl8H05zf2YyDhUnJ/3anSaP860/3bL0YNfgJkStvE13
M5ncfjgsYiz3o7UMESN82W+0SySpUHI+S8rC2uXOoj9p17VGsAqWAaFgA2NPc70jz+u+xBx0UKca
rGVrRwdAdcZg0fBE4+mxtQU4vpbURo/TBswoTY6Jvo/GLrp0+xDK81COd4zzEGcWK5z2J1g2ji5c
sitVDizWxlswaZS2mh8mzu8jH+go+wBBwCWdV8Z5TUPhr1Uf4IazTeyuOw8a2m6wSkhG42QDS6vT
CCMYMj+WNPwUnTuaL+3ktPkuLrIxI8/mzNfBZEXuGdkQ2R8C7YP3hbzahOdq8W9LjQcBKC/OgH0/
Ikpnwq0e6B7y1llZqbOhcOcz6NwQdZsI5l+Yv7WdJmK6aDFe+E1sWURus+7Wms10lhP4X50q/baO
1DWulgIzQYlRZofNNsEUMbKoN+iCMBSkyYHPJeBhtiPbnfQ64+1PMagD4zE5M1KIHSjcLkXskgx/
CFWEK/OAtf6zQie7k4Euix1QcTCobMX02tNteTlhkTxqVuoLemWz9TDKxyTI5DmrujiPqsW/GiWK
Xs+qCWAHBNw4+Mmlxyp+7U81+PhIWuwBUvnJn7p6HXb4BhvjZJcj882Nyl3vLRqW9gnhU10g84+3
NPwV4FGjT7lbdkfbuBgCUOs/wRtWu6Wd5VZDndtb0JgOiUNf4Y41qN0UmGNL7BFBuwL9S4e5JkCe
mdhutg1JNb9buJoHQMS11813wHmDvV/bbDQI6WXUuJeJGs59DpTbzHTjxvWEaFd0LPhYs7vxSNbP
1Re0+lm706iZ0F2g8VQG6Jod9c87t6/BBro8PA8q2SG2MXFAMo6N/xjgNl4nNedu9Da9GXztcBNf
1OlUKShaRWHZF1qkN8kcBLvKc5xLrNLhY5qY5SOPrbBfaYL015XdX3OAVCBI+W23cTl6a3s8BacL
cA/rWSP44Flkr2gFNAqeR8gg3HAij3erpVRP9sud7nMfFAM7+305WcVNEDYjZiSP+npMHS0LWAog
isZEV2RndNySCQNXjiG6yzVg0FJi9wWaXg1euzMZQ0n0UAJuO1yILsXjPmI1xyi/OZ/CKUQG4WjJ
DLQOj0YxWOmCkvZe5rDXCN7el8AM/r2hAvisxLNdrOxBgViWg2eYS+eOs0o5YMhV1uPG2YJMKzYz
VMknNy26F7p6NUlWz70TBEmRBdPk6EQhCAnIKVyQqqwehkkJ1DxKekGKFU384bMUPRAIeq/Smbvu
mLIJzhw1wlhz+thfKUYIT6DGetxTWM7f6CwMN67mBsc2AIxpP2cz51NdtOfZ4hRH2r7HndVnHY6z
MjqVD2KioekbO2GqdLPjkUlL/hd1Z7IcN9Jm2XfpdSENgGNc9CZmRpDBSSRFbWCiKGGGOxwznr4P
pKxuKfIvyX5rs7auXVpmShGB0f27956bWuXGbkFcU+MgNobbNS+83MqrZtDi3M1je9BGLZfgZoim
Nw5V8RhmcX5TiCL9gNU0PzOJqle9ameOfnDyOS3HiBj0rhakcLeRl3cNGyDNQkGbefZeNEWz64su
XZofRf65KKmPX8WT/4alYzwq2Nb7rKrklanBfW+p1MusFcbgFL9SGQ/3rY58gqqJX9LB2FvuIwlV
uz8ou61e2p6TvpY8x64HvOspaHO8CSsegGQgJ+Zou7loQ2jB1P/uoWPQlkyDd3qf2eyJYNvZ3ifE
8AJS3lguM+5ZNcTtJtpbD75N/9euQAN4G1Qw1Ne4KGd/HUzzKKCtJNXnoprqz6ZRzk+j2c05rBG6
FbiNWJdy9BJD3wxONUFTzPPSOeX5NNDfGUC782jlZTGfM8jVrDi/sThbyDx+YsuVgW/oxgaN05Hz
5xYbRWm9Mp3Cqt8CqDv5qYhealjTvL/NBdLYyPeh882EztqwdrmypuZzTpjnOCTVMi/+Pt9yi55/
LiE/f+G90CdXgwGMC+59rzY8LfVTSjkKE6xEZHimGbkcZuAalAqmqj8awVxvE8scPuAT9beQuxYb
XGglL50KiiPCfmmtdeTGn1slGSy4RkR4eBX1BrOGcSBKerWkNl96zyZyn8wW0zUD09wECTQZ462F
5tGuQFsz5lyoe8mm5qHOmCLB0rJuSyv9NC4urbXuJJOIJKyYRQUljKy1rV1LHaMGkOBaDon+wp9m
0U+RAZSAvFCvBCSjU9WoaGDrkJEo2rJ34y9RcCsn0P612e8K5Tus7KeGEo6mdJ4Cq8G56dDDu+Ke
FFy8YQ9KJhYltrUf/z77Pndyl9mJnRL2DoKYHPnSYhvSOlAQK3VNFPZ80LytVx42ElNBwqIt4lA0
9pjjD42Jxd+WccbBsK2M4uYVvJG5PFFgTtpnpSaMkDtBknne+aXMjRWiQNzcebAMsvUUjuq1clyO
laIclnxpQOER/EGAb+R6ec88CbsifMv2VxRP1DFz+sHVBu2hTTreQnihJ77giESe3zRuaEPxqvA9
bX/0If0Y5TC/4iDZbcYoqCs1EkeSGWQ7qtqP5DYETJwdzMFAd/DcLhvvRyTvV8MVfMEfE/wfsx3o
S3wr+oQRGYbG5Bx4KubHYRDmEIdyQBZqXLAL+8mda0Zegw45UF2u+Uk/dI2W88TkFQq+vDUsk/PP
oM0qcaPWZfNa+Bb/BlDcLJ9MgEDjPY9LZJnGDJ38xsD3SWkH2/X8ppxGJ3Oh5GVdfrZ49JTXfZd3
Lyz8m/YZmGWkn6zGpBp7kL5cXmhx1O47RIJ6rQPF3wbfgi+qB/LsZxpC+VY4szqkIR9vC3BcGCC8
0gGsZrrhiUK+PxxPAfl3ACmeWIRGT0TOejBU1WFEkvzEkdpw0hJ2Rwn1oOBepx0SpW7wbhoE7ldQ
8vBkj4HNLjXIDqVr7fLKn8sPTtTDU/kP00bEGxnyr6gMA/Fc0eILB5ZppiKgVVkSkGLjvv5ePMBR
9otIgfvJxoQWLFYwioX+0SszxEBnUsFVa4v6thrxSjJP6b0RKRcH+45sQdn+oWzJ/seH8mdDm2ge
mjCS+KUywmJadlQwz/h3DPXK9A6sR8TV8FWzvaPje3aPztTU9SroDQpjiq4yjN3EqAVPVl7fF0MJ
HgEWiLvN7Apn12iWu0nU7qeaDPawQSdla1zPipf9RIEsCNG+DZ4cz+gf/dpKdqFVW0cMzZamEyLT
fxKcLrVh7kv0SDj1ixouEOJ/VWNmw1YWrw8EMSabXNtSX8VJXm8aQT+jHpzhRlDIBK41rj/8m2cz
JE1qChEwTsCY7y4H/idXX82t1qfVNNOiYrOwzAvviqlx8pVkDhuIEPn/Tx1plzYVrhsWreTj3cUN
YZnOReKR0GrTAQppWK0X0XnGh8TYyQiPI72FZHqiMLgu89q/NdxeHatAhyvm9zh5TUqoDSzpciDA
kwi7+8NFdmlJ4BRYjJMxXCzZfdu/OBRVre285oUO6sQe74KyHO+yRLNc/NE19fvjfin1LR+Gn5P5
ZoD4xv3063HHkOdJ2VBTQDEmm6sEYbhbh2PsXP3+cxYfxS+SYoi5hOMNQdJfGlgvjA9s7Z2+zaRe
OSADnxPcwF8zU+j6kGCOgxde+aydKE4GjhDNlvzYon9/+/1XuLCX2FYYOp7H8XSocaPR8CJHPAOJ
BRrvMTscAnq3Jt4k7Hb8e+x86HKkvN7LeOIw//5TL58Y/GLcMXgW0ew8P7j84YyBE4pg2YRUTpCd
FgrZjEFhUVyKSr9iq++tze8/8fL6WX4nEh7pelw7KGQXNhqYmtlY5igRc5KGtyBrAZnEo/gaThqN
5fefdXn52KbLrUO9IW4dD+vv5bWKbhq2Y1aDmeVtCPBE5ca9bNVcvf3+g/7VyXM5kgFxfgdj28XJ
S0h1ONrxqXefZf7mulFar5yEYOwq7KUCvBGM7z80xd9/LiL/xZVrmzahWh8GrODx6Fz6jfG3VB4h
gYHbry1uTbNpjpNjUr2VwzpSRGOl9576+fjNTaX17hptX6ztLGg+N4lIWyyNU/1uw7ext8il7gmi
EIIS9vri3i978aQqv7wORzbYK0rGsucQPeRzmdpmu0AoA8C3bDBx1YCkVXQ1qYFYWd9/Jt26qMZp
OB6hN7jEO4Zw+izcHseskRl1do0Rgyln7cm3oYUbs58te7xCHqyCu9Hyec1MpJHSjzKkkL5dJ04N
hnflGX4p9gCfWVZ0eICMtWKWWzJbLAGFtGzLuq+h3bJaaKJgVsdBzkQDKG/ujQOaL2u8xMlaSk8o
QQTk930JCxGOf19939+QYGQ7X7LcDO6cfuJviAsAoWc4pdFD7scWSsI8tGZ57LBfB9smaBUCdleW
LLvspY2IRhCJnRQ+z13ciBllM3DQS2fFSq5gxH1T97oMdunssDSthsy4JdoYPoKkXL5cDJ++QDZ4
z9pq2eSloXnbuGXLD0EpZuwBPWkTZsG4d/PCgbNWIS3Dw/pWFMKtEEb7mKXlFNAAB5XLM68bN2No
4uZOu1FadQ6g6Gpik2240UuaUKezm8oOa+8ci48N6btnN8BEtAkMzyWbLgXmcU1MaT0lWZBuqzBo
9jpbnkwtbrwDikngQQiKcLuQqmmddTAOvT41+Yw/QtGV+sP+4bJB1TzXIiO//rEvyajKaF4VvVKc
qjDA/qPiFOvVj/+fYWQQk5ty/eA6bXXgXPvsmj+O7kI2D7xRHdppDr0NPCzj1WBE+AFvOPUHhmNG
8yeU2fxUWYYEaasMAHstjrY9TmRC7lM4tAA/x6hcmzPG3ZusYgay02Xb1FuEyLK8SQfgXuti9Chp
cdGYjTW2Qy7mHwrsrCe+clW1sdp7ZcDQpIBNTXOfUAm5Tu4RGka/n9wMxPK8Vp6WIezncdx/v/P/
LfPo/03l/P+PztFlLfFfO0fPX9vkq17iIc0v/tHlT/3wj1IBD1kIKJTpLpbJ8P9kQ8RfnASXpRSP
S/gR8Cv+t3/UFX+5y3/hDxIfZNqEjenvbIhr/kUam5wSCx5wEP+mf9TmL/p5kWGyonPAZfNy93gn
8bj+dTFjMUQcp5yFWqNq+JKNa5OFaM2JcsiobjZ+3npMjZ2m3TY8APeZQ9If+wTIandALrXNsdui
stnM/qPwdQZ09AJdvhjWLpI0kxwalqBHqjD64IhO000BAqKa/D+Ray7WSsvPcDkYWNTYimGLugCP
mA5AURFoqiYzULZK9DxQTfarKxG3EbWnZf0gmaQdBiPMwTZAEf/prN/9WJX9TM75Tjb5abH24wuw
A/CwkgvbNC8WhZNT43wd6LpsoiK71pmZ37R0ZOa0sZDKiCKBE7SJ++gIH4XwYJdPmyQ2Hum8ba4g
8cKbJD4oQoyedALczn1e35Lrb/aDrhEVgJxcUUppOVvZAJFIKmU8LXUoBA698DXrmtm5gYOMgjj5
+bxzeX0dfxzqcu7/8FO/O+IvfqoXEjJiO+eAM7ncBFSxb/Y+kBUsiLl6AKAenpvRZE4wz4oIeiLn
8TyAw/CwPgQBWQRCi1Seo2SuiyBMXpiVFJ99HaHSmKMIqcUEVFEwC3C7pWkiy7jifn92cOv+4zL3
AmqlgcQEcIb+segahMOUu0X8bJnxnxlmfWUCO1NoIxwAfXl/KqFjHttwfLRHZz745bCkylv3bSr7
8rYXI1QkWUlEd3TJPTVEhTqnwH9PTm4NT6waKYlrFPxCicVswgda1jTDAKgvsnA4YhDpdsKrzDvq
3nYZiIU9p7GGJ9p6cJgbsR/TvH7Lx1bfWKHQL7ktpm9ShAaxlLI4+iQId1Gk7LMiQ0TjGnq231P3
Yum8Oamx8W+R7IMtL+Tq0Xf78F1G8xMmo/lZdsQlJW/VZ8MviKbieFp5cVGf0hh4AXr4dMdYlK5d
eJMYD/JyPJbktM9qUs2NnKvqVjOCZVLYixeh7ejateYRL0X+4Pdzgz80HfINSCG1y3UxPKLbLV4n
I7qqRyQX2JLYPfx+Gm5837imXry9guqdnsesue2LEGaMO5PzhEfema+2wuO0yoKAQtvRAPNbGbhP
CBCb91Y6DRVw0B7j2Ei9ZDkG2U2cxODX+pR5Qii5tz3SjKtFQl8FuXoJJiPc9V7f3tV+gyfZ7I40
kllM4Ev5hyW9dfn4YXsmfEQbIpwByC/v4vGjPDLsEgFh3QQ9nAJWAzQPyobyH1sp/a0bcWpPrWVs
DIZzt4OZA+D0/JeWZt8SM1jP+GCsDc/aWKxnKX+I4WyEMj30y91vA3vfTERXrv9wV1waSfnWuGUd
1wLZtMwQLjaYVdALiA1okqUyzA3jN6TeYR55qJOQGrmC/DLtv1oMrPYFxp+tGU/NJizS6PX3X+Ri
o2Iu38NxMUWzDfMs7/LZOQpDgumHONaPff3he31o5tdUv3QTPQC6ZinFjOVP5+yfn8rLAuAICCeH
wI19seczLS+2jW6g0Bgxsd9irKs/Or6OvyBMCCRcmK3EG+n+fsoRfvZsREo8C1APo9e+xnDWJqHz
CuyhuTZYca6UsIKTV2OBxR8//+EBhnH54gGGpYAVAZ3ljNBCJmoXu0Y9YIVJDTiuKQr/2u38W778
WzIpIcgW+tE+TIKNpXHdMURkadn23qlP7FgyqcQW1DSptTYq+7NycKe6WCDOeImIW2sbkzpE9c3g
RPqtEsYhNWR6hGSgKU2tXgSCzNphhLZmcRw9Miworzx6KvZ+4TzhjByszbyQtJ2FqR3FKnjUEYZT
uRC3G5jnEFPw7Z9Z/VMKbMPZW1m4RPchdrwxWaDdTolzfQqm1Vz33UtjC7CzdBneuRbqie4otF7F
C/17XjjgaejTE+YFwT5je4jpN4525OL1vMZ75O5wrHuPDYjdgwHXZo8LmX1G6mmy5WBhmjpxXhkX
ulhMC/7yObMA3ssF3FDLDPAOTuFrho8OxXdec9SDre/chW5Ovw+c8zhFM1/Y56ayY9y4Tj8fy6Qb
Ua6UDcVCGiPVkrW4SVz7XjbZsFe2UB+9qJZUMcXu2W269M7IhH2MIyj8COriagSytR1lz1RfQtez
YSYfG0/PR114/b4UNOGWqqfqxqO+DcvbIE3omb4rITwDeG9qz9q2sQdSfSG2E2QUYOA7odJ9peB2
4e4W9KIYzWFsggkcyoKNrxaCPNYlhfWiXQM2ya5K2lbPU0ozR7Bw57M2uAIPgeUicj/aC5teAKn3
4sxYIXKyO+rTm2BipViXUGjMAbJ9Ybjy2pmbdp+7c/hW8rbZVziF5IrWs7bYjDHwO9F3nGdXBjdt
oJ/mqYhumoWiH/RziOJWFTd+j2ElYsi/b3zzjo3OpwRnyMOkZ1Q2qm2Glep78Kl14W3xFQOn0PY+
s2aFESD6GC8g/2HwglviLPVqYC30FNWT9cwy2r6ScSZOZpxfCYFjEUQeW/ggnz6UdWGs2VOrB6TN
/ASjdlqrzHup6J1kV+oMd9pT010fGunRqAJ6BkqWs4UM9lGBlU8tzYQbOqtjvltHrVOChY8rjMKC
bKkuiJcSA87h8Egz7idq0lIaYUf7ru9T99oF6HXkNed/rHMXEyvlnDvPK2nnW+oRcIx/nZbCBFQo
ur8ZecCQyarCPs5LrQLsq2iNlQeCWZ18lU5rk5su/XQ35lQGqd76AG4gXafxXN90JqvTnbalcQ/P
QN8P1pyTiI5vmAWMW+1o+YW1mImLheHQrgu84Cic0n5w8PXgyNbdM/AIMoixcyxROqk5QeNEMeJC
nlNJs4StknZTdu50KDgBZ5i1zmeLh/4LToLyIHn2PAVwgW5VY8uPLFWT7Syy6RraEAiPBopYtscV
XzD0XzouaCCk78Kt/UUGyCwbltfSiGG02BvyLEu/asrYyg2gluomXVo0UomNH7cq7eE0Ur8ZY/0F
u3GwDrQdrA1/mjCm0cxh5fF0AltEY0eRzrcNWuTJX/o8An9+ERR8SO74XeY1e16N4S426Wu0suzO
LjCbl+EIu79ASuoIBX7uU+8gw8Jem2rUB1Yzuf/s0/AOVXcpG2F9xOzCJ6ItqNiEpOw6hVXvUiNv
b4Hpxl+mXHZbfD0Im0wHJLUq/bzv4pouWJdgbwgJ5RBmWCSWpcA5oeeHOy8fjPNQ99VjQo6DxwIW
KkrEa4P1tUkr69wxloVavuqtNiUkPI1vUxcHp1rJ6gYZMCfZWuAaasGevKeMHjEzzeVLUMXIWNqj
MiKaukcCUDz4J4dkCJmfsEfEyDz4xdzQ1pkZWbgdfPwFq971DW/TBKryjv1IvUSc+4xd4govDqO5
cbGgDUUOsM5z5OtUYyXYTN6gjxbPMdwijm1wByz3vlKqoTAkHQ9mZJa3aQGccqtcKwq3fSSouaDa
2R6fUoCeO2Wi2G1Gt1sSZMK0kNJnad1C40qxPS6fhPbp3aACxw62R26DaZF6y5pg8qqjQlnRfjMN
9r1OMQe/d6TGsJ14JpC8SJRrifjar2Ics9cs1CcMiXW4Reymhmx2eQEDNEyxeXXj3VBNTbBmXJgC
eZqtM4G+YDNrHMkgFZZ2bg8q9TBa413lS5rDJtj4NMyqWKtdgz4odkOf1ku5CWuUk0y7guuVHqct
C0QaVtIq3Y9lEFzzHg+f+fCifjBzSgffIgDD4s7xaoQUh8VIzirYUtQgUlMC1coKVEe9WNm+98oc
WMk01lllWM2+f9U8RKlQS9pusgfrgzJLfXCrwjqDdIaXrWPrDNIWJhX+YsHmjeoiahzFFeSiAMRf
1VC6vPz6dBzCbenk0wNOaIIggS3lk5xnBnF2vLCa4fWMd627pOBa3+sfRqO0zsksjQIDmuV8zmrM
ritrnKjUcxj+WbuMDSVAt5x+mSZa/iKzKjTVPDrEwNUQJheieGUOzPfoFz6Cb2r1GpJdQOiVgXqw
VYjma+Hrwe7dZ1ywkrLyDgK8IFM3czYalfktXB/fI2UHNTzidJLUtANOUqHZEXWFMcTbiTTSQTe2
eytZJ1I6Y4UMOTHKy1MxmpO1oeUkfCZAwKGDV49wq+3m3ZF++DzNU1IzyAuoRMR0436Gomm+WOGC
8kE4HtUO+HV/lzES+TYHRnZDcpAGB8p8V1JhIOoSsJx2eVQ6qvW6w5F5V4XETSsylJvBdwa5zfHZ
7YCBJ9umn6ZdYlb3lIg6nwtyQDe04WEUAYPVzE11HxJXOkIEH85475BNGjoXmSP60QdR5HrcIqx/
kfifgU6wmzrCt5gOoS7yW59M131X2M7NHC5z9aJaUsVCHwesjtshDJedWhOGG4eVxC7wI//NauqC
p48a5KFuCkVH02Rv/Cgt3hufVUdt7/OEqt9rQUHf1lVdebAsv/pWTRSIl1FrfgCn1i12VU8gFrea
BFFVq+51botlqaJAUQzS4g1C6pcwU1kz9KRCeNrrWgBJoOl4ZfsKFyuM8AJbZRJNvEFFesJ9B6+x
xXycFQ4wIU9ZmqNtRRhwlWfBZhgr/5Q3xvgVwanZOIVN0yvRzKOV9dZDtngR1gA7koN05vjGybmz
10U/PUe288Ia89FP4nuNLRdinmLSPJnWvujaB4SRHhDFtGP4o99iCfWohZAHs9SPbxWxoNXklsa9
MZDpHbGC7qfZuCdwEK7DhL0k8+5p24io47N40be2O97GJFdOEkDTbVPO44EpQvBJJJV9V7YhTKUh
F9Q+BtUWK7S1pQ4GZMWkY0BkeXReUjj3VVJnT70hXpSkMUlQ0QYqrfts9JF81q5KqfZLKITFgJZu
Cqq/DmHUPNPa6r12owHSxaGMjYlyupnnAPpX2GoQah6tNTYj8b1NYzUBWYpfsra9p/nPRCqWASNC
zAF72dkOZ1+8p5X7FNpgwVqqi2Sht/+RSpBs+AxpR2mCM5sX6ugHp9iyEn2qWHamk3lr5v2IJsKO
TVj6rfHah6Bzv9i59VL1PNNrUz3oqHvMDXj6CTXaeUpZovn0fa/6/2zE/QtGaf9VngGTN/8NCEoE
a3/a1C8sp7/JS8sP+J//41GW6Geff56Bf/8TP2bgrvWXs+xfF0mXQTjZ3P9kKDjmX3RV0i7MkDtw
idAyn/5PvrrFf0LLZwT+3TyyQNn/noEb1l9sNE0oTOjDtmshkP87EIULuVIICzaTCQUYmMGCXFpm
5D8ZKTwZDg2zdgQT2hze0kGApOvYxf9pE//rFv7Hxwhm/h4mBdcxLz7GxtsTEUWh9qvIGBoETXyl
h9ba9GztaIWd/MefzsC/mEnbF4BqwFK0pvooQYSEhWs7y2H/+YdFeUvwV7M6rkPIsO0majBCmrxV
S4EntpyM1uAdWrPmXA2lYgtMRSw5rtSDMpPj3g4xNmOP8uiccqqSukRrdMKdgwrJ5icPUOltkiBV
jukQBnaEZZ9E/NDi/g7CGCAzfBdhAir2p6giNwbfbAhxSxkdIL+WYiEHisHcOVa/1qKjdphqNOhL
w0n3+C6/YJ/uaa8ZTYFAti6X0HdPSpm+U3tTUOTkzzjowtITr5p+83TYEAlxYrrfTdMAtEpqOMTO
6iPDaXYqYRqUTLWqIiYfkuSViD66EyGnZ0xChRbrkTAomXud8v+tyUGZ8d50sCRnq7af/bBcVWwu
2Wr1rPpGc8PKdwzU2iS1AxdRStTsmZzuuJClTTaexJXJZm1MzdjX3iZjgQkIh33pUgDFdwntNS8s
ETF1IBPhkJsmtERuKigMfY952IS23BF0QZ/lhwPtS6UuT7jIihenRKGmUiLM022mMH7QCcfIO/7U
xGbZXFHoinkKdZ/WwW+YYvUH6HaVfWVkHsGsepxtTWW0AORUudYQrqu6DOwPjtUsxu0qxuAG7ibN
3tktU+jqmYZv7jnmBuAnwBh6pyIVJl+G3AZVzovWkRSdtzOOOGqARXlqa8GYcxY2t/VKVLRmvuWO
Zec7RRszbZ92idq0KuyZTOu6n4VVkr0ZfOgQPoja00jdTPlAhs+QR8+vjAXcbEIZtFZ1XBsgF8aq
6x5ZQZveTaG6qn4gs8AHkinOzXMxmIM4SSw17Gvc1BiJI+V2zhh6NhbOZQBOc16x7O3JcJVwQeUO
L3zknbw2rr3bMU5oCF83ZaXkychkSFN86rpte2WBYNfuui9gs25JnXtKbxkI9ZDGioydLwwEKg/l
LsbtNL+GNKMZ1CHlTmc+lDm+9PUiGOc3JN6y8E5IkM1nHbck2GgUyctHI6U66uwibVkfHN145Ebs
gNQE7GFISVhlVq7HRJl+5py+w95JCax4WOnJLS09Yzd9OsEqnsXkKubuPn1ON4Q4BhZTRJ1ClpH+
QMfBPsB+MF3VpSu8I5zMeTpPM+hMMg2sgjYD1q5Ordx4Bnm6Ad4/ZNY+1U3qH5SFZPwa1k0z3Me9
GRXwrkJd9Y86x+RL5Rzm86yjnqnIP0noTu3JwD9N/iIOQCJjzrMiVDiC0TVQN2qQ7ZwG5Y7Cmflh
6Ee3IWjYEB+U/aNTOoZWjxPG4jQ888wixkSDt43d+z6iyHDs2MoS7g3eILG07nxF+i3SHzrW1Mb0
WKPxKez/QsCmlVp5tBz2fpxta28GYbuRQAuarU9Wma5PP4MxQHOgl3hrdk+DKFd4C6zw1g1IbbM2
4+IjZ2uUoY9zATL5uCrxYsS7WdeR3vsgRM3b0M9o/p0NxoZbwR4x2ugAothhbNFYNmTYMcSbhtmp
K48Hh/Vk5Ebt7qsiBeDSsWp2jnnLkrGK6ZzY5A6nY+UbVhaB1nbwTGwwhbYG88oZozhGCdrbyVoI
3YxsF2ZJ92n2SkfhpEN6r8I+hiqK626IbuK+jBLqv4fCT/5ktvv1dclbJRA47ULhgziyPDTjX98q
np12rQjIUNHlE+ttWUIzXxWkp19+//76l58TWMA0eFfa7qXOyHsf95DDql/SGctwrVD9I3a48N96
Lf/9kkQGYAa4UCIvO0h8yi+xRvMxBlRo72oux1Nt1gQzXH3tJE5v737/s341jC6Hz8TdChgS6JeP
IeDypSz9eJw9GHpihts+p/S1LDNRual8q9nEZWyu4IaYn/NIDX+Qbn9VQb9/NGsCniJI5Ivqc3Hm
pEmhdAQtl1RCxNp6yIsd/iRzZzIc3Pz+V/6rj7LhNeE3DnhB2+LXi8TJDC/UIIhXfe5bKI6lfz1Y
eXJtEe/+w6/65wFdfo0tQkxu2AUXG8XPq5yOQHTjC0oJnWEm6FiPil8Ule5HAE0VeETCZdScJYde
FOWPc/lv7Qb+Sw7aL0v9/27E1O92wd/4XtL4q/55tf/9//+bmOb+xSqfqCcFJOSlrMVT8oOYZv7F
8yJk2c4y22YF4JvIXH8v920sL6zDcbyyH+DOcFge/73ct1juh4J9wyKycoNyy1wg0n6LTPt+Qfxk
YBAWepwZeO7iTQSI+t0s8NN6P9X1lMY1afC4sFH+s1mKNYyuHOhhrd13fL84p2Fbmf7BUFNPTLup
W/MoShkZe24uqkeTvJ/yO95IfXEELOU67wkmtfpuCIRxJs8/QxQBijNvnKGOXgoVBEQ8vbH64o5t
8taMWXATttS9rDq3UABVGqiHjOhl/DbYloqvwbjMx8Bu5Z5tULQrKtpbTpNZEY6CVmyS8g5L7c8u
ylaehVeTdhSScgsw+uCmTfukK+31UDoj/O4szOp5SydFTkce5RDzN0yEk3/t9ZOF4pRn6hBkns+8
Fed3vB29zBjmTQay2txP+G2Wihq3N79WdUFHCj3RpAaDFXU0AQy4eVheTCUdG2LbgpCPPgWtTZ9J
4U5CnD3ZCWsd9R2LT2Lxixdo7jWSpc+8773rZPdSs9RHtWeHUK8msGI7KBWkctEQ+gfmJANxKdRW
ovoUj96RUnMrhjqGupbSITxMspIKHdVRCbch4dhBqcGazYtX2Q+KZjlQ77FzIiwM8LWdio+sFcWC
UQuzczsZZL7F5JVfJH0pA4WZVfIYNoqlIenbJdGy9DQ7bvappLGC/F4RdumGBxhTQ1NpfRXVBmjV
HKInzSuTiW3FkpFzhi4AajQN2RBSpNC9WsNAPWAfLHJDMmzzqR33KfPgHSMj7yFVjvoCBx+NT1OC
Ai/Eqj5OrZUcZu6vCqeDPz/P9J6+V5AGrDVECk9u08A0ip0A6d8xa4nybWAl9mMpup7JrSHlHB1Y
NHGsWCa2+UYIN5Yfip4pGjsX2+8+xbUe8+uSqUtwXTltQLy/o4hIRPs59hrxGZ5/GVor0wqb+QwE
P0c8aimcIQOKAets2GDGlvsilzsT4NGHeaLBz6l1uHFz77pnpDeH7bcOa+cqVJ1cTRHZ2qRIr+Ie
s0llLKJV6nYbsw7b7QiXvmiw3IBPq94yV3+YNDFamtVJASozjFejH3wZtKL7B576ChoQpIm+dw/5
ACBEu+M+thVe1aToScjSj0qS77ktzOfFdbRHGcOcNOQ5vkhV7NnwXmPQ2FgDzWYtv/kwFWpvN/5z
RMkqsN8DXBuUTtsNMSxbLAFNJqX5bL43Y/Vxnrw3QqinlJ7VefTinTM4wde5cN6NAik4iO6MabYf
K2366+WFhDKVc+9HC0XNtjdiChdfKivsYqC/wITu5E1QYhJ7iOHkmJvcVfUeQNktqIFsTVq4WUsi
FKsZO9kbZaPdaYxCbJ7xdQjcB5uea7+g4720Eg5ISB1B7T8OGaHRIS0+hcB9N7VD1WBvdGeFmoa/
FSywTfdC1pMmtjJk/o5uVAxNazYkt3FCX1FUvGBOy1ZlPFcbKzSZlaMCP2FX9x6Ymj+5anjFu3Q7
zJRRNe3JzOLi4MruZoxk+cRTHSpx18pvXmYZOznIeG3jm5WcxXE6Eid/yIaZnVPfy21CueRKxzUt
N0XHHICCHoh6JXt0hoQN5BVacoFozOuIbf+aoux0F3hLA63dqQMQjE+Cjqxd5nrvAXHWm3o2i3MV
akpw+mFj9YJWysgLrxuNzWXw2dBNy4DRrNjbqs590I31wq5xl0kibEsRzT215YeMQA3yhXvV0LSc
AchLUMZIagIdzgimFs740o7kE0oUrh1MKnfriSa5oQ1gXedttEVMyg5YzilccsWm07U+uqpxOAqU
qqehPsUgI46dj4BHflRt8UjTitw8+l1zp2gFOhO2TjadP39BQH0oLbc+en2h9ySiPxZFXNKnu7Ss
DmO9GUz2GWlr2zSdtgcb9NAZ4rCAigJGR5nmJhX1dTs62xb8BSXwRvbKgGuvnfitHDrnQz84t1AF
NrLtJAgALtOstsJDiaNtk7S9OriDfmrG7p1CohvyvSfMihmP6+65lOK1CYxgzcPGOI/t5K+45Gi1
NdR9kSJAw997aun03NFpeKRHhB5YHvQDNTFdZK+tZklUe3SvcketChwsKXz8vLOwNiSwu2TfY3KW
e+mGDKINrs7auOu7/p2W5+MU12dhsUifTeOqr5x7nm/l2Z/5zW1A/3CW2h7TGPU+VeOTa1bf7GY6
ek6yJUEcb0a6ntkyh3silotF1bgvyAyulhDzyhiNK2A+RwT79g1P0FaBhiMFCjLNIh+5dorCR6Ko
v0g53ZX/i70zWY6dO7Prqyg8NhToDzDwoBLInpnJvrkTxOUlib4/B93Te0GqiJJkVzhq4InDQ+kP
8mYmkafZ395rFx7ejkb+ETGDQi9Jq7Pd0fdO8rjeyN7ccWt8XJSPQ7x3wxJfHrDJm+RW88DI/OSO
4rIYOFa7jQdCqDqwteeENEDzsdyBFpDtjy71/FkyOoDjHUPewyNAxxLUOyyNO6umzIYMsq4xvTcm
el3gPlo94wMUmVcbhW8XxUIa1GAjwTS0ydeynf4Iq1vgowCJNbpqu9AywLAuFpZqQh/1ft3HRqbE
4tlTOZYYWbbZET9yqTlBJRWGmgfTK2sYT+SowRPAlFbQ7o4tS4a5MEHzGVUHlKANmIaSeMzCjBfL
RN0w+9E8p8YYL79svZWT2NKDOHnGnv5fBul7C8uFAyTNquGw7WHQTNo+ifuKkRT3sBf+eGY9XGm4
1U/6jEcIqvn0gLVJ/2x1vkdhw15hBpwfnGR6WlPatXMQNJnA2yQ3siN4Cg/sLSce7wb4DiYufZXN
M/RQmHwPtW2tWaMuj2uZExcJdl6qh9wlI4AYarpNQ/R7NJMBhJpCZtUo6US6pTo9O9DAgEd/IC6O
gwwThhYBF/aNY1aLrCndI9SBqSYbURYtUjiJ/Yh4HoVp6hCqp+wobrN9U+ROzKUwHvu96WdLnmAH
NkhIwj7s5ktp6qql784oQP6GRUm7Dh+vtVSOtYmSRoAIry1omk5eWhBKvEKwLtDKlxRXBJKuv+8j
Lnkrt933HuZypp6FhrNyj1AB5CcmRLFC2LtfUBGb9MWI+1o8Uc8t4yOmzab+TG0e1C1HqPtOUxn7
yWJGottFnYwvSa/RllT6HSFotp1lTMq1TqZJqmHfD5LoZ2oyk3WBLTiR+oaTMqf3Y+5Nkl4fQvxH
iLdThKmHYxn9gHzotp2meajVxbQ8e7Fju7uh18bstlAMP3vbtOs8mu1GfwDANkTJPickivdFUD3w
VuFPeeT6h0IS967RbV1UJ3igg9/aVzBEjJxooUvHfTUVoAeln8mewafmHggYtWKfRHqm8/UmakEt
aYnbvfTZQBdGwNVmiJAWYUopWHpdWpZrklujAESjHjbuNy3FMm0JU7821kj7HBNmwc+QF0ejqUz7
NQEFFW2qEY9q2JQL8+ZJJJQOj+h4oBStBSG+TvGjzQsBo05zu3fUGOaaazEcTT/FqZQm1Fdnlvtu
apY3k765D1VkirMaBKLOT7cTHv79SAsWLU1a3IfNVIIlSCZ59AGzAHyX2t3ki/rogmq7ywc1HugR
G49aLzDJF6x2zqwpSBb9yNS1YN1cFnG3EGU+iMJJTrrHssW71LZ+0nsh1XbEiGpa4Q7UnbCPLXF+
9la7jIhgSOCpqZ/7QqM1RvcKbuONfdGGpvgtM0EffaJlr9kk9Dvsax2j4JX+LzjjfxeR7v50zQIj
Dhip9ukpRfTd5Ft+nZifbI3ShLJE72TY5hW3BvD8inNPau5gTmS73Or1zxmfI/ZOlpEDZFEuIK28
+lHSrfvKZ4PFCdWxiAKtbr371nDzT+6sybbpNDqb6jw7TBP2AQwyNoOaVJ9AO8+fWu2Mxy4vqZXq
IDAFKSjQQFNTtqXGwH3Q4hxt3rP1HQgYL1Bm9c62UwQ4AZp3ewZC4ufaiOE2Sl5xXjDqL+TZV70M
rUJn1AC8VmyEco2dr1hvNjBjhje/jwDrzakIEStBxsyufZha+d17bbzrnWT1vLX3ZTWUd3G6CoOA
lgOIoSWH1iILjFLgLipK3yTx1tovU6peotFOjpmOj9wr3R1TE4Br8eBCANWNkwG1GdBbmv4pu/Ui
C8rgUtLQsDGUkdEc1xdPbYyqYo70Wo320LzxTjiizr4a9nU5zNwkM6o+ImO5jmXfHBWGed74MO2x
8kyA8oTM/78SA0nl+PU//ptpIJL850rM02+6nP9y+C6+q9///S//1v/5xhtHzTORpL88s/esXTZf
v/8SqCr5l/Esv/bvgo1m/xWZ1aHpGpC8S55coL38XbHRDPuv64VwzU44OgbAdTj674qNJv6KMktq
lmmmQ+bmHxtsSLX9lXkFzTW4umHmO/8VxcZYdcn/EGywPHtML7GGEz1HuvlfQkrLVE5whll6IGgV
u17UulmE1RK11aGDtknrLWe9+jPObZjhm0SzuuHTMpQJQI2NPbE2//AB/28Gq2v66h9fj2uw45jY
sS3TNh226n9RHE3XnHOPBskVcIMlwWuhagZDRmbTClxrrtM/1NZ7jLsARQ4K4t7i+KsFd7G0IkxF
DRELmWXhjBp1vviv2foZjAOK8Qno02jB9RzPxD/robFPZaQYsLDXMjPXu3DJyYE5g0iK/SxnboJg
LTs7AaGOCmdTMOwUXnuPrxRunCMImz8YQI/1/9Pr+medlmAUDxf5anrRPQRwetP/+XWBnOB856an
rnKKet4uurKnOzDDyu23XAs0T2yAoy0ccYHkVO3rxKlxOOaGnwovMIYMFzhwOW7X3Bn8qkVccec+
ey6NQrzhByumIcw7GOR20A0QksBjG7Ne/F1s/r+g+P4/FoRcVdT/fBUKqOHqfhd/+befLv3DivP4
3ajPIv3zjxLx+hv+vuCY4q8rVuBvNAnXRCBm9PP39YblhhSbxxMM0MEwdIuf+fflBhUY3yF+kNUO
wtRe/w8/iEnGkueJ/hSbtYLny/2vLDc0Mf9LNsTkBVi0aVDHorvUd/0tjfEPCrHqyZ/IrkCmK8t4
wJPs9CQjZEPhoaax+9qd/guVrNnrja9+2Yveh+3oyhsKav1miGG6dSiGBNs0Ue3iyPARotJPq2Wa
GS5cLUNSS+4esdsI6e1NqyDtdOcbz918cihzDf/2G6c2nUJNFZ9zbhrh3ENhZkru1W/JVMr0ONtV
c0TxnF5jp5F3rWPlj/bYOXcu02qsHHXDTzOdDBYYybe6WdwXIKLz6zRkIpAKu+Js8Bs5LSZHItlM
eeVgXUY3sYLU4Gf1eaq2eGOrS1HB2YsKeUvSMr+h2n1lmRRXwVkxdAvLPGYIDQer6KFBRNpbij33
VstSBDCZ6zdtUnRLITzvVaINR5wa4qpk0/8AzfocQL8d15/URn6jnlvOM5mcr7aL5vPQ+AUNyLxk
uojkbZo05we+tDhwNxD0HGSfAhxjCBQ9v3VwtPF4rm8Dro5LUyuf099epTeP+U03W3Ed5+ZrTPmp
nGr4mLwOkEKF8jE57qECjRXGmnR+7Eyv33xlkylBk5M3hdx+cBDPbw5nx6Np4M+Ugt/A7fCHvypY
NQOLzVHXNIBYfWvg/cMO+2LpfMxZmeg7Vw7jjkJJcaUnXRykyevFChwBqp3z22hjEIFVmokrU0He
Cd7UgyMa/ayAZufB7HIxXIVR/TAkxbSlC2W9oLegkq0oMb9Kxe/E90eNs+toGPH/9sdrZ/oBOlwp
+/XDzRLPPbCLaoSD5sj5yUTx2VYF/6I1fpVd9tn1Ggz+1oE6xMdaWVIcfJu3TFLXCK22/FxivQoG
mJmhaGL3x/Pm7sfBAXG0aNw6FHMiDpnVf1lT5F5tJ8dZoHX2L7M2+RS94ZpLZ7yvZoREchBAhK3+
FZ/3vVFENZaetjaPwksZV6uxLZ66VootzSBgZNI2x0YapXua4vHJI4t6rxQud2EedfrNkdwFSU8C
nWE/3MauXw8b34KlyBCUrB1f22tb6mqLQT86r+ebCxDmMsST332k8NkC157So29x12azH8IELjp3
uV7EX9SOOYdKVNxLHbOGhqo868vS63V4OtcNXH0ETsBbnQNHeukvZO+x1tee/M5GpwjE4MOkowh3
CewOw7PwvP428sDTxgCrzp9AQ5aL5eyFDQ+2xbbyRl3ciNdU1NuOJps1YDEnv0kMz+dlcTuuVI5B
ee88Ps6xyK489QrYmmZsIQS2sFIVyMm61eMrd97mJBZETaOEIuj2dW9tAHVBNjZH86rNbfTow63j
0ZL+vdK5aLdZ7mD1ac1LPvvLNSbPQPzbtEI7H7iGpsSlZ5YNYqAd5R6x9IdDgkUcpQra6R6kQLYV
WO6v0lUWvQXR+KTXtMK2ntKDxRHxqWhWXinNue4FV4r1CVot3dEy5hxB+f9RxK0eDZZKmjWxg5wY
djDYApftppYWVnG01nb0z0bF33Y75lW3xVVmba2IeYDN/9xZA18Jjo1OaKamTeNLEnEeLsfToNmv
Nea3+0QZxjXDqf+S61F3MiuN8FTfEDzNwYZwfdcxRHE/zE9lb7oUg8aexZ3deOl1N33zC+G8qcY9
WQshHZT45FmkVb11NUlk0qJ+HBFtPqB8oMyNVSJPNmG5V8fEupHmcj5Espb3yk3UAdCGBWYPDPpm
tHKAmFmTn6WRaRe3ExH+ftIQOqEFHO2cj/D9jAatgLQL7xrAwmnQePipmyb67iR6baJNB6xcglTF
kj6BEPcPzMZmndhLLSTbTxbt9ImKXTPp3DeKW8wjKWhCCQx/DqAo6Xpk6njl81cbRamvHxRldgM/
Wu281mtf4nHldk2Gc0pqPb6P40ljJEEUonPs6WOyRArFEsry0CsyEjnWBWdqdeC1ZrFNTER9hZVv
o9cmfutYxL8XZfKeOuqVU7OVBCq093yJFmszdeTw6D6q8xP1D+WFsEMcmp1pHlU1UcOeghvqqmqd
dxiDv23Lyd86Kxzabvh6R3L4M9jq0kEh4dTL+/U0B6f+ZId+D3lZdwm0NlExEXerIYsWJXz7Ts3d
JW+RVmmhjbFFNgOldcmEPE8gdG3i7kweKMT3xwQy5IFDCRd3fSLd7UdoAPrgvnWDjj40euMfDeYn
Z4DmuR8AsHd1wxyk8ZdX7lTeeZ5iff1KWFec4iaL8NrBKanjdXBGuOjV8ICdhzTtURUWzTlOVF7d
RXO9HBiUD1sTHEhIvr2ix4N6znX0dqV4KYan3Ld7/HHulggqa6te84Xw2JC7QZz6hZmyi2B1Y5DF
jA15doO2kRzZ79Bzgc6gVsSPhVLzNXZG/5zKJf9SIyRg6ptw9NTVM+3zrM8GHNzGMsvv2Jiri0sM
atPPDU9xZte7jvANQnj/BAkq9Te1G4ldSV32t9XFpU/740wLGQt+j5O8NM9Qb7UHvSS1tuFJFSeX
fxCdbmhvfpPrXxmX03Nve8mr6U4f2tzbZ0wrDohbW1U730nLh4Iu67sZkM3GraHGtdFCaQAgoUcL
KhHzSQPojNmk0U3W7cNEsmaPQe/CPbZ94OpV8QMaT3snzYPD7985WnmvtKkK0wFDWzX2JQqHNu6j
pLzBUXvNZzHda5Ciww5MEVVO8RAkvtgwWNzYi1Ve+K7OQdzyEAPpPY2i65F3mvImuva+h+gQpKX5
TFordMvlkxPsHEYgFHe17/zyaeU5F5I4RNNRQ4Hv00HghYXTiOLJSgVh9c7HCU9A7YRbF3N8JrRA
92X/Go2JOLPSVFtjtIxdrUg/VE0+fC7DVP/KM2REMKJpd1scYzpqZWTf+kqzAmFPPjNn39/3NXhN
chzLT+d3pF314ckgd3YDbKpdHcLhW7s14x00zTks8UUwSvasfUakc+ukhMHMWuu2g1ZY22Qk45DN
LtEsRkp/rJQAAjfjud3OFnZXcKwvLpvbpcymdmV2GtrRNtXcbKpaM7HtjqYTIEO1Ia0y+os3le6f
2ZiKXcXBN3BET87Fp6NsjlS/V7MkQ+eJieHHJHfe4IlAV4AZhnw6Jcw78dXxlT5ZjrwkCGHBoNao
KHSWU8ZIe1/X5YUQCM0TnSv3pHKqq6axTnhp775YsnyDOjUyE6EIQApbO7qlbPb4ehGQExpXvQK6
aVZYXVAOTgT7aaQgpqZ1mg4UXFw2OM+YfhfixyW1oA5tYpU2g9omKznMK4uowqqXJkN6HvDgblpM
mgfPkN6eqRo5KbvVv2ZcEnuiNRgHe2ve8p6ikHjuAlq6WBh5JL+rvG3/xGu4TE+7XzQfYRy25+xh
4byyt/zJvqtnm9Pw4F0bJ7lpC2c30iuYIftKfyKdcpMuMKvKjLG2qNnbr41e1JgIc9iScu3/+NNi
fxTsbn8i+NfwSbCcwmRejGNVjZ6Bu2puWMdzzbrIPCKnhbrkMdtGSz77GK6Owi7IpykuKMZiOxev
6cjDtUQS33VYDHeOntTXaMAUSl+4Mz1jHm9/p7h+QwY8ycFfWFJUbxiBUQ/ZpSzGBRJ1uYDzI6AS
NmlPGhiqcPvo2F31UEI8/zCspNMDWvyiPf59BsvsKgIPu1nN9wPW4UdM7gu0tdqKPp06J/MDNuPV
gRQec0Ra5qOW9vYLwppzS31X7qLMafd0AjJfk4yZJ0Lennc/AlVhoqQDbO8q2T4MCBFiY7kR8+q+
GhTuQdF8Wm4pvtgolqOTDpjVpRsn9+5gLntZ8+Qlhqf2RTuK13HKRkphk7He6ENtXGK/KI9V5Gf3
qVUR9zaHnowjVTvZJcmdiwEnOnRFv5ySsk0I9SPWbERmQuDlqvSoGTKkFizduQp/TtKUv7H2gMro
e1T5qUq3IiHUP1EQuYkHGo3n2Hmfemglo2a8YKP3gkoMXziY021c6pwZ65lFmn36TmEa3E4at5Ny
aRBrhPdbNtmybbtBHeIuGe7sWC/uhlj+JhuFV9tQ2m4aOI3HK3Yz4qH9GqSdB8A/H8XS7L285Q4j
9VfmUF1gjvkpVu64JT5N+TBzoJ1f4hmZBucCKCS92OYyfuZul18hBds/ht8YD2Mcp5TpZmmoKsGh
DEvXdrL08sDx50FU8y+cGx11C0N8mfi+hkumxu08Ru5JGE58qlqpbXOiJ2Gq2rup7J2NzqU0hCxW
76lUxPTSqfww04LwGjkaTA8xu0GmVetYT94RUPhi7cwJ7SbeoRT2joq0fKv7lH6RDMR29ZxP81Mp
HSxIbp8HcD+eq7oiENBjXhjGl6lE1erTzP5oxmQ512Um7i1cUC9ElyOCbNbrooaPqFyqe+WIhHug
EVF8zBi9oeNkatVX2jhkAUvjE6AJ/ADlD6HyKo5bnaso+suKXWYt3QvD4ZJEf9Mfmb3Eu3bJnpAY
jviC8w22p/y9oHuSwdlyQ0Egqpx2nzMTVZJljPA167mb2CX9CHsyJ9tTBt8zmJz8F0UzWSAhe0ej
9oNzKoQySFpy+sDvsZamjPelUy+bSvQzvTyudnJxR+/I9oWFZTThEiW8/SqaN8rQkO9GFhhtuRuB
5W5yPKMsN21GSVFuXkgiDtuWpAGFCZwmpd44Jy33ECxs3DxenF05lhobphlrbfgUbfVEZwThxs1x
IVIMgELdWc7AiLwWcK3o0Rg2GRibEK/0EML8mZ61WHhMrgb/Fx7hPhw8J94ORXxqdZPbvm/90dm5
iD4Sc3No2y6wQjilc8MON+wzzsIBMtDPDOjiOIKm3UgtoxSoXkygPT7PsarOmev/Ivf5tHSUEuGb
vKSpf6bC62d01B8rdok65ieaBYeNwZkilY5/V1cRLiP2TZSca+JHe2KJoWZl54zmpMDWGU1OvUeE
Qc6vVaGdmZ6+EIEeL3Yza48NLEAsC5hw8mynOhPM4nJkzks9JeF7NN/8qhRoxERRwzb3EFCkYby1
uv+GM2JNG7aHoXKo8mOb8xQWrNrrTwXFJGQJOb6Pmvs0sEnmPBA4E7QPxrlEHvzc3sfT+D7qONc0
/I0D18LYhYmjwaMHUlHvI1vcag0CoOkl1CNlTCcLSaGJZ45T0Hqp5Eq//PCAL/zMTNVdre/xYLw2
sVM+YAJWe3IAJ0zHDQJAwRw+3peFlm3L1A7Ztl816d818KRPpq6+0eeqDZ/HR8GgX9skvfVsatFb
aWnLQ5PpH3XPHKsd+3dDax9qx/gu7fKt9f3PcY5/MpvsNXiSGC29sPyfuDCOXsO52yzWZoGSwi9o
XRg85O+kbsfzuCw8bQ2sJ7foaaViettoDBMhXec3CcmXs6Ie3TFOy7YOPsS1YYfxGnWyUAMxKWhd
6x/Y8cin00K1X2mMROk2+NVg/znafmjK0wQsqquBMFSMm02G1i1kxmqZ8KisLVh5u5yzqP3gw3yS
FYHVsr5WXjJtccbtlFWwrapjGnduUCYaigDQpgOde9R1VbV7q5RG4xdx7Gw0nkBIk85uh52e4mUA
mdbs6tQPYgHzi7N57NJ+MpLzp7TmXhbRvvbLkze4jEoJp3CrwKJChM53u9OUpK+gH+gdSyjuUfFv
N7PYRHSLU9+4R2yKXgTYh4Apzi4aTeAFg2gOnOMftEW78H3Y81seMWLcTPIo22VxrnaUHekUGaGC
F2/0DD4ODRtlVJ8dwl+B36qwzqjGXIC7A1CgCAmiVtjbyQMxN+wI+fzKSP1EZefNppMkii19XzBc
CvzcP9IPFdGapg6u28TPVuXLQHfVhxv1Z+7DtChUpR0AAU8ODUsZ5R4EwJpe8PQyamr2dQOyZlkK
8bvrTO7g+HOJ/WpeTzeXSQl6M7wgEhp7huLGKYkLeoc8HedTRXx6G1VZ/0qcpLMIgtcIGP5KeYi8
zIf6wqqY0AZ8qT38e6rW5Y6mC1xXoN2Z7KbUh+DiYdHELX9yc+l/Y2/2jpFYeVlJP33KmsY6ySTt
ZPv9cOGkWn3NuV28LX7cHXtjSU9SoAyjETBj3wDKgiZGne6fqC+NDyQ2+1BUyryn/bR/6fpMbbJu
wSgpM8yyyHSnQuTzKa7ptfNpYeYl1a+cTEQgaq4/BsGdU89BNZxr+b0YWnHma+vsBlHxAc8xXiXP
Bd6sRLWuE/0jWI9VNKLa9yYTagEh1Qz0DnTLLV+a6DKbtr01MRvdJxSKHEBE+e+5omkr1V1CMkPS
voohqZ77pMh/x3Pe7ievlrukYFeyRmme8MNoD0Oq8eoTTdFow3ibprom6z+yLolCV06YMjoTj1dP
M+XOt7mG6YrGo6ITwx23dQSHvlu51+0H7kBUBwAwoEgqoo9O6kRPAiBB6I/Ak+jBaA89BWK7IRH0
umel/UArxfccZ9GFtxQdM3BhO+yTnDT0mAuvgTf0WKWjPLGj9OeKEd2+FgpIEOQT450I03Dh0lGR
LayS3WwjEYwaTc88A/lj4s/zE8aS+ChEW2C0luIxcfp3C3ohUEelMc/XrLDCfLyJOBifcKc8uJCb
gkrNdegaMV/uFkWj4wX9jlJvfmqcXt81siw3SF3TnmMMyXx0g7Nbexh6TSgS2H/pUpQeB1eiLOcu
1oqXtu25Dxus2EBCkrukLvQ7xf5317uaHTJbtk5xPh8h+KLcKKc/elWjjjkGnwD0pXZL9OzXaFNa
OLvp00LH6aZs2hvW3viu0RsGGV5F7aQ0Hwc/ow7Sg/iwUbLESVVwYSDZ4hB7xVu7cWxacjFBpGGT
L/kdbVZ4lKhkOQhAAiFTVFjMJY6lI7+2/rPgizlHePy4MShtq+L1D9tVWXeKOzUwV+Fz4Mmkf8s1
LmNPgZtvj09xacmtyvSW3XwCLTGXzhFWcYYZPKu3cT9TbxZ3+Jc9Y9ykpapC4o7xKaWN4/e0FnJI
s8u28bqqmNJtLtPEv8qlcgwMLxbbig9jF1VK7smP0rZlsd3Ek+PcinkgAjfPj6Tm8OLE+nSs52rg
tFxngSiiBzk7MCbmLg+IXy6nlmaZMPNrzJ7pyC20njmSr+JqhtqGd7okcZYl6SNPrvwCDUJk2SWB
VWTMTBjYiDA1KeMThXqKFKEsWbs549wcvmMyVm+k5tTWdSdxUhl/DSTrOsxFR2kJE+hwsMx2j9bC
2ATi79VoUZi6KGsfiMa5l2hyoh2v51JTJoOO6FrQcK3yzvTyX3Y3Jjs52zSTREO7b3SBgMKdq3SK
nNXRt098f+EqGaO6AZMSgdnIdpM4Y37ATl/snFh9kNwkW5C73sp2qQ40qOT7FEjO0JFTrueiq1Am
l/gstUkHQ5APX1To2Tihy8U4zUT49qQiulOtdy04HZHtOKDu0Li2w9DKnWkrg/M2sQ8TXkZI8Nbb
abHmbKuxqQMqyvX9hApxRrTUt0ZipxiX8++BMpIzVeigpqdm3MZ6ZnxCpPC2nUOOEf+jHRDV7YLO
RZ9t9MTb0e0ynUjF5oGL/z2UrA073GDVhhYg1vVEeRc0GPEyWHZxifGdh2PS91tKXaDDoLVjo8ap
TK36M93IcutjrQ1g+/ANzDyq3GY6Lvn6qAKOTfGbYWOxbwt9vAxrk7KlF9o204R5IBPpPNOmQidn
UUS72nXuktLmaL84CiBb3uYbUqjTJnJLvulC63mTg2vTRjbpAfvTaiO11qq2po85Qcs5fWKK3+Mg
cjAqCj/dJ25p9OQcm+pBkCImxmC5LwbJm5vRg0rViBj80aVqrq2zjN+aYpJpaIPwN1PBUCxiYniZ
m6Xd9xPJL4mmck/cDrVCCA3llz7czKiso1sv1juQeeTVvihfPWco0V3t4pXmxz4sdPRnXqZ/D4Ra
HEBwYcITTAsBfg8vQzt8pTQeXcueswy6vksN3aBNV5o8Figw/Zef/G2Kyy9RbqXRdyFowa7dwX5f
+Irf61TUsdwZ3btdpGSD4eGZ1GM42AQjVhmO5lauv7U0d4RT6w4f5TiPLQVYo+MEysaV3OgElTem
4rXFifczcShCb0155V5ZTWFvNPI0VNX0mhFqDzMOhL8wE2pvzSDlofJieVJEbT50ikYfDCkoU4xt
271ajfczkjgZNhqz+I+Sfp0L+Xv7JhpDPxk5TbGoyXyYWFFY3wQyR8cU8kKsuX4bdD49hnM/fsfE
t5tnmmwTBpz2xCcQywQm6ExJW7AAR/qyMdswmpkylro4+4SpPj7gFBmP1Twjf+E02rfmzETZ0qFP
khK7z0m4HuM0ITtRpp36iRPZZ2FJuDFsJ5/jlTDhZxaVVoXFgqKR8OiYHlN3R6x+v8bgYt3N/B/B
PPARTcmchUTn+emsig95Itv7BGDcbfDt6GgI9FTFmny09M5+b80u3/LN45NdLCLz7fp+/YE592Ko
7r2KGIpuVLG+thoSeDh5ExPiEUH4spgl12TqcjAyDl3xOUis0cyEoo0tkjJoiuHLoV+YZFfBy89h
9B8ZszeneqS3PrNVfIhFad1YVEECObwWXUTlEJhdV2N1bCz5pdyybbQH/hl5Nh2s1UGc6t6rYfH0
1Qyt1Qb0nZD79VOpeK/3Uc/ahROV/54OFsquLObl3h49ZnLWZ4sJuePe5/tqTwAe8+hopPYBrY+I
lNU2SYgr1NjW66xct4pPU8fUgSHTmsavCGk38CvqttByfKP6YMzeOY+p3sTTpSsqAZk/sn/A6yrK
6EAD0NUlgcnCV0v4R7HujN2VwqTse6EAGe8lxTjFrXA6CMFeLYxzRrWsvYUm5SSP+OVNsEA6OBvC
OgbGXQ65w7avCqjEHA4L7susC/YColhNrxEqSvTUjdmgQqDujySAsYltmJ662JhHjR3JnLsvjHkN
E1m+QRNX+HLproqCX2yPfd+962XM7Rflu3hduPWwm/aL9kZgZhRvlWtn5S7HlzBy1h3yc1GbnDbm
co3Zm750M7arzH8fndzsLoxpXpTJf1lGLWp+0xdVLVd7AHqynzC1nry0xmAMDE43KBSixyaY84qA
Mo58KsLHggSPw5/lZalZdrFoEgoUjcreITI7vwdnkFdtBPhzoC3WpMDUyVubnEdcCCzRdYIO0VYP
a9IqYNZkAFjEXq+w+vJEnWNsOqHB/TQOYQdQtrNqeju/kIe+1c4LyURCcfrS7RLFvYgRJAiRJAaH
NhclllobUadxZgDPCuMz82bOGUBE7GYq3sY+mvK9TQFcGfg9ULPtyPijUHukj4qBKEGFuzXbh1iZ
uQUVcPlk9h2TO8Omc2DIUiv0cC2Mm7pMSrJklRou4KNacjuxXUV3aCWeDJzEdb+jgfouFIuai1yB
9ksdjfCLT+imlPrVptl+JQ6h6ZuZ13EVkMxufpwlNm5au5I3BP/Yoz+73JEtsSxMwiA3P+oclPRz
VlpzfmZ62rgrnjm9QVelPFNBGR9OFa+a61bU5kGlSw6uWUSWyYZU/ECYAS+vzeOOaVvEXlDGOAO3
xAMzTd/0na8Hg1gE9h7A2CN5FL+EJwFnBaID6G/f3/UTo46fqcYwT9Kz2QpnTEO+f4EfQb2iy608
Wsssd76muzcUkX6v1bIifa2yncSMQ9dtQpl8I585JVt8aDL75noCAXrqI7WFjwcbunETzhbFK2e0
y4Ju0FngQzepOx9tY+pCDd4P4R+X0sZ2qh74NFMmefO7VgMuENH8AFtYD9ICCZ0jiMQlbf1hHsnx
t5ZvLTsx8Xp1SObEBrio/VL14jBbNx6IkbZfnWKxaFg6pW+Xe2PsMS5k3ExQr88TIkg4jG5017jW
U9l1JRx072jHkUl8jhuSgyN809TmJhczYR1Uj6Qm9SNoVtM5UbUymJHSupxLdtwnkKL+J3XntRw3
lm7pJ0IHzIa7BRJIR2YmjSRSNwiKogBseG+efj70HKNi96mKihNzMR2hm45uQZlAYv9mrW81xIIO
7utiE/GbawC4VkF3zf0znlcC/PzCcp7XWDRoVZioV7HDZJTXGPupwJ7HHjJy6XyDtQruttHoCOWs
ar7ciKAklQZdm5HSVBW8EUvYFPctXO1LmrbpN0Lj+T70usvv6qZsns3RLO5hf33BgpSG9lJ/dZnQ
TpHvmpOCnzDj+/VqCTbs4kQ2uXnMI4krVZsImyL76tojCDfekirNQECbuzE0GE9rxSqS8ifd972J
446oQ0AyZ3uYHszNwiDNm1jrAxPjo6KSM9cIiexdVW4Mx1p/qqgviqJ9AGLPeyCz1YLcv7ny04E0
aiwHj2XONrdzprDfXPgsTO/wcANDS7TroDLPdUsLPDjoNL9cdcZtIvuxys4m23Iun0ifbry6nnWy
QRd9z7pP9ZkEnwc8QftSIqITJJeOntVTOjZdbLEgWKnIaYHUHZxBUuXiWN4aWOl10vb7WK3lQ5Fb
eOw0ko4JTI+1HA9HKo5VKr8JUeymvokPjAGZaIFjzU+ElzDh04bqK7vS6U0nSv7MwLxlQpl+U+qE
5A4j+04aVPI45/rrXJWELHbYVNyJdKZlUru91caB4Y5h3az6cXFMy9Mhxaxq9Nhq0xyoTTYdOojB
+1oaxMHY0U9gCEykABftmoLFYG7UXzMWyMepM/EnWsxHJRyWu7zMlG3hWO8MeFG5YsyhUNla6CYb
RlfT15+8mTbTB+oKq6m0O4Ie1RAgwq5lyOPFTWoFVjK/RBxUA96XO6HkTDriN/qol6jryazRkKGY
YvpimlrDsJzE3xWRsNcRgXUVKQvnXixvzkzTbJD27htSfBh6gQ3XqMqro60srp2kCrmtFsBQhCXj
PGve6sg3u8DTwDqWnZe+ZV9jW+E7dYHxOeKJtdFPaEcUFTNJqmoq+529rPeJXjpH7OlfFGHPHPjI
CNHgsIpQDee1ynR7T+J92CzmgemHgjdWfCfqPoFUo9A+/MpK/a4tXSKBkaqgJoYsw1saJ2vZPksM
556mwbTTlADQZTioPVNv5bQU1k13ueud7uTHpTL0y5JED4U+/pDyqbLkNSN1OmhcsWPMdlZVeRFG
P+7Iw7rpca0cSBBEQGMUP+w23y01wL2uil7qsfqW9UWwpMRlNBPr9kYl+aeNovdRDmGKE/q5NXX2
kTA0HYexlmOftLYl4XutgnLIAddm32mEd06d4ASUmufajG2E6wZTy/jNIS87jcgXIGmHYougcUOY
VOhWdZWzKUPUKctJw+TNODOOgk46L7OoX2Sr9X5qZEJ4qhQkFaHDnluVf+PohtaESqazdcwnvW7e
mzQlxTBPV91Kr5aZf3Fi55gQlbNT6uK4MpCiDRnptcYfrqyZ9xaJi49OXkwgZ8yB2i9Vn5z6NttF
Wf1mUPxljdJhjiTU1NT2IGtQ0cfzyL6nTK5Rr/u5Lr/GdrPHc4+KsH8gF/PcaeXVTjEqOe6OacmB
lKiLrGrr3KldJjwkJlQ+YznQ0OW7uExPokCoVwEdGxHL4lHa8nGq6kvi9JgMRfRAVkERVIsSrp04
9UP2IUf9klXNmRYHCz6xxzupQFBQS576PGH+76joYuT8Q5szqgbG2QE2RfO7kaEcGpMk9SM0DR4K
pNwHKWrTXgONZF+nh60yT4zz7OnRhdF9HCei41ytR+6owd7aNaONT78BjWgNvXbBTK9vPqc18mPc
ctPia71pJuluape+CG00pCsLnUarqrNe8ENzE4EWBmS/gO9dHrUkuraIbK6Ad+l4EIi4Gf+wfGKv
VXPErKP5mJvZV4dy38exWhwcOhAFeC+nEkok3p5ibe7aRvhIqvg3tjp4bC3BJWiXETPUZDiyvxyv
ojWEDyVZuQ1D7hkdqOvcgC9sD2ZzBy3OuctlQ7x6RhC8ACvAKpxeImt3ajaIPSMc5zR0Zbafuvnc
G+0l1cyvHG1nFdIpNElqpTRXBSJWzTpkVc9DMInioTcm49aMhenz9Y++k0V3MtaCZkgPNCesJpkM
Qc7ZJw1ux7n+wXCaXYPsNV+tHF+sjrJLzfbY29Od0rdMgeJ7dTWOIMq/chKhV5t3cD6+1PmEwneY
mNpU1NngCyLnp3Aas/QHq9eHAKmM+TEJI72Xbinv2E669zHr0FOSNjDjRmrCXTTCBbGIgz2mTfEr
czkuUZ4Uu6JMqdztznnQqI4hdGbRDl0uYaN97VwmVmZ3hVMV/8+cC//fsWp0rCT/szfh9Fa/lb8b
ETCf/KcTAQI5lElArPgM/sOBoOv/cNn7Y0pX/69z6T8NCML8h4m7l6gmKjmV0w8D1X8QanT1H0Jn
J++qHF+GCtnv7xgQjM+Zqfz9LplMEHKoNR3IlJs/4Tf/AVxpKObMMG8uTpqzo1QMk7NIeFaKDbGa
AdDYc18y6J6+cJxeJFovMLivgpFWblpHep27QX2jb/JUe/ioeZB5TeReZ52yIg3J114vs1F+75Ae
RumDq0MLWdB264SI+utMJkndoe2PVRMQWUprHBXQC5kNvQkqdc9elTSYYtAyAnmdVxf8GruVTbvj
Yh7IWael+QsY5HVXSv1nvCyFHzmt5TnxtdvI67J678Fkh0jacgi+MGfi+klXeVkMiRhh5WGYdyf9
m1Mt7wADxcHN7OSi5AktElEJm461uDc6bTgw09pnN3mDOnTo3fhuxQEpWopU9eiu5zGLH4FyOEDI
0Z2VLWeDms1KsMbxS6Nqq9fXs+MV77Rknj3hAd7bFG8C/K4RSiDOK/LFRZAHUtaw9lH+qh213Gws
BHCgA4miII6PE+i3HfR6E/oBq/6JSQvTVEt/Z+0nR9/C48L2dOadkM7YMJuu0g6lllNwgsz5VStt
e43XwdlFiiFelFZ5KwwR+Vg2RSA6ughGCnLvGsVP2RFt39HjBH2LZnWhngYONGs+icIwj8daCclS
fh+HGbNyXCGSTWV36paG8AWL9rwV5rTD9cpEvlTT+2LqEFNXoty5vOJh9HTNc5/jFCGq1d6vgBiB
Ko7JXTq2zAD67AVGB6sjhblVTgeQybwKe7zXvr7VMitNNk5XFzl6D9IRBo9+HurmO5Rk/M4Lx6nW
9MudMeH5L6LqhyZQdw2L/QqPs+Nr5CwyG1cPpMHQih1kEuq5+cTNS/2yi+NTTy6ObzfWfCAB9gGG
B0zumuiMRlT0yuZSPUVEIe7h9nwxDTULRdFXfiTpNuKhRN03Td1pndLopvaRE3aoiM4l09NXYzLt
oGd/vmtKjaqoNd2VWeCQvg0WG5dl3B7yIRNnwgQsT81RgBilKlkILdUJOZ197Arw8Qi1ACc3zMXw
1Mc+p7a4IwPS8aKZ0i/R8ZmnNcdsNxEhU+F19lCcjEEqmxJvR9uMvyI3He8RYTEy6cnCCWj6qkDr
oPngdCd5JBynCW0Iaumdzur6qnAjgzRDEOYoVBJZSshLtlaS+ZJihx1iemQHomOODr68i4okFBXA
lzxana2eZ7/YZs1LnmgNtcjq+pTCcAfsvD1r8NYDSzom8MtlYKzbJ5NfVW0W8j2gXbLWPKCq6n2W
A1ydmc0x0fXOV5V0m5NFMYEkFckmACIZutWMq4wCnV8MDzQbZbyz4/FLOeOWYOL4FUf5x1LmBipm
4w34NpOc2aJo1tmrV5rtp3b6yxa42PHQIGoy+UTKsFxJMCEGS4nTwG0LXP02P2ZRxoRtMDDxm9XF
IK5hiU9Ty9kvlQKvoK2a+7xijItte9mZOLa9VJuLQB8jLSA3G3xlRDQHGi1+KvaE3DyO12ApJooC
xtFMXwhmYEuNXLBI39BrAwfK7ArhGh18prQL++m2PCDVxuM0rK+OIAVEChdy1bgmO2Vmbky0PB20
gWyrRTBwYKlshQ36Pe+34+3f+FP/aLS0/3l64NcFNMwBpjnmllb12+mhoANuJqMtb7CVz4U7UAXC
BiebwFWKL5EV9z7s8+OfX/OTJ5aLkk5kcE2XDEpDB6b4x4tmE/Jtkv+0m6iktzaYS5HiZvJnT+zI
tu4suifoSo79YPCTMhLrb/EGt8tvZmP8f7azmfbcTycmvoK+Xa1uuCGzrXxiWJ1LpUYVBapmX/78
o/6RS8mlEAuTjGxgk7ZMIF7GHz9pupLPmHZz8tDK74PGCPvv3j7+fuADtmUZVCEA9P749y+K7fJ8
28atzeR3JZUvQi4vOaaOgj9gLHZzb+z/9kfaIqZ1Bz6KTRHz6eZxOjkrUlr9FkVP87e8fPrbfz3Y
P00Tum3z7Vmf/vpIK6OqsRv3hvwJ89O7mlz//AJUa78Zsv95S36/gP0JbLkUbqU3Ohfo2Bd3Fyke
ZIEb/r9qxn/zo/pkCd3uOhMlflW4VZkd65+wnRP2d6VnzHgbgJwk41ms9BfiQRW/6gQb7J9d6t88
YK7gCRAWOFL6A6rV33+/fF25WqWae8PAMeF60M9/9+/XNlg2Ze9mweUp/uPfrxMsUXSyUW6oJtlV
U9j8+d//r3dDs9mPYbhSTczxxqffIpBx0HlM0x8KBtBJ6DB8r/7idbP9E/+bCLDd8D9e4tPdqDVs
xQpjzgcUCbJC2Ypuh+1U8Lc/CH51k0w/vi3s69sH/e1FCgjbWpF+yAfHRWuldE9uury2k/Pjzy/z
+dHivYUkixhtGzeRYwNL+MNlYoO6je4+vyX1fZ5fxyGEKrBEfqfc//mFPt8YLsQbkqRAgA6AG7c2
6PfPs5hKpy1OnN6w7jKbeFPSp+yvUus/wRqY3HHv8XZvzy4EAgLO/3iRUbQxCS0ivpWS+Qk6wEW9
Sfchze9KdWR1PvgOHC0Zff3zz/b5RyNY0dCV8e7kJwO24NNlEyQWyEUEk2B/iD6In/qLh9rYXuu/
P3JcAEIGqyHOVf788wD87WFIHbksK4uq2xwvM1D4sbpnIaJRsLDLBI83BMVSCg/vgRpMRLz7o6Ua
3/VBEKirVC+6OhleNZqVrzfSZEdbjMdFtT7m2ExvKeJJ33Z7e18aqh1oo4mZFPXrrktWlM0c55i9
UgpxnKDsAjMcQx2+EILTYHuNIKxCMsPMQ6Wb018cdv/6yGyfWuiGrguGh/anwy6LoGTWjZ3eKvXg
Nie3umjZ7c/v3F9d4tOdy81UKDJ305tJmxoh0qViHvq/uH3/5vHgc/CDdXTCHomB/eNTmYP+NiYS
7G7lnUl79lehuJ/fRzwcJicnv113Gx4Yn064mg0dsGzuZIVVw/ilDL96AtuWXv/bH4N6BXwQ2kYL
w/JndG2HhSpBUDjcSJH3nGe7Uv6XF/h0NghHV3JtuwBjTVJJ63735zdbc81/fd1x5FBC8R+NyFR9
u1W//ZAkmQpqrDT21WYw6eclyUK6naUY4+V8qGZMGDkNyosuO2TqHGBMCKWmMhNFlm67k+2VWpzd
MyOIUd8EsyQjAuV+SsJA8g6nwbq5kTuc0I5GEdNs/ZVxfeoPMyAtEiJYA7XViAibxps5yaRf2DzM
0H6LxW+dqSGuz3TYHUnssxjwcaabuH0CRHAT+WB98Zy4ab1fpjmP/cSI0anPxX4tazmdbKNO0GyN
zCvwToTthPt5xuQLV4CwwxkCpdeRFgREjK7E8tk3TKeMWPbQ6IqaPoT8PMupX2tWu0i9dRQhHLD+
rM/uhTwIbIlxm7LvsMi2UXmTexkpz9+MBDWJdBfm5bZICPphu28ZY3V1ZqV5tDPWedhmne9WNgBc
tOFO3VnIx76IZm7uE1Fgh7GAuDOJdXdZOZEhhjP0BxYo/eSYDNStacz2JjDAn13UT6Rk2Gzd6kkN
ZuY/qK819l6Wox4dh9ZKiY0pbJ3lvUghUGCIeoVuhvYrGxCZ5czDAQU0+zYd8FHEyaOq1y9xgmPF
6GYrBJcs/cmR8znuYmXXN2OG/Za0j7Bqcr6pSNT3BEKWQW/hjp43+Q6NpuX1bBzuq1yslwZZYdib
DTunouWf2S4N8vi63g+p3dNskw3A1GpAYp8lgVYbk5+UfcxWRqmYj/Wqfc8OKz82uc5QBADig2ar
XEDOujygQvmKYan1GwKOw84A06grasOCzSEeopDuGVafuNPwUaItnUwvy831RL3o7s0owZM1Alhd
Z5V5f+kqMlS62hEfcjDv6ZMJxdw2ZbmaVY8glwSPzCA+bLpvESROO3wQ9vRSOnl0nJ2WdY9piLs1
6ki3GN31kZzo5jwU5fQrHhyIGuxsCRi2QtK54A0mNQBOHbJr3y/rQ4bmxHdiKzngpocaXM3GFdU1
7AsajiuzIuso7c4gxNsiBMdG9GnF5BeWJv83t4i/unM8hku37fz7OQlJ1il+uTiO0XmgDSwGewqS
aLZY0WsgZrU2P2UqQJ64WOoj0lxusFxRk/bCDDspxmPJ4/s4D3OBcYI1xkM7jhZ+Tmf1NcUskEyO
EZsU8nHy1aSYtB0StbPO9rrFBHwc62+t0EiLNHrwzqLuDoO6tPz3ik6vK4s9Y8v4wwadyq4Su6Xp
FItnZwMQlrR5c5beIVZNfagsMLdmFfdI/4fqorBDOELJHwEQs2bMCDA60k8vd+2q0a/XmnHUrDLm
f2ypO4Qq626FgedZyzAR50Kq6a40bFQtjsAN2dhsiDVUF1rcAvZvcwB/NcOYmvm+RN7IsGtJT00n
0AdGyymCdyDfCusL458L/UbsR1Fa3VlUbXeZgSUwEyUxI9xBku7R+ZXPzmSiGEOJPMttUjGlwWhk
P6nBnnrD6omydStAHDF6Dbsbv0wWbO6yjLSjQIodJp0DVDGF+ZsWLSvwbulOZmZDvZxkgot8WA5A
z2uIJk1/j2N39fMJ1CNGKEf1FB0LitLn40NbD+9LobGjgg1wY5zFxE20Ajhij1a4Q8S7KLM8Gj3g
XmEM8kDKHivMnBgTNcLbhit23OWWCeJjTuc6MIvFfIQFsGUzD/dLrFrHtudNxtJMfSMWrTuvzoye
ldfsvkWu51NCA1tBx3fgJEiOldUUQQ4kM9RZfoYooYjCrLPqpk3MGIvUyA+lVVr3gELXMGmanytx
fHeuVJSTkarMSlJsmpVWuaeBNe5gut+XXH2dypV1UIreVcvTNDRH9kLlXL7rozr46wbSmnqHl2WW
Zz/mpQD4VRbVg9ZM48eqJhvPcxCEhVrD+DzWDbRsmB3HvouyC5rK+opdWHhwG1FPuemjNth1UKNc
86nAnkyoB4cyjm2M3mZ6ZPKl+piDWUYl0t0niNoCpaxSHD4LaJAWBC1ykcQfIGq+pgvAjErGxXFx
l/ogrDl+hRVL9vMGpo70Qd4mSwGqWUeNbyzb6h6l9GWZxsKfa0GASaOT1QPPqPFKLPvPE9Y6P4f4
eOj07RiMeN/5poNKJQcK/QJ9yKTjc8Acwurcdmf9/I5CRQ8cRa0gFhnZE3FUTu6ZYDiZbUYqcbab
3Dq/oTTJMPxO9vTeFbb6DA1jAObeiD0T7MdGrdbQ0JcxRDvNwjeZSCDCWEzKtHtqZUGKHuP2e0GO
De+zBiupZbNOkMlH7UoecWt1PDMqSYcmMQ8hO+JJDtL0NqN1rNIu/qmPk4LOIuquji2rH2yVkcMm
lsKyW5/riy0Nnde3me8LY+yOaE/I1NYmeZ4dla9uoI4YKvk+zGLDS3SaYe4KvJ8P0HcWvrtJxvts
XFJkSXHb7BAup/tCl/GN5BYBybRT17CixrhUlAqBXRq53/UOhAO3tfd5h8tcLZJ3ppKLJ2aIblIR
3ybWo/f4PH6ofIhdATGoYBsOugG1WUs6kbvFdfasSp+EYFbfpDlnOPFGjW9GVv9Q2putoTfVi5b2
+dlR4yRQHXOBjEnIsaeKodY8G33KCdV/vOtmtr0Vem6cyWr3MEMO9+KoqS8dsYJ7B4Q1qjYVJuWg
dr5hAKBEApa+TLQyR1zaPL0tcUMQp76rSx+fkVsSn7pF5+Dc0kKNBgvrVwIRYBzaYOwkDryofUuw
5U3bn8lssXU5/SnpencAj+q492Y8vUkgEjwN9ral1/PD3Db5B0MuiKidw4/VUN+FTN6qyVDe2LXr
IfboIVAyVX9erAhIp1mi3mCc0F5kprC0IvCegDEjPowClqvdg9ZI3USF0op5AC+M4ncNbMFOHXNE
iCXlBjmctyFX32KiGSckkO0PhLAfwiTDqR60tiffdF58FSj3ec5xYlsFK5vJglKY23xmddoofIlC
U94PHJnKOF2sPCYprIU4VtIISuQWZK65o3Wd4uVisBTrVRG04msbvzixG6Sag1R7wrtHuNV8FQsT
VhR8v5Ri/WgxITKnhtCpagaiBHZ753FUyrBwYaCqA9bDpZqGHYL+0a8xmHuO1ULfxhcQdPmENwQI
tjcy/keEYBPmzNr+vuL1c2FBWJLezsRVmLkatg02h7LlRrAkAfbEnWv3QxtP+9GN0h1NAU40GS3h
4OrxkVACzTcz9Tto0fywSMSNQ2o1J1zIeDzrwj01Pf7CBZmrz95Vx8y9OGE+m+terBHukDwZwzS3
3g3ZD76hol5w5GCdq2gy92Bbki8YRUevNijisz7bXEUpawo2e0hVXfcuUexL6+arX5Wr8jWG2hUM
7KW+plrO4rRkQdtw3LIJkKVMTgNgSvYvi8U/bZ5PcYFYqmmE87g4LCV0Az1gns8x8cH9ezl2EVbm
VdynuXiDxzTD/9JmD4YBhULaxtUhBZFL8BbWmLXGM9EPdhaQbWYeYuL2foBeiy6z7jR3yUIKkF7U
2mMrKGwRcJocvLBb5+qBp46Euc51rtIZs1veUctac/VlTlqMtV2re5NU2iNmwm+105PmnBRz0EaY
/iiYAstFfpoQabF3kBKDlusSXJOFWK7ky7FsAwfkqXU6BqxZJKz7hkk+FP6yCe0GPavHwqplRFVF
50TP6Nk1Y+jg7o7tbhrb6GaRjU4KmYm+oqeMGAlZP0SmbENoVTnbJ9aHWp0OPL95OvDWj/r7DvoX
6saK6mshIg0je4FKGbUqXsDOMN+LMsPmWwtE9Jk9PgtZG5yazbgHzZ1/yWo7DfSmFdvDWONTbrlN
NEYjQarJcuoZVu67jp9ho4n+pKnOTwAYVtCUbK8riFv7DqbCTpVzHM76hGdnNhWwM47hQ6N2d4Q6
EK/d5kQcouxjo1Lf8zvPwV6j+DGbhtT1ZvmB0BOhr6yXQ1yRoOPK6Z5g+gmVrWCwkZrJhUjgDOU1
qG67pX4EcamESVGuGzSJnIS603fs6JIYuo6+Ps3Is69RBOtiszqU+7Tr3AOr9WqT8vf1vlkTltF4
vWGwaeOPtDTWe0ut4kDP1OHQIL+/OQYEPVmm+qlZx2UnFNwXbrzgX4pADbWLaM6E3LgvuUUyrKJo
IzGMPQEziaJkmw1t3KMZsAO0sI8AkCvw+RZ6JlB17ZOBdV7wZ8yeRqYre4q05IQ7oPgq1YZiDn//
C7L7OORNWe5NA6I0XCzDNzAe+jooT89dByS+yRKFtbo+0XhtkPDF9PoKCBVLaTc5IL1BlAA1/q3s
SisYjLi7rmWFZllb5DHV6IzxgL/HjfvEUlrxZqfovAiP1yE3pHk/2o18tHhqjhbsnr3oOKkoSVHw
Yay7NDBbQs2YX4vNAVC7gHmSQV82w3GN0ZjOf9QgbRR4DrAskdQFK9U6TSncwNSiBMW+g56314i6
QA4HYXDaWwqWLIJcihDBVrWjLX9ItXg6Jg5J7nk+tWdLnTOA5hpijWTU72xUDD49b3KpiKV4KPXc
OGllaQaLNZS+XmENyLsc1G3NnWvk3AuepBG0goXef2U2B4Wicgn2SD+UisDdqjbNQ5NQZ2yDB+j9
uMc18c1CbXFoFqIUge13Zx2rIG2m+5XGClnCSM009mj39G7EorXiiYzGsvJRh+OyXanPLTGaR0mw
oY/QrfNzx+A3n/K9lCLVdhUoWQQemgo03UJRsT4rqU4FZnIYxO06IZMamWl2pntCvGV9Eek07s0Y
Al7qrrovmmo6RLjzfImCeU82svRIAK8DZ1DML3Nf6JhVERBPk/YTpUTmQzASdyiWf8AzbI/gOEZg
+NF8Rdo779Vs+hjswb0sNWw2ya6CN2E1H+OiNLyk5ZUOd7w8V4ZN0oXe4rlbKI66xeaoiySdUyKc
0zjY4gWcgw0SQzdfdXdwjii1ike+OFAGkMnfm1nZHoviuxiNmTeTceEXYt1VOXmXqoK4VEe6BzrA
IFyngnzRQmgHzFIJ6HR6scPk3IeAkdIAQj2cwQr2wQhQx8dtmrPnxo+uT7TLc6+w7YY56c/RgBJ6
7D+iqmUgVA/WrlN5HgSqzAAGG57VCZ8Qfpt+N8SWPFXxlIVOKncC4IpSad1RbUr9wA/DTydxRNpg
Xo0sK54VZ7Xw4CFCdiFTghZFux6tFrKhVIaNXvIJtJx5vllNAVY+cayl9iKS2NhNEEyDBtm2t8Kf
CheYHsHgqsNL1rZKoMqiYzNuTHt2BXrIFJzJvE2+w555l+uJqtwgKrTDR0Lv0eVHCggjDdvZ0NMx
jDqvNw3XrscUAb8uqk2cBSsP3qSalw1lD2ZD58pjSWmvx8rRroZfRmd23gK+ZdfmdhdgbFeRdBbW
LiPn6bGSFEl202HlnJbmqExLt7GwygPImfhggW0PR+GSa+iO/T0foQwaQi7vRTJpd3M0929Saq/o
GmDJzT0gB1Euu3gqyJAR5N40iS2AZGG0lFG8HBhT0Z6nCWKDNS6I7EnqZ5JVqysupV8ElW4aUMIw
LdCeXo+m9+piUz7w73T9ItOpQpiRBiMy84tO2qln2m53g4GQnScx/LD5D281RiS5nmZXGhWM2KMT
X9Jlzah2lEUcm4yEJmI13ENWd9U5RonrTRitUDvwdeddI0+2Xtgvbqzqbz0RogHHJrGEHWYOQsmA
rGCb3BPmYPOethvlLoojTIezydiM97EnwBk4GtbrspEj2mawanG3FEebb+nKyoPH35HtXiVV5qHu
HXQ9a6dSPML0nCxM0YqmWhByBzcce6fDCWfwaRpR7+U6QGCIwVY0qfPaCL3flwy+bmS3zYGLyJJT
mkd2Rit0lXCW9lU0a/sYAb+30ryFdtpiTaNFoJ3FOUBN8zLilDvoqIVwr3GZolySh1ho1dFATXOP
HqjbRcbUHNdZtxC2gBp3+hmRVYJCA3dPdoywlaLudbLdAH0AsUlqQSBkG1QVQw2IjdEBZjUtrDH5
hSXUq59T1CRPit1Cf+NB9ViEe2uUblNi+sHJV1ojXBNmGNM+UeodZ1jqd5s5e0CzPnXDFvmZ64Q0
5I1PPCRdfh1HlGpxWRIGrOphPGgvWdKoPhwBx2NKM2B0go7F7AQQejIwpNa3xHukKXc6MJuTnYDT
iOh1gtquanzVfee5uSj3W5aXhxWzul/x+u56m9Taxsq0W4I46zDFHOdwKT5IdyiOvF+HEFRWH67F
sJykyBjagmn17BivMDcyOozx1gyanburV1N5MfLR2RU2fq3EsOYTcqzqlAKdfW4SXskrsQkh0D81
nIruB9Nx4Is5ZInYJhMM29yKJUEHFeEw/PIHJdP2g8igD002eiE9x/+btl/VHJXZsjRGsMz4URRW
4MeYCJXHaYFyrAmcbUo9eRBSEk8DCeMXjrv49IlQsyr685y291ux6vNdbSjP5NZiILQxqdbxpHIs
oISKVbugvNic1AQAiZzhAEthO5jURvNKuba3bYiPnc3hdNbt5WNKUGxzd1iEGtUiccxk+EsxVpPJ
1SjfgDtZdyidYQ9mOZUC3btnzCopPgzjHmV2U8tzJgXhFwTSeYogLqRNQZeNWg1UZ0C1WAFWYKKm
LPeJlmWhMjpy37mDfYQuNTybSYSQMlWJDCMZe98ZMVyzuQQW2zYtnxz0yKz3i2c4Kck/ho69qbN5
OqwhPU+VrexGgu88KeDYQEwR5zbX2qehKQE8DBhHcaxmw30F5XRHiqDhk9ms4zHRRi+1qf8Q3DdE
mmEiZh5apEEEdySGhpRhKbvNSvetHbcx/7Q2fpaAClv1qb0jg6nZlc7U/sxqd7xia2quIOGms13o
095Z069yjfozukOMqTm+It5jc8UYPpX2zmZKG5Q6FQ7C9eqLEKX+S0Sq0/OkADCaIwUJmcNcrTcr
9VLO7tuC7XvfyElj8pRTDULn2pnz4pw1WD47nRfeXupyDCc6d5+5KuY8ZclCA8zWXULt6OHAi6lz
TQPOzJgUSPpW3Aye5cb1tR3K+HXIKuUymFRX/QyhGvgsTrDSjG4GDWFYyly8Gm6BfK3FzrWNCeJd
nADZdcRsnvvUmi5IvLqwrbr1W8ezC0eoBqujgEFHTVl/a8YSSZnW1s+CdZ3QhvcIcQQbCU4bg/wT
yCdQCGtNU24WhZZnRBlujQTUntml2nfy09VfNIGvJsjODTKlfgf+RyaLBfaCM2t0T1ZMMLlOefzY
MG3bK5NKWjhBWw2ASl4iTkhEoHHhyftqdNCqduAXime45LUnEvhc3bDC3QM/XsC8Y4u6URZqJ1jr
eqHE4WEpJN7YobXNK33kT96IwzUyUoIO5/6RLWFyyDkKGN9SN4w6C/axYgBmGb3hETlo7dy+VXim
spYXLkjTITV/qOSQYSOgl5Ak0lxblUQdrSHBMemYEUYJrs76/5B2ZrtxI1nXfSICDM68zWTOmlKS
ZVs3hC3JnMngFBye/lus7h9dShsSjP+m0I2uFjOZweCJc/Zeux5+oidzNrFdxLveFEoCMhLa1cRk
IfAQBgctq+QuHegPqNZWHJI53AsroYxKG/OqAEv6Q8y8kzMrsn+6TqgzWiggvyeNo4FaiI2jMLEf
gktAxEtQJBP7Cq9uEbPni8nXf83FIECJGvm9keXpA7lQ9RfHsrtrMyvmHRWFCsAcdN8XPqjB2TZ/
1sQI9SDt1CHWa/KqcU6RL5iCJUe62P/sRG4daCAPd7nusSK9wfSP7Eb5OgPj89VPMgnBuO9OA+/G
dU3uaQAZXLuuJsa9rSA+Dgsv2IDU33D+asxg0jD02lWJ4UUa5kkq2e6Idumgweo5JX/m7oqywUKG
zQ7fej5MX3piojh41HRfGzeWB0Tu6Ky9TuyqhBqNPNAuwI/ovWmT6rZOFS7vZ45ZxvKPMqm0nZ9U
fF+ToZjM5DPmVLEXRvo6moBLGP99g6n95KXVKxhG+tB9jHdvbXICVisyXA0yy/yHqhr1bscqzXca
fvA1lqZ2XOutbj3VmrBeU4ACSdBFBhgQbHiUDjSmqsQpeOFn0VWbV+Z5yueC4VXtHj2Hd+pqF9bu
CaP4wvyHSsXnmlckNCIaNwosvprrxTszQ9zdzjCsVpx0FMqNNMJcO4MC3OFqjXdOGKnvcWqmV2SZ
1TdZywymhAMMDMbJMZ5gLKtEhLcoc1RUboh+IsQLTgtDOV/7Wjl4QOkoW2ubDtXaiKpmmzAj3ipR
MiiMdeJmwy6mzx7HpxAV4VGPo2gfh7RI+t6rOciAxKwGwVylzFiVDDww+8RqL+uJ84tVZPecw5Do
1pbajr4z7G1BFW2FBjGIlgXYF7vqloSfmdk7W0CPDSqwdG/JVgXBRMZaiNSaIDU9svK1irxs7WYm
LtssdAI1mPN2NOFgua9hcU6175hpJ97kMY01s4ZJR4IYoQD+jH82Aty5Sg2dofxSr5llRHJjPv8A
MaS/0sXWO/7e1DyoBk5K30fjOqty4E5ZB3O6K0BQ63Fz3YU5E6ZpMLD5I6RzW9c+uaM7ri08PNR/
tMGhXb5yxIaQMqcIdJcirfWLJkgiOhYmQ5i1Dpp1r3dYIEXM6bqYR6oONvjEW2WIbIlSmH4Ogmi2
ptFZKSp64L1nPYWL7YEGa/aVuy5efFyeq4Lk+K2TmQnHtDRjYkmHiZ39JXfc7M5kjLQpRqLpiHnN
76fet7/hHhyftNbu6kCNeU7fJjeCVrXA46UibqyjR+xmzje7rSCBlhyafVijmMmUcZoXclgO3orZ
jMu0kQORorPjUqWnMoGVysTmhzZVdUz6JTyXgKTBMhiz8XkIechXc1oRGdY6ihQqyB6rkSLkpjcJ
SswoHKQhaA8Kp9ka3tDtNXLq+QC92hfREMEXEyDSStf4NuXC1gmDW+x4vjvc9rWEmO9M8cmJTP1Z
yy0qJrDD1dYu8QCz5kBQmkZ/cDm/PBJyZ6/jqPBOU28voRYC2EbDSk7tCY6YY6HYDyH3cIhoF8hA
eix0aTBZxCgwM48ljNIkKM4yBZTuqoNLIMYd6Wbe1iF/4GtT1vS/9dA6ppMlH3JPWI9RgVU/TBEg
OVEUcUrufoYjwOjWgZueSV3S8evVKZZtuU1FV+AFSOKjNlv8HqQNaZhYbWymSd9AnnLllD9qU56+
MvrzfsahlVICjOqXlEm15fw+7LDwZQ8p7q+90Ovk55gBpCVTUO3gqg8cIotuM4cye3QZhd4zRWRm
qjRsD7joyXREUq/f9gbt+UFfGJogoaYzb0NmsXrb440O4RJLmgIszAarTu8WVIkgf21b1mSMmfrG
o+WBn00zpxO9wDkAUMZUrremrW3mN2ZaqttRkza2HPO1cEudSpHm9GCW3cmci5QgWZJQfUoD1DWa
/aJDysB45+p0A22iSzQd7uwwE9Jc6G8xdf9qmLRobRqVu4WEuAJOvIoV8PIE07QqjJjTKqF4aObo
+VRRmMIx8937LB/SVxpyfb+15ZzcMTXEVMDjslM9lC69hlGRs8TjNaboaVWZTXyTM7Wjxz7rhzyn
By6q3N9zt9tzWSujgGpp3OEqZgIpnVtF1XO2ObiBRB5ztQt7HtXZQAlCEaxvDN2sD1WWN/iGsY7b
pyjBEZUNEw9KXMgpcKDTbOa8K4Csu6LGZMNA4iopDXZsYNBHsw+rVzgvWCQmzQSaZjjfY0XC7xSB
bZT5UrxRqGzp8jORcyP4UL3rHzvRWSCz5rfYabTFijIB/2nYTqQPdy6NFmBb+JZEPOoWtuVbBg/G
94Jjlx00M8U7MvVyzRADbcCis2vWjjdMT1J27d4QBNNxMkzCXRFDNVo1QrvJkh6llRs3Gw2HOyMq
XEFVZXMvQpPMQbvp8l9KWCHWcWM+p2niQCgIaVal0OUzTTJWyN37AY94u/ZStstP1GPvk8AWcSme
BaHbPLEWU4lLOSJEjkjv7Ki+S1zj2mXs248JQQDFya6nW8ssv3RR+KwjM6hgxn587d8VhItgWmAF
Id2efPsLmSLxkWQRs7ndAUdrdv6w/9s/7+NIwVqIYpYxnHWh+o8TwbDeVuEtoaRoSSfn+Nd/H72d
7nl8ARSsvwkgx1If+twIb/Uxv85gBXea2n58CcO4kMgu0luMCwK9NP/g93mv7Mt6aN6R09Q3AAYE
fSUNgiiIi+GUNx0uIado8ShZ8yay3IFY+tq6CXWdJMyS87JGrOBbr7yZI6uK9aOKentDHxhoXzcZ
NKg5yXd0I2mn9ijpKAsYAcDzz8Qna+w/H/PfSl9bXyTMtAZws+guqK/3X0MnFsGm5doBrm0b/FEu
LcxMUOGgapiHn7qgF5JbllxzfGNkk8bLZ0bvtaIMoBEGvRyLftF+p2eAno4e+fJGG55CvCjrXmKV
6o2loUvUxkNMS2Nbh1m5d006M+jAZnVQVWVsQdnNVzCO1NruqKgYR/bBXAhGPH57yDm3BqWh+Xi0
xycFXCHARSoxfwlwDWnj7ittoo8I2hCnGT33sim/hKNrUzXh2Kyi2LDWlkDyQ2nGloS3cBeWMzI1
WYabvIcf5SYdaGG3yG46luzD1PfNjTuwbsq5hm0ddreJ0OFSmuibvIMgXWMbjxGRMMho9lKOoK8G
+cL73V/1Rt0+uQMosDIau6BBLRGkeuYdDGhzlK1U0nEC7FSz8jdWj3eOlcfInNTva9cr6oMr/OFb
wmCArrBy3O00kXCjSKkJJosKGsYw5jR8Qb+mnOgdHBwwogyToMCS3k5tt+1Dtfhmx06lNzniirOU
UWZvxyKbD1PDya/EF7YBklWQoD5FeAkakTxisASiQjTEmprsxXBq5zAvuqIJJ/CxCIXTrcbSxSUa
juYq49+5jjHpUJQRDogfb7S5tzlEFbg1920l+2BwhdqYlUQcWLThm+fkMRiHW1Evxv2F2xmfpgRE
U5oUWDb1obqb6Pm9GU5JhxigDB8sc2jLhjMaz7Z13APqmOkqMowF35uXK8hAtHU0H16gtjRFPMrm
k+9ACqffefZTjOitS06FKeAziLnKDzMpaEHR+RB2u4b6YMpACZAUrK0Ho83PaUtOn97WTKC9ekKO
QuaBtZ08mqEg/4v+1NFJDCC/4gusnYUZ23uwQZUzvyi4bauS9Qf7Y8gYUbiGtLZkhVCjxjKRdOvj
/htDQ95nLiGjXTYB7y27Z6YYyZeowsafZuiK8ExEN3Wnj0GaNsl1DSthU2tKD+ahwx0TV+SQ2Kmp
rzw8M2epfZ/ar8AtDGD7KDhxEcKv/eKZ8k5rqquEA4kqQvjac48aDxol4rnqqQQL/dzAp36IagJV
oOHGB0m887EXfXzjD9K74m1Ou41PMDOiyAk3J1/HOSVTJzcWI+ivFTLAL+AmJkJ99yBfGsZwaSkI
hZ1YP6E7nnWXuVpUhpDnRoC6pvypNV5IRNoy1aN56N2AIvNRbtom47dIBDXj2jV2gPxA93Y46m48
MUHqOYy3ZT/v0IZ7u6buwwVIFqTGJm8CB4rFV08h5yws3tQrCgf8Bo2fMF72NSKHZj80twxajOtY
TdExcrRX6RsMLNryLULTE4D68jd8hPAX2hW5HTXS7wat6QGi4e+e3PrXpDgMOrFLyzlaZKC5Tv6X
hHOrbGM4Guz5/NRAZ7RScBg3OBoPzvjDoZ56BbliQHt1EyzHJTHAMVE7mjMRQW5a9VVYDQr09wD4
vM0dbGJ1uxqAd64mQ4OAkuAGhS5JB7eb0+iTbMpF/f+vHd9HjO5Yno7xzbBN/GkXqvcZoGATOZ24
M+LYHTfImeZbPSyTB/KF3J+d58A79tAElkjEk0/eN+/tD7wqeVEu5gGLAZjlA8y4fNuEmQe/27+p
Ge8PGz3fdtknpct7d8JyCVMHYUf1ZBApaPxjbfmX4r7s2a6mTvk3ONrH12YOwnbTf/b2/+wiF29N
qIYVmThcBKoa2ePMhM1kbafBxzXGZ1e5qMLoTuRpVgz+DYX1PNyExNahp+v/yiHHDfM9HH4Wd4xQ
etPQLwqZ1ETGa6k44cWR9FuA9vVNOqlo93ffBcyvgcfPtBwdM5Z/+cu3mWilrtfzHSPMKOjnKdtl
iDyIVzER3BlQbT++3mJC+d8q98iCNV3sZYtNd3HrXtowxRCR0lLFxbmKvyJinodvfkt3685ov4UJ
vH60gB9f8P2PRfQvkWtIyEh/4Z82Tsb3Szvr5liQ6WMwRo2BsKw6PQB+yvO8/vg6l6X55XUuzD0D
ZkpOtpVxbc3Ku01mb9poZLw8f3yVz77NhcenJ/YB3S3fRgJ/iOkTvWiIoPvpk5t28WV8wo6RyOAr
ZlNwkCMuH+NfD+uYmHUum7h9SOwc23i9Fo33yfK++CacYFz+vMCQhFUbyonx/hI4OUIzBn7/wBSX
viOtt8mlQfnJrvN+Y1vOaWynhq5z6DBsElsvvkhpxSDW6qq674xgkTeQUveZQfPCSsQlTIzYWBkd
VJz8yhe7AZ5fy2QAVN+HVBgJkLQwPjbjPuU/DVCEPv79L38YLmYBZlliqPEXcufe3zWz7nPLk311
bzwzum2+/PVfZxPANEk1q7uWfbHlaIPZ+XOoF/eFfqDc1//ueMmdwpOpA7rBkoE/0lu+3L9WFQlW
FnwGW7snSHOVnLEAfHJ3fv+1XYMn3bHwLjlo6S6e9ToZcmWRZ3a/nbInPTbRc5SfuLwvly1YAY6w
fBFOryb7ycVjPtZFmOjGIM+6PWw6VDNKR4n9VKBH/vi3+MfL+b+dkqVLsDerlwmQjmUQ0Pz7u1XK
0mihxJtngjyIwzXEsbExhNmkpjDCKG4XYRYd2FPb4ouaR96rAwm/8d8d2fkUAA0cweO6bASed7Ek
MmnZRVuP6j7ah9qu1P52SSx/nkeTtbb4wS97KUKrYyQntro39PmHLe1vIG8+vo+/PTEABYhFFFgu
dY9beWHLT3sdVTKKtfupCHz8hNH247+//ODvfqZ/FjOvGU8gzKWQev8zjcOItJNn8iGXNXGv2Ym5
Q4DVAtRodGgzkPsaU4qPr3n5nSzLXILtPc9GHUbZeLHliBbMbpniPOfgUbsbSvj/v79/sWtahqxa
JnXVOc/PPtNK+UnRcXnPllKX9sw/JcDSRrtYVIkftiG8S3Fnz+Gpi6OdbfXHXEFZbCFKNWzUJR2B
j7/ThSf8t8rjciGgSCXP1ygLUFMNvnYrvWp8Z1UTC5YNsHlHyXAEfdRRq9pTIfvzJ5dfvtP/1sn/
uzzmbY+Nw3AvXbOTmXTI7CKGTnVz5HXxrZ+ZGSLrUEmSBEqFDo0FjFGTdAikTImgVp88a+JPtRf7
OqU+WzCMlIviIckaU3TMTM6GZt6MWnet8hRJgjH/8qr5G+XL2vHjH9DbrwFlB3aTpCumfYgv0h+A
CPdNukghxXosllAnEkpdc/PxTfrjBxS0uwyTule/RI71KsKHiCr9nBdse/PIgN8HX2wh4AHabjrV
FDRO95K62SfFyB8XB/Mg4fDbCIeN/f1T3MpWZFaaF+cMOxAZGcCcOabQ1y3sL+xKpnr22itt/GRz
vdjj/7Mo/n3ZiwdtYpQQN5JFEZLayOZaq5/j8DxFZzsGMgkxNcSR2d4iDMHXGH/ylPvvH8Pfr37x
uoTvUWGZKgpiLxjdYbc85W5tM0vAmeMUP8lJyBhQw2MmuSHHXlC+MEt8y5XzYOfumvMeQW7ulcQU
xM59sHRmkqOAsmvWL0O8xLDE+p1N62kr+nIjB67RzMWdt6gGaNXtILWt2Sm87aT6X1WB8cYuI/zq
ePvoM4oSq4nmbNISR/Pii4lHaGTz/A0DxcnLELh4g8Qj2AZFFW+nriSZgQVDmhV9o3Hfg3umc5F/
ycPo0Sn1O9Cfa5zP40qNJWKZKRCyPHq12FhT/TA4/tavEDIQeUEockGWiFQxeChGQRa21HVoF3Sm
RBqQE75rHONN1dYPvENYKYdu0xTmuqF3lCCDRGuBtDeKHmuS3ddpa3wVbXRyvbeMmTKdyCfHoocI
/n8nZx73AZ3fOhoE8h51NVXW46gNV9C9AYPSHlV4hkmmuP/4MRPvi5j//vCMDyjIqFx5M75f7ewD
NN5olZ11x7tjYgnvC8w9qhntOEbGLiY11S7wyjjzzkznkxjDL3FCAAxTcGY7P4joOuOY+GyHXN6U
73dIlJUMN/4p30BcXGxPJoGhMrEqec7qV5sTIb+ThWSCYMg6JfzPCbTpR6ceTTIDp+aTN5L4/VlA
acMsx+a47Sz/6f0t0RFvKWfKqOswJZ1mpEdbUzOaTdJZM7rIUf/VoL75OftdtWsIkiH+Z/7JLD8+
zoLcdyJonWM/+N1tU0+YoBIyLSwa61t9yPrXj38+8/0Aavn5+KwW9TP0FKp05+L16aH6RxBoV+fG
PyRkf1RfvRkYAYEppDIAeA7S/jrSn5FKkidwY7r6zwY0oD2XV814G4LxwMwRmB4ZrgjKSuI6WJha
w7OLLTdnlAWqIDKvRj2h45vd+elf4Tz+8/EZgHoArDA//la9JGkkmeBM8jxb3SmcsrssqRNc8Vr2
yQb3h12d2lJQlDHVAvZwWbwCQxSNgULtXOZogplExK8IRfJ9p7mvYzkWxKxa4zUwiOmEAhoxezJa
f1Ue/vNlPfYwTmxMDZcq9P26ctykGMgMluekfpoG+74sZkQf9QpVs5+/WHr+yUv+91coX5n3J50c
m6mRd/EQaXpU6XbGzY1K33mxhjlH4gEtL3K7eG9Xo/GlyAgYMkeBrr5jkv7x2vzDY8TlOSv4rs6g
6RIjpOk9QrW6lGeUJDiDGaWtoqq8T5bMLjXp8PFJuPGdT57e9/Xwf2+yBeXDXZ4I8xId1upxyBBg
uckx5E+iDDV3/PsKgRv7v2v881D+6/CauKHUZtXJs2XsfCb3hECtpf2EahaD1hgQCF+K5DCREP7x
HX1/pv3vd4NYZviWSSfrsm6UpsDFG3rcUeE/Ko+YsEF9mZF8fXwZ8ft1OMI4HCyYANKAvmwE1gli
XqN0m3Mr7Nt2yYAFbTxiZY1oA+EmCaASPcJvOHRWs62GmQq62SClUuC25f2QiU9W0rLhvn8bvP88
y0r71/3G8llMs+c1VGS3dsvuxMpB3bvS2mY7ZI8ff/vfX4jLxVzmc3QOcENdlH8jlJs5aW2MT0ly
0Cvk1H13mL1ij7z7k3PIHy4lAMbQiVz6kgRuvv9eycT+NyGcQiWaPjh25Z8zIf1tlBq/onByP7mL
f/hVuZpLYqxvmgsJ9/3VAOr2IlXdcjWKLdludbfcFMYnm87vTz3Hdxp5tKx1Bvu/6QZ8zGhdPLZn
aTebtuh/uBjSbdNjF8g2adde4Yj45LH4/ZFfLunRQOShp3l9uc9NjZuPgktm82BAZhDaSa+14evH
6+KPV4G1x6FJX7oHF+uCHHOtwH7ank3iv0plPZhm/Mm9++ewe7HQacEbJi1K4FaY0d7/REiYLVxH
c3v2il+NUa3rYUK7+jp6HAEJMmPCbJXnGYdS6sefrI4/fb1/X/riGTNxhkSet/xurdzXokPcpjCr
fHwP/7AEl+4Rbz+QMEv80vvvV0psOwiq7TuXfDqAPqZzjfO5OM0JBOiPL/X7s0XlBnwNLh8dxt9+
Li1Vfjs5aXImrXpm4aEkjk0oPBMz2kDW2fzJpnmxRyG4snx+NbQ4cCt/3zayiAZ3X6nprASgVa0s
5G7udcC5+SQ3vh71HCpa85M54W8XRczKHM23TfzmCw/u/f0McyPHYtO7Zy9s+20ofA48MRFAyh7c
7cj9PWaDln22Si/qCiCgOjObpbkKaoZJ8+WTUNM6yUddOxMKMBz0RmTbrgMt0FcCq3S7RBW5yfCV
AyUcHkrloxe1WbFuVJZ9m90M859B5Nra74f8nEjACwWBSHdzlFCpjFV8rJiTf7wYLha3gUCLrhxl
Mnx1gEX+xX0a08RvIrvg74OsceKdMh4+vsDFaru4AFX++x/CwuLqKYdaJ3LkyihQvyX0yqwG8tPf
0Sy9/1wKNRONUtqN/AbvL8WrFjkKcQvnakYz/0KaUTF+NgP+49f53zUuka+qzcB9IG49YxGxrK/Y
+hGFhKb5yXZAR+W3tbT8Mv+70mWN6pJmOIWFWZ11UVTIe33vJl8iuMeauUCLheUwsNxuMuzXp9Yy
fuS4tAjdRc1i100aSBhONKX4P4Bj8w5NLVC0Fu0iQM21PNkTixLhCcTsjjnSgv1CMNKvRJTOvhrc
7zGbXpDI+S3TNPecohUL0qmu7YD0QhrpiWl34CsMf18WOYi7JsrI/6NJ0QygbthCFg14LFZiFIRy
20O3anAj4XD7kqNQmMDEBRg85Q5d7IvXNTE2RVGticB5RnXyOiBl36Rj3QEAakEqtTBXknlwSOMp
OKwZGc52BgK7IgOUZnOkgQSTxud5nI7lXOyHttOJHgImjeIdh7rTGt56mAHeV0lTPPY60uxrTO8E
/2kN2hccEVj8E6sjUBSyhJE5/soXdRm4No5/9msfvAjUk8wYw71jp/LOqPIXsyA/DMW5+93F/7gz
gRbtyjrubyNNR3hqoDdiyIIzSyeNrfUKwqUSdh09y6BtJE660ZzOvm9N1Z50iV+QsNj2CvKKPGQQ
4ldGUlt7IcLqu9tF7c4e+nrjGpj0/AqVtheb7rEUvR/MOSGfDb7HwDUxQIeNem4topdKG+AxQSfR
wWjs4ctUOwa+22nsATKBJJosUl7neZEwNzLEt+GZ2SZRfRLMdSTA5ZJduUJRZe+iGlCO75cd8TCO
FWRFGQJnA/50lQ+xcUX6zK9a6EQMzZV3UL2qVoh7nW0zQ6LoSxzTWCUMAIU8/UPijc9gkUHR4Lvd
6F7obKYyMffSwnqGzrm5TjLPOxZD0+1tf2J2y+yTn9IRpziqf7Iu3G1uTOb3aCZJLTMg5qg+cg81
YspV1E35Jm2mV4N8d0jfqpweazeEShTTNJNxrG5Ifgt3dhqm5B/M9n7sp1cUyySquh6/h1fWgQMN
gNS6HGqXRKu3IxA+3Xht2R1aBwXRIFF9JlcqOyb1CmQ6noWe2HnMl8YO1W60L4k+2YdVDx8KdAKC
7tzE8jNY2drM+l/NoD3X05JM0rjhLnQbgxCZgq5fSx4P/Cb3G1ySyVkRbooNNWF4nY3NTP5446JS
bklLhPcUqCTW7sqh8k5MILptZ6fjqjSQy/d9Mp4GYCmIA4GudXFNvJFrvWk+iUG919lrQb7KWpFB
tLIy93kUKT1qat11idh4mzMEXoWdGA8iKUZel0SmNEStH9pQhPdhNCeHVlZQ8ce6uvUnnJv+DG0R
kxyAvxLUumbg5raIzEVfPEabIk8Edk7Tu0m6GKw+Jo6dF9svDiRGHGEovLLa+wmLb0GrWxYJMQaW
iSLkfFHJ5oS7mZeeHl0PgBQOZejRb8V4SAskvvN0RTpc5ZVPUeG4K5P/ujWt3g5GIGhblc4uXqVq
pj2pYQ8jpW6VaOT7kPGGx0KWMqh7HWg+dj4oios5bsSNUuQLF41w0hUS0ujK4b+ukxbGTtwTlBjP
jXyJNIyfgKTA9VmuRnOir6d1Z7uIvp2SSL2FzO95MdEKUb42SbxedWk2ojZ3wBZ6HmECKqqCuNMd
rB5de3LCxFohcFPrIar7B2K4zW23GD17OVfH2EO+rErgAgTf1pi8Zzr7WR2u+DfCO0LgB8z28nva
J+Y6myIwBW1i8ZEbzn8mcCaICB1QMmTKcQymJCVxcANcn9SnBIHaDLFqW2hkutF4tn4WIVm/hAcj
yavd5wbL4dpKstehbN9IHV2kv+mrsrWvpuzh+Y3mSxkW4bZ1uQFWLXH3e/WLbdOzcY1QrkXfgwA1
0zSYewY3RSfjB06V2Sp0oZaUnfbYZCMfs3YIYRIxGrpCn9FiGsRAdKREyqLBNeiV5s6BVbAaagoH
RWQjMxf4OaWakHjhmm+/8C/yJObJiJU0aTgXsGN8SdwWqwoZ7k9uUXxxkCJ+7XutOA24xI7TXEWn
iNy7GhMmmKJ+EXGSP5+vcEFpL1bk+eT+4JrD3bbEAEWIF30N9wzHfSI2fedYRu6b5SHOIuWxumqJ
qNyPQ6utKIJ1euDtiKWZI17UKCbSjkx3xmBZG5UWUBl4TrYY8537tBfDDsVRew1Mq7uR0kqPTcHe
uxS0V1TKWZCN8YCJ0v7FJiQDRcwF2x2RL8ohLRstWrqVyp92hQbDNGZQxNIeeppHGJPwKeEgtMxp
zbt2PhqqH4K5bY0HmcaOQofb9+CewSDuElTHq0H30ycrbHmrG5VdvmhyiSeHGYWHyGq4mfoQndNx
wbwaRKiS4E7lXnk//LTsVnAWIU34MxrxvCILPCHJYmVg3wM1aWVXoOa/ua393e77p8mGPdKYeXIP
KzFDOk8NaCtKBseZ/BUkF3JDey26sxMs7j520nXXmhzJxwwd+RCO+aoEZorzJRGWuQ9JVJ2DKbKb
YyktZi/odfAbRdGtwa/GrAGkuZuVBMFQ4m67HKdLuTBigLbnK85ZIYHWETRnotH2ZrwEEZMvchxd
a9wajZkeWqxgNyqzGDVGFoTT0HoraqZdLR64o9513WYQufctFIokC3Js97nNNISUenPrYfAPGO0a
31rgXPiOEZdh8Zjtx3nycNn2VopdIxLqvoCCw5rXy2thoZAn0/aXnNkg4xT9Yqs7DfxOLbmdK/TE
ha2yPZOR+VaibeB/JmnwynIGlMg4Dk/T0jaFbRQFvPHCh7bLrV1kt9au08FJ5fihMb/08qmsaVj1
Re2t+ahiq6F823Ulhj3iHLsG2K/yb3E+s46nmny+xq1WXqOJAOaXfweX1dtY+oAaeOx4WnOKJyDA
Mb5K+WSUWvfDweyGFSgjbsEO5wLrtT6z2RtZj2HeGvSzqOvwMVxyqYmBHXdZKcIg8stp40QM1fxy
ZlcOSSztba3od3M3RY862Iz7ZkRKOJiSdDCfGVJchO5BRirccJyUj9biCIS37W060nnZlXOmgqOZ
btHaervEI/w6rRUWU5/+dtp7D07ZwjYKqSHjwRsqwpLqNxPTClTHfGCij8s7F86bbjECq0tK2hbG
GzsuC4xkET9jsGHYWyZZ+krXUFvjSPVAYk/No94pxLWpzxdGulwVpzQR3WPtTz+cVm8pgfrXaYS3
NY1mc60a4jEzXbyO9vLLjfTXHGng1ho8AmAgKsCPmOL9SAQn9CDet5rH3i7rWNzEDGQIhGNH9bpk
3srGZkKALXNrTWJ8CMdJEu3JExnn+ZcBgXdAV/uXZ6Qulu0xOYI9ve0Lgo6RsxbbFwLrH3W0tGB0
OadjvJh2Q01azgACYaWPQ79Dcpzsx3TKGOc4Yls30bixzDlHDR/mG3RluJZa0pZXHoXwabIFZ4g0
745Jktf3dl2k+3p0KMP1driGi9z94MZPO0NlOKkGmO2b1P3nxFy33IIxP5EzlGKwzcJHnM0YrXHH
7UqOs/D5PKCn1CEC6XzcnIxU9F+7ygMZiiIj8GXpXSPajrb2TP1kSqe7g8nEgUCHz/7cphw+tlkz
DWcJN4Fc+0nV30nUuRpH+xnhksQi6cUlzh677hIzCCXTnqWYA9iLuXNZlJnCD9+axOGUttrUTqdW
tq78YpV0oRAbg0d14rGHwnPtDLyflWO5qwJb+cHuMCuSSx/fZaXlbHxPVvtsTpyVLbTveUuCdFEn
/nauC/NHVgsOMF5BaGHcWDMTCXSoxZqjXbcKczjz67wzswOtgmmjijS+E5LgHoTvjfsQJz6sxMZ6
UAMejShm8MVW7905CeaS0AU5WTc1Ph9A1G73Hekh+khGHd5RUvgdTKUl2xqMwQHwAeNFKmpCA4nK
S9TwCvrCXk8xUY5+m0GNsmBZ0tMqoAdT8uhO5uOnlOYhle5XH8HUVvcavvPQ4OZkM1uVcfg9D7uS
mFyLGMnJSINsWLZB3Isr6aQxByaPiOFxiq/rduIPQ30qHwtASGngh3ZGUe9pfFKRU8KAx2C3tNPp
GuAIWUgitedrT8i7rM6/k+NIZJqD84/UTzx9Wu43OPZhvbij3gQxzvcNasJiSwYNbwbArdjvWJCY
NuMnqgD6RnAuiW6NxhdXD9XdxKh+zx8YYbN08Q2YPzWto9kWcIRdFbIfiOpbV+CLNErPPLjp6O4N
Dp8rLQQpRcWhDkbSu7dZ2PCMlwu7TxEVAD+qLoKmncC9eKF/S9sKQJfdfo9c903L6TcaHECOIyFm
XxGmartm0qof/hSCFWCIFSCGkuu4g7WgFXGH4S7UmHqa2BTZD9a2Vmt7jFi0vpj1rXTY5kEdRs2V
MyD7103isDyEKmzkS5TmYNqcpOSk7axhILLKgRt2p7ejt4IQY2xECMXGjtJ5VWTA9Agho8tF4vYa
LowI/Lh88yOoFbKCRC3KyFqVFG5BYuHFSONkCmJsLJh9NCuo/H6+M+zJOJAxjYSGV9R1ZGYORwxf
0jlrmp1ly+iqaW0s3oXtQZdL+tussPsdmrz+mbLbeBZK24V+tON4QZ3VHVCDq20BO/5bzP5ywhKf
BemYQR5lURl3VLZQH6oYxJpf9Q9Axd7UAGI+7pS/Yiw2XxnxQ59vCcJL15x/+EGMTHynglVsLBQ+
UrO79dC3DIo76W7+j6Pzam4UCaPoL6KK2MCrCELJck4vlD22yRma8Ov3aF+3dmZsIbq/cO+5Kf+e
rye6tdPGlr4Pc2bhZ2la+OrquO9mI7BDW/j5v7fY/sI3NL8ket0cRkuBMK9Wa5Md2GvAxrE6DQS6
k47iLy2s5VD0C2fPkpdBqbJmbtsY0YSGqzKo1qG5G0adzEpDOUJ0W3blJnWUYXjWeLsy/PGSt38j
FQCmgfishT1GRkmi+WYTm4oPC1NzY7BmrHM2dLhhX111fbOx21BcrXDlhpYSTymVvT2RcldUC2S2
mpIVMRYYnqLBrQL+nrePhGfMpgO2/O2B+YVE2odehH2zuBoST1lms+3LO0D0WaWmEQmjSeR0df+Y
6o79xC9l7ITNlzNzkA4N8ycYLBxpJtZglSpqxyAXQMUop2AuKvNtytosWMfS+OTIH8+YtKimCJt2
/raxJHyMk/QkTYQ35TiAq1HjN+xRSCRShRw6HejJaML5qstejwZXJj4Wz++tL2QAbQUHsWNweqIR
DXOSn/F8td8LLKoX5kvQU4gUg6jZQwgzecTrupqPtZ2+bPlMAiPEZLQ1ToMTGg0lg0feJjH9ziS1
ea1WtFE69SbHD09PTSf90KzW8GjJWjn1VmOfEvBTd7ZZbmFVOEWwgdRlaEvG+ajd2n7lw22M5lrY
C6XqWPdM9kxmF0nMy2n940b5JWQE4hJKCM9cMWqPyoKlarZcX9z0QkmW2dyaN1S5cKZrhsvwbNdc
czXMCn4+kRLKoHdBorpfbI+7UJnqhe7QGr42yQgSmS211TCHutlUd5SF8m2poTUZfZzu6BobsHlW
v4+rqbghMegKtlYUH6SLJWFdS2qM1aoC+hlI+OqKjbodyzwaCSw/Jrb+B14CiV27bV5LcOuOyehf
26odMN+yOHLiWhcERLVvjjOqqCQx+seOqGMaeDKJ05a8xJ2B3SR0sKKSKBYPYYtvb2fkxDzjxuK1
7X/SBcoJtnrNOIqab/+0af9uVvJdqrYM6KATU08TKvBbxDixmsHSriTddQFcZqZxpjT8abxxK3Pn
bG9QZg3Uq0fX4VBgrDWR01M4MBGAKbACByKlpMpruQ7qgzQ08scGo764hWO/YwRkPEVbuuPDBSW+
Ya4HU2JFpj2sN1eoEQAarwJTABFUdaK2lWTSYTE1Q/UxjiI+QcDro5Q4wCjWhvQeLuDg1wQD7hce
izfls34yJI8mEYm+g+5kBc0MzKmK823f5ERU6Vjug37RcE8acMVdV2v2/wdU9MkQbvX2paSTzdS1
XcRhnM00xIgC8IhSLdRIy94NrTJHrOJgOTkpj6OcicPITHGYFzNy2uy5EwAC0maYgtIc6cjUND+w
G+/uXBjbR5357GmDscnF0mvmnyzt9kM44zsJ7+lJg0C1LwZIPEuW/yTDMvPjM/U1t1u0XzxOuEGz
IYZbIhafzSdzqq6FgGwX6hWaOe+3hcN+TVw1qBpjjHg5jZAEDRObm94elZ4gez3O7fdlc77teuH7
onLe4JMcw8YGP7QopJqbVtdwlnT186A4g0+GEQiNmqQgrVCyD6nb45nITmiymSKDdML6oWwkU+Zt
ieOuUtqXLRvh+DOWgEguRrLaeBgabV/ZusRkQgSwtRbCr0D/pw3C+lg3Sx4tDgw4eYsOYLhX5xcu
PPM21tUPKC7Ua9oymdDtWEartG/oQC5KYMWsPE2oI1VL8W8xcP/JkbcQoi2h5CKxA/lBPnn1x9wV
VZjTcyKv0yJIZW1lWFfEgzedQdSRJO/ZsArxupgIzXMgGsQhxoRgEOkaKpyOfAX4jl/7RSG4214a
xhhj7znxulCcjtK6TIKh3KYD1CNUlOjym0hg6X4xFs4RMTIwPpZ5RC2hYnkK2VMAn5nbOjQ0I73o
fTPDirQ3BFqQvHvsIm9iNd/ZpakUbu2nVaQDhviOEQAElfFgdug+FUJe9TiefoyK6GeGujg+WWi2
49FxQSPVeCBwMo39u17pcFn6avAlvmO9fr8B5ebhSW9MLomxtv4cjv+zXc0fCDjbI1Exu3pg5MQk
8yOr0CAvCekxTBBGj3gYGkuSSAIQvJzE1MEfuQ2rSa9w8k6jnT9JrenZFMBIhidoh3Fep9HcajqF
O9IQ8j+q4yDYt/LyWSlayEk0cLsm99S6WvthbW0fA/Ye9HA1s5fJTelQjPkjbW+AaZPPz+MuMJ8c
hgaAe6cy83E0bHJfVZU5hkZlxKTFx49tOs+XlJzPPGAs3Q0vGcLqKczHfnzBVjF56pC58HwG4Ppd
aqhHCJrOYYE/+hb36uDzArOQFEN8SFZmx7qbvrJQUL3aScjaIB9tH+OOj2hv4gM2C8238oSU44bw
mW0iulJJhnKfTzODPFc2N9aq5XdO+12p9XfRVJoHABPzuWUzaDtJesk+KOPpvnRgIU4OiGViQnJ6
plQPOqBDTHmL70njgJRtVd4SjdmpqJMdv3Xq2lBUL24XkZ4QuPknY7QmPtf1ZBsXkMm3PFY5Ztm+
ZyN8t+FkRf9kZnsUdkQhA30hM7Rn3lWR914KRfxsBeTZGqMPTvfmX1wmt+Hka/9W5SfRhdrT7RdA
AO03TSjEyQTgBVoexpO5VIeN+2SXb9ZT1wFQaGJSRjSj0/ZCA8g6slMCgOTOjBhb/PsmB8baTuPR
Rtm+JVLZrXnxgofiNnfrtTAvHeuRVKTvVddOa1E8b7z6exVtIyEajOZLyOUkkl3MedVIvhkIm1Cz
X+jAuF7sky3vK7yJFnhFZp56JSjhqzJ+36jLLnrFusezVyX9a815es6FM3xqINF8dwUkgNNZ27jp
ndwM8mqUD7ZqbEdHzz4dY3hNWhUEeelCf9EkwzBbAS6+ND0PuM48F9bos9FAWtiZENOuU6vOJ7OB
G8aEeN41mYLJTGEuXWdMJ6a6SRgCjz1RzjSpgIDYlhiQJA0Jah0Awrwra+JqSo0BP2OjkkUH5/HK
p+WZM4Qj2eoS6v6UheChkCwPFXEfa50CD2VgQ7AF95tpT8/Dwlqly1L7VObrBye7vrfZfHgce+rV
qpzcj9HKeDWSZMGLjxF6p6LGQAbIDGhn4vZjYajf5kBcQ7uyksNvhVlnZxROEzQDZRusAbKO5uR3
sZc0IPFpqwPWHe8dB5DHogWgUrx8YbXJd0a7bixlVKoTcMShrpj0iFm7qD+aMgyndoT+kJPwskuY
5QDRICOXQdRMidqSpbg242Oepai/JYiSR1uvaqrkre28tZ4/Dc4pv4Rz7YHm+SKUnP2rLrqVme1k
gnvOzS89cbQL+5vmYnGW8INY3w298SlPxAro1DJZoDDNSActxWaisaGt4oJWvfxQk6SL8Aq5R0bQ
32M6zfy1OSPCvO5uLvkhXv1ylONT56qMbWPo400HSzEryVu27CR9lm0yXeuq/6qcTQ/MzkWKmHNr
U9IRRAtUVYKNtfuVZcz0ZlaA+GFBVhdl6qv2VOlFdVHZKNkozccFyqzMw0LygBSs+UGdqNWdsZT6
tWWmD0+upmxUp/Flxg/kG7mywEdvbwkF+mtjMuJbdczsk2Xlx812i6NQb5V3z7NgsUozrSdd2CVF
6vfuOIa9tPuIxQ1pTV1NXqZYwEY0rs7RV6s7lzG7H+fWO7Ggr4S/ObzVQxpsWaxHpEhZkbvolHLx
uDghK8v1URoovkZ7Ng7QIpZgHobq3Cw98MnB2fBh4Y6FMc5nYiQuYVyCr6Iplouyuc7JTvgTJAp/
NgPov6XQ2AuoOgHtQ0/8CDHnHi0whyYA14dU69PeV2PRu6D3iuTSA/ZmR2PrO9bqMiyH+J7TxCSF
KdaOQiuLSI5mFt0QtPQ5BBtquUuvQNJFUCwAlNHGE+K5MsiCZYSs00JwgHK/Zw9J6gQcOIXFB7r9
hYluOCbMx1WsWp86VRH7jaTwFq0bTgsel5NqZfpXQb7SDjQ4o5kejBYk0CZyTFk+aBRn+ySfHgrC
Pfe56MhSMEvtMuY32bZpSD8V5XZCQG0ehbDag6ngdWicmIisPus/0yxrg4QgGM+kDCUnvtK5UTj6
CVYoiFtR5ZMhWcnASxlOcPR7+LHjEFj1xvGRagi7NYtgMQaC/c5dSSNyi22LXDcRgZRmup/LmSXz
9rZ1so9IvWgCW5rTI+fzysIIikiOFzUytDg7t3rfnuChADE0ZPfASNFhr7VOVHjgSc0uya9DPz+Z
VJ2RshjMxUbFJLDutp821S/L7YfLamKuqO1RHIZVX59aOTFwoqbwbOqYGgyXkebVtU+FEyju/JPB
5XhP5pok+fVGbxAFJ0E7Jz+VXEVYOFlM6zwXrLVV/oC80ffq2Xygm0i+Rsuo90SmkeMzFqx1E4Ki
i9yWd6iHgcirncoVFneouBL3SEiSe+QW1g9JkbcofiswNG0BdJ+beBuKdc9Qtfcp8Lv7vmjnS61V
RWQ7znSrDBWP7Bnq5ElZI01pa0QNguJ4bUA4z0xRRW69lO3k7lny9MdWDLessk6l9ZXYMMQIrDJ2
AaY0sadk83LXLkkDafqGujbchvAb94+oxH89DQkb6n8WmouDcJTybTbM4kGu6+ypfTIFWPDMK1mo
ZlBIlru6ldTH3C2sI4SzbJ9XxUtu2iVdqKaeBktf+ABGUCt1ATOFnQ0LJ1RtYkZUx/5qPehWnLwV
yfpTj90HpprU07j0vaoZspAlqhraKuWTqfQWEbIE5iyWrV6TGNGyaxdD2FibviNcRfczzp5LXQ7p
rlhXVuRieZFNOewVNy0BC7MImEVcgX/WlFfSkQ5oMe/WRstCdgF35DU64SatT6mPqW+tXK6Oxlcc
xlp6dnmqe5o07c4FnfeAerXwzAVIku3C+Y6n0vmhRtMAadoNG6MCQpDi9Id1ACZjrNYnCKA2QmGK
oMSNoRpPi7GraYzDlIxNXgXj08lZ8SF47eCn3hqzTn3fzDk7u3U8Helo8DSwDs+4aJUZDRqjgQzV
vaeZNV+XNjceCCArLloLuXJLsQhtadoFWtaSQtj02lW/LQzcmtbQRB+3swTZfbibqweRCAc8w/w2
My0N+ZKlPkMvWEXaYEVb7LKAF4r5F+Mqvr0I/Hm6DC92cxjXtvJjCdUG5Nh+uAsEl3SepkvBYR3l
Cr9OYjD+aQfzFSlBerMlbdFGyKwnturBmbfxTfCj+W7OUkxT9fikkCvoF2P6gYgH+rBpPesys30t
Sednp7FtfguQuVbBZAnY0nhoR3sLB9A8zihfm5h1Yj6TOKT1UwYoxnV9Rl+x5/SyCtxUGw/6VI73
kxqP+6HI6megXIZPYIvuaYlFkB+gutqLu1l8Wro6RNJZjfcEysiL0joJcMmGlD6WJWik9NKinkUt
NdBOBU7KpHDtqIIA5UJDb8X00Bv19iilxGLEJArU/7RLUTleDNENXwRu1WeGUiZbfjt+honEu9vN
gBqT2ptpE1hvsgi7OKJX/xWDQ5eDeep7G+PuvdScLVrS3A6NlHa0Z/nYKKbXYEbWwa1Qo/+OzfyW
KskzqVaEQdwkOkvJMBA2j4MMTcyvTsK/ABKwCbqBHSIt0eSblm5crXzuv9Wxk6+aSreT0+FCo16n
gOakYGzLxToQeXZHg5gApp9sbypmcKzgS3zXnrQgcdEfLHGdAOQS+rM2Gb+q5eYo/AkCXnQj9zSt
ix9cjE+7wWo0Qs1xRo6CJQbJBeTE6BQ6yE+BCrOyiDSjZZ+vyPxqxLP0yLSDUVH1+bSTMMbfUULp
YSbtF2cQ+qNhtnpEt4VARxQdJ3zL1eJY8TnOuy1c5yonnCR+yuBkntgWVi+jhbKiXp3yrIkjwqge
DqiSvxFEYXttY5OY2dDxmA56MpYU6qNRfCKWZZjzACqMCsDreVtVRs8Z9KGCvf/8mlehhqKIFeKl
q/9JLb+Lt5WF5z1Z0WP/oOonhjRkJlOqJD/gz7krGfyWcKBva33nMq0vaBlDS/SRKZ6JUiEAS/ML
66nVTpbFJPKapEcni0AXZ2x7VLCurhNZHYXdmdCGmPQMt6ppeUzCdd5NsoUMhY832spIVD+u/UCr
tctUuoXhzBhS22h/1NPI4LOegqznVoFhxNP6qu2HRn0x6KPqa5rtB5vZnnVYG3Joyt9qjkpGUIPi
6QNLqua8MlPKDtpyPzJimlgslnL0clRfBXdbP/4ByaJI+B0UH0h1P52X6mfCBqnHd1vyT6t6kpZI
bnERrKR9mDTPifmudGetzQ8Wu2phPtidG3LtnZv4JrBpgpZPHiaxT87lSZ3CZfhZmVlYBUpGeil1
fl2ZSw1JMEsUBjRDIN1q5trlHGn50VxPTsqK1SwJio/U8qFun2tenZ7m+uKMjPlBUsqx9FuDgG/H
c0bHb+TP7amJ9I/GkkBLzM0bmQ+B5Vyb/k3lwEza4ljo+1k7ET9zqErgnDTOnAyT+i9PiS9Eh6pB
Cl4h3M1PcYJ7aQJJu/xwAu0q2IITkzizPfYzFw/A9wKfv1q/NuIgmD4QxrjL4nnXGccUsRHfGC4S
n5+6SMNOu1eIaDU/kua+1A5j+nODmeMv8maLD/Ci6CQYXdzqtgH7YK4y2w8u6JrBIrr8n6k9r8sr
LqgdS47BvMTOvmWVhcJdQY8z7nMkNJUVjNpPyS614loFr51tCmFZlya+y0ximpBrFReHi1wQlmQO
ahc2tLgA35F/VY3Ss7uV5ksqrfrAbPdLL/TiDqpjYG80VMVlJoLYIe+N6mvsF9RQ5r1DonVlEAhc
kgrLoQPDW5xjvTulcBW1MirtejeT8wV3jewAAmQADKHPZbVUFb69XAxyjUyOPPdFdpy8Lru1kjFq
vDPlC3xsn+2w11EO5sU+Y6M8YyxDyBqtSYaT8WkhYqq6CMJcFpp6a3jPIVWDYWHH6xiXAmqSW8As
G6/W8qK6j128z9Fgbu0f08m90r+q26PuviT9fiv/ZjIPWF81nXZznkeqzBGk7W9pGroFK339yLqX
jOBAqUZxshzErHoF6o2uwTTrQoVnZE+1wP7gsCK8MVHAucDy+/pp0F4Hg/pSiShuD41+i3AgriL7
NSeXRX0FlZ41OPGTrax3lfheoPtV+XnjaU0ZchDGOGvsWXXJDAmSvmCoPr8uFlgL94fsN67fe1v8
oP/zkhTmuw0fj3H7pu8naFg5x+3KNv5wE0Kyn6zSi7tqlCQciHwH6JN8payDbFBeJQo0wLE7J34o
rPslLaLC+NTRta814FtGr0n72cgEidYz6MDbVbjcun7T8EsFDUC7c4k+yUtK0kpDnfJM3KlKc0hu
Qr1eTKIKDdwRS/xmuQgy0vgYg/O1492Y/dgKER5GoOQnoqN2joXLTt5rEPhkzzacdRE1K+d+55M8
fuqJbFpJ2kstPzFe64aMbT6RhY4HUUAjYAmFrDx5YM8iGZh03IHFNXHvJs7nqN+UqMtdsY5+pcTf
g2z9ImXFUF/EelCqt2n+Z6nRWu01qqYCdKX71Vj3eIE9EJA0rQ1H9LGnNaytfU0k0UwsVKFhAH7g
Xs0gCVpeOSveYv/bOHPn7l9fPNvWmf5iZ7UfyfSBmiywUA6gYkB1ebflyNijWbk4S4S5fHR4H+4n
QqCqd6X5YFLltyZtrf2lDE/JLQEsC6tqr+evg/xn1+1+RWWL4ACJ25MJVadDYlgrEzG6OUc2RI3q
y0zu7QFaaHNgO4Oh/2lo31bnVBEo8L9hmTwZ+j/+YoSM8ru17m+hfK4SWeKxXP5YfTTDDxLbCEo2
LXO1U/WfaiWB0N2v3TnvuDw5xUcgzDZKRSPfb8jRHaSx21VY99xuIQW1B94g/uuYkvyB0CXG9ncE
KZO85vJBXd8r9CHaeFIoshLbHaObthiJRsaJJGD/5miXAjKWxmNJVtCepz9CD22IFjdEeuqM8n7G
IMWDT0PqF0/MD3JGPDgxF6zuNJepY44d7TWbyZi0/tnL74D0JIdkbS3Ah7fkllIU8GXw1vxXYevg
ECU0Iq+eU9NHRLpayp6BIsEYb6jKAhFvd6Td7LdFXGOCn9lqB1qBTR2hUymmj1UzwiE5VM47OwJ6
6TKsrLc0/hV3I0AVtYqGL+fQjVfR8h9ONMs7We1H9nGbTA5zehCA+1sQwul2vsl45PpicKoWFWfG
7YAwfyruKUKugU3d2xX2MHLNmkeHsIi24CF/cIi5RNsBwKuL0hckAnO2OBoGnO0jsZ6G6Zy7v4D9
S3lMljMZeTsxXm5vGvtoXqKDS8Wt32XtY6yzjrfsgKwv/rbfpgxWqjzGI/Pw7TIEY3HC1dN7/Y29
nH3lxaVFeQD5YBPB5Lwp1p2uX1ft0A/0smpkLnYouTYM56gp7CCG0MzvBHuReXtAn4o0/W7tH9f5
y9b4xnyU2aeSkmPuoKknoqZVLlPns/sPIGV6qvyY7dPW3EOQbFgLtul5zshy/GLco9RLBFu06p5V
A+Hll2qfhPkYzy+E5jTJYbPCPj1VgK62PW57z6zuXIaxzXwt83sTsW02fpbZyJfgZDkv0tov3GJZ
glflxdKfk/x+kmc1IQQdgdT4nosjVIhpc6hXggyPKt9QMKmPrk5+JoyeUEiL9/F9067uFNDJ+db4
j/uITTd8QsEt97sIEl3qs0PorlWC9lfLoAeISqNvjg9pAcRTh++bmztNDUWHSwZtVMzlrN4isC4V
8U9Jc5jsx1ydz1L/TKZ4X+ou42lysvo7OhpP2D19T72TbC0WdY+vkEjANqBMp2BmXk0HoAiVeF/a
kvSORI2dzQXs1I+YntGfvpDqzGmXHxfw7OXwL0M4XdWgw+tDpf2m0t51+lvOAaCrORbQ3GMOXVHA
L+wSk/l3WlNfyVZcvOs1HypAIAxuNa45fn1teIX7NrTzYXLvbxn0BMeEG8lgKxXHYgc2pNdWPOkC
kPE8PE4JmPrN5JRJ/D7+WCx0+/NL3F7K2PKUjtwpZlWb9SeHyt/Sp7n9ilMgJag6c86Dhqllr/iZ
eh1c635zi/PYJuFscmMl1S5W0Erzoc9k27o60kTBiTfpL2TSB1NTQlBP/pkGW6r8t5M1+wdU+4hp
uBGJNp+OEl8bi23OXODyzJhr/soaZUtMrKzN9Cjvn6R8J1hMjFdQ7EgvOLHjsK9/DNbrMFJZeP41
TiAmc6/FMbTknE68O6T2FErtp+t60MbE4N1QPVPVH1qmnirWHDjWSHqVdyVfDk09HRCa3Gb7yV8f
k4gcaSjcFAJ01oWLLH1edXi5TR8w+TuPOJD39mahqP9rHTIj+9dRGK960X1tqtiVZCibxk9X/aWW
fbLIZkigb1Tl+9xndOho3tj8sWneJKF1963CxZu+Zu5LqmvB1CPr3b4XVCHxc73+uR3BVxhutI8J
FOzET5xG5na4hUOvdIml+EzIDe39fFMjacvzJJ7nLhRscamDCZHdaSyE6XjU/ofcxKn7soyHjpBp
VmzpcuqasNSukw3492DZGmEKPkaMAO2EN1IjijrbT4Q/zij7dPVh7E+TeepZiov0pzIsb2FqPCoH
ne1oyyQ3115s+yIVbY/ec6fSSwGZAIrMk8ewgi7Ay24dGZOb6XUxiGmYiAItHxbnh5Cr741EB7My
QcXeNcYzWtVd1iwMfn454834rldOmn2o8v1UEE7Jz8bS3NoeXetvIkOYwX/Zh1X6NtsxdFFOI5xI
R4VvEUsCgjbO7JwN67dOWgSiz2xIMrRueFdgteTln7pc1O7ZQqJan7WcLydWwUS9Ey2ir6i/xXU4
p3ag97HOsvozhPATYjV6BlbZs5jYMJFo0Hb3sXgpZsuT693YxSz7KcveNHRfK2gQm9k6TR9fgCG+
2FCUm/qpkq9K9+T0j/O6l/0DSYge41/G5ker5H9o7/vhQ6eDMd3TkKmHhmlGsVIBYTWsylcyYK9L
dtcqJ0yBpH4/lvapEu85yQTbOnq2IGc0na8pAGIS3DaNXTwOPIPpakVLnVLXqfmfJNChnaKkveRE
NWYNbS63d13/uAQ7kMm9z7Q9QX6GTgI55Olk9bucOMGkjabsVRLfgLmNhfW/bP5yR35DNAeK8V7r
310v96mx+oZ6IKMARRff482ZHiaFcFvIrKJBrgFGe+xrnIIy3AivER0WDJOYpmL+NhH3rWoBZGk6
Y+w6Mm6Id7j5Xgm58DZOauTUxTF2Ge4rzh2eQW8r6nPZrOzIMToy7yF+JFsDXQ7HAXoXn4eNoMEp
brFP/b0B72XSFBxxXVDFmPs70ysS9c/pESTpSwAD+8NN8A8xjK1JLJdVvUdWcbTHNRpJRFFvqiYS
rZDHjxDYC11FG73902L92iNFh/tNC+bujWEk3/uWXSH9rjajbuVlt9f54DTJ+7Q076apRO4mA0eo
56Yh8LPdPMZhO7GW9ww0A0MuR4b8HxYFonDlcTbyBzL7/Hlew6wlD1u3G9hOApqdehgd5VwVySk1
lLBm479jnfHbKyKcquUxWVWW9+yoZt3brOEw8NZkLtL5yvhA90ItQbYKt3G/ywrFA9jzZNrov1Jx
qI3ucykcEegN0AC3dI8aFy4yb0+djF2nGMEGutwD+IzD72+tHsbhSZiSEhmBsu7eurnynY3Q/ZwV
obbgFrDX47YlEVq4+9JlNWS4+7rXWE4S1qINl7pio1ezmJ/6aInjez2TYFeArk3bcDdt1alWpF+w
yItV0n+YLpPPe3I4oHfJFt+jJ7wssHzqxHrT23EnuTTHQsfshypHT05GUvrTmr9okLEWfXsZtiFw
+X9UtJHTmnjukgcmB0dHguC2bshzSIZJXDQV216xtPPQVJEx8J4iqJxT4fWOHbCt/OgUJyqa+dJr
i9dgsRwIZGORSVbwemNMqlok+uWRceTbLKejWcQ+iV4EGpJICyKFtufW184Ntd3AXJ4gGmcljcA0
r+r0M8XW3tWVKOM+SVUrsNgyk77GrIjo9nZ7UCyuYMHbO67bKS2p3gtscKPQ7g1VBuL/5CCofebg
oy3z0rSPumEkKWncT+pCUg4Raiz1SFU92HrjCxyARnF7f/jZuZjRNP+6RK/Nmn0ctM0H1nQnGio2
qc9PkiHSaLdhojCTU5n8LNbil0zhGU39qqv7mAEt8ixJQjc13G/f8LydKmgtrigEtp2O5MyghCQy
mPBokwhagKcIatB7zGN+KObSd/vyoKo1Bs983y31B4vkkqjtNOG3UcK+ZxdzUxzqNUh9UmJ8e16A
AcYhm2KC4THep3kC0r4hpyvmNhD0pbrIToUzE4GT7GO5EK7tKgiJuqBc2lOTcJY724uJ7lWOFMQd
eH7S1dh/yVuwrss0UFX7E5qiQ7GCfMXNF7spDQkJ6s12QC000daR/CqMJ/LbfAKSroQTlWDot33V
J28dX16yEIDfTA+1YUPqM6s2VLT8yRhfC0mXN+CK1wTmQD5OjoyufbLG4iNfBUpAgtCtOlqqhEwI
KquppazDE4r8sUZyVvkLW6VYK88967B25Eim+uHrkXN/dFN7XdFMDikvhVZ7DsoH5Kv4tpGBb5zy
cUa8Fm9C21Fg0OBYfXqs43GXx61fN6yzMTaQhYYgsvX6hosIuhnSa4bzbZD2TqQzYIXYGORyCYrR
3umFsScKwtet+o4y84jRl06LonhUvAR0lqPjXu8FdiHMljY+yKxmHmYSa8mCAH1B3nhWiSdr7I4u
QXHNrWdLCd+ttCEyqXr7qfojJ4JcNGN712b2bXK9SDrDjbFsa6N5dlaPeR1bekDdNSemwD5UTwWT
PR2jH9j4i+46qGw7pivNaaAhHJrS05Q55GQ43NTn69D7Oso8dy5f2yk/Tkuueqhlr1sakyJmVo+N
hUgR4QSdIea13KzfBwxp9GssWgwUsbmmXjrJsNzhBy3RTHGXsJ+lJLulOad7nFnBnLP63XiKDEZx
J/lxvHjQx0IjtneTcBAQkAZYClxkxM3OCMNtRvJFazAzwZLK81yRNWVzPu8Qd/FwbpnhWxy0ELrK
ba48oVjMNfLKF5iT217l2sU3lDo+Ki0vWW79eke+e31WHYzGGidLM9QIlHSSpMWPgb3EWwvTS012
/qqDbpqrVCWLrhT49Yfht6EQb/l5lW3mgbanRfRBvKmBwXiv1YyLxui/w7exSyTg0KTXT7W5PRu5
EaHt3hOu8gTS84G18KXlw5GL2E9KsLgNM9F8jlISkZNR7PFK+VjJAjZzD+pIqcoi0sEcCIfjwa6U
j3ZGIeqw+tPUjYYDK4ZIWR27PuGvnkkNl07Ko2vQvs31YaRiJ4WRBERrAaVKVPrQ43bW7b27fN/s
NbLlV8MBMaDQJa9aVv4oMDzwXzVCpLKRUthMNpTv5r8VThdy+y++exyw2IdNtMejPb6XqBuNMr/O
DOjGJWUrXP9H0pks2YlkQfSLMCMCCGD7Bt6Y8yhtsFQqxRjMQ8DX93nVm7aytjJJpYTghl/348S7
kkvWtQei/Kx4hq0yxYPr1icxkoirp4NU+TPxb/RQ1rNs7k+2kifhhv9aldE0WxDASauXGrzobcfu
2CGaDC+FCYfTyL5cx+5jLYYdCXr+lL2mJhOHocOB5Pmfi4UQP/T+PbPHrxn7IMWWEyIPRqzi9gtW
ksVS+FE08XUdCafNA07KNHkNK3M3lCPhQaz/XgNydlxuCaSpPiAxs9bISArSmJrlrBj4OLhkE7Fd
3xYq1p7Wewp455oC0+WXzCljDiZ8PJ4PQY/wttxm5cgIPdhnKj1YBcQNMAYPN3fHhnWfDoYWK8xq
MZdUaimPN7vm4vd3VCQf4Bdd/HEZj6zY/gbGibwsvxpURu3KfZOoDzuZojHu3Pt5rpEPAzgWdcid
Jtj5LJVjRbfPBBTTb4Ndcrs66oW7PLFUm+uE6vr7toy5gYur02T/aif4CYP1rgPy2dDD5ro9c2F1
njuAF4GzNTI9e0l5vBlgmHl3S4AJ7SYCoSkphBghOzQTs24cL6EqEwG+tvhiBwi5CJTJ7WNoSUk2
Hn9Zt+A3ouS5LVJGOYrgcgUsQ7fJHldDZCSN0w1Vh+zto6lk8dqTJ69MV5/c1N1KgAqt8Ri6XeQV
iAmrgyY+TAe/rPBVjhjO88rV+xEIzLO1EM/PCdHd140CKAokmWuS/RTygjal7mheDW5rokk+iaBu
goiGzeGgs5RE51QG33kf/LE7O7y3vZYdhIBC9r46rLGkd+373O/eaowfH+ByysNMfGs3eyPGaIVB
yAFseox9+mY2bV3Q0O6UD7XC+YV1CODsIU6T6uqO0ADJMVjcdrzPcXLbC+0w32vRjweShRmZ8UpR
htQVtOml8QPQadKdyZoa3qBU4sFDyJPAKuzgvWk6+SmWJHiU7qKL7Wg6eXDRtLdWQM+nqFAciinO
z5P0zk0IEMPtyFOvchb/dTIeSbnouxYUyKFfXXJuJC+PbGKHfVv4mJZ6fHpGkSoeSELiHiLHRECt
v9PyB348ztqcHhgn8OUXRZcYtSYc8UkzsOvLk/jcZ1zqdTEakqihZPVEjvoZM1p6yjsSBmgkWYsa
2+avYzF2T7r3sPKztTYPWYh+DHIfioskrPOUQ+IIIJgk8+PcZP630h6gkmVE9gwoSS0manuF58ZU
DvUW/ut5eWH1HyUJLY/+4kN56OkkGqgkQZWaZv0diHWNxpyfnl1C8CCb9DUaa04wR/WIOxO8AdKT
u5yOHdaKZqFinsjjk78O9b9iHbjjZnXFLdSVKsR87cMaITIsl9cCs8R+Hu0Xbea/jd3l58oTd9or
YXOkPvNgXhXA72/f2yEgZ+zBV3kMs8Y/eGIgGNnN4pP1c/iKK9m8A3oB906HBC/FMl26vpuihAaj
ix2q8W3oJavgUK+kwnxSPfiynnhW3McKEMG+tmX718YjeWhXMx0rVqeQEVXGu5LHrHe6xGFEnx3r
r6+q8iQKcrhjxr2CUMF/j30FkoJjrchbcsutze/XzN+FDQ4lNICKncV5yYJWHrwZBwmzS1NYZ9wq
NuJ0j2DtJZpDSiAKoweW70Rnb37PtfKiMNPZFV+M3NHTM54bsqjMY9VgTpPU2D7UOL5NZiKXEQZo
gHZYv9Glx3g6WZzRBcEWe1PmLvm5nNw75sXexRLiDYf6tuZp5tD/E2Zdub/Fv8ABTC2pxAL8qeoZ
y8rGMwgZCRN1lgZbQdUngi3HTwW46oXfguNJsgGvbT3eS3g6HKDmtotWCRk7hIVDP2U/8KczLM0z
slBVhEQVWvZfaav5p7WhvrCs+dMIpw9AwNLVWeqFT24P7GFJMdoGyKF5Pi4PFmVmVMkV5zGbKTLr
bgCpDKOMz2Thh82xqYtvJ15fdWFIsdxNmXoMUjhwxDIhcoRmweqHteaYdDVHuWxecuYoqolSjlJ9
S0B7sVc9FcYJ+CBRJ8CN1I1PFHXesBLCe7PMiKpJfWbkxfxNF3FIMqRXy+Pga1q66inAp4vEsDOS
ntyQK+zI/PtZLKImbCmn0/wGQCCdIv7o3Snr15bXH/2ViXCsd5qqL0pRy+SvEya/mU/WO2Gq+rNE
GHKXt6RsELzjTQpXIwZpsKxsw4idcsDpOP4nm0p8LIKkxTZsIENEXh1nJz8OHmI+gi/z7HYX18JY
qC0qw4C8hRwotwOjXMXeeNm2R/lsS4hNq6J2suunk+cKVvsJTdk7dybcR3R0bOTV8ed43fpEfZot
idfm6JAn2sLDRWOdwFjvHKedPlaVjbs0R2/NjcTxiHpFyV6SRvxsk5NFbzbtUHydnVzwFK6W8C4z
WAe8T1wXrmX3qbvPiODIbo4rkr8uHmLJkLYGMVvaCQCzpYxNhbjF5Kza9dNa2Xm7s+XwYHi/F8Mj
M8hsP4FSwhHLzQVoc4yebyGkzYZpDyo3O+O637adGx968E+oP3kbzakmBmmnrf01C83oje9qyASJ
FV0y2pGbYEgn3Qdg3AZblcaKPC6OH958u4iwxfIOjZosEbvuTSczPkb0uWKGpq54TGzuMZopObH8
r5W0w660R1qsCyoqmOIYVYvQRTEc4n7bZAuYopsvMA7hrGC2a7d92iWYF9RTQlok2aYNnomxG+IN
4lZeU0MVx91uWpu7Zh5+bOi807NiKsOGEOeP3eyUp75zWRSRVXJR0tN7Z8AuTWJRzv80n3KAX478
Q23hX2SscN/MmusV036xDWM2f2EynSf/D/5d/AW6lQ20A2lhr4VEzBddf1StJ5/INYyfZI5s/swO
i8MYcSsrZ8HMN4AcS6CZndgXDKdgxWzjgmd9bG+mx1yiT/lca/b+UOioTPgAk8oio+z24WNbSgyM
vbiUhekfCAY0WCuzFr1GWcRqmvIzWEuoPEHzxaV1xJKUFA1vPUOJDznE3YZlz2Ec5GlxB52gYyEL
PSLt+uKhWdW/eMxuY61nvvH2/m0WvE+m9R9CZZm7OI1J84qQS5Jvt9Owh2TnJgAZVM9jcat8CnM0
fWPUbVkeWvbRqXPxFZuYxkOVgI5eQv1IgNK76hFiw2YO55T1pzTeu8YDuyfuj2xA6651J1N8j8FM
1fPg+WyHCUhscxtIwbVWKg+fsiRkVe1ScLgkCn2fXvsXBZElMeGvdsCuCZ1CRZ6XPSSI2u0oton8
jAduEWgscZ2yGaCf84fiy2dgYM+tO6INNtOjM1vXqiva9zj2chwPLXrAODmvDo5rFiD99FfL3mZl
7L7NA2XLla/f6RdI79w0Gd88rh9c4Q06rUM+nWLkp6WhQ6jyXsuAyJRLYJKvN4foZm3bjyE36l7n
DH6usgAZZTB1Creef7UOrtRvEjivK/lA/WA35Xub3JJhi882q5otQXsHM9ENkqS37biyFwj4UAQI
Exs9Df/KSoPpyCu0KNxBymMD3YKg4jXJk3HaNo4FfMHmCY0PIqOylWZUFws/hUSbeSA7PTGObtvW
qg4cYL89eCUHCBrhZRmSW5lCiHfBzUG2dSm64cLlaAunC2ha78jj6NQY9rMprMXO5NoRrFhdATQ/
7/9Raa33ZTGBaVgxXJer/50hxEVVnf1qmooMycK9pymtdZNDZ9mOi9+iHaysOgI4F/tqSfV3o239
BSHtZuIuECX3bsfCrC1utqmmE+O9chuObLmwgXRGv3kWMhfc7DnNVhhr+SuSBrdOvmBYEnp6XrM6
ndqjNYfeEo1d4VLxGRhxogVx5u2PBU7Dbonh6SS4xN+5f6hT1zQAJgaBb9DUptoLNaUHysVtUI7U
xD6KZB6/S97vYm8F1se8qD+6YNsLO66KgGpDjPIn72dyyrHeVnJ+mKd+evdEiPVZ9XiksvRGEwC0
yhWxf2WF+2qTkqSMyvIJIskhaktW+YzdKdkG+x0IbSVPhtqqDXccfz9pLs1RC4rp5Hgr0d8yWPRD
vyC7tX7Y8y95XJocVuJ0qeR3adE/rR1pPsY3ySxWtO6TTitWEXqxWZEyLm2KaiT5T/yCzRM/D1oY
9S7rBx/ppH1b1Bw8WZSPRFM66UusRrlnlmmROAHHBx6I/I3vpiGFsWH3U9yQbDhOmBEn33ocoUn9
BYtlroPrThdH9t0pMUG8Q/FBnQwH/6jc1d1Z2h64gtjjlder3pYuzxlErPmo8CPdTaFqT1mQBaey
o1Q1cHNiq/NQo5YJl/2GqR66mWNFT+hqKJTOTSsmYdTBIEHFs/B13g4NCE/TJwgbuuz90buvK9n+
Kuy+P7ddWDz1Jo/vpDPlH7ZPN62crXE7F9kSTUvBugma1dlnjcE8OLopgZNuObue/b1iTrMAv23s
Gna6zkPrNBE0P7qJHPceotg2953miDKCT0HaHOUBf7Q4deR5rjL1Ndqt2C5eNu8kkIOdbeVvxf8d
XTgDSS2Q1aPvYtybzEJaC0UciUn8rOPwqRbi9nZuL78DFJuLY8hts4Cvz/Dti5fVxkpnl8ZccXCr
YUsUhXVzr19XL4P4opAmXQv3mKXyP43bwSdh1tr04eD+8weP95HpeUsD9/JMZktuDfupDcEysWGH
j7Sqz1m43KBBVrM1RXazqE8lB/86p/sewz9wHwayISYq1CeNiAITip1ts1Ed+6WBjIB05WFn0d6w
580H9BE3/qWDRP5vlkSbezNyHRoya40yxu6/BRimxyW0MaqlLVM/sJ7raMRjabs/cMr6TZcOLKYY
bUNmhUJBWZuqODJ+4rJ9aK2Xxi+8XaEM8ZjYqSjnmqUKvtTYpO/MF+EngcLfGUh8/NWzM3902s0P
NQkakn2EiNF/2vpj9cmFVZgjdj0o0michPqXqWe3Lo6x8uantoQVGemEpWATJnwm5NKdW8fKQQLY
FiFLZmxgauWnO7cgImrCEsiKS/ZBQc/CtYPwI+3NIx3qK+rNDZh6UVaFhpLiamLK5oqNTnKurOoX
bL1iRx3ua9lbHyKkTgUT9XQFUdW94Xnu71lAO8QNExQrUcSXkPQeIcE2+UayoULdJpMSNHH33S4Q
RCSFy5uRy+Kvul5tBKsZXWXtvCuPVwPQwvkp284jMjDqY6rdVV48mdTDX+NbKtvXedBfRz8RqOsy
u3QYts4wQOaDntSMhykHZzMQHPVLame7fEFfshc5Md6SW4oZ5ykCPlZeMBHv1gXuDVSVqYw6zdm6
91wT3Cd9PiNEC+fSusQcFx0vxxUH/IvLhhSjfV9GVBzR00LM4CqKlSVmruqdDC1BxUEI6LTM0n25
NtZu9f3ZR0+yMbl3S+Ns/EABYypsD3vtEnwMGcp7IZ2k2FXO+u6sDgsjUFEO8mic4PNcsB81cVMc
ByG+ipRI2NIsbBr6dllZdOZN97lSWI99XtZYBbRJaQNtRkhNvnAeA9FNiOzSvU/pB36KbZBLZsIS
Y0Z2bzC81r1O++6Qz8ntdwjf/KEc/kiBvtb3xAAkHrMdCwK9HUY33Ou1KP/Sn9tdiyan8b6Ky1lt
e4e9X+cr8bC6TUCAu/OiZsiDfcl17aybdGDTxwKqVxWjQSq8e0pywqfW9sZdqAZA9xb63Iw5b8ng
npq1XN8A7dbHtZ7Fo3AstQ2DfHgkj11FjVxhFvWCgkMun9tGufGfcmLcQJdkWFgd+0DeFbNGzxGf
5RmQrQp/XAy88FAGtQBvjpJOThx/Fm1z9PR4TGz9/DXnffOQV9r7BhsAr81DutdwHVf+yGz2VtNa
h7T3061iXtiR1Z92ygh9tzYLRgWn4HECYUg99QRQpoBUH1WLyAisJ/Fu8FXy5uRs3/hoWM673Vma
sPpgXalghd7Kp+GARFcfTG/rKDOVeOQtuG2bUDF1igIK64wKgkmH0ILG32MbBxuLqNkB+bbcCztL
P4y/2Gdtj92rHnlCcFho7JSK2mzLYidauraFWzNtYJ4COA6AmgCWZQFWVN1vkWbt33nR5gXtfTyS
JCkubaKb+2oy37ZSyT0ThOa5wsEcdm1LKmqtjqFq5se1qdSF9C+MPFaOOzV4gGWcpCIuSCJuCjjW
m479Rj21dDon7OLCDI0rG2h3LuueNE4L8xcL3zrjP/Z/paCHaTeuSPMAcoiSnpdNINHvRGczUxbJ
7QHmIFsWtIuBUM36WSSj+9anDGlclwGwTYMC8BiEUem5+mgjVG3ybPlg7kT/5g4MiUPZ6BTUoux8
VzZvxhR8mZhVWP7AfSE0bw4unMR/KbaxTVnP8dHWhEU9jeduguqB6M+FRmSQ8l1VzIjdYRaxCXMO
4wyPFRhS/XA7tzY+IctNxed2X9GQQNa4Bk81dr8XGydu5sX3sSK6Hi9VvuuAS+FUSf9lzKobJczn
MmEm7rrYOaZz+caoNGwD23opHYa1jZ7d9mNUJRYfMYvrWHQ/LuUacBGI1N/5kkxssFj6XjqkPgda
Lx984PSfbVOiSrsOprhGsNpKsx+9BiyEaYd7b/iC7CTNFyd7ca1TErtcm9m27jvbhZXn+/oMog/T
SLom8vZd44PlmcD+w7UV9cixcKaYwZF7i+djmyqmttYV6hDUXH5nR0zvSV7F90E/dtc6q6Y9NyJc
fLPOXlhkkBbvcANncIrTzUoKarN22Z9QZ/Vlqrvygg2DPzrgJK77CbboehzEtSwaVJVggBvlJBAL
GQnc8sXBinEc10o8sfnBz91XuM8mggk4dG4/h0TkTB/r4PXIq63z25vt6p5nDrxCmv7Ay8Coljn1
gx87WCGymoa6LBucXe8glaJvwNQbCNJ4jSU3gVsxlYOPjgPt7A2Z68PUUhuVtB17Vb9GTJdVy2bo
1hA29g4oRikvq42jxknxGuPXxPo11EQssCNtDOisg1yH53JkxJRCv5jRfSzHpNnbdTIf4HraX/7N
QA7iK7y9PcyNrtdhyPXsOzVZf0Q5d1HWu6aF69p0+zwX0xnUyAz8Pv8iUx1vtbZx7sqA2G7S2lEY
tsslXV2HrzqkIvhyU9SO0ua6BQ3XH9MvmDY6SrBTADgrzLWuai4VQ4iByWL+36VuwzBv45wIldSH
bO39fbKU3RBhQ2MZvYZm6yiLW6PErxV0htWlGS4hkdjlGiwVGK/YDdPb0V88pmj8fxJvfUObIu7V
MzldmrqWdOOVA+Ry1qWY+cvR9Ec5DN2P6If0KVNB8BinOIc7OpQeKEK7AanijnOyLHJU8Xypa2zq
eHRJG5GiSW9G8gFvx1+2xN59XJn0QQQkACv0Y8AlALhkU/7YKRtVxGoifOyxWYknpCr16r639Lkd
UyglB5KwBPlVYsMYCe3t3EA/Vcnq7hcm84MlSf/0AqkWr6zauU7yNXNJP7pTMz+lwJF2eUcOwhrb
bDtzKm8LE6rLVFEE5ZvqI6F7NUpCcr3FUs8kg9JgP4jFee1qesyHmeFKWEMZyWW+WS/5sWq3/pUn
ASbgwOJ5nnilHNH/5SbLEnWVZGjylTwpVJIXOQ0h77Z9CyHgu+f9gFI09xOZDcYez0UsLmP4poa8
B60CYZndeWjoONtCmyhyEjdPnpUrXBIaxFzqFq8Oofhp36/Z8kmqo9+GPSnnrAqnTaxu2HKxMPl1
AY4Kp2HkmcuCSXKY83PoGGjH1fgy+1VxdIDCb/3ZYg8MM+oo/Sm4zi6JgI1bt2zi2rrnEcoTaVhv
d7ZaLjqTMGMnk7/Gjf7LcQzOvFK3pVCdP49LbF48PdacUTnhzcDHH65S+bkAX7u6ZikY83H6hMzu
EyJ59la1OUD+FSdH7Js0Sm2kfFfFNg6P1akPOBGY84PwJ/H118CFc68HkR1WGhIujWlpLZx9pr6m
gyybQsDjQ5hhDUBttN8SSBQbf8Hga0PORjNdk51jlAg2ORuGXdKuGYKy5Qwoqa0WW9vhr2xYfflC
rFM8OzrH9uHw6+TZb1SDkIu1nnblHDMfABjCy1rHx5VAAY5f/HOmQcCzYrYd+cRC1445vsvMOuqx
S3+XlmJngFh2lJbpzmHp1zvcFrioK7CO51KLgY+sNRh+NAy41BIUV3o78adMvRfxl0TxoRf+UECL
DbxNwkvpdFy7eYNAiDcrt/DMQr4Ny44hIAYOnsTEVJGwp+VSTi0s/axODoJrWLQsE+qlSW4QEBgT
LJPzFjh30u9dp68PeZB7L7OjypclS6Ap+E1+g1Q4G68nZpnM7HlG5hVf+n2UdvLXRDXewwJPNhod
Qd44dvmKOW40u6dY/szI1Tt7GhXkPZWIl8Sk/bsICvyYxHkQzfsBBannv6q3MEDYw9idO9fKX92A
iVkOjkIrGcd9V2Eus5y8/ImtvHiqhwR4J1/zryAjrlpMXBTBhZstEjkhLbeX8HQX4NYBJr9qUs4B
/wNjcgdHEqyPYfOXmyfY0eJsKW/4ilvPu+HFTPc4CWAgVlD0W1E2fxEanJ9pFBzu7N72SubcoAO4
DatVYN4gOUAOxlWbuOWqLMZUf6mycPbjbIbPauSKAYGEiXsOvoXD92NMYydioMDfEngdAn1vxqe0
9bNLPSKaCoxqxplugRZnTjmDRPErYJ3P9R2nwrC01mObBvqhDFT7JJGyEFQRhB3hku9RKx5Msyis
8UVG+wLofEIgvOVR4HAVZPE20lwx+7vUlut96DFYkBVE8mGXgqFpb5yq37d5k+1GidiXmx+85dUx
sAY/Ikq8HIAQdseppUzAxpv1Vcp5XrFdu/2x5sTYuWvP6eqa4rqQSMYIK+jezQHTxy01W2WJlOng
7bjj7gy2fiZ/A5OKs7AWPwxCjGxeefsod925txgvVtrk9iAjKczs6WN8jgOct2DW0kdByBwoP3uc
0+jkwWH0Z014XbWHuF0H6Bv+8tVRCxERkee8gAnIx4AgK3uC4b1MF+BZrlbsAW7JEoaFo2DH9GoG
jOP2bK93lHbQB0oB6gHsKxxgm4/xLKR1LwN3iriIyePcDemfJl77oydGvV1r82fy6Nkbap39q2Du
4XY0fSTyuYlm+mYjD70LglXiRGLFqqtdxl1NE0DkUsaBJxVHWlqL3j2UC0JjnsmDAcm9WRyy2VPi
QVzI42G/Or2Pu5S2jHqY1GfXzKh1t8N2IdF3mhwrPgcGCXyTme53YbnBb3fp2CPWqqlPQH+7nZIe
Pw/AAUnyS4/4DvHMVXu2EPHRz0ncxPSj7CsKlIFD+NaxSJN8nyWjxeGaVHtnwZTcyuDf4FogoG7w
L7QeeD1pAcREANAZ1hbZENgG/4jQwJ6zt54Tu3Yvt7rfZ9nqdA+CvdgQO8GlMHriFBcY0mYlgyd2
Onz8AvWLOUNeKQKwLgqsICMLVKmtA015R0z4h7XczTylfH+b2T60pb6mtqMoRviPRZifSg/vdgk1
TYWXG7+HWHRefvqVBYax5ktaTeRu0nAVF6tomg9vhDOjiJvtRx6nB4eB6JxDANh2Cj9KmefJnc8u
6jrz6PORGmZcD2QBqmLd6akGG5h6f1gPOY9Ezr+x+qHO0Wd8mGY17NrEUYeQy+CZ+glxCeTSR3x/
m0O5cvjlXRWS9tQzlmU3i7KiD3+xhzMbbpX2ptWYfkNFY0W15P026xBQeAC38MpQTzROygZcyIYN
TP4H/RUIEhGAOwbGYsvdnMwZ9dZbU9c4Lq0JXT+o3Ntc57+CBSAXASgI2Bz0QyIt6S2SvqSHVM2U
N+ZVvc2V9c1HPnMBinEwzfnqRnnsJ1c8rrgAV5RSTmNstaJ2I2nrD+SvZN8iK26XSVqMn1Z2QcdL
94vlMz7pxv63puFbR+DlTZUWr1RceeGTPxr7jmRxFzHzMGERdCNG71DDC7YYigVuPtrGgl23YqlJ
tfGOicRYkoBR6AB7sNFlFQg84UMkkKO5o0wXafN0rPXasMVdWSqnZAUrO3kGQ3Jcqckjr9WyrqMU
lIlsKZHCSC9KqyoPhSZXzWhAQqC37H1fwgNOfXve1nZln5B7QVKUWXOxfc6hbXgr2nHmxX+wbPxA
A/oQ6C/iO0XtH3qnbJ90Q6u6YHt3hbe9bjOBWBCqrD6G7DCOmGyhGgjGmUhLMAEmq977iiU5B256
ckAo+tj7F0boBqjlxgSDv5vpptk7VZt9uNVCAwjSIW5N1PxzYHnOB+YmL+pvU8U0Tc1hkEjQ6GLu
ZSVEfswBcEXa4KDNsgnYxoxt2Li6fi8yv3q2PNK2XKAX3FpI4EXZvIaLkRGnBPA3Vi/HobD9pzK1
6ggPh/+OnROKRxmwj8KWwMKzFoRW2dCYcoQmX49jZBdgPDaGbekuuO2G1Bo6KxzXAuNyJVr8HX2I
8hwMfBuwkd56C23rzS00pIoy7d4sbUBisSm8hxTNX/HQ6CfQ7RA5XAiS/dr0u9ibG0jgNiJ80ZXX
uGzW15oB7Erv9OMMqWKXV+MPhwoX5jAZmQdBwsc0mkATYcr18PhsFIMiTRlozUDXUChozBjK6dSA
BrzGGg2na1Eo+cvkEh63y/1UNze23JiCOMb0FZdTY+98r/gH6rO+Zk0wMv0U3aHvceyC4hBPJpm/
SJL87kFanKhxWt4HhPIdy9gpWhJ+sawaQgaBVN2xTqsPfTxxPyEaDUWBepyE0qP/XFhEouGvhQgX
W0Ay4aYo2CjqRtVbp1ctdGG+PB2t7d+0ZutrG2QsDifGWNte0zsudi1XFIxuz01Q6EMwhe4uXtCI
bv4b0r0UZSylLh/w983bmSONQRmbz1QHBiongmZfZXjA69i/GtmQkC2ua/vU23BOoPbbv7xm9P5k
8sbM8gkDKUAr2xzS6Z2IZ3+rxmKJqjVWUWCH3Uc+94gKPndkyphtJJrUXLGYi29efFKmeenTOVNQ
u8GV4A5aI99QmfRkc1hAl1WorxhGNQNVzdBBd8t3d7MK1y3EnApX34Febv/Cdq/YS+P033E6pn+t
GuxkXsRZJNpsonrxRrcsJizQuN2AWTtoWlMzvmf4uT5sZjWMt6RL/QnZahPGFBDlzZi+sQ2OmcbL
4nmmSeQphEOPtX4ZoFTNcVR7rfqnXGw2/E/+PoNMOHq4IU7tiGi5LVBssL6XJf7XrOzaa1tULbpJ
q08cUuubdBrrLFncH8p25GRhRhEjAxM+GK6IuU/QLra/YNN8YAp4GuG3Q+9HZCrDt2Z+q33EPYGS
89AaP7gkGMy344B5DmcryBcHU2CRFDVFyP4tLE6t33O41vZJ6pG2BLTagyOL7FXe0l+2L9Irelnx
ox0W0DZ+sXu7xlfKvtbsw8GUF24X9eNqtBtZdJtFsFhoIFDFe2Y5bb3tj3lNjQtUuBCZNkBdpwNl
5yUgk4862Dt4G91Tqu+IqsIgGWO2Is0giXPk6BABcJ8bDWV4z6YbUSOAZNrNGhMJtk62ALj2jJOt
W+l39Z7zI9sP9EHwW2ReNHNT3S14fngUnA5bfR2v33Fduvzwb2aOKmvPSZ/kuFotwOw2/x9IZPfJ
W1dnvwBh2oXuEB4Ch5+U6oAP2DEYL5A+78jL9lffgjpWef0cm7WLLFc4/1nlyGVTJr4RJqTSqDC/
gjlo7og0pd98z8wdNhDDilsIgqIe6amRYgBwTqN+RBNePqaao4Dta32cS/+tbU236Xx+kUnE384q
ZEu/DRc6QNMYB9zlY+HivfEckz1ZrGQOqyMhFpQDDwqv2CUf+WuAA0+/CpmTkRuIC7LwVqiCCtVc
Eqzzm0wxVIVDuh9BEVfEZGd564AZoPuGYTpvB/9xKtL2rXYh7wDhTZNLaAr3jG+v2allYeNpO8td
m+uAr/UQ3IsKmYy2vvKQjCEPzOSHGGlYt7MGpFljCbtri+j8yD4jg/5a/SGikuyBRCePKm3F0Uyw
4nIWhziIpD4HSULUVsv6MDmQ5OKxSx5Mq75B0VdnUU/keJ05gKsfr5uFe9o9ZVJ8VrCOc1JwPRem
jp+Vwg2Z+A1M1Ap0Y8EG86XCOLWXXHIejU+UIBOIDc4Mb2jIm+C+m3o+mqF7G8qIeOTGLhAN+akt
NlmloqA5gYfd2tMHmR2zABMVdzV5YztXx5E3EZotx9Q8hDSSZoROwGT0z94SxBFnCcCXhKYlbIsW
qRuYmNxSM76fQfMnuY3LVdtOP4Gcxm+txiQqKfcCJAd4BZfAdEC7rF7saUnofnEHdlugZfMcW47v
2AtqNZjBGGPJZfCJV1MXSo2EhCPgLvxHym649D6xAC90l3cqryTaYuyeseAQA1fiVwA6Is99rsGO
HDxQbbSIw8wMDx4OiXtoXRn5K/wbNNnNOyq7RswWDUpaiW3YIjgtYrJkQdnQo1DFBsQTwJ4hLG1K
EIV7bjDfR8qZwlOr1+ZgCYwz42p1R148RugenX3I/WyXSB1cSryvO2Y5TqNh/GwwEB57zDLPbbD2
PFs0IwJMyCOk6PkE0ZPX1e8Z0hc7eIuF/eyX3rzL6+V/pJ3HcuTI0qVfZexfD8ygxWI2KZiURZAs
xdrASkJrjaefD/WbdWcGYYBVdS/6LtgXnqE8PNyPn6PfT5bxWe0MqOMTLtUmoz4BttJ+bumdu48b
rrq8YX+UBkDsRGqDaworEfwMCGOMDuLXVVnA7ZaWHBISpkRakgZDLSWnB7StgkMfazTaQK7NQ4bm
63qsR1x9nd8pDk0BWktrKLSZLUwPWXYNfZYMyLuNqIga5VeiVGIbcKdQv8RJiwvU5eYGOi02LlRA
EjAlHqzpN12vKKd2aXdVOFXxjn2l3SDHNl3zbGkf1QAaXVh7sx8EPjTDWk3xivQRTcKd1Fo7heco
uESVrpIK6AdJPJ7klqbgK4EXDXFF61FMj4wE1PxZ43DhAhX9YE40qHR6RUdV6NWfqqqqn+QaBUe/
tOOTPw5Ikwe6cQCL+5WiPxVBWDXvc66co9n4MKwXNUQLNGPvgfFY10kEZ4DWOjj7Uf3SDlZ5X1O1
p5+I6k+tAFJOAG/vOqSJDr3Sf0UdTT7RWG9f2ane/kSWyLxVnIjCkSN/tzotvaogVn12eudrYNkA
2SrSBdTOfgDlVY4UbniVhgkC2BJ0bnbRAwPRWwSzOpNEn5yfDB3SKIWWbzKphndljTT/6eh0HXRf
okXeQXsrH9ScE19o6XUrab6rGk36rPNIBB/eDOTsyU7fsqm+lw0liiLNeS3YAReR18nHXpXBjdaK
vLMsKTsM9OsiSpLBRUj0th8m+i9BAebH1ufmazyKTWjxBXTChcNpkAKVfh+yL6RuxgZhLAgPHcNq
biP0LQ4sBe/uQB6PdpL9UhFLPEDnlHxrRnLchtVKX0vkvMgsaA3NhvpzSVz5jtoadFOyN3wh2HsF
WWaSYaX7BV3T4VC1ZIn6DphCFOU/GBxHOh/o6JjFRfKIQpRdBPXtkOj6rq7K6inA7VwHBYSYYPwo
TlBSVTO61UHfIKJCDUOl8y02oncGss8HJaVXVg95LlkDQik71Ru9GxUlE0IrawRAzJ0mT7DMtEh8
gI0CyVRb1XTrOB10xoEdf2o8YJK2Sr2hjrkaDLlnDkl77Ztckki0VRWs+FUNJKd/RVmSPHKcWPCI
yHD20zAyDPk1FRppH8d0OnaKNh5BTdt0jtAzIffIC00ZTZIOmk6Hpmu0kxrXNKJXI0oIlBnvaDN5
jOLY/gACKNqXWWmdgLXA4gSBB71abYDk4zjXb6iihXlLEAC4ni4ZGYIaS6rvjcYsqTyAsqFWoPO+
aMfCP9qd9ct32s6nTDoM8ytfgruKFinaZoxD3o86OV8PdDL0txDNRebY3pqA032iQKNtKkidffzd
3rQJKqmRKp/AHH0q75GLJB2lod5TwwMOdsExOuqtBsSL0pzoC506fu1b0FmqKUFsDmshYDXfuK0L
n0QKqI0fZj+0v3wTqkIdTl8pKX7a5GNPAHCQvB7tcf516a9aSfVDp1HRD1TOOcwQ0AfObKUyrngf
2rB1pwFEP/L7ErrMXV5RprQTvT+UpgyvF722d2SOSNr3xG+7mouXRjcrvq7QeILIFFaz0KZRpXVU
iIBjs7qnkjV9NJFDeOG/Ra+gCaRj2obSUW+Dkd49UEjgEOUfUgv+kjxc+SM2tZCXQoyMwFAyNdpM
eKB3tO6bms2Nr1MSpIE+/lSjTxtxwfszXLimg+WGl2lHg0FU38QtaR445O2jShEPxhDNgh4kMm5V
JQ7RBB2utJJG5IJ6KUT1XSepHylq0xipqyQmTcu81T1iTC4OupoIFI9FOlYP0IYbx2pKS+ghtOKL
VYU0teH90kGDF8jgI15Vl0h9zuwfJKkBogGP16sW4hrTAM3pG9LJVrrwBJ6GQgKN7hR8tO611vX2
vQpJF5yqZJeeSg2YWa5Ru5oKD6pljb1YhSOYgbD6aFMav7K8R4dOBqK9WZVEngC6lhKYGoPH6D0J
QpiH6Q0D+znXTrNW/+ITNXwuM0pkU5fI932QGS7I8zn16xvPclHQojY4Dv31AFtBQ1bk5A2qvFTC
abwC8W0ZinJn9vRLwk7+OrUzXlKFjVYO6SXnMdkemyZ81bkgd0lHsoLUun5i85OQ03sdGhpQayH8
3yfY7IBMyBCyzayskkQ0EskOxVeFpiOiOufBQIUEgMxQfeQ5rJw6GsNphbY977ZUFM5NhOqcp0TD
tcpVBh5WGt5ZZLfl66EEiYzWWGwVT/lAD68HsArPRI5MVSt7ZycJ1A+FzbKlasixMmC+N7L0E4Dy
j1Zj4ny6FDnjEClh0wExAFUv8CdewDUcsmZ8mNIRPjGEiHdOSVvsGODXpQGSsoYfuo9KyXieQEmB
zAurT6jDqCe7SPqXODBM7he2Xa1SVaWANlFYhkfGDlX9TlWBs3OLK0BXtJb6KpksfWZECOssP02N
Zn/PowaJTZvygO8Bn1qXSV/UYddsW6fbVLf453/+T/H963NIwPv//kf5vwDgkE0OYSuGGg2SQvPT
n37e0FTNUQ2N4o+hysrl51sOLK/uMX+iB/q9P9HEoYxf1k28VUbHhOEQtWuqaeiyoL5Ons1qo7LL
n5TpfrQ/0iBnxjQo0/f4h3aYItl2dN1WSVMD2LocSiEnKmWoXILO62s8HpAKp/IUj3f/zYp6aUUv
jSmee7ieesd+4WTmL2ZAbhcwnXRPUK9drZtbWn4WHrpi1XY0XdcuzcUyr34ttMonLh4u89Hb0JPf
+v7897PtBV1AqpSyUz6VXyjQoOnz336+cfn5gjQlzdj8fH08Wskp9w7r31fm8ecwbObZzY//9z+2
Khss99n8zJvv7PfTUmzRZuaVUOy69kdHefI7aMwAEtK3uofJDG6MGvDup0l6Xre8NXHCuWyAWnKT
6OWTZEAEeyjajZFtfd++HFhRpH1gygYLA+CS7vLgPy68cCpHGE0keWJlsokG8GeaYf7T/Bjy5e+3
HAKivOH7PkVmRadh97RuYN46b1feQqcL9gyF9OalgZqKc9GaUvlk2y8l2EM4v+rv6ybmNVwxoQhj
INOOBlXuV0+dPhyBXuzalpDK/iSBesx4y6xb2xiQIvgvG3wSSHyOIi0yYOL7+qbSNzbVlgn1cs5y
LXG0cT7t4CgyesNB3k0bJpb37T/L8vvAnh1IWLN8BbRg+QR0Mu92FCXWZ2nr+/Pfz77vQV2egW8q
n3oCW9rWX9Y/vzVD89/PPq9IPJ7iiSWH1YieRZS5++Y/jkBwWagVJmaY2OVTRVSJd9pYgPn//mbT
2rphOQR4tqELny+47Kly1tXTkKIEQGQeRfuOt4s3Pq1P1eJKnBkSPKBdSylAvqp6cqjWoXIPkdO6
gcW1sNEnB7yv89gQ7r7Uokar1BE04jPJMU3CZvmYWg//zYiwn2yP7jMT8fAnM4STdzJoY7aoAWa3
62YWXYmj2za4dVUzDeFwt+nUIb+o4a1O4BaBnbvaCI+mu25lce0dGwsKRCCyIiyJ0dWSjXAR1y0U
ft6dhvblwfy8bmNp2TVV1Szd4cVtOIINBNOaxtO66kmC4s++Kmh4/G8GhJvPpNRaTSYGnHrfll/C
stowsDRLuqzosqqpCkMQRwBzMDM4FU/p1xoVweFEzrjI79dHsbR5dcU2bFWh0cYWp8lLGg8y2qZ4
Mtt7Kfk8VO8aZSMUnSdCPOm6aui0Xmu2YmqCr7KdxPa7NAZ8MaAc4ZT3kmy/M2C0jn3/lh6OCZGt
IduYvKXlPzcquBdy1F1JSg/spPV9pzrf1mdtcWnOhiQszUhxrU+7pHgivW76N15Inu7QtI9/YUUn
bNBllIR0S3AsmW9HRKZ++UTeKny0g+96/HlSN26SxYkyKRE5CI9rpi2ceFUmz16AUn8y41ua9c2N
xV/cX2efVy8vqsmuO9qkZBafAnykPnFZwdS0Pk+LG8w0zXkXkxvQhRBrSos8UvWhePIpNFKXIz0C
3eJcuI5J6V0b2l9N2T/2xJgRxKmZjDH2EsKSdHoZgVqsj+h3yPbmzDisumXqs48UzozVpDBft17+
VFmgS06Bc2PYV9C4UbqmrTP9BlnSusXFdTozKJyXMMhTM60wCCsmuh4BLEv59bqJxUPjUCV1DO4X
TXz4GkaFRHeGCSQxlQEu2PJHaVg762bdzOJuODMj7DiOvTFZKWbgYED/7QTff6meRi06dNTMfAyv
25vPurhUhqzIumGwTpYq7L4SPgZ6O4Piqc7c2PuResfYui+hye825m/ppJ4Z0oQwnwIejTk2huxf
YX6v6e/Wx7G0AwyZtIRiUNyWnXlez0JKGViZgtQgn9cQhgO6jE7QxggEExrIfAcaIFBHjv777r80
4dR0j/BfRK4FXjKl6lrAx0bydGMvCxvttxmNiFJVdcKYNytStEPvIX0TurVlo5/6PVVNqKIPLSXA
9SlTlgakWbzqVHw06y+svRYVhTq3JblVAH2sl71H+jDcdxJFDU+BNSufRceQWM6CU5/A4Aq1XElo
GHsDau/6yQo+r/8gYYv8HrmuMM3EOyRjVMGZQ4YEVNNGy2Lsr1+bfmP5tr4unCywZ1XXwVbtNp9n
ptytJ9PSZJ7/eOG6gy4LsBs1dlcLrrL6MGaPWvO6Pj9LO0NnpVTFVtgX4lmd6Krv+9ILXSdG1eu9
dUfFhI7RjW0xn5Qzj/C/q6BrlOYsR1FUMaaKc3loGiuMXA+uVJrSKbkgr9Hnz7Su0FOz9SBfXJYz
c/PPOTu4lVnRWxEFkauEH2jGUJrn9UmbN/Gb4SBogsvWdMWQ53U7+z5siiZkDbbvTrL2qLX9eEB7
ivqS1t8WiIw4beH6ZPPbbmu/CZ71f+fRIZ+ocYh5XAmG6UyRaI4H24lbATkPsCBX4ZGjgKU2LxWw
9fVxbpkTrsBJTQe7yDBHWYsKEHAptGQJbeAqGh/tMPgLL2XgOMg36wTFxrysZ9MadxTYuykM3F6N
4BCh56OLr2gsp8iXbZhaOlk2j1OLucSamIOCqaQ3mg6x9dg8dOVpgpRc+m8m3uSgCoe6MrBWt8he
lRwqsO+D82N9feYJEffh/DBFqkGhtCM62yY2UsPx89Ady7u4BnD7cf37S7Pk6Abxydy1LatCUD+A
oCWADFG7Ko0d8eSdrgCWzDZCu6VRODpvLcA2xvy4u1x2dllhRrAZuIb3LfM/w++1Poqt7wteNCuk
iP0K1AoMCzT4cbWRiFhyoee/f7Z/tm0TW9Y8zeD7tfMSeaCBfskyuKyNZ+nWKISj7+SD7TdBFrt9
/ThSSN8YxJKHPh+EcNSRNwBECNLYrZv7Xgp3ZfQTKvad395F2YdZZ2t9TbbmTNhZ0lh0ltpgDsKl
npYMD1DYqbSv/psV4R7gdT8qXjPvLATsovo10G3gjycr/rhuZ2tthKDHpFW1AmkXu3bxC7m/Xe9s
3NLKhgXRmWRyWVTIbccucKvrpruLnTvJu5G8D3n4I4ImoMuem+q75ty0ypWmSLe06K8PcWPBxBy3
YoVTQ+NI7HrFHrZdP7j2pyvFv1m3sjhM25zdGZcrncOXRylILFXq1Tx2NeOk08q+8fl5V4n+knLm
P58XgsEUPswSuv3YTfOvkXEV/4Tz1UOrK9hYrrfDUGQSFAQIwAF5OjjCMJBsSrtJidxZnVenA7f7
4+OjIAKuKLDoGYjTyYJLw9/MYM0mccOZxiH8jEhBJQNL2sp4v70AFFl1HANDPLvfRIf5GMGRYU2J
WxSvcORU2q1qbDieJROU3VVTJVusW+Klr1tF08tVF7rZrKJSoJqxkTNaWoxzA4LjpNU70/IMA3mK
YAmyKMW0sRoLFsh8maauztvWFFcjQv29mYI0de/G4kPVv18/EwsTpBqAcFQST7wSdWHTRn7YO6Uk
sdYJDBU0W8KjAkNHsjGItxcAG0qm0O/wHCW9Knhk0y/NKTaCBJjzEy926A+ekvBpIFBP61u92ch3
L0zZhTXBM0uZWcHjjDWSUehPb4xl6esmwTmxuc2zWhbGArFyOpQ0PLtSZO+GZxvCx/U12TIg/Hw4
wSwa2jCAQh3U8kN7XP/+W2+raOcDEBxIJg2WPBV8Pys+D8Yt3O/NcEsn8p9bseAOmxMCJiQdwskI
o6GB9SEqXeKW4rrTbir/GnaBdSNLU8WzG2fIvwjwhLUoKlr9QOcXrvG9dD7q6of1zy+cDn7+v58X
VqKFYjEfFLNwi6RD0mCftgcb7py/MGISZcOgopimePsCXJ3CQo8K8Jy3FRDDFtWPcNwI8BZHYpmW
SpcmDzyx/JdbYSgFsCm5wC2Ha9h0u1c9jNoPsGhtVRqX1sRWQdvIugxBhSksfFrQ4B2FceHm8Z2r
Sn+W4OaRSlXj7Ovz5j6Lh2m9Tkwj5uuNcVvBu6HJBc0qG2W5pRNiw01kUjOzNUd8+sQoD+VpwZLk
c4eoeTOObh4+t9PGoizMlK4ozBHe10HrSghIDLjjoJ+pc1eXnwqymYf1jbX1ecG3I0ZjSHXC5z3O
R+FuuamFLUWFidyiPSd4KGdcroRZyZZVDlrudlL6QLsbqUWlQoh5QmJ8fSCLlgxbYeWd2ZQQkBi0
IBl0wOYuew49RA1yX6DTaAism5n93mUAp8w+/R8z83yebS2PKLTzNMzExceSRpCBrj/VgBv5TpJc
TQI7Pn5ft7g4MMcgn8IDW6eYcmmxpAe1gVSFpUciDbmOMX+U0g0/vLgLzmwIk9d0+DC4XTI3rH74
2nRo7J/rg1g4LHM2DFpvYHbUGoR9YFPkjxO0Wl21uJ+mZylrT2GbX8t9vbE+SyM5NyQcfSuNbEmF
a8al/SqGzWPYCnwXlsMAq2pDV6eDL9CEA9PRSWmp5EUfbfVVtq4a7Ua3v/3xZIG5hcyAlDHuRXSO
o9kNPE076VF1XvQIInTzG2io3dQf1+0szNWFHWGukpLOxLbGjk43bp68lsWGgbevHSJqjeKfrgPy
hcv6cutmfjjWfev7LrgSTooNcw6i9PRzqRltTVWxXx/Pwia7MCfELDndQnFWeNIjIPIKmkHvWAen
bAsIJdYB59tlThJRYAA1arwJh5u81uVSDXy3gTa5r1AGQsmejpYGPjX6Y0EixxlkPMOf72zMEkxy
6RCMi5CWOPIj0ruF77bmPn1FbG198hY3w9nn57+fObYJFhmnRKqC6BtyA5UummTDQ8+rLbjOiwEI
PqA25Nhxqsp36yNCrFBcS+En2jLa4uhtbITFMwqKiTtzrimI9XOimBj5Yl16TFL5WZGc4MYewMQp
GUj7v5i1M0vq5axpVi4NCQQ5j3Z1BclKUmxEMourgqMxdEiDAZ4IsSt6NUpr9JHvVt/l4YSi1frP
X5oonowkoGmedQxN+PzY089CV3ToDn73SjvjMdacO3b+n8cwXMn/mhH8QAPDTjPBte+WEgRFof4y
0qa/PpKliQJYJHNLErxaumDCs4y6auG7dP38bkTy77T++SVPhoSXTS1ZJtkhBns1TCR5rhmBm1lo
aUrqoYogW8hv8yC8UbawDIur8q8xSwj5dDkvnCy3AleeUATyjU9zs1fX6z/Xx7Q0ZaTUVQcIrErx
X5gyn4b/PIGt1u2a25+R/BcnYwZIqXhL5I/ECpXtFxpcpXrgjlD7dA/IK6z/+qVJOv++cHnROwkt
DvI3rt48O1aF3D26b0O4sa22rAgHBP1Hu9RlRmHk76GO+2RaGwaWNpbmoNkA0gdU0ZsykBx2XZ1z
NCCuPHVVemd46TPyWDcQXKOuBnx7fdqWFn3uqSCTQ1qNSOnSYfWZU2iWxzkhXNu9m7vV1r+/NB5D
g0QLb6XRSSHcwXIqJxCI1niU5tbsHmzlgKqN5xzCH+t2lhYGpzgH4vOlItZzjXZCrkotsWNDcWLS
K6xKxYMNMe66ncX5Mkh0kpMiRyHPfz+7FiExg5uzZL6K+7hDC6k1NyZs2YBpGDTB47rEJp3c6dKx
UIbQNaoACddjh2jI+hCWwiISFIBIZqyHqWmXQ5hCO7JGe8B30eUe9bQH60+wtSLlu5X1WrZErGeR
zbFlsSPIrxW7tpuReE/ZI1OwQ2Y+KlCy+qsB/WtGFQakJ2BuLMz4PXUHGFFKQ9nlSOjaw8f1qZt3
qxiy0H9NjdZRAK6I92OBVAdCa80cwO4a7dror3RIUiLXbHnx771q47b/XcNYsye45NzLxyYpsTcS
KMMyCDHslfkIiXB4lewg7YWmfZ//RYaBUse/gxSPrFkGkOnVvgttCWymNMatT+LSUbVoEFOBmNFu
Id4EUGrrdMD2TKLzEHbjISsRqyv/oxHhOujk0aQjGyNT+b6zYLH2biyIb9ZHsnRWSSMavGRkiwYi
YaaAxw99bPG4zM3Xpnse9ev17y/OlENbyozp0MiBX27sli643EEewG218BFCkps2692uKH6um1Hm
74jbjJowuVDgIzJ1g0s70qiWNvxY2Cmkeuc33q1felfoF7iTgR4M5EYdLR5510IzVOxRvz2YSXRc
/xFLc3n+G4Sb1aTFM4KbJ3AlBwKiuxGyo3UDSzfRuQHhLEGIEDrQzRDe9HdR/irp2ZU1wY8N7bwu
b9haHAwtE7QHKzIhopAUQGrPKnro2NyqgY/iZgs+ubQvbAXoNJnGGdIo7Lv5trXJbflupqRP/WA+
SGr/VCftRiFscRS8BGQSHGS59PlnnN115URYrrRZ6DYo713FkWT9UiGS2nppLjlVOjp5m5HaeJuP
NxR/MGWZWLrSCdly5ZQVKILTzA2bSQBViJG/tGBQ13fD0tV0blTYDVKj0nHSKIFrW+2hgSwkC17L
wNsH8tZeWFosMl3zAHETtF5ezmKNFLyPPBIYIjt/CCRKZmgvIZPefl8f0dJqndlxhFcCuOGp1bo2
4BbU4WFXDkGx8WxbvI4cw6B/VFUUFks4o6hJDZ5aT4E7yDBRT8WLl9qPWSvt5M53YQp479WIMfWm
C9njQYrKDRexOJNkvgleOFSA9i5nUra70ZNjb16z4B21R7fz0LKxtb+5oGAttGYUIgUW0R2Gtj2A
ge0DVytGyly/huanhYbS+nItDIZdPbfXzEf4Tc9hHvmdrlZJ6MJc+tgb0s1U9ycpHm7WzSzsc8wA
vLcI93RFDCd9u21TDb4yNxwsitkIs3PIfIlWyh/rhhbHA7BfgaRYn0vzl4uDqnEf5k0aumoV3fid
dmoUY6/W5kaVZWGXE3SDAbAMoJu2IZhJFb1oai0IXdiM/OC0VZpfHMW/nzeFQ6QGA+p+sKu5BZQF
FhRntvW9U5W/WfszK8L1kIFvhWQxBPwM737uOWgOJmBpt2Kgpcwkfb2KBtCaFj5HRPNLVdcWA1lX
N2o/IRcALY6H/EVxiIwJAqJqp8QvM3OZHj6t74WFq/bCrnq5F/zc6Q2jYZGMGiWJPDi05gcvv8mm
aTegT7tubGlHaAxOdzR2+psXJtoQk1R2vfRIuedLkmb7Ouw/rJtYGg8AV1og+Te1RMHvtY0J9b4+
SY9K87mit0MG8OZ8A1d+kJINhP/CeaU/nxUjC2PyYBZMldCtgA0vfTfyifLtO0PxjtCqI7v+FyXk
2YmagD7p86B16XKRYGsgF5+TykjH+hhPCMAApnGgF16fu995aCG4vLAj3LSZSe9S7mugTkfpwZMM
SJ7Sq0GuT2H5PM0cYnAW6x4SnwEE+TJsQDbKVvlWG8DsF9Z+heA3mqj0MviDuR2hSteRMEtjKubD
XTyhgAXnrAxj9fS8PvR5ZCs2RexYBAkPkCsCGwv687B9R6/Yfmibhxa6ECPvXbN5WTe4cBQsogxZ
BoSFCxZ9cJ9FZZMVdsCdoh1i2FfrrQfwhgVxSJBRaZ3WOAQz4QMg5p3Z/FwfwuKcAWsApmab88vn
cleOsVb0ZHl8V8keE7TOgyPyOE78vuxP/V8AvSgG/GtrHuxZfFv0jow2uOy73nj0tTsredGHjZBp
wXNggnSqCdPN29rQoFJ6CByDZ2h/p0RXSfwgF9f6o7VVhFpclzM7wrRJreIju81LVHOeYF4p0m/r
y7I1DmGqEjRgdOoFPGjCo6VeV5CJZfvuJ6J7f2GHfNFvaBlFLeFmLKVKanM/5WVjWj66Pd7HYtA/
hJ0OxzWySjeRhFrsn5vkiQORO1ckiyWYRPDGLqyBANYxMv+dPTpINuCz7pIQzfGom5wrp4/zX+tG
F+IMSB9tR6ajVzPeREtVrat1iXiQ60iPVVF9o7T4zfM37pJFIwphEqgUTrxYZK8VxMbQ9PBduf7W
wJ4QDR8G/y+uX4i1KUCCeOFF+gZnkQ2NCbNi4HoRJNgGyr1/sz48aIEcmoTJYhCDZnAtATAM3Hxn
DXehczeLieaf/jyuJMsC2FABo0deRbgfrJy2DIREeVvIr1F1G5R/3nBEMuBfA2JnIM5GR28tJf1g
/kB0wYcGDmm6DJ1sFGUP67tryRtQ+5pb+BgRnDaXjq2NE3i7G58XtXQrHW1745Au7SudqIGat2G9
LX4hopC3GQqbj6UJaRgsjMgPWMV9CyX1xtovRUNnlsTKVz4FGvK4VPDnlr2pfurSBr3McZdssR0s
zZhJxh2oKc/LNzdnM8qeSRO079roOyKiPdrIQCnZRly8dLmdWRFvz9RInDad8zaWnbyqWvcub41r
uHBf/Ni+JvbcO/GP9Z2wtFQmxaQ5CWXzZBLuhVJtIIs3dSzCQ42sGqIimu6u21haJLroyBxqVEVk
EZ5iTnkM0Av8gwqBpCK/SxXiKQuxaeX454aoIlAXoT6mggm+3NYdgmfRkGPIM4pbL0egLtCl09DI
Bz+f/qIwxrU9pzrYFJolFsZ8B4WrJKVtNFfUPUx51lb/+MKWuzAwT+tZ9OHQvmB0sh26vSEj+Ius
71+4ASzQK6yDNpcN0eVM6FJJua/T+RplO0nOdhuba2HhgQmA5jPo+KKVVxgBPdxNY3czjh3RFlgu
4ZlEE8Hyu59V/XV96ZeesoAq55cR25kKsuCf0ymKW8+kjuh13r1d5T+Nst0HBgoPbX/t+5PbVWhn
Ffqxybut5/r8bSGOP7cteiETdVndz7E9UW7RhvsUnF8v3zXIoGXGa1mFe63f8BRLm4M7j+IIrW5z
BvZycyTkQBw/IfVahgiajqdBjvbrM7rgGWwAJBB+GCwi0O5LCzVC3AP6pXTqWUg1OYi99MYhQXTk
L8zQrAFixSLaEXPI1AQHWOIn0lwaLMGoxtu2dx3ozkacvTRfVC/IuCtsEjS9L0cDQMPMJVMJXc26
RnMrbzcuogXPzV0HBvp34unNsyQtu6JmV1IQidO9gZJRdw2Pbmfauxwy59SwNqZtId6GKUPmfc57
jkZoIQ+lpWUt15kW81zN92MUU9GeRc2vrcC/rqwNv7p4uOgVmTvSKcvpYkU4Rx6wjJwydhFW3ElF
sQ8Qdwk6BbfU79Qw3zntY+P8TI2t59HvZnfxaFEanpMdyE3yr8t1IylpBbVKDyFYM+sO0BMCqFWl
3zUIaO9I96QHUytsylE5KvDkF08Jir67zujHW9tMoYk2s3svrKIKOSMreka3s6bZ2XSOZW7/DKyx
uG17CNcK4teNgHHp/MxQb4duBbys+NbOVLs17LqIufXi97k+gmXSuSZQuVw/QEv5ExrE/jEkBg1m
nBdjE7M4pekMu1wOb+oyvLd4SeaPddFdkxG9r3p4rHPzADfElWQkN7XqX63/jKUDBoqKpDhZZFLW
wivJzEq/KyQjhbUACa9Aug7+ogBon1tQL7eCBQXf1FpYSCAclu9a/bQ+gqUFIwIinLT5h1fR5fe1
qtQSjlvqQqB1WyXvbeggfPX7upHFaeL5ACMQdCNvOGEKRY1T9I5S1+hUiHoPyRbOZckRWWcGhDs3
LHUtKJAgdkGhXLVJe+xR+YIad/hF3ea2r6DBHVPI49eHtVQhJrtAEyS5QoMineCPkK3rSjtyEter
0LKJnL1volAR/zRCKNItCMKOTveImMOVVf4Igfqsm19aunPrwuZrkw5Ofs+i4ay49yrUtzX/yq63
wBbzjSf6IghATfr9KYW/uXPBPSLHGfkpOZRZMSC7tvzixgtKeEIS9aYnL4D00AFvdjup3adsVO/s
IXrIW//n+miXwip7Jp/93RiKa7zcqI0mBW0aZ2zUkiZhHVmBowT71zGkqxedDy3fONoLs+vIv9l+
gE5xv83zchaISlmqNbWTZ5R5sz3YvX1oPSvd+z8eFO6djAdELPyv2FLvyFk6jAMXaB0BOAKnh/yb
cjRaIlNT+vO69YUtYUAw1Rup59mxi1SvjgiTul8fy8IZZBiwbMw5VrjxhEtLa2m0MwZaBSPtOVQQ
7Cvum+RXmTy06RcLsbp1a8pC+HluTowFEFYBJO1hzlafFOmuKm+UxuaKfjDkFiLfh3C8cvSvqFoh
Bf7S+M8jjPWZ8m3ov3ber8y8kpxf679owcld/CBhg2qtNnW0+iYuSgvTk9LdrH9+Y3p/+6Kz/ahr
k53A051AKSLtnempsZ/l8qnLn33vYyJ/WTe2QA9ExPjvYooweitT6s50QqyF9JFPnyv/rhi/yNLP
wr6rvWYneXeos++8RkVO4DFpbijPIOv5tP4zls7g+a+Yp/xszKVC+MLVnrhS/dIWu8TfTVvUGQtu
hYHOKSEkdOl6nKf9zMRomcU01axabLRHY5KQwE2uY0d9BL13/Tej+deUcEBaJya/j068Kyd3qHoi
MXXTbNEELUTIJBuASVK/ouAsJjeBkBVhZuCtCzslYfvF6e3DeJ/sa/91fTBLu504nA/qNNyBW7+c
t3iwuNAgSHST6KrYKfZx/fNLy3L+eSHsCXQoKlWNcZTRNYIcsv2AOEuzhVdf2l/Ahbi+YXYjvykE
P2wKp9EaNXaRhZOTm766LtuN+3PLhLC/EqeeZnHymK5H/ZD4yNkRy6PwsT5di6tB5wAIcjqiZLH7
TS7NUe8VhEycXWjd+8lfXB0zpoqIm8cQqZ/LxZbsqKUNdSTYRpJqeAedzcbvX5wl3gxgH3lFvmmA
1Ns6Mkq559ngz+Sa8j7pEJHZ8CZL4RoxIm2JPLupBIopOVlRuzHzmaWisFGJCG9yGey1Me2LCiEf
CYXdUkKfwUdip8xeKjPbq463wXKwtLGhB7DnDDFJaF24hUu9z4u+TxM3yGCT7CvPODohgj1xGo+n
Bq2el/WdsWiPqBsgJs8TqDoul67THVRniiR1Q2Z0JDNz6oLPFKrWrShLtxNAg3/MzD/jzI3ObRqa
M0CtEPXWfZ+aO9tP3yVxcMx06y6AzkUO4kNGeiiwplutUG+6zDl2evfVaKLXRk3etWFxLDTzwSzt
9xu/bXZFQgRL5w7d2rPCg/Im2zunyFR5RFiTrO93E3JdIlc6X9swRw0phvOji/V4V6LrcsqU6N6s
y1Phj93G7ltciLNfIdxliuxNaoGInAv3/s76OMk5atxoZOsf/mq4bO+5EZZVFw5rwPVcaKWRwH8c
PUhSdkIw5aQFXNpRhoRvH7wzB/25ssZHhDw+mONWoLI80H/si4g7pKrhbvGx7wwv2vDsazu52qt/
kUGbC2vcctZ8lkTXHeZpWTZ6nDHKcq817zL6meXwan0ul9zSuRHBede6XyZyEmZuZ3zLmmup+z6p
G6516cKGcgFKJ97eb+usZT06lu+bqYvG1FEu70ek32VzuJaS27IyN8azBFUESvqvNeFahUlt0EtE
2lwr+EJph3apYE+SfNdpdJsjyuqjy16kt7r+QHPtho9YchHntgXPV5R6IacqtqPW2KX6S+cE+9gI
UcWNkVL6QG1u41JZSuBdjFY4chY5ADmo7BRVwfhqQNy7kF+UIUMx+8meW8TLo6IjBYYC959vGxhV
nZlaSKY9WQgruir3rWRqyNnQ1GFrt2PyVWm3oLpLG4eEP3uGzM3M2HHpcfvCqgvYnImQpuplMpy7
NFNuGxlhPn+wbkJvC0uxuHfODQo3SZ0gxtVr8wO8ugrLXYyGD9q69imMIUPddepTYl43W3jQeRSi
756v6rncST+8WIDWzKnt4REAbI0W2ilXj+srtfh5sAbz9YS2jYhIdxLdr1WTtqIcNrC0eCjr63UD
Sx5kRmb+zn2R7BdWKTEbp5lCMI2d8dzlN1L97EUbEcXSGH57QQgdFRIksz8+u3qbvBkiW4uBmGZ3
affJCjci2KVzS6Ay3yU0v76h2faGUEXOjSFkkInltoESi/QE7JBuh8nVqu6YTunz+qz9buEQl/3c
puCnogTWuTIENpv5zRVqaHtYeE5+Lh/aOj7GUPD6ZLnbNDnQ4XSVl8GVZ4YHUsIkgnnr2JlbJiiX
8ze7ye/TJriHguQmM9DcRikQFbYfkR4fQ7W9Q8hwL6XlwW6bm7x27jTPuil18yinW7IdizsBaTnD
5GVNX4ywTKC0/z9p19UcN650fxGrSDC/MkxSsEa0JNsvLEfmCBIMv/479K1dczD8BiXv3n25pVr2
AOhuNDqcMwNvdxkpZMe+8s0KDMjH29u2qQnIruLZAo+AQbxLTUAEm+pWUmO6t/eQ4ZEMgbVsugAU
Gv8RwJdOCSavIoYW3SdDtxxdPU4AoNW7fGdI59z0KT13YLQGuJlsiXZvUwlXkrnnpkrAx0csdCD3
kt/NjdOaH6PxqaZPYQUKNBHqqGAj+QmjIhwMEhF0oRcdC7p48liWiZ48mymW9WZy96ExojHRLlDM
DI3sUFLDYa3ugDTQSRLtaABTrynnT2h/eNFIswNd8TnXMWmkq248AjtwMF7/k/KonKdiGepFoOfE
iG0C1MoOdaVZcB9vWsDqDJe/rxxVNYJm1Jxh1AodwLN1mLtnVdTcLdITzsqMTkqI2ePk0oq5ofZx
AlBdlB+njO2y6rtiC2IakaJwNz3NOr02QxiE1N+poMlMG0EibqsUaOOlamNcHyNNV9jmUQpY39nG
sYBjGBryKUw/Ipkgh4+jci7Zo6U/SzN1muyF1W9FDvLBytdo6GpqBx7CfZV/UqpvIN4rG0FpWVl2
8spFr34Y52ySySwisLgkQOZ9ZFXqWWiZj9oneToSOnm1iqb26qkn3+b6h1x+Zc0uDn+BmrJkn2/r
7f9jR//sEAAdL9UKk/+lkuTwevmsuI1kPI5o73MSpdzpiEvmTnYosHoirfWksQOfIHU1/FzgTh+U
UD4B1+nH7R+0uTGWqoCQD7fmVVKJTXRO6wmDxHTqHbU7YtTgMEihR3XBxb9pTytBiy2s7Gkeem1W
RgzkaGQ6lahL07K966dO4PW3TAq9kpggBwgZMBA4sx1TKYzjHPf/pOsuJuuoMbi1HjlGmgLSMtrn
4BK+vYOburUWyVnxPMVRO7fw9jllIIna2daXEXnozj5nieyOMuY0MjBB009jssO0kEuk0TeGRwq2
TxTVRb9mUSBe0000hABaGX1WV10Uii2peb3MJJXz21TvR1DOFsOhrz/oIOJk9Vet+zRmT7e3YMux
rGVyO2CQOFfY4lh0OznUTjzHh9sCNk91tSjOc5UVDZU5w6L0ofYx7uWW9WfbkJyZdp6iBX20vy1v
67mCEBL8iiqKiVcIpR3YaEdzgha1dbJnzegNoY4CzfBgLGMjGREsb3v//hXHRyoqYWmvEWgQsMZq
9JYzwXK2bA+UrxbsG91CwAe5tL0yA+K/KcPpEPT36myvYwo4KXe392zbDlZSuBABuqz1PfoanmqG
6sf0rBl3ZZHtgUAztkHJnrX0Q0juU1VxzPpjDQzbkD6P3a4oBIHlprKsfsey2ytPAywMIoUdfgeb
74tXMEoz6siq31r3hilas2hnOXdDe5kMaQpZcfxVys9M/wH/mSSfsql27PS10Z+6aW+kX6xmz8wa
nOkL0ozgybMZ6Jro30ODONB0kV66XPDclbNUARzpSS3PcvcigwA37Q4paO4BJezaYeKAKcQxjHMq
ssutxhY86pdBJzSUqACcuRRtzfWcAMgOA0j50PidpljPHZu+pHpdOBit/2kYTe7LsRLudKNL0Sid
/kom0gZ9Un4D97MoibJ59NByVBUwqoteh8ufYw4jYBWXobVWa/0mkp/ixPIkvMKSNtvlbeb1TPT6
2wDRVrAFf2RyxgUv3Nq1iQE9tG8+otHJZxkBJ3brW/K0kzrmaUX6gRb065iGB7lKPLhKr+6Se6YS
77YJipbPnYZhMVIOy0tAm0wH4NpuYhwzs3XAL+gP1kGu327L29T+1dI5S1MkVkqMwE3KFH4f8+WG
Ff+azPzrbTGiZXFGBhb4QQavM9xjeyhV28v717qDBwsbN5JRaIOu3Ra4RINXd+hqXdx9ppdNB2R/
+OMkKoOwKX8U43iMQQZdTgD91WrN7Uvmo3By+Au5SILLKqZ9Eb5w6muBwTwHoQnyR3H/oOT0vpTr
zyA48Is8u5Ol8piAKd1kfzGvaOOJT1TklkADwndVVSb6LpUS88XEzg7JXB0b9Ox16JWpdV2ws5sa
sxK1HPXKN1exUoVaDGNR88lnivSszL3H0kLQbLQc0NUBYprFBI8TMDf4OlIxdonWyBCTlZ1DkzuC
VorCb0VdPpv39koMpyfl1JNasiGGhN3XTNJ+pZUpWMmmKq5ELJHKesPUKCyGGR4NUIsPsRrfk7rP
HWnSGRrsMCCYt29zNvkVaMoFR7W1OAjGcBMBihW67i4lR0D3ZAMFTZDegvEcaNphIwhLtiTYIDEH
CBt6lq6aloa6TxWmoeHXLI/dY53+x89z3slupRTJCXxeKr5MyddQ1NSz+fMXsE30YeCxwRdHu0HC
z5/RUo5B8McElKEwIUF8sWUuqPX/K4JbAubacrVX0OCtWV6iuwVzY9EubSnYWsTVMVdd0us9orYu
vLOB6mXWzAlRbyum3lW07Ceu0Q9S1Lq3Xd2WhdooiKEIC6hFQPxdalcVgVS3jGfkkxJk5ebOV9X+
VcujRzQ3CzbxWhRy5eiJw/QEWsrwv0tRJbg6ABxdpE9QQfQ9Jl8aRCI0NM9VZRne7WVtxGJLYh5h
tqoCR5bwVXspKWY7XbiUgLftzvMPtD8485Q6UrWnw5us1DAj5HqMxE8l0Ut0c6GYGQOdLHDgrvp7
zb6biRbWIFYyBsyPoo/ZlYda3SNCaxXHAJ6NSOK1fmK1KNbbSLSj55KvHY0D+qVrgkd9M0gvAIV2
kKlGokeQOthc14KRbploXcUkz+UBhsMcNqCMANjZZFdur7d+rminvLfvySQCVrs2B6xoJYuzOMOQ
ZltvcRdmZgpsfOkuK4jHJntXt6GXFIUvd2BqLphgzHNzibh7F40BZxGvNnNm1AaQHjAg2WteW46Y
V40Gx066U9aAv++2km6dGvjSDB1twMi+89XoORxrvSqBm0PqH/aELk5YuikJYplr7wjIJKQffoMg
ylezKaQNlSamSCzp0zwiqdWg8NaI8KC2hIC1d4GjBIAuygiXmmGSfhq0DgFTZQWYtHD0QoQ5sLVX
awlcwDIMehaaC1bJDFicskL1HtFfEqr++48EFGVo3jWAP3xFwRaREOMQPSqHc3hqpGNpOOMg8Lib
rmktY9HBVSgBcK5IbjtEtVOVOqMNionXop08I92H/eAM5Bx2j9NIHUX7eHtxyx5dRmOIIFaL404J
sI5KPqt4lqRq69eF5sTy5xgDp/WcoYzJAEAg0ovtU/uzndypSZ0StUyHxDrRP/YFmElZ7qWASBNY
0kbO43Jp3DUWmxR93hMEFcW+iT7Kaena1UEhv+L4W5tnXpPfDdorJhQdTT0VgOTWeuaq/dGMg9t7
vOVAVnvM97FUoIQDDRrKFabcxo486M+k7E9Zm+/6hhxvyxKcp81dqEkTWTZq68jy24/KdI/0vi1n
ToicpzF/NkXjryK9tcml3iaURVql4/k32x+y5KdMWgwUQWHr7z0YxBb22aRcevu/K6IJPqFo7uZJ
QG9CyLDsauPJ1Rt6pZP652A/MQs3evhZnR/AvOEYQ/7f3AHfLqFgVCiLJSzZ7vyCnWvlOPbn24e4
GN0No+Sn7ZrkH6NEVPSaaeQYtfEhjRVn7HOvNyWBpXDili5fACACwQhtbRgy5u+cJG5nfSrs8lyn
H2rpu1ZHHqjJ3T4BQn0rkMXd4VeyOOtvx1BNZDksz9P4uYx+2bgY7CZxlbB08+KB0jtFf9/1/Vui
BYJaxF3IhIGk9lJFtT5jWZOM5VnB8GqC+dVH1XBmUW6fs7tFigZujQVv0wZSAx8H9UrdTnoilWf4
EjS1jolPP032ISeHZvhxWzv4xN6VLG5FUafneLlBVoW8Xl40Tj+fNYyypObPGVO7vVR7sXZXDj9s
OxizXYF74/YvWASs9PN/P2DJWOP9iWlQmbutorAq7B4oBefiZMr+UB5uf57zl1ef5+4kW61pq05Z
dZbre/QHyeleik61ISiMcPfQlRROEy08fC0LyCPnpjhFQOfVjr329d0LQT87lA+kBUv4wN1A+dj0
caMP5flbXn1hUeuUdutE3m0hfDPyshCwwuGJjiIMfjLfU51G+qRRFSaVfTWdn8xE4/aTlZ9A9N1L
J61/HCdXyBO64TLWMvmhydCY1YKVVnk2o96frLestv2IaG5eBaEtyKFvHNSFLO5KS0ObzGoM92Q1
uQM8WEdDo6Yyfbq9jZsrWiaQMScLfj2dU4dyNjXU4GFUxH6lhTcPnsRsPGiIa83fbov6Xejk7AcN
aOAwwmg43C7/oqBpaQ5yhxWBFdm8y8/ZTt0Zv/TOy92PjfZRV0Of9S+xjorvBBCtyBk1P8k/2NUD
yC4SDMxEH/LpQzoeG1Gf6pVlA8cCj3EUZ1F2Xv69dJYjwJAlKbbJs87op5a8qKXx6/biRRKWv68i
3QVu+X8S1Opc2k//8euLLq2+zlqwCcQpfn+rdP6QeZItYki+ck7cDi1/X0loQ0PBeB0kmECmrpwo
AVjKnYglio9dcQj4Fz14C0ki8s08VwBTmshIaa6iCBdamH8vDyRkvsHUQ9kP3yVi72hEz2TMvyhp
vxv1JrDj4SlK871hdbHHCgwAhqEoH3V9dgsyiLzUszAiskHqHY7omqjjoLffDOMlFeRTRZ/nTFCb
sy4bCD7fGr5R7EQFqI3PA1YV+7mQMACMivMjTZbUajzq4bMxH/pxn46CwHD7+8jRAx0fWVk+4ZKU
bcRCSQmfE9PB1KX13kvXBCgLgCRwoaD5GT2Ul4pHykapTZmazy19aO+qWOBlt349MIgxvQ3VQxjI
WU6mqWmkTGP43EenadeO7z9bpKDg85BXRF6DvwqVutLrVMqjwFArlBor592Gj34wlGcwRQa4AAwY
X+6OGmt0zCVTek6kyI2qj807h16h9RcCria0e0OZytaSnqPJSaN9WQnC1KtbDt9H8y1aOhV0KV8x
z4wRJk7UrooCu99PKobMnUkEFbl1xCgWIBkI2Oxliudyj2q5TtFQRKVnGv2wH4jwZX/tGg2QUKDb
dgm3l1Tr5fd1qetA86wnaHT0pmiXNY46H2zyfkW9kMLZgSJNbdeqahIkpd9NblO+384uvs9dgRiq
wTwqw/e79tglR2n4j9/nTgG/HKFtoiXB9GrGOzQf3L5fNw4B1wXSlTIG3DXMnV8eQqJbYTePah5U
pUcMJ7/DC0tK3NtCroIlqCiSkwA/Az/WNZwXbdp8ApRrHsg9WkWsl7C8TzA5He1qEfzdhlnAIpbh
HBMNU4jLLpdTJH2Nke+eBoX1iHdiJmFgX5DCvnqSootoLYK70ZsqBp+v3dAgM6poN5a02FnR1DzI
ySw/2VkfUKonHw2NZQ4JC1AD3d7LLfF4HwCmEJRN2hX7XGcacZuV6LvI1ch00a1WuYYU6Y81MbsP
aa33e3lO0oOdyvqRIuoWtF9uOIWFYvhf8dzqy1ieZU1S2mDXjJ8ySRBVL9p2Eelib4GOpeH5jQI2
/PLl8enNqE+kU9tgVF7bOWg6d1J6h7KjbfVAXTje3sotZcGoMvCcADOHQ+WkWXEbdYRZaGHBgDeJ
La/Rf6rCDoQN5bcXpBa0iS81D/69lXdlZVmV3gZhex+yxBuLnwCcBoaPb2aH2wvaOhxAzQKqCKaG
YsDyU1bBZpk0TWMNaNEa4vq5NaLToKuCsbGtPQNAJtAygWOItgZuz9oyGWcrbdugsiP2HNoxecqU
TsIglSQLrrgtZQDyKJaD2FbBLMvlaiI5reVUrbqAqeAJNdVPUkgOg0EBcVJEXm4qH8aw9G/vIN8C
tNzbGDRG6ASBi0PkA4Oo7DtNgtBCKcEiMxi7GEBZ+a+ZxLsI8lnP3oa0fxqAjsxsH1Pvh8LWdk1n
Pt/+JVsbvfohPMxE1wxtnM/4IajpOgY7TxVzqubttpAtZ7IWwm1x09c0q9O2C/rOA552Np10cy8p
qhPKQRqfqMi+txQUj2bYG5AdgROwLHqloEmG8m09YVEyCCXa7pyGIm5BkQTOP5llyBStKLugbRSg
Nuh65oyhwMz4+b7/KQlCX3VhP0BfBWdn6JmXB02faEAlVHnuqpm4iQLMrM+KWh608EBBagy017/w
/LC5f6Uu9rLavNCkRVlOMw1yAMMM7Fhqr+FwkudjBvpvFa0kTUS92/rBZ83/t1Jw3SAwAC6uyj/w
wzBPbZrEXVDm1JOVYzF8jsOnOkSFxC/iI0tQJ5Z+0kq01s1jXMld/r5aK5hJJ6WOEsiNtQ8ko29h
KUotbxoYUKAxGm0tYPKcpcdVRwepDmmg4v1iPBTxvhO1K1ynXhdvsmweRoUXgi/OW4ZWicw/PErQ
od+jGm03tc8GBUbZPRoRXYX+qsxvSvRBYi9x/ViIWk62NhHwPkDN1HAbYAKM28RCsudGhS1MoyeD
AFVUMhN9n7M1K53Qhq/h+4BKzUtX6wWPwK0LYP37OTPLWJXlmZLCO03IXIdpVnkNJqOdxlQ6F318
mRPnUxxIs/xfV8aZmhYPTZpbWFkFjoQZDVpFJYg9lr3hIx0cDN49yIoDjpzTPmWyYM5FDc0wDrbx
alGEOOdE+XHbfq9PCJSbeMGZAGNE+zufF0o76MWUajRQdpLKvJwM3m0B10a0CEDTEcaNl0uaU7HZ
jLRobBgEjG9duCdyiwkJgd/blLEktQC9i3BNWxa58gXakI8Z+HxpMJT7JvNzsh9E4K/Xp4Fl4JGC
oBPvasxuX4qwI4yIaRJEVJZndJ4c4Tb0s0wQO22exkoKZy8FGdW216Q2KLRPqfrBLvzbh3F9m2MV
QJxAqPl7p7hV9KOK8LnWcUE0n1ClQ/SyH0nljPl9QQ9T82gponBp62iWyAxsNtg8oKRd7hvKIcUM
IikaTEPtSerOHApE6+7tZQmE8PVwhakjnXKTBnH9Ydb3NvOoIgi2rj0NnotQgIVWS8akEedpQvT9
jyyFvSfI43e+3rrMcLTUAw1jUgu82vZy/sjifIs8WnHetgUilG5vEhSSdqklsMrl5146l8vlcMeS
pvI4o1sft+fUYX6gdnp0jkc6cUhnO8DzFBjoRpRwIc/gJuHGhJFoJti+OHoO4S0T6STXkUMVr7OA
kdo6Un7XjKdRERjUltmujo1vB0zDZsQ/CCdV5Z5lH0iE6eN91wt2UySFXCo50/t2NnVIQbQ3pp+j
9D5un3EX/Y2W/6sWBhcq1B1JejuClFg62banWq7VCc5py/+st2v5+8qRjkYDutwJamFpOzI4VDSz
IPo+53/afuxmUI5hCePbGLqyLCjBbn5/aTwAqjlyA/xxV5WGKfsBljM0sxtXj7NognJTwDI7CSRm
9JnyrLVSGqvy0KjIHqVv8S6tX28f8ebnAa2LvkBASyDovNz/FqjRPRsUCl4TR21cInBios8vf18d
r4aypzWP+LxMJB+ZyL7Y3f79m4aALhlUunFbXj3Ik5CoE1PCNjBBrV3Ory1yT8g2+D3AW25L2nRg
SwIdb3E8xfn7uLdkUI/MuI+VIfVlI9opRpU7LRkLp+tLvB7nw22BG0+6JWGIZS2jV4jIOJeZdSnS
3YbWBizXj8A0c9OJeZG9V81TZj4MBXaUSY6wtXJzSxeqDsBn4Cnyu/S7OjOzT8IIKFHI2GQt2DzR
W8Yey+KzpR9vr2/r0llKg0jCAqLvqhQXDWkyGWWBpGWGl74W+klGjtmoCcRsqSCImNHbsjQWXNXM
JEvvpdJUu8AwZ9vV52GfJ/M7OazxJkWAsxLC+eNak1gn5VoXNEgK9mQ3GcDxaT5XDI29gtBj4wF3
KYs3WbMB3mdqQlb5FIcfB5pj8G83AbxfkgPZvEf6p8P/z4FkNC9NxYILbns/F/ywJaN3VSMkDLVV
htp0oMsxCDf6By0UjbFviQC7MEGntKYhdOSctkorJVNp0QdI6zmgchD1lW9p+Pr7y99XGg4awlCj
Gr6P1ls3N2ZHah7N3i/V/fs1HL1oeCQgAEb3NXdSeWNaPQETSgAs6MOcRm4x41XaD7vbYjaXo+MR
shQ90ePNZcwwkGnpqVRiOQYBJerOnlxCMJckqj5vRKTwQ8sIF+469F5zy2HDqEZRLI9BpaEXsxv8
WTkOzdFMHtEz2Yhi0g0lAFIQ3odIVIOiwua8n5SOQ1oX3RQY0Y/Obcuv7940DFEA0AyMQXiOXl18
KcDe9Ngc4bg9Nuzm4tjNe7jT21J+p924sBdikHIhGILVMCdyqWqF3Ju5xGbsGcgU1eglrYG8C5yK
7KyZj4Bg16vYRdedU6emW02VV7ayq0WeQR8NzVNbUQV+Q1WAe6gt2XJELEDkuvw5lSZXAP1LpqAv
9tXsZwNaLE7pl9uL3jy5lRBeHzONKRipnOCgCuelQhv27e9vXBwXi+D2NGFIu+hROQWA0BgiMJk5
ai6wXNE+cao+1ehQZGqBJaTfMeJt3YOUMBHyTYs2avn7yg+lozTNjYHTiOlhRL6Wnm9vlGgVnB/V
ulGJOiPHRvWnuPJC9jDb97aIG0IkZfn7ahUGCPnMBRE1SPQ7I5ZcnRVOYZ80Ue1le7dgrQgZdMBG
caupCAsnOa6mgILUwXTJ+xvH0J6g/fk+tw70NCiJNUCtlHk3qoc0FzwVttX2z/eXAHO1T2FuFWg6
aKcgmv1QAdOqU9e72we+KUJH/wgAL9HEY3JbpAJoNI/7cAyMyVFrfwCgoIhhafMUViK4XWrUdixo
EU1B0T4C/GRunm8vQfR9bpfiVs30eMASbEwNMQ92d/v7W1uEPlbMi6Ch9ZqoVR5RK2QdmQPdeE7l
7xMGRNJU0N+x/Ebe6S8IKWhiwC2JRqrLk54mfSyB0SIHaGp1JBJEGCJI04NpnhI2Co58a79AuYHb
BSE7VsR5KoXWcVENHcAchzsKNHTKRLR0W+8QPBBNtD2hCGliHupyOa08jwBx1JUAgxL7CVZeZooM
rDPVTc3kg5nOe4nQb32in+ZU1FC3FXNgXcAPAmYtZtc4je5AEhw16G4IbLp0aVvpiUSnXNvZoU9C
wb2ytZXgdkBkCHQpxLacrCIZphkZVxL0GsD10KvYpt5t5VsOnleMtQROMejcsRBgDiQYBi96THfj
L5D83Raxpd+o6Zs6CmPAv+bjmmEqi9moNCXAkL0ZumV2SCPBw3RrnzCUibw0Ji0QCnL7ZIahNs56
PAcVkRzQUIDeQ7CITQnQZZS7F3RqXuOkVKrjuajmoLMSJ8Y87Y/3bxKqTzoSBwiDsIpLjZ6UXO00
GbElEJd9pXgIU8mX2F9s01rIssiVv0/CJUvd1VMwh06oOuSdeJ3LmxPVuz+L4I6hy6c5bWwsQo32
HZCgdO/2Jm0p6/r7nLLmE6YG0xL3lY3nkVKPjk7OnV74tSpwl1unjRIBcvV4VCyMY5cbBe75sBky
NgVZOvspobDs9y8FyTn0DWLWHe3TfCYFMdZoDuowIA2V7ZRKflABtJGPuo/WFMHzeOt5jgmdBdtJ
wfv1Kn1SFLGa62ozBGNIS0+2RwUEYIPmaKUl+yUpQAXHCMVEbNvtGq22zz0dm4/EKKXDiHy4OzF5
ZALPtnGUF7+JO8pJl9EL0+E3NWXidsUPJj035NGSBW+qrZviQg53eScj4ENlpR0CtSidMTvL6UuU
JM5YPzXWmUn+0L1ohghO5Xp6BBgPeGUjCWuhqHxVU9YV5F7bLGJBpmqOCQAX0gLqzjMbvx73ZpQ7
M9iI5PKjNj+1ai3Y2o27Hry5cCMgP0LVnocokux8sCXL7APF/poqmYOuu9Lyy+ou1AVFms1DxGQH
SrOIKxBeXJoJHbMQ0w4lC2byK7eos/TE1EDiSet399Mt/KaAnFgqjyAC4O77NKdzrys9C4Z2JxXA
W/NvO5aNKwoNtriegESDdCq/EFNtJKsaxyHoW2BAqNp+Vlq3VUXl7C0xOrQB0QPSL1ehg6xORdVo
zRgkhVckB6o9K2rw/pWsRXB21bZJhukhiBjBNSG7knISTjaKVsGZlJqSiY4zRKjSbkrulgFqkQpv
+F+kQeAVl4QvqOG5846LuZpsSAm0fSp7lvT+y3z9+d9OY3UPxsQsa1nF54dXS3vsROiAmxv059f/
LgSuPq8ZXTGG8KG4ywF6cVeabjkIbvIty1tt0G8HtBIBykOGgU+cQfTads5cOX3vlKKBGcEp8FYx
A2fNpnE7Br3pAfQNTuvnbWUVCVj+vlpFosSUmYs9aOMX6Vte/vqLzy9N80jZob+H//1xV2sWrWDV
UunkPUY5Q9HY/eYCVhK4BRANWDG0hASMgpOjmvl/s4DlnYEnzpJ0vNyfYiJaOcd0COq5ceWkcEW1
qq2rAp2w/wgwOTtrrJxZWojb0TIfc3B6o/slmgsgsTqVJWgI/73b3EsDqEq4GNE4gGknPidcjels
z0DeCPI2AP9YxI5q+mLXe0buO1P1O7KPkgYz0v6A4dvUfL29lRuvtiUAgvMFSgea9LiV1pFaVi1J
moDkk2Ozxhny3l3cZBw7dYSsgejsNrYWGU14MAt9P4B+57ykMaUd/mDXgVKAGjI8aPGD1I5O28RA
kRYNSi+/ntvbC2HL6leG1FhqGIHCsQ40vOur8sT6nUTPUf4ji1/MTHWMURW40K39XC+P288cIU4f
J2EdhGX+iXZwQDHZdXQ6qZoBDsnJIfMguNo2jA35o6Wb3wTt6xWsUUJBtzrKSh2UxJl+VIKvb3jU
i69ztqYyCfgRJr7OPuTj62QelWxvly+3tXCrB+RCinp5UHRY+H5USJmmw5ABGzN5o1Hi9fYvsInE
NlDhx31IT1R7JzP48jS7EMx5Kr0drcIYIbjGLDtSfX9xpV58f7kTVxooUdoUM4bpAjQddIUTiSo9
y3/Pa7iFuRg0ASJyAp/n5ffDuGAdqupVoFufk+aeWKc2+3b7cLb0a2HRWhonMBnDg9LmHTMTNc7r
IL+XZk8fBRYj+jz3ppTNFENKU1EH8uQw9omBEvgvfr+OkQYUdTAfYiwavjqCfgCTtSSpVTBpjzag
91tDIGDLpQHU1kbshCQI3saXAsqJqsCYQRk+qaq7MUl3HdB1Mx0Q7tTyST0IHuFbFrn0GthgrEQ/
CO9BkZsuuy7GnAaznqUqdIsKOB1yYAreFhuapaMVEECy6G3AhAunWXki1VFNyyZIfgFMgH7HaNft
c9lwlZj6xkVgAJAGWEeczSPDNkvdnDdBnmaZ00raqRoyP+373WArXlt3GMB6N5gEOjTWMjlzB5Wh
bYdW0QRN8TOUJC+O/iI1eSGB27ZCMcOSDFhVPYWOVewySzQzuKFuFxI4fS4Gq+rTBmvIWurEya5n
jtzuMTBgGm+3T2hLBZBdXSaCcF1fEehRSzLHIYyaQB8Dq3toQPaq72+L2EpE6CsZPLjDKLFmSAFW
F7T02NHY1aWXHJxKtvGkhR8K9pQ2TzoR3dIbPgcoNHg1gxwGkJN8lkmumJHNJkFcYHmhtVc77/aq
BN/nm06TjsChtfh+bj1ooBsaf97+/oYLWP9+HngJvDatYkRaHcTdUqAilpdl99is/yaFXPq1KGbV
ECUqpBQujY8a8UIQbBiCZIlorzg3kBGpyXsLa2Gs+9So1X1Yp4fbCxGJWP6+ugFQvW3+t1117FOU
hzvBFSY6Ds7mE8mgWqVio2aKupEvNacIkPQiaxStgrP7MAw7uZEhxYz2BdgDau+/7dLid1a71Fc9
kctoCYXw9MSEYdTfj7jJXm9L2fRef0zP5kLyltazwQqsImtcJt8TDNHLuzQFJJzIs2x6r5UkLhSv
0E+iqgWM0EZ1KInS/TDnuWMpnUfURPMzK6z9OSP7UM6OltQ7xKZveSIfGqm6H1hEXBabn28v/rai
XJF+pJUCnIwSW1wVfly6Hb3PPmP88baQrSzryjuAW/XyIOemSOQ8g0WFvaKAFkHKnbAGuVJGk8GJ
63x2EO49ZzhsP4nn1rESa3R6WwcTCmaRBcewrbUIsjUgfmE2gtMqJTbsZmjw3gtbcNnsJFF/9db7
Gav9I4BTKLuulRkxfB0AVPDZzDo/0aS9BViMhio+yBQOkmbv2KifBqySxPYOOcx928jn27u+fbR/
fganbbOczagm4x6r+nuTxcAzVB10NOMBbQrOd9uC/pXE98uXMViUgEwKb6O9zvFdJT+VYDiL7oQT
WtsG9EcQp0e2GbZ9z7CzjHjAV6CJA6O4vWvb1/+f0zO4OyYLs6EMS7zQm2pCC8SLUT02xWMiP2j1
fSvvh+jbFE/+baGidXHXQUSsrkaCB7e/fa/Sx8LC4/yvrs4/W7f8hJUvNbvGIO0iQlIVX2n7s25E
x6miu3YQUk8sW8Q9AdcGwL9v5mhCq0Sj45qOHzvyo9BeTPN1CFtH7oB3V39n5MWevuT6HlAyAlUU
KL3BGbdJI5YzFRpClT3tdrL9UoZ+1u/+4rx09EsCAA5ZOb5JQ8rVei67GedlUjc544XgCq6+xTiv
tnAlgVuHFeokLSJcFXp7tPuDVrl6/TGTdk3sR8rdRAWVx02fuBLHuSyVtXZvmAPuQMMBPwiybrc3
TPR9zhfVeRbViYENa7L9G3hHbn9dsFl8PgDNF5k8KdisWPGQ1GpBjvBzoRap7iP3bzo90B/x79mr
nA/KzYQpoNPEyZAYs2iREwv89qYzWAngHFADBGlq9BMsFQipEVqlP4wiamHBcfA9DFnOxjgFQ0BQ
gXjwmaWj4Li3l6AhgwjoEOD0cxF0TYp0nGzc92p7CBlzemsfzaLeou1F/BGy/H3l0fSxstW8W2Lc
9gAugEH/mxgdKNT/LILzmEwpaF9W+P6k7/TkWPzFkCYU6c/3F1e2+v0U04a4o7FJCj1n0smMP5No
bxbvZAtc8okXYjhPYtqoFVjZsk2Rn+p74DdHos7g5RPXzsqEI0TTEBqEOY0NUUcDBAhS9tboS8Ov
rNzrKeaBzC8Vwvbbpr7p38Hw/I8oTrMYKrPJoCMBEKWHSXvr2Kcew/pUxG2xrcB/xHC6VZpKPJgF
IhoafTIqVzLuskxwh4g2jVMv0pdpVhoIQ4fuvrF8tPY7WnwKqeUa9l95lD+r4TRtakpAbv3OmthO
3qBs4wphnTbPxQA6vAa6JZT9OS0rhloa8byBg28yL1LvrfKhah6MXoChsmXzGHgAdwo6DJSrgRxw
KFWg5hjhfGMfIHay6Nw3o7+1AE6VTXu28zTERdi391nxra/2uQk+H/bcmWedfgfDjVe9E2H/t4Wu
ZXI63WgqGROL1YGh78rSCbMdMf2ifbttOVv6tpbCqTSqPHGm9FgZkd6aaZ8W6OneJYo3i1AitlRh
LYhT7KIz0pbmFK92OwyKbjg1TbvLlVhzsnISRLVLXMJ7nrUsTrNNs9eLqsOi9MqJMzfMTvPoE5Di
yU8Webm9gaJ1cSqujBGaKRjWpRBvStDAfJj/j7Qr220b2bZfRIAzWa+kJMtD7JiS4yQvhQwdDsV5
Jr/+rvK997RYJFRQDtBoNGA0t2rew9prjZ/Y+BdJ7ssRCZ5Y3qmNMaXY4WjNcsqdMSGJKglxtgcC
kmbenQsaJ8EZ0yp1JMzFi9DZ9pNVloHmDncxPEtwS/0Feswy0fjzf7bEvGPR0XDUuLdU34dHFYjm
xJsk1YftO+FfE4JDpoBDRs86pDDc7E5rn13zL/yAyyEIV0IXxilkUniKBCQ/avWjqUPJgshGIFwA
89iOHfjNkUc7Qe5V+3Z938q+Lhz8DigpIB/gT2bFnd3s8795ki/nRzjvXRay0A75dlKPSvfFZp/r
8mccSVAJ/Cvrk/7vKgsn3YrsLtFttTyFxeeMfVHjQOn3/91ECQccSrwOIKs4euN0CA1fVhUXBXb/
757/dwjC0bZUynpCscwdg/xCEu9C9iUCxDEvH5XsszlmByB2Pdf5aY4Pvf4pIv8YxiGzZCGybD8I
x79oQH/hhDiSHRAVbXhQ69P1ebx+vwAUtnRsw7LsjJAHMLr2OprHODuM0YuWfLlu5fowgFdfWqFw
z+YigxUDkZ5xNKa/qAL8u63RibH8vmbHQ1qXiJH0Co0R96kMKbm5oQ0gi4FjhMSd2P2PTiXbhRwu
wjzIKIAYznPH+ictZSoxm9N0YUYYRhFr+mQbeLWa+nMdv1Ow8//FOlwYEC4vaGYmFRhA4MeWeKva
f+zi639nQLi/Zrcd2n7ECLJxp81gdZfcvpvbFdRnKgHGG+3Rwv3VawnAUCB8Af7HT2ovte80ZZ/K
BDtkVvjfL6I9XXGR6274Q4i2hFHbD9a3Ai5/6sgqiTJDwi1G+jzuI4rpCkOIG4VnMz/3YO2chi9/
sSxwH0zIZ+Afscd2GlrmzAmu/VkBjtjE/gV86rqJzSPyHxMASyznrGBqGtMZd75KkNrxZvpey5L1
m8fjwoRwi2ROT8G8iFNu/ZpBxvDP9QHIvi4cPuoo7jhOCPHbMABUjkkuWtnnhaNXK7VZ6TmWQHHu
cgMc6ZL539xKF5MjnDzaGnodO9izuX3nHopvr1BGuj5BshUWzl5Y9lll87K0lfpT8oxqbiF7jbYn
CWReUM0Guk9MDqpTCwiRhUGgMs0Gn0kLBptjwAFwiQlYOu7y5S6t4IBCBLVCnihLPEitQHTnMbaf
h0g7aDHxjLjfaUXgtD9n64HRpxJ9fQl5Avbxb+by4ncI77oxtBVk3kv8Dvp5ag82FFhkG2JrLl0Q
iXIGfGgYi29untA2t/ohA9BHO5I035mN5MRsTealBeHEFHTORgIp5NNs/AmLZ7O6N0BOceOmc5F0
A+GGDg1WLvwjHBsrpfrQT03xxkolPkZFaD8i2+Pcl5NNJG+Lxhd/4bZ+2LII8mJA766gkCMDxVla
zMVb1uh+kqCpZ/TBW7LrsmPXPHWp4RUK85up9IuWBZC1iNPyqMX5k8mgx+jofhMzoNNVyRSskgH4
WTa8DqCLDE4wIUxBnXbzpJR99RY2jmfY7V5JzgWAvVryT+tKItrVLSLYEm6RtK/dysnG6s113yPC
vNQooBWqe/Es04VdbR7BEv/7xRs7qTarKtR23+yQ7qco8bBV94O0aWhz8lw0zyEeBgJR7HnAlZ5Z
XVFVb4n5WykrP9Ne4jD0plnZ5YVM32Z15DAmtGNjm9r4rxUYu3JoEoOnqHwDPfcXq40fexZJNqnM
hHDmQFlsmwqKP2+0LX4yxT12lEryNBsmQPpigR3fMtAj+xEaXayMOfWVpWR5+dYy1S/f3byRjGFj
ky0M8L9fGEDBQdeUpCjf9IR6bHjArXEYB7K3ZG/uGssAspTLoQj+VYiiAzp3GBZkfrG0CMynrQe+
ES+tmx0EqiEjcUjadmek0V1HEo/Vt5bqQGriQqPGAq8J/hE7rCqrcPoiGoo3Y86h/O2xTpVEPhv7
mwPeodKKXD5UkIXLwclKzZrqqHwbR3rXJ/roQefU66Fb42WNRb2iYRKLG9uDN7trJvJEQHqIRN+u
4oZRQmExV3S80D9Hmfe9ZQDCDwZYa3nzsdgK7vQoxCSWVbx17fcpqvY9kTFSbWxAAsor0KK4SKmt
REVb1rcFmpuLNwvhrvrq7bT4y/Vni7/fwlMCCwRcEhBaW9OVpRYo+MdCLd5iqNOZ1eDZ8a/cah7b
dPS1wfY1dz/KZKG2R/WvTeFqYGNrpGj8wlM5ovnTDFr1HGu5b41318e2aYczT2DHOXCl+N8vjm/W
lx2YFTpsakCfhnGu92ECaNxQOr2fgcxS8vxtPBQE3bUcrYy+T/S5LM1FTZemYA5kb/NQodyS7gcg
kir1ZoJCkIbB58RZBRenikLo0ozSsVyBbnXCtaymXSFrUtza1JefFxZHD6O5A0l/8lamdf5SW2b5
4NjS9N56rj5A15CW4WD+FUNUPWW6ArR/9NYO0UGJ8j0UUPa1JmNFXTtKaBe10YdrgucfzHXCktTG
WED8Z2zf0P+1S4zjxL470YNlParkkKc/r2+39cxxSWiAbTn1BWgphDu8sbNutkN4gNMU+h0w1zcr
hLhczVtTkRdxgSYXoeq9U3TdMCslcC7mwRq+FOlTYoJraP7uDLemdwVTwtEZh7hsawhov2W2RzKv
kvVzbMwV5K2hmAPKdBTcRG85NFLwqQEN+5ZkdPBcxU69ps5vfr6xa0CpgqvZhYMg0oNhWyVTq7bd
G7Rz1PJg1+hn910Z/d3GUNCmwL1edPbCqxEipAbQQi0e5uiN0kF/rsc821tuXEoy1WsrDlJJAHPD
2QFhgIiGsxCEzTWt6DmsW2sHTYW6MXe37t+lCeFicdVIGTSQ9ZytKMjGU3P87z4vXCxUYVPVgsfx
XH7s2pTd3OOE+BHtIoRXcHnFWDjsZm5l/dhW7pn21X56Dhtzf/MIFgaEQ2EbYCatw9o9zy62qwsJ
QUkhev1gLUcg3CA19C5NRBvueSyaHdA63i+SwU+ab6bRha8HnXLLgoKMBlF0IQUWs0Gd8tLN3vLp
ccoj5hkT8t367Xt2aUbYUNM4FJNmONmbfldF485UZYQg60MBlBzadpBgRcCJTMnyKTQmXZ3rgbA3
NP967rFXh5ufdG6AZyJxwuHoiStuUcqMTmFvVvqCpq1E+x53p+ubar3meC9AqQ3mSt6kIT7neaMV
GXN7hrVo0f7qF6bfRvuSMMlluDFXCzvC8Us0mk5Qo2Fv1CJe+SNOZIyjMgPCYrjMacpmgoFyRJw8
mr4W31qTBZWkiZwHV64y4A4Lq8HCypi03h7OYBJDqLxzZxmX2MotgQVL5b3i/MFYyRBlLilGNx3G
s9nt2nAXOvuhljilq2lamhDPHiKtJLcTmNBQmHshMvKB1XYSPi+cuaSlTugO+DzVHro/NEEnQPlQ
3NxDwa3ghoUnCo7jlbBearHMhrDFeI4fFBUCsuiuv/FUwAAPQ1Erw0216sob1blpYmPuz9Nrb9/3
9I1O751MnnHdjouXAlcU+kp5y+eqPyqHeWq7gw4CArwYg/WY9ZUPydrPc9fubfAbKwo9mJP5p0Cr
lqrIHtx17fbDvoV8GXhHOK/U8v7KqzlM3CrTwdaReqWl7QzjmE6TjxKeP5gPZfSpn57iNoQy7x0F
J+cYH+026GT39HrP8GnAbFsfyghi4JJWEQLApNdPThH6LSidmyjdOei3y8dbfQA+YA0BJ5R6Md0i
RLRCT4IaVZN+st7V/qhat2YxhM/zs3cR8M2DBh2MEp83hnEPWH3UypQAt7cM9gvYoVSke0VImlUp
jetWFkYwIMAbCq9AGzeN9yZBb8IeUOHSPuSD45XSfoj13YS5u7DMY52LwdF5YEY6m/qpUR/q+dMQ
Prrx6/VTt76bYAJxMoangwVHHByaLauuiHT9FDde7/hs3l3//sZG01Ucabx2KH0jjl0OAaQlNCzh
sqOosW+rY/rYVFA+kDx0G/MEnmbkNjEETponHCqTKkYUG7l5UurhPlb6p9gYP1XVfLg+llXihDPs
o8/aRWwBbSTR7Wd1pLaaWpsAiX3rzHvL+NOiHYaSl0Y/pBUASaqskXhjdYB50tCnjGOKLiNhYFU7
5znJDetUxJFf669jJcmnbiwPclk6rgLEmahgCDtsrp16rGhkn5rodehnr/heA9JZWufrM7cxDty3
nOnYBIuiZgrjsIzZcYpUsU49OeiKb0hGIfu8MAqmkwpJW3y+UV8tZF/YLCk9bBmAxDgK1GATAXuq
8MTWFYlrlVLrZNeF99thMuzDxgbmGT8Vium8mCKuMyO0r/MutU9sfKtjCr4GbUecm30pCAdo2MLQ
PUZHvygeQLIZdapitE8qkPSk8NPw982r7MA7wIZSoX0Mrs7lWZ/0PNbGoXJOpnboop0pI0TeWAXk
QDD7KuHSAGK9JNfVwYiQyjtl6MVBWXGf7G8dAJi+0SuESwRGsBrLAdgdqdIRDKAng+6a3K/Smx+r
xfdXjiDFQ5UinXBStcf2n7SQ3E/rwwzNLIBP+DmGnqwhzH9OhsZpbY2ehiz2KjI/k7F5dvrvjkzY
Zr1dl4b43y/eJbN2ox7s7PSUhPviQRn3MrnarZFwcncodevGmnF11J2oD6sUoBOS+1ryzTbfwt7T
GlXycKx3FFJRsIEQA+QWK8qeFs3TWmKW4Xk2/Zw+Rubp5g2F76PipkOVBbySwkSl5ahXTdeGZyQG
WX9MZKRgW78fXhWSOMgi4GALG9YdMEmFEYdnZcgDqx0fGIglJX65xIa4aXNw5IQNBO3OE/ppB/VA
HNm+XVsAMh3xvOtYONVwi5fbiWQJUXKiuad2B+x1K9ut/PZf1DuQJbj8PN9sF7vV0OM8QlLEPU1s
P+ijb2Sqb3TPreH41ND88PZwD/bgjUBDHf7uinyzDeOy6vWYgHLZPdgtOUju8fXpW35fGI9N5rTJ
S4rxzJDL2dHuk3r7e7c0Ib7XU5oZGoMJ3T4orVfq99fPBf//xSXhtNSciMywV+8pnccmnB2mnPR5
hOQA/M7i6IbHgT4TGt7s4SJPdGFLyIKMMUvrcYIttwmQFSa5DC2wsX2BYNFRxkfwiLKj4BxQp3dI
qVj05H5JQM+vRjdzI8Ln/IjWAOXcoPdUQxN6J05LT81DYZL9bAz768uxcUIWBvgIL05IDVBFU9OG
nrSE3YWd8wDNGCvb1frO1tsjNdzDdXsbO3hhTzjwtjKmqc0woNRSf0esO8ZRdpzS9J/rZrYWxgTm
QOPC3OCfEw5KN1Z5HWcYVpK+gn3DlqRuNz8PHRLENdjJK4LoJDNjYAVKCuWEbzma7/Oby35Yd4CL
wLwEsVJ4VcLGGmKtqWw3p6e6B1DqUOk3e7VQFIfQJuoYoN1Zpb5is5s6uyHWyah3vean6e76/G8t
MyIlnnAG1/0qz9kXwB2EpW2e0jB/Zmb6pBvdXViRW4v+PCS7MCMe8Kguhg7hIXh2duovVdaUyHeJ
cFctPi8kOS2QjIPhkJinHJSMVcz82Un80MJDJSMQ3JwvMAbgtnJRIBWLfS3YopIiSSz0JM4/VUY+
NWgMapPk7vqybO1b1PoQdCOSBSpDuNz7su0ccF3bJ61v/aY4DKnzNwtPkOHihRkOD1veJ+CtiEvQ
K2FjzTNEeSpwie4n2SWyOYwLI8IwTDVLzaGHEfAxozTzmsW31t/4vrowIESVZZK7LAxhoJsydFMk
3l84CgsDgvemNgWaN/g0gUlsRz455PZ4hvOPgZeaV6eRtRXuWbVIEzOijnEyivl+iJX9XEoi740t
u7AgrLRu9h3lAkonqrxPzb5Oj7dvJVyuBm4p0PRpgBEJW6lIS11tY/sU0vFegZhAMVae3h9uPhJQ
WzDRRAEcI9qchb2kNzHn9Kb2qYyezBdozd3+eWRAIekARi5UG4TiW2Y3dOz13D4NyRf3RTHe/+Lz
gBAij8PBw+I7ERVakQ8d9hHSxcb3ePp5/fMbF6CjAdoJxW6EliuMZ2iQLJ1LRTnZ322r97XU9ktr
8gsiK6uvm2YBEtM1PNecgh/4LWGeCs1J59nqlJMaz3t12Of5o1o9x+NdrDHfMXYqEuJuIXk+Nrbw
B2s6ktQEAiKOYHTWa1Wp2ExOQ/he2dbeLMtjGt4cCAIwBt/t/40IT3loqJBe40Zy66U4pDdDY8EV
jIkDIpJzsq/272SoSjSDbffkMGjhdfUnFqn7ps8+gdBVEjLzoyA8h8A+AMoDiI2DNm3hqLChZnPc
UXKa0S/vkJ+2HdD03viSaDJA/MbC8O0MZiXNQnVOLJWodtzWeFzguPfTXY04SqvRxtbod9e39/od
QepNg7o1kClADopZpVGxrLnos/acG7+zO6v8dfvnuTYorl/IaIOVenmBdVCtGcfcbc5k/OxGvlb8
l98XLkhazoVRN/h+6PrO283SrMSGkAv0D/nvR2wj3O8Dmcd5pCR8m9T72jo0Nz+x4MTH1CM850BR
ce5JRoE4cuL63B8dO9uTWkaItF7cD/cZXrSpIespltoVfaJIR2fVGQh4Eu1VenNGb/l9wfds1dCm
ppVWoNRhnzIvziuJgfUhwMyD8ADpNGSfdbF85jItnN28Lc8FKX+03eSTnmP5ze/Xd+n6jseFyy8Q
1GBR4hChuhFQ/mrep825Gb4x0/AnYHQpCvpZJSsIrVfk42q3HbC3ESC0+N8vYk1S19FglW17jvq7
iniVjLFQ9n0+oRffj5teiY0W3zfC3eh48e/rEyX7vHAgRsuFmOLQtGcFNVrrO1S2vJsNAFBoIhqz
kEpfaWnZQ1NW1FXbcwZi7/peg3L87QbwuKLx5uNEiLWMIu/NeJ6a9JxkX9t9frNuKjwEnDaUStFj
wGV1l/M/2+5kZ2WZnDt310ANQXJbb5yHxeeF+Y9DBfYLfH6XWt+r+7z7dvPsLL4vPG9p1hhUGfB9
HUQtP0o3Olz//tbvtwgcAZuLViE5vJyeadL0eVZYck6jvTndaXQ/6pL84DqbA1ScBmwiR78izhNe
hI5kbjirSQJI2dmNC7+tI79NwEPsOgDp5N4ga3zdOBPAdQIGjVsKii1i3Gr2RVrPbpSc1UH18ui+
7s/XJ21tgIAMBpVdhBIoHoqozqGh6B5VLDSgslfqme3NQczy89z8xZUxxSxBIgafn5PxYI2TV2gt
pFRsydLLRiGcDJz4pkDgn58rr0h2EAe6Pkl85y8ds+UohJMxg28QgQY+n5qTZ5lflP3UfQUW9+br
A1lOVMARy8BbRq1yOVnA5oFiIk7Hc12UnpPGXi15ijamidfg0GKJjN0aB1SkUAHs9LE7277Zvab6
zZ44V5hBiRLKs/D4xZi4UaAG32fqcNbipyIjfhTmt68zd/aBqFC5YKHot6LaUE9TQ6ZzHD+EdxG5
OWvHnf1/Py84lFEyhlHY4/O6/d5lZ3t/fRutLyj4YSDAQA8FRO/gES/Xty6nSrHsQj2DXF55KFQt
85CKcoESamspD6e41iiyQpMYEZ9t4TJcqf6YKeKirDLmc6Xdf0614/WhiCfi4+tw7yDgjawavJvl
UGxtGuakrOazm03uC4jly0BT0ubOrlSILKeMVv51g+vhYCgueFB4/RuwGmHuOteZ0UcRD0H0tXD3
YSWJVNfjWX5eeDsiINuTpMbnjQlST+1X3URD8CGSFWdkoxCmjalRrYUWzPSmX7reTCQ7TPZ9/veL
6xYBR0iaGN/PCcrU02OTSqIKcQvDswS0FmcPKGF0t4lVUY0i+u3HoQ+06qyRnavikL/evNKXJsRM
RWhECquRfgw03asrP5J4ORtTxFUd0A5D+DEUeyUSYnQVM7I+6NQ7N38ispLo1veBM0BRgRfygbpc
LkGn1FrRxlEfIAMJJrfEu316gKD46MEzcBo0wQXRQXXkGiDxD3jTX4xe3ezX9fnnbtjlY4clRtkF
wToefhMAKWGPtnHfxBbgDYFV3isUXZoede/x1jHlfN3Qxkyhy4/zxMGb5XpCy5kCcDfFiaZtENse
DXeaxPWQfZ7//eIsMMeF6lmJzw/puzJ8N28lLfiYp4ufz4/K5fenuM+HAd9X1W9aHSTB9dnZuJEA
P0DOFBlq3l0seMuKbTXuxPIuALHK96psDs6geErnHKARIPE7Ng71wpTw7GVGZiDZn3VBXB20/nea
7osulNiQDUfYtoXVF7Y9YjhatKPJTkn3pPKUWHK4Rf/8Y03+nTTx7oCKRlyjkb0Lxnrw4kLxwKrj
zVbjJ/EfrbpvY9mwtg4LHD2+UOg6WHXeTXYJMcWwToIydOh3zR0h2BiVzLyPUjo9jkk1PaTakMro
EVZYZwyU00gANPe/rG3CdCplAnxE6SRBXTPzBarjNsVrkjsgthigu+KQP0MbdQea2tVTiamPvFxp
p8YbXXs4KHUHnTuazDmERprsUFtOKHkn1suNPQtwssNbEtFSwv9+eTh6I47bCvNCqmMz7tv+k20l
u7qQqeisFxx2kJVFSwm/RcTwpW5n12JNkgR2+5SM0X2ulLsB1JYxeBKyANhcyTbetIcGWLSKoi6K
XuLluJoeHZyjESdBlUUesOwPDnvXx8+KvaflvT5EEnPrOwyLrCP+w32MHJI4vGRimTXOEZY5OVBP
lUkMrw8+bheIgSL7hfIPMiPL0YSa2mdjnyYBhEd2ufvY5K+zLCjY2gkEz6yKcjiiAzGoaZrSrCNU
y4LSaf0SvHy0P+Ny8xlTdtdvzA8op/ByIUZSUeCAIfQ5CD4iSassTaKMBVVbVncO+odjz241+6HM
B2M/6eDtbV0TRJfV2B0rFy3aqaaFB4jvfAO+Vv2nT2fIlCml8ilHmshLUsKA3M2qf67/zvWsAw98
8TP15axraBWjFdqUgmaKnjsz/0eBSIreO/fXzaz3DtfdgqcA3jJo5rmCmSRpRzLpeJn0V0fb36xR
hhvIgcYPb5sGoImIwcwct5Y91nodtAeFnkkZ3P7rUUkHvgy9JOuCfaRrWWU2VR2kvW+lO2vwb/8+
qujwYuGoIdYWDnI29I5a9awJzPgxOXbZX0z+5eeFJ5UmjVUYDT4/WWcre68keaiNteUMPLxWBPDK
qkt2ymKljRW1CWpj5yb70JGkxiXfFwt3VaPkcUTx/YHtTOoNEh924wRc/nxHOKh5G5fFAHqfwGya
+7SDfiVp/Wl2jtfXeH31aIhQcPEAJAqwxEdN9OIRSqp6agvVqoPcOs6x5c11EFu1T5Kf1+18ZBaF
iwcNLLYJAhgbXaVijTs3qF2FWpsH+DWG77au4Wu5zXxSpPohUmLil6Do2qe4uR4jktc7Ox173E3g
Mf6Nzof65ETjN4NO2Z95ipMX6I8M56KK4jutD92XKnHGQ5PAi1HDMdO9sTYcmUOxsSKooHEWBJ5b
AapgeScNSmaqoZunQd8N9ya04Y9VGs+7mhpfr8/VliH0yaJaD9CVsXqwzazIHBI3adCUef8ZPRjq
owNlgNdZK2U9JRvLj1UH9tUESnhNxmG4YxpnpZIHbDx27D4sn/r4dSolmYONo8KBOPwBRRoVkqzL
mUMFCYqnmZMHZfykuQcma/TemrDL7ws3SQUpTdst8P2ketXJpyp5dpnkOMqGIDiTRtWN6FiGCVW7
m17send9ydc+MjqIEKpyn8lC6UXwMkjW6VFrG2MQm55ufkO1GY5MGP2cf1+3sx4G71RSubyvYfCM
9nIl2jnOHAs0P0GRHOM9qyW3ycbngbPjeuMA1qJwKCxEo1ex25jNHIzdn+hY39rhAZ0S7rLgIQVu
HntJ2Edjb/VMDUkfNNCrMN7zm7G0/2sA3E6ABSMnuPIHelBM2lY6BEPzW3d+pzc/qOiKQOYXSQn4
SkijLme/nmbUgpUJCbqQ+uwOGgQSA+uDAAM8zAKID3UkQ9ilg8NCwIGrMbCY5YV14Konmt3ado1J
MkE1CGQXYP94VwXESoqeusSpYitooYmK+6+VZODXdxIEEUEQhJQsqG1QhFzO0tylEXq1Mjuwnhr1
i1ume0aKvaW9Xz8KK7gPHweSBjgNmDLu4Qh2qEnbqIqdoI4C7RdYtxXzUP/pp99gbjqGhSTa2zga
sMZpoZDFWeM8hjxC4nyCtS4Cv2xQ5H+xLBgMsBIo3uKRFZNec0jcQh3zNkg12/tEqlv5ljFd+D4q
bTyK5ECs5XT10Impo6htA+DQfX0PESvJ5uWXw9JD4IVbbCpXBysBEM1LA+CEcmK0kreBHQ1Aur60
8UtTPLpvypeSzfvri7+xGgtbwh7LMyUiHYUtpUACNfaV6lbcLp8ucIIgmCM8DSGqj5ujYtpTM7eB
pT53jXF0We+NjgbSGZmK09ZYUDABqxFQ7bwFVZi3Os0QwtTIpv5o7bvQubt9qhAe4eIi6HtDcWb5
+RBJEiVMGM9KeZ2zt5ub/XQAuS6+LyxFoUXA3NGkC/L5UUn81JGgH7e2FdxbdFkhElgns8vSgFRY
z/ogMf8ppm9N9Lusf6bq92z8Y2kygagVUSZfdnRDQK0YDgmYk/gNfeFPW70yzMgidAEZiZebezU5
Nq8TuD9b9d1OfZLe5+lD+bOq/HLyB7pLshNaqxG/ocP2+rqtGsfFnyLsi6IgpNMVowsmp4RC+nOv
fJ/i74nyzFKuz2G1wRy96PH5utmNJwgHGMwiQP3CrRRpZEGgb9QZi3ANfW2+AwEDnMp1A1vrCQpJ
1NSwaXiRcznDY6kaiglqwsBx2n0VH2tS3/dz7evmMSPxoXC/Xbe3OSCLtxGAp4O3DC3tqW4Vp41G
moBa1kut0N1YTm/9zWwpfLUQXiAbgRwWvwWXZoYxySu9RPgF4gelvFNkYGz+/4u3K9pu4ZnBw0Sy
Q3ANzBlsEkpI60Ctn5rI3g3T5859ssuXtmoPt88YgJPE5vVbjghdDiUvTdqFuo7APqqM/WwWuhdN
QwVNUEdGTMsXWxgVSCR5DzlSLXA4BVMWtQo7HocuGMDv9TVnY7PXoveCDsZOr0IZhfvGHHIgoo7i
KrAmcBqWA7MBzHEykK4FSgWIawwO9wdXP0YzCP5ujpgwd9gOH409eA4FRzpKnMjsZ56kD/dp2/q9
a3nXF2nj1XA/IA7IayLyECk4Go3GWTQ5bUALiodpF9WyxjS+o8S1AeYR+wAbeq3eTpI0GQslH4I2
zA5gKfScZHxW++TYT+SFOcUn26gqTw3V27cfQlkIrCMIQfeBKpwkXQ0nSJHMfTBSw3O6r5Ba9sNJ
u33+eAyC1CFw9bwHa7kX6rGlvVEitxd/0X7OP25dHGTr0XqMaxR9fStIPe9UdUvUp4O+Z49wih6R
yJI8i+trbWlCeNa7onFpgwsTXJiDPxfuEZrknyAbJYGL6Px6XO4C2EG0gFODeHMFge2q0ZyMtImD
lDYFtM7GHgT41PSduXt2SHFval/Dqtk1erh3azt8qiibfoRxkv90oSpxIMwevBE0K3e1bYaghtB6
ryhyc9flbnggqSlDyK2fF3CoYjk5yhyZf/EBD/V0MKc5jIM4ye5Cs/Zd7S6fp/veHe9tuL1Apl5f
6406FSziluRsezwRJ+ykrq9SAoLSJGCpqvmmxrxCf/J2bUl2iVoOeycNB09XiLFLXBvosND4VVfm
iDec9fuhjTvJA7vhOOAHcWIwByBKtI4LT8XcVKhHo80sSJK3KUWxTt1X7LGgD+7wKWoNL9XUfVv/
JLasyLq+X9F9jcvigznTXvWTR7M+zJXDWGCBnncux3cQj7ZeNLi1x1rjNTeanWTuN1YbqS8kv6DF
tuGu6XpZZtCNTgJIC3pT8ziXzI/IsY+snTm+d+7BVD5BL2tn6A8pCLhz7SshoFq1dihfxpOvZ1+v
/6D1rcw7DSDpjPgK3WtilpRloOmYac+gt3xowmMoCxI3Tv3i+8K7UoGfkqisY0FbvbIm95qu8piU
l1Y2CmEDlcwiDE37LAhja19WPzQp8btkHKbglI3ZZIfW1LBgcv26uB/1O0cGaNwcBJjyuMuHR19s
awoNRGtZPbGg/524B6JJwp7NEVx8Xrh/GzibJAXDUoCYsAcqFhR5MvqeFcc3eEh50R0VZmwp3GrC
OgyWnYa2YrIgnh4GUnqtdcj6J/zbMY95xnYs953u1Zy/jlRG/rdxlEGWwjtJcekjvhMutdzSR6t2
Sxbo5Mlih3jOfAeukvqCbg7Je79pij/BPBxALlswZeo9igFmhYUqdyHddcyj9MioV/Y3V3wM8ML9
a4g7oxexXadbVW6WMGRqr275qbm//ezbeNiRnEVyzRELSuNQ95Xeph9nv2OHQbLhNqfJNrAcIIpG
AMD/fvHr66FFv6xVs0AxfGhWK8/GD6jY5TJVvq19jdgPSU7to5gt7Dk7NqsyNfF4TOPOIajZeujm
vz5RmyP518SqZlVomd7bdhKE+R6rXeivbuz3dJ9KXVi+ooLzAg70/wzm46W8mLOETnSIbAKIhua1
ySHtDxMEO29VA+XH9NKKcBXUZVO5ee8mQRt7w+AVssLV5igQJiGgAKgPQIPlyjPVHRTVjlhAZ99A
Bmr08uzeKoLrq7K58IBhIc0CWPYKKAHe5QL1RQurAh1mO/zijPegQ7tuY+tOBpcbJzwHhAGmliOB
b9QZk1XmAeSmtPjQy7ChWzN1+X3+94v1zmvwVs1akwczebPAjhojaRcCkc+ITDHoIwgWthb5SBEi
LwUQkIgrKbOMxo4bFkGSRo3nDOa3NHKhLaL7agmMflccbWCzmBHd5WXrtZXpNUayb5xbW8iw+dB6
CMVjXDnIqYjplDg1mWsnKGzpdF87BzeReJMb24LAo4FDA88WYZkwpYyNXVVZWRboaflcUvqLkfY+
G2NJOLOxM3jHkoNIlldMxdBczxrghpMGZqJfPyxZ9Vr2df73i30Rz3WNPsQ6CyL9M3MCGehd9nlh
WxsjoAo10mYBmd/J3k7frp+arSW4BJoJv36A9lU4tU0SWB1cjbNinW/t0+Sb6NKCMIAZjUp6U3EL
5j4z98P7rQPg5HSo0vAuUI6mWU5/b9YELiWuFp3Vd3r+1ukayO7/XDeyXoSlEeF9nOy6hbwoXhVg
MP3UOJuFLGWwXoelBcH5piNVGnOEhbQfIGT3QohvF+XN521pRLjs7abJ7TzE+wvN+qi8n4tHVcbF
uzkOlEdVTuSNKqlQONOmcAZ3BJbDUQ7zrHkD+uKJfnMkhHFcGBEexTEkJTJ+MDIk73H0u6aSxMT2
IOCjcuCgsWKfmRPTqtQR86TozK+zCp39KAW1srd3I5jm4/iPHRFuC5+xA2c4XIj2a9J5Jtvl1d3Y
HtzD4PjNO2RTdRnedqOwuTQprI+l93OMruckiPPGS6YIEPv7PntSEuKjOlRohxQssqw9XT8//BAu
H7SlVWHBjHGY22GE1Z6Tgu3K6eiknnl7sQsgCbQVgqkNqmcriZ2pbp2wLRRM5wA2fPqsRb+uD2Pr
GoDEHoGjz8FjYvJaMeuii2IlhZsceRr9TKPdXxiwkHPldLHAxAirM9MBkkVJlQVK+UCJsnPz7u66
hbV/bOKOxHOogTcDGSXBwuhM+gyh4TTo2l1qpr6bPJXtw5zEPolvHwzPT7r/Q9qVLTmqK9svIoJB
TK+AhxpddvX8QvQIiFEIBOjr76L2PadtmTBR+/SO6P3gaCWaU5kr15rDV8h3qliAsgRu22mG5JQY
9cZKH1zprHRmYT4uLCid8RM5FZ0GC/Vza20ad3t7rBaaRyR/FgYhuGGuwuAaZXRqhJ6eKn5Xh03+
boeVeIjiIoaGsnPk/ZSLsSIyM/S0aE5s+F6Ay+7H7a9fOMQumlcuRihbNilv0HyehTG2N3WGyHmv
Jhly2CDBBBURHPuZYE65GBEkFbHHRf2qk6iumgj6DZFN9535bhfu0o5yPZIxb0qthx23fR0aXJC/
bg/W9VQjGIEUkY+ANHAlaobNd8oCMKs8e+1+Os4DMvO3m78+/xBZm7EX2AwzV4WyUHvqDrpAVRCg
Vd5XR5+29EVL2x2SHF9vG7qedBjC2wesnlix0OG+9IYSlntTVvbxiWsvVb9N5NZZc9oXhgoaSfDb
AYHCeav2xawtf2yQ9n9Nxk3zo16rJFxrXrkqSEVYbfpoXmOfvR9NtwK1uT7/kCAByAZ5zlkgR4Vd
Vy2vzNbkxSskqyzrNS2/+MWrk0Xx+w8PcLbgVTND3rA3iNIPGwhmd7C78rXRysB2tMB1N7fnemGk
wNiEGhFcGIjJ28oGF8TKnJ541esB/NXBCJmn/619ZW83viBa0cTVK5EbMuyrYWUq1r5f2dNAeA8I
v+P7zXGfj1tvZXgWtgKy2bh2LBRTQ51UcXaZwXTcpHXxSr3vTGsDmwJQnK2pJix04tyKGpjj1Vi1
pdEUr5of1D+dz++egovWlXMjJ9yrS6cqXsFYIccNJ+++gkDLBaqkmQsPARgVfCvYgPn1s+IVOqWM
RtMao8riHJy1r0yxZcRdXthp8epCT03gQRCWa8HkNRPKNI9SQ5oL+eRXk2z9NMq8nbGmdLZwep+P
koryoKIYaxfAw9fcc8WvCULgJ8IgjGHzJt7AxZL727M+j8qltzzLXoJgBfVw0KZQ3cwRhBKaRPHM
qz2O0FamUTLuavs3t/Ogsr608r0kroB9gMQfGDEYg9usXhq5GZcUaurFa6t9z/iwzmJxvUkuDcy/
n4VI+j4tLLNhWGbt0WF3bNjeHrC19uc1cta+bY9JPY3Y6rHcQzF0FeZ2vcYuv185aeuEMtn7GKCk
jBorEv5z8V6RdswBzvDZR7At+OamcthWsT1YEyoMTgjCAoBVl+8+zNE+YrzIXKN8AP7m5RC5aVKX
SZk4J7N9bvbOWl379bV60bzq68umaUmVa/apbptnj2i/fZfegzIqQkhj5wka3Z7w6x2JNxh4OMDC
jnc+zvfL3hSs6Eejj6dTEaU/mnQrqnDyV2wsLCpUo8w1Hcjz4bmnXOAlyJl9bgv9lDcv47ix1uBJ
a+0rrhqD7LxZaGg/tU5N92JaKzM+j8HlKeLjITzTS6D+C37abP98U9D5SVY44lTVR0tP2rsxa59B
qfsbFWN/2Nje96RL7/309Z1Tg8oUcDECB4WlBhYWZWpSQ2iTTM3+pHc0qElgt2mgu58S8etf2AEW
DtGZWe9Q7V5r9aPm6SiIzlAIzUVUsqghTXC8beVq56MXoFE2Z2cXZKXqGy0ee5eVtO5PebVDCjF1
I6t57+EFE3N9+sweNEMrlDsSlXp9aoDl+gRZahlmfTSl/rSyFq7W2mwDoXzwy0BQANW3l2uBCq+A
shQB8DLeld3+0+1BWmgdFYbQAZ0BSdds0x4Hp5Y2ldMJxdpim7DN/9S8pXy8JoTghUTzg/do7Hr6
XjcUlZhnX69C/WkVW04r0HynbZONTd4/vWgeKTwwcc/1L8rXF0UDLLljTifxaNR7kdzdHpyFBXrR
vOIhFqYTi9hF81AQ8LwnQp+y93JoAamMpz1ofQDXQ12QqhThaBmK6mqmnzIeB+X95K+hkRf6AAPA
OWE3YyOoQM2uHs1mmFIddYZxkGhWMJYsFMNarGJhmUJmEpcF4H9kpiS93AS2jwAC9rN+Kp2oGSNv
rQhiqRvn7c/2zw7cUeh+k45on+uHMnup6q3MVjzDN/aTi0Mdc4F88DwPSGVd1YKBgttDYaklT3nS
yztNb5qtyc0iirlIUpy1/Jhyb0e8/gvuluEXMyWFMzHoLA/y3DROmZZVISG5QTZg/0xR6e3lgc85
vaNpUoTALFbPKU+zX3i1+mOQE33Qtia4NqPeHZx7T7piK1Kz2iG2B7mKqS6+oYi5OGTV0IxA8sru
2R19Hhiam4S5N9in3DJ5d1/aTeS7LOqsidmhow9eGbnVxLcx16cNnRLtiLeyte0LI91BxLyIGn1I
08ACFGUL7eLkhzmmwzEe7W8aF2NgA/gWUF30ctNwFyBbMwl1Yyz20m8lDSyTGo+oK9SCrpVdE7Ya
cT+ndVpsSJqlD21Ou7BNC35s6kn+SoglHqA3D9BLKfvQy4w09DSub1twgIbAQLLX0qNJ2BY1D7zS
EFsQ7POgQ2nFT31wQSlSO+Q0Wo0cAtATxeE01c4BYhjGz9zzRho2xcSOOPv1BLAHW9iBFsf+y0BH
umVu8qMjsbcGsL1ejLj0sXMRlcOCx2PicjG2siBdIzJysgi4K6AbmG1i5+fts+d6Q13aUBf80LO2
BajjZGSR/5yyd5+caH4OMiHIAXpXtabWsxqrrkfXOjmjds/DGjjDf/H9wEDNRcfQMlMPNo3UbdUl
mLoEjoNnnnq60gMHg3y5W9GDMwPz72cngkChT2KMNjlJ+zdYh4KWJgHLUe+xFgpaNITYJcp18Vy8
QlQJAjmGImbklHuvw7izYqh+f/HMNe2jpUUFhV5AOOZj9CqR7ojCHAa8f1GhxoO0vacAfNL24+1Z
uXpKzDQws14JiuHgdqnoMJZDdaNtR+skRyuSbhnU4zMjd0b/kea/b5taWsCA8AHcCTwlcA7K3cxr
fej0fjBOFvswai9id7v5t2SKOv9Q2YFnh/g+HizKo64wx8wwYmGc+mIM/OlPzoYdckhhmt/73i+T
31P2OOhJqHF30zQPY/cRpQoBc9qNrE5G9Tx0zxX7aUkIFq84PUsz+ffLwP9+uTIl7z0r8dHzjL4w
GUxA4IkV13lpcOeCRhRp4roFU9WlicIZaUmH1kRV9F6fHuTL7cF9e+Opgwt3ARvMcVAXqFLJ6Hqv
m7jSsOYtPXRrL6jMIhxBq0b3RcFDcyoipj25HljokkgM26Lxtkb2OwabQFJ/q6u92e61NXfsutOo
fwWbNjhUZ210NZTiOtJzOB5jR522YZCvyrtfb/TL9pUjtzFERjlF+xP7M1juhpjdZiruvE68+8Vw
aUidPRZbpBlgyMLVBF7nPJPB7Qlc7ArGCXAwwDeuqIDSOb+foF7uSEj9AqKn165p7gbWfWvHNdzD
kqm53AynI8iOrohBezy+4qyvHbDRDM9Ol+x4iwQu94vQNJOPt7t1vbPMmcL4v7aUsEFbJ51fFLDV
a58t7GYoo7K1dPrSKkPEFrA5aMvMLJKXWyv3h4HEWWwfmQu5xK4L1oTVljoBqm1k0bGBkHlTvIcq
pdBVwH1zTMkY6Djlm3jYYPPcHqrFbgB5OGsIwalV4V+aNk4yB7vt0QcNsB5oEEu5bWCxG/M1AoUf
aFuoUSmHEh7bnUQ3+gKaA3qUU/6h18aVvXKN44BiDeJf/7WjPMJcU3iAB+r2MfPisJzhzKWxsdhr
jwrEYiNEH056HfDyi+V9ut3DhSGc61ex3BA7QLWRMlG+QVNUvTj6kSV4OQW+sb3d/sIIXrSvnDdp
0o0OG9G+1oeWH5E8zD7ftrCwNy8szF9w5iO5We5nSQcLQ7s1vK8ZQJU/6RqgfmmYLDBW4rYAKAlB
lksjIgZrrNcP+tF1D0V6eHdVGeK1FsrTkXBFbSu81cvmtcRhaW8J/ehb0GESGxp7AV3LZ11lBRQj
SmAtHhqt02P0IZMVHhA/iqkOXefFYFua7TlbmZaliT/rkrp12tYVhl6PmJaMHdzK+e4N7N5r083t
2b8280Y0NpeOw9rVJYAam4TpeSwBb95kw11iBaxcQeYvmkA+BTcNqJU9NbWf2lVKDCYlEE87vBJF
vs/6lXPmeg0jc4IitllIB6FP1WVNUH/fWLktAXF0QqPd5tqzbR6r8b2qa3Mk5tzO/B1ne6XFMpZ5
7siTAQqkX3JN5v56l8yaWxbI1cB3BqizskuymoJ1UGtBQMFCWUSoabo92WvtK1cjG70OERLunvJy
Y9sgYirI2km8MBNwB5EWn2lRZwTi5QiNXWqmuUPj02jI5DvP4/hYeu73ArXun0sBCc/cqk1wbAAs
GpS9JrdzJW3gU/MhTqs7YeqhYNrv1ob84+R9uN392ae+dFgvTgmVgnlqwe43TNjAUjxY8S7jJz17
Mv0U6MK1UNeiKSDhUIwMBBb4yi+HQZqakVhdrh+d/M9UfpZmGQ2j2GXJqWqKlZjU9ZCjWw6wkige
QC2veoujHI6DiK/Sj6jLjyr9ezy74PCujO+3h2/ZDjxrYCpQBegrh6xbgilKdzr9WCQ7w83Cmm5S
8mrRX7fNXB8Xc3f+mlGO2YlMZm92XD/2SRqWWsaDytaCwUhWurNkZ4biOTMtNxBg82Y528u4paiT
sMw4ut4+MaNGBv7KeluzoOwFG5W0BmJ5xrFzgcGt9jwG8HKlF/NXqmv6vBfKiQQJeFmVEjZyErhT
VK4RgCz2AcceEiSIdl690JMJEVUjLoyjJN+h0giP3Rcr63exCyAynM88xJnU/EuZDLUv0so4NoUI
xN5DZO/2ilozoKwos9Jzu+y4cRzsz/224yuUSNdV1HAMUPTynw68/X62kkjhtMzsGeaZVw8M+eOu
xz1nucMXl4m946EmVVa7eOw+l70bUQ1Cs8Td6CAVaZx8kxNUFuUV1AboGKUQ7e14FhV5swKpXhwE
hANmsgyMsZp/Bt191tqNbxxFuvGSCOyv/2KQ/7av+isJFDCnOHeMY2bsaHbH1k7Uxe8HRgaktQi9
XymqIitRJCI28f3OR6/78PH21y+dbcTDxYU/8ITUa8uRfjG1VWLODuSdHP1wcnb9kG6GQUS3LS15
kShpfmPrQQ23GvIye25bCddxWk/0zvXLjVHZdxPxwsHQ+mAaUZDrrVG6L/buzKZyG9mlx7Mph00k
yALNv5PVg2mxwG1/3+7b4mFxZkfxL2jslFPBpH6cqk/gRLDtb0nyL6IWIIf6O37Kg0sYvMNCgw1E
n576YXrqDSTFGuRc4jX89HUZ2Lyxz2zNa/JsY5d578aTmPSjPmbRrM6XP7pskznQDZiajYTISQKy
war9Uo+fGh1vgNfb47k0b1CEhP+AMAyil8qN2+mVtMDSgvG04SwdwJUPBVuxJpu0tCIh2AJnBUl8
/E+xQmpuIyuFXg7pU04PbfekiQ88/QCCkI3OV5411xzHGNNza8phTJkVj+MAa6givLchIJGBcGQk
LIQPszH05o7ZYl9nTeS1bah78ts4FlHHkr1uGVFfyq9J64UdYyvH43VdxuV3qYf41CRdas1z7eZ1
4Pu/rfgudxHl6wO92Ke5H+gG3cRrdb+LM/x37FU/MfXMLIsZdqZJpqhJySdn0KIm45uErokzrplS
NmcHQKxT5Ng43bSthpdmiGq2t9ZKJxcvw7P5VUksh2qSDCo6+jGG6h01xm3sFEFT1o9GGwdTggrX
BNzZ2XSyq2LbFdULH537iYFRgZZbmrT7FqUQNM0jKykCSsc2ZGWyv72vluJF0PzGcxQMzSjCVxk9
h6zxOfXnJV/c1zX0BbWtQe769nFqUXVdxo8pg+9ZsWBECvS27aV77Nz0/HI4O1O8vM8cLH/92PJN
fk+1ze3mFzczyKreovJAzShHvYN8rYbnAI6s4o8PJ70s+yCjyOh336zxe5quYUMW7M1yT6AtxaMA
2IR51Z11J8+FzzWfIigSb/J6q/9pxt1kbW3jQ7IGMpxPBsXVxWNq5uyzQCwG/qpLU2mR676Tlhg5
Z/rTejKg4DipvOzkxToqtUQZAaq5HbVpe3tIF2412EX3cEIgj6vqRKKCJm3jMtWPItk5NLLT0FpT
915YFBcmlL2JwKmwe4KuaUMVGuwzkHXvX3YXFpRrM9NF6+Yl5skFSw1YRsDTI/5HE8ptWVTaMJgT
TMT5K+f32btRstCfnHV7sKqxgVwVJ2QmSVKUtMCbmpqRkBtgYqL3zzSYvQAAnYuVr/LRnbDTPvct
eawY+ZYPRQR04O9qFaG3tKA8A891ZCkgT6PGjGmb0q7MXXnU/Hvf2TEtCySK/m73ZeG4BxvvXyPK
bGgVTmEkReXRc5tAqyGXAQVo4zHPVg6ctc7Mv58dAEU1VNTPCTpDNikP/RI1jCsmFoIps0QJct5A
SM9570sTIxIwdUd8eUyMu2m8h8slPg32u6OUYC8GXBN5ihmwcRWlbDsndYUuj5Oxa9tdW+0A7bk9
JUv+JOiRQbTtAsoIVlBlrKhucVxH03SkprmP9STI8v7QA60jqLsRNfDmhrkref+ns/iDS0ko2jLs
rLUpWzht8BnAKSAuBTZiFZqi+0LzCLOmoxPSIg+JrMPbHV1YexcGlLWXGkQAcuxORwIMcrFpyA9e
6EHZvpeHD8sb2EGUlqBgE9ALZThjnjQCmThwr4ODL/DzldNgyUsAWzPenARFyHNJ6+W6QyK5A8mc
NsGVEaA+pXtmlWHtPuSWtkWpazAZz05cBK39ors/3z+CqHEFKgYADNyrypLvYzNH0EK3jtzZdt5P
t0kRl99aKyn8hY2FrBnyi5A2QcpUZZ0RQC5KlhvWkRaPZddG7ZSBgORPVfshsqb/okczbRa0yxxE
eRS/3wQPrjX1Fjl6w0HG353+UBhAh9E1iMzS2gPKE7gfoEoW4gStSdKiGGGH8g2x73kdWH2AYo6V
Nb60ic7sqKBYPpmFK1BAdRy8ZzdjQf9uUnus7nMDiieHZBPwURYM6Pk9KmyLNQj/NQHVbACkdjNq
mABLpHii2ZCC0K3WybE2C33H7b4NGqPPAmS8y0crQZwolpztmFN/N/lgBHg6NiEHliDwU7GWwZn3
quLcYRtDnx4MIYiKEMW5K+3YqlNtsI9198gg3lA9Gt3KE2/ZBO7cOWmP0m7lVOq7LgHqoLGPDm++
FyR59PwaBLX25vZCX1wYwNL+x4xyKg15kspOh5mMgO/UG6LxX8QzMVZ/Lcxb4OzKLTOvyxynto8F
dHw3o/l6uwMLLj0o92ZuMCS2rx9HmSHTrGoMcnS6yI4fSAYnZUvzB2glrsJpFufkzJayBic+4qrA
JXWsejMozNBrgHNdCxktzsiZEWVt9X07Uf5mpAt/6+9HZ2MbodLDBrsZnFPVcXAoktsiS3HgYK6t
Wns03enu9owsnmlnJpQOuIOpVxrLsFPT2ntAbS0PHQ1UxBxqYUFDqnH7fnsuQv4OIM64/XTl9gFe
izu9XsFeRyIIrAUW6UNI+UX8/dh/DJgBjbU5cQ/hAuWQc6dm1PymIUeN7Ru639/ux9LE42rDTYC3
Dxiila2YW05RlkaCI7QItO/lGn3I0uI9b17Zh1XdO1M2T4sgGzuHlvajR1ZgggtvXjiLf3ug7A8v
KWMIeKEHSbUDXr6ukCHYV9oGhdl1MK6J0a11SFln0HUoEyickaPVeIiAPw+GAWDf7vakzI2oJz30
Ryx3TleiEkZxBEBDRbrKouSY5a9Cg/wnSoMT+4dpfWq8lxzHwG1zS3sHOXUgZvGCn0UeLg9L1Pu3
Pki7CJAnJiD4nxyhRdlAISS4uW1obui6X38NKYMXg9+7YCYMTajFu+d0PPQpmMnytPhUIpoRecxa
83UW1zcoAMBUacz/Kfu09vnQ5GNOjuP44qWbrF/x2ZbbJ3ijIviBIi9ld9b5OEvvSXK0011TBP6w
MmRL6w3UdzgBzHmNq/sTyXPmFU1jHq1h21dbpCTyYuVZtzT95yaUPVqkw1CgBMg8pqDxl9Fo3tcp
6iJWFtnSQIHxwQCnAQRzkWS7XGS9TECPbJrmMe9YG2SGJUO/Y2ugwKUVNhO1gTcGfhveb5dW9Kyx
rJFnYFQ0rE0mnTu/8CNr0vBGTNut5b5TshoVlyCIByz7TRT9GrjjOF1PUdrrHxBS08nL5B1v75g3
j+tsy7wZwOQA/w9vBreN2qHGaDoz5f6hKsPWCAdQEpE7NoU5eSVWxL7q9baxgi4Lobck14golDm7
Mj7/fuZFed00tY3V+QdaS/bDZ12xZdRbE8xWTrsrK8rKKIlXW1A+8w92SoJeuoHRv/hyXxXPBnXg
SL+uDOn8Jr0aUrhugBAhLAJU9mWvBiC8GGsH7+DEJkBEBOgWYL/AyGaDg7fNWyPwCs4fABvgO8Nk
3l2p5+2H2x+hrNN/+nz2DeqeyxzuZaL3DjZQ0SaVeLsSP0TVEmovzGNhs+i2PeUY+X97QE2BwRI1
fmo8TUCbBqKXhXcgjG8qyoIsjqM2WQuhqimif+ygFhnbAuKpV4HgDqEIU8SwMybVMxiOIWja1g+d
D5CxsNKXvna/o17mWxfbIeHlyqDOy/FqYs+Mm5cTq3dIW9d+5h0s6T3Rlt75tFyJp6gvwrcOAkKE
VYMs+3WgLWdEq/LWdQ62/uJXdSTj+2E8mvKQ1zIYyo3ZD5vY9EPDSXadsUZ3ohzV/1h38OqYAemg
fVJuG98D6IeNsF4KnGay/OP67VbacVQWbCXwsTiVePz+15YymrkDpu1a+M6hxRM3QNhx1yXkg1nJ
D10H7FQy1ndN02/dUd9JBOPed13801MISCJKMfdV5cBJ0zjuTKo5h3R84B+ttYfu0lLxz5pXOqfH
BUrwUjQP3uVga+Ov9+433NY4XvDswTSB5ehyKTK0PsTj4B7q5lfVDeFY7m3t920b132YPQKAagAb
R/23GpxoJ7ubXFc4hzyg9h3kY243f73WLptXnDVnMusk99G8lWpfK7N7Tlj9qJn8gTnNyuNtsScQ
8cCEzNWvKl0TtaQJtZPJOUi/gyRvGuS/bvfl+rhFX8Cyg9CJ6yAxMv9+dpFp4HK3K9Kj4BGaCMhX
MuTMcW2K5sHy1o7axc6c2VLGjdUyowJo8YNZJdu65JG9xvJ7fWFe9kZZXClvuzF10BuKUlo3qqCv
wv2nHkSJTv/bWxOQXuoPKNgR+IcTMtO9XI6dLNwudUfqHATqVVns7+Tw4fbs/FNgfnlyg2sb9Le4
Hv7RI7m0kWiTN3ZkSl6AgWcuFMutal+aTR91uK15ONq9Ddy1JzelObQfBlekER1ZctdwawwEOPZe
Ro3ZdzorypeqAtlG4uXkM83o+FpX3bTDCTZ87j1wf1TQ2dkLwPX2jeVAykP6cch0Dt3yLE+bIEbu
Y5PrBtvkbje98opjDuOUAJqWxo+sY2IHmh2xL1DIFXkOJN4snnqbirt0a4l8CKSep/d5kaNaxB17
ZK9d8RUFqH9cWH/gRqG/dE6bb0sz9zdG4X+VTO92bUEFBGwAaNN6IrdgsycPPRhKRRAzAe9O1NOh
GJ3kYJc8DyXIkEIGVeWtndIfI1QEArdOjTBprD4iLNae/akaHlGzkG9aVF09GE0OIZIB9HcyG+rI
QTYDmFSCB79o8siWuLnMLE03fkyt7eSazSnu0zJMRe5+ijWn3sZIxu2JsLVdzZPioWEUaRE5mnfM
JV8ae0xDFA6TYKplcnT1WIRaYnahwbMi8FqjfNCY/iMZjDSquPaKwKj8DTL/22toaYfPpQ1I2KCc
GMfu5QpyO9T4EiBgX2JhQ1Ylf7AdK8hN8tGb+K4yxPsCpbieZroSQHABQwedhJpv61xu2INhJy9u
mm5LrUKNePJQuONKr67dNpiZE3oOVLVQIKTsvaQD7bkuneSFgEoGoY30EZN/GHpne3v0lvY4Sqlm
f3jWklS7Q2Oa8MnG/oNYyhgjjL1W5bR0mYD+beaQRD0kYgyX0wNWxBj81jx5oXEX1LoMQB0eNi5o
XO3d7a6oKam3qUGlE2InyFai2kEZM7+Ox2m0uuQF9fV7n4477NyHBlFTvOECjeoRLwfgI8j3vCuf
4kJfCUctTdm5ecWz6JO+z8ZsxFE2eV+lbX6y0243iLWYzdKMQY8alJxvImXqqSxoWlpuHceH2qt/
EvASBJ0Rrzi7SzYQtIUVYIBwOit7qu3MUkfqVTuYkxaYCM20xUr0ZMHJNN/kS//fxNvvZxez0ZcE
fkyvHYTTOEECPj/QSuV71Cd+NFl/dFo36vl054w43jR7xfrSokR8bfYHkDu/ChbkVHp25jbxYXSL
LS2+N12+KabvVK6M46IdBNgQLYYe0VUBXNaNVq+XMj6wClT8/CMoj4LePZHqy+2lvzhfLrhgrZko
DwGjy03WTEXDHdSTHOJiY+VP+Rpv9kL7uLrnUg0cSDNx5GX72NcZqvj9+NCXJ5Qyl6fbn7+0c9E+
cJwAluB0VWMdmSZ9r4oz7YDD3MSKEFZYaVZyLwE7fuqtXEQ6L70AIq58D8SDEVXD6O2Rw19DtS52
FIQUeMdiLK/oQweJ2vPKzLEqeeQ+2Wu1mG8wLMXdAbAOyAJE9YACUKNUNWkHa7Ss+DB1abMxM0eG
te0j+laBF4QWRvFlGqoqMivm7VBYCW4QEdNdk+k27tg4/dXBydiOedKELmeg7jD6Ygdmj69em3hR
bsTwDPJ8Cspag/pe0//JfPshE/bvPu/Jk+RmHwmaoQLUnob3X1jomT3HGFA0d6UQTZhRZVT34oMG
8uw4szZJ4R71qt7fXiqLE4TLBCcgqlOggHW5EuGlmtLtsFIsLw7qgoZsxYCK0ZxvkRn7+B8LKrBh
SJpiKLRUO8TxEFU5YI7ErMPacl9KaYdeVz30XAtas4pyaeyI278I23uYBn+fONWdY/fhTJ7rjcMT
UlGbvMz2RrnG+bhw1YA8BW7BrCTi4e/LUTBsxmhieFimzZPjRbUB5o5pxdFZ8KvmyhbdB0cLXuMq
w1zR2sPU6IZ2mPpTrH+siiIydRZIH1JM08oBsPCuQRmNBbo0BHDxslWcBCcng11lRfKSNZhV9lPz
nCjNd322mzQzdLq79y8i2POwwxHyA7bjcvhoXzEOblbtME7PFMiVX7ebX1xCeJzPSA48bYG3uGwf
Ab6aC3PQDsNoGw9a7Ohhals8pA34jqhETV/Z+eZR1i19jF2v2xHpFlHSxV/wik0i2VvxpkR5/isQ
NPHPsXCNsCmJCAZX65AIEO4DaVmyEh1dWlPGzPbvQZp2xmFdfjSDb2kOBQal8z4mDkp0TKB34jUI
7sKNCG73/1pRGWntScvzJrO1g25gYYX0Wz88ULoSwVo0ArYukH/P8XN1fjvPZs5YVTgkuO1HeGKW
UZdBshg6KMbGY+0afGdpq+BhjkMdMZ/Zab8cOgmZQ7yCau2gOTRoENId/D9F/twx6E7rK1tl2RYi
kNasuIsXyKUty0pLn9fomzY/1PokMMo+qqWDuwAszmItrbK0M4EW+q+5+fczN62ABG5jF+iapHaQ
GDt/6gLX/9SZx6w1g7YKb2+dRXOArwIkPyOh1KSaNRg+5c3seFaglcEJCgGjYEdssDSu4VkXBhIn
PXRW52jdHK677Jndi7RlBnyzPh1AtZJ9E7G1G7Rs0/IMCT25cpwuXFzn5tSF3w5ZWafeiJtfBuAh
69+pvzhfWxftK2uwcHnpTg7alzX8pKBcS6eqjDb/GACnum8Caowsm+oDdjNAs+rRAU5+mW6U1IHc
2QLOyQbHdJoH2YCrb3A2eum/mpR900sR2EYBZ8P9NA7DI2sa4Dqzlb2+sGLQcRQs4JxFYsedx/1s
gTrTaOpZDY9KxlsBzc2C3WsAYOVpuh+TEqCcNRzA4ro5M6iMgzFRkVueHh88TTzZuX9fVei3D89q
miKpGSs74s0lVFxGkHsiEA5yCMitqW8xoFviKpcDxl3YqA2v+idLVludf3OK1zpgoLkbQKkl9o0k
u9zEvCfNmsrT4hiDigoaheA7uwqiTlqXgjV3fsZkcUC0534E3ejW6aAD9LmoVu6hed9d9XfW88I7
HpygqovcNgDl5vPbDCCbiBT2xjMek/FXTbIgxjlQemHsrDzT3oQgrmzOVfmQZgOY9a0u62wRGcLT
p75u40PqnOoxDxrHiDIQy0gCZF93dMcv3rTTwFWHf7sRvR8IKJA2UxZyow61iod5mQR1ijeefMpd
PfKhe9sa5Bmyt7t63Heo1iqlFfKZViDea4MZUvLgsodMn3BXpIHWgSW/DPR459nPFG/uZHjOsu92
vLdzaPd+1/zPk30n2V06DtHtE/etgk3tO5YXjlzkWzAAynrm6YDHhsjiQzJ+42JTTgeUBAduKgND
/nSmKuiNvemIF81+rgANqfMUcZRpY4KAsRn0wNEpGOO8/e2vemOUvvoqfBJwAyAewMPzclvHpJgc
ozT8g5M8jWYXjf1nHx5/bqDkCdLsk9SAMN428qFuvlkm7qQJEkXsq6bL0LahCEB/JJyFJGtCOR5F
50UEepF82k7dn5g++jWJYrYWmXnT67z+aPiwWLUgslXd8i5mbk+pDY1wfE1FG1AAIOOQ/KkGGZnG
vTZ8qkiHB9/nrnmqS3eTWxuB+I2Z7ix9WxKK8KUFIp5vtlNBCfTB0Ipd0T5L90MjdoIceH3k/qeB
7OX4TXTFnVP9KtmI0K63b9IVF3kh3WnOwUcfcImZXthWrkfPk1WX8pggTw2Z1/RZ4/dl/jC1RxtL
njafOvabZHdIdLxbhHe+aQiOdGDeUNLigrfmcu55Ow2tSAAXc+KXvnlqjrfX1oKjC8Y3uOZg4kBo
Rl3whOci7RtmH8BU9uSPYPR0EKeT76RD+acX1tyBOSB5VcjicqhEN6y1D2A6jLr4sTPYypN7waVA
R/5aUK6+ESSrgvPePgCmnNgQzLI+3x6pJQOgfEZFEawAhqIeDcSpxrGz7QPqx4LA5cW/6ICHShtM
BN4EV+ExqwKhDEd0+lCCr3Rf/vwXX3/WujI8bct9q+/QesM+VOazx9dy8gvXIiLbCLjNlSJYtMrw
+P1kiaRizqER5ImM/YGO3kc6Nv9H2nktu40kW/uJEAFvbkGzjbYMuOVvEGq1BO89nv7/oJkzQxbx
E4d9Ilq6UTSS5bKyMleu9TFW/f1kBY+j0Wwx5a9tXlIfwJyQyYIER7s8G6BdB6WP2bx93HApNigO
Ff0YHHIEVzZW58oUB39RK+PG5+an3nFpKjZJgkRVl3qy9lznYAOPc7cBQNsyoV6aUBEK7XukF7ww
n/qnTqV3sEaO4X2h2luwgquwjdGQvlzyC7BgURO+NDUHRR4HIabkIdhXQ/sgx7HlOmYR0meh/d2B
Ib29/a4eoYtB+JBQiaEvD52dS4PKUBma75SJl0RfQvNZCX/UHKBoK1+1Ni4Ao5Bfc+Vcy8qhmqBm
XeckHqiN+tiG2bG0mzd2Ofzk2fZotNbv28NaWzINmnay5iSfrjBU1awNge+YiddMJtR+YfKxCfT3
pboF7l21g7YZbzM6EuhpvJy+VM14bc9z4tGd4tYNAefPqt3wb1cHmCXSzmwI2y8OQKbHvpx4vBD/
1vXgy6yZzyAfqK23P9WgeAc1r7FxqtZt6gjosSegdBH3IXWPqRj1hHuUfqLw1RxKeKe/UwjR+zeQ
1W+YW5/G/5gTmUekdOrp6tASyCXhNeFtKPcVWor/YFPAMEfAjm9iyZZNehY/g1QOki6tUy9FkjIf
Lc+YHG8ettKea0cKSA29jlxH2tUZHuzJV7S4LL2kgR1cD2bjS1yFD333MfJxubc3+qoxC8VmIKu0
MIjAucnIg5T0QOFNdb0vdEpTRfTkDJk7SVtY+TVTS/cXOAu0x6niXE5fqpda1GVN6XUN3mj4PCHo
2cw/eSrcHtLa3ls6xBeqQdCrYu4oM4ou0TSp8Ko0UI5SspD7zgbKycrfphq/ErW+yK3ebkzkVRTB
KQOZyz0JUpo2JsERhlLcyFaM1VZ9UaQXZyMBsPX5ZXLP9l6ZRF0eVUHpVe4Q7wFy3p6ztQN0/uuF
rW3GRSOpBb/e/l5UvNv6cWduFI63RrAs29kIYqNOO3MZwRwdpGazkXHr84LHGWK9zmp6FyCFeZTe
0UR7e4KW//3i0cPy0pUGAh7lAmDKwgTJoDt6y9RLr5XmhyJ7HodjmX2Ni1M+PhrqQzVtGVw5LVx4
vE7AXxO9O8t4z6arg3077+I693K5AqzbBtKLldQ07heqtA8m+t9vD3DV3tIIyGVESVyMHMZ6Lvyq
G7HnHONXyp+/8q32iD9MEMIkcg8Rm5jAJK6bTY1JiUwJni8vM+nid6Hll3YDZ2oHSIke9Q91KB3i
YthJqfOpzaRDbUTv02SCbgEQ0FB9UA2qhmWkxC5uuvtYzPP4prPDJID6IShfWUIFHm071Z6wg8h9
SYNU2WfyS6kZ0b6sTPlQ5lHtmvwvT36uD67ZdNGbIIz93VgPyYemMvlWKcX5rpRqOqvkoIphn6tD
VrvYmYG+T8mbmvN8yMmg9C5tpugZxIHzqMv+/C6LLO0NyDt/zzLF7yEryJWjNmjkr4GguJQj/NhV
q+z7YHfKe7lSvtuF/62MJFQY4qwFgxgl8mGQLESHLTQ9IUi09NzVYvu3ovX+Z02SVdcZA1M58PD/
aJZNckpLPfZkJXTSfWyiV+zPYf0UK9rkhkqgPNNf6v9wElXt3S5AglRKInWX6rnxnKXWokaq1K6C
0sS7bJy0/VAkw7s6yyymZ6g3ttjKEQWeSOllSWVSdBM9gNWPqcb7inuze/mVNcpG8nllC9PECp6I
+j30ICK5o9HaKFUYeuYFeuFG83cleRsNzz0TePuorDhLEpX4AIrnBALiiyge5q722yj30glK+eSl
rG1QHBvgjZXJIgbgRcJVyaNLE6K2UNHgmS3rzMvCJ//VmraSgdf+jNZy8PIL2x6vUuEyLiZjbpRK
Sj0r+DQkvovQw+H2LK0NAFoYurBJC1znN2jpkyMpzHMvqnZG99ncqqZufF+sYJdZNGV+z/d15+Ac
SEH+n36+IUTmgZP4hjzxeesN4O92q/V6uS8EVwjzEB1waPmQABLvk2ZKgzpMytSbzW7XlN2Tpr0n
RMfjPcmb5NhrU3VuTDh49pAaWeIUKcQWb2zcifp6e67WDt6CqiNNAO0QuY7Lu0pPstG0QRR4bXAo
ksbt4sLNlH1xvG1m5dzBR0+zEDG4DD+LsCR92GpUfzKOxBzsNSV/r9fGoz+q3/+JGTA6NL1BbCQu
DXFiJRl6lHmh1nnUGtxhUB9LY4tTaCWiWAgreKizCa4hlgHtN9miCedN0uCqTncwh/igK2/D+b0Z
w9XSD66/1Qq3shGWJSLUJ20L2ZsQJMV6zp5TitoLP0hZfqiL4v5Dv+iyL1Qt8E8hGnO5EzIrrm2r
KCpPK8nXucZW2WTl2Bga2fuFBIpDIxIARYWjJUmrlp6h7rPTafxcj/stceWV3WyAMIOqmm4i4HvC
GCq9U9I49UsPQsjXvjygvAUkVbLd+U7OJ+4QsoEL4SS7mr/FF5GVK3oVI7zljVm56/jj3d7Ja8u9
MBAvVAEI54kV+6lhiXJUMLwpTHfTfpy2pmrVADqDCJMRGJOvu1xuWcLDA4+uPepB1T7lz/0D4D7n
vYj74l4XTnyqFI41ZDUTZKmPXRseNeXptoW1xT63IFyzrVUptR30vErgmgssdU/QdJD6v9AyuW1o
bapopXccHvUke0QIchjNUz1BcugFP6rw0dkiFlr9POE7JZkFTi0L7xNL6gN5Ms3Ka4rPU7VTra2O
ny0DwlLHQ1J2oYYBPXtQ5Af/PnH55ShQdiVdRKcPakBiHkLvqkw3K6n0mqj+rTUE92p+f8jDAwCp
mqUagv8QNhNtxjNopaH0tA5oNoC3jRVe2UoX3xe2UqPIXdimfH8Im6dEGj6RwzmafvRIlm/jJlxZ
jAtTQvRGCzA5ohBTU+3KCJ59ur1XVy7ai88v5s/enkU3q0VN84RnIc9juz7Vqa2+79UR0DouQ5JC
ol9cbymqs7ANnMLTzYJqO8geyZnu1JxZNhWpT2CodDDbvDuE6y6zOqkw/YIV0avD3DTfG10/dm12
8MsthYPV8SwwcnYW1UQx6aSMVgio1y69OHmZH7tk42mzuiJnnxdOnylXyLmaJp9vkidLPjTKYaiT
DV+4NQZhuhQz60dy4aWXZ0c7PQ6Pt3fVxudFCW9eA0OVxlbpmfkOglVpC7+xdv5ImWh0wVkkMMT0
rOq3ZRIWbKkq76N3Y6P+kiI/+tAmgfyka8O8cbkuUy5E8MQfMrCxhSTnymMVzdSPGi9NCERz5e3c
WuFOTXrHzabO2ilcVns/iezvqRapW3A1YSYpxEGTTiWEPI0CQFgsHQ9+QNeSAlW1ATjuS7/FeiZM
5L8/v6Bu4cSnwUS4S9S6duZJoU/bmgL/s5WNGpFinUWuMenSzjEG476d8S+Dy4sa4kUbyN+y+8/8
zTBLhaJrDVhR/cUq3xlbqC7h9Pz7+9ww5J0WFNUyn2ffrxEFzdtMpvFcyfZV+MEPfy2t97e39+qs
UTAC0EcC4kp2rLY6VcoHk1krDZempr3my0c9AZ254QvWDBG883zE1RATCaNpetOZ7IjV73pwZ4mR
fFIHtXFVBcUbLVHa3e1xCSH3n8k7NycsDoVxM866xZzxLbQ/pdnRT495/0lzvt42tLZKlAcI79EH
g6tJuJ8VqLkSzZGgd+++WsN3fz7W0UaUsT51/zUhXNGVitzJ3GPCqp8i51DOT3rzpEQPtwey+Mkz
z/DvGfuvFeF2VvLGjrOCGUPmbh6PwRsaLwfrAVSZ9htagn9gjE1NPySc9URQl3u7LCW11SQOa1a1
05NspsZrLDcWtF2Z8gRzBwzGVTWYe9hGYxm8zWht/IDVOSVJi+sFP3uFrKpsO/FDO1M9JejeVnXy
19j4tBPApen2/tZmXN0jZ8aWH3N2koOKmtkkpXi++lD/ncePxVZybzk9V4vHiwk+HqhZ0fe9tJAZ
6Vw4i2/tjVMUvTOLjUt2fQT//b4wgpSEQpHJseqBg3Qb9e86f5z+geoIraL/tSHsiWyK58bpsdH4
80h38fyFna+6UdF/ub35tgaz3JFny9HTDRgrJucJDPcD5KnAJvt9JG3ssK0lEeKSKhyBm+hYwb9H
VMmtRz+3/4lTBV8ASRh/0S9xOZKsn7SyR6WUjbUP3kryrn47dhvjWJ2tMxvCbFkoGUsSWH70K76H
47FVHrv+9z9YEGNR7AWuo1411KZOHiRKwVSp6XPuf1vgpPLgb9x0q+M4MyJ4UQh7UqXVfMYBKKt2
3Hg86JG5ce2sLvqZEcGJxl0VZZqBEVX6YMEhez9nH6V13h+kq6h4XWV50Lzu43EwNB7MdID8GAB4
3l6K6wFoBIfIoZBgh9VSLODNsgrZvqRo3vhmpvczb+9MvnDN4HIRLIEdgzjNdoRj4SvTWEvUOzwj
lg/2mOzIHN4ewrVrp4zCa1xeEm7Q5MuXh6IaxxkqBnB3WjkFL3S4fyKThSJKWpycOtoIApcTdul4
eQySNKS1mfiWzsRLY4E/JGYCbsSr2v2cfKtnHMlODr5r2sYxXFsYTjI2gKZcY3sAXoZOVLe6579F
d8DPNxz8+ufpESRHDexGfNmOrdr0Rgxjmpy8AVAYNa+3F2X1+yQLQQ0iOQlfw+U81XnvG1KEKmwz
7dL+gR6V29+/Pt3MC+CTBSGOdLmYNAytdLRjJzS8yoIb+jEyUSa6/2jQB4c8L4kYCsHi+8Uo0KCr
4BzzlGxUPpaRM3yXxnCL4OUPSlDYUUTH8NPQrEQqWgT3OjmVr7adFE8aHQSZSJXI2o9xtIhLPleG
Tv05e6ij52akWwX+9fLvtNs4QCtrBdgFXUqepAb8ysIRVXqpDAxdkr2jr8sPRXQnSGBxAeffF2tg
MFsEnawi/TUp0zFomsOYh65aSwdw1bd3xdpIYNDUUcOBFYLEzeWuM8q5loqcu0tvpsO7rhoPd39f
Bf/G9Uuel35F4U5R9DwuoiHRPMn+1nvdlozOys8H30mLJ/2QyE+qwkJ0lpwpOuBCz0Zxa/is3x9x
Ad7/7/evqKCDNLfM2tbI/f2eihd0cyjTP9w/RVwodC7ySoZIRliCmt7R0FAGDail6UbksrZesNcn
H0wGpPAkF/ArHP/LNZbp42/bMu49KT1myENEbhTs7x0DJmDJXRJlKs1MQpgVhH7al3o4wFv8yQ/j
XdNuBEDXVxYGmCFo0gCzUYG6HIPVQbI3kg33tLQ4ckntqmLfSMfU3jgPW3aWfz+LfEvU5JRkxE5A
GF9Le00rj77xmG3WblcXBWlC2vxBNFzVDVpFzdKxUHukHfN93co/+85yNTP8eXthtswsB+hsPCoc
opMRK72Xt/pRI7WYlsVftpb+uG1mbdrQmKVIjJSgfFXCVXLe/nPZdV4ce5YWIUGSQe417Zv6fpG1
BT4JnAn0FLkSkZEFyenWbC2t9QzzITc+9M6jGbSunXwcgh9TfHfqYjEGfJJWXCjlROaIxmgTsOxS
61XzY2h5UDBpzcZVsrZAnHmq0g7F1SuiTDKQatpVSeeFse6W8mmhzrfLw+3lWTdCowIJ1KUVT/DC
gKGKRNb11iOxpI97+sIMe8MDrJlYKDwIvXmiksG63GhyCABM0tnPafmxBZ+Vy+/1LUrptV1mk/nn
AWQs7faCjbimgktpYMAbJ89Wqb9zCuNY9vW+NOyn2zN2HbUSQdKcAq8X+YKrXGlEDx+pmXT07Llz
rexpiA6Go+614SOV8I2waW3qzm0J70e/dtoB9aPR04dPtv0ZmXu3ij7eHs/61C2bjMQvYk7Lbzjz
A2BS1JEGr8GjT06JjmP8XM47eyuBvWVl+fczK4YS5ErcYkWXxgclgBwM0UtLfSc398FmCZBYHvYZ
1W96n3nGXBoags4Ja60ZPbh43Zm8VDpt3Mqri3JmQVgUYyydJHbq0au1n2Px7Meo1211daxEsjrI
aWD4nBuOpSnMV+63tZ1OOUbGL+H0OVOf58Q86E6KnFrs0mXdZl9p/dhJ6nOtvtRdtTFIkbrmzzwC
G6ERgr4SeEOE0MAO7DDuLXXwGrP82lvac5wrr0lZvZ9t7aBRvZsq7Y2xZBhN9N5ms/52e1v+f34A
SDgZnnj7KjlcGkjWDCo7xq5Pufpb6ft9nR0r6UnuvtjxoSsfW+VF1+7OCjHvaN7+j1XBH+ZTOzWZ
idXJKN2KwKjaT9FfgbHhRNaOw7kZIbKr4rQz4skcvMr+aubfSjiPEfywjrfncLnCL59Dl4MRr/ip
MEIwAoPnWLEblpEbbgCn1nwheiUmNyHYnKtUdE3jRRBPA5ukjsudPDb7YE4fJMc+RHLwTbKCL7cH
tBytqwHxuFvuEUrIoq/S8FNT6M+D58NvqlZPSla43fikDOoe+kE3vRPc9K9DsDCumfAaUXoRdoOT
gcPVgmD0yq+x/0k3N0Kw5Va6Gs7Z54VdkNLdYfcFn5fLD3kX7uFICSGsp6TktgCBHeihpI3OtOuN
t2iK8uBa3OT1q0urw4j0bUAVvvjkDKqrx4co0HZl9Pn2Sl1vvSUdAhUZeaoFOitsPanr8w5qrdwr
XHMKdg5/bhu43np8nFoYUCQiC0Czl35+DtV8jOcp98KjoxzM385EPeyQbrjBa1+/WCG1Q5qL/8S4
Av3hcI56rEB/6boaxCd3AvTYYhcWxAd9kfSpYS8WFPuYBoTGG/O0shC87EBsLXxK5KeEhQgbrelK
9MKJIk/ZTgu8f7AM3LP60vcFn5K4DJkxD6E28HkLeq5IcZP+myTtFWcPnmR/29baYmj0zC+abYgf
iKd/HFIIVsIkRzDx1eI1kR9Qx7ht4trBwG1MGQV9McrSaJNf7qq6N6wk7IfCk6Nkr3TPzfzVsEoe
Ed0hyo8S3PS37a3t4jN7YhYhNruxHFMa4CvQ+rCnuoURveqZo7hymT0GOQ3Etw2uzSEq9yTjFi+g
iimF1owdeIPl3Ivl6Is6xoRJ8W5KnY1xre26JQO26DoBNtcFx6nHuZ11kcXxn3P3aQq38omrw+A9
sTSJg2kX3xRSP2V2Nki5BwwIiQrrl5JDQTX6wyb/++KDL3002UQArrCVAqpk1i53hDaquIAwhqKg
Tt22fJKqp3yeXNkcD5r0aJpPkL7PncKPKFx1fJ/mh9sLtrZDzu2L0aYedR0keoVnJuWPWldeMrhr
XcCfx6DOP+i5s4GZW5tZKsto0FGVXyitLserwpxqN1MAD3O6y0GDtcr0WMX/YHucGxEmdYa2r4FR
tKHVaS9Vrn+6PWcru489AbCQHAoeT/R5zaR1FKKz2jPciErVlh9a/TwfV5ekFnC2ZQrP3jL03dSz
n08lCkOB2/Rfio3Qd/X7C10cpQTg4o5weGrJj8e45vt++Tmjn/vT7dlZWeGF+Q7aG8gbaG0Tfr7v
K1bQZTFo5y48mnJ9SGDC3nJsa2NYGH55wCyXtKgmBSiyqUiWAV8LfrR95LbjRiCzZWD597NFkPvG
6ImeSk81v1T6b0d5vT1Lyz4Xzv1yo/1nAMIsxU0fDka7AC4z3+2Nh5EOL+ONXH69bWbleIOABaUE
KJL8qwgSLoasL9rZKLxMrtFqrfXKVfOQJmrti9/bX6Wg3Tgbq6tPwwYwMjjkCKQv543uoCJtbaXw
DDi4SVlT6qkC643k1Hfih5fIBsknoNyULGEoENX9pgJW7XxUKy/q9tPHfIuYc20D6BpbS6aZicZf
YYEcP0kz2+SUBCjKPI9TNp6KLrwTsP9nEOdWBHeYh1Pvo2tSeoUsPSeD/rbstvAhKwOBDIBSCFEs
ejgikFs3Afb2gdp68vexeR7zuxMi1A7OPi9cIHOFgwkjPt/BPflhlh9ub+DVX78waQBBX7LVwjmE
9Ja0TsXng+96902TQvf291f2K3c4oRhcLSDtRGcYl7ZUhVPaeTKSYTI1+7TYW1v4rbVBoLlKOwMu
kQq4UPa2IlnqqyHrvMwod8nBj5qNKHzFm1C/XRqmeK8sJKyXp64ooizsDL/1JpNu0edofDOhHafv
758rcDcL7QzyBlQPLq04bVMFscRcTVBxBvkvALEqYmu3jazN1ZkRewmYzhxvD6ClMHvmqjG+Vrsu
37j8VtYbVUCe3GhPLeda2E8jiqB1JyuNJ/kPsbqrt0C8W98X3IZSynZWGHy/bJ8l5+Og7eZyw8Wu
+HQe9SYcjItk/dUyqDBZKqOdtF7DCtfKtNfVr01+GvNT0H25ezEcCEts0KdIWF9lO+WmVujgLmvv
q+LQnLrxuLteasAG9K6AlQEXcJWC6xrHaNVI1j2keZpHv90INVc+T3jGFQSimoZRXfCtyqwaZZiP
Gh48cOs6drfw4asGuBpMaMp5ZYndVp0sIfNhTABMgl/Pffj3vXP/L6lMICxUma8YT9K+ahUl7g1v
eps27/xyIwBZ+fELTokGIp66vKGEjaprNGvDu6bSlKYetXz+rFhbXDTXXgkmcF67fxD017DvODea
SM8VUIO1Gxq72oFJ9tG4kwwJX8T7byFPAZ8IzETsrpyisJWzblA8m2bR1DzElnzMTftuD4sVLlCm
SsY9iZxelV6Nti9VKiCWwS2sJ2k6lJMn6xsZz7Upg8INJw7NCJGt4P2KwLQm1FlUr1DyR9ngJUgb
2TtyrEid2/drtpNZpXMTKDwOnZa4S1dr20GYSn4jeRaEBF9C//PtDXztCmH0g2tiyQXAT/8nA3/m
ydGCtiulKm0v6ttPHS3hea25jiJ9um1mZSNfmFEvRxGlhj5lVmV7mVrAvej248aarBgwqZKQA1wo
sK6Kf53Zoh+jcBD1+qf6UU02fv8yy5cvAU4IoL4/WTTeMsJB9LVYNfNCNbws/Rm0x/KrXLyM6lGe
j9H4++6pYr1BIasy1eOrqjLE6k2UVBpIrIMcPMd39uMsJxFHSC12ES4mYy+EObOhhXMvS6aXq25M
/WQrW7q2EOffF5KBdiTHk6xElqe81n7i2sGWYPjK6SOsIXkFhmzh8xaWoncaJ7eKQPFy2omGooUO
N3arMoM/5PHulQC8RUyLbAN58j9U6GdnI06krJnKSvaa57j/4G+R0K/M1MXnhZnq1SqOpKSRPRhJ
fTeuN5zh1ueFIwftUi1nI5+PjH0c7qItqoplnoUjAaEsoAFYHgDfiEXWKu6MOQ7i2cu6U2d+0JPv
Y3y/c6Idiawykf+S5BeWepLKvpKKGshxbLsNMqcQYujjRrVvdRy8KYg2ocrmOXzpmkJdTmYzjRUo
nAI3Gb2x0eAa/3h7K60aodeV+w+wCEWRSyOlZndSXPuyV2bvZ+MXDBawY9yNFaF5i8IlQTMFY0B1
lza6uCFFaAALNNXnIGldY34/qFvMnyunb8lTQLNFKYSDIQxkzCo/9pNYRv7id6G++NCUSCCuPt2e
rpW9e2Fl+RVnJ0+eLL0uqlD2NONXIX9I/OPt76+4c5grFvbPhYqDJP/l98M0Bhye5jIg6pMef5aa
Jyd70mAvb43Kzbf6j9ZGoxP4AHXkWXlVRh8QHLSgkJM9VLwO1gDfcbe1iVcq5YhcL71ASD5QKReL
VH5PebfKatlT5emvelAPXQah9OyXjylF7NCoHu1RP5iFeVDpTqu5zTaehCs7nCYG8H3AxoknxVpc
NUyxLOnO7NXSJ2N6q4VPaf90e9XW5pFqAul+GsWWtbtctTbySykP1NkzY+tF69t3vtNvvKXWtjcg
6CWfRCR5BbNWfBRO63QxUf2lZppbOrk7TAYl0o3DumqI/DE4pSXyFr1OyyoYZTXg/GWE6src0l15
GvdmpEW7shw/3565tcWhNM9beukRsUTFNTuCc8KGCIu2h2hn9CRQolc/Cve3rVy/eQkozqwIN45d
RJJRI+vpZZLxNis6t4U93uh/SFH7YMobLuJ6SH9Cb1CfsCvQPLBsljMXAe14UEdjOHtxV1IpV3aK
jk6t9PX2kFatLJQmS7APB5xwOfihSRErtSZP8aUA1eb5wzzkCK4VwcYtJGqGLdkaVGH/Y+mqBixH
U0m3HpYU1c2yV9/64mS/jehj00Ce3tHPF/4v0hTX25A2D9jZcBn8fbXfu0SS9XRQJ9qZ3S45VB3M
Vi5SQPfP4tK7sLha3hjiI99XzZHet5FTBQ1bOk089D848c/bRq69A0M5MyJ4B6OrGoizptmTOhlx
reHF0JqNDb62G/5criR0AKuLuyEa4m42G2PyLOchm1FHf9/1D3ePYmHDWDQoAExTr7/c1nNCl1UT
N8XpvV3rLg+RDTe9MksWDwuyUuC9caTCLKF7B97YCYuT4eeurSCyu7HWawYWhRMSneQfLbH9Qq2N
OOMVnJ+6dD/lx3Dj2G98XszSJn6FN7X4fKh+CuajGX68f/4R+gLVu5CwXkGVo7GGaNBWstPcws9E
TbfYgJCvDYAX2J/+LdJpluBR1CBL6ynIslPiNv7Xorj7HQzAAzIYpObo3CIdL+wfOS8te5Srk5rr
O/rD5Xyrn/E6dsKCRT6elBFvbfEWzvVRaZVCqU6ogYWyWzhvYsWVs5c8Bga7cUteTxa2wP0tpR3Y
NcR7S+ujoSzktgb3/FJOb6q5vvs40DUAVR21MB14lxgIqiFQv3A2qlM4JXv4Kd1wC8F9fSkuFsBb
6Xj3Jfl1uSBdK+UzMonVad847xxn33U701W2JFXXJookKkERoNdrIpJMtqImGJzypGfy3p+dHZfG
vQeDcZxZWLbF2X072ilVnhELaZfvhkjeD1tw0+u7CAuUC/+IMiCPsYzxzIKTWUZSOHJ5qpLnrACS
9th0z+2dFDTcs6SIlhQh+WZSarLgYIMJLOvMMT81bXlEgyk3th4XK2uBEVR7AL4sQDvBxVphHI5O
YFcnLfqUFx+au6NgpB1Q4XAgNSJxLnpwyS9mJY2i7DT5H8Z4l9/voPg+NchFHY+U4/VTtW0tJ/XT
UxtWe99AqFl6vL2VVhYaKTHyKkDqlpUQXl+KEc3m1JrpqdOPpfTWrJ+dZJ9WGxfRipUFu2Jw7hac
mLNc5mfbyTeVNLWHPj9JblL/+pU4P7ecx6oFGLRJT0AZgDe8tGB2ZVHJ5chKaM+l/SOMPtLjT8vh
xnStONwl/7FgEG3wRyKSJSELPRoQj54kI3mJB2MvDfq+ap3jKNOE7VbN19vLs7J/L+wJE5eGld/X
Mfb6cDqYenuQtxoBruMoEHwcdDJri4CAyMzSy/E8JqOVn/zqaPsoD9lupd8dSFEwBj2zsJwDQPuj
AXO2/EGhwELqK8Wpm76r6i8kSG/P0toYQOY4uCuk3Mi5XC6+klpWl9pqfrJetdZ16jdRulF5W7UA
vTiZTkIaeLovLaQwzo6NXhHq0PtjR9HOMZAli7dquWu7GNz2/5gRKWerhG6q2sBMkR30/IMUv9IA
tKX0tbanqN1TXaeOT+JZvRwLvGylnbVJfqqcX9lrt9WJtfp5ymO80Tjz3FKXn6/T3gLjILOhHCKS
IT1A5bix3isPNDYU/fZs3eXZLma+ZLWS7CZW8pMtS67SPRq2vw/KX3EcHzIJ2mWqP0Mpu+W4xWe2
tg+WHll8wBpPkp2Ged3MRnYq51+a80mpPqvT79ubeSVIwd8TzAEbAOUodq/rYdQF2UDUa2bOTim0
71aQPMxG/rddwTwd3M/nggox5xJZZERYCLQvl0tveeA0jZ+derpZtRJWsEo5aM7GBbA2b0s72JIu
IoUsBo9FHPbpVGGl6l9s66Ef9+pWf/Ta2YGUlEZvUHrsCyG4G4NUiq2KO6bL3oDsOERV5jbDu2bY
AqesLBB5It7oiFZx6evCjA2qnoN2nMJTm41f+1zZEwpCUy65ZtsfxsH6cvd+II0I8JMQg1e7KGDu
VK0G93qenpzMk9lv8adS1dyJP7L/8baplaMLBhl9OnzDog+x/PuZn07GjAC5NwgGrC+m26v3X2a0
isABRjcPUYC4Cfxp9uuWZTmlH6Nuh6To7V+/knclU8jmAreHmpghRktBMbMyNWFxbP4VWLtsjB/s
Ntsl/bGVHwLn6Dfxocjf+epWxL+y9S4ML/9+Nm+1aTWzpfnlaZSGt6057K1Reyky/wmKlo2DJOql
LTEztlAtXBq4CW2FgE0uwhQKJiJzDZ6xIH5nq2/1/m1cfss652DaP0znoxaVe99sd93WEVuJfkjF
yuwN/DqKQ8IRo6MzUGrTLk+l/ndbv3G0F9owDtb04FePwTBvDXVlOxIvLB6Dp7lxpZxaV85YBuPA
M2f+QBFiV9ojidlyFyTZLjV+mcEjpJINfQ4q9F5l9cHRDoXzbWNTrZx28qg4/CWZjhqEEFtEZWUl
ujrUp36W3is+u5YK1d4Po6MaaB+1TD12jfaV0hj9p+gta/KhR1sj4EGQTWjuteglKBHMfbVW/Lj9
065+GU/kpeN5WQ26kkXloiCz+3D25ep1GN+DjHHRKazrgx4+yMHdmSoMcCc5C03PgqISHIM2lkNX
1135qmXZ7qEMko2lXhsKb5yljEVeFxd0eYDMSZrU0G75vuIWKjzJeb1vfjbVj7D46/akXe2pZapk
3mvmco0zqEtLaRK32pjr9au5m8dDFh5vf/7qhPBc08lXLSAwKoBiDsPI1UmZa7N/NbTfSf4ajQ9y
jdjvyTfgH9I3boaVsUAQadCOCV3EtZq52klDrZlF/ZpDEis/Kx9uj2Xt8zyc4cYn2wOIUTjtTZb4
vZ6G9Wut/Q4OWv77/s9TOgJTRZ0KNVTBaS65ezsx1fqVZu2f7VbAsfbjz7++7Lgzl1x2mdlZkVa/
VtmPnaltZPauwhnyCedfF2JcPW6DXrf57d/j6SR9H7rP988N+SMcjg7jy1VlV2qGtKdQVb2m+bcW
2ddO0e/eqEsbM68AEqt0Hok1rwI6GUmJWNzQeTuOhM3my6D/rVlvpvlRau5+1xAlcSmDB+OVSZpE
uLQknYvRLuL6dQhJuGXtLsuPhvXJ3+qmvF517MDpDxBCJ20ixs5gXZyiD7r6VYkORXQY7s0XL8M4
+/xi/mxTjbKcNnnK57vmJSo/pXcTcC3fN+mVhzbD4VyIm1Z34jDw+b6MkOxYBO+rKtspSraTbQh7
Nfvj7V12vYsB7RBBkJ7G6JXyWOo0rRXM4/AKrtFVhl+B9dkcNvg+V1ZkIcUk9EexDTY8YUjDHCSE
lfH4OiB1YxT1Xr3bCVIiJhhnyvj+Vf9E4DcpvM/dwEZG5u5tKN3/fcrCkFEuzxbIMoQBMHXVZMuJ
8doeG6cEL3c3hgqRQ+7w5bSjQHzVcTJnSTqpVmi8Osl3I36NsiMivVs9DStLzdnjoPMmp0NKjNyA
uk/EN5H+2pw0bdy3TXYI7+YLZCDnNoS8Qt9aLbsNG1Gk7qPhc6Vt5b2vb1csACikKrfkdMUnnl50
HS2tWCjDfaa942I5pvkveXqS9EMib0EcVuaM1xYNR4sy6ZIcuzztctcXwFI09dWe5cdERv8Y/ezg
4fYZJFhbOSIL9mxpp4Cw7ooxsqq72R98U3ul8v1ZLZ3ybR7I6eMYoWoFGk09+UVbve9MNdupvqU9
1OoEJ+pAM5frzNmY7ZxRnlCMc8zqYTSy9KVq278a2/pLTsCylUbqtAclC6wfsxJGn2a0UGtktyl9
7XTN95/0Qftp6rS5gCfSnqoktyLXccZ4HyO/dRi6XHpwanM8hWM3nqTJMX/oPCArt0st6dgqpUIX
SPC7rMJjZ8UQVkVAGqpKSvg6Itp9YJEoc0blKfLjv2IpQcerNWvX0ZMULYmw+pWMSvcyQgn4Jrdb
ko+1Gn0Pc5oO3HCaVPZpiz9MA/041zQ376rQ+F5nrUF5yIq+1lVr/j/Orqs3blwL/yIBEqn6Kmma
+3jGLS9E4jgqVKEaKfHX309ZYK8tDzzwZpGnYMVhPzznKzwEf/5g+eqxUF0da0/zpzLw6njILLlG
9ymsw6oxkhbT26zgZgjrL74SzMBV1/MHiIckV91kmCs6GL/0ZPttKHtN0tBL/PKPMY1pOLgyW9lc
uDdish7gC8UfWgj/bi3Rksh3Bq+IkkLDzT0FqYeuhhAWNk8D74NnhUpWt/LL3NxYYvjJG/lkBdUY
WvVELv0Agx5WAQwS216ML7moPUxO7WiQMMvyYRI13jzECNhuorSLSpLbd16m4K7lt1VZxFVF/b09
EIXKQFpGrCmBTuBWm9x5tJ5eM1O+iTbp1o3oflQa+bAwpUZihbaZoppQSP9RieJx7PwnovWUhqBt
mfve4yIECg/S1saUxKaufBGWMoGGnxuMdRsNhlH9dn1gcYqEJZHsWHWfITeztYP2CHz5D8ca90mV
pyRW3bjKOvOtt1Qbstodb4NOqz7u/MGprzujHjaqrf4UyvbYGgB+0Po76RzdTDZDxATY37HVUwio
JtLv/Mgfp+wAjMRz5fYV7hPDHZEKUfe8zX5Yjbef8l50IdzjnpUlXse0McKGp3ZUcahtKCdREbMz
L8xE6q874ba7wBhcusoyUa0KkadlbIJfdtnrNGtCQRtoTCQUJnQZkyvXzbNNnesklE4vYgsE4D+C
j2LHefkAI7IkNGtuw5YueRo6gz66Fal309T9bty+k6ErkupCFJMRDb3zY0io9mLDo52/LTNt/ZYO
1KnrtoXtYzb0KwIt33Zv9hz6aQ1Emko1KAgk8hpxTZbFRYJHKOo2j6UF8PsWGqhJClo3H+xbZgJJ
oLtWh43T1/HIKI9GGbixV2R/3LypYq/L0ULtOwXUi5qqWANBoLGUHBISZV7lEzWr0J7sptl1U2mH
kHSzIjdXTVQlDZTCihoi8RYktkwQRSKkkvrYnPiepBAB6e3xF2Rjm41blEmkmO1EAWkoWasU9a2o
m/zfVBtdeaV4e82haX9dqSonWBrtAynLqyk39oVXC2OjpajKqLNNCbXI7MjG4sXycxw8KnNsHTuZ
ehZQY1IXrZ/lV45scawNFZdWaAj62I0EQ4ecDDyDqQlWEQ+4eqjMMlG73jGSrXJEcpigkmCAEjQI
hFtOFXIjoRtfs2TX9GWVrXLDG9gGK/WWt+amZzD3Gwh/9kzw2nEVtrGLHxB1nqijlBvDECYJya6J
P6Z37ch4rKSUzWpy1KUyG2y+KhOmiGF27r8SXJbrMWXmK2vXQ7GWQGivTKaw/sHEvh1zmzBgc+CG
WPWmf9NmpMxiXjvtk9/S6YiC4C8oP5uXZS/vqgKTYcA7/BngJB9uJFmXRgEMgZJQ2OD7pmlXhVoV
Y1QA/3OVOPCWKBxz/Dn0LdtQ6ZcPsDx70FX+AgKN2Pmkca5I4dIrv6mLNXazEUlHshCorD7MDTOL
kSFlIHNX01oDKHVlcGZUl9SVcgyLUv+CWlBubCgS2eR303k+xPN6m8RcjSoecNiHRWq7MYqFdjy4
TQMYUu9oMyrcOgiVsoOQ+sWrbKiKCkPibK3A8tiNIrXKaz7ralwNJSA5E+rUXdwWhl1DhtxJg1Vd
QtqgJybuIeIq3NcjBOEyAdX1bkuH6aWeCj+Gy0YWCqLLy0S3V51K+7CXBYB4VvEr8FOckSK97T1N
Yvg/0pXjQHTfVDhYHSXtsLOF8YJ7489kZ5kZ9XU9xD6ZWoywRKAXVoMpBLrOMmvj4frjsYZHJd9M
U1VimaZJDbOVnqZRP2RFmFYBOIhO/WBOjRCwnERCjfZsjIEb2eaeEekCPFerqqAEiZ9o0hKrqlB0
UxuUrLKU+FE2+Pk1HXkZFkOxEQ4LmYV56SV+GG7q4QAwsnlH2qSKQNDFHrVlAw2NHNrMYVP01SNE
RYu1mEyycjLOsGhZd3DHEWKHTDR7hfL3lkIB/Ao4yWRTjDoN/V79mTCUES5cEfkohN25IPlv5uxh
XAZUrait5IBJYOqlKSBjZlr5HYAqbFUZef+CY1C9wFd0inFC1xe1n3b3Pvw9cTZ4dhMxT/EbUkz6
OUuLml4bg6V+QJiYhLptaQQEJfZbb7GXti1frc511i7OhNCcjTXlSBisQwe+g7NosQm84bdN+3tT
WYit7AbID8M/+CKna39I3TbKRlS7KUoTyM+4bGvRtouZSOsIspJZZLOAXE2pm4eJW3U7nMJVWOV+
veJZ6x1xlTU3ivLhwuHQ1eAEu2MgtZdHJV5dG8XtYcMIV5dBwJLQT0efIE7tdVj5VXMNnrH9QmX+
1BM/fVQ9LPuc0W8uC5whIclzsLI6xE3Ca7BzRgRzd75uAgFvrJGGSU6r311vejF+K+7zrivgGM3M
30mB0l4shXm0+7Ebt4YreX8rbSt97QgiGUnbizYg+94usysoQQaoZTaB5hsLvgxtpOv2ysy8e+4q
jqVsFaHrtC+J39+JvKm3RlBmMFlJNwjXfGeEHOa4zlO2abtB7rhr2LFljO4OSml9BAxyE7amJHKd
1RApay09w5JwY9Op7CJSgSY+OOVNommyYnbarkbDkvg/ujhIfradV0ZDY7QrLBGovbg0zoTIwzHw
9Qa37R86Wb+UUGuoJ1SAjCPfz4ONnftxw5zfCa1MuMUxIO/B2wu9NgOxIy+RlsvSMMjhGE5c0Ud4
2ulrIbODUOkbGI/FehRwT5Ske6K8yaKCuC96crIL3ju3ihJIQvniT1lX/k2emMNvUFLMq8xnw1H7
jG2sogKP31D5Q5X09apk5rRNhKuC1WQXZn4Nrf4mNMoguTQx5JBEBfvY91QdxKQdnD6ktYHIiwPx
vwrUBKipj9vMqYYasZsBT5MOV+WzmHDVhWZD04MNwdgpMrKG/hyU174Q3v2A8upPlbgsKnXaIWrL
YRmijgxe8PdN2yPoS3G8XJldL0VccLcwozxXYxv5uJB+j772NxCflj8RMbQxsjZOWNoZCiZ53zar
NDGalcOKaQU72/wSPPb2lpTKvOt6N1s3rnAwCS7nUZ50ZRCKbGIPvBdA7jHSFd5VP3g1CRNbah0n
nkHWBjH/sLSXtwWpHlrXLVc4dvFeMLNma1Uug+RJDVyQNMrkZ9ZVPQLU1m0xOl2QbuCVjggDxf8f
ttHWl3gzQKtLG+moriq7bMixEG5VbaHamcEFDIEtxLpZvuZFw2OepUcU1n7XHCFe7eQRdYYJ592A
x0Sg/wSB7HGEOzhrPPx6GB46q5L7/AnAK/9KC5Kvxhx45wm7+dC7GuF73fQ/MuL0+Gx/V1hNgLDe
6/H+mYao6uCttqqLErJyVWodUZv2+4015VmOmK+SiXHJA+jmFri5DTIgMkXVoB+aBvGirtaJMkGD
GQz3RWKCXlgROMm10yOl7AFotjWzsbZ3Qlo3qFhK6A9KWkelDRfuInfosEr9FvmdZEKhBEBt+6Zx
Mx8spOKV5A5iWUjs3VhBphALqvQCLs51E1pIRD0aQ53sMsoSFQsCbQqjcqGHBNB/fRE0JY4bUfD0
aXQTPzS8AuMAAA4ks0QNtoFF6xVoPj9dR3MTuHPEv/bo34m+E2HXprDH63QW8SQ/mtaURXDZPpRm
/1Aje39hBwLhXaJ73O9+F7G0LG9rs6yiEfXDp8qt7rRIEYiZcHlyBxP7Oa3TnYX7YpNZwt9AuoFg
M1M/Bgi5uoBsodneg8NCQt9mTXWdqLQpb6BNcd+75g/4BHXDFUt6298z04SokDaHImRN8Vo6w9Gk
xQNpWgfr1ZZPqemIB7/oLBEaZNJPwh7GG9m0V36ZuDEuSo5VH/g/ZKafbP9XlVa4A4VhbhPXMX7k
VW6G0JcBrDvzGpKuM1gr3jOovzy5CX69XdfeL6kHPxxsuoc4s7OaJvFY50MWVTn2Rel3b530E+yy
+slWYxVZGk/BdGzq0INl6qZxiyrqKKgtwxiYR8S9D6lvZ09QKPd+QqsrvdCO1eAC7bwiLEZW37Ca
jENUF3jAFiBcrArU6a8GaCyZa0sn7L72q6CKYUJQia22h/uucrm6yvisPlm4eNOlAahag2Jvlpze
eD9cyiaH4LNb/pw8faiRteB4L8ED/HpI/VcKz++wbACbXDXpgOtImdYASTofUBrfq6Dn5kPhCWXa
vsaEQ12d7IK+9kCSsZudU5u/zNH5ZQdDHtUVDkinNH+RDtxDgqMo1BkGA1WmEvXeMcWYNax/1ICi
RJNvMeygQv5pbG2EheMl0dR6Gg+gNk2u+koOF4IaAw25EldMJwY4eg7QJDmRjhXzxH0aBeDyVjbd
jYXrxXjZ46WnshwHS3BsTfZkwEM89JzC3uisENGkabHVyk/Xdc4G/LSs2buqknjCi5lUwPL2B8jm
fZxpRNh4nuLATqf6ZvQp+qDAseO6kEdD6eInh3nWMzh+ldxCa6q9zYEqDgmuHhkpzz5oKEQ9NFAk
2HqqzfKIpCa/goSY8yB4kmGHu20PZBqMiULEi/RFANa202RUQ8xqw2vWVV26Gzk0a0dU5hPewyou
gXW6kVDFXHVl3QFhT62fRd0P01YmICbj7QQkX4KTArdgEAa92USdH+iNGP1nDD0LEY+AJuEjUJ20
eawLW215hse/J7d4CK6DrA8uzNZTMDhg2XDT97y1rwL4Hq4GJyMXWee3EUrKbWyr/hHZUbp1DfIS
pM0YjnXwkEp0jHIHRvLOFcvNg2I9AnCevHqdeEFI5q10SoOdavH+C1CRHz2uDiJJ+37VtmYRtaZq
i8gwzSpuKMvi1sd7pp/YLw9SVZFjFNDms4ttWZAtadxtbUxlGyFEbkLP1asGgVXgFlvaPvt027td
aE3OGxmTdt01wrqkaQr0IbKubw4SHz9Tr8fzuzKTIXaLWTK2qG7x1HwkXcJXXMoSEWeXr1XgdSEf
uuLKVsiiTo35MhmZuIQZvFfGiomflqHVBudqtm1T7d4w21Z71SYMT0qoyZhefix7/ZontbORkKee
wo6m+VUO4baHXA/1z6JzxqNfBA+VYRYpkFMuEm5FJmOObRHx3gp2TWGUcQ4xojpkuFdeGS6RByAu
pLXVef4qECFcJiM1r7PEbeJRjTI0ccZcal+Q294qbaRqSsMMpc0gResbzwFRd7bW1qatbLWq8z67
UgSauQxsqzAbqj9+ary1Tm2HgZ8fPA4NL4FIOQZ7+RdjFVREGeBCTGfeLnFK170YodH1aGukuzrk
cnYDXl1hUtsP49C6PJZJ6/uRk1g9zKlzDTkARyAeCAyYA7LSCwdLCmiD5+IhqxK0mXpPMiAyloVv
3StFxVs2NHANYThBwY3X+lngWtj0FE/b9Yin4L51Cd6PrivEa0c55EG75r61egLRXQj0Rn2eqj6y
SHWsuDte4LZFAc9toFeKBObaxF9kmxqkZMSvMeE4nFyphv3QkeYZajEa2oZtuUpaI7iBe2ayznX1
xls8F3OQCr2wZeWItGHwA0mBPEr6snvSQHXduiNJksj3mUYXEb5cuKTJTBiHMG+t2KQic8ghK0/8
x6lrs7cAGdA7SCk9AXXkbjWZaISMsMaBkk72SjP3yUIKr9A4aF2ouENOL+WvQ0v6aAryrkBaQeZZ
rIQx3XPa8TdvxhxkTOFQDBL6o8fj89LQfvObDfMyMO07/O4uHls2IepGwiyG37ZcARLUHFmAh60l
g3siUxZJu/ZCQmtszqpUYWFndjTiEFr3dp38zIF3uId4QX9vdZ1eE91fS1fRO6DY8iFUJJsfGwa3
sbzoOOLYxau4ka21qTKNHAgQu0AYCCSoLjR1x41tltMdqHL+ta1gmjWVTrWZD4/7vlWBjnOz8sMi
MGSIzDN2U0IhCWwBD+JGjUX5mZLsqXoD1EWsubIBNscS6CWEbSHWmujBk0/aW0m6rdX3i1lQLgEs
ARoWII3YixIN93xEGyWnqMbFVr5NzjGST5UyABKZC2UW/iwRWA5yWBS5JnoojVXnRNY5kdkT35/L
xwBwAMsPJ8kFGKfkJgt4F/iH3vmFYxUL8etqzIkpeP/9JRjS7TyFxBu+XwiJnNHWrnYJMnBfN3Km
E0sHdSTnJx9pHx9F6itcLcaZitKpzwNNAfl4QO1A/pr//V2RmiDbAxsR1wN0+OItOae2//nrkLoD
khsgFziTQhfq49f9KaAGzQZ6AP7L2Pnl9uuxmUEfH4QMwC16//kF5gRPOpt0KT5viqvA20m9U9PG
4+fwCOd6sdgHyFCi7GH09FDpVz0es19f9+Lc5xdwByI6kaBQTA+i3yLBTc/M8MlBQmkSygIog7rO
Yg4g9lW5mXDw6821z8NJhPZbfU539FQfAA6ftYrxbPyk38OElXKRo+5dwqY7mOoQNpbfH6VZrWKW
vgTOeUmvzPKuKjPI3x5s5CQze1XW32WsYTG9b8D7uFbdvNa5gGbWYaAyVH7MzHPg6VODBBQ9bCco
+Lpo62MLRiMpMk/EPjwijxa67Byx4dT3oekx21fNOPdlwVsFPs+oGNyDwn2IKN5TxplJmMdgseFm
bAZ+PnCWn81LB26jjGr33kGqG53EkF5Qm/Y+qL6/Iz40swBMGWXOk8BHMwKlgzgpzuAHT+wIAmyi
AwILAPOfLE2aGimQNK09BM3ONR9jp9zYqBi3SMx8vWY/XxDQywJEEdhoMHZBQvg44b1rUVmKAO8N
W2dXk1MdUKNwbsUg7TMtnegSmF+gGs2KBNAgWrSUpKhZE+6bB8t6Qy0rUiNDzJiB3zB8vyVgzWZQ
8QyaNj9BdDKoUWDxTYd+IgHqpaqVlwAakB9cZchMpj77NrAQSQ6IRgDUi2UHMfqPg4j62gTkW28f
0m7VyVV/TlP7L01msagBIiUAvYI3PINqPjbQUg9PlxphiBUgcZcYThGVWeEDLtx217rUyQhWv4AT
NYo9SWyMlgIKwvbCXlvNpbZ8vkPpMbu3gC4IE7ypN0g8eTcIXacrWk6msZlcd7i1UJ29oeMPuI1B
sMvdcsvp14WZqFXVgiGUmcKrQubk3a2pvWQ1Oqbxqyu4dZ/nCD2/XpcnVgvIpiDdwC0cYOmlBHIA
GwbT1S09+DhLg+I4ERKOeoPU3tftfIafz6xWNIVKH2IArJuPQzty8LCGzKYH1KtDqu4GSDEg0zV1
SFqhAp6MV8OwIeUOb0Pkns8cVp95P8CrYZG6uJhAvsDh/rF1OiejKt9kB+u28xwo8yYY4FdhPwRZ
HRkisgak386oQXw+g7FUgcwBeQUNkyW5jA1u7XujYIc0STbMMNb7r4f0xPdBqQZvYbbjgrTcYkS9
yVSFy0R2bGp1U1nlBbW+K82MH/2+hXnxvIsI67IPOkg7ZscBZdZ+ZbjfhkXi+8CVzfgyyFL6i1nh
DiyRBsqzY54jSojO0vtOjhC03l2sOGDlloS1YBCDWUAP72ARgGPKDcRt/8MUvGtgcSB1bLTF1KAB
Ya67o0nOHLCffz8eLPBjAdYW9PNPGoWm7BmtkTE7gNXHBUSFvx3n4PuYAcjlzk/HJRGAW4nR14oZ
h9K7rKyN8s9su8+XHsCof7fdrAMLzZqP64cYPfwfLIcffb2rgmPurqvp4rsz8LGJRXxQjY1jAhbD
j44Rg9lUnpN0OTEFf+mnoLghpv20yRKIFnOngvecbe7Kizr59g4IIOU3C6rMJg6fLhyp0kKV2siP
1WsKcLP8/gICxRygRxwQOPu8xejwpiRlMwX8SJEwJ2H99P3Bf//5xauayNbtPYnPl9WlP1y33pmf
P6+Pj9fxzJD/9+cvTYxtVBa5tPF9a4iEB5gCCZGyRwU9yvxzOoEn1ioyJ8B+A085S2AttvKYu25a
BGV19NyHepDhCHezc8Skz5ftrDD7/zbmxfbuPG3KDpoqCM+OxkqoLJQra05nrr49KR8aWVwLvluB
98/QSE3hm5Zf6urb9xp6AQkq8HRBl0OouehF47Cxy6vqiAN9pe3pghXD5j/04V0Ti8lQHXMrxorq
+NhN12P+7WsNplNQ/4G4jYPLZ3ks8UK2Y4Ki76Hkv/o6ouRMrHPizAD7DNDsAAMF+vpimosamKCx
Zu5hNONsB3TMtwfnw+cXE8wNEFmB9ncPMhvX0ACr+XRm353sAJRSoUKCuAXx/ccZLkjmaqkVBqgF
5NGDl40608L8Gxc7Gwgi3GswlUI6cfk+zVlnISHrewfVrgF0c/mayfXXw3Ris8HTA29spP3+7uqP
nagB7CE1ip4HaNpGdn5TG5ciaaPi2/YFUINExhImnhBtnImVH9sReCBkUIb0D0kuLtlFeTZKOnEK
fmhgcYinJE3bCQX8A/8DZGGfrZ0s8gpQRc9sumWQDLoFACKQrUJ+aH78LMnx0rJZJ0bPOPYe4jEC
3AG5MIZHD8yFYdjpYIqB90KBIt1+PVN/SQTvVsPMI8EbEo8DSGHh1brM/lZ9Rq2EjfQ4jYCbgJXJ
7TABJuIh0BPdZPCXRvmifsx6R72xkgxvqnaDy0oo9qcM3PKiYuajgB/GuiQsCA2qCSq8Eog0auBp
0Tcd5CmmIvXv076BhdlA0lsI9Co4vENpPyovJI1AMlFNAmjC+GD4FSALolvBaj7YABghNtZAgREF
EHHXAb8CZw8+ArFeBry4AuI0vVeBcwSr04y/HpjFEv5nXCgSpqA4QstlqVGdkECWqSfpMXMunzd1
dcWfv25gsdH/acCGzijMKk6EH0XX9YFpDvRoyiQG3r6V5EwXzrWwuCw6eC0TO0UX4ClhbNh/6ACB
fC3SdYhfZ4n1j5svrZBGqzsLn7eNTZan2zPxGT0xBaDsgZdpgydpfqJ9UpUhj+Y39AgLL+h+Ms5v
Es8SD1ZfJ3emA5Ujw9FwralZHjOoBkUOF841itQoa0nldWuPDs6FINy9L7u63yBlQP64Sl2zqSi3
JlE+kjNGHje5IXaB7qxN7higB3gDwkGrA67O78Ra9gBaSbAPALZLx2jKwIqLAADoQsEH83cDEeJw
YKBV6Gmkl0ArnZMmPTGNOB4wCBbSiVgqyzsnB400dUf7SMmf4GdCH79eh4vrYF6HmECICoIwRT/z
c0TP/KD0GT0ipxjagCKM4wWA4V838ldlfXHMzIQcsHug2YZK2aITpfb6kQeJffQmL66LDeueg41E
9sb+AYAeUOC0jvnbDHh343L67Vp71/shkSg35JkQaqk48E+HHWtW8PYQES5fXiToGCQUa/tIhvq6
bYqVstM7C369MoE3UapvKAP6CWIHtLZWpK7P7MoTq3oWY/u3+cWuBNpoGPIMzcsOwEoegsRjiMvE
1mcegJ/6idTzzKYkkDyapYKWJHjdDYHDsHtvkCu8NSAU4goc5krwNS2afKVyftv42fNorKyO35l2
dqajZC5pvJ9zSLP+o7WBlCEylcsDgiuKNzpya7dkQMm3HgIrIgZIC0ktjmVjFtfwPKp3ac7tOZ1H
dlg7PdCb2IEcGW3H3A5+kUSJDP7oPocGd5kIgAhHKCa0Um0BdT8Xey22ApKaGCg8+pGvAIEXSbOP
J1pX8iovx6baTzbECvptW2wTIBa+3gqnGsFzHGrG84UPbtzHRooSzmcwDJ/dMN9K8YMpuF48fd3E
/Il3A/+3H++bWPTD58BXBi6aENlPl2a7Itj4LIgwciVJ1kN6LsF+sj3k8ikIBHiZLB1e01L7FTGy
ai8N2PtpO7KhnmeU8BqWtyJ9NfLd1/1bnIh/+4fYnoJHD7+nTxqNkz0ZYC2ksBUDmUl0sTd907P2
nxb+mnr8FfVZxsgG85VL0wbAYLZOjDflfS918un7i0MgFzbvK6S79zanIRnfuD6z+U4NkY18q4X6
ENInS/G2oc9JPZgGDD5p1GKUzhVjT61iQN1AqMduoZA2+biKM25aRgW99D0PIiZ3hrFq6PbrWT7X
xLIgkLDKDBK4ayrVrPxB7a2huc0a70zofaoZvIegDGXN2g9LtcFMuJnp1QPfw1glKNaq35TnykLn
mlhs+XQIyBikiu8LqcXGh3TTBqEsW/HubNh6rqnF1m9m5NfY4P7GvN15Kr1xx52W91/PzOIK+7t6
59c7yLzz3C9VIBoJ1GArTb7vqlVOt9oNzTZiv75u5NQKft/I/DR7l7ARqG/5SUA4mDbBb7DPJjBk
1Jm5P9UGMrwAReDxQ1AH/NgGFJUt8GjyYg+Z4Bmhe06M+MRs4EYBsgbSVn8VeD5+v8VtBxZJJvZG
92yMPcL8+x6kkm8P1IdGFmfJ2KZ+nli5gAvtCphiYpy5sE4M0ofvLwYpNXSrfAedcGkeO/Ket+6Z
HpwcplmiCNGID5GpxVRnZSnLMvHh36jD6QVcUH5mLZ1uALAFPOaQbw8WXfAouEul1PUeuMMrZxIX
fl9fNaw6fD0TJ+5BDxWnf5uZR/LdkuUSeX4oJ8D4mAJLKTfaJYimh3BKbmzrJUtfvm7u5MRAR2F2
SMMraZkMrHA11qaFXqmsjzzPD0n3Xzr0roXFuLHaMZuuM+u9VfnbAKq4lnvbJSIavTvbz8OsfP66
RyfnCU9iGHzYCF2XUK4uccDQcUW91yQHB0T/mVSD2hQzzgQQ84JaBEgeQpV/21lcLRmw98Jphnrv
zRyJgkgXMfAEquwINLn0euMeYKPyzHv2dOdgU+og7TkDvT6uDiRFGpm4WB0K2Y9mM7CLZDgTVpxr
YnHRZE1tCdAn630AXLt7kRxz8Z/26oy3w5MUQKZl0doZXUn7FspZuXNfybegucnE6utVcHJ23jUx
Xz/vtpEoNfASAuFdXeuIO/usBxrV/Z3y31Yef78pIJkgpQOTRHhGzQP6rqkKIrd20bJqP6RBROri
mpU1KCFWFxbafrJKEBS/bvDUDCFusudgAyrEy8cnnTHc9gRPb4LHZZaCrVyDPMzPGbmda2Z5J+DI
tlIP/TLI77xWIW1eHXJGT+nUNL3vyuJwKHU9Na3tow2ocXdExE4BE7Qm7M1k5er7r8ftRMgBE/T/
j9viaDUSXdZJgQ4FmBu7fXQmoL9JvWLizBY6dajakEzHeYma4ydDQpOUcII1k3pPKufSoMkVaAFn
mjg1OUgAAHSB/6DevBg4L3GnPJl93XlQg1Z5q43H4Zve8XOINlsT/9vGYrxaSxkMlKJqX46xaEOo
R3w9H+f6MP/7u43jTK4NUhy+j2df2GmwP6UEy/rMOX1q1iHlgvQ+xVMPKNOPrUhqgcfhjuXeGsnG
sG+htxHT8rX+Zlnnn9GCDjUiQBdyLstjoINGAESweblnxn3m7Ni5XMzJfrg4YSB19Pfc/NgPWqou
yECv2pt60xciHFLke4vN76/n5FT4AU0oQNEBs0aqcHHBIDuZjFA1qPeGrqJUbAf9gzaw7JSxR5PY
7s4Fnn9rUctrFEsMcFMPorefcuQ19QqIHRT1Hgah+tJDNjbKjZbG5mgZm9xv7K0r5QOKTfVKEGda
JdTNVyBOmGELAn5oNcjgTBTpfZIZdZSRoL5gUI2Kvx6WU0sVLgvArM1vvE+Six64BmrqAxy51SMn
AlKQz2T4D3f7+zYW5y2UzE3DMo1qb5K90dyCGQNBi/XX/Tg5ve/6sdgMqAFVCWjI9R6SVhceUfce
1TP58qLJRYysawOTJX4mWXpu7BbHSGkRWSgfY9c+l95NW8ay+S8tACCGN9KMzlwehkgbas9qAoR8
dRk1cpfKX9Uk/8NphZP230YW3RhLX3vTxOq9rERkGxlUVtqwy49fT9DJwUJ0B1wuSkaIyD/ucg9E
eKhUuJggEJuV3mjiRRaeNF+3curaRfBFbeTTQarwFidvLho6qMlDjCehmwSNlXpTBm04Nce0+P11
U/OwLPf3+6bmY+3dIZ/PUtfugFhvHB+VvKFnPn9qvHC0I0+NkudsrPXx817lFB4HygqZl+Iq8cna
UsnOSP3vIVf/Hu6QHoO0y0zT/WQd6LEGOR6psTdtSBHAgv7O8P1fX4/Uia4gFYbpgHg6EiJ/c/Hv
Rqqtk4oZ1ON73r8W+aqx1tw7M1rz6llMBqCbiEtAvMLzaPl8COrccDzH4HtX/FEM/MX/kXZly3Hj
yvKLGMGdxCvJXtTauiXL2wtjbMsgwB0EwOXrb9In4hyJYjTDc+fBL4phNbZCoSork8TEQC99dQNi
pMQij+2WvubKrfXO4uI1ked4o+VYGyz/EOXOfUuzqJz82DfHjT29Nn1QjffBmY1ixQcnkDFdmgxk
PxdplNHA9wJETmW4EXatDsf9I1uIbkvs6/fbDSy42RSIDMke+tUrm0PuH3knE6veUkhZHQ0Qj/4s
zA3g+Xys3mwGJdoKNC7YDK7xBY2nkRV+le1G8L1qA4zlgG+iaA8iuvc2KJgw6JRhbaBCOxmJkz2a
/ev1Pb02X/M7HAjOuZdhmTTx65aF0NAqkM3wYiixR6Y1JCa4LtS4cXr8FUdDIAQRQv0QhSIEe+9H
A3YZPQkligtxWXduffW9LdOqjj2Hl0BplcY5rdJHgD32xoWjR8AovH2NuAQ8A+BzAwK8/IpSX74j
cuqituE+no1T9bVMR3bsJzv/XSCZvyeTTe5zXzgnDYYHUEaBp8RrPNQPDFseIbYyXADCqCLR98Mh
N1ye4A2nLwJCEve6N9BvbIIZqS6kces3lgHKi84hP81GuQOIUUKVOErZyTS1/W/pQo7Wacb+VYAX
44WWHv9J65ocazAMnby6NJIQne0HIHReuK50VNOJHpnhTweQhbt7kByAhsLIJjxKNQSfUzc/Fjmr
XpUDHIoBRjBw2wC5A3bHrVa01WXHOYS0DMEbaLnsHQfJH9TGcRbbA4QaHgYjavjh+tZaXW9QPiG1
5HrAAi0i1XoqAgcsRvmlBNTjwazE7vr3P44BnLUYOwQZZuGoZR+G77dG5XY4gaBQeQV7wk6K4kuf
WXelHWy4ro9DAWYHAjZzA6UJHMTCSXo1+jt0k8PUIVWog2y8gJbYfdxeMyYIldAZZYG3w+Kg17U1
gYsJ5YkSRUOQpXYIXtoJRZ1a78HJd6L1cDsI8/uYhndFPh3QhfvV5PnGz1ibUNRG0JkB0GFIlioA
Zl5BCzlAMh5tPJeB8aOp8Q736u4IHsX4+uJ9jHPnEf/Plv3eGXiA7zkec/KLmsS+Bk+dP93kEzTD
xVMownu+5a5XVxAJGSABbACNlxcrSNIDF/E7Zline/QA3mnb/+v9jiEheYFdiV6PD6J4Vi6IDJEA
hFgpXAV97cotjZPVQcwynkgtYhzLvJLOjIrJ3uGXaU/8k9iCeq+tP5BKFtwCABwoKr5fE2oIu/Y0
anFlph6LguwsDkYJBu4CEQYb8dqqrRmKNl+dqMosbPWgtM8JVJIvfOL9DSjjhr0IuiHRAdjNMtI2
G9iU+XvvAyt0M+LdjwcIMLVo3Xo/tlyPKSFAQ1xc+5CHYOpC9mp/fUuvrQ56b+YMBt4F6Cp4b8JX
LfoagxomBhrsaWA3OwWWtY1H6PyV9wOZwyfQaKOPCs51Cfgo7LLqwPGEitn4ietYgoUw5xvu7qMN
TBbiTA/5WahaLDmJ68Jyc/A/oJQJkKJZfvbaH+G0t1ASov5WY/qqrVmMD2VAeD9vkaXvJCDunsxy
pJpL/clHujH28AhGiQsUuAdwrQU/pjTzNlzd6nZ4Y3XhfggCDytF6+NFZsNxjiBi31FWDDrremMu
Vy0BDQXljxm7usw6gT0ozztO84tXf6uGDkQHT7a/gbdesYEtDZpwF+uFbb7Y3D2oaUaREXZheF5N
OiGVnbhbCfuV7f3OyPz3NwEvncESnMNI+Q9UkhOOfMT187M6ClRosSweRrMM3c2xNotGtfzS9G0i
pfmlGYt7m6qNXMTaONATAySsj1TzB0QjkMCqY0BgX0qwvLwY7Pn6KFY/b8OHAgCPzOUS+RPaWiKo
xudTEC37Rxu8U9cNrAULeH3OhWyA7Oc26vcLASLgbrLNgV0cEP3eAUr1DBh+uReIP8FIi/A9GOof
wvC8e/CXaLDeyuoU1oV/12hubUFEVocLgDdAFS5qecsnSmWMoBIaXHYZbCPRg77P+vTl+oBXQgVr
fgDNrY1AgS9P0NgLqx0NbLzC+YwekqQw3UPW3bWcJBZ4jBtnYwXX9iEe4ICIgREc5erF/GaNX+gq
KHE1peKp9MQDadlR9vTr9WGt3IBz4w1iKRQgVopE6TAq2TjsIlJxpNr8ntUpAKrDhSn323VTqyMi
85sLDgxVsMWIwo5VXs1CdgnaJDABUHjou/i6idV98MbE/Pc33qGdY30TrfYX3Vt1MkO3wEtcbO39
LSvzQN9YEYOgJm0DOLr8aDsPXn/8/41iXrM33y+lFnUX4vsTaJ0cczh7ACH/vQmsOmBbAIvY6A58
b6LzHA0u8BTup9qVIuEbcc7KdQqVTSRZANYGunHZE0udDv7VDZH+kkfbv7XDZwKSueE2cP4+2oGT
Q24CKquz5spiHMhdcjnIPLtAfWmvCdk5TvF33ZPzqwgmkHHD6xE5kOWFAOy3RAMAyy7ZJ5AP/yUV
yIevL9a6ICPzKcPXiQRl3V1n7a4v9BKa+8HAvFRvNpNourHwuvnnW21SQzIw76zY4CPaPiALlYG1
qFTD66jlPXWHl6bZSleuXRRAJEHWFeg9sHgsVa7h8ws5qpZeaG4/ehocjz8qtJvYBQhkJSti7niH
SkJT0AJZHrWec+tfnNe3v2BJnITG+rR1K/yCznfPZp2+aEb+PpIDQg1lH+wR9IQtYWrUd9u+Fza9
mORuMO5LcRnJxplacZ8wgRZnC7k+uOuFb8tCvw0Kx6cX5u27EvxUJ2Orp3B9rewZnQ9ADOgCFlBL
sCTnCvQZ9AIS2uqbHWgwuI2WPhqhNO4A+6YHF8xvUR2kRtwTpKWyFlzcwUiNm9yBuNj1vbs64lnR
MABXw5ztfr91+6a2Bfgcs4u0zkX51Wtfab2RqF02Q83HAxKhSHGDVwt9cEs8GESANSLjil3gb3+h
lvgzoy6I7l5lq/aWX96qSryAxA1iExLdRdfHt3KPIDmMmCUkGBwii/fjkyHw6E4eZpdQs3j4MrFs
4zpcncA3BuaY5s3ZN8SIvk20q1ya6c7KIUmEauHfNUH+Z/5A1QHEBMBuH8JlZfapZXYNAs2p3fUg
givbT/9ilkIwnaDtDjWCZaAZ5qqSnaHZhfI+hcoRlJTBlLsFllldizdWFqdLctdBoxmscG1HLqAl
qrU3lnslgkTrNzoVkIxEJXv5niVNWJNAlAxJbvBDRgzcjc8cnNq305Tlx7GxxkcIfdiJEwxbmcOV
KA+XPNjl8fRDXmBZrgepKSe9i2DdaNXJH+SpCKdPdq9f6OhubIjVPffG1GLPpQNgqOAlRwgWyDTS
Kmse7Hrq49DkW9t7dc1QZgOxEqQuP2CDJ692oOSBqD9Qh+o5lxth2NqkoeETqmTohEK0snA/Kctp
Q9TELmhOLOrhIXTurELFbedvBDFbhuz3x9QxJ7APhzAkipdUubdG9wTEPloptlAUaxOGHlYbyerA
x7tz4d7TgUte1UZ2SYuDsI/jRlJo9fNIniBGAvnKB72wkRZ5OaFPEqiBh/4lbf/FBQjQ7p/2VaCm
lsLRKBs1Fh+b7AK5EbQxTrR5GajX3/kCbSDXfc7qRQitc/AD4agiD7B4qzQj+Fabwc4uY2fIOK0A
2RvyXDwEqRyayOFWlLHsMPiQ3GBKJx6H0EmTm/6r06stgpk5hn2fa0PnI5BCc9ESCSpncaKGzG96
BbmRiwJBeIIyh4wzZ2r2VliFSRDocpZdKaBtQl4gjDVseK218wyrCGkAAZhRLe83J9qUwHCchvTi
D+GtVTCIAqVJVhyuT/jqEQiwpvM9iATcIo7PSvCeT7rKLmYtf4a8Biswec1bFNxkt5F5WR1QCDSp
a6HNEQ0r7wdU40b2+pBnFysnete3Y/OoIKl+6tt+S7ptzePPeWxEF3D7WLz3pkZD6XZk2EWZr4bH
rgB2xmvPXuePCUUX2r2grZs4oh03niyr2xeCtKAlQFl4rk29N0wM5rcmHzKgpapzk5GkQGOOLEZw
ATaJRBmyCKCaEnQEHTW2TMCjvE9H5+/xuyHou4Jgbt0wkU1bLCrP6rCZmqLEgx+qBeAmod/arRf/
2sZ5Y2PZHNSAeCu1Q9gY1KHudeT5TeSPN07PN1zCmnMDbgQtrEhoeSB8ej+lNrqCrLyyUaLOj4Eb
B+Xz35+AmUkCKCTcz+ABev99pJhHMfq8vBSZPnTtV5RFI0t+trcYuta2P9hjfdAGggvP9RbehNrQ
7NLpWF6cbIpmxkNgqg2Aev5+NHikwINaeJh/EC30HFpRkuvyIiAAZIPH5QYsbu6W3t/a4r+1Mq/Z
m/gW7Buicpy+vPRQDBKeSIrhH55lUWX8+hfDQa4EWF0IPQbLt5c23aoqIbp34U4SiFgS6FH9M8p/
42uRMZnfkciQfUibpEBACL/tiouylIqIgAqBI78rL9949aztAdj4w1eGQHRZhuRscMgAuvtLNXV4
zTm0jRxSH6aye7k+b6uO6K2lxW4DXEILYg3FxXLAIz/kUBUK73qDRHnh3TDmJz4199MUPk8g6W4K
BrENa+NgrR3cOb2JozXzkCxrfLTjnWUUU3EJQvkdbNbnOttCQP/JLy+vaBQ8QHoHSBbgcotL0mo8
KF2xqryQ1vvktlOST2C/bjG8vI5x2QCv7nZg5xzuHMCA8oGcyprfDN0WDcPqwuJtgbIvOgc+5lo4
KDFAZ1FearuFhp7RJlCLyJIOGODrC7tqCKHIHzwdIqSFt8rLnDH0luPkDTlYrTxG9+jSBLFGqsJ0
w9bqAgKMCvDeHBosb9F8ElRCzQ/I7O5AHmTxL6JWlBn/+/nFFi3TIPXUgBtEW37UQ6xEfbk+V/Mt
/2FzzPrbSEKhNr+sHAiufF3ZtLzQZvoVNCfix0ZZnZzJ2/Wd3F03trowoFsDxQtwIh/QExahcrAI
EIhB+Ih+k8jsHgswIV43Yq1bQbCGyAYCwct2+04xUoDmqoJKlFlEpJ4evTQ8QGdv71K9dxnUM6Mx
gmoelKnsybivM+sxrbNjp0B9f/23rM0uymiQgkN2Ec1c8099cweUadrTykIjfYguejJa39oaalwj
Hgu7oQ1+q6ww/sUUoyAT/AF5AlDkvLfIzR6cMyhmXEbjbgYVEfbVtf+5Pqq1m83DGQbs0QcuYelQ
GkgGST0g5nfCg53vrGxvk4Pzlwq2f5I3c0YWcvfInoPg9/1IAgrVg6J1ywsKiAcoGh6gtvIwFVvs
DGthsIcUF9JDc0Aa2O/NsNRCqE1IeSmtb8TP4pS+mhD8yYKvyi8jZY0b23PNYby1t1ggF5pp0L0L
4TAgWuP9tiFPdX111gzMBQFocYcori53QK1x/lovn+/pG0ZvvfO/+PzM14jwGcyZy8dQWYZ65rvI
ETf3kQ/CkqbdoqhbHcH/TCxT4si1QwslBMK3ymR5Mw5t8WBnUD+9PpDV7CqiJXS8oQAAZ7R4AOG0
j8IUgIl4rAy+jenAjgYzythzwaox5Gl+APORBTHNIgXMh7n7So0Qx7n+K9acFdLmKN3OnOhoWnm/
/ahuVSF9jWjHmGIAe77m03CsIHZ53czalM78pjbiKoCvlimDAJKw1lTOjWlpGo/IB/RbWYktC/Pf
37i6kXZVhp774oL4MwT7hbf/NyMAFQViGOBtzMX3vbQLs6A2issU3heQ4dzIDK7lMVDQntuHUaP/
QP9VOLXmXYPoVrt3IZeRH3gxpMgi3A2ZcUe4HXvWxojW3OhbkwsHRxFqs5oA7CsRmoT1EJfixkYV
z9HH61O3GgG+tbTYZJMrAecrJZ6HLDhWIj9CLXKnSr5XzDv1IEiJioCeQlALEEN+qSo/qULjk0r5
xtN/dY8gBEUgiysRd/P7PRJQSIrWPUJ7d+heSNGfgETfGOuaCXQ4oDyEwA//LUx4reHXTQmYKDqy
sk9hWqYQKdTD5+szunZpoEF/DpvQSo+Gp/cD0TUwM1BfzC+DPyQZfXE5sq/3tXcnPR0FxtN1a/PX
ljHazOIMJA7wLCCwfm+NmhPthhKoOcevwA6nCZSdyE2WF/c0d24JqCQ3rpC1uuzMfPlfi4vDRowO
9XMOdNvIu3vdlFlcmeI06gldCaW6HVq6N7QfjUJDGTRwoSsl++T6oFcX8s1PWIROdjlOE5tKcGuI
aHCSrNx4Zq5/H5GohbqHB5TQ+0n1tAMqIKvFPUaf7OInJCo3JnHNs6NP5b8G7IUBmUuDC6waK0eI
jtXVDYigfzruFtnC8nQDWDATWIJ9ey7dhB+gbabQOXK96HzopOHt2GC1T0wMY6I5AbElyN4fUL6p
kk5UQcQzH1ISTr9voFhqNvoXq1S+sXILv4ZWD2CW53QwcLJAyi6DXoebhSjKgl16alc3TZ/L+8Bi
XlwoUH5MzN8S+1i1B7wILAKX/aEUQsxOlYLW/JJlSWNFwr84kBl2bv5qP/5nVG+sLJaT28041QpW
LOsXmWSEh9J1A4v98sHA4pQLXQwo9cKASGdE8Yuln4TeXbexPNh/jMyYu1lhAPHuh/xyZ2WCVAPq
9P14m7P6wTWcQ2BAk7VR6nGA1LnlpUnK0jMip6irwpfrP2BtkH+4sUDJhB+zxMJJGTIIxaGGX2Qq
ocw5dMFjM369bmRtQ7w1Mh/9N6FIwI3csaAtf7FH9GQzHmUjNFqMi6E/XTe0OhqUsAnezTh5y+BN
eT2BxCnJLqINfmSs/oVWFLCL6ct1M4vb5j+LhvIvuJmQqf7QFWZVQ1+zyskunDE8STKNpypEEJn1
3BQ9FEOc3631l8+iPzZdZEiRTUak/6HdAstTI6JAIYL4P4h35OxTyU6uIFFLuqgP8o2NuTaTKD0j
0YHwDnx989/fLFlXO11I+za79BBDFZ+4+AwOyeuzuHD4/xnRzBgNlpgQ9b/FnZ1bfQumdtSKIFkf
Ws8V/7uH0fz9AM8iTBfAZTMZ7/shVFY2jQSqo+eW08iaWRU3QtSVAcxNj/bc94gLa7nbiqpSht25
5Fz2O3MfbPmGtc/jTY/mzTm+tpe5dytsgtGiHjkX+uFO/yUU48/sAMUJeSybADCzJO8cTKeyzDog
ZyMDlfMXpMWvr+7KmQ/R6QTwES4AdAgtvCf3De6MWQ8YlRel/CewlTaJBP27oGEexTsr8xy+2aaU
DKzqqYb7KqoDBK//CUS+AVRfWQaYQF0fXPmAxC85BLWZ4tUJ6pCLP6I1z0lvUYFL/s1c/c/EYq5K
2slmGmCC2icHDXhenFUHuVUZXjnSqBb8YYECNSEO9vu5Io5uWg1Uznku743OU9retM/XB7IyV4Ag
w/uCuRUnYpkissJUTgIVzrOUsSuOUIu8/v2VTUXmKx9VCDSSYBTvh4Be3DAfpYkTV7+aRh+Z5NRo
O+7NvwsVsa2w5EB6AcONlnlgnd/bGYrQo7ag5Dz9lPlj8Vnpv3YdMOAhJYr3A9bEWbhX6oWV8GgY
nit6x27areaKj+swd6rNYmhoLMfzebGhLDwXGvQLhGew/4733hbN5YedhIwFao5/BIIgQLJM6A6e
EaYFa+2zqm/dV7u/tcLd9YX+MABYsPD0n0nXQAG+lB0UxpAKY+zccyMyEIRAQ3f6u6evg32EJZ4b
0rCd4GEXU2T4OswEt9xzWUS6vCnDja368RWAFcYxc+bWKhToltebp6nuqrSZzlmhkhJiNjw7gGo4
MtipascoDx/Y+Nyb36i3E+kxbTfc1sfIcrZvQ1sMuVRwbS4BSdqbQIJUsulseU+usJMs9eJpuJ2g
ig0C80chEtDX0r8NyrHvZigoEt6gxvkIwrQMdNGn9nD2q10FHXq54WBWdh6+ClQPNvWK5KgquOGW
qhnPZpGk6t7tTkb2t2EDhoBLEThSpCJR9l6EJWnVEyd1gaMv7F+WwxLLeL2+t5dlznnrwQJAMhiK
431gKrMplHxp2w/Y3CJCcyTkxGI8YHr5aExn56f/zeP+zhvKaOzo8brt1fnD2xqEExDoQ2Tx3rGB
X7g2a9YMZ0eRz3pEdnP0nx2xxVG/cnwdG0FXCBIeF9HqYg7LEXKPwOCN5641NRaKiZsiL7Ykbhdp
mD/ziK2NrAi2woy8ej8YRkqj09wYz39UziV8kflq8jH2TBC2jE/XZ251SG+MzVfTm0jDp1Adr0Bt
cM46KD6XCdRjtzzGfHu9SSv9ZzxzOhhXDxoeluOxBJ4cxPCwuclzWEBx3i8Oqv3WWH0k7CwuRxqV
3d7sNuLw1WmccYtotgHPwZJSWPfICKAYOZ4z1fHI1/6nAdphuV/HKHUeusLc8kzIASxHGsyBG4Jy
KEDhMl9q9ukGEtFePk1nY4J0RZfm428wWwcU8siWAMtmDtbWEHPMhuJhyqs2MXhRJLWHtoccWsRg
SlI6HhrgYqWfTjtk4EbQpEL0e6pUhRoRIraZf7k9anSvR4VTqWeqHEhQq0IcWWmHO9p37oM79tbF
AbViIgsd3tdDqI+FRT87Tdd/KV1n+JV7JTl6lBmf89H9ZQR9sYPAEX/ys7zcdQMAWQG8fGx5PdYm
rH40yoLMNDCaTZmoWlUsyocyPU6kKfcGlfVNywb/SF2hI6n8KZE+2BwJG8dda3r1S9DlLHZb7oKB
z9EXpxy8yLFLJ+n1CAHnrGnu1VQTEPj4ZN8VKjilGuLxVl01CaRJwW9NuBlZpdnvgnYW79PSsPd2
aoDg3KLjU8A4e+pNwR6JO5aR69LfdWgiW+iJ4rEYPHSVICEVpyaYiGgONrMaWNP70sndXVPmJBkc
r09aaMzvlJD/oBeDx65XWokIRyuBTwU8JCvTOxDJmQ+lXZlPXeneUaR+mmmnxmo4uSQtd4zkfpRV
gt74VI5HByE7yjHWnvrBTOkQ/vK8ckoYFywCfQ5NCs7MHTc9TGnPjR1RXf4VSj313eBVJpIWEFuJ
XH8IrDvJ2BMaypy48If0gs7PH06d98cx143G1HcE8vLIDxwNV2WoiGTfyCjgZoe++WpNLOxjWbtU
xUJM30bBvS6urLB8NEKjTwDLt3+Al7dzkz60yXcWUvObDcDhzuiFwWNjDIIXe7SrH2lQWp9I2NV3
Zond2NrkVZiV/DI5UxZhap6xMcZdWsrX0hiM5zRPp7uSjvn3sKzd8MZhnky8QA1+4nosjLAX7fqI
PNTvTE/+U9+hKM4o6ZMyHOkRtQEd+0z7B6RxsqfK5GETkZarz8gZdz9Yw3RsGhnyLsLu/0k71FWh
QGEkKd72FCrwmRHroQjunbZ/DowhuxUMjESPjavogTUGaG8HEDtAb4TeDGUpwKkp3Z0l4WWzeZOM
XlAnQz+eG7fWmGf2M3dG/r2ioXqcYacRmhKtF46iqH+TAoi/753Gfx5TzH3ko4YI4IHKHgyrop+K
tvluB035pWvsb3kKhM/Yj02s3QmS8r3R7XOs0mQM3h6LNDxibskXZ5R2DCE2K2FuLRPIadZ76JuF
SZ2b3yCy7nnJKDtonDHVxIiJ8Y8AxyktJPkMRjYWWaqsEhMdaLtgMLvvFCeziUlQ0nu3lQoDnStn
YY++lh8B/6HhhUH+HWnnlRbeFHmg10isvlRY5GYusaki8ruAH6ySd3HYE51MflonniR8L0e3iCvw
tsR4xlh7R4v2xqmJm+Q0C146l5snzVIaF3SkcdU5LhjoQhL1U1pEDR3MeGo7kA+xQJyE6o2YFz7P
4Qk7aPmynh1A2N5+6bRr/PBRv4wml7OkDBod26wAL0zG+sNUhCWKWpUb4QybMfN4Gdudgspiy9zu
GQ1DXWynLDyUhahjoYLht0ZwcCvwiPmhalbcOHbmRUTWOYXcTSnjEfLjRzgeM669rEebq7Y+c6fq
6hjVJHVXsjb74Rm4eyKG51TscDEdiPD1yeGtd2h6I9j1haW/2CpXMh7CxkoMreWBjn14bLzMTdqa
62eIXoQRz0X+yS4lOwiGMrcG0f6tBoLrMqSqgRs3hiNKy2HMLWU+qJx7+8IAOL70/fHCi04lSoZQ
YK0mP1FhXp+1If2TATrUo1TGtKONn3/taF8e+Tha8dB5FUCwZnA7sro++V1qRikqCACqtFP92jkF
nN1Y8MQw5cWzhirmKblQw0oTiKb/gtgai1hfAcdYFF+Q4y3BpGNAKTb1ZaJLl+1NI4DXINX0kPeS
RUZYW1HetrgYuondd23YxXgX6cgu0OBRyxzchG5a7bqiblAF7Tx+Eq2N34Qfdae5VHsmc3U/2R0B
U08odg7E8XbgshljqBLUSeaN7pFS09qnAFvugOlDkEQt9R23b7EbM85204C3UGA0bjwwg++aHHta
165/IwAMjQffhRySAcL+DJih+1arIvZFReKOuL8L4k/PIqTiqeFNeegcmA2U8PZhalYRofnwuZJF
kLS9nCJQRJgPaYa6tKO4eZOTVB4ao2t2GbzeiUjW74pS+3sBVP2+g+O/ETM9iSFy/8aFyNKzKlUf
Gx0QWMhcoz24wd7p8sDeBZn2k6mEJI4xosMl7huo6AxORxMAnQAjTKV7V4yhgRZ3/OOlQRWPGXBI
pIYuRNnDaYxGLk4+Gawdb6v8qePoYnO6tnkSddGA82NSL61A+csaQ/ciOgs/uhLFThta/pOrMYuG
cGwjYkGtlnuyP1TKpuiYxWRFNqHVziu6KsobUt0Udgp4qFO3t02FN5kzEnYU2MQ40kw+u+hP/8l9
xRMtAn20Gemj1AYJGZ/Ur9pzugh6XDyyLWyzIa+tWxzZNEbC0N43QZ4dwCcG3y3D6QgEPg4ZMPkJ
r6QTD2U7Rc5UuDeyMvQDgnjfPaEGNPZRxlO+dzr/Oee0OQ1atbtamtiz/oQO9rQGWaYy/VNDHb1v
Sy+IQm2X9xO6DGO/a4LEqL0SAlyIrsDwa8bO0CCEpNW3vDIBHnYn9wbZqXTfAg+z70NXRaZZhNFY
+R2ANwoYsMYju2bwCXRf/Z/hpH8KNDd90zq1EIoyuDxlmweha46aEkToRtaAbk407i0fM3rfGRk7
OLmqP+eTkca2p+QhLyonLjsikpYynphQztp7Zi0OFaSW7hAVYA+O6FEcVGbuwVxEdlDhuSiaES8C
Lw+Li1Z4B5bW0A2r0baZjPNlA1YwrOk4IIYYcvdpcFGwd3MDWgMA0xmxq9Go2tq6T1I/H3Zp17Fj
1WXqPPEiPdad6h7KCbJChpD+A87RuBs4pY91l5sPoqozUNbaxp5bRg+QOuqGI3SggqgsTJ4gndHs
eS5TmSgVqOcRnD2FV8eF4z22iC93lsr6L37I9BjXoBH77gRjd7Zalf9yG5l/JZNPdx4nU9Kb2c/c
yq0oNfoiRgzixFVLnLjTCGUBoLOP4NUheylSc4eaexa1ugsSbwqHnVRsiNMSHZy6cemeGyBYAbeY
eySWkrvCsLDp8GSLLF1/G2uC7peBlI8h2soSp8pQMHenEawsTRgNyJ/sqFsbu8wa2c73aGbGvdXY
3sGtxknvQfDfgM17SCM3o1/o5KItQErxDWFE5u1clBnPmcv1nQe1q+LECW8aBLOQ/UKRUyXcBaWa
J0j3QGjwqxd5HzU1Nr2bNtl+UAOCUkA4jynpce2UuAZZUfu7kWt5gyYv9dzXgNIFtK6+OXYR3KGU
IT8F0ihOXVdPZ9+gzI9ycAzXt4JOnonyXNrGvOsmKwZSjj92AxxCZk9DrJAWwZUCdSNwq0h0U3v5
uQNl0hMiM9C1pU2xz5BQvasGHb4oq0ibmPeNOg0DBVOOTM2+jcD+wl5B86DOroGGgoIG+a1sNRoc
uaYs6sN8iCXaf+IWEd4hraWxJ2KEe/CYH4OZK0wm2+qPRd1mx5r0XeLmwXeJvXCfNo0EfVVafh7A
B3SnsxqCquWcLxo1e8m4GveD49eJmkIHjN2t+Sm0G3a2qcHAZ8cyPIdadXDGKtzZVNcvumjxCp/K
KiZNPgc9KoBakkdOmZyqXU2bL0Ynul3F/fKu4qq5hbakvMeLh+LOd9pHrxDDc+C39MYUHFulc/Kb
1uO/8X/xJOsdBSFCnE0vG/WBQMT7Bs+t9tw2LSJ7YYXQknL7dJflVJ+LsTYiow/4zrFlEZUunhgl
sGsvTurZe1945iPBwf4kTb/eZVlaJhXvs4SZJajvhlbfmvlU7Udfj0/MLeWTC6w23KdrRVWvur3I
0zjk4Q16GD/nqWskikNMitp9HvOy0g/2gLdSB3cYoymg29t24e5nGfnY6cz+kHnaSlJZvaa5UHAW
uj3VglkPtR3yuDC7ZPDBaCmmXkP2K5R3jpXJf4qqA1CXtc49KHZDAIUqK8mBHsdVPeSnzKzzmMqs
AajcPGSWEYEkt4mMyZ5OPQp+O5ny9mQQRfeOl4J/G9DRJ5QGAKcCXD0ZpChvZyDGvmg4jcOpD++s
hudJwwnZa5/hWgfdxCfXqn5xJsNH04Gb80mDsKVvDRR1neJmpCz8xxZWiYJ2qhJbCvnol5V7a1VE
ngJlvvpBDQethHXigwOO9oG7ERJyxX7yIPmZodISk0q6kSfqcecrxcCnGPo7YxisA/VMFbH/I+28
euPGli38iwgwh1d2lGRJbMtyeiE8Dsw589ffjz64Z7rZRBPSwQAeGAZYvVPt2lVrrYrN8I8qN+T+
FU94LvQovA+yJtlHXiduqAf6u6oLRxsXLuyqkosh0KoUxGpNEGrRwhJyWelkkjYehUE1bT/KzS1K
n8Imsvz4jnb02kNv+rntdrlvA1jPv9UFMggQmN27UYZFN4rxeG/JQ/SDzmz63iyl/gPi9n+GMIpf
VUVgLrXoc2dVwj5r3J9NVSUvpRLmDuhFuln2suxkstHahKPerpX19EAg7m0mHdct+ZFuCyFKsSXW
564JBLpL6oVw33hI+tlkTsQnkSzlpqm7ehtL6ZMvddKdC39t51mD8KzWJCX0UM0eyEBnj60adqck
EPpXrZZexjqhlWcuJtaLa6nPSisKr0jVSLQNjDNE/ELLd/yo+2b5fv+YQfXYhKr7x0qj5gHmX38v
t0V6p3JlbQK/7+yMpmcKHQm7SfIzqTYZkyNgvhGNO931um0UhrSVSMN8kwaiaXdV6W3cQMsflEIS
D20qmpsiN9t94rvRplC0zwrFn+MYxOkfJNA0exzq6cnlx7tI81qeYmXxrNeoAtWyNWp2lkvjR52G
cnd6I4UbIl7xYBjJnzKOrGMrF9G293TisqBSHgo0nfeJIH3w8y7ZmF4uOoXSTlNoDHe1JVhb5P1+
JPAVDjGPr31Yxg1JBSXaxBIJqDQViLh5gWn3YBr61wy02d4dRV6UfZh8jQSh/AJqVb/XORsHanqF
nRVW+ywQT9lB5HpbsyhIb7WJdKTF+vjElVrYbZDopyKg2RwvV/chMk15l+S9cFRrIy7sTq58ogvD
34temREGxLUd5Im1S0l+2l5T/DaDprBjjvhRIM+0owkGKgt9KezGPM9PBMyjLYBIsguRHeVZWmfL
ZS89mvAYPvhJGXx+Y6Z0Su5Zfwn+kjQB/i8zpWXf6dpomaMD3lmXP4zZSp50KXk4dUHgy7CT0a27
/H5aeZUOZGZ06uapD+98eaXGsPJ9dVZk7GiZaUoB37eeY3fTr8Gcr1LwTI9F3QlxNfhFVwSV3jC5
43p3dLosJlN4r4j7IVzDui2N4dzIrIBZaYnW6S1GIn8TCfaa2N7a52dLYAEaq/qazxukHLNT4X17
+xaypgIPiHZpAklfLvFgFIMekX1ykuq7Uyk/3vx1aAyQvFAMNSda4+XX3bKrhbLVRQfxyO8y6SEy
YG+tLsLhndL4FFmoJWPl0gQtprsor3LNccXkmRIQefVB+XN7GAsbCRtgEqiv8BaZc0ypIFgKaEHN
QWJbqpwyJVPx6bYJnZ95UZGYhqFAMUVTDFSVOf37WdGjUTOVJq+Z5jTckag0vWhxS44+/m7AbV2p
uV+DqiZBkIn2AZmR5NvMbQwkGosxTzUuyP4YJe396DYnGKOf5Mr7KQ4N6ci3NrCdmNYTMBJBbGzC
nbkcnpgLvRmqheZkXmjH97736/b0TcdgPn2UxznjwISAK8x2QSxHxDOpazhy+mukfV8w2ORS7Z6D
L0pkgdYkYuYMCnALU3d55Fynqvwk/nM5IC23rDj1Rd1JW0PaFbILj1sv7zWX9HDm76KgJWWbfuoV
Ydelubu5PdwFrwCUiNc7kwr+Y160J6tbCzrn2QGisRm6+1B/YzuU/4zvzMLML7Tc6X4XyrrjgVpK
2JLGOzY8OmRTdYo2qKAnLicwI1g2ySaxI2jsTI2lU6ngIM7vNW9sXjcV+6B9MF1/G69QM7+0NEjE
/Z3RKE5FCs0fbIE87u3lWEIgwCGkhA0a2YCxONsN0DtLsS5K2RkpmXnNIUmdtOxsSIVjXuy1pPoi
1MlX0VUPlZUefPJ5av/79m+42hKUunHjoO+AuCraPBaIxELjGWsNDkyaTeQnH0alWiknLpqgfQ1s
e5jwYAkvJzLnLUYuQRmcrsr/iKV7byTm4fYortzgNIozE7NyNkij0ItLeXCi+oeUolqUPvdpbPtv
pNT8pwB8Zmd2a/P+MM3MxQ70cZ7OAYH3ipNdmizC56mrpESVai7t4wN8QOghwMKUCvTg2MPsXmUr
LBSy0SzmGE1Kbtyzc786FGpRJHLnlJXhpWDN6GVd9KXJi9+qKjv1/eIYh1n8MPRy8JrpgblXuvSf
24u2UNZGmmwSkoBPJqOEcrkvEsFLQ1jrQB3IgRiwPE2ZwFcNbUWqNm30xu4n09qpClYmzuJfXtel
OWjjstHoSudo6A8jdd43tGojh181X9Q1HbKre2WyBXgMmoTJxpwfbKOkNYKU9Z3T9+JnWfP2pa6X
tkahijBjCG2tS7eBHv+UxrX2bYuW4caDySJ6vYIFd6qSlxA0O6ehQXjXGDT1lDZ6eueidtSeqi7d
uEKxu72QV4EBo4VEMQGKaIF1RSfwW02nrGR2joo01DYdkicdlXI/Q6DQrOG84MxoHy2/Ue3974Jq
yEThpVHfZhtdLqhaVQ1KFxZ6mtwBiX7wZc8OBZl3rbTlr9kb+7v9tTcBcybiN+HPPNaKrZ6XtKGw
X2GfJWQF1zB1V/Ei8wjKn2LbBG+kon45IApWWtq0GWefR7VpIXxRkziu3xwFTGaos3H/g/9FLO/S
DEcAuIVc9c6oGtt+1J4Rmb+7vSMWvBgm8F+AxidS7cwf+4NAjaNseyfKs+Y0mGSSeY94L7etLO07
RJepbaK+DxpnZiWx3FLThKx32JKUQI9aOdXT7vOm2TTasW+/3Ta3cMmo5+Zmzr9uhnYI3KJ3JB8I
R//blD8Nlr4fw5+37UzzfxGUsj5IJAI8JcaWrshrjZhbvqelvUNq66Pm5jjh4VuYq5+NSqLfWbCx
WuMpAVO9uW33OjidDKuoZHMtQOCeH6gsbuOYjsCDE9BZUnIFMkHFTtMqMnW/Cus1Izb1lH/UNZ7Q
0raHCUCoBR3gGgcpCJZWV4EEJHF8lXi1aOWffE3xZSnUoi0AWxGkJVt+jojVxYD6ZTf2jic+a3hg
uQo2QvzcuPomMCpbGk96elTER1/+I3R3b+dC4Yrxyvyp8lhGfu7yzKldVsZKIMpOkaLQStLXC/zj
7eVbOHMXJqZpPnsKmnUx5a1H2TGTCs7hQZBPtw0s3NcXBmZxXKkqcaP5jEEKKR0pe7+56+BFh+G3
Rl4JDRbHokjocnON8TybuSgU9GQlpDLoGPpP3f2xhktc+bw8SyD1kTWaQxrzeTuXQ3uM19IvC1sa
kitvh8n/8YyYBfZBq1LGgj/uWCXQ4WJopNcClNB91EnaCsFCmr41cxcGnZyJ4dHvQCNsZmvIqnSU
MnEE0m/ZUvBNVT6MQrD3s8+q/8scp5pZcTQBtqkrKZQF93thWL7ccKEWKV6vNaNTht4LsOKdr3xx
O6eWK5rLHZt45Rmx5J6wB32BjQEifM7EywXEoYq4Gp1c9v7RI/GfnGYYVLIoPfieHYTpAbL2z9Et
PigteJfbm39hy0wdUsgYwSSiV89sRzZWrplJAwZThi2D/NnK3bLy+blcWJtGweDLfJ6sASnpXW3+
ecfvJ+TnvQkil8fm5WJ5VVCFZtcMTuLRM7YXibg9c01IZvrIfCtCmPh/I8rsXNWtGIpWVwBUdTEA
kPljGmmvZO1/9T7lDlH8JlhjaKdmf7g9uqXzhmAMeTydNbpS8ChLigeSGwKlr77qxNj1gWLqbRML
t/+kSfNfE9MKnrlXtdL1vq2S0QmMrfqjlNBZP1bayh5f3AYQ8XEcCD4RZV4aqaREVqoRI8q41Qaa
iq/M0/Ig/v3+7Mi6gyDmGrpFTpfvW+vgSfsORfe1rN3yavxrRZmNojaHJm2xohQ7UbGDr8raOBYt
/A1gp9Y7V5nVTB/givt/3/vA12PT/x7L1ZNUarvbi75iZ66LZfp+pY7FMDga77ge8T6POrat+ZXz
Hju82YBaG9fCKm5age9rgONr2WMKcLpyAKjcNrG4tcx/TcyiV8srDWRFMeGBdKqizNbWWrMtbi7C
Rgj1skUEO9u8AsCHrAp1kjCEj2kng9nRt3TZ7uTyHWPBEZNKlelgiEO73GARnOhhEFSKJ6RPgd6t
fH5p1c8/P3tXxDxarQRYK3h7Yyv/bgHkqu/wJpPIFbNEeEMR4nIEyNAqwRBmouMX2yDfeHdAUPS1
d/nSkk+lARKZNKiG/3ppxGiFMcwq6mTmCEZJrHM7NLXX29tqadHJvMG8JB1LumE2V2bsuoEneaJj
Gt3OCstj6GZ2YEk7M9zftrQ0Gm5+onjyVhbPo8vRgJ4lASEMlLRKsz1I9KzaeuQbV+Rkl6ygtgKd
16C97FW/NZFW1LoQEE111V7YAUC6PYil6WItJA1GNbXXudKDngCOcEdtdAYF4KhXbGLD2DXZUa9X
wsKlPUxShkaiPCNNKk2XsyVXqabSNad3KOnbbfQjBeGTJitPjhUjc/cI/rhSmnwykqGXXHxpVZIi
a+mKRSM8myY2Fu1r5zuMWD1tCVV6VqTcJMIfbNnFGm1tcdkJ8Ei8knq9ol3J5OtCmHq9YwISvq/G
XD64XvPn9uJPZ2EeHrEa/zUy28FuYbhNqfPQTSJSj8W3FNBBrnxjZazsPaaonyJgSf3s6gHSqW1i
jQaw/7Af6Homlg+WIJ3abHykxelrCQb69tAW58+CMYbCDzpkc1eTx6VaRoUKM0rLbVPiYaisOOXF
k/OvhbkycEQWsIKMPziWcQiF7YiUD8DAtQBMWtxt5PYm0VZi7bk6t0ub77xWmbjUH9BVNh87fbDj
uPrilXH94DYFSBoKJmSOE/Or0NCGPgECYSd9bx4aq4Fe025DI2lWAreltxYSWxMegdwMigyXx7ml
e14kNJQF8qT8J5GCRy1v/I1g1MGmphxmWzS+OBRp8vZ3OLJ4/5qd7djByztQNv7glFq3AZa4W2Xt
/dXanR8KbaJZsm8o6f199Z3F1YYVNJYPz4aRuR0ZT4Bq6WAme4Jt/UEcpOqBZhHWE8h3qBYB+Jg+
FZJdmESQ4+noePDkrNgIjRp+u72jlzbCxJKlqj694+eFGG1E4JJmBJyg7sH/2hRb0d+9wwLKDoiU
oKlNpu9yTQMfSluAqowjAUKNzBKg72tWraFZls4NjUM18l6Q+eA6X1opTJDkrYWPjntpm471Pcne
qoZv8camFFN6nFzHv4Zme8Uz07RuQwy5A8ANMduCjXrukx5BGUv9cnvqlo7DJHRMjpL0ELL+l4Pq
Am/EX1NSTAXhUe7ofmQJB7ThToVE3Sjuwi+iGHy/bXNpIqd1gsYKM+Eqbe4Vre+aJZTI2H3OVPRJ
RRtVcvqo3zazRD4mbPmvnfmlKlpDKJcDUVtE09IMIlIFIs2il7IYfTbiByUjw8KBD+/bWLzL6zXN
4aWpPTc/i+KToXBdQHSjA2q1Gjbl+CWr7iVtm8i2aKzED0u3Bvchk8ndDrd1tjeDqC8CvZF5KJZo
j+RqbfNyDFYmdHFAVOJQrQfoA17pcq+YYWBklse68fZqD4ogjB+UwnM3rlKTPopiYxeqXfRSJf6a
asiiZQIXQj2LP+ZBvhLDslM1prKsjqVcb0rqBqP8KZBUOu06krESui6EF0T6BvVNymHTs+JyoOUk
FNW4YL404cTjPhn2efnAvOpvFt8wp0bERGLwkSdhndnpU2u9r9BLEB1YD5ux/AUNovY/3z4GC1sD
mjXbAikBMAPzDlyVKA3RABLZycZP7rjXurt3fB/++xTq85KcqzjnmZdIbV9ITkUrkMEuTPt/+/7k
Tc6uNbEcvbRRYsmRrXATSb1Nz4R3WECxETdImM8NNbNA/iOJB0V0RD+yaR7/1vYyk0M30YdDGYNW
fFPR5NJAblZdkiiG5JiPQ6jYAsyn2yOYPjC7+tmq06e5+6dWtpcGarGNK1dtZUeNI2PbWMmdG2qw
dZsHpdeOpVZHm7KzRriQ0dfblhd8ObpHoMqmChsl69nQ6EIspsIEjxyhInQb/bNg7dr043uMgCuj
qzIVp3kRVIlcKTR6X3RisaHPyjDcNa7obnxrfNWVZCVAXBwRos/05+BYXr2S1M6SBRFkmdNU+kek
3F8mJqEtJOHzYK4pLSz4NYrg/9qa/v1sbwsVzFa5j3jzt9/j+LtUnmicA04ExYoErbPbs7gQh9Fq
kIQ1qkTcu3OlHMVITaM0QJq2BZAbWbbRKLdb/43Np/5udkpzoFkRjJtayF+OSYYbYrgjxYVUqTeW
BbH87aldkgo08AUOMvmz2WYvPRUuPELgzsQV0B7Cfq07zZLHPDcw8ziKPgIrqJXRUYu93t3Xv9++
Djzs8DRMkYFe2OUE9WVn1INLSSv8Noj3puK4a71fFgeAKqDEHqYEPU9+W0bn09eMepKZ/MpTW4vX
+mVdX5CIudDRehIs5v9zny/JbhwiKWQ8awFUAe/es74GULkVv9/2b9a2A2SEMZR7VfR2rrxzlsKV
lIJBf86k++AhcN+8my4/PzuCQYfKxpjy+fSDCZV7LWZaKJdPSvVk2UCgUWybXy5WPuiwvmvtGXqP
X6IfMT43ngez+k7S7nJZ3Or1L2niTgsPEsRSqf/01t12aX82PmsYMuhznfYsWK8F3OYyuG8S6c2u
BSMgbqa6HvilOaC5tbq0GCMGKQUfiwZ6ZmJHxun2QP5CvS4vuQlVCTcLPBaRxhwKlo2ALUJC4Gdy
88W+bBO9A9enaC9+E4RfmGXor1ny0Rqq+nOTywqBaB74thBL7maMc4j4tVU99LJRPgGspfo4umHw
pREa81CrffOgBr7n1GmT3I2hlxw0r4wOuQLETRxAHEAUl+sjoUg1bLV06O97Ysejx4vfrsBD3NEo
Nv7RFoF3ovLUU8s3pS/oqQtfvEFDMXHwc6f1kcxsyjG2XT2GrOCNkZ3S85ueSYOx7aJGSg9cPC30
tjF/CuE6AmVWldc+tF7qrP4TdIJsC74Yw5gbg3rckwfz78ph8L5lKEI/lIPZ3NENNQDr1Bb6nx4s
2e9YHoTt7ZW4vkimHIOIkyfDh/7v7M43UthWYqKx2sVzDGsUMvebBSE59Gcm5k83pXLL1M8xYe2b
CLrU/vYIlvwX+Yip2Rnttq8CiixjJvvG059FsdsHwnEsfudJbavuvQcL8bata2c8DeVfW7MD2Be1
GnsltobWPHjINunyyrtswQIICaTXyLMRBM7LRVLmpUrBzf8stft8p60JaV0HRETFePnJBOHDXBXS
8HLShZ5E25T+peEJVGgTyueormVxloaB/ioRLBKUk7Li5b1YhYFXCFJrPgfi9/YhNb/eXoelYTAO
2MdEytetPknvC7nvWfqzhN7rqTdH5DuQbP80xkr3pLVivKI1Jcv83kt/Rb8jLkegnKDrwVtcjsdt
Gq8d4zIFJVUUpy4f7iQThvSuDKIR9SJTRL0p/WaKebTrxqh6Mmo0lMI09W23RqZMDEgXVGZlvWS4
KHNn6nGxH0o1ZfJNY6PkcvSDjgvyaZI+2GRC1ny6PWHXx3zy6MhkgUKYqiyz3+/FUt0KyZg8Ixog
TtrylWKXby6u0IQPp04+gWgRyMHlHPnE2iqEzvDZEIvNCFCu0nvUJLa3R3K9syYr5GKIhxbClbT0
MzlsjPBZaB8ky99049tdIhYISSncQUG4YvT4njf0qphGz0oi2poB8V9s7K7/8/ZxKBpSi2Bbpzfl
PHLMBo3iXRY/D8EmOw1rusvTgs42LAfk389P03j2GgmluvM7jc+72rcx2An1B8Q0TkV9COuDVLzZ
Laq0jyWiw2uRuJqvPNUUYxB7dpecxo8G5G6E2N46W2jYGuSbKdsiVD8npiG1aYRmnVXPuUzHr0OW
HW9/f/JHl9PF93mCWEARgejOz0egin5gKWH1LMlV+NiKpv9JFFr/PtL08oPqtt2dIoiG3fvdGn/s
ej9PlqdyvU4DgSvNQV/N5Squi+q5/tXGdvh6e1xrX5/5YXGIUOcIy+q5CIONXt+178iHUAqBZ0L4
QBNO/rzcaFYUo2GBy3vu0SsY7FBZi0eXhoDLYlXIFjJTs4OieJKaSipLP5RPgvtBVFZXYHrFzhaf
3k8a+QE6+rKNZ0OQGhnNBdOTn2ts7by00zZuiRrTRowTwzp6YxN84p2XbeDvqptc4JWxseq24NXt
0vkU36AJPzLXomei6JYbTvYrO0aiiazXitBG9GYvUEc9Ra1sbv3MN/eFFQuIQQzxlopDuOkV+cXr
au3JdDXhGPopyD202sfX3tIH3ZYy2TtW8EJylOQMpBSzcHzo5KJ7TWru8E4POqAllWAIm6oUh21a
5sabX1aT09Xx6tyCxpVAqsxZoGeILz/78rZQ0I5/swe5/P50/565q6DMu6rSpyUYXhL1i6r9uH0O
roPEy+/PNlHdSmGaqIL03MWB6HRlXT1KICYQXRRbBbK6LwdPCIsXb3ZbbCgatnGL0IXnik8rFr7c
DPVQOM14Z4SfzGLlyr0+G5ffn01bYZaNmzd8v4WuK+E++hW/uAAvxQLHmhhmyjbNswOV7/VdjwI3
8OaPMegMrUc4DxmHGMU34bHwYzpAfhvSZHt7vf6Cjc/OJAkC2u5hmI7QFkL48zOZR17iSYiEnFzJ
R38goRF1PiAKmAX6INi9O3RPUpSZu6IRv4VtlGxUVz+JfsjvUVqA2Gge3BV0qdgmqfnCGzTaKo2H
6lky1g+t17waMbplt3/zvEZ19ZunqPVsE0vISGhSoqWnXM1R0BK+WLX/4BbSF1oV70ul3aR0cLXU
/mgm2gcQQZtmlO9u/4bZhrj6CbMYbLDciEYVTJs4fhOEewVhvv/NwOxC0Vq/F/1pjM1nlLSKaOXz
szj1P7+fIJIH6bQB5nVZLoGkzlFpOWVFimrTY558bLDzjjGcGZkm8WydypAuioGIEXQEBx0W68rm
XRvE7D4JULqr4mkQk6rfuB1QK1xr1DzzZ1fzNNtqKHGaZtiJ6SnpvofNnSoVu6b4oPrZXhbWcIXz
tNeVsdmmMoFRyFapMJ7heyU8uFqOOMPnlFxtUr9m1jMSsPtK/dOKxj7Ivobe/vZyTWO5cgVnyzXb
cr2cqbHoYr7TbEOBgXkfR9uxW3Gli1ampCRkAbSM5xFmF2duEXdmehrjDV3apPwQNUT/u9tjWdwa
AFq5QckZX1HAdFfwSFZwfKpkJ0t7q9hna7rIiy7gzMRsusYxQ6PO1NMT8pxR+80yVt7CSxNlTqBv
brQp2p89JZEcqgpfqjLaHT6r/QHkT38ow5WLc2l/I8WiUN3gMU9HpssjipiRRwWJQeTmczs+uDKM
muxz7H3qkem5vSTTfMy3FzUUykPmlHSZP17URlZSNbKyk4HUopd5XG+fvO6+Gn5m9THRVvASf3/5
lTkdvgTVDgTo5vr6xUjGwFPZzbFbt7be5SirhqlWHvltuR33aA76WhNtRpIHyJeZ1RYgY3dIOpRw
XEGIjxYyL2gecqWYXeLf60oT7yPNjDfg3eKN4OeIzTVikX+qcq17kWiyukNR2HiqtCL9KFbFJy0s
op1a1f9oQ9x8osGW8SnV9XCbymZ/10uBgcJqlRZ2kZlopyHZ+7MMwprObYV7GHQXGlVNFqHMx/QT
ZOlqrR5xvX/NCfnAFkOekyL0LFRTkP70hpIad9p/dpNvYENX3P/1Gbw0MHP/gEfMfAwwYA4H1Ga2
KDSK9VrzsmUjXGTgckkh6LPIDCW0ZNRrS3QGNd0WY70ZhY9qtXLRXB9F8AzgsKYWafBv51VAWjzp
tSw0xYlV2Sj645C+Vtarq2YrR+R6SWSJjCT6Y8ACAAFOgz27MEW59luBTXDKzE2ib4Z25fvXk3X5
/WmcZ98fc6P2+5TvT4l8c2/1OytdgYEsDoEHDI6LrvNUHi5N9BpdCAXLDU5+bWwrOGF+tuIXlwZB
64+pbMLZvoLGJXou+mqRBqfCfAjCQ5puo2TlFbZmYubaW0+IkJZKglPbbOQMDUMeqyuHY2mezkcx
8+6DkYq14jMKvdrXCYJe29veduX75qyinNFfUMl0mvqp8R8vSdDYXYmAV+Zofo/3xqCXKNYGpNS+
6Pmftiw34lqSfs3G7HCbRa7JRoyNptiIA5pr9+paDCktnG3uVo7cf8RW5mduQBs2FwrBPxkZ6u9S
vumjIw13Qto/uq+JIm9q5Q4998b/3ei/BOt3Ghz9Zh+V1f72gi2P9d/fMTubltJWLhKe/mmUt428
N/2t3r7DBIRW3nnoB1xDPgWSJUNeh8EJxXJFP7TuS7nGwlkaxbmJ2fE3yrY1osgPeFdsRKQJ6+Nq
n86lBTs3Mf2EMyfm+mpVCkg2ngLjq5TshPRoFBtdO9xejqXzc25lthzcBpInJB5z5UJAPxZr3TwW
JwqkB1UOeqBc3b6BNg4h3WD9UybeIfuao+8o7d4xhDMTs7VQSOS2VSyzs2v0FTdmenzH92lPpRI3
giFWZwFEJUhRUQe6f/J0WxBR2F65rRYX+uz7s99vKXmTkQ7zT431RHE8TJ9M5KmC9xyKMyuz7URD
EC0oXc0/afFeDh8iPL65VoVnR16GokS7ZyZme6kbENkqE4OF+ErvNtPcAJ9NuxUj04Vxy8js8diZ
MfDqlNnq/HRf1CK6VIi7aj8addcYJ9Ts4uzj/7b+s1tS633JB+/in/phj4Z4uOaaF4/g2bTNrshW
gZio99P3lQ2IH/2Nnft4bl8sy7xeLgSpZQYG30c2s/odryn+rPx8bfa0UurQKMuQBRllu/iq//M/
Tb42uxrlqFZMfK1/qut7rdivynEsHj40s6C8Ua4B1nfpZeuuMo2BDo0n6q5agTbdU4CssvLlHaM4
szLbQn3nG51c4gUjc6MlKG1vb39/0cuefX+2hSq03DLPEP1TNd61Tpjc9d2Kk12Zp3mc1WSyq1Yd
I+iApVFSpqdO9zt3v755HJQF4IOQqpWmnMPlahR1BLS897xTndlFv8nzQ1+v6CksbFeaXyvkA8kF
8CycLQVQnEDN/UaAPe/alvGrEPsVT7swVbJJrw/+w85Vi1pRdcWI94nr9J2yHaIHK3wxumOCOO3t
yZp+6cwTXtiZRnoWIEiKYLYUIVwnFr5T5qSJxkm2sq1OP5e++C5nKxM3nYRb5mYXiGx6Pa0bMCcq
X5PQcf3DkHyL1A/0N125EK9384ThpIQGDwuN4znE3kU0bRwiV3Q0/UhTBSN9QsT+9txd74LJBGkz
cgILSSfd49WAQJPkpPLG8NRd7a9FiCsW5vD90YzDKvlrIfg2teBYS8stTRJIFUArNLkiwzhbDqmm
+0ua9pIzeDo4KO1jngxHIWsPtyfqetUhmqsTZpcMI3jk2YnMQ5gVoPckJ0O5h2ZNB6HMf0luseuA
RRZVs3J2FkeF+oMFWwvxtnmZZsz7IRkqRpUI7b0WuLaZivTH+Hl7UNcnh4yNCJwIcgUtAOdvIbT1
ARD7xAql3z+ERfexMsqYDNn4s3O1h3QcX0z/7WlObFKUn9aKh8mcheP7rVWGXQyRIEFKfYySHwPe
h35Tx1KJghXXsLT5wEL+N1s0C1kjRSm1MPMlx6ru6vGZCOn2BK5835jtijDVhWZ0OaGVDpGQzjNv
BMbhOpktIP3g39FvvSK/aHoLrpfMmhOpL0HwM6bycXsESxsNiVaZww/N7ErLBO2WAqiXhjRAQPcK
0/X1A41q0dJrFX1lTy9O1pR8RmwEXMk8xCi6LpdagcVQ9WpLhX+jKe9ZjjMLszuN5uKyNxYm+1nM
X/wwe6F2u5ZGnVNI/7Mk9LBCMYW6/RXFURG7LhJqgxnTaSSuhlwxvvgBIfdXwVdsQxrVjVdWv7MR
Do7vB/QczI5uLtlVKNh6ke9ur9/1JQupSwIhIsM2gyo424Fy0LRi08Nq0ZRN8VmAYSQ5xfiOldMm
eVCYWCr6WLNjJA6D0TauJjmh4idHs6f1XpEba9yLpf2hgfmfxBBI0cxJEZFF524RKpYT0MjM+8Sd
/o7tcW5gNldm7rYt/lByjPBD0D+856yef16+jENKVfOichglZ3QBPmyzN8fOrPTZ9MwWoRhbrUV4
S3IE49jmd5m48v3FnQSMkR6KqIgr82ijyfs0ShpVonffpi4OlfVsSR/ovHN7vy4u8pmV2SS5RQLH
NlXwyEW4lZpg++f29xfAAmhQwIIkskRi9bqMJmghQQ1glCD5okkvqR7RV8Xx5Sc5yD6U9NXVanfb
xj39kJ7bbiWRvDQ6pAXRQwUhCOhtFoxk9UiDakjQjmkiueql2+Pt0S1FIQZOBx6nAYtgnoSlB2eW
xxLs0qjP3MDWRLPcaELUfO6JgPatLKZ3Gg2sViLepZ2Bu4bQbYFsvgK5pqHUVA24LadLgbk1WTw+
ahXltazWmnuqic1KkXLJ3kT6pECJvuuVnEQwRL5SehW3qqQfkto8VrRH0/ehuzKbS6t1bme2F4cB
gH42FNO43K9jVB5pL/P57Qs2cXNYLPpMXUVYBY0rR0tCRsYdsoPmh48IstBote0fY1l7oOHZ25No
TNmZwWluzx5DsS+FviliMK2+au19phfbfPjUqt07fCl8eMDTiPHA25x7I1lwi84QRRTq8k1jbcQx
296euqXVAS1M+AZ0AHTq9O9nI1HGIaeiOJDICuhxk9O86O3lMQIbOhzz+KWBGYrklxZohhp42jjt
6y6HoO3kukRXyX9uD2MhwDo3Mr/VhrgujdDHSNbByyUIp3WuAQJClvfvMTRRCic07xX/O6TFbZRM
9V2rPlbCL7d+KLtPt00sLAk3M8UEAGvoYYmz+CqKkiAwhEhxEvWrZ/0Gq3b7+wsHn1ccKpy85uAw
za+gTKrHUhBg6IfZY1l9bYtD5Gs0uv5428zCkhAuoV05yTlz3c32blsUUjbAzHcCmu/Qi+orjTne
YQGqsQzBUJ4Cp8udRUsjbSAZhdRAn++CpHuse3dXlGvE4qWBTGh6hFIBkXIpXJrJpVI1B5O7bhQe
xZEGoWO4KfOV+uvCosNcBjlGDQQY+vyBnfXpqNQjd5qbPYnDU/z77VOloLFFUYQmW9DLL8egCxYN
b03o/TFN+OjD4iS59Tq64oqvX5wqri+EEVB/wdilmYEmx2bfdGytVj4MQruP8vpr4Ecr5fCl8ANl
B82UZOj+tNyZxZhgX6NSTz38r2W5U4vOYaPEwR2wkH1EG1S7Dv1j6tEJKR8/pGX2EymKym6QNL09
qwuBAj+DHciM8nKc4+573aejuhUiH9L2+y6mp7KWfG5C/Yvi+tQHhq+3zc1lYadHEWAizi6vVRRm
5gzOFmKHG7c1ahDQBvdjLoW/mtJqaa5uiVu/6NvdYAEA63Uh/lo2hr7NXLUr7YzWyu/wIaRpJs02
+DJXDEivNEsYBvwSz+9teH/24FobL4FAuEa6nWN4/zNoRVEQg8LQlfr9oCV+UdH42ZH1rHn0vehL
JPQe/Rujxj/EepY9xYKi34ulWm1qVze3jWC848nLwedJDW4MrsDcl+luTF/fBqJ0X/k7xcxPtWK8
GcHH2p6ZmF3EaQffqlKgepMSsPX+UbWEbenR0dBbQ0QuuZrp+YGIGDQkcMqXh9QfLXo3S/Ho0HjU
6+34jbK6fxeM4IjV4mAgAzU7nFE3kgkbEdjsNq33ZIgrcfJ0/V1mhmlVPInGIR0Hl3H+TLZC3sit
jIiTFOfAzr4HsbgrpJfE8+DgfqQhwu1Dt3Rb4s2meYJ4CGzvcrboXedbqVsOzoNsfNmjDfTl7d+H
LqzhQCj6wnK7/H7zf6R9WY/cONLtLxIgaqGkVym3qsqqVNmutssvgpdurRS1b7/+HtbMnc5kCkmk
PwzGDYynFUkyIhiM5ZzaQoEx7+YQI73dhiYvi/GSqqZMV44c2mXghoEHEVnBSyF4xE1ODVq/EIg8
0Zesebu9hvXPC1QMXPWIw+Q9suKeahi6BoXK99J+SFETuC1g5czx+/8VIP7+LEotzVZrihIC4Ar2
jdFgFcPGc78Y9rCdgLg4GPHmtsTVJWFcHlN6rqjXGZcSk9wdZz0tbCRtt2m8Z4rrfuWiRAbNBjuV
sHq8My8/341DU7ZN54AEC4TlwfBaZn+wgHMJ0pblQzXQ1m6dsFx+56gGpaajOBTVGqTLvk9jIFK2
jRP20ZaQrd5sWoVtrEtAeysw4/EfRxzS2bGbkWlzpO2dMGkfkZrl+dFQIVGumDcO4l8R4iecidDK
Wp9bZN7Qr+n5TBPe0Mq/l2/3a9O5FPErzqTYhWsszYKFpPrBKfaGqt1CqIvkE8HMCAoCAiR1tL9I
3/coL9HWWjihnfyg/BFY3FX6w3pvlvsb4FAuQbkCiQpRz5AnHEgJRB+35E64FO+t9rdX3Z+UuPi+
dOJV3RMKf+uEkTsEo75t0a0ZWb+rWXHbrm/Yv+uQjr1rwYE0DFjHSPaDdYgS8DLvop9ev7198Kvq
hbuDmJj6tK768kGmos1I+NBQs38WGHBzT7kV3DkmKS5cbNq/QiRfVUe9UVpuREO9c78mzDgAk/TH
7XWI/bhWsH9FSI+5bDb01Bw1Cugr570e8l1cDjMGmVQTW2tuF7chwKYFpQfYyy4NZeIx6JsATxBq
3J/rTazCNF1ZBwBFkfMCcjIiSvmBUi+g3J3mAUht3t5mD/1vR4VRsLIC1NsE1jsqb5hhlq5aw2qH
bgTeYNiDsfxXmioUam0BAGUmLv5roGVBujhorXugoLVxE1bovM/qIGlAjfDl9mlfr8GDBNx88CUC
K1NaAwXwlA6uYSNsp2A2fW94uP3960UIiEfB/SjAJa8aLxZQzoN/DOnpFuOj6F3YciPfxwm928gh
BnwjAp8Xka5cBHUxCMAbohnhPKHBQ9tR55WRY5fvDf3t9oKuzfxSktjQM/+edFTPeQNJ2vTZqx8Z
OsEJujVBJHxbznUcdClHbOyZnIpmGuOFB7oWIM5Y5qmvC7/qwsksN01z7O5vw8EACwryCLNNaLNs
La7XWDFg3IzQcWJoATi542dwXPrG8un2utYU7kyQnGLhc1W4uhAUgYZ56r836LS7LeHa4aP/BrBN
GFoSLT+ySo8YAAYKb20DkrbeLFYOtqBs/Fl1+S4d8p/GMn67LW9lRWgsQupWvFKu2eI0oFEOPZmm
0Bmd3wWFq3Gyu8sgwseAGgMlUiTwZfQxYnILqG3WFGb2p2RnJYozWTFSgsCIiocPglRT0rUOTLpG
EuPzzte8PzbJc5ErzmR1j84kSFGL7fRsYhEAuqM89/vu86wK7tYEgOxZ+Hn8A/7s0lz0xHVS0yiB
95vOQdVRf4jvJLrC3YukwJkIKQhmsUsnTHuC5AWRY7dsRuQHi1GRbVlJ/EAKmLcp8oMAapOPOuaz
aQw9tGloH8BAX5p+We9pvI+1AOZoz1uwMlBVkWNl91BfA5cp+srwaDSkqyYeGpY3XYdUtzEGbttj
Nvn+ewASkEhH2Rvda3IDXmTNLelNMCaU8U83KdFIthny/W1DXMkfgRkMyVsw14n8p2tcKkFRmFHR
D6jVVNXzbM+7HDNgekl9vXiI++eYPxYDe6j43YEspKLegfS9gK6R87lI9LrJZCDJ3uZgml2GX2Nt
bfXS+g6km7vT4BCFoTNE5KgQIRt+uUAjtRnRe46kq3coh79H8qLdidwqtPxChGSpWV5heKevkW/t
tE0+zs9tmyt0YU3bADOA348bGw9uKeaoNUbqXEuR28yGGLhj3YuhqwBiV65PBJaA3kHdBvGNXIpK
ytFcBOF1qI3ejnnFidVuQBkQL+toExHQbKdtrXCjq+tC8QBpEczDXJlurmV45pc4HbOLfRsZyt+3
9XvFTUOZkDgSyBZ4Skg+jlN3SGkVzSFPn/U6B8915g/p/VcNgEXwcYS16JGUHSk4J9y8jZHSK4BX
lDVLwFQPpZVtupAg+dG5XbRsIJCAE3Hfe9WYrPjXL98vAlzNw2AIUjrgVZMUuML8jtHYWhcmdv3I
WWr5GeFApp9f6sx4ceOa+jmxQHKiSvSsrQvjjciFYhQKSKeSE62npOFJX/YIocagTaJgvL83CUvD
gwLduYgD4AQuzd+M6Gz1c9KHWjf6dnuctf00+qa3va1na3cQ5IALCEznSMXLOXCua2iK0CDHBMZg
z3d6S5917dB0j9RdDqRLNnlZ7mN3wQSkYux4Jbw2RcoBFy328SqjjHrVosVm3oP45E1b8qDoH+ce
nW3F/c1R2MszQdJdMZudSJgXfbhQExDP3M8KINTe3sg1jTABZoaJVB0vE3kCHeWh1MmqYgxZ8VXL
0cqmsNW1zULICVAphDzoopUcaWH0U1zlKPHVzN118KWkpw9m7IJeQ+HahGbJRiWubpA8oBR3BTsF
NGIbaNLlEI7tpyUet3n1I9ZQvIjiXVq93961NTeHRwgaaPH6FX0El1puWYxaZQftMxLnQCfAGbGM
/9Z0XREurFwRKF38K0fSgKUdyAjiiT5M/6Fx+9z8Mr93I3+uf/2BFiBR5+DaJui7oJLb7njGCrOa
ujAfNoB7VNFErW2XADxCpQQsrKY8QDHmKRvKtu3Dfi7CCQN3Ud18clxV7/yaLqOrA2qmw/cgb3N5
KhSNCsbIKOwlTzZ/x0Q1h77mtpHUBDgXlBkFVvnUeVqQMY36UC9Dnv1jDV8RwJP+WGHgK/vulLvb
SrZmOlBl1MmR3hQ8vZfLcTWzKYsCfiZqwWiYvDfVL7agcKxKF6xgknzAcP5PkNjXs3e8N6K2bbRC
EHsx22xjldNxWaKDSau32ux9Pe5OVs53DGA4gVX8zmK6wSErdHCljI6fQZFXx0NVzOFLV0erV+7S
6bicSqN+trvueUxLVHH1oLEpUAW6TccYWDfyYzuUno+20UPqml/+YM/hq1AMQQhz9TCvRuI1vIfB
Gb3ls+LgDq+O841HKq7HDw8heyvXE30JaN1CPlbSpYEW9qRF8CD2CIrsuHzi8/SlGgeMWDajr890
wzJrk5Zf3S7+OfXgoLMZqNaXMmh095ehgzaOTy+9i5ImEXC8xclhZNvqKriCNdNF3w/mESzwn+MF
cakbfRmj5J5iQwp64PUxx5i5m9/fWCawTUXiAKiaSMFJJ48srmejaXMOLf25JHvy4/ahrvgFpI1Q
tkFTGbC55XiRg7a9BzTgBNbp1q++2vP9TcZ4MMK94RJFiyZ1xCaeGdACyLPILvH7eZ4GNfJhSmTA
FddjgagYAc9HikWe2mB6Hld6PU6hVpiB4zKko1+7+Zdpf0n0n9H85Naf/2DPzgQK53S2pLjiXu5G
eOPX2lFrDd9l3/5EAJK68HA4d9m7ocYJ/MZYn0Lb2jbeZvoDxcUrFF3NiHTRweRIC6itxp4B+TeE
seP5L67xlhBF1XQl4IAEaK5joEkejx1pi4zO5U6tD+CWyb5pi7frli71PTRG5rxN/MFW8W+vXAjn
Aj9yC2dnYllp3qUNGUIHzEDFtAOqdlCln/Xu/if8hRzJN008d9oG4Oxh7nrP+uw+Nkn/JfGa3W0N
UC1HCm4aMhplOS44oREJN+OFNl/K4X1SwUStWb8NthrcK4LPU84cGhQIS32LCBTk8ot9jFrFlbHi
ITFDA8BR1FlQy5Gb2fgyZlWd9FNozYPfGmhhQetH+357r9YWIfh9gK2EOEqXsaapNf/XHMslBbfq
J84V1Yk1AUjpIR+N+AbDQZIL9pKq0YuxGcM+QXjZJvv7f//556UAs3HNPuNLO4b1tFmcIFdFmGu2
eP59yRb1FH12y4jvuxYIh/2o3BPyWFXbUVVyVgjypHalseGUZJgGDs120xQg6Xv15qCwkQFVvDLX
BWH2xsPj9rpEULqdrbkJH0MKiGnPSoMYNIG580kHTP7UK9RrTYdB6oKXE5C0riF7R67hf08nnP7y
XuWfXf1YWQqnIk5ACnjwvvifCHnjMLXQTp47jOHSpntgqU0dJg+Dhj8V1ZHS1B9VKrHmXs4FSl6s
KS3S5gsE0uEHK57G9Mjr90J1CazvnCDfQQ3xGnJYmx0LvbL6GGoeLmWML1kJwLoxcvIH9oPL5v+L
kewHNe6oQC8w1I5vltbae5oqG7l6PpjzQD4Kw+eYEr+8zUAJQaYmhgOoG318yoehfva6sQgioymf
nMkhyLLpw8FpZ++Q5LN9uL3AtX1E8I/UJLqzrzFK7TlHfn/CVCWPPhP90Zw2g2pwUyVCKMzZ9dly
jPiiQVcPCX+f83hDvM8eRiVur2PNj350M6Kh0bjuM6dTXVLWGigiOO/tptcVoexa/QCdvZilFbt0
Da3oRuMcVUuP4W106Nm1D06Psj/Oxa/ZznxOf1jA4XXS+5urPEyiotiDaRagOst5Q24mYGsxFj3s
AGEX4DYqXiZqDael0lSI8TI9gMjuQxbk2MApAOaMOMbzY9LQcqxPKMO4w7xrW7AevCLdv0NqObCb
TUeWoIDjNcfWb5Bc1sAhoj9SUFWM25JFvkV+VuOxK3/pPaaH8oe6VlFwkDVLwRCMKA8gGr9KPbqV
N5eNiVGlxdpHnRPwiJzMngZ4NgOV9mile8y6IjIFxOAP23rI61cYb2BNCAvM12F4QECyqQpVytoQ
Bio7WKC5IzthopsBF7m0b04Z5aCM1MUr3mJHL3X9Tj/o2vjK+E+tzF5pv61t7jPnONXPKf+5JAyt
vYNfLc0+Mr3Hvq98rYnBq30a++zVbUkQt6MiaF4/XmyfaIPA6KqcOmvzEgy4BMdbZ395buLPy4ve
fVrqege6oaAC1xCLtt70D7N3Vnlk5mNVhsmU4DFebgzSbJuCBrYDIhke+cjSv9Ls9bYFr7gJMfIg
8vKCnfVjFvhM/6LGHaeIYfZhaNv50wy88KPgEdnSclZ1NAivLR0Z8h0Y+xGhKXrppSPL4kGzmxZH
VmltdcxbECpO2TA/2vPQBu5StV/cvK8+NZqnPdxe5KrkD4xOJC8RXQgdP1ukbeQ2yVBjCUcXUGRU
35D5pZ1fyibejUDTWJp73SLy5Mj+odkJffrOVQGyJHlmVRnrwtR9Muanf26v5uqqx9fBYiH0HhUh
mNblauZFs0Y9J6incNsLyj5PfPTn9gEodtMDAEljxcTHlYpI8uSbZKy1dvTGLhyBdzkVieGXOjoS
kJ1TbNtVECgEiUoRslGCUkG6lEWjZt6NUx+SeqABQN3dJ0w/mL6rpW/GkMx77LeqT2l1MwVQHkZa
UMG58vVe0TOTWl1IpmNrgeEve1r4W3v3g0Ms7UyMFNEgougGY4IYs7Q3upX7yfR+WytWTglFPFiX
SMtAOSQdb6lZVIQsTegsyV/9UhefymohgelF5NttSStbhpEs0ARjMlL0vkh27DKKXse0hKSI/gCg
1Ulj3kM0Ftuh6FWgkiurstD4j247hCtoQpdWVaYLceLarjGP98r716J40J0vt5ejECHnGTBP6mSM
QwTRHltwstXkZVTN+67KMAARRGG4Iv9zabIM9c0kraMqbFNnRK6EDduKFMULixZHYUQrpwOX4LiC
BRiDxbIeGHE9ex2vGhRzt4v7YC+HdjhMxc/bm7ZiqmgWwPSyaA1HICvpAIsqJOho1oTewGzm845M
h14DrwVBKuWJd0lxoP2SKho7rpPmH3eUwKxFJRl5UslDRDPrUzPG4orhEWMbVfRUOSeHwF5PFuot
3bc8PUX1A3MVxmXJV5eQC3RvlEPQ7XGV9Vj6Ypw1gzch7fL8ATS9S+A6ripkvw53gXMBE0Y9WUwi
Iqq5VJPaAe39SBcexn33pSDG18EgwWDGmwi45Wh3yTdJX21Ibc+BB2rS20d6raMGmrUAOoykkY3n
nWRqJALO5aSPLIyzYZPrMTA+dP9+OCZMI59Jka3NMhmvY31hoVfqbyPyYNHibm8vRPzQizhDEiEZ
W2JTgAWOhIWU/TPzTz0q1cB72Vv9cx9/r5LQubtDRxIopfaSyjQ0PBhYmJiBRxxfu5cmCXcTdg3m
BrXAyC1Y5y8VY/GqunU7SOD/NE+Fwqqulfvy49LPzzq3dPMZH8+Np5lshujT7fO49kiX35eMFgj8
E6glcB6a+1h/memBZQerOtwWsqq9FAkkcIPjTyJdsDH1tNhuTRZmzmPcHOfkidqK4v7KPom8KmYv
BIWY7Yp1nkWRbemVOc0SFuqAhvSHTKG2659HPRetPuj1kTumm4xb1NRyFk6gBzUcf0lUaZVrpw2/
ImA7/ytB/IKzBTBjGNDxx1hYGHQ3FXAtLDlUmbMnNDrOM1Oc+9qC0PSLYhTavxEQS94sSXvKW5Sf
wo67/mjmoO0Obh/6dS0XThJpXPEuBTbaVcSoR9wds2nCivLoafLSb/HCjpHdA0Bbf9I6LehosbdI
/5gQbUuWKZhq/pzSTvGIEsoleZyLnyFtLDiVW4/nOgsXe8iDNJ1O6BrdtrzbO4DqQ8v932mzKK6k
a5jnj7Vj1BMxBaBErqAEgBrsau3AQntwwskrDkmbHsFEsGsA+jovbAvGlecpmX3iVRuzXYJ8ylBD
zk4JoG31Jt/WmFf2bx/IihUSMFCCJNJG4/rVHdL3XksXQy9CMjdorAiB9L8pKlUBcsXBQ4qHWppN
BDC7pFidw8EX5jgFWpKOswuKh1OSfUpKGlRN7nfjpyb/6/ayVgXiRQLkJjGHLLdCYPxGW9iQsRA0
js7Q+sm8q1FnS5PnxnL8ttKRScjvd2hAzgebOuhsVqZlNI0vQ9bBHZj1oS+2M4kx561IT6we178y
5Nb/mOPx01GsK0E6zU0gIf2eLiqGrhUpAuMRnZ+YARAJm0u34y7IwlLmlGFcfp3qrzl7y4232we0
4mouREgGmC6Wk5PRLsNeP/xtePvbX1ctQPz9md/sYEyR3mABiXGkaPQFx5iW9QpftnJLXixBul34
YGTErCGkI187ne1NlgNjaw5iFUiwSpBkPXXTNBPuuDK0ez8xNzHaCPMHZqrUV5yq5BMv1iNdyFZK
zSUvIYYufZDnv50CdJg2WE2THdLfW6f46dTIHYIWzx3rfUkLn7J9OYKkmZ+8XgsKRL/6UWeLT7Vj
vYDvjr/jcROMg+N7Xn6Y83HrGrU/Aei4fDDYzki7LwuZd4u3BV+J7xl/AzjEL/OvBbiaS6NESmtT
O2QTz/omAymYa//Wh7/yMvbz7NOs/5yQ2Oi4gY6GNy951onq9l3RUZgaMhuihH7Nh5YOE/jSWVmJ
HgNq8G1rZ4o9X5cg4DsNMSwvJxu5PZcVtfMqNMgUjC5mBFWNqCuWgDX8K0EKFWPMe8/cSauQky9D
tE+nr7a2vW1sqkVI3qLvBsdzm6IKifvTMI5Nubn9/RX1v1iCkH9mzEPX6JWe4/uj/lyM6Jl9mJdd
3CmsWWi3pP0XUiSXoVO7nywDR+GY9AmJLT+O9oiFfFrtNG3cev3P26talQd0RBAFIlMCDpHLVZFc
LzTdMDg6+FlQxYXv8FCnu2qMNob2FN89oW+jpRq3E0Z7AGmD7rFLcTYyJlY3RjycFvPJat8LdncJ
XUhA7R+gnaCzRkvgpYTZMPEMjasKj/pj5vidqiVtVc3Ovi+toJv1DlOwHNZof7OKnzxXBL+raiYg
KwVGC97Tkjs3i36Z6saAAoDBh/efUuOvokaxQdVcr5IjHbw3WFmaR6QKIzBHpE6/r/unyAVlk+Lx
s6pgFCAWOG6EdnIHupa1OQBwaBXm1Ef1p10OJfGr7KvGg0U1xrvqZc5kSSZKWGp6McfeRbO7q9iy
6Yf8YWjd+4NVgTb5vyVJNlouFXNTA0vSor1b2f5UbrpMhZkvnQ9qZjZajdHvh24WTPTKjV9lNtfx
0HnWyTaHedOZtfliWOm8B09weUymvr4TLuc/AgEug4XhmrlCH8aQtbbUKEidjGJDdQOz9Xd66A8J
ghNcQA/hoS3XH3LikhggtNapSsxXMqOcpZUK9ykPPPxHBsJ7SEAIjE7GS/MfwIAV1Z1tnpLKXgAM
YU2/OCvtPZB6+oAMnf1k5yN4a5LaADI5GqDtCK4udu1a8UvkQiN+iQuqOqCHozaGco6MM4Uq42wW
XtOGKUr03ChRRCz9Osq2yfS1iZ6WeE+ibwP9HlUZWocPo4up6uyzO7wtXeIThwUFGj9G65+pmB4Y
AKGq+tkaFKk7YeRnt43YLUN0MnmgNQCJlDwrnOSWU1SxTU4zB5Nw4jdev+HxtvU2ln7f9fxfUaIv
y4FnhuDLg2kbC09J00INmAKx8pWommM/EjXSWtAQjaFnmKaH1ixJAKpmPKnKhpwaPWePembVO7sf
hteIdmSLRmJz9vuWpY0PPlkdue2RPmazS3Ytjw3f0mb7aC9et2sQTb9MbG623E7iLzF10l1VI5S/
z4nI6iE3+rQuHzrad21YtdtK23Dn0OWKLRcrvtyRCw2UAYSSwmQVKtctUA2+8hTvwcxvVV3xKhmS
vTlzYyWNiWWAYNLg35nZ+YOqw1+6Qv67VUBhRxSM4oEt/v4s8tLmORv6OmuBi56MLzPTtVOGdL7f
e2i8yRZubqZBe5tZ0RxuB0fXi0OOQAxpY/DwYyD5UnDUzq3ZRKZ5suzdUj0i3lNy7kjhhDAE8b5F
iR9FAgEFcyliSVGoLVCDO2XDniebWfWGlisfQgBmBUTzrahjI+q6FACC0bmpiDOcQGbRghI4qt/A
d5gUvser/JOZJ8aXpaK/5jniu4FNZA+Miu4lowy4OtyLVCgSaw4aI1QYrQQSDRYt963onaONba2N
p8zK+03V68W2dAe3QZvK5D40M8jEwfyabNzE6z9jqEjzx661EQY73Z01QrE1Fz9FCrVsED4btZ5P
p6V50LxdbB5NVUlh5XjhWxHLAfkD3bXy3Fg2t8k8NhAxly/mnPra8PO2iq6ECecC5HA3X7KY6CUE
2J8BqthZB1SYvFFhB4pVyFj+ht1r45RDiOb5WQMg2Lt9obiB/rdLjuRE6IwjNvJyOrn6d5aGNNmX
KoYmKRP3cdZCAjDhhCXIuaQk6gA2POrdqSnm0QIjFGOjj1a98ndNvfgXbdMY/KLeEkwONxYfkZaK
q/vameBRIpqTQbGHIoBcJjMx/pCkndmfptHoAy+OT6RxUMWK+N27eSFIrpTNy7LYeWT0J41sSLWZ
i91EFcHNddyACBD1AKQKsKCreqNtsckaXQDEjrOPxHXJMCG766zXXpX7WHEXl5Ik31+NS8cXM+1O
nvEXWbZ28tROb0a5s5GHydtNTfdp91hg3Oa2WV1r/KVYyWsC/6kHszrEZqa9PLCE2o8oIfcPd0sB
BTAQ8tAVL0pdQmXOLjadJKk1kLo/gT/VX7KvTPXcvvYOwBk5EyB5OBY309IUbX+ac60O8kobghTk
AW8ay0dgKpgqWsVrK0N4T/D2hqEBZ1nmUHZdEOHleYcFvUVvhAWgu83R8BeY5b65E1AeFi26O9DK
J6bbgXYibV46gd1mcXLjxPHQr/eJijBrZe9Q80L9CY8JXKFyWa0ac8YdqzJOY3vMsp3nBKTdzT9v
a8CKU8BUNgqzQAPD9Jh8P2icxEuJe/I064c6e2LGRonFqhAh3xBtrKOYRtF8mRd4ZwQpWi0shbWo
REg5kbllXekx0d85PeXfh+yhUc2UrkjAZJqBvngLf1xhuYLRT+NmXS6nXG+tTVnkD6WB9lZqq1Ax
VwWBDQUwVwLJTC4R5UaheVk+Lye3qR4Ww3gaYpb62UxVwceKCxWwzshRof8CVmNe2n5vtzEQSlus
KJ227vLW6lFgpOWzlVTq9KvwkpcvATy6BN8Y6B8Q0F6986KkHbnp8ZBmmR+b/9jR69R9o/1DyqPA
qe9MkMA0L8TJ5aGhTxfOaojrl++0eOCgkwXA+72WcylD0rllLqfCNjQeltpzUR6s8XNyJyXf1TKM
yyOaQLhYJgmSlZr9ILLi7aSw/utb5nINkg5klNSdQZIqnIdsDxjsCCQVt3fp2onBg4nkg2j+QO+T
/LwwBppZDI8/Zxp1f8asXRybox9Xzi6yUFi5LW1lPRfSpMva6qKpHZo6DVM6bh03e0ls5Yjniipj
zgdJKvEiQ6+sdDMP/QBqgtRJwpltuIvu41c7C3rdr9vXOX67vZ5rZ4DWS0TtAggSs8Jyj2cvhvHr
xEnRuKH7Dn1sqth3VK5tbdOECwBIFCA6EAlcapk1JH1rNUMagl35s60i8lhdwtnXJR3WMdzTZgRf
B3zP6+zOL4RrL5Ee3QlyJ2wFraPoccEkgoWeNyntXqZzy6eRpCFJ9lP2FBcPWZn5ufbUzJvGUTQW
r+nAuTBpy5J6MHun1fFSsN5H+6Qvmm8UaZDHwIG1/47aRBHurm/iv4uTNhFDvhj9olhcPtBNFMV+
hvRcqmqXXlcERNUodqPRXdY2BlzFGCFPihnyJn+rsrp5dLSeKHR6TQraAjA8gs4PPEvFWs9izrTq
jcSyozS0p8/9FHjOt9s2o/q+FHIuZtSxMk2zkBn6q8Heu8L467aEtdM4X4Hk03RuTqZDsIKYPejZ
odL3KVcULa4vZ+BvCOpPBB3wNXLRwhnSemIDDrzpvnTlk4C6Y5bhU9CtWO2d+DUfpnMuTOzo2Ym4
toYXfApt1um4mbkbzL9ub9iauZwLkI4cEHvOGKdGGkba58nexNmEQnjpswo0U0nqp5qiO2RNBQBR
gJ5lBFIAb5LkGdFMSrw/kzB6nN+VcJqqr0sKZugdT/NiSEJTs/yXqlYFs2tnf/7rJfXqFjaPxMOv
T3vESv0WWc1c/zHEp/uzHijwnG2TOLazc1+skmFICoJOo/bL3WnFj9vHrtoo6abMtNJJMwvfB/Jg
PQR0e/vza2aIFB6YFcARdB3AOry0Z9MtEkyqOhtMvm3KFr2Hpookde048IhFngFTFghlJGUa5zh2
4yFJwszde94j0T+ZZNxrhhlM2e/bK1qxE9QNMNIEzQVsoxxa8AwkzJE5x2GJol4Sjbu5Mx71qX0j
VXkAjN8DoBUzRci0sougRAMEIBKiomIlLY9EpV7XnheHWrzRfrrt3lYVRVfUQLCOoIKIoiWCDOmy
zJnbAaGvQWudHb8xIPHoi6KKtCIBHfVi0A8dbmgSlSzSNLVRSy0eh1H6GD96k8IZX28R4qIPgB/o
GsCTJYM0ptTVqKX1YUWor8VTHbju8CU2VKhv4mdePpIgh4pWGzE+7MkvMosxOhoOEBB47povbCqH
DfLYtR9N3Nk3xqCa8ftIxF0LFEg+ROAlySCX9qIPejPFQ5g6rh+Z3E/I1u1+pc6xq05NPG21bgk6
srut5denhQegDlVDtQwVP7kFo+hxgVr2OGD0dgGtW3lKEra9LWIlaydkgKgKLw8018qzJK4xO+mc
TkNYlIMfa0Bo5AGpDpxzMXEW9CX309j1J0zgWkxTRGsfNRN5X/HYFXhgDijb5a5LUCl1NcZmutDt
6POUAuOucTeElkANzh5p0nMf6EV+bZrbudQnP26QtqRM21og2XWq6u8qtfB/1zcYilV4mDVVxrQY
Bq1EqRJv8UuXr7Uz44tdd2Gsm1rA7Mx+ShLX9duo8RS7sKbNovSMDBne/QgnL0Vlrlm0gOFpQUy6
4QmQQ5ZdgR59Fb3RmjbBcwEKSlTcrwCaErcvUi0z2pDR6YEX5BPRCkW0v7Zp1Pgop2MgFr1KlytJ
nKHRaYKhSM3eYuTKH9rcL7hCZdfWcS5E8pIgc26Qwyq60CuOg/GsatK8ToyKMiLOwUGmEtC58sHr
HUFx2gB2mO36ffI3piH9Jf3BLWdf66+kCBs3Vtwsqys6EymFF2xxvLnSiYB+JMADI1+YqaLiVomQ
Igw0GUcAe8Oq9OWZ2I/lnaRHiIwvdo1KJ19FvRXRDN+Py7+Z+atS8QKu/n5kXWGNmNnHXNilZnUw
0tbSc2DeuGOQYVSqVE3Br0rAeSO9i3gYkACXEopCt2s6O32YNa9eEPH7aJU+Ngho/xhxFD3t6JG+
/DxpG8dKarNHXi89MAtjVw2GYJPhyIroLTGzHzkxNwrfLjZd9q5i2EuAX2CeTnYsaWzRpGUeZOZ7
b/oGAjWMcPh5bPljGm/T7j2vm4PV7G+LXdtIgfEJ2EXMbCAXc7nSkToJ0TMdQHDFKfkxza//t88L
8WexeDJjzrv3Ftgn+oW7H3mrGJVa82GIjSwgfCLfezXO3wk4TnOBMRrNXymGXXt78pX8KKsBxbkU
KU+BnsKezASbFLlz8aPQLOuBRbH9pa4b7YUvpAwoqDB9dOq/p16bnAxzZvcBJH1opIAVxRWHKPqK
Xc8qwd7XLQCXzK3BL3a2purzWd/J/wmQ+2bcweFOXGBok9NNZmwMd/9Huna2BrlvRnPiVJ8mWJXV
pVuj1TbV3/dr27kA6ZyQ7AO9Yo01dM5P+2dk/snnMfCH2xL5nSvc5CZLO22xMQ4fH4iBm99V5XnX
YgsRvZjEAYo1kAourcWx85Ro3gxjTN7jOd4yN99T48FsFOBOa0bvgm4E7cIfeB3S/UJHMPvVPbyn
Hr2kj3r1B97z7PMy/6wJmrj/eE/dZY/9WOxbwzvR3Njq1fwS25gOAkjdH5y8ifY0DNsLvFLpRvOK
Eh1qJZynd0hbhqBMdeuLrZe8M5BnwK8JnAeM/cnvSXANR4D+8NBu6+gYeXjNmoe+rh/0HjAg5Z/0
sOkfpTK8l7AcSQ/aahm1IWrr0OMWMMSGvW5Mx7JSZWTW/Bqy8P82gEl6YFSeZtMubUOHZUFtYQj0
xSu7bVIYfmaFDvhDq3BJvt19VBgQRNAGBKEPlJNLJU+KuimJDaFWicbIJ1L9vv39FSMC2oIjONJc
vAhs6coZB1w5Ro9m5axog7T+3prUn7TdkP4f5QiHena1dTFxx5iYVWhZO536jB5Tb09SRc5vxS1j
tA5MLaLfDNGBFD9Xph2xuh6rsOmDrnoolm2kQiq7Ts+4yDCg6QTgpBjYlVt7NcMymzaCaheAeLPJ
J5efgMM8NX8l/CFV9RyuuJ4LYVK8EWV6oS8uhFmzX5EgNxSOYM1Ozxcjnb41p3mc9vg+qV499j7X
h7j93RoJChiK59OanqF7AVCVeAiKMPHy/EEHVBmRp7ehmfxw0jYoUS/L7I3Z/Lqtz2s7hjtfhOzo
7r7SZ6OaJkACtW0YdZrv9/mdEOwiskBhBAoGkGcU/2TAIQzmWgv3sjkcvhnkKeUPd/98ZOHQsC3e
AteMIzkUbywpB1vCMaHfHevrH3z+IyWONutrts20+3+cfdmu3Daz9RMR0DzcSuphj93bQ2LnRrBj
WyI1UxPFpz+L/v9z0s0WWthGvuQL4EDVJItVxRrWQlzbslCcM/p3RxnwnP5EANwkJkbQJ3GDcCGQ
iQlMCfTeySljQnai3zTDysxqvgWcCAAMBxQtRmtszQwHZumJqgdWbDOG5p46/GOX9n/befcqJj/2
KXA9R/6cLiRCwfHJqIMfCxJbgcDLoJFHBk4Vq/QeacV/tI4HaPAt1tcVDbz8fY7mXPPMMMmU29PZ
QS7NaNtoqyVoTQCqzsqxwsYhZ3d9lZzB94Rol+nsEz8q0LM6FBunuGIWUN3+HT+jrekmncK6pppH
TiYMPwKDZ3G7j8FYHbtuiPy8QC9fL5L7erliHSAQ4L9mqAai9Riot6y6DCc6n1MOOqJ+lN/noPNj
itFO0c+/7gtb27/fuVUAAIFE4Tdk3IUryqw2L0A6C14N0E8/h82GpVvxQViHYmcANh4Qk5X4i8/b
qdsCczQAsH27q9l+JomzlfFY2y41I4nkogKv0d2cbbdDUIFz5rws5snPq7eRzbEASYNotpKoq6KA
e4bWcMO6HZxiPQkwE19NZ+awL52kmDEqPwUiOA7j1szt6rnAb6MHDTRrN1huGdKS6WIAYrhvy2jX
4h/3z30tgFPIO0gHq6ZvZA2uTyZ0YADScZ7PRQOoLGOcX4TRvZh2duxySz5gImM/mcWry+zDUlbv
f9uDDAu6jVjOQDZaS4QVTTmj2quQh603z/3ANjz5mtahDoBKHiJgG+Dv12srfWbwal7mM+iOoyb/
Zjin9J2scb99n+JYgt2BG0SrxrWMiff1gjc8MKAHL/lOkM6+f0Brunb5fe1B2krkrkJwwyM9wR7k
UAE2s/g2F9OnELXi+6LWdA3j/OZviHY1dHS9lKYdy0xKNp9d8m0qjtbW/OfqcSARrSpGGNzQnRRN
TWEEfYgbOj5b/Mmmp7H/A4VSue7/L0L3MyTnPFwKiKhDBiBbQP1vqNTacSh6DuBw4wUCndL2aCEm
EYO3nN10H1SviwVgsaNxvH8QaxuFiUzUSNANYqNv61pIVnjgphvG5Txab1b3BrhhvtV8tHbWsPKm
AnDA7f9tFi4MssmXrgGf53IGDh+JR/Hx/grWykx4PsEe/79ROz39KYAuOsmyA8So31VfZrSgJqXj
g2GPdnZkDLLeIe+9PA6y8JJ5qtukqnn3xkVobtyflYUChRUNXKGirAPryfVe1q29YCjZkoAvQY4t
HKKK7+6vdSX2upKgGTEx9jNICyGh4/uexxn5mJrPBUKcMaqK59nYWNDKNB06bS9WpKlgTtAPlzJX
nstliG37L6Oy9777GhRp5Ob7NM/jZvmQDcse1BdxZ+9o3gN6O40M95BN4lCX58bY6jhYuRZ4xSB+
DlAsxciUtss+OKwdarTwiFbzXPnNcfC+dGmNvszyr/u7vXaeiNIVFCeG34Fbf32e0CvDrRxQ2Ax8
it1q59Bxwwyu3L7fLELA2gcb002HUR4CdTHzEatkJAByxEtJXg3ebJziyjKAP6dQHfCiATCUtozZ
7hEs9ahvCPatjJrpy7t36erzmk4yUfvML+mEvqIs7g9NueVa134/gi0XBQ6E3De9H1xMwqVNOJz7
JWZ7851ESMqrAh7tv88rfbswTz5bbNq1+HwGsCPjBILmjUPe+v3a/pctWMPaMgWcqwyi5atkWwWy
FS1CoVshGQfoGTT1AzYcpKhmkQO8PY9FELH6aRAbCf1VEUD/QjYfkEl4uV5v0iLsZl4KPPp4Sw81
7CoQpJs/yFijWo/4EGy/HvrutZfbAkoq6tIMNCpunEf11lT42jlcfl4Ln7LBKRcJLPizmSVNHf/J
NUPt2AKBCor6GEi53qJy8kdjtgoEmANAFvH3RryxdgRItIOLXmE83kw2+3kj0SjminM9xeCj7KtY
vn/4HxUbZNV8CwMJquh6vYQpF2nhzxLpCdeMdiGC9HebCg8PZzCnKVOEPhvt+0HmjJM3iLMl4pFE
LN/QUmVqtNQEht5QbwJVNJAFfKUBF1cZT0KPiRInnGYv0h6i1uaxTV+C5olhqKoQG+W8FU90JU7b
LuSLQUmapjMudvzd+NYDHdz7kx0DEBqcMDLsN6NU5cQnA8DM83ko97I65J/vH8hKPIEJN9w2BZSC
d5Gms8NUY/C17nDgwiRPSBz6xyIP+p+WbJ0Y4A0kj8hSZU+ZbLydLLp8o6nr9koizYb3jIJpUSDx
2oEVIbFToXI1M/1pmJEARv/9BW4J0I6oGofBTYmFZNDbYj3l4uEPPg9KMpW9h3PSa4S1aSL6LPCM
8WdUVpy/LXdDo9Xvu9ZobNCFAOtao0fA485pgMSMw/di2nF2EtbhT9bgIUJX/YGG3pQy07wLBh6A
wKh7zcjJTe5/fm0FSNPjnQTsdvTVaUadOO4wV1MzAYKZPosJo+0I1ynyZuLdeR/kFJQqg/sLdKP6
65hzNKgCIH48V0az8yt6MPC3WLYSMisaBXRCFycOEBNFv3d9IuHS09rJAZ8+nDwAZFnGVnJpS4AW
LgzMAtd0aUMAyO7mIAXK2oZS/X7UaVqFOAEJbgQ+oAXWA4YpG3I+hhDBmny3uG+t+6nsf7nzl2o5
Gs4YZUMXLUMRt30ZjQtPlpTvyve33SBiQbeKiWyt6obQnAESUDVZgjY4kW6OgqCLPXejsruienjR
ugp5Udk3PWix/LEX4zj4J6u1I3vku7qxPrigRriv4SsHhrQWep8Rt2AuUV+IMY+h05adf6pcNzar
Li7F8H4zhqezDUZyDD0hzaSFLk4agH84ZMGp8tqoqey4NDYqd2uLQGIOZgwDToCc0iTYNJwNYtJQ
zXKrsZDp/ZYeoft/39cMmU+a1A0nFp6cJR7KpP/7/Wdw+XlNmajhT/My4PNzG4uqjmmwVeVe3SAf
2NaKrVuBpF3f+y4b5rYENsyJV1VcVejf25oF3ZKg+SrOl2buLEjI6zf5F57Z97foNjiCjwWfI/CQ
UD7DM0FbgNX2dZDm+DxnL4sD/uKOhhPgEb1/aTAeOWgzTOdP1nQpVNs19Bhj7pgX4Ul0LAbGXFxv
TQasXfJLCdquDYXFl9CFBFnuMxbT/oG+P2xFDUaNGQI8G320+t0QOSv6HiX802IbkWugcfjdiQac
C4wxIONMF/5e9yl2g+hoTP3THDfi05B9vH/yt3Hq9ec1j9K6s3StCZ+vgT3CxDF3gWX0UGzN+67o
L4bjMPKv0DUA7addcZrZdjk7VXoCr6pFX9362/1lbH1fU+BG1uhjRXbvJIGT3u3t978P8aJBhzFS
PUjs3HTngZoMnkjy9OSLDyyq2Lvfb9ef17aHZchi1BM+D4SWcYwCmdjvj0avFqBtUDm5pSNHSMBs
xLgr3z8ygAUgbECuAcqKebFrAzIhU8Zqf0jh54zowSmMDSe3oqYKGhAxCf4PUEWaCwooMdJacAL7
V/OoztykaupzP9gRqkMbweKqLPQQKG+KWqT+WDc9WgKJbEa4G37vx6+u/XGyvpKtdpg1jYXT/l8p
ekLDAtPD3FeQIoMq8aYQ5eg/OHL4I1w62HY8FDT7KjA3Qe1xTk+JV41xMGwBka6v4L/va9Z1aXPX
yIMpBQJKHmVPtvwDB+EoqFMMJqEhDh0L10qFcSJSTJiSONXkW5B/o8l9m7HiHS4/r5OpO73Tp3MB
022Kp9L9nrnfLbIRTa9tkaJORCcksOrRe3G9gr4c2t6e2vRU5g1ouYyXDOi291ehDLQWr6NyCcwG
dJBjqzz1Ey7yGlbpd1adh+GpKzAVJP0srjxz5zbhwbeyPdAF3wkLipyows5D6Qn+GVVTPS8g3NHN
JhNrMokT92CcDYC/b9fnLt8IO1dX9p8gvTYkK1GOk4AgQj9Y81ve9Ik9gFltDk8k3TLwa5deMQH+
RvTABJmma5ZHmsUxocz2sPN207GUT4v/4/5RrWmD4oREF5wyK/pzt0uzEYBxCOJkyZCxAV9cdrgv
YWXLMFiPcESlSW/HFcbUZgYpG+9kB59Zd+yA0JbnXxihkdtsiFpZDESBTEtB0vnAr7/Wu2YsgozX
k3caXwLro7tFpLpyHqieYqvQlubd8pz1XUAyxpkPcFMzodW/Vd08BjM4gdoNz/JbjbQL5CnzohBN
f8+iXS/E8ge7DNrZO4mpWaJasqcirx9Hz0vyQnwX82w8YF8/W+6czF69u39ga8vEUCdyeABEuYX/
z+pyAbh47p8mUT/mzjF/DZt9VoXvt0PgbEL6WYVft/lh9Eg7fGwgZjQP2W4cN3RhdQ8vv68pgzsL
ZFhSnBYHGHohDm7/MBtnY3lsujbKqjaaxmO6hVyyYr+vFqUuw4Xlk73XsJRjUeTkhX+hjWz+6/7h
rNymKwFaUIN8mCCTDQFiXGKjQNsqklN5SyO0N+LfP92XtnKhQMODtjnFRYZBXC3EYR5Pc9PDhSL0
5JF/OrqV71xbDrAjHBQKbKBH6CmPuhZBg3lKAqA0L2rTz242R64r9mZZ74ui299fztrpXErTVKJg
aTDgUUlOmWWOoPLGeHlWPAE+dmPb1uQgIkRLKdC+FC3ZtRZUdZ4aZeqSU8vlw9j2zxSD5kW5VV1f
2zx0l2I8Dz4WMzpaqrIL7VlmHMuxaBmlmBs9IQ0yDxEGQDYM0ooeoNsbKS4EDHiP651QxJuLsncI
4GucDtm2uAi/vvtkgIgGyBoMZKNX2lE7enFvxrD0aeNU4SkrEzeM6mVnLof7ItbWcClCO3y/7iyX
tjUyOm+5B2TlDd1a+TwAa9QEPupEtzgohuyIMzZBcALy3wNv2l1V5Rv5QeXvNa+Ach0KXQitFG+Z
9l6SCD3FlONBEzokDp3PrffWeHs7xPjXP2n/2m+OZayt6VKg+vOLU6GNFKFjQ+Dwpc/KGD5gQ69W
LgqIjmGaUNMGwL5+/TM89FtjqAGTAIgScgyLiNgbyYS1NaBICFpl1NnQ56YFUdPM5nq2bYz5P0of
fR/H+1q1cgeBgIc4FxEHptP1CT+8+iqZDWZ2Fry243EIoi4Xx3b6QexWDczJT/flrS1HZfHVcBGA
C3TT0pmiF2gZysHt+gSeXOvhDz4PMAQ16QNLqWOmoihMhTNysMb5P8XAonDj568dOL77f9+3rjVq
Sasqm1Kw0hXttMTe0iY0nXbG4PTx/YVsCdLuSlMDP6KrsBAUBocyrsq4nzZErIAUY3xIkTKjrVax
UmmqZUkvoH4PkI9GZPveb5+rAuRFwk6qwHoua7+MUA5LMIrURTWKF7kZIhO7YIj//lJ/Z0J1u3Dx
O/RHCcuy0ZZTmp0dn/Sn3i7cZgeSvjfwoQOruHSLHYoO7ZMjEIQHg/ulzLzhSQK9Nmr5Yv0wQJ15
/xetGarLH6T5v67IZOE32Bg4r73R5dFQfgJ2cpadLQV2hVb/WW48zHTibvUERCcrSuam4ra9wYxr
EE3WvoeLEeLkgX7xD9qLIt/sPgoM+0dOO/UHf27a2Ay6bD8WYRtZDfVjOY5T1PFKJEbfdgnNRprg
QeskjNHyCYUlvg+drSGt2xMDgjNA9IChorpTMIV2fQ14GmY24Ut6SoeWoy/CNN/S3P/pNKQ+9AsP
95SXPErNrEkMn/+aSP0VA2vZUfqLewJhu/h8/8CU77vRIDzXVZ8x6G70XPvAGKbugfR7BsHcm1vO
H0pJT5lbJGHYbmSyVi/mhShl4C58ijllXkEGlp8730b49S1Hh15abFzNNSupigboEUB7DpoYr4X4
izSyuZfpqa+t2C2PTb3lubYkaNEESYWbgqshPU3jeVp2LPjr/olsfV/5nYttGnjB8tLD942fFUvc
acNtbX1ee0YshgfwU47P1yny97HTbjzu1hTq8gA0Bfd6ZhhVYKan2Xvqy+UwOGlcsLfS2YLZWPO/
GOlHdhdNrCh6qIVe7FOdsraygjQ9uekLCR9mkyXBaEZdAXTiLTiMVVnQKAy6IO+LTtNrWdQWBhLi
DsGi8pcwx+BQ+9YOCzDpzZ3lbxQgV3dQgRKqvlFALWs72HalEcJ2kxMAnnZgV9+1Tvp33pAfc9Yd
7uvaqig87wB9DHjim4wgnbqxpo6BRHlPYzt7tvplZ2XPJd3q19oSpP784rBmFyCYtoQgq3yk4BYp
h4fGHQBevuEM1mxMiBZYNNOjA/Pm2dqCrMkJJ2SZJckf2oq9ZIt77Jds44hWOrnRCHshR1OIecSb
KQ1HVYEJP+UF/TZTjFeNVrizK/lCqBU3fr9vens/GMZhsKsv9w9uTSFxbmAIg8dDrVrzs5lLyhql
DzwIiimq2zkiLVj0yOcSucL6431Zv1PPuo+4FKYttvEE6OIWLz1ltTfuS8fJEFv4P1oWjI92OtFD
1w5ebHfUiIltYo6tBhjUMeTKfEGjImsammhGz83OX6zmB839v4lZPQWphxBB9s+pZ1VRuJTWs2ui
4g4GC7YfSuJGkwHcygYTRzFB4BK5cgiTCgEN4PDr7INXFOlD2/PwqVrAiRlWwG4CJUcY10WfHrmR
jojCnPQ1rxmgTBYzfAqz6ltbCP4k0W2VAPeBHWbhBCAMLeaHrnaa18Wb+l1aD1YM9vf0hRflLzHS
/UjHsYrcueKxwbzplQx9G/NiASemhSLZUvfDgzWiaoJec2cRUVU+MRlOcR4udtykKGNmHst2jZNV
x2KiXxYy5AkY1PGDPfkdsRuPKrqQUwpcxb2UThhN/ZwfHFlhltcW8y+XBnNy/1hvHAF6NAwYUFSV
EO7fIKC2Vu5mYVUVoBiPbPetds7v/z7mzsAcgFc93LHmiQEcldeyCIuzA6qukyw2mgRuLAp+vspd
ez4GARGW6Vayz7tQZBaQiNxvThPP+9Dae+mn+2u4vedKihoGwbAZRs10UPWymFOrWyBFpT/4R8ES
jz2VGULGhBAzmgcZLSDfBUTxfcFrhwMgMDzD8IJVTY/X9hKNryZ4nyTk4np8mvnD+z+PzjM00ql3
zE37bFrWIHfic3lmeL6yPaXf3/19WEdMluDg8Vv1/NSSuYMMbAoEz/GD87XrNtIhK7tz9Xltd4pi
qWcW4vPAHmcOTUAvltxfwI0fQS30YgG6fQUF12DOJdJeXuo89tz4KGYgkbu82QhXV+WACwCN2Ejl
BXqPnoWpir52wCFi9Dzpg5/D9Ey3Kq9bMpQvufC9FZv8WpYNAJsFuIonEHvRNi6mDc+7eiZo0cNC
gHhv6OCALffobJqMnrtOwhN9MpqNwPXmwkNXQ9gRwF4hy3YDftWB+4QxEiDuniJHvu3jyfrn3Yeu
2j+B2YiXw23fkZ3CjYwDzHBAzvP0D5D1qnHDl67s0pUI9ecXZ0ECNAH1piSnsowbGbVbZMpb39eM
rrOguE5dfB/IuU/N+y06wmxV/0br3a3JHRhYx+wwJSeD5mMkS/+FBHxjg3S2bxwtKoaYhPRQ0UXe
Th9Nk2lvoU4Nu+QIMN50fl7vUZVNH4PRQZkym1F5D+YyQgNBGzcVW/a1YfFDYTAWu2ZL/zXawUxs
WoEcV8JQRKQLt4bNboIv7SdqTyh7Asku78vsPIXdv+D5GnbduLz5xHyRHY9pPW48nFcP9WJLNFfn
GSKVZkGzs0/znRPkMZ3/va/5qytSmBuoO2JESndzVsuI1+YEpSvv7yU04qF6cjF7ItsPQEy7L2p1
MT4iAqQ2FI2MtphsdmglgfByTtnyuaycj+DW2t8XsWLwDDTr/68IvbLN0Czgjh4ys27+HNZ/ES8u
6Z9s2IUIzQPRtONsbgyoQACo7f7HmI+JD/hQ+oWCKP0PlgP3gDI9nrs3yX8ftHupMfQZuIhBuVg/
WsuvIf11X8aqAlzI0OxSi7FE127GDD6CJNUC/ov5e8PbqJ+ehL01ZrZ6PmqsHplTGBI9uLEwg4eY
AVccJIZJZv0zV9a+M9I/2DaQ4QB7R+FXIhi5NrVgLwuA84U3e2CSQyYeXGB+2f7h/r6tLeVSiH0t
RGY0d5RdRK9tFgNj9ntPxTdD5Bvx2pYY7XgInWRrdKqsGHxeinMjX6s/iBLUbQSjg+L4uAGTnpCd
s1qBeuzUTixeyHg0xcTAZL51+msGAGytBsqKanZO70JybLQX+g6a57yDcP+qzQ0nfhMmKJ4AD7l5
zHCbAMpUmn7hYduZAHlrhCmblvDVDs1jRu1HuuSJMTvxHxw+mtDh0f0QLS7a4cOYgq0y9eAPza9e
/iP1j/m7saTVajA7jIcaqgw3E7E5+oCG3OLwhsUhpYlj7bJ29werQDHPxNgtRod1kJiuMx0BSkxy
6luWPyyg4Dp4k0gPdd9tJWeVY7xKJCCmBnop/DWCLGThtQ0rA1DJDQ2QSMxx+ViElRuNTfZF1vQj
LPZPLpFYE4G5hf63KhWVM8xwqMEEPZ9WYx4fBHODeWrHfJcZB1aLyO3+Yumuk08SUMP393PFlIKH
S9GTAzQG2qEpoBukGZma0Dilza+sBnIMTaMZY++2/9QBzPK+MOUtb3YUyDtqokNdKc2bpsYC5jdW
gyyrntMn30Yab6FTuecmyFMdwoAY7bs7p/Jo5DB/i65txSyhhUclRLGvt21RAAXmc5Ex8zSZQ2xY
Xzj/kOZkY4m37TzqJQa85t81iluotoy1eUh70zwF1lsurWicH63GiLJpz/wkS3cIosPi+/19/a31
2sai1xOpC1U7RgZALf3CjAwpkmpl2bknpym6HUgWAeVuk3xHu8E4VkZvJ2Nlfi5kxafI57I/TMNQ
x1IO/c+AByLxaGO+hm3Oo7D1x6gwvOFg8Zx/nex++FhzLiO7W4qXucOELLyU9cHqZL03M0TWxlJB
UTtB3/jifRVLVx2FL6zYMMZpj3RYFfsAdSqTpqTNzuNGvieyELu+w3x4BHSkLBYwJadUEu/jyH1A
EJrtVqPnipm92h/15xf7kw22kffO4J5AP5z05j5vYg9gh8i+3T+IFRXDY1KBDiKXhJeldpvK0Qkb
wc3g5AbHxnxq8BrI9/dFrCzlSoQWzrcIiauygQgkdGw0BonHfHkgP/5ACC4JmtLR74Dtv94vJtsC
PN5TcAqKj455ZF3cFFCNfOOyrNgD9MD+J0YLFIYul6NRQkzpVgmypab9M58T0Z3adomq7iswCO+v
67YUjoLmpUTtopQWIU3fDMEpLcNYDkHsMzT8pnQ3hE2UVk/WsreRo7bM76Lajd77AyNAXuCvAI9F
NJFp6iE6P2stUganjrpPovOeUtp/moOt5uw1G+SAKRIo0mi/uB1ry/niFD7BCGDRNXEoABbZRySH
HyFN5OXfrOKxdtxokw9zTfsvxVrXWlOBLpcXMw9OfvNp4geWx+HWYPOWCE0xqaSEjrLDwF7W/Gsv
xfdJ0J2oth4xa5fsciWaYoKdtPHNDBtoi7+b8tipZLlxmO3dfXVcWw2Gk/CwRJcUkFc0f+hTzI61
i+WfgMITtdaHiX4qgy1gwbW12Oj7MYBBABps/S4bMON+LtCJ6Uz2rl7C2JZW3FbferqxGmdVEhCP
ACaLYBKAd9fn7zb2WDMjw7gVKCv3ggV+3Eo5fbarEOOwHuVffIeSfWoaSzQIOu9dsH0dWd2FB5Bc
5lmEBQD9hhD7caZ191BnbRuPts92rZsXj4yX9aNH0aYxE8eKJfC1v7peI2Kva40IncBzMore27Mu
cMFjYMx1FjUu4x+GSXo/Wdl0T8Itgz2eiMW+bx1kKHxAdfZjGjznlCyJG1C+Z40vXk3J6MMSMvim
fqSvw4JxAExJNVHbe+SF8fHdEGEqg4tuKXVIGB3WZ3QyP3eyMrUxIOpKRAm/iqHbO6B3Q+Hmvsqt
nBG0AI1gKrZVbRTXZ2RxH4cEyt+zbX6vy8eG/sunxB+22ppWnk2/ozxTRengYNXuqTHyrHIkKL5m
a0nSMMdw7VY70epKwDatpi4B3qFXuaVZcsMrFjBJobwWeUZ7DFj92fbJkbRbQ6orFxXL+U+Wthxr
6WjBK8gqJyuMwi5L43YhaWK5qdy4RSvx/2/YsP+9RNoBOZITSQiuazd/Bva60z9zz47G/rGVb3O1
f7c2qH5mRTUA9FSUYK+1oSnE7CHC804TA2dMdayab1D1aDY/3Jezog6YPUN3AHQBdW49h4IWPs5Y
73gn6TZxbv6DSt5GKLEmQc3UqP5G4Ajo2lC5I2PLmAWnPOZjHoWbD6UVFUDCEWhxaHH4zX5zvVVV
OqI3pMnhu9GlVSSsOBrBH5zGpQil8RdRqh2CQtpRInrzrQAXphGn7Dn78v6jAG0cBjGB7Xab0HBL
tjiSGRg3cD+Q9Mw21HftHDDKrTpd8L+bCHi2KJzd1EN9gRLrFUC+WDZOWnkR7a1z1ZOmeZmJDz5D
h016Ak9V3E7TDxjUh6YPIjvHg4K3w8apbMnTLuQwVQYoRNGkQcrx1ebOoc7GY2ahGJ+Gj80wbFSm
1vTMR+AG94moABp9rQTMYL0L5EA0CmHonvycRoB7bPSDbIlQZ3ihZznpJ78yVLt0+GKbH8rhQxNs
9FWtqYFq9lB5c9hmPa/lMIoe546mJyq6fxhBNTLw6fG+Jq8VXxzwshge0ufYK73sCVCtXtZeiBpb
IE1QXYHh64hSoZcDqosdCW8e+xKqQdkhNQG6sYQPHhl2o5/+XZbO4f6PWV0wahK/87e37HZzbRuT
3ZRoishNYGyx8u++35qzWzs3BYsL7i9YILjW63MjA+8yp7agia4CQ227fTc6IpLE3AgSVgVh9hK5
YjTr4C17LSgfRBtQgFadBr96GU17bxblqye3nrKWpSyafpdB2PR/grTChO8YZva7/zGcbPrUtczb
WwEtD+Wc/o38rtwb6ChhhNsvwibdXi52+jCMU7uTqevt67znu8Dt+kSaUxeNbYEnseP+a6Np5lAu
XfZYS39MhhQNO8RKqx2m5pxdTisTyCvhhHweJ5DVeuFXd2580KmFVZL3DTpuEFAfSt+gu3YZecSH
kiedBXj3sjNB7Vmii6cOp+mppII+hEMomogH6LnwU/CmoKuTxxNd3H3dNvXjkNnh3qFy2YtOlMBL
ceuICEyR98BXORQNDGTG+vlo5MyPUFGWn4PFR+Q6zcVBcOoemWmmsWegfWfuB+OD4yPjLVFKBPZg
5LfG8mqkGehBXPm5wn/12k9hvZO+lIe+cr76XvldFo6/twTxQBzMnh2jOpR45O5IZ1en3HTlbmqJ
2NndXEeitUFzJDMU9hdGgE9VLnEJeLEoGLPlA8gU86gtMx7zlqWJ50v8AdLaOxB5jwmob5vPbp3z
ZDQbIxm9pjxgcs6JQS4vYkxWDa8YqvYOIBv0dmNgZEcgE4uEcgzSeFP7KSyC2YwkFH+HJEplxfMw
ejGKV+ig6ltk+DOavfhFS5OOChkJTGtFpS1/dosv4fRNYzc3VocJLT5EdYH3A3oxx9epboydI5Yy
Wey83FmVMz31MzUx6jtO+JHpPyP3rM8pm8zHkPtzGC8Fmb4NdWa6SU1szPmA7SkcijoyEbzvwc30
q5omEQGKufqVjeSbNfP6RZZ4vwxhTT+MC2GAap/nGO2eftw4gxFj5qP4EoT73Hyc04+iDsIzAT7t
YbGRY03dxn9qa3dMsqzD9AqIkoakGaX7XNS0eqlyQ8bT2IbR0rdDYtVV+zm3/O4sgxLKCFWqH4BP
TyNjFgZyGBSvFBNzKj7hFhq2Jt/cG9RAfz8vvjrl8MvnvHoNxtGOUZSwfjldFuydKssOQNGYn0Nm
B8kIVoO9cJo2KYd6iYD62p/KDmMWxMrafd310yOtywIsf7Kvd14/ksSHJ37q3dl7RMEMCxUVTUqj
/DnzdDxMc07fCKM0Bud39tnyZnOIQjahdptlk/HgN8VyqFreRXZm5o8mI+HRMgY39mWeg2TJDA5N
b4qkMedp17XcQY9un8aynvMHavftYZK/ptGKc+htjxJbYgM4aCPsWDHwQO7D5BcGjVRqXrOJvvRT
bsmenbmzQ8uIs7vvP1ZM7tXnNUtojMDWN1LO8GBK0cnPXllgPFi2seGXVwzulRjNhaT51A9zNrBz
L6Mg/ael+7zdp+lGjLklRYth6ILTCtOOnSV5dNsH4nxq+p1nvN9LXa1FC2NMJ/fbIcSJUMDmth0a
DZznPtyI/tYyhpCiGsNAXIvsnXbuTY9+UsMx2XlpzRI3ALwLFkUGDZhFy8vYIAWLC1MALaByqpiN
lZE4ImRJlRVb3VfrGvjfL9FUBKyaJGty/BI/TexlR4yNpW59X9ONIc/RsOQb7GwtOy8BPNl9DV+J
ozERiEYcA89AJMm145rnglhsxnGJ/q0qXqzxQ1qcbfoACp0NxVhdyIUkddcu4lsAzpi97CZ2dshP
NAfIdwPmqF7Ui+8r9b/4Pq+Ih3lWXKKQA1AldZwiLmAw72/XSm4cQlCuUpy8eHRqp71MBIAHE067
KuG+RJyT73JMd2pooM+maKx+9FujoSsnpDogXUXratwirRrz5M9e06SnxmsUgfnYRX2d7/Ef/2rS
4dnjW4StaqP08E8NQyiYSlwtPWEostHmGViHTp0Ij3aHQbRG9MeGpwh8rK180YpWKMQ6NROBmOSG
wqVZ7KABvFJ6yrMEjqfdGhha/T4qqOghthTqtJbMHTmzakYxSlI5oDXn5lu/1FtZjhUvoYDS8CxE
cQlFdk2z/Rq0KGFPvVNRHgwABrMdmd9fo7gSoSk3ZiwK4i4QMTb7oLYiCwTD9bvHepDs9PFyw4sA
uCF4AVzfoBJxsmnnFDcI0K6PnG28oVeOAges5lHU9DFU+frzk4W33lK4uDtB7CXeu2eq8OvRHYNh
XczOoyNZM5TEMGVbBRKOp+qj2UfRdPl0//KvLQAPL8yEoTkEa9D2pzJJ7uUL0qd9FvMcqFMbxmXr
+5oeCbMdehgeevb/Zs5ekA0dWjEk6A9GGhuKClBrPfvbZhyQHRQ9vK0bPtLwL2CBMCniwUf1efj3
D7bqQpa2VYjn3TqUPT2L/eJ8NIwP9z+/uhQUT+D8kfq76f8RAQkCb2nYeSr9N4yA4J8ObfbIbiX1
lsnfkqWpLa1tr53xRDvbmMmPRca+yMlAw97/kHZlvY3jzPYXCdC+vEryEidRnKSTdPeLkN60L5RE
SuSvv0cZ3PlsWrCQHkwD8xBAZZJFslh16pzBLgO9qC0fAjxv14e3cKA4KIkisJnzCRegIEXliTHw
PD+mNYhd4zueNYcs/nbdyJK3zT2k0NrBsQWnON+OsWNwlSEoOppeZFV+udZGNc+LdI2AoB3NIbi6
gIiW80C6lxk58lA5VJYcf8IbclB/avG4ib3Po7XODEkb32WZ65YtNr6h/XLdr7Vi+nH3xVpTWlrw
gzMzUvgMGQ2tzmoEYpn43qCJp+0dH8UH30oee/39+tosOMCZLWn7KC5EowpNz4+0PRrxjrXHbNz9
hQkgQT+6Eedmt/PlN9N0MPUWy19kXwdzkyO6VFfceNEDgNLy5goaQJpSsGTxyq7xGsAuLUoOXrsq
T79AoDl9In0GpXmjVVdSqEvPAlDrzrSxCF5sEBefD0op82SwUgamEYT/HqIkkFD8dnvloNdNaKXp
H71XNxNKIX7seBsWq78LM175EQtrd/YbpPOihg4tmH5RlWIas4OudjfgUH7EC/4v3r5nhmaHPQl4
RS9yN25U9Je49l05IHoSvatsrrvJwimBnnh0EKHAgjyq3Ntd92U1iMFMj9C47ANAM/7b5yVHd2w+
JUlso1zohhqu1B9/8XlEMoCjwg+hCHk+RZpHO1VPwONQQdgNnXXZ3Zh4ysoYFtx8Jtr614g0Bgp9
HW0caXpUydEw3lPb2Ol6FWj68/XBLDoWXgFzjWhOakl2mpRXVj/b8ZwbPuyQWkG2Zg1jsbTeQFVi
pYHHQwpYMuJkLlRmSYFGH+MPSveJutJytzQIJEhmPhVEzKaMqB4h/9mXuYsFrzdNGXrNBrKp1+dp
cQgnJqRFT+tKlEMJEx7ZJEnohNc/vzwCRLJzTx0wAdK2QyZObxOOKLm1wZsK6Qg+bKpmJVczP0uk
y9MD+ORfI9Lp3KglRPZsRAB4llv9Uc0OinKntPuifKfkx8BWEFhrY5p/zslRMhSkT/IE5hr1S5xm
YL7YWWs87MvL8u+Q5HijbqaqUFFwhpTtTeHslJVlWZkxGatRKaJ2G4ZlmSwUEpRpz7NpT1S6cUt6
35vVUzeaW6TLVzb/vBBXFkqu/rQEWOd+KmBW+Z4Y1M/jo6cf83rcTT3xgeD9T86nS77tjZzaaoVJ
TLiyaxSRgptEj9HASFceayseoc+reeIRI40n3J8wZDe/4vTRBjN/Pe2vD2bp4DxxchnF7yS61nVa
iuRtssmyPWnvPeKTtfr9ot8BRz/XvqFBLmsB50mW2c6Et4IChYS4yMPhL3raZsmSfy1IN76mGMj+
A2R1dJrWH7+hjcO/PlFrQ5COHJt3hesqcLKheKj3bI0xe3GtZ1JKiBPgXpF1STqnRu7ZVgALMk0/
mx4Jf6vjlf6z+Sde7JMTG/NvOPGnpKyqYXLBta95TVCz38L60tOtKtAI/ef6ZK1ZklbDcPpktJoE
cfq4GUTntyAB0DUW5CjT9KnYXre2vDT/mztpabx8sI2kx9wpzt6Gpku2cr7Mv/bavEkXAdC9Vqkp
Lh7S2l0e/3Dz1wZU5qz4eX0Yi2agHYGc5kzlakvnCqHUJY6YkGWuvOOYNrdNpvtEEUFemCtvm8X1
Af373H4Ozj45T9OwipcD9bJjN1YC9X99uGMDiuVmQdtb1iUomaG1a2UaF5fpQ+oJ1fPLNGDRDGau
onx+dFMBpUKujL5Zr714F43gLQ2wIJqLoSt77uNTiX54JLiyo0l+5NDoq9lKOLu4UU8MSM6AtuPG
zjs9O2aJs5/ZAgvPfrbSZHPdGZbHgTYukDXOjzfJGbKy7EB3guMmH7cqCpxrNKdr35//fnIWdJkw
Gx7jbileoX3mrPHELH4e6gUgVZs14uQcfZ86QwaSaNSGijdz2CE8+4vpOfm+lG+YUHQsBgXP2kIE
CXvEOP7b96Xp16e+td2U5Ed3DL1qs/bkWtzq4GqeOY+AeJflcITFnAaMPcjyil+6xYOpBj7LfquF
+ul50lWwDBrzLtctvMDOl1l4kxGbLngJmPZnGnufr2kxXoZ85wak/eamipWj/oaz17B9dB5Dm9zV
QpYNx9pOb6ElHVFzOI7Ufry+QAtphtkwiFMRTmB88rNy6ppcqWZmB8NNdwWQRUKrdj1jwVg3gWi3
hX4oE4hXV9vcuHXHT1+lsI4eJsQbM/2GHOkKTQMWrSqzo6dGE/Ae4D9r+LOtfOHJmhbI5Vk9mwJo
HM0myLbKwgE1+qYYaykiA/u21YOhCZtkl9qhtbZnL8PoM0OydoDpZOqUZy3IPoxbR3ttGxQIIT1S
gU7K/OM0TysLOOc2z2/Vc3NSZopYVV5YNTyHe88l6GJV4KDN+sVuD6rxq3fuq3w/kk8X+c9tSsdG
0oAouVGREsfbeEfcO51Yfj/cW97KC/vy+Du3Ix0fwNOoqVETRFrWZnRfyfTr+uStLZV0eps5mPuJ
jnF0U7ehrY4eNGfjMC/k0NRBgTBMO9A3Xbd5efGdj2n++8mNkXDPrSHGASC+vU9xKYGS0wivm1ho
zzm3IR1XNTGpmlWYN0uIhxrtP0ltPfZGdnDaPqxwnbRoNgFee69NfMX24kE2CxLOZRngvaWDrCZN
oxYFtplS94FT3yUOinzHIn0G/mnrxj8avnKELM7nLOOAhlaIC8s3/FjZOgB3IL9xE23bVN77CJ4t
rYl/X5/T2RUuthlKisA0Q27vQiNnygeTuTVOqjJvg9F7bz8fcWHNTgxIvt5qDZpIkjlbpVRvQM37
lZ38uD6GRXc/MSG5u6sAHVHVMGFZ3DeyJ1e4UHsmfjM8avmrOa1xml9ez+dDklw9LxyR9OjKPBL9
EfSK6aig83dLe31lSy2uDXQvIEcJlVuA6M+3VBqzIWsnlh1zCiigH7u76/O26GIn35eOO0UdcrCA
4PvUDZLx6Wi1n38Vo5CJPn0EGOA51OQCU59WcDvuYASZvWnisAWh1ufHcGpBGgMwgzQtOF4NMaGB
h4GYRrur2dN1K0uXLEADc8MleKbBBny+EoK2Tj7U8/NbrX29oxs+flOSHgqbRlD0N9eNLS37qTHp
qGnAQZ7r83vVrtxtlz0o0E76Cwsov8xNJSjOyssykNbrStdG2Jd7fkV9xe7+wnVROfzXgrQsbVYO
FYG+1PGLJ15y5/X671/agGi9AWDERfrVlGOe2GFtmgwCVX6/UfZ8DBwrmNjKMiydKkjvAmkBND4A
C9LBJUxmdxMHdXlW/W4rHI5AYbYNurix49E3Zay9KRZ9bMblIRA3LpV10Rs1Zs4IexyOFZPvLfQe
cvdro5k7tIdfn8BFF0NxHjoqCJABIzr354aOhjXVEzh6ta/DLeW/rn9+cX1AlTHD7T18XZo6EhtK
WRb4vD1aG2WYQmE6AY2zgIwrlpYWCSUQxPhoMgOhiWyJ651OVUQEOrOCfsyBeb+vm9u2G4NENaN0
tZtpaebQJAWGcxWa0Sicns8c5S4jYNHJjk0dMr9cg2bqiwNC5gXCU2BNuZB88JoyjqsmL45oylJD
Tkp9UyZo0sARyzagiBRhmyW5P6r5m2aI5jsEk9G+YcUERRrIIoF8XQSjNWg7AAbHjdK40FrQeggY
tXx8yACT8EVSJn7sab/wwm8AwGzbELIDvd8r3rSFzqQalgp1v0FASqy8mqX7ZtbJAAch/gcySoC8
VekUJSOUBpSKjhElADSrUWd+NwUJrvvevAAnAc2HEQAzACVD3Qe0h/MCnsShbm61tMwbHuWd0uJm
U6eAd2pX+tjq4yEdGuWtALXpk2FX5NZU2tVAeNFDAAQEjx0OQIDzzn9Amw/UspOsOCppCjB2jW4u
8OKunK/SVM7MeKCV/58RaSobiIoTCDqBI0jZkwJNQkA5jJ+W75OMSBcRdzoAhPEMOwLIhu7faXd9
pRYnCg9XiKjg8Yr+w/OJMmqPTmDOKI60svsDeI9afxLKGqRt6SwyIYA1tzcCEyrfdSbvzGSqk+JI
1PyglopfsXqjx9wX7VrD+OKiIGfqgAlTh+yzdDY47pzWToGeU82W7ye7bHYZiR1fddq1Fi5vvkBP
3PzDAaDw+cFJhFNIPmKN0rGLUjHLI3qOjNAS2OfV5BgPlllPAUvdEdJEBhhwqjGmGxCl9z6EJdyv
mOpvKgeFicrMJuwrwm4chZnwHSZQfIcscap6XYQ7twsNVelDb+jGryAgKW6zruMH8At1fgJCnJ8x
oEmxb46dicbO4ZsKIe1bb2JViMSOiYpe5vpQbnah0zWmgUhd51ghqgkACfsKHMr01Km1QAWTfkUC
6p2rvHjSkiLd5Gj2v+WuXWyG2AQLsIPHHdgKVDQl7UDky/aaCTWumoMgxtanZwbt2D0zqH43OVYM
/FJmgbHQjEaS2Hu0Jln+MDbY+2WV+QMrv6ke/56aBiDvSS22afFaTV9c8dgc0UozODuG7qNtARwF
tD2Fn8Y55LdMtEijj4b5KQQtmsQK4sb00Rzi7lp044ak78kOeqlmWJo12rWNsgl6fXAP7oBTjrT6
uM3bhvzNAeCpEI5DryAoiGT6IdqUghYMT16RzxFpFUDsHZrm13foUkhyamS+rE7O0oaWOvgPUf1L
dDVAi8erXnobUfGwHpMtVnzlUNOWNhAS88BVgXZhFmE8t1cOGOtQAh+e6wP4rrN4PHrgxrpp0Kt4
i/7eMdBSPm0cRfduNaqmzz2BdEfQqtN4H5cZpHJIXh4mpAh2Q1KuVccXfx1gpXiJIbN3sb1RRJo8
7iHpO3kCetdNmKnOLilers+5dH99bGxUePDGQH85OJfmX3Ey52UdA6zY4UGTmXY5g8nHLwgNf5au
QKvcgE7wpKJsp+GGubPt2lq5PaUxzrcnaJwRfYKKCbRIMhYbm693Y/S5RNSu99Thz53nBNB8X8Nj
L539wBnM40SKFo/A81G2JSj7BsAzjxp/U4IiXpnEpSjq5PNyz1GppaYlUnyeZwcyHWJr61hbdD8a
2c86W0kaSlP2sWBI0qMmi9yQiWv/fCj91Ki0ZFUJ0ER8TJzk3ubphpZrfHpL9xgIhGf11o9dL13G
NG8SjXpDeTQskDbUP+rBDNPG2oLB77oDfqBj5Kvl1JK0C201r2JrpLBkJw85HVWfKvpNPHYB4O2B
qedh0Ze+h85LwxGb0RuiVDfe7HQKDN7uh7IKlVEPx3HtJl+caKgl4LpDBIkY/HyiU12FdGoMNuvO
+Wma3z3622p/Xx/70oE3a5r+vwkprKoNjaOXlpfHir8P/XPiPejo8iqektJbOevWBiNNcpmYWaoT
DMYyoS9R3QzTS++t6Vks+wxGM0c+KBxLr6NeAFtZAh94VJE2jycGQrHEz5ybxulWzo2lU8tF/8b/
W5KibsVWwX/XwBIkE9TA69HIm2fCOOhxnm1jA/dT1ugQ7G1xO6qcrik1Lawb2uXn7huA4sD+Jw20
iiHVYpsgue9BDgwhAvtOxPkNyE73JEfdzFyDXF6KEYG/GMGXB3ldD7oMcgEzNrwMxP/JFGWJjp7Z
6dZO3xQ0jOY9tDQDBS3TffqVeJ3vkD+jOQaZemi7n67xjBeDj2kEJXT2oLnTilddnnuIBMG8+MHs
Al1ZKaRGJVFJAdbkUa29saLd2OQrzwwgaX+L3jy03tNnt8uHGBOaanAjostVOvpAxFUoionW6TZ7
GqsfpPpWeriytCJUtffrpi4d7MyUNZeLTq5F9MV1jc0Fj4oq9r1s6+Wboq1AjvACNlvCwX22vW7w
8oaClqDxkWECbgh4y3ODWqnoaW6loGA1tjkL05VbY/HzCHQh7Ii63UV2qQXamnOrFFEHQcRG+2PE
z9d//4KmAQYAKgnUO3Cpw1fPB1A2FkFOVuERnR7MAR3v+o3C3zo3KoZtbx4r83c5PnJrWHHBxYH9
z6ysVdYCOGC1RS6imV/Ke0qVNe67y0MNeIeZVAi9xBoQY9LCsMwqU8jl5A/F0AUmuc2yGEnfndK9
rkzgx819fhGeW5LOaNvmNM2KPIdeR4fCgga5UmtUfxhJ575UOCD8QjT218518puqbM2bwrTbkII+
8nsdi+6H4xCISVj4eeoElZhhxooOWPYteCVf8VK0IjQvikBkhb0p8sx5SeLkV0EdiwaZsOKfwlN5
kFpTv3VLQr8amfMlpw0oyHq73iWWyb5U2gTtoAQaCQ9do+t/sjFh/d7Gc+BWZ6J6cUsc9C21va07
gqsrq9rpiVRVh2yQMjymrvKaOoX3OOlKtfHKRgX3w4TkUFIXaTQmdrdDxdcq/K43jY1Tta0LdgaX
3bC+cALHBgWoa1BwG5Z6kvgM7Jo7gxVAjlLFvMkT09i2fUxvq3Rqb3LNwruRMHEw7TG5MRvcA7kY
0h0op0y/RFy16dEsvGUl0cNk0OOjhqgeZZWqutFBd/+QDH0f6EaWeD61VPfrWFfKQ5p3nPjWaLEf
I9jiD6rYuh39E3vduwmI7Jgpe5EbITqqqqcUWre3vcoeU2UAFc1E6E0ODrRN2lSmP6RztwOYNQMG
baHA6WLrIWZtF1EUA79Zeqb8apxx2mZTzp5NT1FuhUdEwI3B+U7suTyTDdWD1XFQ1Ns8xwprggca
t9Lv4FdwoeKpdhFgR78E9IS2vUDeEHok2bZqSb/RvdTZigwET54TjwdUfUZU76t4P6Zei0ds5mx0
fRyhQqVPgaYV+Y1egu+jFyMLukn/AVHS+haqBiIUlpuGCMyGQKlD6gQvKugaCmUqnlQQkryIpnOf
Cr3J71M+U7yh4nRbOwl4XePS3WVxVwEHQrtNCwa/N1JBsZnDgwKolDU7B3K395qRZAH44qivqcgt
cB0sa1QVRQAtxMHXrNJBd3dtvKvcUP5oA+IoL69EiA5x86arCrphjVrvMqpiskfIhOfumG+QolM2
Lm+GLaj1WahbPb2x0eZ4UAza7ZykBMFWjNe4wjUSkD5mgZ7n+s42CYKKyrVWzv2140U6Ns1YaUH0
UOQP4OLd6t5Xku28ZAIV28/rx8uHLql8uiB1DVXcWez1QhEXybVkKuope5iM1H4nlpNXQHZa/SE2
bDBaDEhTUTN2N446iD0uEtsXo+6FrU26g6MVng+wthL27DtyjIE1eMr91OVVoNNvran6NXHA2JNl
YFyAANIxrdTxh9vDY3Q724LKQA96cFwFRB3NhxovpZ074GUNQPs49+L3IenK5n6IB+MJdSKyU3QR
b1lsknDSxXicmbdDdAlARaDv9pmFzIgC4uGQUTaibZTauxxw2x90gMpzZXs/ed322P7ItToi84LG
i417TpCU6jx3q1u0f1K5GDeu5xISGIXNnolRlHuIFdubrhj+VL3h3ZqdZeCJoYIWw646RAEKOjyr
Eg4xAVIMnIOKl0hsoFWyz4Y/Q6aZvpqzcRf3oLhLizLfkLLPHiqNtqDTSMnjWPO1/L3kPf+8nyFH
iCgU9+4FL5yC8Tsep0NEPIjW0Ka5RSy4rSEu5KvdmoKcFBN9GJvJFWYQHapGctTr5eDWBiB0iByo
kE6Wct+N9TGZtCqIXbfwkRDdqjPrQrPWTrNwx2PPohMZwKMFunItA1+TxbT0Aadc46sp3yo1X6sd
X8b0M/gNbzFER6jtyBlOPU7aouEifdDH0GDHwtoICI1xP18TAVoczYmh+e8noWWc5YrA6QlDDJqC
mV9XK7HrUiiGHB3gFSjrGChWSS/XOtV4k/ZKCm43EaU8fSnpyPZpPv4R2QhhUAsZW/2eJOpdn46/
W7Km/mlegqmgpoM2VazXzBkl0xU6oPg3aZ7FkSMaDjl5u/J24HtxXyy9MnzSoLPfHvpyz3KLg9fT
IXddVfabsR37I5tI/i1OU+3eMax4U+ocLEp2m7w0mlOFHoMHdFoygQxF9fZd7IotLog/mmaTe+KV
/U0yJG0HpI5WbguLsKe6FPZj2g5xoEE48m5M9e4ZpKgquLSdKURKG6la4RXTN45VeYw5cx5bt0r+
xJ3bfElURFLXD2IZVfTPNsL7BT3jM++anIsqtNgCT6nXR6b3rCp7RGx+1tVhrBQhr8NUeevGBEfO
Sm5Veqr9YxVobmQSdVTKLwqJBSmdxFX7qNLaEEEHw+O4K4NaQXqntLxd41TpborTlWfB0q6aU6u6
MVcoAPs8d/a+cnsGBFX2UBrOPSTrwIMU66/cIQevLndJGj+uzO78wYtrDt3Fc9Hvg7Li3GAxkaqu
VQdnRes0d3Y2THcEGa7NaFF9I2orP2AWVPBygGPiwRhs75aKVDmgrBznK0+Ty5wLaqonP0WXfgrE
ugc0fKYPE5Sxmqo/eEb7JIxppS9HugOQEJzNoAwEvIiDl530QNGolTussNIHR9PAlt75vf1COAqv
48rze+ngOjUkvU9IQRRegc3ngXpvuSB+Cajp9dVbsmABYY60zizAJxfPOPFau3EpUhXa5CuW6qdr
NTNpG3xM1gwOAi8cWoJRpDtfE094TZ+r8EehIIJ0hV+Ztd8pio/aV2jP/fvTCrBuySIIYgCVnbUG
LkTxKo6sdNa3WJ7SdW7x8HfuBMjjNhrolKMUuO7CV8s+fRaDbq1M59JFgH5+FakSdFbOmarz0Zac
FaobCyPSNcJ3+WjoL5VhqU+OLqobjwDhZaPecpvifN0mOa7UlGTeVhfaWgfOwsKi5AokERLKHqpH
0rRrLjfGhHIjaksotVbNYS2LvGQA4tf6LP2DtmS5SVUndVEkPHGi+k6zHury0wha7LKTz0s3ajUq
U9Ybih0N7FCWe9Q8rzv+wlFx9v15j5/EBA0zSw0oPydC/rdmvxTvT0821018dFNKJyPwCfD6uYUD
EuHSGAC9MzVeZXbUOiWIuOxMcXqfZLQmQWaPDtk4idE8zvlHviMZgN2ox7YHJQayse+SJ1dLfA3r
uy3QLfCYK6DxYyiEvRek5t9IhsDKR9iJhL1mrQEgpcX95+7C7vEAsAfVkgxxKLxcjArB3cV456eF
/Qwoxo/rsyOZmM+Fs8mRFiC2WV4WorAjx3kqbrruc/6DEaiA8+EUUIFSQk1Pmnu3BigA+tFaRAuw
4+X9HR7wb9dHILnQbMICTw/AQsi9XUpBcKPRQKZTOZGb6tT3BiV9VdN4xAOM0RVT0mTNpgDjRCAB
5h6k3uRQWTU8ZURYxZBigNarX6Ym/ZEpSKx8ekQ4vWblOG+m2JEx0GAH8iq8DRnwO0AaNVlA2Vuq
ff4J9fGkmGMinBwXgrIZQdLBqvkYxZOxKY0XE3I+tno30DVeK+me/pg1VOzQRw9P0PCWPN/jWjfE
oyqGMdI0Wt9AOUPZpJ1d7Hs3/aZh64Wfn71Tc9KRSxpnELoNcwSaPcgIhJNINqb167qVyzch5gyP
MyRGUZHEe+N8UDqtHYqWqzFiI/HNzN65PDLN0c/z9x5IT8/sgI8rtteNLrg6Qju8QOF6IBL3pEAE
nE8cfXUTjEJ6dNKPNggpM2MlYF5ycpBEAEX8IYL00fFzciRjmw1GDwBbZGaOL14hIPkX7n1qQLqc
bQ5SYPj4GKmv6QRZpa2prfGBzLN/cuR/uNypiXmMJ2OInZKXpYCJZK+CmUD5FYgYibiVs3PJsQFN
hMobqkmgiJdSWLU6gHSEwopgvuLtJn+wt/ZfzdacuwKCGCBSWQ8hcRwK7eqCRSmoI1HL8DneEqb9
+7pnLTzOgAeBdjXYzgzHxSl3PmP24Hak0CoW1T025jaDBDNDYjQFpOe2sHaT98qT3XWbS452alLy
5kwB2tdIGhbxe6PZjPX+v31eWp0RD3Giu5i4PnkcxEOxVh9Z+vnAqFtQqcAZDbTA+Yy1IOvTUlrR
qHUHP50LEv1fbBS8k5EygbobtqN0eXa2i8qnldEozV/0xA5L9r0qv35+lqAG5wIHhKMFNIfnoxCF
w03LKmjU+wjTA7Ndy2EtnVkzqyEINWf5cjmGGca4r8BSx6JKR8r9pvC2Q/0XjnRqQrpgaId2/pxq
LBr6A+P74XMxKg6TuaqHjAX+mzHj0hS1oDhz886mkTc0B/DS3dv9EzB1n10HyJEiYwVDANRc3PkT
mh60epimqB0OKOUju3P9+/P+PT8R8X1wSyIZCSQ/tN/O11kbeUEpMIuRyeKQ2X8oaiSpOMQm25Rm
uVJ0XTQGdnv0cEAJ4UJb2k1NJVOTaoo8rb6p+L2HLjWuopt9sHy1/4uZwzMPSDYPgTIUXc9H1gLc
6uGo51Hy3hp7d40zY+FkBLYYIGcUePEEQDh//n1dGGCS7pQpQj3saOh08Hu3DRxXf2KJmfh5572Y
RfGssOQA4fqX68t2uXuQkIVsPfK/EHfBVJ4bn0ACYFKD0ohq+mvZql/QIPPb6OMV77g8y87MyDgu
0+4E+ntGGo2V80fl3ZtApuj6SC4vS5jQVWBX8CwHhGH2mZMrudAIG3KL0CgR3wfD3SLnETLeh5BK
Cv/CEnJDiNWRU/Hk1FvSg+VMc1saFQa/dQj0+5hFgrRDKFhO/UqWQ0ZxzafDjFW0UeOfqTblF07s
xS0xnKmP2mZstrA0BmpFusdRS5xbb9QnqLSpYHR4AAY49zu3Tg65Dc5p3eyKZ151qIzqGVhGW1ts
GmqDsI+x4eb6jCzsx7PfKB2Qpmi0smasj7pS3RSpIfxyrA+iTY+mVr/xak0DdWmt0UmHBI8xtyDI
OVek/1yGIm0fJQQsuSBo3euEbdCUeD+U9spqfzy6pJNNc1R0vSHhjihMfpR1kCtQSdP2kab/FuPv
TPnqGC+MH7XultbIJx/UQrmxOmTPya/JWHnfLs3sqfF5Y514dQe5Pi+lpI/6ukfRTB/fiTO+TIUK
8b7a3htsrY9Ubrj/8DdHxUEEZlcLt6qUWJ4KsOp3Rt9HpVr3c/lR2xMjs0LUCzpA02l+25ZG/kB1
BRC0zkoCrwN0yuo0GuDusTbXPWvpfEJqBbE2lJMun0EDKauSgUck6kZ0RvSt8lCw8jcEcFfu4CWP
OrUjxYpTNiMVVRQea3Kv0TxUSiXIyzQY6nrFn+YVu3AnxPMIVeYiklxDcpOyhSxCB2RuqiQ/QKza
+0WRp7/+Yt5QGQAAEtrQF8QFNuvFZHNtiAaPHHnN9047bbI+XeHIkpHeH94CeRQA2NEmht4tyT/7
boCmhG6g5iKY2HhjLTaxBixSPCiGXyPqDxOAIYLEaMsvrC6rDTcdESqs09BL0Fo+0bXCb2sEJRVV
PwmbnH+cDdJNAFZMHJ8XYQLAw9PAs6KPakf3USOBuMJB0Q/Mers+2QtLCiQTXjbgwzRU5KHON2lv
oQSeMdhh6ttU/da6euVuW4oRzixIMQKfaePHsgIocdq26P0CrYjPsgrg3edOQ5/I+Iq3u2/rYmVb
LBw/Z3alqK6qUKGvbNjt21diQjK9BwfGvi+e8vj1+hwuWQLthYEXKOK6yyM9rmuvnw86q3iHdko6
Qbfkd483vHi6bmhpsU4MORIAkeqxaZSc4q7S7+LsLtv+t89LvuCpfZqbkBuNJsBATI8BC7GW71r0
htMhSN6AokdVQQ1oXpWI4253mhi9gsW2Gl6FXofwlKDQ8i13VqZu4TBGQwG2E2iMDQdCQud+Dq0/
hQKZ1EdGW/ENhG2GzcxOcZcYcbvieEumQPYCOmOEczjDpGlEu3zpNRoy055X3EEbcp/Gd521crmu
GZHmsa5GvUa3bh/Fg/CT6q133jO0RV13iCXHPh2JtIVsp0drvovYKHVvkhllYe9N/cUyvphe+N8s
SWcx4RYb2hLDEWmYQXlUCXorSPr7fFg59Ze20OmQJD9ghgCmVhUoecf8Vk2sJ6cwflwfy8J9bJ+a
mP9+EvdM0ENG8zFmzcZbKKl/ZIYW6ADlrbFzLA7FAYM9ku7Itcg1Xn0gTkpKbKUi59YhsS01nBTR
bK6PZskHkL5D4yKQyHM56Hw0VYHGGzub49Wy8p5Yh2pOV6gN0FjgTnYHMd6ZmVGu7NalKTw1Knl3
OuYQMKuxhbTyDgiV1ADo4k6pXz49NPQZge4XT3FUl2XoeJcWbuKilSmC5o141AWZ9mrZuDdQoMX7
y+XDY+7Rte6mpSAV8iMIbZDRALZXbhdnKnYS1+AeQnm0+/fOsW87cBDSCnXmge2IzUBBfR+n+X0c
T2EnVt47CweHO1Nfqy5WFDfWvN4n3tlQD8DgfOii3qj9MTH9ZHrV17p2F5wGRvAPt6KJ9irp4Oih
EkwqUnVRqkFDIAFEru3uKBSuWHlo2WqIMfugFJeCSOADZI4+ANQbz8dkZuNQFUneRV2VP0LxS/X1
vNuxtHi3+hnaXhSZnzDzpWKQg7PBzl+RNfmVhc045yDQg4Dal3nRmMfKNO545REUs/PvHvmWjXSt
3XKO4y9G+T8TcvsBHiggh+odEhXaHnnV+5zbfk6edZFDh2N4Ms2/8BQTfSVYQnDzaPKVaZToKE1M
k0RZ3b7bdHphtH9WJoRv17fhwmbH3sP3EYaDjV1ePTpZeicGm0RabuKVdl/RL3R4tLNv180srRCy
KwhzgXpAxlg6lpmH7iAn6UgUPw7WvVuu8LkvjQIZxDn8A4TkwuV5TUesBMFsKZuR3DL2DuJ/a1w5
jRd2L4AMAM/hVYkOSTmjgn71VuWAxUVVaR16pQ8EHXaimFbMLLjazGkyQ7QAiAET5vmGApQaEnwl
WL3ZNP1uU/NbPHi/BureVZUS+xx5HV/Dn1YCp0urc5kaRSMA4Rw8zKSrJnMGj08tVyOoc+WhoMKF
bqPi24mZ+3qRBDxGK7QGUajPOsZsFgl45GRAZy5H1eUkRqLUpRq1Wmi+MG238vnLNTv/vjQsPCxx
f7f4PhhNS99WRBvwNB6gd15GCfQNi8rc0XH4qWfNV7xo3rtObFsFSRpN1IFS9jEUMq3txN1IUAXi
yDroxsxjHhv73J0eW+Zhr+j9fSkIC1WDvqhj+wV0+QHk/naNyzaaTp6LGirrKUNbXDJtYuThBuD4
DWq/do1zwFs7Qy19eK07e1+MVmArRqAN2m3B2A4350oGXAad4G2LphILmA2kBnFSynUVr7bd3C5G
TDj0Kx5E4dLD2PT6fT1pbJ+kuvaUAQPLfDQWNA/Qc/6pQD31GVSjnu3bdBfb/0fal/ZIimvb/iIk
JoP5CsSUGZFUZFVlDV+s6hoYzGQGY/j1d5Hv3ncyCRSo+rR0pG4dKXbaeNjeew2X6fuQ9HUeainl
F485ZejU9GdTN6iZdv24sRtuT47XPxOZAjTr0ChYfEDN7isXkFDnMlIwbb7G4f0FAnPwm5PdQQsI
0ETUZMGldxd3sivghA7bPXIpqVMEIqU7ko1f234KLGPYTVqV+oaIQwELG6e09mAZPpDGgnKkKE/Q
sfwBqoPfqg7Q5IZdNZeelJ0dy7I54efCSh/3OvzsIIeA1G3soM8IPaSS8j4cFR7gDY0jvev4A+iE
xCe5/dsc6WNcmehwmw2sReJzkXtXUTXxo6qaS59UqBqnYufAF9DM0kNmjf2f2BJAtLOsDZs+hYml
Wzp+ySBvXtMvZdZlgBOpp0SVg8+NdqcZ+aM5Jx+pJSx/SGzu9/ABOol07CEXYZu+pPmwUzCHCVPO
Q9PV/tA6CxToOTQtQduBE3mnwbNVQnoGSkapz8e02zPUi4XPkvybgtmFLLsvKfHCoaQnuxYRMdoL
ybLQspLnrktOiuknu/MeWUqCNGsfIFL6BRzrU2I7R/CHQpH3IewzQj7kewgUX+AOccwq8QlmkqeJ
xOcpyfcValNT962qjHBoyU662iVJKc7lwduRof5QxuOxGt1PhsOe80Sib+w1esgn5xw3OqqQYvhh
l/qXyhpC1EufnMLcCdiYpl3+VHI4ZBaaBPKcqp2ZYCVQEw645B9mTA963PVB6WVxUE5e7MMjNdlX
cFkFJSF9mmCf4kOK6DlVbWh19j9aSdy9zcc6BFYfMi1D+d2K3eZBwF/Z6VnYop7l1GD/WGPIexgs
k7g42W4BcgcENgPQtABGpuxHlibNAxx0jdAVOhAk7hBS4L190M6SoI/r76qDYJjDyAaedWULQvYM
QGWon6FYtyQSFiXcQ1suycXWvO9GVX1J5MYmf20XvU+vnLchXisXbxLjFBde16qeXHSv1Z+YbcaQ
PBzML6NWlWMAjhrOJmKFhr5nKGCPYSQb86Snmb5rij9QTD+Uedhr3GfqtxDwLU7JpepbdEUt4TwV
egP+jhOW1ih3VSGmsCnk9MIzoz3zseAbd85tMoLCJoEmnYWzFo+NRUk4ZYkOaIShLo5TB616alO0
V+qPNE42Zu325HofyHufKAAvTdzOmpC0TcdK+43OWPL3lY63IQCTeh+iJ4OE8zDGko5wTv40G2d3
f11MeR9iccDXJTiH9TxdvNhNEoYJ3/Wt9JDOf+bN8kLJHN6TgPPe8JRBV6kZIMHk4kBIHzjpqTmY
tP9YAtNpJFbggZJkeT0PJ30a9p6Rmnuznrqw0bWfZjvuaqsPGU+KXdxDXUZK6Ml4znw5nqTGnzWn
/NqrJgRJbThNKs9xwsbJOeugPT2qTuzqFuxGPonPqoJEk6NlQcO0b7qor4OmgwQ+PBeTddXGEspv
9jmF3+dFmbKARfX47MCSWvb2wcQF0Nf2V8bz716RfMnjgvjgWBkB/BmQNHjqR5nJ78TozqZeX0bb
CFNZX9y8PsXDFPDEs3wKbZuxS7+jeYNUhpBziubefozjCgxO89wlBmRu7E/6SHCXicCWVqA3zd5O
JApdwI4l0njE1jym2fTRyC3iD5l3RmH24/0r+fb9irMAQAAdTTp0IJYN2SSnoDGl0rmQTsa4zETt
1/343Jvpc6VrPnOcjRz0NvWdoefo0UEAG1fM0h+Ej7wqJJ+MizeVUFxJEsoexlJ1HwcOswt4UzDs
rGTsLmU7Vvv7g32V0n+/NHFGOwYkZdDFB15nkX5QE+0Lt2fDJYFU21lYjfjsFl1x6jthBRLVpQM4
dcln9DS1D2LQnH9yAK8eAPCB9GisW/Ccs5oHorX0Bfxdcm7Sju8pynm2T9wEJB8l0toHIy/9OJa5
2vGY/FM1ZvyxH6uaB2bdxh9UpstnvPDJjuQxRBrQgtFfzNrSf7YMuoe27HANYx9ArXgCIhOqf9+Y
Trq9V7neZ8pMHECjVqLMJoazO7XsbLe1fBQ0SS+alooQJebuOBqQIJY966BJYKSPfaug9mVy90Mr
2fiJMWf4LOH6/lAjD/5tmC340liZQQq+LPNF4mhF4FVOHGRMNlASVdYB6tBbNdf5xFx8DBwQqAvh
7IbAzxI8yTN7wCuZyovVdl8bM9kJIgMqrLDEKVEQsZ8G9pxu6hqvLEBIvM4PVx2yJjcPS9q6cI8w
0+FSAcTTp3+q9HPSnfIEbUSQICryY2PN3Y4ST2SsN1QU8aBddhLxXqGS9uOIe2PX95EsTpBAh8f8
/Si3WQNawTMDBgRXnLxLkJhwpahjWo6XTFzHMvp7+CEgLwSgIdjfzoJMi7LTIFPeCR3XRuENhS+4
rflGH3/RHbGlqbFynwPoNtMY0NQGvHpxQUGLtXBVbKmLoT5Sc49Fp9zHYQuOthVlUXXFqjDqYd5L
rpX6WssPufWtm8v+5PP977KSNbwbzmLiNAG53EpHIL36gwcExDJ1/ct/F2JeGm+yOWVSRbiJENwL
YgVnp0AbNio+t5cEPv/8hJ1B7zM09H2IDp6ARlfM09XieONhn/wQXdACaZAe7g9m5cOAnEQQB6Xq
W2/n2lD91FWGvHDiyl9poU8Hzpw0SjPL3Bno7m5JY60HRMUfz935JlwMLa+qxu5rR16g0wl6Nz/a
GFYJ5ALsnjaKPiuzCPAYcNsmStLEoPOf8uZD6WSyxwI33UW2jnma+nQ6lHUtfhWJpz5anZ4FrhrA
F70/oysnA7gjc7UOECUcsosBWkzxXmi5vBC7Ebtm1PW9dOGVdT/KyjongHfCiG+mdN5oHBOr6aHQ
WcuLMTTjB6FGjnpObOzG3tqCZrzihhb3BjqOaNTMnQWgyRaZONeNGCQdLi/JJLMnWdiVb0AaJ+od
0X5I6sn6ycduurguiZ+aadJ+ZAlPjxAYHgA3K8pv3UTTB4Zbe1ezZArg7ucBSdJnz5708ByvDIZC
EgxtrXKafKcgZh/EHezNc/hf+CpPoJGhOiiQi0rslcxpODRTfMaF3we11+k+Ls7hmKj2Z1fbEmhH
DXumr8RuVNVB6QqvTVlD4NgqIfqIe9ofHbVrEmj9DZSnyEJU7APvF9QZife2Iuhd5K53Sq0OJ++U
mKEpNHLqyybxnczOv4BT/NtQHfntqckJ2rrrdp1t9A+mMbBdmnTikJWCR3rZQ1euR6/kN1Dw2iWn
nZn7lpFBZ8Rp2uHaZWwoN5b82rLAkoCgswMM6E09qS5ic9LBLrnYnc4uQ1W13znkXc5GV40btbaV
bAJldZTYAFx3UcddrPOpYbWVSD5cWq0v95NDYAbEJDzbNT7uoNRk7VhX5WfXzNlvPEOTfzHSWYIW
irvARqDb9H5z85ZrQN42w4Ua48+mB88bxkQvRZxvAc5XTpF3D97FOHsjTyxoDalLwnxwdmkcUnkd
s0iW+/tbeuVkdAA6NzCnHjpcy/QMai3C03JLXobpirYdBDsfS/uLof26H2YtHUNyBIFxCukBlKff
T9yYaTlVLpMXp3IDFtsFzKiKr67iP3WIFs6aNC8TlDk2TsW1wVG0sKgDHwZAUhezmOQDWFyZnC5d
AlRGHE3ke2zwYCr43wYCaBePHBcLA/0FPLDeDw9gcc8Rg8gi2zvDUIV1X0tAQNxv9yfxZjiIAgN2
IFDRLcEszvvwzdViMDDfuEPSSMqvisPYtTFgYOACuPWX9muATSGSjXciRgMw8vJzZby20SVhaZTB
DxNr8WDLyu/z6iF36PH+oG5uLoSiBA2SmTYI3sPiG/WSTIMDvZ9oLB7dfT1tJDU3ZxN+3oNmCFJN
kCtuCm2jCZ/IArjNqNHKvXD5pxEVSaedNmAYr029d9fVHAdWwWj5wansBo+jPB0lCQVnAc8qQqve
2yVKyB9TfmH9MxhjWfexhroP2jJ+pp4hOrSxAG/Oi9fwwPzPQOhbYCztKl50epdGYnDn2vXHGsac
PZwhMlY/TCCq3f9oq7OKV9v/hVtkoxBIqfOEQPiFmwRCRTwwyNfkr2kSizEtlrtuq6Ego0yjcmh9
13rw2o39tDIKrDrLhTQ8TG3x5d7vpzgBbsEeMAowewOvMILCfimq0/2pWlnfCALpYoAf3VvUrMbd
BPJlFHT//BtzXrawAisfHrgsG10ckMaASF9sH6w7XSBtyaJaRzFAQy/ysYxt+QMiA06Y5S7yHeiU
hffHtDpxMAfQwfiYCbmLLzMUNJ4GA8cD+NaBSUUweqckyTcu25XjztUBF52B9riYlrgzhwitVvGE
728lfm9fS/WStbNm3MYXurmbcPkhygxMxf8g/vx+GdhFYuYpcXnUvSL1qNL3Xc28EDJOn2EmJ/wB
DMrAzmpyuD+NS+mC+ZgF+w4HrIlK/fwnvI+sCQFMJ0jZkSWSnaHZB/Sw9/AX+K7M9iSr+ndDyIU7
U2iL8mz2f+6Hv/2KKCXA6AMgQuj+Adn3PjoExXIK76cq0q+tCvLOj/8aRAJYzpsIy050aeqFXTuI
gKYuee6EKH8obsqthbI6kNeCH454lIgXA2mymFmJEVeRUvvyl+p/O/R6f6puNzHIWvPthCcdXBCW
kA7Ze7mYmrKO7Mxrg2ywm1Cvhy0qxcp6QBj4BgLIBFDHzfvKUmbGG6OpIz3Pn5huQhgs2VXei5V9
LjP7TCcjTAwHCjroAXbFxqa+GSNgJECT4B887lYAH4NDJ5EZU9S20ju1mdbu0dlu/zaBX0SZ/4o3
OYw2Sy4XdLYaY4d0BP4BAlTFSHeiOFX5wYZLKS7P+x/v5hxBSFSZgGNBRRo0tcXyEDCWIoVZ6pEr
FTuXePBFhWJZaAKfGXpWk20sltV48JOd8xkoISzLaJ5XtlPWsClSTZEGQ012blmcvTr72UNT7P7Y
bpb+PLY3sRbT6VWlZTEv0SNoPkbUag+yUc/OZOz+TRhckTDIAFV8Wa/T6hjteRxEUS5G05+aLsgV
LX3RDBuJxcrcQWwBwmsQUgFeZym2C18xyJ+xUYss8zzVX3jzZHU/2izZmLZb0CI4tjruFQjCoyoE
IPX7ZWgJeL8Do6JFemU+u5byJw7KxPRYEjgiFhBalkYZNo0i50Rj7VGidb6jElab9+f15uqZ/wzc
PABXw2jyRjlKU2MFIAZUN6fe8PV4F1c7mTLIR30sufTRGrwfbmW1IBxSBZCooIK/3AmcOJpumBh1
mj9kFELSn/stqdqNEEt2oSdSjdis15CPPGn8q+kc2i0c37ym36Xar5P2/0dhGe+/XQ4eNqpcgxbl
+X4o95xv5B1bQzDf/z5NK+zZBrMkeeUDMQudkdw3h5f732Lt0yOpAbgS9QxUmhajsPWq0AqNsqiz
fiY0DwwYUHcnQ3v0xgnv/S2p+7VJQ93OwtXiQXZq+RQus8S0Ys9k0TB9S6GXLZotvXBjbe++DTGP
+M3RPmqy7s0MIWqURc9OYb1wMA8HCD5HWl4Xx3ZUns+7qml8Yk0fTC/mvurHH5YiIQRCA8as5yp1
4ABH+3pjw699U9RiqWlSFzbfS5ukxspqO2aMRfn0WEGcSqEV7G0VbdYmAOf9fMcAl3ljocab3B7b
UafRiFLD6RN7tLYkdtDDXFn8b2J4C/SATKrUboHOiExFjWjMUYItJTSN6wGgmZai2Feo+medud5e
Umv4Wjmi2rXKck8S2AnIxtJv4M9DDTmLf7VIC0OjhdqMDiRuQISXhbIg8qFCiAcTrfCj0M3+FJdS
Q8VSohbZma48aHpbHYwCOzyG9lbvU713fBsiWycIM2chGq6pP87YZO4YBswLahGYdqr7jKTfXekY
O9XLElVR4oQtUDe5A7BQ21MttFMbDNJAGGCI6c8DutJ0lFUQNyrx68kLCj2H5G8Wa/4YV67fNTCC
ghqp+WSltuNz02j92rBq2O+p5jxkRnE2B3c46qAUHjLPqc5p5xUBIOPaRSvTr6J0gWmtqCq+tlKh
pqvSvApR0B7B+x4b7SCmuttJKyO7jif1hyw2rCP4l+6XIk6sA9reVjj2afcwNCx9KCsnB19R6x40
uGf6epGOj62rt1GSuIAUyBqAT8jYHSBJ9ZKkcFJhg8t2o+mWD/bUZkfukebQF3q98xKQIBJUd0L4
sDpA7bR5BG4RC1JG8gBZNOazcLqw1HARMy6tXeNY5X4AOXbfuRqs4SgUgpWKh3PVJfZDagE1E/cG
PyqT1Tu0CtCYSODAA/0fDzLbyoSJrZ0EY61UqECy9RPljud6bHp8oH44M8oLX9mDc9Anvf9EtbnY
nbksatyM7QfUpaLWdVOfpEPq5+h2QCUHaAlb1+jeJuzJYl2+axkHWh04PRjO6Prn+6fpzTMYUIO5
84EmCJDXyB/enz2544k2pY0DGUISJIyGnI0HzWVnydDKzPkmlWjlQEFA7HFoxeIiXWI+DaOLVTd1
TpTBlCnXpk+2pl+UR/7cH9dqmLmAhQotOi9LqKZejxneJcyJTFtovmaYX3vT6g6VSerj/Uirhxfy
AgsiUTPme3Ef5RD3lh1zaATj1MBNAE8ejCIEKvol680v92Ot3X0QwsabFxWzW6ZPSkmNTC9mkadK
6uMofbRzftFMBfAfrcAs4qGRexvs/dWTE+1t1BoBzL9JLes8hblT3rHI/E7hdrW7P6StX18kDY3l
TZVW4dedCrwXgDJJv1HJXFnimC+IK4KQgREslziwhLk3EcUio8gfYis55CILS498gNZt5Wups7Eg
1kaEtyjKL+h0gNizKE5Qd8gmiXZS5E3Fb0jS75os/RdDQhcYZP65MXADkB9RruqlNbAItlRBZ+tn
t4KngvFLkG6XaFsO4St7CT400GcFKgRvwWWPFAQslhWV4UGFHLRn8Ng5yfb5tIWu3gqzSIOybJDQ
pJy8aHKj1BS+NpyQl208HNYWw9uxLN60XWENgJsgiFFE1XAqat9S5xqY23YDqLq2Vd8EeoUBvknq
6j6blKQIZPWHwb0O1bNTQF0rseD196clG2X0jblbHneT02lN2o6IJr3PlpYdOmd8ZLjM7m/W1TCw
G4VKETScb/hV4FAhj8mVF41TUGUfAD7StNP9EGvH6axMBwVBSNLe9EShr1LbdJrld2MWSJ35wGHR
KgtABrgfaP7Sy9cQujRQ4ACwDzY181jffCAG+eeyduGqpAFuOPxJkWfBvL1hOy9FLgg2BgB//13E
eehvIppMZD1LENFrxb6uoI9TXxX5DiMtf6iOiVmD1LLV31hdhm9GOe+HNzGdAblsMyKmsIuAlwXS
qxfHA8q+LvZtLoJB2RuvwNUPiGIYwFyoyQEq/z7iiK67HicJg8HrfoL7TkwAM2ffsvTn/dlcjQNU
8dyHwGJZQptH2cUcDSq4YrUO5Ashw1B/j712z7qNnbx2ns+3B1YjeufA3rwfkKFJDhAi86K6AZ+Q
7tJ+yyb2tn6Jlzl4VoD74TZCf2CxFtGwz61GKieC/k5UCvtQUOeTGBQ+E3lus3EHaE/uzz4B0GRN
Dl5m/bo/mSsbGw0P5IHUQTfuxqtJ40NMjLRwImOE7msh4yoYJxhOUqFNu/uhVk5ghAKbUHeQL930
LTlv9b5CTSxytC+TOsYDXhLcOabwDtmUflgdFg4qwCdBx4Qr1PtPN+iCt9VoOlGbdb7LrD383/eD
2KpGrYWBBN0M1ISRMPrl78MANtXWFU0Aw+7bqNVN6VsgTO6lnWzJAUIRGb+1OLawUCx3li6A8Oly
qczQcPiKDiRqoKt4HTW3hyo1M/w0bsDgeSJSBjDW0dArSESzE06K3haMnH2tqX8Xuqy+gEajhG92
jXGEWgUE90nRAAVu2FfB4+ERSaXaa6JKQycrYFydD/XkIzfsAgIzpRB/1e+RG8CRGI38GMtKheAs
ladB9PUpTXLHb73GgSFK7J0TwVAUJLINAFeCckmqleIp1jzrg8kScFbiYgyc1OUo203kwMwuiVjV
cfjZd/HOhBsvcsFK7uJikjDQJuQZRhvOSQCU6ze6LcMaVgG+Q6oSfqP9dImz4Z+ywF9AUzd+GIDp
DlpciQBr67CvsRV/AE0ZkgLG7EMSN96hFrp16WQLMyIhP8WDrg6qwp0Wk4w+UiCIDknMqgAkDfUY
57xD8huDB5LFx8neZ4ARVIZ4JKjOpDgW+nKXguyPxyl1H2o0xI5AbMhDBnzPo1FPejS69ngtmsH7
hI6L+djGRN9pml76mcl131aW/lA4yv1dMgyIN9b0kACYFOZwNnmAQc0r88T7xBu4Z4Hj0x5mc849
BWIrgAO9ccK/Tb7F+zjo67QPc6srgaC3Yh+PORjE0xYcqdgCUbibjYXszgxzeNmGLpv6AJunDIwq
60ID3ME/vXK1Q8lSJ9CtlD4U0Li5SEHsB/iwDE+OAjoohpzXWTTwCGB2ph25HIwXnugdFpallJ9K
anwu84ZtHMUrtxk6jqB+ANgGlPmy4zgQWttF68APKZl2Zf5Z639LVYMPAf2d4Z+63WoS36qU4Hn8
NuDiyrYSmJZplBBwfKKm+Kasf0r2lCZHYl1R7vRbfQrkFlRr7TR5G3NxZSNri2mvISaoNLEMG3Dx
nP39M3jlSoMgL3bd3NkBRHARIs16KBMQ5iL36UKJBzKrD/cjrA0CLEmoUsCFef5a749EHpsgA2E5
R9L6ZTA4dk0FkHxbjPFX5fblaQjPbvT8Zr7kjXCmMntcqsCcRbwk2h4uWdWxqSGypfXVP6rv7UeY
+1hfctvJghG65wEs05owbzJA4LhbhxhBe82Kjv59Og7hY/DdKJYpTunFhUAGbsL/APNLqF/pMhA4
pbs4+PsphioUgOCQOrDosqKp9bmWxa0kUSz+yBgmTaEnft8PsbZO3oZY1DbqOu8s5SEEObc0hyPU
Fv5rXgbL74fOGPRCUYa6ZRsMGethlZwTNG6rb87AJhhaq9Fnqf5CmhYZebZFsl1dmFBJM1FvRr94
2fOuOclLxecVI9w/wMDFZ9Nysp3FISG+MXlrp9Xs2YjECuWHW5gMask8mSYaxTQTYTKAz9VL8QUO
vWagp+4vMHiKkAHRv6NisMDtyPihK7NZFQuKgJNnx09OTwofXQ643KRVum+MSTunSBTR84Joohyh
FFsUXD9pNLNg79mgSA8jOZQwPRVUaWGcqhqceVQrncfYaZ2Dl6p4B45N+ZJCumznaFq/t6H/XHQE
6kGo8oZ9WeG/8eJCWZQrwF6ByEUxVaEoqewdbhUApHXIn9mgguIakLiLWwht0wYqIvfnb2P6ljIX
jjKtMWcGjdyBQA+KfRmkCFPHjH0Ahg7NKAOjhHfK/aCrywNSc5YDF5xbWGdlVU4HPjKCyvE81tUL
IHafYGrobsRZ21mzYOr/xZkH/+Zd5sW6UCUs8qIBVYExTX172nL1XXkgQez1PyEWpQ7Ty8GQRhE0
gu6ZmT+2BKvc/pggHfuvpuyV5f9mKC64UaXdYCixeOkdA9nJ503z99cUenlQvBnMsr8t4E6RI/ek
UV2hRJiWn3JH8027ferb9BcvnY8YrYAKin3kVnrJMt0nVReOpN7IQNbXB+4F4AcsgNPm///NYLW2
hNGg09JIanmggfJYgOkOkZHd/TldTTxmUhROd3j3oNT7Pg5RSclzbaCRzlnISvEAC1VfGvbRHq1v
DbF/dRn45NNwgofdRgVmbYjICpAdzLDMGzndTi8tCSeW+XsGGlRZsTaf749uPQLwvtCRAipimX6Y
TTUVlVfTyCmf9KHAHD6X7ff7MdY2GHIPaDUgCQEla5GA6KzTJZJbN4I5XyL3XbwxS7eqkUgN3wZY
7GCieXUDn0LUKsVTpn0raA/phSNxzzp/omzXo9I3eMehh5sUufT1RfHO74df90e5uk7e/hWLTS4K
sBrVhGHqxRMMUv0soXA/3PEKQj00KJPfBoP+0Z/7UTfm9tXh7c0m4MoE2Aq3QOQWVTTkzkub041D
ZX1gAGwjfcN79wY5JooE/gdJ5kaZ4pEQ4yOtAViwqxrOpuwrSfMfeHZ/7Br2MzPpxqy+4jmWp83c
OYKm9FzBX+7yxNVZS4wK+XFvCT3o4IkTuBNrT7S3+6Mj6jRwaFx+ztORRW2CNyt4WSWcQaBvAa9A
+JjV2s9WxvgCXMowjVlyNKTpQrJcDWE+usWu9swf49g46CN73q73nAz+Srr+Ih0COAtg/3s+wpKb
lfAr9wcT4Ov739Ba3YRojABoCCAPxM/enzAlbYFZSlw3MjkOyv6P02rlWQ6OeXTN2thXWcGDvoKa
g5gq5O5dQ/d1YVZ4a48e1rNWXGEsph2KpJfXAYokaGBOLqjkPCW7rO0hSTSywvPRqGDHGOkRDhJH
f1CKNQcD1YYAwEotAJ5BPOCRbp89mA/Bg5V4Hxjrq12tCessCBqpuTOKF6/ZOB5eL4zlJ4aGPGCJ
Dtg3N5CeuOsg6J+3KMaWqEcI759mNL5OBEDmrnp2O47+JLvqtItQ+rgaWgNQmgWp9in2zXxCGcT6
Wuj81FmZ9IUtzgn9k8gUQHVrayesbjaUU5GHz5Jm5uI7QaajnRokIFEKST+L9DvHOt5fCusr4T8R
5r/gzXZOO7sciYHXit6nYcHbUCugKlD+fRvRcyC6iUmHCvUNyIMkCQTHqelGtBafTLh8Ta65EWL9
0PhPjOWTqB4Msyl74kZVrz3kvYOaqTP9pvAj8BWXkW1kO6W0hxJ2tlOypSu2lm+9GaC3eCzZne0V
GTZ5pKB4H1tfXedaobIGLfP7n2srzqKoOQng/IwcgxSwwIb3SPdUidDckvRfe5m9EkBga47PctM1
bRPIR4uSRv1LNQH/gt628C0CZdaNZGB1fc9Mk/8NNA/3zeoDOhweVEDGR5MdWPhOdOOg2/r9RSKQ
NE4LaST8/lfIDMz4l41nytrvzwqveOXjRXljfAuPUbCbeEUjo2HQLPIgV63xf5F1grYEXAwQWOjB
LpaWYavEijl2aNmGevEcf+3Kf/EV8Cqeld7mhrIznxFvvoJWJ3HiSMtFpdz0nQqKH5o0/5psi5Rp
lu6BDjlO9xv2OiAxLS57A0FkeZwsqDZsCd2vfgzIWM8S1uhlLEVKTZ6kZsE9PBPiam+1P1hMNz73
2r6Y88kZNjM/7RcJly50CARViRfF+tEz/0Eevcv4g91MRx5vHGdr5/KbUK+n3ZtvkkDNi6PLhW5r
fDHc0m97v7M+3j9MVicMXTqgvKHGfNO6EJ4Ow/aKe5Grjx/Qcv0wdu71X4RwoSWBxpaFauNi8Xqt
M8YGkTRKdBTmGn9Ktxqrq4N4E8F8v3h5Nrl5E+OxVBdBm/r/Av3rzZVMdP/QbgQO9P3PJ1M/8IKh
joNCi5K/mxRODYf7c7S6qmAvBNoHuEE3GBVWG4PhFAwhBIjuPPdwbwy5HhpFpQdN05sH14Ta5/2g
q+uLujh75/Y3sK3vxyVJF5dWPjOBIaUoyWMlHxXdeCrcXFYWKNNoBRt4K792yN7HyFVmW4mW8Wus
a4ZPpv7ZQCsDfuo/bPgx/OV4XmOhzTcjIG+flbRM3F7XSn6FDcnFHe1PqV2ErlX+uh/m5lstwiwe
flzRsXDail+Jg6dlbKI3Ba2+WNtxXuL839+PdvORFtEWi8/QS00RG4OqHZBYINlWowmcOhvp8P0o
t9pasH8u8qrgV00+0nivN1G1ZRC/FWJxDMAA939DuM3RHA7tL3NLrGKe+Hcp/bupAr3u/Vqrm6Lp
8CLl19zqzyox8CYXkFcjV8tgkRsPH1vT3Ji39eU9Y8NnhTUkMe9DOgmMMDJP8WsDd5rkwKt9gg6o
s3E63Jxv88DgCA5jLdhnIgl4H8WynEGjQudXT/vKP9Dqy/0ltjoInD0Q+JiPuSWiHk/d3quSml9l
bXLfgAEZuq1H1Y8H2pSn/y7W4hupsqOFM7b86lroWx9hBjmQnZg2bs7VLfpmRIsJEwmtx7zAiFzm
ZVBsUmHX2Gc50RMO8kc5TuNGVrA6hXBSRn5mkttqUwGVq1Fv4vyawAKYX4t6DBpXg5XSRu6/uhJm
jg/gIitMdhiBdo4pivxK1clIj39NCJwXGlJYaDHhqYnKwPuFBpL8JPKEzsv5h649W/VPmb38iwWA
riAkc2zztq7D6rpFywcj6IpgIqcs92VxhL7t/Sir8wRuMpBPeGuigPp+IFVs5TKev0dXxL9xh+4q
jfy8H2L1k4MxjmSZzh72i5WssdRLuZvlVz4GFTwKIIZiAP+9sbBWzjTI5KI1CckfENSXlai8NJmu
9Sy7Gr04YbQmKjFd44sBuCBFL26pvYwZihL3xzZfKouT9F3UeexvMs+qynPHjWN+BXrjqQJGH4dH
YJP+Y1tOf0yl/dDqfl8lw98+c+DXCh9BSE3jOQVu1+KrlTUBBJRyfqX0sam538aPzrDVcly5h6AK
R5DBQw1sVl55P7ZYIfEoqMmvwjpM0xPQsumWTNPK6oP6AzhyWB5obS5La3XX52UN995rngctAAJ/
v7jf/fxil9KyrLnJ8PMT6CLxg3D//pAB0hfzj9Y1EDH6fLq++fqdTMa8tKGg31nQCQ7KDfDy2uy8
/flF/tTXkCtXDn4+LnZ59lm59cbqXdmZtg00AHQWINsI8vH7vz+mJjO9zE6vYGX6tAK9x0yOI5yG
lJj+TSjk62DJ4ky7oaym4AwJEy2Yq2snviihkWX+0aFQpIBfvr8l1w4CsHFnujuwDjfeQoxnjV4m
fXrtSXW1cueod5DSHL3Wt2vt/8kvD+3GWb22VbCzMTR9Pq+X2c0EeRvITNXp1czyD8ozH4e2+TzA
Xvf+0NYWBN79OKoRCBW0xW1tmFVN7f8h7bp65NaZ5S8SoBxeNWmzNV6vvfaLYK9tUYESlajw67+i
L3A8wyGGWN+Hc/ywwLSYms3u6qq8yI9re8zWJ+f9xwUEEhD3gLIVEr0yNpqvuc3q0Z6PdrcPv+bD
7vrXX4I30Rt4+vv2+Xaj4dQGgEnOR/BOlZ63Z+7TbIP+LYwtesejT1n3uqKf2dFJOCqCHGRs8KoG
E1yEy1qaNgoJgKkonelIQQLrTW+Vc0+NW0gEM12tS7H3QG6IjkvQ5yCnIqefAsqd2syy6bg2R2O8
XwrArdZv4ARvly9mo0PDKnYdrCExDw+NaEputnUoqirccPiRRuTRKPykr72XfNDxPCt2HfY0kmp4
m4pOCmnZ5tZbPYMPHE6aQy/6czRqglCdAWl9omiwl5ajOgJZxbHZu+8G44Nz4HQAwv6Jm+5BU+25
4vdD+iMztrO5C7Kf1/e2YuHPTEietEhDmgXrJIbwyZzyLfBAcDVPvlntwvqe1eb2uj3Flj6zJ8Ud
QzqQyfNnjocOiN/sGiWlJcYX7Msh6UKNMTE/UpADLlCU1xFzoJVB7rjOo3GqGovxY9E9eweLf7o+
FtXcnf689N4dR9NNaYCfX9BOUILIaBtBQNrb9OTQ0tfrthRHBkMBrQzuPPwjO+os8mgftg0/OtMT
qCi37foZ1HIaP6q4VkNAtiMENVADgcjN+X4DkR46sjt7PIK+HBwrG9zBIMyDCkg4Ha4PR7UyeIT4
CD3g3i4oDI2wLEAcnY1HAhn33H1bNfea5vfllWe1wd05q8bjkPTWtmy21z9ftRonny/32U9Qliuz
AZ/veLd5cb/Od32rCdEUawFsiKhcoikB9CNSiNb3szkE6MY55tYd7pbKARbkieqQPZe6vQJWCEkU
qN4L4V45Q7iUFbUsigJo6PK4QD9C2r7W6Y/U/jxVL+hK/UxuuB8HCfllhBvi73tr42U312fzcqh4
x4EjEfBAG3w/f7rnT9wc6yNoR61kOLr4hsq9LQh0Fr43zbujUvT2g9kCCXeIHOE0ne9ufENTGegf
wXEFMVyDHJuO4eFy151bkM7PbLMmaoUFwoDCjlmp2XbK3wcRDUICaDpfpKmNOmgbs7D7Y/4ZDPxz
8/36Olzuanw+5ubPXrgMAuy26jgziwHB4I2bb9CtSfl7zz0enRbyxKbQEcezSdrVvBiW1AMdawKg
IocSDaqb18dwMUXCQIQHJgo3QJPJfpKlmWlWbpkm1QO0S3C/XP/5iymSfl5s5ZOtigZzunAPPw+t
MWvs48L4mXmaBJpuCNIc9WMOBvO0SJN0dKBYXAIbovHzKguATOPQI+l4SWccOX1mONkYJc3yPQ13
lFT/ME2nBsTNeTJNfhMF1I4GID26xtx3PUqyKBu6Dwx86JrZUq0IvGSAZnPUnrD456Zqx5gLyGtH
iWs9WtAvaa1qMy2atIVqwkQPGjYUOKBQTjk3soDF1M1aZiR5MJLdaPHmvqqNWnM4VENBehaIOQ8j
sWRfzGlZjhOav4/hOB/dKLsPJudg9dX2/XtY8D2D5wbGwFd8PpgcqDY65XaaIBmYRHx6Kswpjmqd
+uGFV8dRgQHPAyBE8IyK0Z7sAWazwID+a5o4c4dYctp4Q/4EgDiUPWrNBaJaHoC40C5lgf0TjvHc
VAV2kZSXUXas69p8rszMffHS6N0wHQzo1IpIqZ0MyFmthU6ckOPW7d+c/u36qijH8Mf7QhgKeALp
192pXSBV0GXHYgFAIuKBv12zOt1dt6JalAgpOPQAQkwUkdf5GCA2spQDeKGPkf27X74v7Bszv831
j3dbQdIUHRs4kqDclp/71eKNxRBW5BgGoKZG//pgo0us2Q6FLjsjVvYswhfZxBNLYlZP1gQU4uVs
mgU59lDeDTp65PZSxFCY/VF7+b6wg2fK7J//MDqQ5YAR0UY3oMwrOeWFby8pdtsCQpYc6e3SO5jL
Yx7o2gsuqbjE6E4sSfuagdWut7sgOw7gBtw6kV9tChCW7HrX8J5zw57ifoFUVm7V66YwgYRu2Eri
qmqdHTLwnc6rKzYPhosaP+CoCtqDqEB3MTH77NhE3qatPxprHTvuVyf6fX2CFX4QTZYOaAXRhQ42
aekCtIbFtmaUro9Q0so2DpocDnaEtreaQffruilxqi72z4kpaYaHKvQjzpbsuC48MZal3jRrBQnC
IY2rbgUdchSvK/CcXEdXpNy4YBsDsybcIx6n5xuXFmyxJ3SeJaWH9oA1Z7+RNRfpTDS+eZ/NZfwW
pp37/mvZwqwC1oJCI0j4JB8ztwXEpF2WHaHFdqAgaTRpu00BVb0+qcp9EiFhhhcFEhgycTZrHOq2
PsmO1bygBLT01lMJQZbd2C7LpqR5qLk3VYsoCpuoKaDnBxCq87lsLIenPlTa4G6i/o7i2bn3s6V5
4uOjMe+KdldbDDXCduY31weq2qi4coSOD0BNiAzODdd8rW1SWdnRAWUjWfIybv1157qZZkLVdvDq
/2MGWNZzO+AYmhA2w+PY3h7lmm78MeiGolozBOb/mRB/P3GkQqfGd8uMHFuAkdvsrQ8eI++hjD5d
nzHFLYf5+mtGOtoDsg7GzAwsFTGABKzK72Cs31y3oZwtgEP+rAiAT1JEWIXm5PAwhNcMh90aPHar
t6Mj0VhRjuTEin0+YS1oD8fFwpo4DQQfyrWrbuvQ1blc3VikrQ115ZXxJcVYMlA6LICi8QaP5AHV
geuTph4OmhkF6aODSPd8OC7nGdKlYv3n6DiZyJaRXiPRoxoLKD/Qxmmj9eoivG1RSgWZ15QmIWLD
2OpruiPT8iGYbfMf1gZUc6ihi7FckDD7AYMaVFDjEZiRZ+r6UDqzNT5HORiQ9psgThey4tLCkBH+
xhiaNKHdEm17d/k5OUt2HwH88N5EkEheYt6ACsF77aLNpUxbt0arfJr0gs3DsTvvAPHHDWJRtvGr
UIcKVg0MkQTkYAAJxkUvDaybK+6MHZx3N+8H2sa+f8NRDbi+23RGxG488TarawzO0oobArSH/lPZ
PZZcc7OrTAgiLdQ0RE1IvoScGZQTi5XDZ6Y7/3ta7r1f7x/DqQEpdFjwtoLkR5Ydx7K2NzSFup87
+3PsjbUO4Kwbi3Q4oVZTemmDsZhwlgG4gL1fpo6MXWkD5xJU26CYvcAn0qn27KZFQEJwW0OytT/2
/5DYEPHOfyakO4Zxx6Mr840kBTd6MSLDpMPTqm6xUwvS9eJnnWVnMwaxlvt5sjb5ynZ1Wm+cWeMu
VSHHqSFp8VfQNNt2i8Wn0aYp7xh/iqo7UG24YQxuoVyH2lF5ZxAGIAQUfHrQ/Tk/L7UTotxsYFw0
bloA9GddTkBlAPB8vJ2FT4NQwrkBOzU6dB30MND8tNibrv6r2lzw+hEqGMg4XUSE0+hx4Kc95AKY
sU1X+6kaXppcR+QqJl0O5qGEKohcIbN9QZwyYsWHPK8RU9eM8jitTP+QBQ7alBYwds8TWQ5VzqcO
TBIh1fABKCdQQBGg+Al+GBkQ4pVmNVh+ZSQudDhXq4m9QrPllHOIlzto8UEOcxFslgVuuqkrjYQF
Pj3OjZneVUXj3NA+rTS+U3WMBLMZIuVIEPhI/sYfclZzthqJB/7ZyXx1fXS4lV9xfjX3gHLWQuRs
gKyIgOiXtl0/NCt64rHtHLIL+Jbo8MK635fOTc9X0tFsMJIoewDrUdC+XL8DdL8v+RuHeYgBAnFs
pm3Ei5iGX68bsJR7+mSGJEfTpX009MJCHm4sGlt5XHw23qDf+mb9+Y8bW8ONu98OQ495DKH49Pn6
Fyi3HVh70ZuGVyqSOeeeAbLriwNJUjjtcQcdC4jCWTqhJYUJpDshHgD3ALTdRdlxtWaQjJEwWUYb
7IPLJl0dUPf9vD4QsRaSdzizIgXsU42K2uIaQQKGvs80ovtmzpIcxEmbjE6/XAg8/YM9xB1AWYKD
Avv7fOJaM0iHzm/CJPXSfTQ2Nx4v4xq5qg36DG/tAbXV6wYVmxEPYPBSovsGpHcyiaMHia+akC5M
gmL6vkR0ay7tl+smVCsFiAiQewisBbGMNCb48SFcmyAJ0kebPDvLB95qilCqZcJNJIJqwakhx599
Oq1LURdR4htNEdeV9WSQHjRpLv3iQSULCafi9vqgLtm50RdzalJM7Ek02ttOm7Z5DpbxcToYIF7K
vGZHaPg0AXZpkWxvFOGBFMPnkfcfzHXeTaz66C8QXbarW490twvTvS4v+xzFN4F+AMJZ0N+5IDHp
Z7I6UYb3hTNlz8zIjxMtdwWnd0MK/mLOflkZPq6tp61DdFRxCp8D0jbBFAeJYFzY0s6FtlCZAlMR
Jc5YDQfXT4cNpPLYgXQZ2420bR4YKX4UVcQ1O/gSaCVGjV9Ghxqso9XufCWKqoRUUGpEiVWP7sOK
JObN3FPzMYfi3wMIqopDA26qh7Gb2Uc6d+ZuALbt1qLDL82WUO5CyABgHwI6hDvw/ENmP8iHvEOd
z88db9OVvRtnK5seoJBs3YDQjH+jbVXG4LMZP3Q96R5qNPBu67ZzP6W93Wyzpqg3KZvbA/jfsjkm
ndE+1m1Wvl7/UOVSnXyndCBHiznOlKdRAjwH2RDGlhi9nP7LsEzphg0+OUy96W0j0ujWSuUKvBPL
0qGx2gkZgzFPk2FxtiGB/NmyNXQFb0UgYp8aER9xcjJnMqV+NcOIaFe2dyTcN3yzBu+FcYldh40l
oAF4bMu5jzLwRmMCa2fSOe4+4t1+znUpUfVs/WdCxqNMgLrUiH3DZFrLzxSQbjSUHqdJGwKr7PiA
1qHGg24VqECeT1g9hYbvDyRKePYx65H0nN19Nv66vulUFw38vwPuEATbF2jOApRc1WrBX9YFCgBQ
3Z2jj9ctqNb91IK0ufy1N+20hIVmvWHhTev/oG+OjihYdXZ80IcIflGwUMio0SCqa6+rojAxIbzY
NYBsRN+s8edqU9DMN5sg310flHJtkCpC2xIE8cBodr42YCtP02Iyo6RCm+DOrzhDsNNBHgwtBpvr
pv6UD+RgBwj4/2xJ/osiO8U6a4qS2Q1/eQRS773/6EbLY0MZ8DXeEdpu3/3UBi2teYOW3e3C7WQO
7P3171CuI9QSgcD0RTOI+PvJ+eWkNyD7sGCnQAa3gxCC472VHZq00YtE31Zor2rucp1B4ddPDBZF
B5Ylb8XGeVmdKm7c77kZtzfXR/UnzLmYXWi8CYZT7B1TQhLVoNEqi7yMkn4Mplv0bXxemW2BDWOu
HnlZNTuzL5dt1/rei59Wzm1FV7QprhXbcPQmJDmBxsOah/yGrHQ8uKzt9r0z8o1XR9MmAuZzP5Uk
3Ta8tR9wuTQQ5IiIZhCqG07A/Hxk48EgJUeLxWCA8GMN0qR0ioPj33jejWdCHxndGBXfXp8w1aqc
2hIn8WRVrClv0RMQATXTBOxjaFXpzbhk5GdImmHDeKsTN1U5qABJZsgloQwFiMu5PaPhVoEu8TSZ
p731jel69ZU/j0wMXvqAHIAB/vznPYNVddMDoBOW935ilcn12VKVfW2A1NCnhegFlXrJUYT9bHFG
3TQx8mx59kGY+rAEYYE+ugAECh35ztfUfzQWL0jCoA5/LIZpZiC0tvgxoEWgCcqUo4UCnw0kOhQN
fWmzD1laQ/wMaXuHbE1vUxqazaFywwj20ZPmCjY2OZO+gohu8FqCxKPRfGvT6XPN6t3QzHGPhui4
o+x3nuqA9UqbqC1DrBgVpwsAesDtemADNuRkPICEdnS/sJZuDI534ffWJJoMvsrxB6KxA9E8yALl
9y1DlSMLUhw1Z01W+61AogDdSZppVC7TiRHJ45uNb+S9F6aJCfrYhtBYl7NXGQgBTfIjZIUE2Op8
19fFNDhjjlhs2VnObdhoJkn38+LvJz5itEaGmAiHiszOb/D7fkBFbXv9YKnW4XQE4u8nJtoJZJQ0
g4nF+hB5d9l0cEfN2dWNQrrw/tBBgn4YxZonkz93RPPzuhFI11s2OnkRBBkcm2neZX36ba3NpwCS
R/+/iZL8NUnr3lsymMnrQ+ps03ED3rF/MAGPggqNBeSfXJ6JeogNZjyIkiXchsYND1FD08QCyrU4
MSGNokYX5dD3MEHwCnKAktEMQXWrobSECwby4ODHltw0Lf1injmHEzEPaYbs/75bv7WVBrWstALa
GfRLAneDSOp80zoFjerAbHEZjBvygbpx/0wHXbgoPlUOaICe/M+IdKON8IUcuMA06er6ibgsbkvn
kc/zM2LnIW5DxPijkDpZ52029puK6aQaVNHIyQfIl8wsEqlDhw+gNZI+WXs/197DVDvPVTZDmcv7
h7o6SCugFyMIYjFuyRUUZT+XQvY4GfIYXfDGunEMzfZQbj8HCnYwhOxfJP5+4m3KCA0bTYaneUeC
feWhAwn6bdcPkeoaQ7cgEkS4XgAjknbgaucAU+CFlnRg2EVGonBeUNe192YwWHfZWA43yBZCuKxF
w+11y2JDXGwY8AiAEAGK68irng/OgXoyJSH8XM2LV1Tdjm7hbNmMfrGy2UUQEt8YwQo5g0LjmZSn
Aao70CsXerCybG4/OKsTjCsq+2A0uakMyFP2iKsPM+QbN0iWd/vr41TaQ+sduP8BiEct+Xyc1oBY
rMiRhsudT1n+m0RPVfapYy/Xrah2P5RlUQVBhIBOcOn4BQhXq2qywwSot52F0GcC6WLzUrRI+Fsa
KLPGlpyJ4Ei/F0bhIC09/qiyl8mOGTJFBAoe7dfro1IdgJNRybvTzszJ5xMscXtrhZtO47R0P2+f
L005db4x4FmfFOH3qX19d08pkkLRnzYC3FCIECW/a4Chx0YLNjI2ZZyVMZ92/zI7ok3h/35fWnM+
GM5qG/h9q35NodqSF7rilypY+DsCpIPOJyizwmyaWBgmfvPk+Acv3Znp7fVBKBO2pzYkP9DNgYN3
pMihmNltU1pbG5p/eDa99I3xMYyme8ulH62S+9tmsF/NWkeeIGZJ9kOn9qVN0PUOyq64ORMO7YYq
fKHrIeqCmPMn1pKYTMdp+Xl9yJe0kmJjICMvBE4A/zGlODiFN8iHugoTw2xzfmBQrEC6d80/jl3q
/ozw7PxgFRzJYZan5HEIlvXQd2mBekk5xhkjr3yZyhu0ALQffOSxd5wVUF0m6bwlFfnSZNQ7GI3f
IVMzze+PJVBj9UDKC1pj3BjSngaBresvqYtn44SEF33aNfhfoMPfKQ4mCseiJ0O0LF/k1cylcCxO
rCCZIJ75Glbfri+AYlsjK49aZISh4PRIMfDa+QuoWFAtZBl79vL8++KZPXQa6M11O4phnK2z+PvJ
/d31DXrw1iJMvPFuYvGYaq4WpSNGs7potwTgX0Y58zbq2izIxO+3e9QmD1MK5bDm4NJmC1orTaig
HM2JNWnp8YQGxIOXYVLSu6K8BY/VP8wW+DCE/p4gOROrdjJbpHFai1d1mLSRc5t2/Qt3wrfrJlR3
MR6e/5kQfz8x0dtL17VBHiZuymKzekNia+Om98P86bodxQazI+Rd0GjnC1UoyTNnY9EQD7yYCYrF
xabyPeMAOYkZfL5GpfGfyj2ARoJICCTgX2nWCgfXAApHYWKz/pGNdI9kyB2vyMd1qW75/G6WKeG6
QlPkvH20e8pP+MwwnIpASxOZ3tuuuNE+I4Tru/DGSA8I6kcQ/8hUNp7RmV4+dIhHx6X8taBcu2kC
GlXxbE7GwRoi+25FGWQFwBgbsEV/601dAmcSt4W1xKRnBlhVK1MT8SjXE2hgNJZ6+DRPOsiV0fQ+
91FRXm0X2mHzHmK/nfHx+qZRnq9ICJGgm0DQ2J9vTiPIir7oqygJwBL+NDCdDori93GDC5AM0lZo
k5U2JXUH3podginzWwHMj45pQHWRg9gqRHEfRQMhOnn+/ayp7d5aI1wN1vzBK8hPB8x6flVsw9z4
RCoAmwPa7+yAf2xr56FZdVQKqoI3oFuegJmg2Rkd6OcfYHNoVrHGBzzDD+PAeXSgiNEPzyUVsGe+
h+7lhtTBxgyO1xdO4VXO7EoRxAplVWZUIewGy4+oWV6ZFd6A33cFE2eh605VGkPdwELTkuCTkUIy
9D7MzRIAgzK4g39LigVcmWRNt24wfY7mwte4F1t4delAAs0HMlaI8QIOL7cqZa09BmNA4crQX/3J
80j2obJH62NAHet3vkZgLADZ4pehdazt2th2F5uIbh5RFMe0897qbtmYh49hDhnqAppbty0xxw0z
+ilmnTtCHcSc46Ergw3pu+mBeKt1nN0uA+PX0G+CKI2gJI2nL3LTFa7o3NpdXzzF0YYmr4nUsdDV
u2BFiJw1g9ozbrWcb0foX5nNrgzefx3ABnrGAV0HOEk+GQ1iwbQNcR2EY7DJonlP2w9eH2ruT8VN
INSF0RkhgBcXxLmdmY5T2yLacNYunoh7k2buE1o496TMjdgKDE10ozzwokMPeH+kPy46sdcwd3s7
G0X10/jGc+fZz9n9XNLjstp9XFGC+yiNzc7Y5YX7sYrezRGFyPnUvhSQlHX6R+UOd9Ew3vEyux88
HcuV6rSh/RChLrBEwQXH/5QNawcpOHQh97V9Z0R29zw3Y3ho/TK8dcjsauZU5aMR/6AmLjpFLyDn
uc25axEklSzzyQMMtMh0JWudBWnSKsZdo8Udnzjz3vZ3uptS+fNCJhwAMpAEyjclmaEqVJMG6AHA
Z41ljH9fP66qsjRWAppkIDBAakxOuy2G0TVTOANpVR/87G78HdR4Ie6gE94tu+lHuuxYs6mCrfH1
umFxO8p+0BZSXehswQmTAxMbcrND0+KZWJlPNP1se59c3oADAmzhzeu0/hh1W08sxIVBqDcKZg1R
I5SuUyg0N+ZMEXPUBd2j5PBgG/SuoZB7cCBrFA9l6u0M4KquD1O1fkCy/WdV/P0kQo66mtAeFBfJ
TK1PdBlfR4bi8XUbyqkETzn05FEDush611ADzCk6VRIXsoJlOsU5LWJj/UqH4+h+HPtiu8xv102q
vDxEQkBNgwbvy96kKch50BIPHri+d8uD391W1T9cJCcm5KxYO/QTGoXNMMmK4kc0Ws+dGa0xSQNN
AUfl5hHdoHaMAwZJW/H3kxXyaO6yEujuZMrZm+Ox25pDazFw/F9WAThdylzzcH3ylDsRogsIq+Ca
kDY9t8iQxMD258j3BemMvvJh2UZpmO8cUtCNOQzmLkPgtV3ctNXMqWqsqK4idSq0LTy5Dy+t2nSx
Z5cc0/W2szcz2Q7eoStvg0oT4Ku2PVrNkTrF+C47pFY+mNAF7MjRDjeTc+9678eHIcAQ5GhovoCa
inSY69Dru2rJydFt7o1qG/maI6W4p0CMBwEGUC6JlJIU+oJ+wck4cgEJ5/Mh42Y8W96uhjKbjltW
aQiOHRkHJ0A2W9oL4rFptXzyk5RBqNwqbs15vQXQstJVWhUrgiYFhEtoVwN+VZ6x3GtdszEHLxkL
P2ZDHC26xn/xqZKDRdkwwIPFBmwPvH/n27oDRHdaC9tLXG9KWqf8NBndp6F6N2cQuBjgUVHCEfKT
F2mN2S3HYQXJRVJM9wK1Td/vsUVgAnoMW4DTZZxp3loUuPTcS7gDld1DMzy/+/Sf/b60dYusZLa3
4vfNadd8o32567tiF4YdaMzHOOzffxID0FcDEyOUtC+UMgbbL1ewZbuJi4oo3vYaX3apyIXlQC0N
fTbA7F3G4gZ0ihjLJjexVmo+zekafQ3rqo8Ht+V3WQMXE0x+9xDWeBI4tDZR9LWiQ4Ps7KFCa3bs
ZJ6xayN/fogmLbWdaksik4PmHLQBCaKQ8y0JUF9rrsHgJtApeEaYduNlTbMNjFTHrKJwrCg3ix5a
uCT0OUvHmFZmwVK/dhOn5DGMxB4aQzs8gawcIgLF9voWUjkNcOniKKPgBhif5J3WKloYXaib2EYC
7Z2tA7rV0H1Z7X/Yqh7qIYBroaB4oRoehnXvZqT1Ejt6JgGNbfNxNV9K96Ex7kddQKhaKySDsFdB
IHvZI85I2fhtVHmJl00cGnjgQfDy0d/6bfAPzcjIh/01JSUYwhQkb+DdhwuZn132MfJ1EZlyO4BG
708V+DKmQLKPh1OHQzdBIHHnhksOSWlzuS0CiCFxDr060RWiOYpKoxDXwoMVrG0XnVs+rcZwRiop
Qcpxm1bZrkQY74YPkK0hxdv1HagIYZCvROAOxgpcKq7YoadBE5KjddmHXlLb9W+XsE0d1Le8sz67
4fB9mepPaQsmlus2VRsE72IQLoKDE9bF+E9sQjV5mSKK3QgO7E1LE8u+cYJac7RU16TQEMZ2x7MI
WJJzI3VKITfeei74T58Y6NB8pgFVKUfhgmkVyA4EYDK2bkSbkDNngZswe2s2+9aOc516heI9gHre
XxOS1yusvAsgquYmo4EWNGrERh5sef+bB0+8BlIxO0Tz6/W1+aM3Kl/+4kSJEhyCAJkrCern/Ugj
XANA5gwf1pmTu5yU/sG1WnfrMRTQfR9NF2uxmpuV+/19F479U9cs9oaUxS8WsDkpweTsk30D4Dce
6mlwYFMP/g5qQwUZ7BFgYL/+0aoDg6OI/GaEu+Gi3ON63OmCSXzzvDPwAnRuoDhLUKrUYRuVmwqZ
oT91JesiZHF5UQM9DH+dtRCLpKgkub6vAwMqRyMEK1DuwWNPDvBss7GNoB3dZDW/LDa8ThDFvP1h
d0DRW/9AGhigFQkBK4TfhMbM+TGxK+QwzWl1E3P9EAa3UJ+/vjSqGQNQAK8U9JuBqEw6631FaGbY
CJIMlr905fRUmbpuGdUlempCClcJAZun0aduUnb2GkfcgIoInCVC2F3G6fb6eFS5dHQ0gF0fpOUO
elqkCXMco4IsFuDBWZ/5m2apto4x3JOi3k2j882onMectju7zj+Pa/1+hA44REzcCWDyBK5PGilb
qWFNnQnbzdBtu27ud4BpwI+61rT3qqXVXA4qF4d0KVRT0O4CZy0tHvPcYajYGqAcb8Vj5hymxUYn
x3y4PqeqPYJDFf3J3INLWvz95D7Im9qxer8PEr9NUuOxOv7Dz6MFViTqIdUlN0rMrROQCgyEibsc
2m2to/dWdSwAIvb396VZstY+KN0Cv19Rr/Jityto0q6L/yEsLMiHA6rgHFrDHJuNZ7qvfWoWeObS
NJ4CYmxak1aHyqZkH5RAC5Ro19265sRf/a4rjqiZoFLT1fNtszTRTdYid+hA+vdrUxEd3kR8puz4
UQKzRPIJu0yugmXQ/slgNEzGiG7K1Ym76sjAXjmH2Z2LBrzri6I6tEK2EI8ZgL8uoZd2YYK6cgHS
oLlxo8/LfV4dbefmuhHF/kVBCM9xJLdwn8kZIZAxWhazUV6g1XNVT7HNsTw62JzOiHQozawceVXg
UWQTenDXw8JRxog0I1EcEaCrsXkRFaJAKaPYqF+Hds9QQoxM/gLZgq1XEZ1sicaGnKdLM/SKdyuq
dXOdPmfD8hCW68v1BVGsOoYBAIDAuoMISZorP/ey0e0wVxV5sevPAySI68+55rGjHAcYpIWABSIz
OStn+N1YgOgD4+CxDZ0kDdWS6ufxDsVrGUAZ4DOlCyBDXW4NeecnyxzXy7bxNXGlIugDFdHf35fe
NK3VTAyZCz/hrNnXAb3n/fRxrumWO2hMCdfv6G/4ipZUjVkx9fLxx9bC2xePabCViM86ccJ21ttR
Ttow6acdrbfmLX012njqN2mqCf8VmwCRxn+W5H0GhGRIrKoPk6g1jiT1n1OP3WSgJShsHaBMZ0pa
q8BJDVJShrZ92oC70duuIYvzFYn15cf1na3YFWeDklbNqqHr0xTwnou3zRmEjDVxlHIkeE0jHsS7
+qIau9S8RSc9XNlYeHctqD/NYDcO3uOcGf+yEU4siS852QgzurLNWTjNfvhe11bMo7fQnbdgMIud
/mehqw4oJ+7EnHR7hilp8toF5K/y7bgKxINB4zsVDhrSmX+nTnI6npnSJVrgdJryZvH39vSl0sUA
ukFIhycrlqLDEwcXzQT16x+uq4mQNEOQodm4EXhACCaJRS+z983M3TiodDA2VW/c6UTJMBHadmHX
L2DVcPoZjzf24rrraxF2D7yxniHm/eyG7S+WGgfHy3cuWAwbWycroh6oqGmAE/GSIa2aMkjc2XMA
AGL0VLTBIYuyr2wyNadJZ0as58kez0riuGifBVYEuiVlZL+5VoSir605SkozLvJuAnjgXPAOW9HM
7NAYgyTPvjT5N5b9rnJNVljpF4AjEVADK0IB5XwkBQlqn3AgHYnx6IF33/fQAFd8sqtP1/2bCtOA
rPNfQ9IpKtk4TNBKCpJ06bZtP2/CMN30/ENr5LG9fMnocRiDuG/q2+Xd+hy4axEvmMhOoeaFctv5
GH1ilSPLAU6s08eV3ubuptCxtyoP8IkJaUNAHdbPmwEm+i72+IG07w8aMASkkwXmERtbuoicCsTc
WYaYJE+Dr6zgX2xHRz+tXiHEJMKKkE6RpsnrCbOcyvaTzPyaZdDSM1g7bPoapGl+3oPOA3qrwfKB
NsYtX4f9DLaE63tEuRcRcGN8IoyQRSAqO8fzwiuCZGzj1tv6rxUAB40melCER3ic/DUizWTKzDow
XBiZIHKCrlnOfgyGW39phmD6aETm+L1es2lXLP0A3H+6ap7gyjIJ/JMgGoACwgUQpQIgyy4oCxJr
9u9IUx7QYbId0MZn2d0ntDUfFrK8saz46cz9LahOjkXF70LKwZ7N7+ioUwhWvdrQvIYuOeBiRL/t
+dmYpmwdeZP6yWqMWVyQgT9kTU4Ts+iXjz2J3ENmM11SR2kUWByh9gHPKGNZDLDxmrNZAtBY3eXO
PXRiUWh33Zu10lzdqsWGTxOciQCHXfQvgxS7rvARfmIjvIJuL0OzlzvGRc0/rnw1d4vd7DNrvCHz
PzTNISGB1jI08KM9Wy6wZ1GYm92a4Yaovw3uGyDEPqDkfnSz6AJvles5tSRFjsWatn67GD7Q4wcn
BQPL9vqpVFEwYSgAtuKCQNu+HNmbabWu1Wj5SVAxymIK2rGttXTgI8h79n0l7Wfc+WVst2a/m4hZ
3TGIVjxMXs+O48T57VCQ5abNHbZZjMXftZV/vP6Fqmvy5APlB4FPCsO3R6zy4hR3Q4M8Sd3HzP8H
F3xqRXIcpLRKA1QlKNBT1IK3ji5tqxwFLnl4eLQ9QnTn/CRWvWumxMFlD92vb72b3qV+85pCTur6
ZKnOHjw8cO0RZF4udKQqICV9w0eEFIH0n/YMxETLU+enb1Y9vTod0/VBKrfniT1pewZD5A3GjI6T
bDW3KW2e0vYfYDQBBoPkMDQtLgky8coebNQjfGCQNkW67dv95O/KJra7e0f3jlKu0okt6XXDQbi3
eDX8JSvD2G+++1a7sXXhuuoihAYEjhoy6kivS1vNLUP0wudIaBrstklJPNfdTVsYscN1TQ7K4QBV
iLlDNu2CdZ6uw7RQbwLC2pnf2IIK8ho8Ixo9XN90GjPyzQ5Vo2JuO5ix3CVp3fwGuf6d4+uCTOVe
AyHYHyghiD7/R9qV7UiKK9EvQgKzvwK51daZ1VXdXfOCehvAYLDZzdffQ0t3JtOJElWNNA+tKYlI
22E7HHHinPnvZ2F5VuZjnYFf/GjE4++kqB5IYa20aS1unzMT80jPTIi2RJuomE0gOWSHXr7RtId6
DPlayX3BB7D4qLgDTIH7y1fg6FCBHQeUxpyjQ6Ezi7VvtigZC+v19sosjAdmZlS/g+vxCoWeGeCw
bjhkHtmgH5A9sAJwvD0astuaabs3J74Cslu6TWanhnYmOJAgc6JOYJrrneZV8zFKni3ylac/kwen
mCLhOulzrCfpXVuk6LbyOxARM+PIWL6NHQrWP6vQv3e5zg7oclpLXi54KGq88BkkkzHhakc4qTvB
IZiNSMG51+K3UYO4BSqAH5hsdPfM8N2ZrEM54lNqQvWkBee5gd64uZ1mN+nF61S6X7AKdzbqjrft
LYQ/kFj+v70rLiQuvGqiHAdjkiOEjLxu1j0LqRtKMNZkfVhPh9sGFzYg3ldgdkdLD5BXKvKLIYme
te6IWMSNzCYon//b55X5G9vcLXUdn7e7b+Od7n7k8yhcQNYE4BMU/y/3tldWfa1r+Dxz7/3q6SN9
fshb/vv9eS+enR0DwiXZxPh+cSDGVmTb27OztNrovgfgYy7+gqLt8vNS2BpFUGsfm4K1QeN4UTY1
b2hy3JRDvymhSmd4uQ0mnbXIaOmoOjesHLv+ANGykUhgQCB4M+Rd2NvQpyQ/By+Obg9xyb8AXAGS
FLA8cnVd5eVgOQC32Ljpv1D95K9cUyufV6+pQbByIAKfp3oO0JYT6O9Hq+KtNSd6cfDhaFeWyGlI
28tuMI+WW3thA2Tpzobo04qVpfXA+Tp3Qc8kc2q+o00TvDy4Zh4J2xXTdhB70uxRCLy9FotWANsH
NHuWjlbHYnjdYBR9RY4ciYHRdA8eI5De1poIxay143nODinVBSSu0ZaCm9Cc7/dL36YARI9oZifH
RpoJGgMGSMm4X0VXvUGp3gwKx0+CGg/n20Nc2lGozIL5GETBs0rtpVWWWwlQpqMJ5Dm/F4Bpehwd
Ayb9DoXkIeyy6pvpI1PfFf4aBc+SJwJsNzejuYCAqLckGs9yUJIk5lHvupeU+ff5xFZu4qUbDwk5
CH/P8uJAT18OrsxGUaReah7LZg91pSDWoi59uz2BS8s2Q01ROveB01KfjuCtASzAr4BxSpBVCIyB
/WQ+KOVI6ZR/Eyhn7QuQe0ZxBfGU25YXR4erHP6Ce++qdAsOONvkOvaA0Yz9X9yrxy8ed4qIk2FN
mXfR1B+cFerRYF5WbqViciRxNWEd47x6zDy2z430Lq7oSqZ20SX+NaPm8FHAH2ue1jDDdqIMc74S
nCwPA36AXhwfcDRlixnUbarRwfen+lHIuy7+7hmvH1gUaLninYamA4CFL13O08qsqVBbPfZV/cW2
hr2fxb9E5/03M38gOGf37IQ6VzzUjol73BRRRVJ/K3HjI2mROivPgcVJ+3dEf3KqZ6ZSR++mtPTM
I0cLrJ0ixZQFrrNy0s4zrx5+QMv9f9r+1F3OjDRIX2e6TICszhxBArxAtT1zK2sjmy4PdQYYz2Cu
Iq+WhoYcHZ6FaM2GVItyPkyQLpjh6dZRZxvN2qfJI81XUiqLJgBFggVc6MBEXfoD72RmjUwHfHkq
vg2xeDILtrEhCvZ+twPw/R8z8012Nn+OkbDUrkzrKDUmXvLMyiKbMe1tmIxuzdT8NFfXCv28yODg
SEV/gvJ0Hw2dmWaa2EdIiVpBn1n9tqFZEwrXLrogS2j1wCYpt1UpqshrYifkXBvDBhqZ2NgSeOe8
zfct5Dk3Y2LYXTBAM3fXdGMVkkpv7jyItQXUaYdgcrvszqnEiaI1+5NO6xyaQHa8T9BttNXBHBrJ
qoP2OdpJpGPgeK+dn07mDQmK163+jFikCPxh6MIhJclvjREAUCv9L1vTtW94LJKNlsrmoZEj4mDU
D9Geb6FHGLlzA6KKuvnZjhMjoFmaRVbZt4farrKt3sdr+aqFYw+4fcwo6hIAFqlvei0nSZ64AABy
YyMjkJzf9o2FKAafR9cCqLgsHH3KkVSDLh7Yu9E+iuZBT09Vdd/U+4yttRAvjgKBC2R9kc65embn
XICVKzHtY2GG0CHi+spLb94pittBK3hGEiP2B/BWcfFeNDQXQ2MfGX9y29cJHfLZ+4PjOckGnNpc
mgE35+UuEi3KTpC5ggnrM3no6fvDERCIAA/jI/953fMsE87IGDP72KY/xGCHoMqOjGllDAurjYMU
TQzAQGKq1LCqEtnYWC3g+L7uR6YJCi+tRjMtqC1y/wPX6bkpZUXSJLWEP6T2MfHBU/JYI3+xxuC8
dC8glQtgImgZ0NSs+G5B/YkWLm7sqm8f5sw0r+IEInT2p7L3rG1pr3FPLnjxrNyG+qAO6qArSpTO
apOm0yzzCMjcd9eVW4DITrf344IjX5hQps3PkrjvCxNRqWFE0rCf/dHYzwDG22aWAtOZid0DVxQk
Iq8utyoftbJzTbAQsy+twe+meto5zALOP+VRC36+oMjXEP+L04ejE7lWy58ZDC930KQlJO8zPCcc
9gxBGLtbmbuF7/so4v3hmMeLRa3lQdrXzjuHm0fpoNnSy4I6zla8emED4VEyl4chFeXjUr0cQjXG
nVaNiHccz/+ZkFb/3JmMbxjXrI01GM7KS3ZxRCiUAgOBt9+Vkt/QNv3Y9Wjbck26iYkdiX7l2Fkc
0JmF+RecxQaDVkz+UMBCl8bPpe3vOy29r7spdLtyLcJeHA1EO0BFgyczus8vbfla1U1z5H10+0C4
2ia2je1tt17YPQgr/rGgvhGgqocUDMGrR9L4e+IATTwO/Ks34pT7gCF0fQPXjWD+qu0WIl9DXcSx
eRxa/luLjTTwJjMNGKnXLM2Tot5sOKr/saQsEEcr60QkPE771tKN9WUWTnDDjkZgop7k+wE3oEia
ZRNQDUfhdj5xz7wBkthoy5kQaVtN+8Uu+abQCoDWvZXb2l3yhFlHB2AO6NZfMYpYZKrbzBnIsR31
IpA6A37ZYvZGh6r8Z9k1ZlhWnR74zWQ+m1nTvdj6KAMT8X4bODUdg9hxBXLkreY9aDTP9jSbFU+g
BbUldjt+K7zRAS9w4z2YvG4OjqdVL+DRzEMjiflnLF5+zyYcsBZoqUNpinTf9jFoYGLJ2BbdmMNe
DC0YZymnjy4HtY+bWs6e1W39CURSxb2fxGkk8/3UdocaPZ5eEnlFBMaBXQL5uxHiflo4JnFUOt49
TYT1iMAQiW7G60gHvc5zCpXLsNL0+t7wevtkN17yN2Jhb2P7tNnWdJi2VAwSnOad/YUPCH47R2Qh
wiv3b1m5WeBXlASEd1pkWc24MWOv2AI4nT2PmWne+TGpo7bXp5V1WzosbHdGLSD9qDvWfKucuYcl
JirQvISGCcDan0USlXQT3d5YiybQyeAZSOSCF2v++5mJJq5TC5pe9tGJNy4kPjNcFIz+7Pn323aW
thXIRP6xo3i6y+skRWeGfUzpa8o3abOBHGNOhzAbof/KWxQL1nJ4S4fTuUll9gDBMKsKJAhHf9gC
gOhM22RNWHR59jwdPbEgOERW63L2hI2s1uj3CCJ1PHsygdR3au6ngb5p1hr589IenunEEBTjOgdI
79KWxivZ9w3FWUvuSP07KfnKs3/NgHLXFgMz25zDgD5E8Z0jt7c9YPHzKBMgp4oeiisegN6xOEtI
ZQKnK/7uzP5TV61RDSwEqHhZQcwcKJ/Z05QnwySYMfrcIHgMx3uQiXPd3Vflq6xPmr4GyVxqrIIx
KDKAc3RuflWmq+olBFwKhlQMaTeIjF/AIrQFtdwOoI690fWfKLS/LYclIZBXL7fn8k+8qN5SwHQ5
DgRakT9TOWXGtskBAETYaoq8RseNdd+m3o7gXqSQcp+a3A6MnKMJ09PeyGg7QeonO2QDxoAlIJVY
+TWz6139GvQUoWsFfI+INy5dk6Rdl064II5OflcDvRXbIuDJD99soxgSZcTIo5Q/ZvqP23aXNrg1
dx3OIe6c4bs0q1XMNoQhyZF592Q6JO1d069c0EtOe25COR55b/DJHkYCZqzX9rHIVqLBtc8rEzch
5hOmj3s57b6Z7rf3Z3BRF/13fpQD0Bbc6NHzS47kiz22kZOY0e0FWPv5yvFnWl0hZQsDbNw7ugjw
4Fg5k5YOWAtPdERJUHP11NZro8p9SwPSHqiEzgmGjFm7VhpQx9E1MEV67Qe44Gc4Kjhr8WIywDxw
6VKCuVNdToSgSGFH6SSxXfSwzze3521pVECLzBogyDOB4ufSCktw5XJU7Y6ZUQa18ex5j6z8K89f
/psZZXliKabRlDDTG0AJk2fTfRrx0DSSdOUAWDp35ywNmpfQkn91DYLOuXTTjJMjhaSvFMCrdQa0
usAJWE04CWJ7d3tgS36HVia8B9Eph95SZWB5UjHD5/C7kYRDRgMLx91/svCn6/wsLGK15nZS6uRo
95/H9hUg9Y98H8VzENL5oEhR/MyzrQzBg4mdU7bRaGdPDaUrpYIl5C8uJ4LeNQvMS1cEa2A3bdpO
NMZRZo79Eo9+snGrSn8txnqIKu7kXwzbdSKdW/yl12RyKDmRISVdHDGG1GudZvVrKXT/EdyR2evt
CVhyGaQN0fOGhyliJ2UC6qk3k4FOxjE1813mMy/SSfdI4noMKGf3bb1a0l1yGlyWuKDQk2Rd1fKR
cM4lkKtwGjQkbdtuf3tAi5+ftXDAPgkxPLWLz2PgXdDqFHdgibYC90ear52FS1MGXlb8fgfFhSud
Beb6rZW5MTlq45FWfxmJF3KAxifrrhs+wNuNjsR/bZHLE0oyt+GOnmA0aQgFmH3B8pX5Wo6fzkwo
9Z56KEcJaDw51t7EkBStqkdNkBhzZxNwk0l9a7dlua+o5ACXoEfdMKsPMFWDAP2f+F0FYAAiTSXK
DvYx1w0IsGWboVw5g2c/VkMj7EBIq+HhDRzWvKhnBwkxsM8rc8IjBBKtVvU846Yh3Hzb9/6Ee1dW
gKZHBR/sVMgzXlppRlcUzAMrgjGUzqe2dIdgBM2AHRBt6nhgD93PpOflfor1KWDSScJsoHe5/TiY
FpjGh8KKQ0cw+ynxNTB+kj62QmSqahFU0qA4BJn5qUGFewPOTFSQMtlscnBYtEFsIHmBw8L5KXU3
PUxpjztTyjzbytFxvnEdzL0J82VoW7La9KYgz7ynfZAQXg+BW8VPPs5u3vEwSXZauytcvfudSk5P
ZMp+EbtOvqSlUW7sfizDiptV4BWyuMdxlwfDVA1bMk594GNb7PWYFj9uz+vSnkYT88wjB/QgAv3L
aTWLzm0rnjtH2t55/h2SIbe/v+Qc6M0gc/0b5RT1+7Q3hrG08L6P8VipGw0QVedAIVJ/28ziMM7M
zH8/88HCqMw2s+GDugg7K+r5ystubRjKWT6ROk9Kgu/bqNP0TzY5dWt0qrMDXzq4AVQF2kZwjaHT
Tu1HMrSxHYoCRCaFmbgHvwMKJgVmVE7gJShab7zPxqGLaj7Ym9tzdz02GAbNCOgr5k5jlSa9sEfP
AFWzDXITPGugTO/QDQ7d20auF+jSiLJAU8GATy5ghNY7xsLEW1mgte8rC+RlnJnx/H39777+nDef
b//8hU6u+fcjy4xUPdKZahrEdgqBCaQ2AAP9rtKtcBBaENcuQvSmfWCDuSOjpQdge4difF/+0Ka1
0tR1RA3LaKFH3tadK1TKMQtKEK2jg2Md9ZofTDwZApmxbV2yz7FoV1ziejbREoe4HSkY5L5Rz7nc
TkQHLmzirnV0rC0Xn+O1hvrrsVx+n1x+362GMbdc8MOk8gH/aSDPI1s/i24v2toolLMttSbLbOdR
MCcsn7s16PH1vpkHgcsV2QDgc11lECNgs4CGYhBTGyD90ZavqVjZNYsm7JkzC0EuAHOKVzPa+YOA
Yx3llNhBQcYCDXTI4Zrp7vZULS4IeFcBXQMWFO/DywXROJ4xNpB5Rx+crM9mYWfbfojp9ylJkhdR
Tx+gAkNcDNwpBN/hY2pUAomCsWWyxnkav9iP5vB2eziLK3/2ecV/TbvVe2/E5w0jMO7JWiF68fOI
QwChmNN8nhKLWJP0K9uq7CMA/la9p2t9S8vfR3cY9HY98JYqjkuckqNAhEtT3lUaUJjJ7w9MD/io
///92f7ZbdkQWepai+/b6Fl/9KuVEuOi1559XnGmVm/JUM93fv/Vk4Gt74o1eqIlC6BOxOGEtDTC
F+UsRHDWxNOErce9Azd2Js93Hecre2JpFc6NKKtMY2kntgkjTnkvwnxcSV0tjmGmr55lxcHkq3we
JaA49RxuH03vE6keGhJKa/P+dZ7xMaBeRgUbti7XWW842FYHz8b744CYtvrICGYlAqjII2uvAn1i
0CwBUsudo15GMnvNqqdp/EBcNxMg4JSd28zV4jiEGWxpWAhPoTHVb63WqzfDUFf72/O0dPoh8Jnh
0CAZvYIu4A3PcPH6YERLIEegWekjOPZ2etI9AM0bfcAWkHlIjiG7jXzf5ZqYo4R2ILB7R6336hDM
xewuM+J6NxU9EGjETM3TbYPXbgygNcQHkCYlEBG0lL0yZDm0RabWPLbNIfP2a5fstRvPOO7ZvzCk
a44qCACkFksr6ziaQwjdiIgmxtaf1io3c75LjY7PzKi9WxnTQYk5cUQMWtG6O2HH7GgORvllTEty
TDKSA5NXtNlhqrgEz/6Yvn5gGlGZ1yH0AwC0Ku/XMC0FixhwADHyOOUYlo1c8YzFhTqzoMQTvdan
yBi55jF9kdm+IIf/NgDlUonb/w+ATjQYeViUayTVsyddrdHZAOYBnl0rFQfgWZ8cIIBIGhZiazR4
TO+t79CffvexAKdDUOTNLHhzlHppicsqT8sebyXb/+EdUuOv21O1kFfE95GEQVYeZLbXhTyGovQf
vtyYvHTtF/Ciomsf5J6Bk7CQSYlurynIRjegKO32xrZz0uCJvj9Di1/xBz0OgqGZ5+NylEzaUtQp
Sq/Tz9JCcPl8e5RL/gbkIeru4ClBk68yiYkvMhZ3pX0c9aNGvxrvx+agujC3QwDXhktOvX3yoXFp
g8vjOCDvChqSFX+e70fF20BJAzS17c0xksqEWAkbsqwutFEzZHYK88e01/5C705QWBDc6tfy/wvH
HGiu0fGMlxfyJOpFpNWlXZBc+KAZjSMe70qPb4dYe79fY6pQX5jvU4Q2yuWgS26BTgzSDyboRVFW
GN6fDQRjC5CNOK5B3IKH5KVLidQweVdp7MTEl59SvNz2qIVJmoGgM9yHEFByKiFNC6ShmZeyPJno
R+mj0vzL71dMLDjthYn5njg/YxijiT3AhL3VcAPUK1wiC0cYoPkzkhCei9eJsgBeW4Jx3evYycv6
A/QwQss4ggYR6f1Qn7a3Z2vNlnLeF2MGcU29Zyct3WQEwwm17y4kNM3Pt+0s5S4uBqWc/AZoeDWj
bdmpq35iSwUNOmVN8ZjJ5M5Bb01SAGbWSz6jm4Km99cIuxeWDL3w2DRzkhF9V+oxNko0CSQNO7n2
Jx643cqSLQ/v7PuK140WZRVva3bSxdaOX4n3YAsQL+1nJb42PXBrY2ePVrLyyFkcFTpI/tRQERUo
jojHCQBh6Hk4pcMd37hi5fOLzjGjaAkgbXhkzlvtzM99IzM7Qkt2otpj70yoULzQDk3+EPMbk3cj
ANDHgUc4IIZAoYMh/tJWXRmCJwXootgY6p0e2Gm3cq4tHAy4RZFPQviJhgAVVl3XQL5mo4eNBA4k
o32skTLRrLfbfr5kBM/iuTwwiy1ZyjAKve4HKHsVp7QPqRHmWTStXWlrJmanOFsVntm1pKCUPYFf
NKLDKxQlapQgbo/j+jUCNYmzcShLnwu9ZIJhHHER2V4AXKbdbBFc37ay5GDnVuZfcTYU4bExj6VV
nAbZhVX+qxl9lCx+ZnTneCsLs7hDz20pJ4AufcG1DLa8SaCZRt9oAEpCASaQPf+ddnLbet13kogo
8eVRK9AE89/GqpwQLthzfIs6xUk2WZgjXVO3D7zeJWJv0ZVDfXHxLMtzvVk9AnWqy2ktMnSAkgGL
N1rAcJpPtRsOxtZ2VswsnT5guv6/GTV2Yyh4GKgQwBFTEvhUBC1Zqa0vurqNIBjksH/qpJcDyYiW
slQQzNn4VwtmHun9IGu924uTdWZj/vuZD5rMb/MWINlTmUaZG1KU1EDatXZBLIzE1aFpg2cbAIxX
XblmIyqQjhfFqQee0IXGbTm9+Om7cyEIoc+MKCcD+GB0Hc23BdqdnvLs10juqjVc/UI5+dKGcjCU
yGgCyIBwhLc7x33Q/QBxVmNsU8B4/XvPfWvWiJSXdi6GBQgeRMXB4aBybtWFWda54PAzVEJBEVHF
d21yX6JI2Tk/HPet1feaHunp5vaGnXeJEttfmFVCI1po1I0TmG0Af5rg4SiFjiGRwdBtWoK2ubXw
fsET8ZRA5Do/X3GDKHdHbvu5gTx7fiJFhDMCqGs6hc6afufCk+XCiuIkrcezJpZOfkL+nsiDax2a
4Xvt8ygDE1Ez/bg9iYt+j7KuDrY2kG+oRZzedWpRUS0/leRvQ381qqehWokc1kwo61QOlVHYFUxU
9bbLflK20dfU8BZd4WwUysoAq9OwwsXGwpNjb5R/WfSLD+kN3v+yy68FvSvjlchrbUzKIo3S69H+
SYuTXrkbzr83zaHUh5UbadEIxLyAoplLOyqfhGb0vYy9EaerfV/Gux6lw9L9yEDObCgDYUXT5G03
4XQtQjTetFUEhaj3uxieqnhdgDkEA1Fuu9LIMw8gjPw0ps9FCSacz8P78edIyCI5gcYoJIKvgLcg
0yJQDevyk6+BHuJAxL7qP8XjGpJ+ngz1xAHiCMkQpEnntubLq0jLkx4Ylz4/2X0o+j3Tnz8wU2ff
V6663OdzJ9n8/fFrn75p1W+vXUHaLvnU+RCUKCsjbLAHKnO8ViPaPbEs+gB7PxbjbBRKIOU0EJ+o
2JCfpmaT+EZg5oc2WzuLF8aBVP+sQ4Sk+3Vt0HSkwYAmEafSA0GX1CPu3QuyBkhYsoKyizfTgQBc
rt5szOmcJLYbcTLaO2HsLXGQ6coGXLhUEKD9QVaYDnJUytHVazGH2EFTw3X7yLT2eVuA4PFXKne3
fWvRjo9KKmD6MwxLWfhUG8RYlWgBsPw6aKUfeFkHUQ0ZNNq325aWJg1adABCgN3Mg4bj5S5BXZXR
uNPrkyjziNPvGWD3bUlWDselQAd8sv+aUSZOjCXx0nbAgAwepZSic7kCDU4fJuYml92epV4wCDOQ
4ut/G59yZMpaGyapTfWpmPJwcJ6YRYJyLRG/OImgoQP3GW7lKzknV9iJU01Yrrof7/ps2E3ja1y/
Px7FOxu1uVkgFEwxyslstS33LKetT9UXXUfW5RSj8+n2ZC0cmdCNQF53ThsgvFDcDrgR0x9duPeQ
y4NvFxG63lbiizUTynmDaMnsMh8mDAZC8GT8RYC9uz2KhdVA1c9HKRxXGECniq9NGemYx1NxkrTY
1w17IlJsLW8tXfQnHa1cMBd2FNcqCgK0IV5Up6LI5R2A5r/q3gWlW8XMh9zNjAPAKiQEis3dSHuI
gzx2vcfWcn+bvW6fRKLbe54O/euUgIaTaiVUCYVFN4Pj/tY47aBBA5mDWuf9vTWx4lBbyW/aIak3
WdqLI4QVNiYtw2b0vmR9jzPVtT5POjV3mnD9Pfe1+GWqdPLoJWnxxTLKLHQanwSDLdHgIkkWmh0Y
clwRx4FR6xkSLJ0flv5U7VOnrLciLQeQb3nWXjIxbcveHkMEBsmeONyMUGSoIFqQpS8VzZvDxIge
poNhffGtot2AQcR9AQ6xwaNG7772ouzC2HG6TZLWPv7q659S8GbfewYHvblnJF99PXHQpSiHPLDQ
ZgVw9fzPhFrFpso2aXUHQbP8Dv00Nhis/O5TXVnlXV4IcHdAPCkYXYok10i0XafbzcastS6UJQF9
YCFAadNZ3ua2jy0c0NiBvoeSFUoHIGq8PDYN0Y4VF2l1cqu3Pv/UTGMg8GpaC5XXzCin88jBxpyz
pJpvZ8aCNH9MAXavtrcH8yePpnoynjGIlYBUnBWqL0cj0yTR4CXViVmTu4+tHIqBKFuHpShpYJuj
tpvsTIuIKAHO7UUWeGRkwZg5xl3r1O2Jtizbm22XPTDotoRdqk/3o9PmmwmCGs8tM2k4ctMKM6kD
72h2dUSStggrrxlfx9b2d2U2TAERAisp+HfeZr/7rqS7YfS7jaaDlTERXhLWvi3Q7QpNPC5RDUaV
yAsKRsrQwJMpMMhwsuJWBmVZe0HD+nQlLT3PgjpL5+fKfO6c5TacpKQT1OXFSdDfZbKhoIbRQWzL
h0Pqr0VMC+9KJFb/CGLiNL4CJyZuY+iCxvxEgCJx5EloX00UecH5cKD+g/F+2iwQjANQYEP6dYE5
jvvWlKHgV51ojUjTyJ5ou8YvtHDwwwQgGaAaQ8R5BXybCkgaujk/DWLq0dpKtW1bUi9aceWFNcLj
ZebdcLE31RuM1lmVAQheneoDTR4wVf/t88rtJZs04WOm4fP29we//HH760u7HWUVlCKBqp4fLZcO
lmaG1ukdGMGTpoXAjVuxAFS6dVDF2gNykCtTteTOkAtEdz2oURA5KO5s4YrJtCGFtYoiI7PP6yRo
dUQVNNTatYrRsjGQ6KGu6wImqNzJVlaaTVEX/FSKQ1G82gj+Ex8NFKIOGm9VY2Wuc6s7FZjaf6wp
N7PmjYmnObA2oB8+jacg0aLWe/PEKXE+C/aW6E3Qs++3V29py6L7bn5/zIunJmeMdADxwOBXJ6uE
flB/qDsWxJYWtuM+G3fMqcPb9pbCnLMrSI0HZUzcyZBxeWqmZKPJhzEGSmOtOXnFiArLaJO67bQR
RtJGv7cSehg041HE02oziLpiAENA+xAi9XjBIXRTXB+QDVtvLJ+Ds7SOer8Ny7bd1Ugf356zKzec
zUBMAS9eMHJcxdBIA8WelWdQQHR4kHefvBQvrLtaoirsvtw2dbWZYQpYWNT9oS+Ms0gJ110HhfMY
utZH0HIkQIHlhzLVAtr7h7RY4wO6cr3ZlglNRySlEWeq9zf+f8ozUWJY6KDm0cA2CUM9eNtDbjRb
uQXnvXOxt/7YgpOj3Q9SeWqeSzpU9FaSi6PXvuqiRHjwgTUCKfI/BpTNO6XgZpliKo5jo0Vef2/Q
NwttVRBFMne3l2jJG84tKScgIt9Kj3VMm/05HyKOx2i1jbvDNK64wqIdwFkgnYsXHA6Iy3NdxL1k
iUzFMTFrFLAHfZ8VMTqby+NkkXt/SlfsLbqeCxYJRHMe3hiKPc1JC73qMa7U/FnqPw29Ctruh5H8
vD19V16H9+4MsSQAIiKRp97ookVPA9q1i+NkeA8uRMxAJQI+xM9D3O3SQrunprdy5AE2o3ofbLoz
czNKcRAIVnHUEGaQE8f4joSOxtaoHSOsGiRiKscF4WefOButKJMw7eLyEEsXMaasq68ei/v7gQ40
0kAudAdilWxrsWSKeitDI0FuNaHpF3SLt2gb1nqPv/o9KOhKN7Ka4mueDCBLSB0NsmleDzo/zQRg
n5LPPXeTTTM1beDF9bDprUHceVAhDd1YI0E3SmMnnd4JpjYtH+SkaRuSZd1TS5n7VuiFtqGgIZNt
C1VnODrPt41R4D3UQhX0czU+GEP+XFfu4Wu6mVLn4LkiLJ61g1YMJ0cjh6wnxQb869OGTz3oB405
KzCgFacjNgsznaPQgq0N2Rj83nFMaJQNWRx6BRgPxwbNE5RLPSCkMMKUVU3gap65o5LJsJ+GV1PT
2kgTphMxv+Hbpp86jAi98llb26EA3mZHaPKSl5OzzbTJC6u2AXlFFw+hbiS/3baAnJ0si41Wtcgj
M1MLGeijQLkX11utB2CFjPiD3Wk0alJZBdKszYBzRAQjxNn3le7/rjKnDAST1tYcOQpjnpUeBgqB
mjqJLYiLmCQQcQfGyMKQkL8u6q1uyTRISUbC0UYRTe+B+tVEZgdeCd0c3k1xYNoYIXUqEuZOUUQl
fvI327XTu45Bwbzu/G4LehztE9IjaRLE3vRV1zOaQhbcGXeN39aoiDj9vQ8lKGwtxwwonaw9lXWz
Qd0NFMtVQbNjI8yfcrT1N6+124OgII1JB+TsR8NcI7D/g/e9OJIhZWng2EczEXYG0OGX58sUFzzu
0aJ0TJv6wR5FADLXE+/fGtt5gLxJQCvtxB3z3qVP3AXZNdu1cfssxU7XwXMxFBuWmQFzKDwgfmS1
H9EGD0AQtZYpGDR5FkwyjwaaBLmjB9741rFfg6EHgzWGE46X8o73yaaD7DhigyR/SgYbB1wRWPFL
IvpNLD6RFJKwzS7Di4lb9rMxNvvbR9HVCTvPAGoWSME5SMzqyju5lEVWT3Qsjw3/ZbZtyPpyE08/
kvRJW22/vQqJFFvK/eS20CY13KE8AkxOgK2BJnsm391qrxhRrqZUs9AYWsFIY391i8+N+3Z7wuYf
eeUyZxM2XyFnb1m9NTIcc/g+8ldBl3331+68NQPzip0ZcFLWxASNoscUh9KEZtno9gCu7jhlghSf
ty3Qjrs9BjDWCBKeKyih1S+NveJXa2utBHFFCa7nTmJndW4c8pYHUFaIGm3l3bdi5U/y/GyueDkN
DtMwllyEjXjuxZfYWonaVqbrDyrgzITZ2kgrTjAh/ja8IK8etC4iax2ba0aUXei5eQV9dKx5EQeZ
uTWyT0UdOu8m0Llc+av0LiuhuDZ05RE5PpuGVhWAZv62c12jxRUbyroLn3V2SvUSva26tcktDXlW
nLK4MT1z4zkNZG1cAloiV4eK96jZIGzD5VuVRbEpm+a7yNlPI/W+IZm+djDMlq82LpSIgN8gYJk1
FL8vDekXltNgIZn7mtQgGR02o/WG+AI0yqFP09AcVlL2i+7po+IAHAUy6mr4KruJk+Z/nH1Zc9y2
uu1fOZV37st5uHX2eSDZ3epBcluyrNgvLNmWOYAEiIEgwF9/VzvZJ3K7S32TFycuWQSJ4cM3rbVq
Qk9sa5O/Blq2f7ky38GvX4UyLXphfPR+o53wzFqgMzpVvonJMbF8m6q9X6/n+oBcTkHRIcnoWorf
I/E4d4dh2sdmukKxfclYgeHLBVz6BHg5zxqxFLQOWvrDsUqOU9DmGtI6b3/htRHOlm0iBmkIDXmC
PijFUqi/XbnBhn39BWcbFn5eFVIAyyFJqMtlcXKPbd7+gkuH+9UI5+QyJmWqV4E7HGt/16COwBsQ
ubtBCZj+FdN+ab+9HuksfJE20CZA7RvAoGXF/HgVRpC49K81bFz+IKQcEvgOiXeONujclEc6Dobj
JNdcv6+jmw6w/Gu09BdHQV4VnWqQjvqFC9adBkWcOumPHUjvffYszD1zv032/u3Vubi/0IkNCTeI
JkF66+fr1iZ0VgTt0cfld6crtPkn2xcGANEepFnC8DT8q+sjrGopFzRdHqf6oaN32IxXBri05q9d
2DMD4IazJ7JKwV3INnMKzv6VK65s4ItDgJMLQABQU/6SkEH2269o49Hj3BQpKxyTM/cf7FwIeKBO
eio7/pKHGcIxHZMM7kJd3S3D+zH4JPwrVeBLC/16iDNDYpRrHaJPvn5bEtS3rjXWXpwl7FRkn9Hg
+Et6Z2BLM4VZTY+gWsrnaszDTMGY/O3mnNMFi54QGFtQv/xCjaF4OJHE6egR3Uar0WyDmF65w3+w
uf9yU74a4uxIyKnG7Tm19IjcW1xKEdttKsMwF76aStRdm01g6eNMcV7UMs63JDbDTWRnWfqdAFWv
7dJ88ZrPCaFZvkRID3HZoPTU132xtB6EOrlpV8hHxKtkRunUpJUtkxnKqRDyQ+DoJX8bRH42aadb
9NUpNMBlthidHpnA2sh3k/y7HcI/BkBWL0TgChD/2S2SaNIbkqTDsYuelQVXLtu6fn9lYS7uYCC8
/xzk3NvVqBAC6o1BFo94eewAh1OH+h8NAhHok74TDuKZPaFigj/BGoqMqM7fucDhvm1vT7//6+b6
6/lnx7CrKtWNEj4RouOabky6rsp52nmf3h7m8lz9NczZgrhBNbOpxmdMw5eqO0TZ97ef/6sa/Y8V
/98B0jPEICVs5lYCd0Uqtgd4sCThslqC7n7gXhmZfgXqrh2p3KTwF7NqYuTBQrZ6+yUumhz0nfy5
Vuf+ZRJMaqpGoH97/g4ytbmtHufoWk3o4kyi6x21BRQaQLfy89mpavQA2ZhS0FMgu4dERBBdI+G+
+B2vhji5Aq+OZ9gTH6ZZ0KOL5JYxU14lO9i4Kzvv2ihnOzvpGq1GjQ8Bj0gBrpgC+lEglF6/vSbX
putsf/u1jSq/GTFdSwnHZf7buminffdqrs42dgZqb1BZM3qk5olkPVKnu4x9INektS55X6+GOScl
oekAyw5u7iNBKsgwP19qEC/6X0zwDyKI1wOd+ayoMjh8DvE9IqiwGu2BL87Xt5fkysJHZ/dZW6EV
RY74FuGNK03groq2HLr0Son78jB/BZhnl8yAYQZ/RoDpsdsF+Oje/+C179/+lMvL8tcYp9336qTE
ZFZBtXB61H6cd+rWcZKi7i3EEa71UVzex3+NdPraVyO1Kq5H2+BrquVT5zpPakFO9+2PuTbE2bGv
k0xYZ8IQzC5z7ojxXrHk5u0xLi/KXyH42drX7tJK6+HQSygefWvEWl2j5bi0JD7yx+jwSwC/PmfD
qqipGfGxgYm3qcDc7rd3GV3VEEd4+0suj3MiCgIfOEpHZ+ZrzOY6i2mKL0HVZJqGQsUafH2H8W+z
FMPC+MAt/2egMwvGQ0dN0RjDgrkHkciC2vof+BivRzizYcYiETEzjJBFOwgP9Nd0PS4t+qvnn0fc
lXBnn4I56KiSr67/FPC90Ff21WkSzt2Y10OcmS2/9YYRxSgcD7bWA7JaPDtI2PvJ+YQos+DTt7dX
/9JZ8cEhgOLkScksPTsrC2oXOkFt7qj1UwRu5JB+fnuAS34ZPEuQLEBAClQSZ9sr08pph2xgUMZB
30y00c1zo0k5ZV8oumneHuvi5KGmi/Y/MLMCUvWzbZlnKMV2EQJKP9l3soza3HmuN8Gz71+BAVyc
tVcDnX7+yogFbTfOnY+BUpHDPzLL6h98SAzu+VMTwa+tWajO8CVj8XAEWWlZBXXRj0dKv9hkLpz5
xmk+vj3cxc85idlBfRXEZMmZTUbNmniMZsjvoN5XPyb9t7eff3EPvHr+2SYjQwxtCHryJ1G5cgq4
SCZbE/5uvMaIffGAvhrobLOFE1ChbYQPYa3NWX3vOjRn17oOrw1yZsf8NoV6aoJBhBWP0FK4g4JR
4YFN/O1JOxmrXywBIK7gikOW9xe6uAq6eR4PBuTubbcmKLOyb+4yrHnCwMI/FDKiK0uqK4NevAxe
DXq2Uk3cCeHrU2Y5A2/gUNq6HANaRoEs3/66i5MI3AbUaaGygD9/PkEiy3SlTztceXeRRFFw005X
DunFbwFkAzk+ECr/0nloQsXU6HrDkaIwUGUHwVXeDu/S9MPbn3Lx9Lwa52w/ZHEHT4nZ4Tg6xRMZ
r0zU5acDcBKBIgvIybOz6da2mtJ6wtO5dzCh/eCk9oqrfHEtwLHwnyHOFn1u0bbGG4X4/3e/eYjU
oYuvLMW1Ec7Opastj5YRI5D6PbTy9HRIqytpuMtD4CvQdAVSl/M+lCnp2pA5ejjq7IvbfZzRsa6e
/slC/zXEaaleWX0om6DvE2LAx9nbkeF51FeSPZdOPJAkoRtDnAX9imc+pdO4fZzW8FshdLmN5Zzb
JSsz76ONvrMZ3ER30fRPor7XQ54dQ6SQHdX5iJDbmh88LsoBTSLgqt0J0z2+PXuXFgjeLFqFcB5/
1RuumacAxljgnLVoLeHPgQxy1DzfHuTSaQFAy0VPEvrufpXqDST0pxmmMEXHsTvG2zql17yMi2Og
KoZ+u5PM9blHE9fTRPqK90eS+8vmarfdpcdDO+IkG47ixC9yJGrQPoKkZgDv1odoeudfOeyXHn/K
uIBI3AMR6XmPmB5SjU5+nBPZ54PJoUL+91fg9fPPjIljxr7ra1jDqF+nNEe70N97PvD/0NlEoTWD
eDt0N88OCbxITzbxrG5BUpcn6RemrwHjz++N8xHOzkTQgc7RG426JfONO97F2aM4kGvaE975OmAU
BFvousci+GiMPnP0jZPZLJhbdctn750/1mtb1R+8gG568jzUD2nTHfvslLn2do7zMQo+od2ryaeB
XLnxf0k4nl4khP+Pl0EZyT/XKumhbe2ZJJ1uK569H9zsWdFqyklbhflEuo3rx1sThjfghNok3P0S
NKTJoyW+pgJ5bvx+vAZK2WD7wfvAhP9sXFOZcbTw4DU8yGtlSbbRMmxKZedHMzZoXSIo+6fR0OTB
Atm2t/fUD5q0174WDsMJJJ6hyTWEhPg5ULUGrTVQn5O4XdCrvKn0NOwSSUGhk9oiaauNEzsfQd+b
3o5W7qou+iwC/RLW4ptnpkddo6OpzaoHN23RYO4P7l3lKbEWqM+uKjvf99CSKntw6qNTbylF62yb
aMkbY9YsWXZBttzhOisSWZX91KJOYehmitXpf1Qe2mzPF8ZyKL28AJh6iLTXlQDsdUVat+tljDYt
Gi01QelJ8nrtdu4283FVuNPD4CdN4ST9l9qbyJUp+3X7whmBZ4UWWmhXATP+83JlU7UE6dKLW/lx
qHdB/UeHw//5av5v/cKOf8y9/J//xt+/gixStHWjzv76P59fqGjpf59+53//zc+/8T+37VfBJPuu
zv/VT7+EB/85cPmsnn/6y4qqVtn304uw9y9y6tWPAfCKp3/5//vD/3r58ZQPdnz5929f2UTV6Wl1
y+hvf/5o++3fvwHw/mpXnp7/5w/vngf83u2Lab+yX37h5Vmqf//mpPG/YC3A25+ekijoKcR8zy8/
foSa2b9QPkWJE/Rf6DU/NSNSJlTz798C/18nzI0Lmjg0OyP6xhtINp1+5IX/Avcd1s4H8ziaFFGP
+c+n/7Q6f63Wf1E4maylSv77t58Db1xWoIMCbgVCYqjZgsfktFteeUY4DV5LAcS6bWaIKJSc+dZ7
R0JO/K+OqJBS7BExQVws8SNnXfWiWz6+mqs/X+j1C5yRqOAN8N1AGAGgBSWcAC2HP78B+mj7hiAN
f2CSc7/0tYizh7AOvGlro6wZkQ8C2u5YCYEmdjSImjjcQXVNMfDke6JGnjCWQwWStivvdTJbf1kW
vFcK0nI4JODPhOzAL++FBF+kvLn3Dv6selmmLG4Bm4OeuT6RJNUa6YNFxHfSBKFck8FkTZkGA9QT
e6nb7sgtAfQvDBsn2UVMTtfYUs76qsBV+8PVPGkxRyeYU3y2cuCtDf0xiMZDG7fLVLrMDew+GJ0U
8jDuMH43ZFzU3iMB+LG0L1oogoQJTb9Y0gA0WGeRuM+Ij17p2lfDsu4jQFCPM9VtdCWE+FGFfDWT
yFFBYSXFpgVWJMafZyvsQUIkdIzv7RfX9GarqRqrLe9TAD1rbpSPWthAXxhrpveECGLBHcbRfshD
o9orscZpqJ9eBfcEfBD0Xpw2Hv7n581G26YyfezNe79KtCrAnSH723legIVdyNSNn9qYq6Zevb2X
fr4h4WsGACycinIJ2EDQauaejbowJ6adVXskBiJdTtBVyfIoJq5bDGqJ+IclEgDdOjQEuonhGnIL
63RoxXz7NX7240+vcWKvBxk/Tjy80/MdM9CQaklnvncNcCE7Huh42oZDZ0AJOrL2GtH5zxfNj+Fw
ejzsTgA1kEQ8u2gCC6X7hkPLyReMEFtMIwtB28mB+7zGeH6KQl8vK3qCTmcAiBAs7Mk0/jzBvKoR
foW+2ZHOsVM5/jGFXoNGbQgZOcMjinvhsrUKxPQ3b0/qL0PD9TrRWGA+fbzGeTHUicMe4HLJd6i+
d2aTxsNc+mT043esXfChTmcrseL15Igru+p8OYG+ArMmvhxhGcjU4rNd5bi2liKg407W3HMLrgac
9D/MEdxs7KS3PxS4uzOTCIU3NBYC8YWEBoSG0GP48zTLdjQVc0a9kQxyTavakfa7Charb4IaabAV
zjWjRZcNSyGyLl51vQ734CeqolU1cvsuSJTINQmzrR1tXyY8jPOhZem+Eq2/QoZ+LoQycT4KpXd9
OARPPIshDew68f2cxW1hBPVWqHHfmahqHnSVzGOY9xn8X2fNW9OScOc6i1HOi+57WUjBp++ZqsSX
cZJ6XTtev22gxXSH7fBlmEZnE7lE3XpmhJJW5IJw3K+8mx4NFcBmcz/dC+KpTbpk6QfHQNy+ZRkt
ACEPwRDNkrXbjMNBGMbL1nEXKG/SnmBSAKLGpfoIKhJx3yQ+yOH0QNZsirpdTFm9QTr1cR7J8l7P
vlnFCwNKz5uqjcpkfFNL1jyPk/qeqAUIgTlEH3M2kyWvZmcpBwDBN1lmQkAKhM42mIYAyIJwvAN7
Vph7TgcB0HH0blQA1rs5csePFdIeKz82JM3FSMWzIJO/AXl/sqZRxYAqkOlqcSta4nr2vqSzD9AH
iJXtyrLa3oYROcogTt5HqZpyFSvvfUobcq9Bzfpdd+AxSLsooztQgqMVGtQMYLdFdxjQD52nITRo
XVlENHYR/0AH6XMEuSiGNuaMH3xmUeoZ1VJETaU2kY0z+M7jQzfQYMea2KxgLU4KUbwqmgb/jE7Q
jV3FThY46GmVy6HrhulDlaLQ3WkKEBjMQ/eOKBs/eGkVvAMKX38cQm9BHllnKz4RZw+ojQOsfWqz
wkI5UwAQk3obtMw2wDoNQOoKBCtxCfGx7isx0d73ZC/jMk3cusvWicO7aHjgtYPNdWeg4TDtWGW/
Rt4YFSaWXt53Vm7BPmH2Gk7473p2WpM3YuhuGseBvjH4KxTQOOKjX7v9t8BG3nZMJejUoOKaN3Gv
7yDT3uYoUazdhLTF5PLbyRpEFOMYQccW0PJyybBCGuQC6/6EzRkiYJ26CQ1Svi91IWa73IYVG0rY
ZL1CFF4N+Rg1D4nwDp0f9YVN2LeYsyqfx3rrjXZ48KLmyXpE5iTt1DoRAfJXnnE/eW260dEQFKqe
xoOtJ7cI2+ldxfS88Rl6WIKedDemNhoMvQRa3w4UJ7Fl03mtPUcWs+6Wu1khIvT9brzxhxG1JGiK
P8RLNdy1vK2PbVXbQ1cHfCW4mfbOGKMTXSYaUdUyiwnMjWAtFMXoa8BiomSoRJ7YHv1jVdOYl2Bs
/ahgE8ny1jP9rdeojuzTBkpRvzek6p1PLeCCwEll6RxBEShDx8ftmI20++ZVnfedY+X8jwsNxD14
maO4nClX6i7t/Dh+yhLRVh/FiOt8yNul7dqdjl2ffE8Z8jCF41sZP0CY1v0m0n44VZMmsRw1yFHM
BpUG6ZZBDQza+g/HjDrxRPs8TpUOtwaiAIBg2Q56arNLQBjimDlsi1RqAZZHR08NfMwGXp2cJtOv
s475KCPIvgI0zA54gg7AVw/NvBYsFlBgS9CmOk7poabuAi4TQ1uyiyymAJppxDBxMF4f6rsEljgM
V5ylPdxmT8CufJwaYkg+AAENkjV3ypYi6MFHvAphRyGZDjGi8BCNfURuecb4cgxdjhvWBxVQ9bJY
nI/bYSThsy/gOO4QZC+PNMMWq8GBIuAeg6gAt1LCoTD+u+Ee5kamsB2FhFDBbvGh6FaXQRW7sLjj
EmiJyqKxS79U68BTib4fBl6T3dTE43JU1KTxhyFOWb8C7H/OAFoYAh3lfE7HNMfCVn6KIx0u9AUQ
tWYouY9+570vW9Fs3UyPdVcMTtrO8XpxsUJQ86JtJsS6TWJ6G6vZD9YUaLP7AMFQh8YTl9owhhAe
591w6/WyJ/U+mgbU/Qs+Gw3bBSvvFqkNoASdY4U5RUOUm9FNC9SoxNnXAHuuaOp2ptSckBEAxmaR
Pi094ibfMvScNEPOPJugzdFoZZ0VaOF1solq3q9Z29RJV4Y6JNMmioM5zZ2gSdkh6j1S7wCJCMES
Y9JZvAwUTLWlk4LiRpbwu9AiXQDeBy8A4WeX8lXNVNsdfErJ9FnNM21h/Jjbp6frqWLhSzi4agyQ
o6kiFZQdoqL6O7wPMb5f4JsuWxjJUN7XFQxmQSnc9hvWjHX7OCpfxnda2gUz1aDuVX2iwtJTEmQa
2uqeo4Ztw1zGvAe59oygKqR5DwRv972F2yJo3vRUcyAaq5AzVTIJSjueW2qm7oPDs+YpqTtv5bSV
yfs043pjJOHbWvSVLCZehXcqiMzniMrq0bM62420iSEKC+x22nvxR7jlT1zW7RafR9czRQyUI30X
A1pI9nFYzf2aT66tAKtk6phN5plr1eS9CNtNlXbpraOGqphDi33mj3Ibm8p5cFlFN4s/4m4xIXA5
YcIwpHHfj7ArZSaz5F2b6KDI2iwGZU4DKWHOvVygIzxCQSuZViDuYGviRNnO+s60GrN6CYCShWFJ
mSHlol3V30dp3ZcpFBx9wAHnEwg06/pdk6Z9kE8RZ7dJVPdkmy2hu/UXXd20A/FuAg+J1W6Yq3Xb
zB89O7RJDiylLDIa89wdwmivjbA76LXxPWjx5hxr0u81xa6OFOa6GVmcgvpljL74oBndBB2w8L2Z
FjDBTHSrKMgf2OIZMPgyuxXopwFSp3sBs5K453UENQMvmUq2VKCrRePoPevwOOnVyWPUT15a0DAd
D8KlFBxlzZi862aRwUsIohoX3uIVmVAnhWdnAp/TPIph1SpmcOfpAIw9QdJqdyXU7H3PKic9dDYM
PvoVguG8pwyQ39Hhbp654DuYWqk02o2F4KumqaKPYDG10TrJ6iH9FIqs7u70bEHrnsL4IuqMZAcX
UDZNSaMUvG0jTdG8bP1JoPgN94DnXT+NDy0u610NUZUvQc2qPQlmfwvtMaYLndV6E4xQvM2h/GBB
aVdbpxQsAwNVp8W0M7Wan5gS7KgisEHk+Pr0XnEGQdAxTsgHOnTMoHSr/afWD9LHNunMrhGS3QPq
G2zBGTWMZWiN3LrcINUghGxXC9GGFG0bhWsQoI/xyupZVRB6JNU3NdnsYwQN0rSIp1G56Eax+D0k
eDIITzsGpAM8bVjeT526wYPTOufabUHzqsKpMCZRkO8QU70bAMjIxyDAvaU7mzWF34p2KsJpnA62
FeKzTlvy4PUGFFgZn5anIKhjXCioKawTZrLgLlWOK3PPHfhc9IJ1txHBsQcZlZWPCgH/exj0vsE/
6Lt3wlT9jZpm0Lkbt7drOeu5XdUdD7rc6XVfhNaNp3U2WHNbB3Etb7qsmWfML8j088yQCPKDoCzb
+7Z2Vl6zmOcBJayVEa33oCeZFTpYaNGQqAYcykQbUYGvQFZDCxB2/wzV8fAGHwi2S4YQ6wlTy6MS
aHn0s7PWS0p3yeK14zd2U6Mhbs8RN22CeKpLDlIgnhvRN/oug3945K07P8YtEuQwxxVS4gGFlGjH
yYFMZLgd6QDRW6u+zlxVt5BRhNqVbtTaNTa6CVkVg3tiTsTGtjUESNMOOSYS+kVGOnEAQRm2mPQl
YipXOTdjPIh3EVuc5xSBiil6Z1m+4rD6AxD2Mf3Ut3Z8jkI6b8Ip/QbFbnDA+2xKQQu1QMkd7sqM
4Ar56ZuwRTg2CPRhll5bv/C0i3egt2lKQVtv08l+2VjtCcRXVN76qhcrLxq/TIrM6dqkESkd5Lof
YkTBpR6G5gYx+biiNnqJjNOUnhz2dTLVaz5X2Xu38t0PCjHAzoUXW/gim+/UXIfFkqLHtIoXtWp1
l/weyQrNBh3gOKmjmg0LiZ8n4ZhsI1ePmyGU0cobWrfsU8ULJ0RNFOrr8H4kL7iZZaEYeglSwNR3
bK5wRjj1PoVz567HsHa3PQ3dQrV9W+hU3lQV2l6KVI9ZsA4ieFQLXmiNGkFVLi75KgJk58HCnK20
hi5F5yl7Q2Pw0dt4QjgKttTVkNWKb4wXzF/tHD6OoSA7IuN6F3XAf8DLuo/7IPmOGIs9aMSRdx0i
D7mysSV0NafOfF9BILwtUzmN73zp0uTWDjhduePX6b4ZzKkvOhFpNOVOpCLUY5mNjy2NnA9Admfp
JtVV2910NIHW7piq6jN8H69M1UmF2MbD/Ylf8ncruNywdoxBulATBGWeRz6CdzcoVdSLktAqundJ
BOA6+oq3LfM/TbMe7+fGwI8CFceRjnzeodZdw2Yn3r6KwflQwU94qMAWC3K1gZat8eDSoan3icci
LWTQO+/azv/YKc+/iRuLJKDbN3FJs/4WhHOYZqGSPW9CvIQeh68wZTKvG8c8sWnUpAjnpN8uFPba
KnhBBY1jZ9Wn2twZkdgDzjb60XWYHQxv4l1XkS8Ijbv3BGFIYaAv/Z6GwKwAxTbdgEgzXtduDacM
+6RBAoKT7cBMt7J+3z502ajvQrj/4412gUx302T4HHJn/H3knN+hYB4U3jjwG9DaO89InMKILz1d
Y0cn5CYF88oaKevFgpez8r6LOVTFkiT9agzDetUjj7WSmWjj3CMiACyIJBJRHizjCr3PGpuxQasQ
YU+NEuTok17cx3FAiibQCBUd69KcOuQ2a+GbuXSWNyNIn9uQCFVoLmO2kRRMBCNYwj4vSRfmbtQi
QKW4t7H/zMRX8IafIzwW9Ba29fLO9Y6eZGxXne5al/tyH4Q8hdabH94hrRi8lxqSG/kyJP6Nbqr9
QOuQF2zpkwJRDfrPTOcFGwUeLLOK4AA+NF1K302BB0R8r3AA28X93iChAc++Qrg6m7EukairHkIg
fu9YrH0wTcAnPNDQV2vRjtpFcxaNdyMwE6AGyeZNHTpb7Y4euAgdd12PEtgGqbwlzBGiq5cJufJT
NAlxHaPZpmcQO1ogbfBZEtd/XpCLATPHBDsGfx8TlspkLeCyrjABL32YPY01cQoyhNl9uKAx3JuT
FggKEGh4M/cKjxO5mbnotnUoOPSqDTpVhfSg0NqjRAs/OoqeXJ+r90YnGimRKMIrJHuEtNGjI6x5
jqWka2SAh3BlAgG+CCcZPw31bI8ptwDXOM4QmTyTyxKVSDdOuVWk/9wv/Sw/WYtTDu8o02sPLCtL
TsHb+DUbavOCy1IXLRb2IDUYQAIGcc4cMkDhwxS2gUat3WWH3klmWEx/0mMRpPVctkyTdo+UUVUf
qjitSkmQOfrizvWY3AQwdlOJsCt6gmze/NiTQMyNh+AlcwDh6rxY8cOEjT2pJxN7euZx3obaD0AS
prxUgaOkNK1EpRSuoZlvrdd4T52G1qg7hk8CN+2tK8jwglwJXI6xdnR4JMrjhlXA0jPCxiIO8G47
/SOGEaC4jO8o4Yglgdnoww0yMCrO48VkuBogW2BAgtzip/6Itv5bTlJIly8WFMZrEM1V1IHfGC0c
J8xNhO5zAUqUu2VK2qWk4GDSH+pMhbe9cmh8O87CjT9PNPDJ7TLPtlpVcZ8mZdK6im5onzo4gQtP
8VuW90giNi0n2QFV8Ci6t35gUJmi7tBhTfBiiBHaMWjCzfgjfIbhrsxXp8mIgnh6FfHqUZBYAuGP
QoBcp3OdDi8gdVXLfbK4PZJ64wI2GvCroBa7WaZBNPt0qZduX4eLTo6Bo3xRDEHTIsPOrN/gP6HH
LUIot06h0pabwU3qbWrbqbsBhjC566MAcfzSAb3zeQHBKlKa1YLgcbKBTJqc+TJJd6pzfPPODyQC
f3Liu9zz0YOCQx70jTP4uZUM6YmR1yArTbMK0N95cUYXdfFQIgtC4Etv+dTbYZ86NVLfbjYn4c0E
S4Pahq5q8xTVHU3DAlwrkq1QJqjCTeopX23gmiJZUBPjelvbopmnQFVIgQwmjOywc5FemEq0ZoTk
FlBz1n13WjEiCNLw0CF3Srm3XiY3BlgIOWZlv4NRSSwsT+oljb+DM61jYNAEM2B853nNqWTGGCY+
cAT+rDId6/vI7dFYhWzngspeXIWyBWUgKCT3gxdgbJrAtf0dxrjzj/CFOpD7C4+/91nvPZMmiCOe
D4jWBGL4QJhVWyM0xskZUSGpTr6MG9sVb5U+JXZFNIFFJ3Pi71yC9v7DTLIAS9fr1MV/kig+bZbI
hicm6chjcJ6GpEI0MlZgJWsquJgfpFfVSA+Dmf/EDjJ3O182SbgWVQcj5Qm1BO+nGn0Ia16NPl3D
TbbdKjQ++EedOkZXV9d1+M5GMoLE4uJ3Dd31be39XnWJsiaX4KBp4MehSgbW2yQFGbgzZ4cFri70
6k9MXbd0kSHPcfEv/vsmlE6Tz61AgbQa0EQkbYqWYQLw9hpwRXw1kh3Z3hOTSfOw16fMGamxmDE6
h8A0o+ARgDQongcUxzoKKKD0SFPMfIRvBcNn+I7qEL8VJjpJ4fOh5raTc7qkuwh6fc0WHo/Wy+qP
qmj4Y1lFYIT34PcTum85lB/4thKRywtLHL0cHNmfcBPDqDQUVobUX2UL2FDuZskldIzM5OyxuZzs
bhIh2y4YUdyHnUfG50x6jlPaJCYbJLK7cYdQ07d71OCmZN2JNKYQqpzAlt8QZmkJQwgIWOa4urvj
C/jnkFbw0KxiQpqVkRzGar3A2YcPS0G3d0BgdKKHdYkZViPyx90uUj60uioQmT/pbKBVDv5s7Fqk
aVQG7oyFya9hR8K+9ELNv9gp0sd6wBLdWN8T8hu6aEICp5RhuadaDLaEsoQPTpwB542NIIK99Zca
rD9Y6mfkiEjw/5g7jx7plesM/yLKzGFLsnP35LwhJnzDTBaLoUj+ej+tKwOWbMPwzoA2gq7uTPeQ
Vee8cT8Ec7ts3Tnw29jM28SKFw6GZHN9wziiiRv29lVzfTSGolq+/no5B2nwjPq6DLq9PqxeRqWQ
2at130xGtcSZawIM1mO79keTvii1JTW/cbeUlIkSUkg05qYs+uJkTGlDIJVlDU2c6em8HN3FlOmt
pSdtdyLludLR4hTjAJaatQV75ZAb/mTEjVrBH93WyzcFD6639YagHImk04rTRN1SeqBfRfx6va6y
X6t1jBXk2Uzcgi/OBtnpNGzvR0iRun6zCa0Z49zsYPFKWZcAp2lbQc1Fq8WHuzPNiT+B8LAs7sy1
TnfKlGYa9xTW0oJZk+5X7ZzBa5cjGzv0cGhy4ha/BdhOSfhD6ZYXZ/KLdokdncd0C/0Lsq5d7TZb
UQTLC8Ffy9lcSkhxiAjJ+UngKafXjJeaTylVl0Zl4Ln10VkLSt4GO9cWFQ6iNZOX3MOQsAs0x8cb
3I5M2pzTdaJuKxtM7DaY86zd+kXAE2EOQ27t5mqCz8qceRz7qOpLjc8gaq2s0ZW1VXXsa1/zYqX7
xX41g9zZG1k1FAfWjeCZ0FuqZ3iDxRKnvj7wvhatzOJ67bsvIpJYu4c+N5ytAST2Jjs/UbFdFpUZ
/XVH/EWVznVWFSRVF8ajk7tteuFLctr71iafM5SQqcMLNrTBvfnrxPQ6szSeJ6m3xXY29NyJFjYL
a6VBzboGlvUjfzgq6iF+8Xwb1xNYb7I9Fty1OJj8KQ9iyuwiWkZr6H9caSZDPHHjcfq4lXQJnTPH
59KWvk2xbdW/C8PTp81ExSlB3F4rlDmQ5T26TMr8kXVmtrQrtH3jDTwWZIoyE2vG2Io7ZUNfgHwO
REDrTT4HtxrIJ+k+bTr6H6jYnOpiz6X7DczQLedeG2w7LrgWpycmImd6SJl817vEnKzpyUvHjtd3
bqcD6b/udCapT18fpOXzP7pIiwhMDXiS8kOiycz+Lhp30Y1trnNJnqx1Xbo/3CdVyYWi53VeheDX
q3bTw+eLnSoqXd87dn8FhLXRtJ0gZoVOZnLXprRzv5NapmXo22nWnn3p1C0Wf7001ljTfUIP4pb0
8ESPjQBCQZ2arl3EFDp+qxbQeaueNu7ETf8h68lRcaLcq4gHciCAIsgDdCihAWzOPCw9emwfe1lN
4p5lYsl38LEOAYnVqOyoKMy63mN2Lt5LuRgFj+joyyuGPcNy7KmJ840b8Ke627DpDdYxhTQFbJcF
tMc/ZiTEdhZT15K69r7Py4arC1WGN/AW1/V6k+rl9GPkCyeA5hqZNkQ+Q6X4kI452GABaqouaaGJ
+dEXIk/jPB15zrDk8UfTi8BpD0AXQuw1TUtlVDlzOZIrz0yz1yu2nv2EivsFoqnfK0W9aWQPRVOc
k8mZljZK3WmZke5oJAB6cJ+f7Kxa85Z6pv7laWbRfeuLEbAHqjlzvSFUXTYzA8BZZnoZDrWZfgVT
r7I3Fcxd8uksCc9GArwZ/EKwzN1+GbKEbN2lyGNr1coVDDuDijhZTWmVlz5lkN8kk9vrjwt4lgjT
6xe7t/pcG85NDYJyk6DFENu1Hszy1YHn56Avq4k4eyPL3L7aklJr2tCHDF0/WZa7k08Ac+uTE7l0
UIpV0bNR9UaW8r3SV9oheYKfXINpt/ArK8xzVlms9yKBlj61iKv7r7oZ5YKwKlUkEa6wUONJClO0
e4nGzriSLPl6xhJtmjcCpLwJkVFOC54ixXqWYGJqh+WNbK0uBx1pHHWpyYW2HyYcyUhlpcHZ3LGh
l5ciUO56nKaqQQ8k9MH35kgr6cg7ULzQBndF4tnejb8OCfn/ionFBRQRxvWtHyxtObEzjOM1xnAZ
Xj1Hy4MNMHA99puqaHWSyEflSLBCmiWTLh4HoBcJctq6KRmCaCo0cWtp02AEF621cqxqecWgO25W
fmz+v0mz/0UFeF3f6fZBvevY5n+TSeMwU0t3kvNuanF8PQ5oV/vXprBF+TlnDqRdYMC43600ADhv
QRVw/fxdXPJ/Uo0+tTX/+Vc96D9pSP9H1eg//VO7P+1Vmdn/67/q/6O01EGh9m//od/8r9LSz+pT
5f8kLb3+H/6SllrO34gbd1xmPJ40tGXIdf5SlqIepdvE9a8J0NcCwWvV8D+EpVrwN0Id6VaxefWI
OPp7ZdQ/lKWa4f0NPTW5x1dHEUkfaDX/41f7h5LzL6Xvfy8tRYT0LxIliqJsA1cMfkuccP7ff4//
rC6tE3aLlasWSN6nWjC5rsDnHmHrNiEk4yWjOkyFfAa1yXxbbufKdw5ZU/d3eTACCQJdn3pTVk/u
kIMsl5o8QhmysqfCOPeB0SGiS1WUrv3ch4y8wzGFhzkIMSyxi876qnWTrjo5bm3+MYPlvZ5k1K3J
w7A2G345EbXt5MeuutYPzOLFJhGI3+Sa+tkhMuWni9GImIRvWeQgAASJ61oAjZ9WkDdaKYKtWqbT
FckIXUP71czgdWzLbbqOG7Yg1lf48ZCrMxyprt7MmiuOQil4nyJvN2tASvxE0OtSyuSp6z6XxQrL
mZmKbtt5m9ouP78zHlPUQ4HV3gy2ZsNb10+zW+1SwUw8r1x/3X4ohhjj/L413BIGrQSXVn1/TRW7
bTQVyqRf44xzeMzdi62Vz4m26fs6tOsquDWq/JXrIuqsOVJVvoH5iFNXfFyhXPpAaG4vLPOP3vfZ
O7UiTawPzrJHt6LFnHXUU3SVdchTzw/nBHw18MnvSev9UuNOya9CoQa8wm4Rg+tWfSoDX9vg789o
w7AF+bD6tzVcvQLOTybcY6aTrVo/ObAcTr2dyvESUMtWV4oaQEfBgFt2+uAb8gYg7iiG16Y8JktQ
ErFaphFy3SI0VXtQg/HGE9XQQj+dzGB4aMzmLFSyAAub5q4a3bu1Wf5ILwAq6xuAg3naO+38BQ4H
Y1d2MffYUY0ZIra1/iFk+Du1ndvV5VmS0OW1DsZFbnFC1b36dXi2osJuDrWDZKFmwun11dq2NmjL
TCSu5jnFRhYgheWEWRROURa3hZ424ZhO1bFCxwQTY+/YofKtspIH6VbbngDoCk0QAFFe7nXR3/Qq
H9mWu+9kNL6b1gasWQ5WOR4LlAswythzpYGeKQF5i4D678ay/NPnzr0h11+TFGnwjwFJlZH/saW1
DeBC9BUVlCMCSj76/Nm3h2eWrptU6I+2xj9RUyXA/m/EptlBQs8W8TXZoV27I5U2X/2YrxtvTd3P
yZZf9jS9TYGFBAgM+FaqHDRfPgWtFYMjokoj+cDIzKhIhp+URFnT03jp3cdczmQvpnkRWlZDcYI+
GvuCll1AFHLxNOkD4wbAOK1w40Krjl3pfJrK2sh65dkBUqFYae3CKb9bkWWk9Hz2fdzkPuqlfYIm
SAbGj4vKzEzSnRiP47S9ktbT7KTxqJlIachmcNFBuHV9aOQOPCOqVxm3Mtkus/wwLJ4ZDEUdf2im
q2qKZ0s/N9Wr1ZMo7cWyBjW3a+Id+N155aOy+1T2rq+qyBOvk+/+ZFUlyrCdkNaYAP2r6JhbdCsM
xtYTHwoOO+D1bFrNoNAIOUHolrJImQlaB1kOKc7Z8uATUrYcJ7kSmWlZS+58OwX0BsE7nDqU9TYa
bSOHIJn17ENnzFc1chRytu51t7ebW+/KULy3Iq+NfUbLS34MJKrnNuy9GpyX8qIFZS4RIuVprZbS
DXtlpmas0wbVcaRmRM5iaLG+pKj9Wz3IchmDeUz3A9FmWkRDgDjMRQskbK1M86AAM6Eg/oCsZZd1
tvVaEYNFUdKiC7lDWeN+w7egd5L0v1ibHqiG07lYu8EKXZl2QaTJwnY3VVN1feQyN05xP8HpboZR
g0leuW+cuDfHORS0cidB2JCjCBZkVe3dSiDlJumlT2K6nb7XfQ4HXPHC+w4x2vTyhK49NZdE9oeK
t5zupvKtWp3qs1+Nm6aobm2fOnEsiNYTQEcakQNZmKHtLo/s23aIjWF4b6XfxHDcLxbSnShX4w8J
f2I/iLm+xSXJqzMwAzsCTHTeN6Y8anUWHOl8IguN9oryRHjsxc6nMMBMUF8hlJFDdOr3U1Fs0nLi
i2/vlEWlRhDsSou/O3u7xo6z4aRd9ul6xIwEx5ZuG0+rL1MwF3Ephqc8z7ERTcl7b+WbIBHeWYHu
h2P/Z7UrYN8aKamb7ZGC7JHVhR3Gh3guiB+PvHI7FnnYWTbBkBrh7IoQ7yOraZxItbPGyfnw/NQi
YZwwz9lxh+3KW3TAS/niZm0kwdpQBR77la6EsksQMfFKml324ObJxccdt04VdCClQgLHxRPZ/fV5
XmYrMnUtdNP5vmq1+mBX1amWJTZve04i10mmcFLJjr/mboT3A8rt/yRV9UtKBL2K0sj32bQINsyy
Qnu8IPuA3ZcsWChzF0LwePdWwrj9BDemqpetMdW/ctTOdjrsErePS6nf+Nm7ZS/9Nm3zU90L5GVO
ZFko7yyWeJq+x/S2ARncTH7wAv94FuLK2iKcZL6YYilrLh0Xok6Uu0qse0+Xv/oy3HlWXd02/OB4
ttddb0hAylk7T85448mhiGRJFxkFwW3+FNjzJ1hMUl6NeYVGXGN97Suuo2A9S7emGWyKyVLVuUr9
6ad1hhe7KPJIeBz+w2wgWq1hyrLZ2rIoNxuxdM+DNx/XbFpvEq3eu7pMz661bJ3cvBuclBTygGQS
ba7vaqcsKVYtntYM6nIgtnyk4kIdvEQZ8RXGSIQ4JnPxXlMRtdA+QPg310s3BgdjKE4+cMzG4xsQ
Xv5AoAHnMf1knMsoVPYo/NIIVjk4aWX261nrprK1L5jNvd/yIAljo+YqFu0SDUFXR7LjAQBkK3dl
vrwIs9tCi8epbuxTj36ZRF5Em+27hBdEpxRda/4UUxoRzr+p0P0yxsCwtOUryrK96/AuJs1tCXIV
SgiQre/MzQGB2M7q2v3Sz1uVBV9DSRkBufLJOct5tkDaNRL6lM9hHDz1szivs8588zzZcD+6u0O0
01n9Xl/c6mUUOrfgbbDqwQ7F8KFLtL1poirWgsiqUTt77qvefU619h2UGVf/uU0m/U9eo0Mszcju
k9CZh7hKkDvn2nNt1AnCFs/cNaVfvwgVvBpgMY+8k36Yetxy1HNfWkffpZX766IY1QdGmi5QnL45
+fyWOUdNJh/yDNQo7h3EPI541TpfRqitN/6imp3Tkh/vgqKm1A3o/hIy8YGZajd1YfGRP9x0Y5an
Pr+vcwfE1EnDHu9ChIEhvVOifXX8/GYs9DJGKLbjUfMg5OF9cnbvCRau19vP2RYnMfg3NEVrhy4X
NA8Uck8AortGqe4QgL9wgm0q2W/rol/fVD413LQfograOEUYugnUtBm9XQouGU36jQ0XFxE36+8T
sNfnQiX7IN+LZn5ba/e+Mvo51lr7Pei+por92cz2U7sMmyXx7j2RKyQvOicD6dK6nWThUI79tnAT
j7RKFeUOJBl1zNViksvo3uC33qXB2sf5lRVwRC2f26apvJBG7PVb+Mj+Ob2W6WzNExbObl63ZCyr
2CCk7oKjpoqBDJ6k5IoxhHPXIkt6X81+/c1z/p2jCjHyZZeCZ2gjx7tgUM8AcEzWwdFb6XByEpRl
sHgSOcOC6KNY0rNVedtJuFvZqNjpho1DF2Ck1Z52vy7INYIacXuVrU+1yYQF2tANChVeIseozaoo
yY1XLXFP0kv24G0HOUiEMdiuaw9eYc7ORR6QRVLcaI3/Otbzt+iLm6y5D0bnK8nz6+Xy1s1GnNUg
QKAYhc/1pBLpPpHRo+3hLvCs2tUBVGvvDi29MuuFBguD01/xORJi/MdmMzn6I8aV21p1W3qPYmSK
7AksrqGpdxL+3WAMYb+L0qLFrODdCR8yFdQzQBA11a27Z3vIImBIOjLSfd8XkbBbFU2CL693aD1N
p3LZG/78bOkjy1zto3MYyqeASzaryx1g7sFS4zOD4HFsaxppersIu2455qpiJnjtfMJG9cwxb5ve
/nZy7ag4v8D9v4LGyzZjlezWJd8Mzj3XypPD/0nao9pQlkGviLRtxDdTqKZkPIp5fC3p5XDpJFmF
UUSONH6VzP+ksw7ZUrzQhXGmzA/VhpG/2f18QVHKux3sF/4sbrIfqoWJ4yPxttQvnBHvhyu6Se5X
fTMgL0Bl5Jabqmpeu3YMXoplHM40xO3tGliqq8YtMaS3K2g+pHO3hKJgJ0wt9eoK66OpbCP2gvwG
fvuzW/MN9hdCKWaqO+ogMnLjZ4Q/qqzOO/bTbWcuUeLJfSc7PdKRgOGxufO9TD52dgOrVSEHgmbm
hRD36NW2avW60MrVb7pKPiLpNxwRKwCkybmqB5xYwThtutn81JOSjsnF+kky95oolTmRJCdWK+dm
K1GNWcmwxSEzhbQfo3vzpvpEvQVTov2JapdzJPDZ8J3l0V+tr1S2T6z3hl1rkTfNYAvbYRy3ddWV
KBm8rU2IkBrFluzFB/o2NpPpbRwFsTBaP00v976aH90ELQ+De2VUjErsSHSBd/4pqKBPh+o5ac9N
X99TndM9JI4XUw26l/ZwHXFCkX1RHr7L1es4Jt5Fdp0T4tgpPkqkBxt4hpks/ax7AMSlppGwZy/I
vtMsR/puYnj9k1rjeilsxBchmezGgSdKazdDMfIHZiAJs1ah94RV2UCBm5C8prjTjVU/lyXPXgfX
GlV6Pr7WTYUKHo33ofLcJQbMzeJkXS9dzYiLPM4lbgjul3k+Y6PmAc7N1IhdT/W7dR177gp9qwL9
K7Ez2F9dT41DWRsB/qJu3ndeXu3klHwgdWyeDU1qLHSp+VXNVffae4a3w9uC5z/1clxNAj7X9vsD
YvX2jhXWuE8sMq8Q0zn7pJsyvvu6s7ZZ5lvPVgb0GpGbgu9FSxfzwaGmyuHnt6w5GkATQDU1MqLx
yAvGF1mGQWpyzFfI2sKkdBYuDZfqBa6Wstt5xVrF6gpzXDvdL5nIjFsEeepYN+hYtjoVvD/XiJ5I
kjN84ARqD2mfLYepTbXjSnOOKwf7KvVMAQxyc7vodGXqmXfN01zrg1Oa81svvDkNUW1zAfBrPrjz
rH4T5qkYysLbNRbyaz1X8+2c1MtP6QQsvXp9tVE1lYh6dC5BhBpE7lo+WXsuizTbGK1Yd9hN58iT
qY9V0C4+07F3d4GzlF8c5EdShLOrVlzf47AdZjJl7PkPTi3xNkwTBLJZutaTcocFSUNjny1rvnYn
JHayn/yWuP/ONuOaVR1lM0opZ0JAtjborsaufkLViTcoy4tkO/LlXyiDaMgP1kQ0GqMOiIQNxwyv
+KLgKAEWBoRJyqjEP+eag/c1m3XxpNcl35drmcUu0IW2FaaePE3wCKe2ENa5zkmMqw39VGp5iSLH
1ZuNRSEL/dF6O9wj4NQ/Uicb3zHK6Zypw7Dee3nHQuKrmvgDvOleOGM3jE2m273XDURpF4t1NQez
xNZO7vw0OgB/mHcWYeRkCZeHzskl1r0eD4zWFueC8egNbepyKEbLOWl5nuIiSgI6qFrsUUeLnxqu
yEZtiGjpMK63nfXK/tSGQuOSQX12yPNmMyTrwQnce8PhGWhk8DCP7aeZyF0nk6MqZbrLDHPC4mNA
xgwlXYwHuoGGGq3MCAKAlcb3o6p2lpPAqIj6Z+L2D2cLH3mUNcEOX8oUs8hD4GnKjCXOETSe7PVN
7A6ew+7RJNsAFfVV/Sx2BOV7GDVcL3mg3Cbb6Xwri7NMseAd2JXJgHdgLEeWnVRpBGHwc7bSF0Zc
91mF5t1Tn/7Qvk5TYNxp+mwzBzSnylIXoWGRQHA4xGUQFPfGunoXzfYeWrve1n5zj/x82mH7HMZ9
23VTupNq9GA/h66OZdWPj2kjPsrmqgFIVDYc6rzo7cgyF+GFmpD5qdPxoW2GkiMVE7jcidn+cqCN
sSQBvl5wEARzuFS1e2ZCNhAOa6CttWU2ZZhPQ3c0REvRTjskO1ei9Y4s0YifylzBPFeP3vojb8Ec
jY28VzqjtoncoGYYGad3DJsLEsYRAfMKc4SdxoRnihElofHtGvms9Z1YQo9/7zFJZbHJYY/Oq2dP
+8JMD0PgeSFl0+NFmcLfYLQwnyx7vY4eqz8dUHNUYIpeshwHgAqu11L0lxkB0XY0bOds4k+SHCFG
sLUUGyLv1moAqgzDAVBmg3mDBW3UNxNOu530JnrmujGPe8U2XLi0LOIU2ATutNUyazd26tyOpnrA
vc92P1oUJntVS3UzWj2NhbkkqcRNfZTKXOIH1qvuDxLQbLv6fUGb2XQlJHMnu8C3z6cVaSKdCmaG
PkeMbYrSor2DkhYMP3VK43tgmR8pO1gQdlRdw6qRoB4lRXqyjGuXSymnW9NLX+yxey5biH5nSO8N
WN6o0Uw3JgclstBd74A7MIe6hcLzhKvCg2syd6tM1DtmDkSKFkhb5VVHk7OW1Sb/QASY7RFTvbt1
cWfMw9OElpZjJEJmETKWsodrN5P0BIMFenHbVnGn929AYPwjS/I2JEa1gYpTkVlgbWlan6QELF2Y
kNA4QFpetVMqqc+d92629iNIEjEysrPDoLLu1Owtoa7aXe14VzGuts+V89J3VRanqz3cgzMhukav
BLZa6E/Wanjn1im/Zs4/o5LgvRrWgfPYaN29RpcgR7CGYWPhDxkODCcTb5Kv0TDigddli9pmZmJ+
JAuEOpcBNiYkfs+5dDd+jzB11J8W8Plw9v3buWdyIC/xG+PLjW6jl2TCRsNHG4PtFMtWOHr77fCs
CE7l2BqrW6jsfpN1ycZHm6k89Vi59rBb9UY8TKPub0x7PhP78dqs1jfays+heO4TL0Jrs8nXydpV
3mtbwUCMMxancqirKC0RehjOJ2YIvsTce1Z6cFnmmuReAAC5TBEoItkCugGYgs1GDCpuwcactMUn
6W6mXuxnITZ81K3DiZDAvtSDvmVvfpkXj3u9Jsw+6YpjoMgCy4u5BnC1H7wO2YRs5JMacaMGhCux
QJ8JcdjlOvtCXpk6kt7qT4adEizSe5gQ7+1L5jREmvW+JX7nUmKI3GJJRvjXJHdYlovQCOQf61pc
gFiORiTTf5iZ+kN3YldOlPPoOs5xEYDbXe4Fm0E32JLVHk7HfhuxxG5K8VK52Za9qKMht/6j8kLt
qkwMMTdToaN6b7RnGhyagwowdmAY0d5BDk5jA1Zt+OrFN0cU4vO816f+vlvaHzGOebQmihGtrX/7
tADe0n/nxnj1u7GgLqZHFGmj8M9TJ99JPyu3ICrPCg8H6s/uPtVFeQR+Xi/Y57ptrdJ+a1e1iDwX
g1bXW+d2mT9o7jsEKYw990ofEpX3BBqv4fXSj4mbUx1LiFTU43a9kD9aHBBhRijIOi80E6e9tKNr
xciY4rX3d4Ts09xudHxzSdROJmoKo3LAcua3xSnTuJkCfC+redF6vQhLzVf382jQ60sAE/vosl3W
1t6wGSzhjJ2ET7j63LnrWXTVfSJyf0Nr4pNndn5oIP/4GJ2MpC+luzdWgyMrDIKluHULtJ8ToTf0
TpQymocfX/bOAYVD/7isU/nORT6fiBv5WrUkf7fX1L9J+mTfjDwuqeaynnRXeqRIo1R0R7aipCvR
DSV+HhljlYaUJfJO+P1ydoNS21qWGdtVe0Z9uKPfaYMP/XPuAOyAPTQgKYixwFou6G1Qaqg/Judy
V5VvGTxMCz2EdbdESwX9ZsqEbp5Wx6w2OhfT5T0Vs7Hp7fIHVea2WfjUjHmhh7WvssrnTg7uoaI9
wzYAqkl62ShN449E5IDGHpdYz7lGNctIgBN49PBb9N0bTo7sjA8ak5lnhLXkUmHCCC0UxbiWjXCw
i2PT6YfecEC1OaIzNtzcWKcPp0PGOyWEGyaNjzHP+p68/KQVxdEovH2B/C1AweAhsXfbfp+pOnTK
pDvnWtrdKN1IEKkRGC9MjupAT+gLlesSZg15AHoecKgVfEiwq1acsY8dzN6vmFpHBGYBhgCn3tui
wkOToKS5Fh9Griif0Oa/atb8C4vFx11vXbOhjMa+TgjZG90x8ThimrRqyaiv9Ecsvc+z1KwIi+jB
7sgDmZNT0hgXB51XAYkVwvqdcluhf3V6MGCDUBZ4zS0GGxEXNqvItcayKFGX5XpwqgyTNuLVee1X
ci1SpXwaHR3jCB3ypCE1nUbRR53WvSew2/HkJfal5JNsW5e8UXEtifQd5jbrpS3ee4UCGLJD49HP
jPVqtMidP0PqfpCIgRCKWtbaQtlsNAC+thU8t46F4k/wwprpjTWtT22efxIt8K7P0Ap1IjZjv0Qq
vemmij9r5y54GDN7S+2qHwdsmIGhUaU8YpRjPGNsSI1Ny491euN+wu4c1nwPRa62STqGQFRRp+un
IbVRXA2cDiuuwahsscbTr0j2tL5xjK1yKd0r1n1Ql0XYi1aPMh05HWv/TT3XRlw52CTKfD7OBFzt
str2n70SfFnRDRNrGGBubdf6HmE7pl7bXSnOScvKyDWTLO6oG4p7sX7goLovirMq501dCD1eK5sF
pmqfyLNB+VMaHOCG+2SU/H6YOzfZqmNlMgbotJeW586Z9F9X/y4mqb6wQ3Vbx8OwVt4hGffCvk0C
bPL+vcSMWnrWbSHAgZSoX0qTqA07WJm4p0fST8z9ShdwEIyfkuerIIVEvaDTCYvOB6Qe3HvdTPfr
4IX8YzswVUiNzIYh52qfOcd140HHoo1AAy+BLJ67NSUpTlm/7rptej5xiBu6jNEevZmy2KrKh1k0
0/u1hmycZ+PYpSseseHe1jN4ZyiStP5N3SoC0c5DV1/VzhkZW7lqbjsOeYobdpbvxB1e4jaY06gp
klOq6pPV1ayfpALGXlkjibIOgeCuxo1WfXOhpJhabbFttKtRDHQdh5CMA7MDn4HG05O6ueXVIhW8
XR/YhSLXhZRL2tWOB9TSMZLRa7+fegIBBu4axT6hv9Qwfhj893WmXRrBbl+QW532Cv+jfLUD/F6L
hUMzu4MRiiae5BJjSEg3cZwu3blhKKxfKzUeDGJMwIrA1Nwxf8Eet0U3hQhvMJIHvxTfREo/9Iq3
THf1g+0OgI/5KUBjXBjpG5VJ1FCiAka9iBxNS3cDV0iEHPJKlS2A/k66hOaUX+rM+BpLt71gBE5C
o7dPOkGicWWhZcBpHeC8/yDAQL7m6zDtFDFAkQcoFDMz7jH0v892uSFhDYgOtSM6EEJuCqzUXnm0
65+qSG4G7F6EenA7zk+Znca+rh5bo91Ic/gF64TP1BNerGR5Vn6Rf4wTObMsq0oCUItpU04a65Df
nfyBtj8x3jXrO2LQSPg12gEjNCrvHthudzWhjEm+uSpjTJ7FxJKIwQHvWm/hdO79rVWpQ4UXkzan
PqbB92ZAsFdPE//FH256wdVMniFyhVvogYMojO3cWt9ax7mfyuHSTNQDcMYHnQacdj+ZPXMmko4m
HW+tposn66UmBCWF+Avsx8Zrj8OiH7PsOgrYKom4s9kA9dhvuBF97U3ranhlYzr1nkL9s+wMa2ZS
6s9Fm2y5ZeN/p+5MtiNHziz9Kv0AjTwGwGAGLNsdPnEeg2RscILBIObRMD99fS6pqyJCWcrSso60
S6VAdwcM/3Dvd32svCcQJ1trPAq/pIjk3gNa0i/J98Usm75umK7VLFtaSlGB1k4/GWb5eR0Vh0F6
e9nwSg/yB8e0L8nSbnusm9jWNqOXtCEvSNThMads7NbwXfITPf6mK9VuXZE0xX18Igjr2tgpTxaR
em0evwhrvMhtRivlPeXmtM/YEs9YRTdl9s3DUxJL66kvSWQDZ9JErHZX+gaX3qKzWRs4l1gMTg2e
13C1XKa4Zc+Y3duXTlcCRhDJ1hvTY7WiBJixvJn1YEfmosxQVq1qExXlN6+QL6Nebpm5FdCAXwZV
XY5de6wCXl5em9xbpoos9j/LvNPiHLebNcsPJzpbbRf5OSfVtlj5orzmQQT54+pdBFUfLoXzmFbj
zcTShIO9o6NqzG4O0n6X5TmyiPrAqpEMw9E6+3a5sxfej7uqzW/col2fDeUpB2TCwJVxiowlcJJq
5w8EG6/2+t1QOKVd/hgU6yM0nGM6+OzJy+A6W/0WCMeQ3SBJWm/rcb6cnZVSJ/r4SVX3D+naLxDC
MyvrJ4DYWagGpPE8J4WMKXBS889/wiA2wbhG6OmR0tSaGPE8Uu1BVkP+UemueMFAzCA1rRZ9NY8E
NG8QZoCtmwpWvX8B9fodh6j0WXkX+MzwyAxDvnuW1P30l6QphXbZ29UG+Z7BORnxS9vMBItNUVb5
Q1ta1gdje/+pGGrz6PfutGdxacgXX1X+429fy7+lyvyfSS5vmx/VY9/9+NFff2v+F+guYbD8dIf8
k+7y8Yza/D//77NLv3/7WX35t3/tH+pL/w8hIOmxwRS20PKMM/67+tJWf0gFMzQAy4YE87+kl46D
vFI7DpA/3kq+F0DM+//SS6n+gJ7LpFggLz9zQp1/R3ppe+KMvPv5jsZkBHWAEG8PGDVx5r/R92Rq
GN8geNukyi4dWrAJtaRTGMpvhCzDmzOjbNmMVmX0VeKKFc6Y2874/yKAPc2Na69KXqmSQXHYNUDO
trDvgBJu8f+tNzSdg38/tW4QAzJc+zh6yKXsxqsqE0W7c0UTdEf2tNkh92QcXzhTY/fFxq6GJAhT
JacRBpQ4o6kWKCBmi5wdNyGW+cV8K2wSwYF5oF+3EalEVnwP+mudQw+No/oqGPE3dFR86viQZ+AG
kIG30TLfugHJ9vVmrWQ07iasOv3zpMFqbKEAgUOYfbhCt2Vd4szLK5gGj8KxPM7+dG3Kd2MZfe/F
oMruvUFJ/0LVLStmHBa6Ch17Zs1R8i6uj8XYjf7TAOLIY7fLlD0HFzZVxXsZ90127P1govhxehBc
J7yrY3A9AvxwQopTrZdr3FjoncK+1MheNzMcpvjGppunt+Tj1cub1wfWejHNbd/8cP0kaItNP9Ym
/VYkNSsd9hETwyP8yah8NhyjxjnmSWvn942dZN3XxNOpuUmV5aOxU81kncrGzfxPH3racMSIspof
S67PKZSzm6e8FM04uRaUY+HbRRwWyATcdpt0OIPmEAtkvaLJ4yf5BMShvDCtVhsQLOUJP1tbSunO
m94GX3NbTdJF2b+4jCr5gGNk4SP3+WNTvoi0iPATtSXz4dtiGGv3ZgyqgIDVIcB1tJ3nlLHSaQTN
ab7K2TbRKzvGuf3CWruu7xj4cNgG7WE16dMZcnmZT27+JWbSfYonNHQIOl7lopoPbPQRMn30iMKP
mzCKmVKeb9z7JKcfkGqOQzZrE6YmKG4d9qyYQeM8z2TKxrV2X9xYRsMblqICXZrT9RtMWelETnkq
GCr4yHgHP9RUYJDvTBGUT8VcVxlTqazeZ+O63kdWjyFiwtDM+k/MYqMtfAmhG0DCxkvLnzPbKVU1
fCn1RotuZ6eAdcWZKxhMqbgBxtWJu8kKojjaxr6yupA+IWXrYTdyGa6wqqfikDK3Xt8Va8Y+2uEq
8ZybPAuQpRROwwhPR/7wlqNu2LXSgtKC5aF0D3VQjHuesOiN/6lzyJrBpfuXQA+2bcx/rsGvdOpC
2NBDtkJ0Y/9gNWvO1DLpE6dgpFTnPLh9XkvrFbCaGd+XMgimD1+awD8JVVre0WqKKb1uF9xnn50Q
eb23rSGNLtTUIiGg7hiGzTozj+xvOzrE/rhapnyQLr7Fbb+0lERJ1+bQ3xa2/XIwnaBW0nLeYveE
oD4sVv1G1d0mIW14k20SlJzrTRPxzNhapXKzYkZm0OJbPtsylrFHNsfADtn+WYAVylZtA93XwS7G
U0X7NRQk/w1WdpUvgvEDFLzcvYxWiLjHHqMko0WQlixGmxhfKPLi8nUsBwTdSxfkl5bbjUSVlVYR
ulmmBrapktVK4XrV64D76gdgLXVpw+dlFpBOHzW4XUBck3ooSTSHtLU8sAyUKKj50HTGSWTtJ8fk
hzK3FOPQdYSI0HJ+8odYJKhqUZ9AqdmH9TxvxOHKX1ZaxrzNwQxYKi2t9HsMKPIF/1F82/P/GeIt
T9G5uMuDV/nFoRHKPbTRsFxVTlE+xWCi7g12H+ci0oa2WDHIiNJK7ltrbd4aooyeMz3BUheY6j5H
5zzs7yCRITmhzQX9RGQ6vYH9FGMqAzpQjfGn6F39qguHZnQegF6ky6x2XV9mxcWgOo04xfe+SDXN
LGEiNPwJyRVIt2snv+rHUuM1dqL2FtCA3qkJvuMOSlhUoFJ25x9DNz73WFUShmBj9crcoX3iBGAX
YEsLo1+JVfEEalJ++MUY3KTm3E55FYy5ylmuUR9FX+HYrPZVUffTbhwKbMrU7tmtbjONxzBB2VgG
+VfTDJA07dpHFefzoTbY6yTU5CoeoZBih9/iM7ebY+Oo7mXiZU/azuxQNOpRyocCKjinok5eK6HH
63hE1yIiWz6pxHRvnZgG2hel9qwX0odGIgtqi1kcR21dLH7CzM1tnrD9MjeTwRTdLsbKj1222Gy6
SvDTU8cOsVcctm7TH1MHKdJGsLPAXl+JC3cS3jMKyXeJk/bCnuOrPAmYPRYT+kG7aSR3vZDXWg63
+eIXTw3dTLjYOCPgFybhXNcQRNLoCmCO2npD390PlJqXwXouBdzGKd/SyOgLx1HWw2SWPOyrur5F
25HAvbXityAdWYmWGs2H8KzPYnVYxgVtNhSsU2t5P4sazEqz1Oz4JN8CuMIx3lsAu66KdfhEDn4b
6PRUtW30FtnOnZ6Y28q2tXZZ2smX1kqrrZs2N7rorzsWZKcsaVKLlUMpPqN8LBHmYDnoDPCQViZf
LIstTB+bcAYBzJx7pFww5gJirEDKj3CEs0fUMII6ptXBOkVPzGi8PW++D8eN0nGrsHXSiQ2MN7P6
spmqfYWGn27W0CWdGgfH26ZtxLgZ0v4sI5ovKXL8IwdqcFWumXUoy9j7Qhlkqa9t3Y3xx6zw7UG9
qdqHvBCQyxuapDBILfZqESL5F2Q+Igo7lQbIlP3alOFoRUPThDruAlg9HtXasYypSh6QhEz6rQjs
8T3xERSHZkmWY4qOJJx6JUKrsT+beEiXPadc+QNjX3rjD+oF1S3azg73L9vuFdGQKLdDBEkYhDg9
ZgR3MwQEho5n9hIOmIEJc6VFe13MVr71VNrsNYtLYI1zflU2i//Ko2Etu8xyvUPtuucxU1LE+5pa
8wumYqITiuZ8bA9YxhUKg3Q4o0aX5fucWGez6pjW/S3u6/YQd037Hdmmgwm4W7YrLIWvY5SxcOrR
24aRwvu+6fDa7DOjzQ4AXANeGExSlvnxTvo62soEBamFYhpACwqhq6hP+XvirN/W03rlRRN5C2VT
VVcQQjAnAf8Euz2eoSOWtvew9sZdlFsWnWbpFOjgDQfqRk0xY4jVGXZmdKcrN0Ji2aQz0nDcsNNH
kOXVY5Wn1Zufe/krFE/5OkdJ/zDjA4VYw7J/D0fIf2EbgfOTqK49AoIPeDri2DKfCeNM+NcALMrr
Wk24+glp+Cgnh1VvLsUxySe1aYOh46R0y1t0YbhkVAYiNDbpwzjJamsSy95HCGOfkXevF57j2S+J
bp4LbL9nYIk41Nk6soBo2RYW+kfN3XAYA0DJeMJYGScaP1I+PlAnGN6mqYSWgOFvq0zr3zksrE/Z
quPrLtDcs/4c87IV0TXr3h9pgXwZf1EPx0DK9qHj13QvDJ3smWBavki3tMIaoQYGwyJ5R+Cqjsni
88QZx86fERAXB2nK6qaeBvl1QjLzZLJSzkyjm7lg2WzpQz8TFx7qaklu5VnDXtgZCo1I9x4QKMQE
25zuraI4Q4O49TLns0q94VSsFBgbM0MQmjRzlG2eaghIXt7z9kcPNeycZlIncMxUDVVXUTRYjjx1
LA2yXQXsEh9V3EVnTh2Ah200+8PBYPl8LrMkD7g5We+xUITiMUeOfLWczvv01FK8O+0wXadBT7m4
yu7rQvxkuJY4R5n+CUb/vamab2wDywsb/w0km2iYt5BCxA6qThOybGnHe9jZ0IrwocbUdOaucCZ5
M5Zzd7DPLq8SM/cDQTveTc+KtUdkxDw0BkTI8CBKp83gDO0K2q9KL5TDFHxTiI470e10pcMZrVl+
3WbsHIcG3bLNjCPfdtZobUCS5l5IsDMeAKR8VwQpaXFdc28XYbU4+HL0gsUeSJRLK8gdO90EA/TC
eZ04tqwliZrL2WMplLS++9ACKj8yy2axNHapjnB7SfM8NeeB3JTN9nYxkhi+gWmbA8cht+cXNhfX
Hbscpq0WAigqbZEcl6RyIakW3p0bjdahxR/33XMm7DRFXg93PufwSYJJuJrLNX7XgArMCbMJsr+c
mfVukgBxQVQrDi1QBky+gmzGnJMV3Xrp1V6KiNGk5wCbIX8Dvk8VWKjuKZ4Nj2JN4bhJtCc+pd+X
OxVF2QlbrvuC3zt9HzMb41yfja9EnoC8kpxPtuqwQbhYizYEfli3w4qdYOpHwdAZUsyXyM3A9vGG
WdC/L8mNzJGcJZlGf42E26d6cMVN6ub6Jqjl9M2mpoRZp+T3sYbUz/TeE8AEsqi7LTgUTx2CwCtf
quqp8oPqDccG9XQjezRSc9M3D00TiH1b4bJYgG19VTmEXzYA6iT6zmo2vH+iD9n08P6AQzz6bjfd
wzcIwF8tZmoPNUPRUHi9fchV+j0Qc/wlRwlHSgG65p5RBORs/JThgsT5wZbVehzxKhM/Dn/uqk19
eEKmng6NBQl2EpV30SqM9BAv5Eti2xH65HF5XCIr+6HgiMDmdofLtuZWHEQfffdiZcDfmORGlXP+
YHMo8uI566oD2qX7xAkKbrDZfKuDJrhPIxHtnTkwO2WzPFZiuCoUSTdV4OU2u4BewK8t2kcfBvPX
HtHStdN0dNzTkF4lEATPjVu+3EAkbCzHOxbEX3KApIRLbdPSc2GYRyVML9NcZS47s9atH816NrHN
tl1j1MxStef8ZlnbZhALpgLPlR0PBbvj1Osoabvii1zN5OJb5QWN5rQOdUlTyPld2vfoHLFet9qo
raoXzBj5EOdgkoD88G9MKriPY1U3vGibVW/cKqG7ZnxCVU2sDdIQoXBA2A74IsxZQai7efzWdjUa
hdlMz3g2S28Ludxzdqju/S92taKxqLI5OPUDe9TLZW3T7H2tdRAc/7bLmtjmuScc8e2MjFSVhjCp
7IOQEx1Gwkx3I9vZaTO2/idQkPHNpIUwl/PqD9ltbXsMlFDaMlJG31xsoBy+G6+b56dsxCGKNSxl
Gt9O8UsQLepoZmkemXxEB2D+yPNYbQoP90abo0Pp4uU4zZ2HxBvZH1Y9RrlQzuMFdUy2dNUFUhvi
nCasEVfVUIlstzKCQwS+utgZI3y2ad16HyoW7SHK62zagUk2GKCopraTjqwwtwrxQ51XSOioHObb
upy2xiahaU9/uk4YDynimc9PY89w3VmumOz06FVj1JQ1r8tiW3kj+2lQG3IDraNl3SzxcVQ9gJ80
YMOny7T8jtkfZBEcs82gcUFGA26iYbK+C1MmNL5nINfqzvDzUnlFheqGDKj0di4dAQAzRZFXrNXB
mVx343eVvh4sOT/qvspv+KR0YlaZvymOehM28YIa35RlvpG2m98svpXsyg6NAu9VgNO+H8S71VuW
6xZFkmYlzKmyrTMcAB6YjAdVR8hpTFUEu2SROD7ouYo7hZTTIDfClHJta4TOW3auWJdJd4GaM8C3
Fg9dEYwM3tp+KS4Zd8R+mKdOgmNuHkBWUkBYyEkbU8d3VoTfDD6YwLmIAi1PpIJFvQ7V+xCXmbfP
va7tCwQ1HXvNTqEk+5L6HB9HHK4g1zd+lM/IvDzQH4K7UEXWwSnHZAgwGLE9PRSZzr07QzcuT5HO
8n6bjROdTA9uNrpMnHFZd75IuWrSe/rKmxv/c8r6LPg6+yaCGo/fZlx2bB9VdzVGpb6jdZDZcw4e
4hzylaUonmtA0ftkqCP/OqKxje7JZSAGuqBtmE7rxFG5X/ucq6ZxiWCVZrkNVzwVqOB4M4M4Avw7
btGNdgpnYybjIFw8sih2kdb889FlDHWfsO4ujuQqwIvm2mjlIWXYu3gY+0vS3nv8wyWvmYd20uO6
T3OnjA6Cp8m7Ho3fryhi80UeEWW4yZEBUakvASTaw8GdV0aSqCJX9qaW73FxYwnLD30+aHxgVLiM
pzgwZX+HErPER03mwnLIfC0s4m1FVR5741jWXZY2QXlYqV9wcy7GqY8Y3FR0VYi5okg+43GeGaYr
jt0KKS7lVianDawdz7oL1pnrrv3KpPb/Gr34rZg1cJx+Aa84rViXcAEEiU3aiYiA1C8JxOzQj0x9
pRHbr1sMMYu/Vw7NFUnLtlCb2CvVnUGOhjJHMWOOwDIlLY8n3UlxXCVqxMnqKJB6liu5WVFkycBh
BxhQd5Slek9Nj2+gE9Ezcwx8vqLTp4Hx4QnNs32plrU7RUOUh/A+04d89Kxd4nTfVQ8PBPTHa1yT
AkiwSXvNAFY/eaXf3Y4F5QU+TT1OGxZt0+3cVx9tND/PftlzLf+1W8h2zNbgIm3AY/WwrUaFctoL
xnpH1VVsRrTCaOrA3665k20TpB3bpEheupWKY0SvgAThHL7QW0Tby7XctUmMGZfwrKMeO3phSQlW
9cGGfKqDcbXa9T4uvMZb0XqUYkEH14ME5mV55xnCN0YndkFwj00SnTwztvEmdVj4g/kF3y1lsPNx
tHwzcOn33swpm+fGxlmuk9EV12u3kn1R6EtrNPExc+tyJ5G47FuH1bzvfUtVgdi45Ii/j/2IKA4R
5yc1SXNKlsZ56sEefi6+Sm6g401oZ5uyuCOfhXdXi0vNb2pSB4ehfZMCqSlUleJEjc8+ueFyXycp
6JsAi+Ply+RlnLbzp18FbLA9w4Ot0nw8RI2t3pNsvBrXufgCtCt+GVF9h3Qb+rsLAu9dYI0czl/s
qzbUHaNJ0sdlQWxmz/YIQ7BYdpDeBKvcBqiEOzJrQlN9Rlp1e1H7QLmb5EXVKNMOAC6RdHftROXk
BPGDNSgUFQpPfl6pU9outy4TRUgB+tmuEuytucVRDUKaSSjqpGCOPuU4ZScbX9Z77fkAZ5iOt075
sTSuYsgsmxB2KFtfONm2xvWTTFTrVt9Gl6PumjtdYjjVCUHeYL5Q9HgWNpwcDau/gMFAV92HWg/3
1GDvJQ/tpokC3j4zgZbsb6AaIgey16R6Xeu8q3B12v2uSZv2Me/TiSTFbC4e1nq5t4c1omlDyrxa
U3Ni6W+hkKvQcEQCd2mREiHg5o9ZUqI+aoOuCyMe2UOemObbmIuHtXcfln55JkLtqCpcYgRCv1q6
qy+zUh1Ra8fHluSRJHOnt8qe1+t0WDCrQv1TrkQ5kzTyEKGUuoRzX+Nr8OcL22PeM1HXntqzaa9t
knljp559CNYqvkmnfh+3vv2jhTjxCOTQOc+AfdAALRFZ2u2+pxiCeOogQ+hWt1t/ro81jqmt0wdE
fLTUW+jDDrSNEg9KvITjGUziGPXKGTq+Dc10AeswOqUIpbfugIYIQ7fEFUDaw7EP6gtW7FboJQ0E
6hlAHFNYG4NM74zura81UI7EZSVOByUr2JxwDkNCbmz0pUg0L108NjfISVXYrOl8DIihC7FdvzQi
453aRfazKKAwM58psXAS16OTkiql7IjOIFamA2cZd9yZOTpmdC1w+ZW2X0oH8jU/1rljywCspMXC
OCw1PlQ9oV7swv5eK3QShMTTokErOVALIN2CQn3F7tz6wMuAtBli+raZCEhYk/q5yflJoQ8P/tZm
kIcQ0jgXakRygaI0flmJ5z200Dn3qXZZ5eVZu01Jh3sbWSDuOmuZw3gsCWvK2LbROGbevWvIz4E6
zEHuxs35RbDEHzSi1BoOwrc552zkHGy4j+u4uZgY/m4iv7oaECd+sbvG3p7JoJsMrzPEkLY6apDn
vCO0Ne9E7KnjEA8HuhkcKUkP9IsN4TLtqim9Gko1XDAd5AxPYOUDh7tfssy75DesCEPIIgYM1dn8
mSbPEpzeFVy1/CmpKTaA2M8VHy0jFfU8Hf60esppUgLrZ2cRaQi732dowu4I/EkybVfhDnxe25rk
dddwy5609L7ODJHh0RCrtmXSafrdDG92EyTVSmE4OI+K7SHmm/k9cSyEaySQ4aGOIOm7GEMsjEJO
JQFFT7hsL3Dr9i8Ro9RLQOJmm/pJc896u9pi3NGU6IzS0GlO6HGS1PrGAIMi2soPtDz2teNilsO/
taC/IsKrb9MPfwGywVDq3q6C+94ifOpcKaqtXHMUdIjdIC1ihZtyRJUyS4hpIIzm7MwgAVI0/vc0
69HMsI+IdoZIvphqqcubTSvBomydpsEqtED2zxDVbT1WaVS1pXOLU39iAITfYkwHpkIz8OO+VkD0
l66Z9svqcAbBG0QVvyzLPhGFOBJGwSovsIsfw1qBU5kLRu9iuUyNbd1yXkMAXHg1U6yS5OBH4klJ
t9/oZRr/IkP8LOz4eWHvORoMl1RaSiFtqX+L0W3hQFtutahN7oxHOrR9vgw2G95Fb36SMvyJ2OXX
XD6fwEhYTA5BbkJienP0b3GMSNmnXEPN2xIeh1a2VKkzXy7eaovwX1/oV6qYz8dQtqtt6bm28DQJ
qL9KWSK851lTVunOZZ2qdwjR+wzYShC9jTW1I8yixqyUaUHyZMfKG/8qsO7XuLq/XR/QFQGnZCQr
7f6edzi1AHdrFaS7tLJksUGtTlvmoS66l4l2qz0ky6B5RUCRjddiKOw7sTZMGsh6iEI26lZyFQeN
CK7tfjDe9t+X1kA747+/q2V+QZn9z9Q3/4uAZ47L7fjfA8+eGEaiZfhFc3P+N/6uubHtP7yAX/T8
mLi2K4m+/YfmRv/hOeSKn3NGfaExvv2n6sblH0mbkCHqHYY9UFr+U3Tjij8cdl0eOp0AO4Dr/Vua
m7Og5r+eX418DO0Gj5bQwnGYjvwWx5hB+5jFUqKgtkX5tcim5GKVaRAm9PePE5Fx4dKt852uxHRp
W535i7v91+PjfHkl+CyUJrhjPeH99rDJxeXcLaBqDa2yb+pqHehfovmx10m3/+kn+ZMD5J8uJSU+
R8W4kwPEdcVvAeilFUlmSdTtgGyLJwbJ5IQVCF5buwj+4lP905cqFeHHHCA2yjwfw8SvR4jLQL7r
ZijmwmNI3lMzWJs8GEkLS1av3q9c8kmNPtiUJU6CH4a5m3v615/W/vUY4ZvlUzJLwgMEoEYq77eP
a9IhnsQZ8bZGY1Yf0Zsk51DDYkBN7c+o33VsjxSNS/HmxUxJaNexAhHP22d7q9XrB9oH41AydE35
bx3l5z+N5hh5F28ODlgtfhN5pexv0WnBmKr0ajBuZiPAobb8e6Q3B81/A/L75x9cI0zjvpUCPCSx
ub/+CniNmqC18fznVpVGOFzns/B6hDcN5sARbzij09tysAzxHFU5rQciWeC1s3CRHxOZfcl9ynb1
vm0rAjzadqytHR4sVl5DmYnHzNR62oI2TeFo1nAv1jU2NyUyDZctP23sgUxgktmWxB2hN2SN/P6v
f+HzC+/nJ9cRCpysp8g15WSRzvkG+Ely6TuyBJDt0uEzU9oTy+vvaY0IK1vKaWf6ZLr719ez/+SC
Ae5cLxBc0HXO4MafLxgDAp0A5bIlSMRBYtg8bwpCMBKhE+Vf/ah7rH3vkBFXwPD/DXvThSCfofL7
Q6Uq5AR8icYa/+I+5xz8/VsI+A4UQlgOS//MjPz5j9I0SJ5FXCJ5lV762HCIgUhcfqwm9y9niRIF
JFex/dffxK+lCFJIpZXncMnzw82D/tujtTLLYI2IWy3I/foEUybfU0b/VWX1Z1fRgsQtJJnwZt3f
rsLYHcurE3HvFA3agal3tzCg1F98f392FV4AVDsaynLg/Xb+L+gpo7E6X2UsCNb0ehXWgS7+Dkr9
b5/FP7kKrzefVxphx5JX3a+/EtkIpUVTy6OYtt9K6U5f7baTH3/xszjnr+SXR0ILxWVs0gs55hlX
/3qZ2Vamtkfve8dir9qIZPLoxNM1aH4oDH3bsRHxiwG2KY6xlGf1YL6yuuIcpNNvJzRgN0Pv1s6N
l6Y4K2FS6vrGLb3eMO7Ilng7r33dnnrZx/42m7seJ8xsmJSnRhfefTnObXGJgMh3r2In5t/FV7w0
F2S4Nbx1GK8jqDJRNhyNm1W4ZLqEMTxgInm7tjFqHWB5ogyjIcmOcd6BUmurdKg3Iz8I0YKlB5QA
o8L83nt2joW4n1BekF6H4681zRTfovF2j/PSzcWL5bmLJj1KW4YUCAasDwPxGQI4SBI7h3EgYGE3
BXb3PZixpu074IQ+aimVlUfoGW7O4LtLCKRZxCQ3rXZKzKG1gye3IzOx3LeN58cHgl27F4y6I8wv
EcX9Hv+Wd1u1XS52S+f7w0W0NuNKIhM1bEgcfUQ0b2OQU0wOgP7QS6U2oYzs5Ang0sC2xUsChAxL
oOi8IKdPWza9fntw+oHdb1SDsdkIt7V4c9vGA8hlF0O8NaPtHoVtRAfCtKjdk2/DZw9z460nH8MM
/46JxVcUb3XO4Eey9W6IWmv3GLPhncXN+Rv0irKAw6S8+L6fZ155Ka/rm4U4NTwTfKUY6Jreh3BX
LxbeJxQJb/PS5D+6ycWgTNgjm+2av/65GztuAlD7DzYcSuuW/7MOOltk4+bvEPrMB6c5095S2Ikv
uZMu4po4kKTf2XMlgn2wgJVZJDEJmAk5hC8cf+knOmO6kTvGkW23t3OHDDR4owxYe3uwXu0uqJed
1bSse4liKt98dywhIiUjwSdSp+n10s7nNU6m5uzGhoaJ3W4sfPwxlLXHLiU6NjRE3H2MLoHDm8BJ
R+ZVSDFhXKGl3ZLhasCHJVXGF+9VM5rrdWHMLy072Y4ETJHk2hZITkYECBgvOs91t8Di3XcoLsBT
GUEEeBJLKxn28Ens4rKxc2bJOiP4Y7KG/L2lXZ3gEcQM7BqFcgXiUtvn5/CDmnOvMryk01rH3xbd
BvJ4juVENrdYzrs/5zOZ2RhmMByWFDaIxsv+pmznSp/Iaa064rTaZbzzigB3XCumymHEgWN9G7cd
XbTICtsN9RjoaD8uiSKxr2ocxBheznzMWRurv0EZL+dDtQyrvhtg270pq22au8gsMfmdvfHSC2tp
olNcIgxBmTCm4DfNWDFhyhHYbdOJKNhNbKz5LZsQbW9z8K11GM3aHvcmMNXXJUine5epz9mcGWm/
3yFC9jDS5JGX7YHaK7VrRsa+W7j0+XpIctLZtmm+9sUBrpFXs6SxTbvp0J26R78aVnBbhKuAuTV5
dYWYdKYE4sxkxusnRuJqizEuzes51pPJnU9SjhmdDfpKVL0rWuEbgmOTOsQPhwh4nsinvXP8wYeg
77TyQ2TEgx0kcY7JXoHPZLBW45xsorz5SN1eX6P3gRbsNoL38AAQdcdMBRxAlfnNpbJb9cSfFF3j
4mQLX9UV1kGkEJjlgPS0xxSFI49t1kHKG0niJr0Si5HlE7MXKiD013mjK7xLEbvOjaoaTNppgZKZ
YU8TXDhJUXfXWB2ohrLE7dyTIxoCu/TKJx5LN/4I4sG+seSq21Pps6/eSr8g+hjF/bAe8iIAC+l6
zdTejRF4JNbxxO2xJSXNHavgUkQMeUwL3tdfLgUsvHQrCUKzt+OYFF/QtwU1Nqm6O6xpRe8Oit1t
92lAKh4Kn7I8J6shtNSrfbvOYF12jeUZQgrwfyK4crwyTAZpX/Bsli5ebcsii2A679O8AHZVicx7
D4+XUNSYdJsC770D3MrJ7BgGG1HYatPNjvXJs2BeF2mrb3VTIxqf1tb12OQmjD3Hue8FZVyDnl77
UI6weMcLKW25RSfYqDiAoRWUgJb+g70zWY4cWbPzq7T1HmWYHb6QFhGIicEpOSXJDYw5EPPsgAN4
Iz2HXkwfsqp1i1m3K3XVK5lp0123spLBiAAc/3DOd9gneK+EFhFKmCSEDKKMGxmHoGpQ1daIS+N2
Ho0635p4uM3twmt+Jaqxj/Yt+GRrYyxJQDJ2WiKIZqqi7Z0iYfM54+FUXbixnVhbYDdAqLraN26I
6ZUyLIe5vmc+jMwKhQr8JQ55Ai7VFDzKqYney0Fm/dZoW9u8pJGaApztc0qwbdLE731ALAboI6d8
mqng5IbMdW+AOV1hdoXt6UBCMfASwyjuuiv8jv2lwU3dbtJcNLc+S3Iqxmi0Hws0cAEMQDJXF9U2
nzyjqB7J23MtFFsJ+d22aTdQ95CHjaEHd3reMVlyAjB+WTFhWcA/eZj13Bk4snSP059M6gtoh3IM
E+acqBG9Vn8tR8TAyG7MNufpaYBB5lQfJNtUb3E2ZTWSJalgJZdjOQa8puQYseEcGUeHqp/HFOgM
ltiRIUiKUfZ6W0miOTZirNryGr9FlYbY/ZElIvTskKYV3YzcbmpI17rFNlBN9wYUiaLbWr5Q4qLm
3w3oZ6wYJQg5jDN3mV34sErDSUxDcGp7UgiKsEYDxCk79877QD4J1NA2Dqpy1+cpg8vwR2H3/w1d
/25b9DP/+VzpvnlLqw9TpfW//32q5P7m0PLg+WPEICxTOnQ+vzu5DCv4zaKrDkyqelcyRaJO/gOk
7zq/Cap96mMpLAvuFn/0h5nLFr/5tMorf5/62fHo//4FjL61NvH/qMWZXDISZsEfmDD7BUq7n0p+
HQxdnLQsS7wfaVlVzD78KEiqc1blns/CPUfsLPUM/1uMrN3CyR9XO1VOWM5ODVEBKQdR3Npd4qHa
QQBB/UU4N6A6AEAC8tncITmsTZDQoSx1Etz96bO+/f13/Wiv/DHr/fAmHPouRtvIEW3yBn/usZvZ
JF6lGN8H3DDjJ150BIomtTIRIkqYErBjEdxz8y87y3CWyyj1lkOgbfd7JO0ifkGFNTgHvysd7Cxo
x/LPsWgXKyRKvUzCfEbDY40s9t8GyaOHHevKwu+cGdaP1yCC2o6FN/h7K13s7r4xMKlnbuHUtwbD
G1KPynTdyE2uBxZvjHgsTUuLEsz2WxNRD042mLwkKKLO88sxTKnx2d5YTQsmBrH3lgXLbIVQZtje
Ymee4Ill0eCGRK4Zj4lPVMo2Jgy9O6jAq96dqmebt/HtrL1OyWZ+Cezct85qmuUhSjqKMF8DltsI
VRBojfS5STaQYAgVoD2yV3KugTyJH3IZdQycoGXr+U6bROjhC27mFwOGSBxO/TgY9/RDBBJkhOr4
F/NE9tuuyLP0IbX8ZgcuINUHEByce3XQ8Tl2Rs5msVdTO73ytw0I0g1y2odE8lT5JNupGQiW81bn
P3usO6J1LNQliFpY/ahe5+G4SAQWbR+1L8q00JZSaAPrSeax+9aWSSTuARUzaWHSBzI5GFYBfgYV
5cWr0qLYJwHn5baZ4mS5HRwCN/dBa+QElAOIpatLLUmBoKzkwkOCNWzoZQQZPU7rEJbYjmkYZSnv
QmV281IPbSJPuY7sT5oUjXpbx4kiNYDh0g7URzLtZ0JP2JzFNJvXCstFA+UHKWoYxLItdw6cCNis
vo/j3THL5ULYbcqDxCyC56F3bRmO4IEx/oBq/wwSNxIbpq+5u0NdXvWQUUl7QzVACtGLTsvsvW6Q
w2/qyo2tbzUSuFuhkiWD/V0bE7qnyn2z2Ff4Fxg6wbtEvWLNqYI5nXd9P2A3ACblJDuzhuL82Hi5
/mLX2SqyB5vHnYSWZAlphBoF9Tca7Juls/hh8WTxw9y07mfS5+eK+75lVVpCAOeN8emOix+d66nl
AGldWPd7jOLTbSVb9vQtFhvjnjEmfHniw7jZlBUsa1Lemi0/zBYULAst3+3E3GYGEfTjVlQK8TcF
RzbyIxqP9M9XQj0990hm7bIqnhI8lfGW6UBSfnNzBwfkRslhorAy0OVCt2joXeUTCC1/cjGLTrww
qqDmJcD5ad8UeTlG+98v1wUysPc8WANfOsYfjobfLzqiSku5D5qRigIMLzp/1PMOd4dfrPqvPngT
LkYQGNAGLTSWDA/IRlD7p4pEaJsuVcCI8TIgTK6Gep4ifnsxVJRfknGkbnxLGzD6s8T9MrGQVZsq
qr9lODmObKKycwKxekdn452GngEpNTXyNdxj4zEuq/d4mLpwIXg43vsI9XCx2ASjuDlL4j1haQOW
3EjBf19MQlFQ6Jqfp9HCWFbk9i5bsvkFfZq4Zn1WPcoxALwAtKJ+1cWKo8Ea6CDJrVgYD/lAwlAV
Yd4l5eDJjBoJFlHXVx5UFY3vscluGYQ1w3ZG6nyMMRLDWZxF8lhM3n2QkJfIN0VJvWVNq9QnPFIg
L+Dq1hTFschsPh8m3rzEgJjDZ3BIlHghyb0jDWlZUT8YLmavbcPGEvNdXncG9iAScm99wgcuraDh
O3CM4YGGZkVb9KC1BBv4oAuY0zRKA43yuvRubpJ84jMM5hv0yO1lrJk8BB5sPVkQWMFCkcnC/G5m
uvsMTrj2kDMiI976nLNEBZd19HnKs/th6aD3tUN3ybsvwhF5Fp45XTCbSKMTUj7E0picDk3OpTuq
xulDAa6LBQ43dEogO0izKSBBr5ENoc8SLwBA3rHVuwV9AadZkbwPjEXuObFRViCbodLMGNAcTBnn
/Au6hRstW5nvdMvgwYt70BaF6y9YbXkmkI3RltnlIolU29JUDqBXCiTFi0iZFMl2jN7qRTpHq6yA
XpUdEBnXEO2XNDV8cxdF5nzf6tY/mGkMe6Ngzk2Q4qyou6Wb4aOJff96KYr8hMQUShfYn8uSJfAW
uxLmbDcgw5oNwutIbPM2xjbAXIpAFgdUR1Z/4dGIVj1vFYlZdaaOZd3ghFsSoLmKpDP7IqV8IQay
zAxGbAPf2GZS5KYZ9eR+95PxHSNjd4UvIQ4V1dTjDOLlhbw48YpHE5ya2zdfVKUrMIJzGm3R20H/
jQU5jhjNPF6KdMNzlhGGeIb02d65zLNC1txTGtLFNt9RtPfvQda3t5zwMIcD7j3mDL76allK3A/J
SuDVpJAgP1oEMD6XprQr7GLrRHbwqbFn8QbCp/1EkF56x4FJ8Z3GjJQs7Z1VkFicNg1ZBsw4vxLu
Yn0eqLj2dt+rTwQzyW0zI6arTJC0+K/iEbxYWnF+CNmxxbCT5WFZLdjbJmewv1N914zHnHWEfGEd
jRXFLowsgaNBqjOKpA7REfvo+SqpI/8lZ6x6XdsLkXgLplK9M1h1dluabqIQlHbdTaab/ikAcIlO
MMgD+L7psvA8iYi8TVJl7xGIjwMyJZeHcaa5iDbsEByx16i1pj1Pg/xz7quR+M18Gc8uDk4RsvQu
cLn0wCNbwdRgW7e1Mj/NdYBYSZXe9xK3NDEDHO4bBlToOgrLh6mZWJg4tos9p+WOxcfAkBFRvAoe
YYyClmOWUqLNK0TNMRdnXvBst/zS+Cm9DKGLNxHCh4kGbqnRj0m/owgCAcd+hOeMVTUyrAly/m4L
MNowL2KESXExy5HG18aOJyeFoRKZ/DZhaiR53DWc3RY7fhjwuHFNyhIY3I1Xw9TMo67HOtX+MDGK
1OrDmrFVvANHiuOnZMhtvaLotl4HR8zT7SBn8iBROzYHL10bbOr+0dxUemxB/C9jM9z6VErpJVJU
CzQ2sSorqXqAY0qepJNfykz2zylOtU88kYPxwk01nOuIqiNDC5Ty5EKh0nwbZuUVBxPxvX3IJ3eo
92JCXBPi73OOTqaJF81GBg5uIkWzHZcAg7LWng+tzzGpWt0o8y2o3C7Kp1SOjOrYwbUYi0l1JEpP
nstmIKPJpsDrw6HS5nFe+w4Ok9Q/E2zoAfXPp+zoRHF2Zw+gQUO3cb13iiO8Fxlm3ba3AeJZTs8Q
TJAejCqxkT0Gzzg1yr2Biuqs89ohUCNAhGcOEf15weDMPdflxPVPQiTp2dIAjQ78TbYvghgX1F+L
bq9znqErDq/+BLK/zEITCjFougYfNMxtB5RrZFCKbVBzzM42yGdu9oLWbUc/Q7G+UAa8dVWs7ots
4bG89F2OQ3Twv8eWIAcc3ek28qi2dlPmG9c5IMRXcu0k3VFS8PejdmBshIYSdB3xzGTr5DPkCZhg
zQweZ0l90Gy9x0VaVfWwct9TB8tzqSsmDubSMl0XMbaoYfGMS5PxHBrvwTOsCxof5W8bZ0if5Jgh
JYllFTxrQjTD1HNnJkpJGjy1jpmwY4bDSnVErOIpGxPnwm6CoNnKUnD7dj4jEszBtf0UNFl1KauJ
z5/FPw44MWTi0mew1ZGSMbiPDjb9F7doxkOuZPbqpg7FPJPF6ZuNCvVTgCFr5h0nkXsaDN85VbbT
6xOCqIp5yjCYr3hBsbLrH01AUliTfYka8ymLnSDadWDTlv246Do4qkATuekaONRpVRAXbbQVvTue
Ts+gtCYSuUVwspxAXTKcxTLUGsXQhGXiLKjQMOFiVJGgIZKFzFbMQN3yNFjz4O4sULH3CJZxeCay
dM6Fl6erI7eGfj5Nwa0OuMI2K9p+a66HhWd1uLJrlyydzo67e8pvnDzc/lAgNcERrA0Yy+EB3fDB
51eSTNUThslu1wiRnECGf/N8lkgmAsoTN522tkUQo8XtGFxtPGVgWEyjfG8ETfLJTb3se+eW7vuA
6vuulGn3KqdE3sdzFO/QhzihTTyPgUoAlf/GxKVxiyRXf4/0RMJoQ8vyrAaG44Q1LIlDZpUu2kPb
zeLF6mpnDP0eHTahoSsG28Lz6tcB4uDRlgnkrlrtWcagqJcMZ/HQjBhy0WyOx9FGHDqrdILtkOnN
TE8ZFEIQF+RA9d745nRrUnkcMgmrTIj40TJs/2x3ZA2kWNoBtkxHqrf5xjVa+5mpLdn1ZauTs1X3
i7OjOOkOPkbGWxvwAT5UQWlzmNxpOE1zQYI4JvLHqYAKL2IK+NaEb8mq7aZXNojWqHcIDS/Et3qy
CBXOowTe9wLO5BxUKdyUceEegTWYZ7Ax7OAiJUT2xNPne6Lj+BtbghEHoOVAjZJTBcDQ8C/NTHSw
R8E+1FskqpKovkIld5ySxVWJwWGnGxzUm6Lh6uRZL6tV+i/lngB0/7nGj7MdYKqGTmNR2rKhBsGB
EL6FDHhbrsDvxEHkp5fiu6f4W+OsDIBfTnEmcdc+jtFKhBpKd9daGKuDrHF2qejbG/y0MPxg3HYe
aQmEYrFhqNS1W/f9pyqK8oNoLOOiM2KCPnsZUVkOIoGlMMYAYTompDGoLCLkCqOkvo5YHWyzoM4u
cMKNn+y+eiOie7qgvFBH3IzdZTEgIw5Yq9zYZV88jRghCLwNupRnMw/6z3gs50PiRSTiWPgJtl3A
ggTUW8q1xPV5iqB8suystPziVml9V/Wm4svHZLlh31aoM/5rkGE6bUF6KTsb3wsIHdfCoqrhnATW
u8GakwO+8+cvQrvFTd80xK15KPpue2FwEyX2wnFvLFn3zZySjoI5VwvFrHI+k4iUbVzS3KpDLsT0
BQpXQKwaVQd378zSCsAFDQqXMfEsonNjVNxY/+7doDQgFTpQQhITOqXTwNXgiWh6uwZTnLvroR/u
28h+cdvWOhNEnW7LylJ7ZsWZv2dX+wqdRRzsUVRbWLLTGfhGfJroPza5QnZPjcKztcuQpgY5FkVM
mvQGlqrmYycc63FSrHe3nAtevgMtiNLYt6zPTVBFaqvgcTCOkvltPNXt64oVKujO+/oB4uhDR7Lu
TTH5ojvpzuDGQd49ZA9dtcqahMTyuB0gZN+mLq7/m9ljXD12o3zCPt3tcBrow9zH+bKfYu2yhVHm
HLYw5u6oB5e9pR273QjL677kXtW9DXncMTFrx6+TVnkXDqQxzamBEbss3AOVJ1wRVLPuxTS2za4v
RwNHr26/DDhvbxMvho4SjTUt2KJtNlFlWR8MpoUnXcAKrGmSWNaPeyHgOUInmIsvS6qaGZ5dLleb
wjl3iBuyuig54sPnoMAedhQ1MxRNsT5sK38I2Pya84/gpMALlZgHagDf6NRhMn3SAJZxeG6RwR6h
nfdYkBAD7etEvfI4Lu9JhZ52QY4rpJyT08C7PQzGwI0e+Pnw3dW+9i6WTC3mRSyCXu+AXRqvS+e1
z/htrhsSpHc189stzrX0OY0rnGtdVm6xBNoM0Mz0ReZAqo2YRQIuy3uSFRAQMyqbj9TMkgArx6Da
pk8m7UP75eU4LPmJdhLYZhf5r0aZYuCMMclmfEuqHomYV8hEplW+Vp2Y9ahQ9/aMrcg17vqMJxE1
j8et4NyR9jxcMPSL2Rdh5ekMw72KXIXpMBXY+GxyK9qNxMDDEj2w2DkJb0ivTbJuXqKByk73BBnu
EHrD7oCcx2yuqV4FCzRkMPO7VU56deGkT3bhDBRWURoq6WUXk0y6qxxr6rUtUHUbVP/VWH0jvMB8
8PqeO6gvMTmDO924euqflFsl6aURVOoJVKFx0SJTegngV6S0BnltA1YqmAFVyBwYwgoi6EMVDXAL
6Id8xl2abStxKqXLe2TUV7W36VIyTBUFT54wMdv+QZQ+FaDT0b5s5nUSFLkpJk7kYAwuWwiNSYht
A6okEcnm49y6sK1HrBSkVI3u2ahM/gMae/92dnX5wBO3G8mZWZ2+ta5jb1MXMeOBkWakDK2ma5uz
UjgfwzqhqNokQa7TnTdZ5IJRmZAa2qqOY2Zy1zx3vtOA4ROO+fEX2r5Vb/XzxNxzPXRpqO5gF616
rT+p0loyu4A/yO+BL+aLoBxM7wgeABwu6WiKNekQ1Qz0u/la4BJ6/vuB/V9WDg6ySzRnnmRhtsqA
Pr524COPQN3wBnukAmLgDIeYgHU8JWoIU5grx9ophjsjykFEZINh/kJg+teVB/IzZxU4oaQKXH/V
7P75veO0J3DPZ5K8mHDJd6UJc/SYSOCIZM+73vjQBK610oUlX8FkmOYXgoaR/XeC6Sbst4H5DDV/
iyPdS6ccm56BEZVcg8g+eIkNjMLN+3a6rRcsFBtrzhzj8u8/wR8KqQ9fH3UHPHS2SizHQf39tLUx
Etzns4Xs3Lai3D8kXcIcHMILLlrYH4NN/gXeMUqlvOzohAKWMTE5RDQjxqSf3D4vsVJ2xjSG1o+t
jYFYp/iVEPGjmozVkuTLXfW1yJVtzNg/y2sdDlsRgZjzke5ghnPIOzmXY8zvxYObkE+dfpe5YleT
wWn+8vsWSdaSRs5uY9uHWBCnjHtEtxLb8RDIX9wE61buw10QWFA5Kca9wLLR4QY/CdEYbCdEHBNl
qQYsxXe/33S93WfTwWqYUV1zbhC57qfM60NRQwg8xVO/FNeySsC6bdoZ0TD8j5zyoWgrLpd+crhS
IuLN5nO5psbEGwUqJ/iFncP5KJr1iHmx+dY97iIcBCgcf9IDrntnkKfkG9luwdXLar0IXou4bcad
gZxVvpUt33eojcTNr2Ib2iFcWjzS1zja6+TsCSeGPlCgA9kink2L/QoiiEPt9e6y8bqEQzNbt0FM
AgjS0mq2nwi4J1hLdgW7bSSP+YrxascpLEtaDWppUMJGQA4aP7A03umYsjvHdJi1pi07E0R5gfHW
JOBEP+k+8R/k5GCTdJRq6l/cHfZHBez64biCG8A10ezzT95PN/jCYqIULHU2KHum5JoMW1qbQaVL
tE2pmeodQjfXueo7RUPVpak9n0mZiEn0MQF5nQm2EjdM//v0ICtWtNvK8ohh5RDNs7Ppz7guMQ/h
bmSzC4W4zQdWN0EZ81ftiWAkKiQkYjpEPpAFb41f5suJqUv2zIDfnB/+/ij4eJgK1MU200gfFKJn
4+wxf7qEE23Ns5sjDC0DTYoQOXlAaCacqmbZXPgpkYwxkSTUEi5M2RlwfP+Lm8j+eJvzG/Aho7PF
JC59z0fz9/E4XZIJUGTWM09O0r7e+7HlUkQua97E7ysdPmaxhgi7yXNq1ApxQwLrgOFdbH8lpg3V
bNGgMQzx1kbY2gpmlfuSZL3XKuMhSPcZRSeDwNZ2h3/DPXhDXoCwodlN8douBpmjpU3quOcyqDz8
/adr//zxsmF3LFCnluejWPUd++Ob8xKIDkg7SA8Y2ysmLWS42UPBb8+EQF7RRaJSTC3hQLjLk7fG
rBgnCtGR6ICXJHIQb1bK2tSmL29mJqPhiInv3p4mMuRLw/Lu5TBnZ3+oOFPMyEO4x/amgspoausq
JdZ+y0iYsXkA+DIPYUqRBoRsr9+Vsunu3Ihm6Bei6Z8Qwaj+V7U0x4pw+WcP2cLHd1wYNSLZuvhG
ajN7NYetx4qo6dfZGaqEaguMoB33XGP1VTHGU0r+J3NXanLaGtU6ybT7+6/gp+X++gsFNgg5x2a9
7+NG+KlcgAKa8pyZ14OUx/kJzLtxn2VEKG5Qh0UtgGh/fhzb0WKTq+Ch7LQ3B9GllKvkH8RcP6yi
KkYzVuzJ9ypBe7XLStO/FkRtWPuhyUnvTT1WlR7SzCskdW1xb+pgor9aF5wcNM2L3fTeAxiIxIK/
YTK9+/FvjdFrGNaboyG2M/C+MYyNICdinXzcaFMr7OwmeASMdj04LACOJcXiXFp9s8W1EcWQtZ00
PZTgZbiix4ppXUFRnvAjtTsDIUHD8Cyrmh9W/NhA2oiy42MlhvaII83aB6z9aSQ9SAG7OqCjZc0Z
1dPOyYq2DitRSveEpGpdtRsQEGec1o+9nJkIezW9zybPOoF0Dxp2YTY+xmkYjHLnKNh1bAUL8ska
Pl0DodHAuunHF/svyYX+Kya19YW+Mh3tUpq5/r//cLphOVlxyx/+x65SgBw+Dd+7+e57D/vzP+Qy
63/5f/qH//b9x095mJvv/+3fv9ZDpdafBvTmg+6H3dyfLu6/gJ/v/uf/wIH2T/7K71Ihz/stsNH1
UNBRMuHSRPTzu1SIP6FIX6nPkEocHmncA38ohQzb/C0QjDlXLyKHMCFh/1sqZNjWbxS6Pkcz2Yjg
Dh3nX9EKOetz8x9VJ04Vy0V65ONno2lYOdIfjwY7YIqW9VHHhZUnxjXsRF1jVq8wr46002LvIFoj
NKgssSe7oxyJobNnA0da57qQcCs2kjtGZdlyMGj7kUQsiE1PjH+JLRipEooLYRmNXpf0Jgj6Vltr
6g5jxpANBGUHhYl9W3XIk8IhkWs8szUnPTwN0X2L3Uw627IdnDuVE4UYul3jEd1dyN4PUz30RzfW
XPij0zz3BGR/jfEeM5Tq6m//+nX9/xyx3OXB9p8L3B6rVH3/9m/ntIq/1eUHpdv6F//wT/4mKKF5
BFvIkylPLWrWP5RuwW9oOFE90rUgDLED+Q+lm8/l61s2phOmoywm/+SgdCV/5OCtcSXuQ4f+4T/u
3D9UYdz0/6m15YcG7B8Xr4fVjweICLAF4WUM/lIxLyW4XPI6y+0+uy+vms319nj+dA7fZXjUvyqJ
fliLPr4YfSU8I35zPgre3Mc7ZcmR31hAXrfSFmsYs193ImA0jP1oUzWGNA4z8uUzc9q+Ji4+sZ6s
sk3xDDfuqTAjkV5DeQ4gjtbW+8Rm44IVWnyai1nsp1KkD0Gsmx3JlUV3v8ZFHETVNrdQdXzAMbb7
XOmWKFC5pp94qqGoqr3ZfE0nlb765CnhhINC8pndX8Wu26Vr3FCStGNIclQ3b0CqkcgGvsa913k2
yJucRxCjJUZdGFmIEGM16pBUAO+UXeaeOB52rUPATVkre+wINp6XYU/8p/zesGfWRxUzsEZIYLjM
+fHXTHjuGK+DWAiI12AnSuVaMSFswWSUk3cyEPAFd+wjcGUSNj1NJxc0ktimY1/mF6ZgwDjnQ0x4
cOkg9y91IB8j1yMO2y/aGOKFP/MScipfkhoqO1ZtuF4z1ObxCOKvZ4ccsOQnD9pON9BFx6vSC6KM
oKC4YJ8IMFgcSlAfOwIVyS2rdCwIBWmBTKD8FnCHo9G3995IG41QxJ2/MQH0eEI3/uwdGtzn3W2i
I0ud5swklM4lZrbbpMwI7muU6Tc2xhK2hFWdX3E4RgzSk2Ky9jbkJzCgqVu9jI6XNhedbLQHtHGx
9j3G0y+WKv2ArETEynuVZPzCTMzUzgV1b++zAsMEpPKkuYEIWQ0PSz3VAzuHpmp3oMY4ZlWjzC+m
NczQgpOKAdrMvm0LJknoc5d1wQvpMEAaCQ3WB3PBMnF06N8eF6IUW7KcCVSFk+Ew5K399EEqgYhH
2Eb1VTee/jYmfvuMQt8kIaxIj/BzxHkwchAsQzwKEWr0RJj/mLmeZNEYDznEpzvJWHgI9ZyK0CmT
9uwSZQ0AqBD2fVOUHW20jWJTzbVHLoiO8ydiHdtbdlgFeSRS90eQcAGM+Rh/yqZCWvnmlen0tYZQ
hDZlTTAZMDugzBJsSkIodH67Y+jWIjwoiQwLjLl6A6KL+Qyw7FNrDdIjMzSqv6NCJFSUDthnvVCX
hEh1WrzFiWcvW8eKahynXkMknme3OyuhW8Q5Z5PlmJPrtkEeAFRmMGM2/lVZaBZBoH7eELnZwyHJ
DOKo0SReYRh1bnNKfyI2vARGNVTl6iroPWafBaGu7K/MuPFOPkLuK2OCIL6vuG2/+LOF5gedmvWr
0v+nRo4SgVMWpgFFNg9r3/tpqFRauTJdxZa66JDrmke/i49/emr8cSj/War7T1+B6Z/jggd0IQZ9
PBZxB7VI6nmFtgPvLY5mnP0XX+Gng1c2g3ZKKllWi9uU9yAwBf5fvIe1/uG2CmA/rEXSnyanFvZh
LhfP2gwiBAq40nV/8Qr22mL94+mBx94jq57JHjANUIn09R9fIm7MpHUylneFqt3pKhka835BW/U5
JeHHOpsMkSHJKAa1dh5UV5WbRju7EcWV5cVeGwbsrfw9oJvy89QyKtliq5uX584aiZ/Hb9WRQeqx
Pb804WIzlC7yxv5FF/lxAsM74OqBmEAlSx8UoGH/+A7Y/0+t35IBKKGhm2QkyvzCJXuw1u4vXmn9
Qj98VrzSillwTAz0Lv/w8ZWQLPWQVgxrY8/NQxR0GSyq5RO6pCX8++/9n78QMw7fZezGF//xhZai
8kuQ+KTADj6p1x1WX2CBUj///cv89ZMTNvIsel2ieuy/3ISTX9DHWUhCTLZ6zgg8vKiCF0rno6Hz
X7zWz/W85WMmxoKw/h8s43QHHy7lVOTKNVOATEMwnaps35JRMDULZKlzIvZ//75+miuslwQTBYYL
iIkE///nqX/uIwcMpoQsxtLZFv6TSeCaOEtUfS1qzfGui9lDXDpYCn/xwtL9eOz8eOkf6TdYwemg
vJ+vRu02XYwVi3WO7Q0PePkyf41YKARif8C5LKcnB5sC8gHkcsVFrKrlzoGriJ5ual0aiSQlmsWd
05usdn17CzcOyyAauoTKzsPZiaiHnaeHLXhr80g8Z9bQPM4SA9LGGzL1EM0pe7Oll69R4BM/3gdl
i0HIa9mLoW0b2o0BxqzapY6v59DF6mpsM0QDl1mzqFMdUN2hqdbjl6LRlb9HCKQf/SaYyJzHirAr
vD6484ZS93exErC64xZcyEVpRqZzjhttflFNk94WOSH2G8NBirTVPpkWZiNwGDqpTO+cIf7O8yFm
0G6C5t3Ek2wCtMqqgYPo29a9hiRHgljQ2P4FCX/tfbvorj5Njdft58bov6VzrG69KqmB5CXVsRQo
EFxVoupKshmDYt+Mdoel2XeuHFf3I89g+DfbRATESgcI1Qn1I7/KJPXNar5kbJHTlRrZUHjOeTnd
NAuqMjKuGdGgpxzfgEzWZzj4DtjF1vwknT64tTqbVEDh+pfBAlzUGCmn8EYMGToMIotvbHaV5X5k
q02O+FSIdJO1aM42Ptvz6QrDZ6zPsd9DWQWJ26M8zHqVg+S2iUzdlEgIZqI4an3fVAIpLZby/EUC
U8w4745ePUVYDDrnE4WhvCc0vXUOVkyYapkwxiMKk8vOEU+Gb0WXRidbRY7mEF+ibqj0BV+mve9b
MYVTEI0XLJNgJZhdjKHZRY31oLlrdmTh+dO+sjk+LgcJI3lj22yzLlWsi8MS+MZTg5qTBFR4YDu2
wcNqvvG75JbiAV5qn7UwLDMfVaBKcV4OyGJ2vWEwzVJOl55IEE/qu0HNZrOfolkO55KP8kYmQXvS
keThUVVY5R5yrh3noPlxPjnaVplTqxStF8gH5abFbrBjcKCq8tlxN3o+MvviWobrWAf7eK7BPlMh
6n2PXLe4aPWYZAevHXWB3SDFrXejwUdnX0dmlFiXp0gZx9mThb5n5J699bUh67MzReJUVAvufPIU
CnKBSuk9+HnVpZcKAwzRmSlG/LD1u+y1XVQGR90d0MOQOmDbB5eebNqqTBGxhnxAGKeqM8morKkv
P5OX3Ln71O51CGpU7St3lveJW+Z7b0b/hdDJVm8Yx5O9awwkNM+6u50w/FE+u827bWn3mJmlvU8z
IzhmXTe8Ba2pd16ckhnI0ihg5+YWsgvTFIj7Jh2i8QjP2XgEOUCgVqVLEztsPCTfatSUd1FEugHM
0Wr53DkOonLRFAus0syuMWOY1R4fBbxfu1kYsHDq7kEXqGcfYObbPLckvWEHdA6Gr9TtOIAl9gwv
XTZ2B8cl9TvLeBPYhawDlHhjB0kRTSwJVxM2IELSjR3bY/T+CYccUr+l6C/dZf5cV02CprmsLq0q
W75mqR8FB12udlpa4XbeumWCjmQyyBXedk2UPs5pF+Nu6Y3u4GGfZL7NIZ7uEASW71q1YD0bR8u7
kZkXMnPZFN7ZHKrJvknIm7J2ltOkcwirVxGvwHbeXs2hq2bWQ99/NNIOArQfVRP5SK5uUWVmxfBU
DlhdqhCLlduiPkgbNzQraAmbgSN6D4yO4JB0sqcHfu8KHn2g3/BWjc2LolvaIr3i6Kh8DOF71Jqz
cXYyVHH4TCjGMLCzzySjRR/sSFvksois/ubXbjHjlbe7i7LtmGgRJ7TsRCEh8o1mb9wlpijjPTEC
KTy70nushgnselY1F7KxkjjE6h2HbaBmBJiOv1xa5EJd4WuZhoe2A8mK+rqqbhWyGuS2/4u081yO
G8u67AsNIi488BdAOmbSJL30B0EZwrsLj6efBfVMfCKpIaNjKtRSVZdKyIS5OPecvdfW7R9jrxJs
3bt1rMGVWZCIiSp29IfcgXgB+qQ+5jKS9r7qDEc9kH40Smj1M6MuDx1ePd6x90uXi1wkCVLgbtEM
bEMEJRBrj94fY4/WJ2dLAEQQCAQuevaA6ve8X6NyncRsjJuR+nH19g5ndmCLsVfxP4d7DfENIEWC
g2G1W7dl3WvkNlrIXH1HDTGcoetSeNkRHGtFL5bkul7ZRj+XHo2DydmmoIKj/TQ2zBzRmdZstKAe
H200bPuqBf1zOUOSgPIRDvIwa0p1V9SDi1pz7JL8GJk9s1pHVO5NHo2au5m0mUkYwfE5dhMbUCoy
q6hf80hkCwMnVNw08ZmK5tuUJACgnMJZCF9ivkp0LP2L28HladkPmaVZe94Ncm/SeCmugDm0RMJH
5hOTP7S1KU0HGLfqQOrUqBZPq5HyGVGatLeRkZTbVnHmNGC1HQ4NSWQ8JRb2bHh8sbqLhOxvuiUZ
bNJO4kmleTpH6jZrJ6i71ezqt0a3lJzZCcx9y9MXdYkUhGqGyZ2OP5MtAbMmCwzNZukdIMozVcXO
LrA8eGo6UY6suUps+WOTFQxHe7WLEfIziVts/SDFoKqnzLXGjl4qMvhbozJsgnH7QdwVsamUu9bl
unst+h8b88MMXJZNSrlFw2k8LHF8yzKNgiMWA4MJgMN9+pxlkTteEV5FXm1bNldNrRjOCcqBoE0k
c9kfKwLyaHvAMlG8DtseEdJCzrxMBaoJmLqKH87pdDGILIc4QWk1ZV1efFcmxGEo65yRng6uwHxT
EthD/B+S9g1cjLL7oSiNuinGRVg0qmqxR+TfkyMTjqm5TxxdyXCWpepI5Rm5SFcVt5lp2agmTtEw
fGEnj6yTIWb6OHZqwmsM3rhzZZGbXRzlRAICaAZHq8nkKKMDJir+CDks5vPiCvoQTtRVu0EVWsZa
KzN1H7VkhRyipc/KizaDeEJfu4s3egHK9VYNYTgEdPgysK9LIZkKltEWlBIBxnY93ztt2Q53GBp9
NUnSCydq6L7TmwnGSN83woyvYqiXu3B0423UETeGEjnaRjz9hdf0NNHzZZr2E5b3Te6Ycglw6zin
TAWj/9oog+1piHGCsUnMXZsrSsm7NkshUIaI9c4DaYAZTE8tc/dIOboreu7iG8iOOmMh6euNsgzI
HNp6olnfuQaeF1tM83a0WiN/HumfxF5TFdqqcp/Vk7baUzwN5eFJzGBqLt3MIFxq6t38R8rLlcJA
caNDmVkEfJMGZx1xh1o3abgUN7jHKudlzIYoenRFWa/OOzfllWbZ3wizk1vMDssmJ32PYkIR35TJ
cDDiO257nnQN80tRtKiRC9Wh6eCk1YZoOSTUTRo72tZB+e/Hc7wgKB8oF7dVVU+ADxYl/FFo5OkR
1FMq39hG9YtvJPWs3NnMEW16TgkZGJz7+aVLw2z+pdll2PxAZq0m294ulD4QeSKLO5MUxf2A/LYi
B8uNqbVo4wZV5mDJp9fnbjS9mnuvHSYi/LRWv+/ngn1CUYv5YqZJeFDIzSs8xwgV58QbY/BzEOWp
Z6M/fS0x+GF/ccB/pNkBIf2xJ/OI2CHd2JQuqWABMHHlgKMhY5IbQ8p20/B6SgTxXO22o5Rv6Qyt
lg4eADD7XXG9AFMaeKTcefGoI8nw0pcoZLuBZeg8ammjM1NtnSunSUui5HTzqhe4JipUmK/E2+cP
PHIOWmToXq1bawjbW+WVeT8pyCzN82EUaJMvzDBuxHGZap2qEf/oT8uo+12zwHJ5wFBC+GNaOQBg
qlQtSZnXpQAQTeAbgWJ4jh9rZmjswlz4vtnU5RtpKqgQ2GZJoEtZdmpzwng3zARKtNtNpe1COYXL
AQvTHB1ylDHEM7eF2OGxaKDF5iv8WrEA1h5k2kTlyWH+ydCWm/Y5kSRp+H0+1eOmW/qqPGX9Mh6r
WNPnA8tifGBTFeY+ZBSRbNR0nH/yNkgB3C4FPqEpFtpF1Kz7LmghHLXswLHkg036ZQdPh9lruycz
IR5vHURINMewb9/MDHF/NDbEMqQJ5g6FgQtcCTerR6piWJ16JRmfMVAOOPPLaey1oOytjmUz6iYC
iZY8bU4VXXT7ogthGt93Jc5CjxFeb28avc6edTbFmU8tgvRpyPWzMoXtd6dVxbSJJ2s5Rqjoj4OZ
Gy/EQ0TSjwy0cpfLSCQ7j3En41srhOnHaxITsKcjg4PEHgEwbgwxXeGfLPetMchx3Ztk8JkaixjB
epA/a4BZ14oisTLTdcx+ENrcAD9fWdClS8LljKrt0mzi5ZupUp8HWidhjusJc+w1uvEp7VQN0jWv
XRzs9OhRYg0LzsCO9w8zxxb/tGIB/rYqi6RtvbXrEwYJkphSlzq+a01qBsIZgYWD5EN+PxBoMHTb
eRU614TabYRo7E2PfpDIj1I4O3eIo+8p3bX7eq5JgStDiEQkRyTnSrbiUapsWctFZNcmvagN8utW
YJCrwm+arG0adGpzdLREXsVLxWGnGqHWxojH4QlQSPKKER/xKaky08414vnKIv7S4ELJaYfiR85g
oUl/mysD35Zpqe0DtrUZSEmcBEgMtWXLIwczCZiV5Rej9dNqNeUyo7eOKigS5ZmStPrWD6oBZpsv
7xVLSwFk4MPqWSaiGltwZ7LTZCikHVDMmTtrmNpThrXoxB2tBmNlkDGB6f2sa5V6jwz/LiwpE0y6
G16qJ8Ll3sjxuU2iWV5ZaNSLlAQMYxta8XiYqd8JYsEp/dRKHJw7/jTjKosBWQYFFhyQ9AS9O8LG
vyqb6jAutjr6Zd2OaPWhpJETZbjfiBFQ9gyN6VEpU9uTvNoqvDJyPVxIG4fKXlPYVcixWA8eFSVz
txo7yWcr7ozqoLUKWoysscqLBNNTQPK1dL0hsrIz6rDpmyKj4tZCMobdL5qOOcOa0yhD/OI6c/mr
yrGKPXrg7FaGnb0RDJT80s6r665N3L0FMxQvDZt3r2W/VwSgYMbvfQ8hqLO11tpDbzVp66iNCVcr
xpu6qYXi7kC+oh7EcMC9lDRl+NBYk7NbVFjtFlh1pn8z9Xezur6TdtlHDAkO4EpRHFWu3gX4A9sL
bIPTvcso5xxDISmQgkyhtUmSoiZ/1lSWgMRI/a7PR0geQzuV/mQNRek3yZztKy2kY1EZjU9mZ2uB
mlIh8I+kwHj2XCGx5v+GZVfEee8bUgCqG2cXB3vVpnzfEtvWWdHQJ9NQkiejJ7bGqRkfhjHBRObI
umaquCQ92rf8R61bFI/5nGrZLmP9QLZvEuCn17MbkDXDu9q2NBKeVXyt/tBJ8ze2vmrDm7783put
3wE/I85U1YfLGt9bsBbPD86c2XdFX0EcUCuiL34ujls/wfLBnKEsjshvOB08PlM9wLlWJyL4ut7J
+XkpwG8vlsXQb+0NUgdMDrBMrbLXeENMD6cyUs2X1aTJYkxfNJA6G4stlmg5etSv2kbMmXADV21w
2McS81YTD7yOOswQuHd6DE3WjaGmeBzamp0UXtFxOPUDj44NYMMfeKZuWoTrv62ZztRcaKPudxh6
0fuExjPIsvGWJhh7STc1S6xWaotD3Gl7An+ajC103GsM47AiWpsxWZI7ckvSrdQTe+OqZZhsa+bS
xEbl3AQbyTwJiaIdN6avIFc7maSB5r6jy+hsyTk3vJpJPNUvdx6xWvgh78JFevWjcmKQlxY7odbi
0FYM+bcZJHVw8yKvk41bKL+6uQ8XbPuz+E0SiqJulLBASKSO8dYMST8biWZhMgmCN96PpWyhIxR4
N+0KgElfJfMeDS2HHltwKp4iBnnWlFq9nnIunJuJfpMBjQnIyRiph9QuxOu0+q6aBlWsL8p2MS/r
pL2v6v7FduRwifBwvkV8kpwWwIessiqjtQt8UmdAeel+DrFx+Vh9ln5nS7N/Bv5l2/ifionVFivy
JT35mfKwYtM0aVF8UJGbluyfGuuRveF4MTpYpUn3m2AuoDb6VVNUEuXsOgRp1twanjqKPnDoTgUk
0BJRG1vZ8NhRB//IK4vrIC22jpusAyMHY6oic9MW7MkuS6cq3T0WkaT34nrqV11j2VwimWX1pWQz
dD9dZtAMhRpjX2dMcj3FA4kjstdZOBpyLMAf4ue3r3Q9r+BvdHbrV0jPGkQHJlCPfkRtlrd2f4C9
1sKDodZ/yfoUBXk9ZC+KbjjEgI6aChEyncSWzcM87pLGveaxPJP0amEQhdaF7N0MD67sDXPrkslV
eiV1sru1qYcua0AaEcnGtRukdSSf62QwfNm2DMHJtA6fJFse19d6ZySyg0v2CO6/IR5qSVv9Vq8Y
FkNCNkjK5fNvxYiSLpCpQ9mkD1o7B0kMSIXAL4PGoD5a8jKMZucXDc3flVacwzhLTFTYjoa3KanU
7cIoPt9Edpjf6Z3R7xKpJa96ns2oj9qQwtNRCgPCccXEmTw6tzjNaZaaPApxtHhNuwa8RGSlvUS1
Uwifbc/0aIToLch5QA6s6iVxwT18d+h1Sy36Xb8o/eA7YytJoyHEIfN6o++yTR6BAN2m+ISzjSQB
qAEnogwEwubokAFCRMuwZcAczh4DQYAAkYv3pk3qrCVQPtdPCn573XOLaHb3MZS/6SpWLReruzSn
honCnPxUaY4PZCoUySk1ysYMQgPayF6fUQDu0KlYL0gckEnWVE5W4EZ5vyPGasnOEXSYe4TKhCb0
3Nmn3u75HJinxR+/kaL40qTJEnkFovj0RnNtxQ7o2fe0/jllHpvUZnwp4hYsW6M3zctAm2751bHR
ym8G6t5DyRo4IVzUFFiJtaad1aiyCDfKSvVeWatdUK+62u7dSg/9ritLknwUgkhDq73r1cykb94I
9feS6PF2IpVF8VwTNpOP3h7MiLDi9JRz3reTLi060KrYUpskl8bQhcsuJy3n3EZavx+RErCNwmJ8
3YUiuaGsG69KHSCAb2PBoaEgbH6XNYW/oEgK6SspkDqfWW3UepJcxAn/fDEaR3gJShBbbfhYIqcN
ihA04wnZTDWzE6YLf9trPNh+wk38WGBkhzmxxAqlgRoVj7Kfs3mTNX0eb5ZBGbmBIvqnaDSj9DGR
tANYmy2l9PI8DBbLaE9RB4pwtrMGCGPuMAGqphcOtsqMFae5UxZFPuA4N5ms8cb6bRRpegMywwlK
1opuN1iOs4E21LEPdggCPFa0C+86HD+jn6NM1U6kmbqvecfO1RNhry6A5VuiT3SxzAmplYjrMJXV
zuBFRNLg5yTJ3K8mHGVlkRkKp2aodlmUNd8KczYvccTUB+F2453Q0QY3aQ7iNPzt1rVyJlJcblP3
V2JjtzIlYCsrp3MwUYDmsFgEpkwrU8XvVgVpgl8/dWKvhHysH7O4iJ/SMK4hi/UAZJmPcD8zU3Yf
6ApeA3W8J9cmqwLdisPGG6O25ipWKEg6XMSFWqfHIp67fVtZNjKVdu6Pc0kj5CRCw422hjs38gI6
TFcf+rQsGRlwqa+MDrD4puwHUsxcIqA1T2qLEh0FIqVqU5RLdzJCoBxbrnhC/4wtRX4tSnQpdclg
KEDTEiPOHWMYU9PM1ApFiaz3gpnhbbO+dKPO4c7Dk59J3+Hp/s6gT0VQXWrYWrlTYcRIFYoTbxTt
vi3S8hpXKZVgRt+RU8XubTvRG812qZ3zXigb6CcYauWcXqjqYD/DoU2Oyli087Wsuh4x8qQ3RIzH
6kXkpiBSirFqNJDPSfMjU2EZb6Vc8vGprplZEAoMP2Ana52XLQGr1Qbb6Miojq7NuR6H5Ri7JJ2e
S8ZzfDOni/IbtTOdM66KrrzI07lSgqK0lYelrcW1iKKl8URB28jMmkJsSrEQDbRolkah41rTZUHw
5JMu1lZ4pHSWBvQ0x4ztduGWOkoA3u368mLqVOMHFSdnyDTVWu6ZdT1Ubb9Sz3O9sz1shPay0wrH
6YI0ilLtvqEUU31NJ1SGxuLSc7xemXwGR5HFlMDCSWo5MG693BqUxyqcmn1q80r1CqKJfnDhEOTb
2F6+Z3xtTysSTbljKJozXBmyeKFxZ+t3Y+eQkwQ4tA0ytaUhYKZyTNfZ03DoCmg9e/zVtdxBu1zu
UzMZoG+M0/TQzXoS1HOkn2ba1Wem6On3smvkHjVxIQ920dXZPpYlKrCJcE20g/QoAajbK3CvTe9K
dW4cb6yziiSeZXTvCkE5cJl3yoh1twrtyC+cHNZsOCCl3yJhqPMtgfUwlcYyygXViG29Kohe8kM3
1rDxi4L10dddiMJED7bVj5ohzvygkJgV37ZhATfNciOdONUZLohnOnJ8GAYSoaDlJuVDO04uNXIL
14ZkMV1RPDjDuEOAzSjxuQs7VL4JpuVvehQVByAc8Z5YbVKZgFwuj0mrG+gep+wOewh9JcyKocK1
s8A30ecQjZeS4Sl92jG1OHVjpCZXmanE4jaO11yblHvLPpq8sg8Fds+E5B2nYk8ac/Y9kqH7F+Si
3ZWajaST661rnRONdRhRflfcOJHd3uls+w3PUoY6uQg7qyYXVZ3606hp5ZZE4OibRSEEZnoK6TWm
AgMQeOD5pcmc2vZ7QrMHP5K8XHyN9/Z0VMhw7X3VwD0WVFOfwPTM9eWQm2FTPTVLOl7liSXYjUdZ
/lQKFAieUNvuvjMteT9buLU8w8L3QMB6deEsjYyhlikayebwRU1vXthDoH3O4CFTCBcnGnr5mc+u
qIFhqJ3xk7gfeRxKU96oYA43mtEsjzWu88vK1JxAZ+QeqEs+XFi0TaDomEwOLOTWmOR3wLabEhBI
Th4o7t7Unm7TtGPyaQupndOy134Zonax0yY6xpAcUee3hBqQ3ueMLsJj9GjvW56XgzTT/sTMzf6u
1r1zxM1h0laXogncsoFdMEqRFGwEE32rGak4D8Sm77QEijQP4Ww8gCtghR16FiS7a/p437MnZmpZ
tOpe62EQeUnpds0G7ay7MRlOvPLKAiy31OTUwWfOX9peykukhfFNNWWoCrmtygoyMakRQamghMRR
1NX9baM12g3ZHMk2ARd/RTaK9qzKTj1Zk2puGtixLw3T+xB6dmuSX9gwQiQ/u97ObTVzlxBU4Q2j
APuoD8Q9XzD6mZ7oFJVbKmcB+GKuu6PU4+jSNmv7UWDJZ8yg9Vf12Lv7JMqYd+bMoNmvqBENfAZj
JTUpg/9fPEvhZqhb9yaVPZ2qPOQDRZa+jQpVXOtJj4SyzkkGL1hOnnpBcS+4NTdoGp3J60IMqq8h
eAiuxIjW8QJ4XBsHIQSUZk+RjgI2HlNxyCFV3aVqO37XS6zrHo3RlqoeoI1+A6ukbvfo+Ii06gxr
P7nUufhFpoo7WijF7Yy+gXFm2qS/hRYu37TWZDIimLRJWBwsI80iOnEZMwHkXBgFSG6k+ShuRzfR
f+s8hrtQGBgN9C6VIPDI6b4l5pWuA0IW9RZDZUolRdcN7rY2lFs4Azrboi4HFg4256FYQmBt1tDb
zaYl1JadWVH0QZESIXYI3UjBVN3btbKloqilT1LwvC9zqPT3c7JMRNkR66lR17nenLHKbSteaUd0
f726y5eivAEobV7OIeAZOq9qG7G9EVAsrPXCQVekqL6mz+lE34el0XhQpLkOt5giBBH+18s+aRFL
6/DQhkerosxyoxnYVdgo5nToCcaj6+zQSOMRb9hEKjAKbZZJxSfzXiNBw94veTdsrLnesV5kN/DJ
s+Qii7rsNu7hEdJamY6maS8PTNtJO0mEGqb0D7EOMf+M7msl4bkae9ygqkWTGqFehKKEOj3d2qXC
FpZNPc/FwgkDskn1HEyL0kzePMXypxyysSA+uhu+Q9Zi0QL0U9y0VedOxHNmJGzT+K42DlOJ8hZI
NMPLuSyORDDbV2xhrOu+m+RZTWYQdBpEoMM8FC0ZysTRhQ5oN3/pa3et6XMDaGFr2ASfmsW+d1iH
fccW4pbBGY3fhj+rIuDLCA8zL5vhorOs/npsBvSNeSN14hJMh3Diic4CzKXQgrqgQr260VNDu5xK
JYb7w557OuhWQouLiF+IrSQdM9wZeFSY9CfsNRp5HUnD5NkYy11KfXNUw3h5CWU23uFsNJnAL+Z4
IstiaTd1EYWub9oUWNvaReTpqXU+HOhca48WlfcTkvOZDr2pM3YwGvWFVN8l592Rh9XNVE/ZxjCz
ASTQNBsXI+EO7lM+CXnC5zhlXsxl0bfSIITHl2BEMJr2KVMvkWfX6cAJ2lImqAA9YISSvUDXvTwz
hYjnO5QEuXym7JEtUrMm3uOkyV5bIRxlV7j6EN+wlXeGXU89E+gtkeZwjwwXcAzpw0S1MMYlzZFo
Hrr0yHBuWQYylEui4v0x18VOLp32YEPTXhMAqw1nXHxD2gf4ejB5/xHhgTGPYaNAIUCWs0k7gplp
zrJcDGnIfKhlputWjGsAcZEb0XQUABmNvlOaaMYJt0BDHCnCuAdQLMajoQs7yGwt/uVofJQ9xOy6
ZQBBUjK7RZXOFJ94io+z005P7gLsepu4FnBzVlwXIRYvw+jJdaTzKyK2LzuUY0UbCXUiuaMU8BOU
qprowdkl0xCn3zg/d6WR/kimUn9pnKGFGwNJ5nuMsqnz9aYuJNP8yPlFHCwsH3wWk00LdSTKU0FT
zdKlSMZEcVpcpx0mvY2KLoN8eXsGU4t7wj3TwkQGokVOcjcAYa+vslCMoEvn1KRgMcZ6uC6MeLmI
1WH6KXiv/tarBuLYkOF8pR2srfd56kzPWq0ad3Oj4P2ucDaH+7U8s5kW0lra0s+GMjZqpZqe0KIB
Gw8Lh2C+RHO7Z2JfwiMJAZk8VC0ZwkHPQj176cAwGaOFtq7U0WqyLDq480FtNFHmw1iAULMsIb3v
LFLaRx3M8Y+4pMD39TzGXR7zau0ukpCkxAOz8+ncZQoszP/VTSA3SzmwhCeZXgXKYAyvTt+CLo7p
QN9mfenswHSlpxkUzYuWdlBqdSG+fa4O/ajqtR0HYaqLuc5GQ/xOqFyNKpG7PaQPrb2dE+0SbD/b
3eXw+VH+IbRlFgnsTjdhDRjGO0G3qNNQmbuUabwW+0K5TSDPudUVs9zauPn8UP/QuroGCXFo7E1T
4A1/q+lFn1XnLfQd3Njs2ER4n1Xh+fND/OOcuTa+c9fW+T5EH709hKnXYMAzDqHX59q+L2H+uF+I
rT+qoB0Y5wIPqzDxf/0xc/0lss/iCi1M3BgMpcegUUBBZTuBTBae2RfyYIcP+1Y/7gjTUHmbr7QK
czWt/S3nLxtbd8OkQktSh5D0aRskgi3C3pp+FnDC3C/lyB/E/RanTNNAdzioyK3VCvf3Aat6gfoW
zYYHfQJYR0yhf1HKXeJepsllRCQ4417rC/H1xyu2yp7RsGkmuBXxXruuRQw1iQpmcjHcalW/H8pu
q/ebz2+LP3Lxt6fSFXTALS6XitXPWL30f120yVYqhCTU0HUw+u3G2g3BFCgeKb1esql8iszA9ek7
+vA0ffJk/TFQfU66R6vEVwLGDxs7MIP+C4fAxyeCj6XSBkD9bVvG+9u1dsilkBYfS3Wvp/6xc77A
TfxhAHz43pxZTYPzr2J5ePu9lTyiSw3myms26/ceAnDFvubTC/IW73++N/41nwmpjz4m+M+3Rmvp
R0Ho00v16y+eoHeUG0Tvq9geT49tCd35j6/y76uhjnUO6ladIBQeEoYSUcDEk0QO667dqlfhXimO
ltdzBR5i7+7XVyf9HYPj4+HX5+6vm2EAM1uFKYcHSYjHTTvDMigP36+B6XnYzhwCvQ/htt7/RMri
EWbiXc3e6+hBPv7i8r9LWFw/CZgXjDS6ioDdYqV/+0la2u72JC2LEOjebwD7DNVTalq+hLkGPgWZ
eK14+vCitY8t/RRa0ocktb8AtnxYZjCn4OThHYPDe00pePsh1KrADeAu9Dx187oifb0X3S2kwNYf
FfVGgyXEBOqLNLc/loo3N+Z6UEfgShSAHJgGvD2oBekvb2OV2UrqXsnmqR4pIltjPLdKdZpLbdOP
1hVzXFrbpkQea3Q3k6P7LUjZsln2bRRd1tF0+/ky8a/rwafSTd4hnAxsJ28/lWzJkNJwf3lh96Oq
jaOgdDdTg1Sq6tKxej8iKkYp+weSGa4BhDFa0n9gTf/C+/LPC+IK+jwEcOia8+6C2BpD3mhCat0U
KHVNONjkgI5kQdMg22d07hCN/fz8m3+oAtbL8dch3z0SGszgqCk5pOTGN2mUCdANzGh7Oe6r+Isl
/8Oq9+5g7679ZEYI40cONiCqos5j/m2zC/38G314r3AQnizbhOKta1zMt5cSHe1MWjxhPWI2N8ya
QJyjzWYL8flhPlQDNu5vGwM467cLz+DdExzZStcpHYj9yHRu5lK8AmCnpVa0D8tiV4+fH+zDiQPu
5ZCwiAXLRh8otLffSTPl0JrExJF29U03jqn1xZf5159P5cTtz2ljRXh3+9cu0tKoQrM2L9WPjpbG
MtpffIUP54uv8Pch1o/w19qrpMqAnoVDCCRVbEXheNu+3QcdQonPT9bHG8A1BIXtSpkgNdl4dwPU
BSl/HZAvT0nETmVDEunDI4/8F0Xtx4eVw6xhwJquWzjj1i/81xequkgbusUFCq0+kntboEcpUeHg
AOif7fr/pGf/P1EBH59TinUVo9pqi8Mh9+5LjcoQd24T0bLmqJ6R9IchHDbZVJwzd9kM5fLFG+rD
5bI5nmbw/KiCX98vRUni0E5XSVYzqh8D8cr51N2WM3CLMjp+frk+HIm3IQ8QX8rlJH5ANSnrJLhM
LbCDrX3md1b7aJBMuVPdCWLScj4/2rrEvHn9UBFp5JVSxMN2wAb69qoJOcketSvrHdlixp1qvo54
rUrBhN3eFMNzOYybz4/44XZcj2gA4lLJETbM9+tR3xRFFoFI8arU8M0EFIH5O5yz//amhyTBvoT7
nXUPP+i770Urd9ZcApI8OV3BizRlSN/ri3rhH1eKYzhcK2ONjnoP+GNYXDvY8dn4KCeHRpkhL+z8
ae4fPz9h6rqavbtGfBGmsJTrmgMp5u01Gjp9dtRcYy/XKuoJv39HMkszHfJJT4/w+15DfYSJHdHP
rYcSJjCWRsmEdKOl4fTF3fnhuXPYrlrMI9ZVl2L93bI1tk3ukrRoeqkGQcxGar9z4B3d68aQH5ZO
o9ln9OUX1TvP18dTgINxtXKjTuc+fbcgN6ghB73BEhoEwTEILoPjJX+3XX9st972cPA8frncbrf8
nXfwdp132O282x0//d+/YNOUP7xbb8e/PvDrLb+P37tZ/z0/+esPn7+C9Sff9wL/fA72/DjuOVaw
/sT/fH6sv2X9res/BL+Oj+fH469jHdT80/HIj1/H9T/hcx6/eFo/3nFQfdYgY/D/9ETeu/+NntYx
Y1UUPgROZPKnJpYtoTShdf/5LffxKuuGbvHsYAhGtvzesB2R27LIDtVwxV031ANeRPNYIO6qE792
Xz8/2L++FA8pYDLDNjjuu2tb6MO4xjrZHsi4G4ziB/zViIzH06Ap+88P9fE2Ir4ddgJJ5pZFBbF+
77/eUXB4CbaMoJIVObkS4WNLPA0NQh/7w6bsfqJA+Px4H9c6HdIhweyQ6ZB2vvdTx2qm13oK23sZ
DHkUYUHyTLpUFxNAvC+W1Y8LOYdyCZ12qVdMSti3Xy1prYjssgxbIoEaB5VhA9E2M2GCK0vSY/pJ
FpQ9D7AR40dyfL9i1f45dW8XqZVwSZnBoq6vb7C3xx/MuBRTvpLyvcr7/p9dtX6NaMojn9dLdsMW
H2pQ+L+BDiNq3IR3uNp243H0eu+xDoT3+ouMyK0dzBfKF0/Nuia9/2g6G21aHuszo61X6a+rvqDQ
TO22crxeJ0qA9BSCSb543Xw8BAE3zh8khK0ZHx6YaZgzBGG9zR7VZSKNLbi5+PxWUj/0pNiO/X2I
9TH661vUqtPbqhy4dxO13FeDMgfmXPUHicDWJ5SXgFi1/JUpQ+OPZX6t96L5b2ug9RO4EDVWNBP7
43efoMjDMDYGPgFY79gHbnKqrIoqb37O7eaLa/aPRQEzsgkGin4sW/F32wkcGTNjE7ZG8PwDaPnC
vSwKqq32//M467v3r7MqoQMSR8BxUBgEo0qI7kIEueM3+RfFwr/uEPIj/4B2eX2Kd89HE+ZZ1Kuo
XppKPYP4/wlN/Ivv8o/VBmMz5Y5KC2W91d9+l5GUgTAhfcGTCH+9VicXh0x1LzabL+52dT37b58o
LsxfR3p3J0wgBBzi/2yvN3A4JjcLN178u1MMFOOFr0h6wv1Li86fXJovHoN/LOEc2uT9xyCAv3n3
JdMe3gESRpYV9T6JrpFaGGLftDejthMIGYzkVA0XYtrVeILlbSxPCKt6d2vCSK9evvgs/z7h//NZ
3p0GI+0S0FecBj7LXO2i7qoiNgUmjG6eMHxb5i6Z7vLwGKYDgpSNlW3n+YvS6B+3FZWhpaHotbi5
3lcE6mDplSU5HbUUKtO1mvc1erXPv+g/HkYLrCAI2/UGRpP+9sbqEeTDnmBehtfwVavMLV6J35iU
N40V//eHWlFyOsuMxt5nJdf9/Tw20dgYdaZbHgP5pyGZzzA9j2hrfxKG/dWi/fHysUMAOcewh7eC
/X6upIxa08BQ4i7WlV3TOD/1TIPq4H77b88eh2FDDPqXdUz9U97/tcTMA6LM2eQwdjec4qlA7YP7
g5R5eg9fdBP/9RZed/qML5AEsWVdb5e/juUaSgteOqY5RzuBZDMmrAcSiZTxKe/qJt1CqGXHxSTS
eTL0bkoRVwDnpTOQjbPPxCM5YIq3HnMgGPZlKOvxN6Q7dzlh88J7ZCOEKAIiXdjsdAvD2y3Khfx1
DrGRBtaSmI8apvQbIXP3gluGuKZ6GIf7OpZYBkHAlvR3/zdp57UjtxGt6yciwBxuyU6TNRppgm4I
aUZizplPfz7O3rC72dxNyAe2AQuGe7GqVq1a8f/zNN6rCjjivCJB+R0GKe9bFdThG4Xj+ipM++a3
a4T1FfNhfbhiIM/1eCp7/OsIzO5rPbZdxyAhfBeeEG+SqPecMBO7wwh8xLbKxP7b5ZP/LEyd2kmq
3LKEY0aeyqBKdnocWUrjdmOmFgCZuq0r+XUeRZANdKCe0NEETBR9Vd8A2fiqhj2sf8wmZekNNKUb
g6kXSQ4fL3/PuVuvU3AESAD+XbIm2uxRtcoxjKGOcG0pVb+C9smUcgkeQXUIR//VHKUV7/fcNrFu
hnwoahG3oZKnq/eiXBfkBlaGArbw27Ay/nRjPa6o/NklpnA0BSqmpYAbqc/XVPR12oRQYDDVY22k
5nqs0VNz+FvNmUmZmaUBiKyxDZHSAv9bUo9owCYBcxfgphUDeP6+fRY6gXhjUXiSMx3V8nhQioBG
0QRyR4tSi/lRBMAhFvdheGXIK17JuUZMWS0oY1BP7O2n03lkL4gxFXooa+yFOQIl6D7Sy2NLTXsH
PqytgMV+WQEXLiA7woWgxEk+zZw05kicqAMPIlWWSW5Lsv1mqyndzhjB8UlXBJ1pBXC7U0lNJCsz
FVdmLxa1UzfzaGO11fZnkImMxRg7QclW7vf57iEFigyQBLC2pCNPlxPloBr0gQ9fcSW913m6d0ED
6AWDqcWyg1SoMveX929pWTCUT0DCxFo8x6cCxyYdWgFoQcfIvsEqe+8HBniXa5t3XpOiRGqoU36H
rBa5wdnFjeW+TDIB2qmb18SObG9Kmry/OFvncSWbJJ2bCIt6m0pih+kGBVmnC/LxNkBUn0jN9uWG
9M1+fwtLg01m5fLGfe7MqSU+FTTTPDiRQGcMwJtiuuKz9l1S/4YldqvwJ4VFTv8k/HXz+rq5s7Z3
Dzv7qp8Wvv/yrtq3ql1sIJbaatt3+wtzvzZ9IvbLfvvkHB4/Pm7W0pfnF+X0c2cnwMQmrE0e+yIY
begEIFbvUykHu8eLvhpaJ614keeKPIkD2JqkDwVyZfZO0S8LJhItc1C59Ne0EO9EKB5NYHoAwd/x
ZK4c+7kaU7ohSaCQPCUzIs/EATaTMlzuB9BkNddVAQNgNHQ3uSyslCTOcyKny5pZAUjLjNosWJZv
AjDqvjJ6sI0q3vumh42DQF2DJVP3tc1lZTtbHo0cU62F3h56VrS5uzx6aqWYfRE5XjY6OqkWLdLh
Z3v4eykW69OJjmmLUabFH9lS2fUtkry0wXXVrTZhdowRc6Mr9+bsfk5tGZAMQK6AOaAicSqkiIpc
VNJuYpdsDhoTApjCw1+vgyXo6ALWWmeE9VQEVLqNEpesY3TbZyavdxXlFTE2/l7neN6IKyDjoZdM
ma1EBS22AOJ8otIDcHmCyBVvo/j18lomxZ1ZmRMhMzeBge5hiAmKnD5gzySPIaUqdkDSc0ZCjNj9
A63202WRC7G4RXMcHhZmVIUrZ7Z/bZB3DA700CjIwaPfyTuVYee+FN8lyXvso5bJHvGFgRoKBMUm
UKMVDTkzHRZKLoIkDtWRRMvATA0bgGHidoLp6MS2sOvOeIf1QftZKI3kSLQGTJw7w/fLa164YFws
ms9AqKWIas6W3HcMa4Y6fH5lCLivroHshxcbbL2OS31ZlHyWdmN9uGFIg2aLquj0LUfXzA/hGm8r
KXAGbwfmFURNDESNz24MIlz03MQ9o0u3TGrf+PG01U5Cf3q/hyp3l0fildDcl+5vw7jSuhXnWl64
mjTLqECdAqrHR842YSyHLipUPYCNBHwJ8sohXpSVVszn0DGe3EVDFugOsyKMrEES3tSHLJO1L34s
C1sxKBv3kASm51+XvAyDje+nbBgvkB87ZhnaTdkOOUguQi/cmMCPqo4EsYrggN1DHFgkhfLaGPBn
7ugJgcnt8p6fqzQGdMpiSSJw9NOFOt3zEsy8aEgjcK4ZGgPaYqKU1q/EFHbHnSGDF9eAn1hu/XRF
8IJeIVcl/hYN2rLOko4FDF1CznQF8/SOEmmbDNYEz5C2l9cnT7bmxEywPt4G0tH4whLu8On69Kq3
tKSEZ7eNOazcJ/5+tMzvKtBv4ACQqqqDbeFeK96+zZ7BAOjNpxIUzvZnnt+oU9f+tm8eSCRc/qwF
hcIvpx9tulSU8Ge7zgB8oQWMpzE/vWfYkhH5yrks4TyHPS38SMT0CUeXqekLUqQVIvJ3ir+AoAJJ
014Pr92v/m0t4bpgmDSyx+gPg4mAU8xsMQTFfRFnyIIH1h4YC6sealkFGGNTrRWCl/SG+FOESI2Y
g+7C02V5hq574B3whHn5gWFmCOu1KyBTV7bvzCnk5/GZSI+hnrzJZ+6M3MJ0V0IkT3r8loTVuMk7
N4d+qBUPUuDpKy/zojwK3LyaFJXOHv+oHFup0mnqt/z4Wq7fvEAGtWwnqitB6ML20fdHRwD9PDwk
c38piBnYBXmTdQ3FPS/WO9iGe0h6vl3WvqXlTMVroidIWGgnPz0l7ODo4zqHThz+kLQPSEt15SP3
V1yAZSmahG0mjWnOu20C5nj8JpBDKL2u6vEDSnJwer8E7cflxSztGabKoOOGGBen5nQxYVzj3LpW
4IR40nsh0BIALdUAKpYgzFZSLEv26rMXCm+d0P3sDQwpB0P0Ci+z7HfiM6hoFgwZfig99oPICNLA
BBRY2LDg/KrSztiljMB8jwFLuE2YUjO+AA+UJ9huIuU9nTUiIzFi5X5AUtN/G30vfjeMSjsAAcaQ
1tCaxpsaZtLPv98vssoirooIzaE+K48WDe9UByWp06jDxvUZ1bSyg+Vam8tilk7/WMzMy0xlN6KG
hhiGOYCqOni16GhRBMjI838QpFJq1GkJpBNqZgsstQBNVsXfbxKDFsW0V9UXyYyKryRtlPdR93EM
Lktc0DjaaMilYH9oQpk7euBmS4OZw3hs6NGVwByZCpaNWwf7y2LOXOgp08bzg+VmeVi8U8VWShmK
29qPHVctGdgFhYTy4PVggXcNCfcmL+pN0/z5LzJpLKHTn3B0/u7XbukOnoFMEIm3QYvaQlr/WGYE
jckXcPsuS1t4mGBXmGIRCpxT1eZ0hZSiNTDrAMxUoIKBjuIqaY2N3vwJatprjXZ3WdrSsZFZwTs3
ycZC/HMqrXBN5oI0RvG80byeKFAkU9vK1YqJWNB7ijUSGRySy0RXszU1WhdBmAMkBjyG+ymJECa5
3QE2AuLrymuxsH3oO2EvtRts7FxBKitUMCh96JBbB/NBbIU7jMgvGK5qZsrFdNtRQ1rJjyws7386
TUnlk8n/dFiP/BbBNYWCNCrjbR1470XnJCJ8a2ZycLtkJWexJmrmtpgjtZEiIvEbZc85sBpMNDLH
+eqrK5ZqQS9OljS7Z/Bu1JqSIofhwI1XVVujDg7N+NfUD/RSwy5Bho9cBfHhzE6JgViqJZOt7Jy5
aaTy3gXgC4jnFS1X0eKZR61axAo6k1sYjolf7dixVNoyC8NmwjsJXzq9JMB/+utrNLXWmCQOqK/R
h3EqIHfzyNezJnIAy+OmJrsMsEOmIv9euadWPwZ0eGWp0cxuqwhJgC/AcuoAXHdLQY1eBECd0w86
e4BiGP6DST++tZMuHql1oIKKYOncWqW0vsXgh8R2ro3DptSH8sfl/Vs4IAwE5kFhUezhbP+CNgv4
EkSB/HplDsYDgIMrdnVNxGw1g+a3Xu4iosx76+volSFpRc/7enkhC/fzZCEzTfMHRkdGaO1AjxLs
EdujUsH4qghrsdKCmUPO1AtM9xjF95m3CiKbOKbMCYI6qD5NTTet5R5G2QeSO7pTYLBc0YWld/dI
njFzkAYTpDPPzXgDc8bcq9LPnKz14O+UizfXhRUg8PZ+Fq3c20WpE98ciWcCm3nM2cWeVnlBETtj
Fl9TF8rj3zLzSExcJorkNOaKuKUAFOflX3mTDh1pvNylBiiTyAP7HJLWwRaA2pRUEXDxp057SMgT
awDLhdvLSnPewotXcyx3pv6qBEwXhEExpa5xDzyWWjwOChid+5rV0jqSVYMDyN2uqa5gVLgsfFGT
jtY8uxc6PKfAbyCbqhKaA76r2AtfhtiDiqhjzjv5+8T0yVpnN0TtQW32s2mt8q0nAXFdgaMLtMTl
VS3ew6NVTZp1dJJwjngNpGdg21jgx2v1j65qGJ30QnpU12iFzgti0/GRYWUqk/wFLbinwuI69tpK
JZVbawCJ+w2wi4XxDnEYWBTut/CQNbYKHCVIR4p4JYJjGP50dd1pvdc2W7E/C6qE80hHCX0rikGN
YWYYRBPMjtjtNLsrLeVrOkriVD3RbnptLGnOBamwgVDPiVyZVwT4tW3TuI0dTrwSlRKY/+WwTUud
atV0uM7fxVampa3Ja3JUQfU7MUHxaYAgiU1v5WFcPO4jOTMlVkBuJdXMCcCnuulG2RFq4LHGH8AN
rxjCxWeE8QsqVPQTUIY/PWuvwNMD2JHrIgyWrWTgWMI+sSJkuu8zf4VYihFcjYbkhbYtRewTWDuA
qwYlz/TyWy12b5vafP77S0JIA1Utw3ekwGZrMfJW8Knmow2hnn7TxSG+KgEUvvVlS3nWkujlsril
xK1ukWyjy4nY5kw3/XbCtA0GMLbB72/rK9IgWfumE8wN140AArRxF3ebyt1dljup/NluwofHxeDM
mHk/PbIMvqW28UTeSiG4BdpP3UfVINoitNhfzPraj5/7JgOAe7UBcPrhU8H0wkokqWVSCkR0M8GF
NQ51oMA75IGgDjpmbdwKfv8qVAr4X2Ta7aQxX2CTGF/qLh82dTioThUFXz1F+dFJ3rNiltG9oA/j
PmIYF+Qe6giXt+Zcm/k+doY+JF53cZ5biwWxEqZ5R7tQvtX5S5e+Xv798wf89PdnZjhNKmh3fIm8
qrSPhGdDBivzMU72mrnJvbWB5fNbcypsZvrUMFWB72QxbrwRPR9caRABQaW7vKQlCwuXPH8ToZOS
nDePyFXdUvAiV8zQgq0az1r0Q1G+C2lvF9ptJH8vupuq3YH/KUerrRcL5zXleOlGnKbUSeydqnJq
tFlcKLVmy9KbFG1id4JNBzr7j6E5NMyUFYjNWre1uu9uVO1c6261rvwJATBTaj6BNpNptImmgJlS
CwCym32LUgN9sgVzLAKnsQiua5XeecY/hIcGFPc25BrrDtyFTprtenk7NjBNbDr1i5w7lX8o8MAH
F+aUDg6nfQsCRf/UgRUlTtgakVNo/q4zVWdwAcoOn9TyMMB22pulnVY/manbRMJdnf9I1N9V+WSZ
D6q1Dwdx79H5QoIxTp4a4zpN14K8BfdwMiH/Ln2mzUFgwHYds3RwU0AOhayBEAy+NV8FlWBDd+1m
CL9qQIpd1riFS3QidnboYd8LQtwhth12TUfxln18IgeHsnm3pNhWXKdzc3mySmXm6sMNEJmVh7gM
GOka/Bgxvo56cMdaR5Zgyxs+RCCGLy9x4eoeL3Fefg/yugUstdVATdIdLwdJn7bTAD6sy2Jk+dwi
I8cgYCKEnkZ8Tu+POwxgSDXIGcbeAcqYOe6nNP5taddS82gYgg0/wxgB4/jSlRH4ZDtZ+SBtYXea
Dl5kZwsUvnLlruv3FQidgpCvOOOfT+757fr3AycDcOS3ugljOsBWsxEAttXmdQiGd6omiOPOAxrW
/I4HyZ7Ayw3vyxj8yHLanxO7hpIn7S1nCEAdtB6ZZGHE5MFsPbs07uVKX0mXn3euAk5z7GXOjAB5
SHEYKvbRG+WNYDhW9D3wr2DllelHCoGkVI2vJiVYMulW8UI9tuk/gKFa2a1FrTnydWf3UYamyIhc
vkJkcEJ1PwraBlNoES4rzYJ7z2IhAbdMGqcZQpsvVrTGHLxizY6LR1jh/PJKUWO4IRLbsDaN9Wpk
byIbTmTMPz+1Hsx7660r6R/5dvlLPm3rmXYcfclswczTKIpS8SVVO4KfeWhox0yjiZji2oJkBUh5
CThPQX4Qq6+iuPPG+374rgqQfYeHhgJkGA623FyX1K8rc5totRMCe9mrNRNvr4A2Emvm+8vfvOD0
Tbs3TZbrjH6d9beD+9cZEF5rNHW+ujI8a2+C4ttlpe57+gbcdnRq+gnospfqldu+qB4c2QR0BC7Q
/KUCbFDP2mDUICWDKKqp4WlPhPYD1PF4RUXOw49pjf9Kmp2LZ7ogu5dIouJHYMCMi7+DjuNKb/SV
Na1Jmr0FcsKhuRGSPEXcuDyVY0oZIv6iNitO82eX3bmu/bOm+TMA+LhpDD5mJygmhnkAfvnX+Dpv
wMkNHhsh3MrYJk9yRuFeEveycu0FN6qFG/IcW69K/myYI3/40Q13pN0ZIH9IrcQJi20GJxwUD9bj
iqItHveUQWTQjlTv5zU+Mp26ErtUCvlgXXDve5/ZwtIAFh2297pXdpGs7npxJJNjbIAp/hG572UJ
SSjchvvRauG9Xxu5XNb8ow+a2Y3RV4ueFlrNTvVxlw25I4kgo1m3lS87kJaR0bmpxC9drdtG8Pfv
KS0k09wK+wGM0ExNEjkRuiDBUMBSRL5KuHPbeFvH+UrhY2mJyDEo+U0tgGctzkIV0d9vYIF7TQgd
AfYjG6ZYOGEGcMqBUBZ2/L/u3mW0FTBdnrQkGigOt2b8XxY8NTyRg8FMzytMbsGAXkolGnac8Co2
ul0wptusXmuCOe9IxucnmfGPnJkDAVXNEPoJckJoMHpP2WSW9KzU+kbuM8fKtCfX665A7761AOIH
7+9R76SHQFV3WhutFNWWN//oW2a+QhNZQLVqHHIzJTu0PVyKon6XAcsDlLrSOaWYXEMt2yQrN236
3Zll0MA9QTImj16gmV7HlDqkYJIbhdeA4TtWvVINWF7ZkYSZPZVaiJrFlF1OrHvPeOmVqyo5RN2L
0j8m2TXda6p822UrKrTk3p+sa3ZpqM17PvzW+F7Gd2l8cQV3H4vXQvqlhN+ppouC3pa1dNKC0aJl
Ymo70BnZpwR76u9pNVGrPrBSVedeuOohgV0hS62VoHXasLMjOxIz29ASerPBmMRAKujk3d6HEzAF
qPNrxiwdIPorpni6BZfEzXYSL1sG25RXKsq+SMlOCO9oGg+83zDekWkAcZ+X0cnSD0mVGBpc8Tgu
bylgsqdbGodJLNUxZlepfNCIxQdYFu7a2Fy5BWtipFMxcIuS44pZY659reqHUH8d3a+X93Hxov1z
akzGnIrIAtEXm55Ti0bBFjuoFIQVCWuLmJmzKKtFsE+Q0Pj+XukJLnvveqK2ubyQSYvn+kBXGr12
DB5OvcinC/EKEA1MkSOpSgWkbRj+zDupqGlsvBH0tT64JS8ZH2DqNCBJogCYOJMGA45WhZwMHGbt
8Efz5UNaH4qsd/QQDgzrQRxBkevxSYyYQdK9aFR7s3+yGhgyPyz1XlQ+MuNDUGAU/mLV6abKso3a
3QjGT1MvnaiWV3y6JXN38sGT03fkuUzciDGU0DwqkVw9yOFABiSr3xWLmVb+Q0RzdhI8Q4GQ3vjD
GDhCJz6YfhOvfcfCtcUG4TdM0TGtmLNjMppMciFb0uy6z5Otb1rFBoIq8VZywYhogSOz47TrHNUK
n/w4AUC6G5mYCTSZp55GNslYuwBLJpkhM0sk9JqaUz537mhnBA6tNGpFs8f4zYpFW0tfgcu2jeK7
bl4VfeUYxpOgCn+vrifnMdsHUmzEt8AJ235BCkTWa5Fgq2mvInAIAT9qcwg/wjWogckmzu7IidCZ
ifYS2YRUGaHJuE1JoXXpYJdBuqU/zGnAnRWV76axCmU6WakzqfjKn9k8GbCsU9VTs15J9Z6bqXWl
XV2HMdDTAh2dG/M+Nh7Sofyj6snXUheuLluEpSwquvaPYHNmpb1WiWN2eQqqvzXdmyT/+YQkNr9l
5VUdMqsyAkx7U8CU2Wgrj+GC0TtR89lO+3JTkcBEtA4aQdK+dYzGtOmKZV3oijRPpMx3VteL1h2Q
EvLEtlBABcMzQ/G8thvF/FkCK+6nNjlSIwMdX3TGCD6IFNLc4SkP6w0g9Fn9KltkSmN7HF9Xdn/5
2KeC/jQNbs3zbVWa5kk+cNOz5ns/3MTKlRLvWsZeekgKB3ovbxLVAUXzstil9Bt78q9Y+VTbopE5
FyslkOwskokTA7FPTBlsa0aHympjAnyeuT/bEBy6kkFoqkGGQ/eoDYVFLHwFe182HHAdQ9KQtXlT
rX3fdPBnl4GRM1wxUHDpOD79vIxB4cIX2BVd7TYT8XZUt7bVfHGNqyp6G8YVFZHW5M0UUci8GL4h
tiMM+gM5HCnobF/a5TnUttdB/r01nzTtDp4Ov29IPd7BHmWH3u+w3wTSo56v4nZM239p/TOV1Uc9
kdpwOh7tNW3GqzIed9Bs203wXRacqHkeVJlkyrdi4ItWbO7/Yer/2fx5hwnYelovgc5DVrXGp7qN
3Xynu3cuha+E8Cn/sHxAUVayHHNTALgDs830NPK8MFQyH7XIZNNsfcWvnAJiFFcvHE15qaO1wZH5
Oc+lzN73uExVMeqRIobvlbStmk3hvwO6PsDqF66hGJx5E3NpMy3WBMZzwXeqQBGoIBxztPoLUPtB
22yaauPDZqXlO6N+Dry15PXaZs7UWW4KUdBo6oShcw/jaR//7v8a63u+uJmKgnWXSZAfVI4lQ1/9
2iVXybg3iWVKQ96N+kp+Y/q14wsxk/Y5/XXkfmhDGTTweVcwL22FBsqyjZh+CG54NcJdPFg3vbBf
sZBzwzyXOIsqchNij6Dk8OKrCXL5Gsya/La+sbaxHdxVuxDcHufrsPse79vrzqYItxIEz0OOufyZ
hdasEXK2iBXDegDlouHU6cqVm9TvfE+BIGOo+xNF7tTIto1A04MMirWZPTf+lWHd1MWzH2+NNcjZ
NUHTUo8Pr8d7TFwE5QPErh+jeJ1S8+k2DUQ3l09tur+XljRdjCNJektHU68iSczeM0i1IGsoALDM
VvyW5bMBxoI2UyC25l2sQ8iIUaxHlRNS50ho8TPVlQd62VD9K2F2gwfRl2EcmfAkYFwdgglJH6Y1
Q71tM8GmGW9TdcZKrudzAPV88/6VObvRpub7ViEiM0iLl0g2YGuL02JLP6i/i8W+dslm0aJuB2E0
vAWNmjhRlRQ3emwIUD0FgvJLbsbqvekz4bYkfXMrdn3+Q2VG4Cu8TeodVVuyDCb8zgdgIqGSy/WS
EcHa/AO2svvcDOLwC1wY38mLXt0MER6KM9TwFUS65zGhYbi7hF7ozDZzK7ozWq+9I5PiXQWi3j+H
dX1XgX4oUzlR+01hKcF7aw75lRlZ2mE0KvW3LzIiBY81bKG6oG1DpX8ScyPZR4X2pPSCdVCZu9yW
QvAls4I1N3vxDjDXQv8kaMW0p59qppDKRsk4feV40hvw3APs6wCSqtEt7PKX78DZ+/1pOY5ETZ9y
fAnKzjLh+8Qyh/KVLhBom4fcehNUoGoMiB9zW1QhsHQui12y0HRhTGPbQERClnEqtWi6UEhV7sQA
ZFBZxTsGQ51uwr3T0r1P2WtImOirxZfLYpf2FcRR2r0nuA3AcU/FpnTcNoMZV45bcdmNxxa4aRSk
+hXScyFKa3gPSy/rsbiZKXN9QxOAT6ycSHzs4mpbmd/D+m/bDKYDPBYys2JGaVpj1iLEy34zthXQ
ohU/FqVkx9mN7K5haJ8FgJ/ieAKABJ9GXedIbUE8djRi57AZRLTquD872nuBqAUiPOq+Ndw/BjYs
YmDYIm1X+nX5/BY31FQYSGEIFP2ZnV8sqHloZjX5A/mDrn4noAWrWLFsS8YU1JJ/ZMwOrUiAEYh6
uNAjAHeDcd958saAJCB9k5sPtVrJuS6viOlFRvxpB58H8qYCo6EGaZSTKrCq+sZW/dVr2Yo/tPQC
maRi/lfIPGiPOlVUhSjDXc6qZz/Vdmlpbf/LyfwrYuYA6fkIcYDAOqAKJQUFOtRQO/rafOT/4ST/
8+rMVzK4o1HqFa9O6m2FfK/2UCOFDe7/ayHalnA7Zt8NOr3btUu2dEzTA/6/b7g5W146+JLcZLgK
KYzrEt2dLiYRWNa/38RjKTMvTjDidMwirGIxbDWtocq+893fl2UsbyGoslP/IHdk3tvrFZYapQNC
mvDJG/di933U9hGhuevtkwA+sF+l/52I9rLYpVvFANk/UmcvmirIWQUcyGR5fwbFcyBBzdreCBC0
RU+RlqxIWzyuI2mzRy02AnoaFKQJwlugvKsASIyrL+eiz38kZPaGDX0WQjmHkDB/dJsH2brvRfoV
suvB31Qe2aHM6Wh5y4WVt3PpEQNG/h/nYFr80Yud+2BzjDUvtlG6+7GHSDfw75vOuy+N4adRJf/B
8Z9gwelqxuQqc4NvKbUVBJRNnVZ6ruEdA8MuGMMNyXrbgET379XkWNhMTZRaGeUsQpjVPrn6F4mO
tU77ZcbZRjOu/Pov29ynt4x9ZE4FVwCbP7vVLsxvhis1laPI8DkapR322jaNfl1e0/TNc0/5WMrs
VodiqNGyzKOVWfduVBNn7CP5SxiviFlyqY7FzN7GpuvHQR0R443pIa7VfdU2dqmYIJaQ/SEFnfYP
olSvHNjSTTuWOnstrcj1rI4eHceT36zmj1xfy9a3/7/9m+l7AEVJxUACBqvuY5jLB9/OIbqlDemm
kr5elrW4HGOiMCDFSgf1zHCkRpzU0OHBDYQmgNV23anaG2x+9mUxiyphAcYxPfkM1s7E5HUWDnTw
V45G6AYQiPUFiNc/ipftk77fX5a1YC6oEgDFxCMPGcS8xaIMA7VIo7J0NPPwIJe507X3SrBWhJrO
eabkJ1JmFzcd1IwKVAWja3nIx9ou19yyBfVGAOldIPIMYIJm6j3oQzBELgK0qIJOFvB1Sd1lzbex
pI/QFd79KrEr010ZUFl4thgEkEE1BPmLcaHZQVmuryteWZcQteI1ia7d6+qjAbZLmN7Wt7kWPl4+
rAXFOJE3f1M8IDFdAXlCC00cpGHZIU6uxlVsk7OGGEzfiaBZ+J76ug5BFYKk4ipXrzTZqXXmK7aR
9UwXjkzyPo4OfbjXxsYGKJggcFy5AwtX7fgL5oljAiN4omW+YBjuYtqVZfMQpYfL27kU3Z4ImVn4
xGuIjqbzi4Rh6/aJo4aWDR36bUVTW2SE2wZr4kvdU0bIs7LA/0O4BQca8CcA5MzuRDQa49DJDcj0
OI3AWQHHuYuDl1R9ggXMpjpBLdwO17C0Fy+K9a/UmcqCdCRDPtWWjtHsoJ5LZfCIqp0I9kpm50m0
A/Dj8iYvH+S/Amc627lKmggjyyyru8J8sHqK9CsBzOJWgkMgTbCVTILPe3kH1XBzL+9QVzGo73vL
7zdiMbhbiKAhQ7DS3AZNu7EtX4ZBXR2p3KmZ8h/WSWcL7XlggzKjOHuHEh1o2KhjHM8jvHU9iAbH
e39t+GjJWh8LmemMEDOZNAJH66SF5/TRawwAOuSNhtOV+8vH9gkmMjfZx6JmilKLVlm6MevR+63H
0Ef+GGgvfv7U13sLtrou38bRnR//gjB5bA5MtY1w4gTU8t4uf8iSzTv+jpn+1AHTWHHJdwgJfZ3K
cyoOG3xrO7T6lRu5pKmMABFqaxPVwTx9EFE20vwCqgigh50BKBfKY3m2u7wcaXE9R1JmLpFv5X6s
xkgJtWQjwTs5/DLF61a88Yu9q920RrJz5dsgupMMp2/etOiPO/5imvbyZ0y7dna6R18x01Zw3sSu
BprBUYKtARFTlzlNQYsItCV6Sd6y/i+3g8YAgCVV4FbmlFMM2rqxAJWFM45WvokrjfqOIf/U4Chb
OUVlydegbRvIIsQonONpABSHhR/lE+MH/SWbYttvaFCyBzBgo3sKrVewam27bXDdhHb8hxGkXXAb
vvzOt8mDfB9spD2P2Uvs+Lfi4W/HYaZH9ejD5r3XetnR+NDxYYX5FLk+UMtX0RpA6JKBkCHSwg4C
XMg05uniR6Ub4jhVSicpnwsRGxEe6uFaG7eSvFZYXtrnY1GToh8FmsFgSf2osJy62orULSL5b8Ed
pg07ljAzQUlRx100IiFLBruSCjtaqyYtvhzHImbWhSmsJFBbRAThlVbe+Oq2S3764iFUt41w7Va3
Ur9S71myMjKsOUBvT5hK87eqKdNkCKVJC9QdtOpFcGutifisYM5vNwxvRORwedJhONMC2r2IHIDM
cegxu6521d6yNtV7sH8ZNs0utxOobd2J/BXyyeqQbYWV93jJxB2Ln2mGAFkA80zTpualI2Kn8YwN
9ToY/4scfH1ThBIQFsqZ02/qnRhWAcsc+odA30AEr2cPmvx02VQuHtiRlJnBFmWhm5DyMNihyBTC
QfcYdlwbzPhE7pwfGeSW8L3RqELPwmwtnRw30xgoqQ0zuRfEfclsnvnses/NaCtadhNZXxLkq+bO
irfW2k1bEi8zyjzBcRNCQZhwepnjQfd8KRsqR+4fKvpkeuPR8F+0/l1OvwmF7Y+bSr8Gg7JRHqB7
u7zBC4ZkSh/REUifCGBzs2teGcSfIMdXtLYLH2ZegEykrVFVLcmQGSrTGBUHq21O+9FEbVUPFqy+
MGXktjRoO82IVqKzhTeVNliy6LgOVB/mXd9iJ+lRCUWlo8HFMQbbcVTt0vzTBNuqL+1gDddk4Zad
iJuZLt0fEjEYESd0YLIJJjAfvV22+PRaf7h8Qp9P00w7ZeDZAFIExgf2lNmb6ptqW7pWXDvddWYz
xeu4m8zWfDvaNNfZnulA+LS3v8xNYWtfW8e3DYfB9s17soluFUe0jbc17KelvT76oPlbKlix2o0q
H0TTrxz8Hgx/g8n2y9hu4UYuh5VAfykgZgMmpmgeJY3xiNP70Xpaphop8iTJtmyBIRDAd5336tU/
WJH91iV2BpfdGlbTGXM7wk7EzmyPXLakJyvEPifbXrS9wm72TKTY7pX6JbgdD9auvWFg2ba21g9S
9In907r6WR1cz1Zsb1f9us/GTb0bHHd7WSGWvFg+zGBCiNBVoS37dD+8OhCpVfJh7ndhl996m/q9
KWxz4956WwmkFJs2Vye5WgOAWbrGx2LlU7GuFwvSqCDWqxRbUlrbfLm8sLNR3f/Z8X8XNjtoRey0
tjCQ0L+3G+WgboP77D58rb4HjvukkQO2vSf1NcedpB1hc+1vI/vP/+cnzA49ySPNi72kdgansptt
/Uu6VTfZ9y/J3ftbfqftuxfX4aSFDbx7m+HGdFbkT2d3ftn/3YKZ92DJnkdtlS0QDnf9Q/KH9s2D
ph/Mq/fXbE/jnpvawg9m1Z+svfE42B+XxS8FnieqNfMe+pI+IjVg+drDg+no+/aXtOnhF/Qe3yUn
d+qt4pS9vVJoPZt9/jx36Dzgv4CkgJzeqWZZUR7kyRjVTuNuq3wHrjrZcRBudPCgHbG+E7xrSodi
6Ji1I/4I/G2/VghYfIMndB+ozmhUPYN3HXIj142OfR+hcY2V2o5AvcAoO2qxV5SrzHowKxs+OTtJ
70fzPl+Lf5ceFGBcJibHiXF1/kYKvTxmaoN8gIXMkOniq9TyyAc/Xz7gNTGzO9wxpCBXIufrAtwy
FtmtLOnvQul/lWp3xdc+Gxr5PFU6k8FnY0AFRuzTU/VTv5a0SZesB9epN/7efTS38VX/zfwm7ZVD
e9N/Fe7SP0/aB17HjqdkV20Gu3eql7VbtWwxjz5ltuwyrIwOBqraiQaubUsMTGgKZbbD4EwP/IMj
2+1e3I3XxtXl/V6KcSafB4QRCcR+khenm9APkghYS8gm1ACOGf0ecBinLjnaPhmZeB8eSLD+rGsF
iNBuxZgsGWxS4xDycLWAepv5drFQKgXgdbUjezT9/m7XZkkWnHP4nyavhCtDMDX7fXHQrA46Mn7f
H4YeXPXM8Ha95MXMwidesfLsTb82s4zwLuDfkTWGp3uO8wxWmJ8aIjXdpIrtWrCeitJ0Ai22zeBH
m68hjE8m55K0mSEsXakEYnzqvUo9J43vktJxXWOT6V+jrrKj6k5VVlRlWSKJFzrl/x9nX7bcOK5s
+0WM4Dy8cpJkSbZlu2yXXxg1mfNMECS//i74nNMlQbxCdLtqV3d0RewkgEQikVi5FnuM5zwFmB29
ynsEPCstgr7DPVF/yyAKRUrtmZLPIoq9MRc9qq3lVkxNCbklHluB9+KO3EzPxsE0AA5RBq83QGwR
u6paQVk7kOlOLUAxAzkNCY/mPwxSu12+azVBfruyrhdexKXSWdz2czvBi4ph2FUdVCR7LZjtEW1Q
ujsn329vyNU9AZcF2hO0ooB8Xu7H3lJiSmg94ChJAU3sD5NcCG7Ga3OqomGaicSgyofK+KWNOKtn
WdaawavrGZrAtQuGaMgn2EEe1fuxqu4iGqP5IN1aHUgAevRtKgWKyJoH8U1REF4L+MC2WnjPBM/y
1ducOpaxNpJu8CrJDpppQKsZOlHmYjNF0xYa52FVFaFFn5XaBMeutinIvKtUxW3txu2M7IBuQC+R
6h0BTQ6JPrLqR47HSoOAUzYvjnNqg8FlKPBwbgmC12rkRL8h7j2aAWJqvo6S62oixTK+XGnfLXpQ
HFcdvjf2hiSPRuNO1d5E7/9t51hD0DEiqH9scrvejIxOlnvYjBn9K1AHlSZ5MQ1KTQrl+mFyjkpR
oH8F6MSQ/Iey8IVxzm2SIlKnbIZxQqVvQ49OcPulV4YgK0p3AiWUPv8UDHdt650Pl996lW3008CG
2wBriRpfUn3PUZA2dd+MTZe2vtZtZTA8ajrKLoNbyJtUQjT8Q+e95fwRfA0LNVzIvRg/C5BnNU28
ixWxPOFrLHQCOtPhCzFsgAYgWKI8sKLHtnqXQWJU5W9t8UeynwX2WX/clX0Ub8FJrut4jOdCoZEr
XYtONsy/+tIhy9WTV1RfVHVnmOhrDZ0cWEPR2/zaVdo6s8ldN/RUUZpJHxF7i+dkDEHnOEum62jh
ODVuHQsi00rwuwj2nLVkppoUOzjUNKt+r3p0RTmD2glCzopTXRjhzjE9pVIMgkCgz8d4F8epZxqn
DuT4eEkKB/0/gNdgDc9+TJCHuQ/nNNlgldOCU9NJ5cBSF89O35Q0fRlqO5wzJAhKs7vtJ+z7OTc5
t2hwbZZI25RsJAyxCTxvoxbbCCoKefEfKvwwA/yOjqwHbbpcNJBAxU7rDGBeCVcyt5GWD1n+cXsk
K853YYLb/pGqNVRl2FM5q7YojLrmBAlnTwEb3AStOFV6v21v1TNA4wcNDRMvxXwdR5tSAMjqFkOq
3FHSwj566NKNDTbsavZvm1o7g8H2/9cW5+pj5cyg7oMta6nlx3lojk5qnsjibJoR6GhNlZ5VPe1d
BRVld+qL+TFCvScATd4dKcrsYbDL8pvgm1YC3MU3cTvDGRs6Oim+KSqzV63uP0q5uS+K/FdEX0s8
AOZR5FNQZBh55i46Olej+JdqxqKYs5ISOA7KsbjtgmsRNNCXW6aJNcDEW0DrwCBJ2x9k8J38rQT5
mmC4bOvxG+XcDnf/Qx2jjeQemkaDD3qoOEi3ETqFPARW19j8kI6z3z8sQenHz9LBDG4bX9uk57a5
C9/ojNls1cy2mm+MIoOKlbMrQbd+28zaVJ57GZcv1LVBMpsh7vvqfmSUdz2oMqdXi2z/ix2IjoFZ
FpTuvGTf0lc1nvxgJ409W95Ycb6r0cImBJR+RRV+zfAU8I8hbtvoxjilGoGLjvYvOSEbcx5QXY6s
b3FSbbXiu+nYW8WeXG0e/LJ/69XxkRjOWwNnVar8PptlP3VKQcRdjVNnH8XtmxpYiAlc3ohTjLHv
oCM1g9BraQGqjKafaRYs6prvnM8Bt6iSJBGpUzHZZMYzwuBDnK0GNOm/rChWE0hGtIjwL5FUnqpu
yoCcbBsvsZowqivXAI4tVwTH8frk/TXE/v4sq6ozMxrnrEfPRPVbN5ZHC0xjdgiZQDL/0iKRSN76
hvhrjTuOO5r0KVC72BCahiKAKzv9RoIIhSMLAvxacAF9+v/NH38K1xDhMSDp1ntJ+r3HA0Qh++VQ
eoPx1kLM2873k4gEZ61KiSxDtUCfYas6ZIAuZzKPAAL96qNYymk7tZOrABlSpY1b6PV9rk2eZDah
bfyGWo5R/VHRiYzLlytXjm+ScnPbfdZ89PxbuFVdDLUFSSWO7p5mYF0BFMOnrZb4eprk29um1pb0
3BS3pI1RF3amw1RO410xKm6ckl22lN4yqd5tU4JR8c3BM2kmdUI3gmco0rFu8XiiqVvTOt22spob
nI3oi2fibEvAa4raimAmkooNSfU3qQZ43hgCKdbcAsxfuQJQIDU3k4Xn7TELLBDc97ruplTEt7m2
OxFsVTB/GSaqztwZacuUSK0BN+5j6hWgzDYHy+sd40CHn6kCBt9qEZ1Za1kY6F8AUrFRlNT412aK
hK9LbERTbda+OR1J3b7OChitWr/VVGjTxIpgs16NUgE2UIV2FuiDAL/gb1ajTCFtLNnQtpB3RjZ7
FDoFxkFTXrvxSdjTe728eEFgOpaABcuow/BdNEzBa1ykOvHew5/h7s/jr+D+OfZF1NhXVBPsoQKd
WyB7ZxI10GK9DAex1GgkWcrUezVcCGm77gHS1a4XbAWvI87VBmQvImwGUfxE4dPhzmQ1UotajZvU
849Q7H4//s9PGB7Dowuz+I2f4H//h3/ZuDsXvyGn/b9/5waBG1Tu4eD529Np+3na+vvT6+n196sg
VHyRIF6kD3icZeLveCYECQry/Ms5AWjI0KOaQJvW670wDFPv62ebCE7Pa5ANMwTIPEBtqD3Dry4N
ybQu83LG5Pt73w/9EIMOXEE0WlthcNyDlBc6zCaullzA7zSnLNu0TfHeuN+/7v3jR7h5+6W7b4Fg
ia8bv9hwziyxDXQWkeQqViIngaX98Yhlg/C7IORdHZcwwN4gVJQCNcQabihp7aBDLgXR1f7o++/H
8I+7gTt4W8FG/yrC8w5wbocbiDKWdZLXsHP8+Pj58vISu4v7AlV3JJGAKbBfLzAdHAJv+/zZeM+f
z9Rlvz5nPFon7B+CYP/1dnj9RUDjOTa6OUB5cjm1ALcYVcLkhH22XXYPO0wvk7v3tlvPEwz/6//s
ljEudaRWBeh8y4z58H43fNpgZ8KSv/UFpkwWXq5M4WkHlVXEOFSZL8clT308D07PTB3ZDgh3bNuz
QIDhYXw++33bi9bn8symemkzdvKJ9O0AmyUwDvgDD/H48xWjzb3U+7N52zweHg+HQLCI16kXc98z
w+xmfbY/SDuqiZzDMCJg7Ybhy+a7dy8KKqv7/dyKfmnFihUVYhpseP4RjJ+Ino8beOo3kZtcl5m5
4XA+aaZFx8DyMPTuh7uNey+ycI1dYRZMXQcXFZRBoL16ORQtqysph1QGW6m95b6PIQn8cPP4qwl+
fYVKb8v2gOCusb79z8xy2z/XohLlMZhl/pG778R7f+0DiuNgRhWgD0bft7ArXJyUujvgV4F/fQOI
BsgCMIm4poteOOxOX3AwOVe1XW4+uPPCrhJI2Oj/s7TsGPWPX39g47DNw05UHKNss7I/8Cd+Dvjn
12bCdsKPz7bx7f1ksv1ytYf/Thd/iZHaqCXyxVd9fVvo/8/pzb6CfQt+40RgP6IvuMZrY14AwQXy
HiKcyGO4ealrEN7qHVQmmGFkFF8/CJFP7htGf+/dsTDpn0JRUnOV04CfFRwTaOdjD3FXArda1yfa
aMPuSObOJSZ6jBz0iORGoBUiAbkvNdGLaeaMcVF5yCopS2wNh1/tPsRu7IKjzhvdP/i3Bfgt9l+Q
uQUYr4thbw6P3tPuabMLAgz/8/P0G9OyC9lGej3ttyf/9Pq6P22J+xn71P0tKptdpefIj9mkICFA
XxLUeS93rpHTsgJFBi4k6GkDiHhGxTRYFA0F9XaKiLVB61K6i7uqEATZlSUBbYQB1AZAdngv5IIS
etvaedFp7k0KuMmBFgW7Vb28G7OR3eUVSCsEzs/7PnA2yJ3h/dD3UnT+EtaR2urGZQJPIPBMLRTZ
nUB1mFhqcNvONfaDGcLLJ2jBDQutUNy4YprKaPKCIQXtiIqJ150JxDiJu0DpQwsT6T2OvvVVOFVv
qrWBVsasPhdSYJsbwXew04Pzwovv4L0wnxyZRPgOM4tcW43Cwgmt8hF4X71BcxaQXQcLgVMJ2grQ
OiDTJQG7NQu+tz6A86x+Qf/ZrOIDdCUB/sSOXUOGuoMBSfhKzoMyjoIOvDm3h73izhej5k6ESGuI
kVEYHaYkyJq7DqQyRRJK41aavv8HU0AbQSQI/Scq337RRw5RIXefgwm+BnH6plGDokNT1OhHImwT
85mrqUQJwYQSuKXg+o6/P8tH7Ly29LiD3tvkPCwD9ITfFhFj97oJCCTjFguADY+eymR9rFoVPJrJ
3AJj78/KZxG/356x60SE7Q1oP/+fES6hS7okWqA9mntyD4VwCH7IfSBpMXkvRyDdTdR9tnG+yM/V
hBJ60TT0MDRgcg0mIqW7vEgN0UVodZOcfRCX6OH9dWlSUPt5CZhdZK9LUE+3fSPaWyAdSE5Oumud
MCUoqVnH1PA6RfQBzMD1ylp4SwQa0MYF83Jl1SHXFwuPIewR2hsUr5QCTd+Z8tHAe4mRurXkO+jf
pBBi+qUbO8F6XKUpX+vx1zq3HtKsz8bcwoVreZMM94sVuWr60559St9kdKh2Yd8JRrzuZ39NcjPu
0Lwdqw4D1qKPIn+am2Opf94e1moMAFfW/80pl1fXrbwoDTMBdR25+4VH7tJ+GBeIVImUvkWDYX9/
ti/1ssYrc43507L5viYfkiOHavKvySe5VeIiuZODv6QbmRXA+hKgYvUNtT0L1LdWF1iOIGyzFOyW
R3Jhu3aq3AAsBbFmeaTU1Z170zxM1SaFUNhwB7WQ24t1/QTEjY6L2C30SjMiwV4FZpb36LN3te3y
s/gZ7+pd9gRU0CZ/gUP+NATZ8NraaWh/gQwcCvtg/7hcO1Nriy6qndxr0O1Kf8QZVDZEvOACG1+Y
ozP/IGqulHiDBRl4HkHiKHdVdM9C1uL2FK5lUmcj+ar2nFlRoVNDzRZWykJ7UakW4IlVHmkO0Lxg
864d6cjfIRkHdBeU7bnNC0UtvXMSaNZAtCruwhLCGPM7SYlLjD2NNreHtTp5Z8a4bawUhjmNCozR
iAZmfMp0CFePP28bWZ27MyPsI87mLkIERFYIIxaOPXU8lmZYoPIuR6JQuzoaiCexjmM0rfM3H3uo
4mXucYQ3gPfUv6aRurNR+oYSdK0a2MlzATkgpcYVofJI58/aQzL96IjgM1aH+/crvuqcZ8MF3GBM
pQZfUWWHkv6YjDuteI4kwdZas8La8yFHaYKb96tacGbFcXCGmzmkpoflXs99x76XJt8WqQSszSjS
a0bzDF0qIHIul85sxqSnAOfiLWOCePb3HvqjNBPwAl2X2BCebLwlQOUGJHdXN8eZKpBQZ1YUGfo4
pGgLHWpNNRgq1BaaVIj/4PGBHm8XxLlNjra9NOgcoHN9nEyrR8+1XdjtHyqhVgpNxTp2VG/JEuLb
caH+kfvCyKBgF0NfsTYquQ37GQJegW6Xw3AYR22SN0VpTMhMOr3RfV2rYtHL5tpioYEaUFwNpb0r
nHMB9KVEUgj8torqV1FQKpATs10y/1swGJtIAzhVQN0UZPrcudI0itZKFiay7WI0pmbWZ9EYIqIN
FhP4w8sGSQCEBpiEEA/5iYieSBDKxaWn7vcpFETjKhHEwNX5cqCqxeRgmR4a53ZjQtplSaFFC6yH
P00fHXqgzMkAU0ErghWtDQfv9ejVZHAENGpc2orw7tDOoJpAH0Hp2vVpLB5vh79VA6jYKUBHqUB/
cYMBp6ohFQUGg+Z8HE67bPj1XwxAawjsWogFX7WS81AQZ1Ps6AkYI6j12ylkz4aOjeBq/3XA8auO
rmB0WGPtDcgtX05T3all22V4VJz6aKOkgaPiRlv6kulrxmucUb+VDpXNWAEFlten769h9vdnoxub
GPwcRV54Vlv9AKOop8eqYNusudv52LgDSukLG0LSGBtYtdCZ7GtTINlGOBuC05ZFy6s5ZCgD3bQU
XDQ5T0AbuWXjlb3wOkuJvKT9NbGmEfrWjdmjM4EURK+Kg5yLsrDV4UHsDZ2mOnyEf9Us8fw4RCPM
zqOZAHqt+Xlm/SxqcH9Iv2+74rqb4JxgZPF4x+MfpWQUiyuT6daPjeaZ0cGqH2bzPkl3qvanbreG
cZLUF2vc3jbL9ujVxJo4OPAcLeu4v1/6iJ7WM5ICjNDskkcVDZ3V7xbio3a+0Wl429TqiQh2my82
AB2UQZem2kRX0daNUC61zj1NVU+h2mGI8+C2mbU1Q6H/HzNcxl70OqkHdKpC3FcbXY2CdhCczykk
yzJSCGZPZIs75PUcPNpgwceaVd/tYl/lx6K5JyKR62vwPzuc8OoKhCJE1K9EVOIynXsNp7GHy8gf
0mdeKxPXKhKUinW3TLrHvCr8uv2ZdiJB6NUQYn6JF6AqCTW2yzWr9TGxWhXu0Q643vVKh4ZeIexb
ZIS752eyVcEzYCSl+SuN5BcLrPS3nWLVzXFWoaWS5Zd8k7A0W860SDhJZon8aeN019AZWGJna9OP
thsFnr52EQE46h9r3IA0GZd8wJULjygLEmmZBCi5ujH9YSfSWzQ694rxdnt81zAPuAj6/CHsi75/
yJRzm8uwNKlMJZisk+ZEgUdSmvSbBQp8kBS5FILlRqX4Q9U0bqS9a87sq0T3id0EViciUVif67+f
wm3ACGDTomhx7DgG9VoJW+9+aAMCRFEh6hNdmWgLqpAomuNkwE2Zc8++U5e2/NJ+nCD43m8yy08M
YKQAo7U/JFEHocgat6wpsYdxKStsQ9yXzeVbG79PsYp3GlyZnDtTxAm3ElxAmQKoBSAkwO+ZXHDp
m85YVEpwfBvWBnU/Iv02hid7af3bvrNytlrI4nCBYMjLq6YofQI3fFeOhZdDlaV7MenWkO4qHf1Q
vduBq4w0gofRtXkEO5kKtkKMDOfqZVCxSwLF4wgnXbE8Tq2XVNNeDXYkC8ahF7AlrPgi2gVQAUfX
l6NiiJemZMnsYrnBmdMTez8hr3AnAml1A1DEKLceTf3f6i0C0AWDaHbTNDQRAuB+aXCJ6ynKJYTq
jKobItnugCcNin12e83WfOPMzNcL71lq1/VqYwzMTIRrUdYfgc+NGjWcVEEkW8tKQOsPCBlU29AJ
9PX3Z4ZaxyBDszBOtaaDqizahnN3qNR2Pxf6SZr69GSns/Yrak3gE6s6D5PMJAm6hcyq9W6Pee0Y
xLOsg+dArCXDVV3OrZTYajnY6A5cskODBnSDokE9Yrm7q2mhJCOg4T3FaX/ctrvqrmdm2fF1NgXQ
wSunMVGRv0/Sqa2xERPztU7sjeQsj62VQUlNKBXKhsKlZRdD5fJqI5oira+0wmvUP1MTTONG1Xex
c7CcnaU/OMM3UoYtun2NbEcjwRVyLR6cTzMXVNFUpligg8RxPH2k8gdVw2Jh+sp3huzFTu+moiKr
aIK5uLr0UZvWJgzWswT5p7d2+VaCN0StM4+WH0qyvb2eqzHBNk0AFjXIzPNoEEKHpY5Zk+kgo/G0
3w4WGsxsTx5jl/aCcvU1kwKLB6gpoCEc7dpopbx0njyeolFKMTbNbGTUxlMAQOgMRbJSRzOzEv3S
46wJ8oSqd2ACfJbAE+lTazA9FIAdHOKJqH1gbfQAGUAZB4/auFpzAcqhTZsZlQ7PiuzAMpq9nm2y
PrSlfNNC6uj2VKts6Xg/PrPGV/SgeBYPDdrS0Ub1QBSwdbQdiGOGE4KXl9S6T8vMrzr12CZho/iq
Z+3M9KXJDgjSUvkkg3X0cfIlX8kEH7aSclpYGbyDo3yGhjk+lGi9hJIaZmHCu2jeNg84Gna3x74W
osGKhK4r1BdsdDVerjwIpxOQF7JoladW7s9otOogl4U+8m5p0zCdnOH531sE+BagRpCtoSTD+drY
4sXMrqBft6Rd9kDiHnUyecmP7aikfhQPvXvbHhsBv7i4jQC6AowEaJu5ScTlw5CAZMalvJf8iOwW
eGzy57aN1QPo3AgXfSGc0Ms0gZFRchx3ajJviqWgMDR/yKhbj9NmQSWlypzTZDkpyK5+Cz5g5RUS
TF1/15Gt81n418mQq8jnkcw7mVe3P0byzVwCqgAs8TapxzLBReL7bZur3onABA/EJtWvCFxlKc6z
Dq5TUBAslf2BRqJW+FXvBPQVhVWUpQDovRyVEin5AmANOu37g1zsLbCPqBuHnm4PZDXYoIMYaH4F
jB8WtwfsWutas2bBJq4ec026a5P2ebbTICbkPok7/7a51XmzkFWCtA69MDzWXR5iOpQQTfZY09a+
N2vnYC72620ja14Pd/jHCOcP0HWBmNMII4YxoVewdaUs91v1x20rq8nOF7M78A6WekXOWCCZrbLc
hN/r5amjipc5zS6lyVaKGoQUfUsaZ0+NP5bzn/IslFstREg4n2Zz+xoEGIkTpQ4uHgS7LP2uoAk7
6dRwTCLwwJab0vig9bQBSlsQla8xpyA0+7LJeu6Qd7K9eLbXlImAXdFYWOrhbOsK5AKT5cfpqzar
W0ky7/rmpYuTPZ5WfEcHc6SqQ0sLXYYZEpTB+qZnyVYnOiA9v26vhnaVonx9GErdCqvh4oXg8sO6
OBtrwJkLiMpJvS+ROL9LjFpWvcJJs1c1kpfvtlM4O7QLUjB2zrnfkQHv0+ANz714WCK3hQDrW9U1
8mMVqVnkg/TWYN3SOdHdmk4DxOPQEgx5VlPzLTVpfpNsjKmvSuX0u6gy6HxFXRr2+gRuGZqa6k8w
BBi7is75fo5tMnlR3C1PxOmUl2aQ8+9R3zJgXNKH0HbuywNUb5xjLo+1oEa/NjMKqocWbgdrgDJA
Nseyh59aEP/aSOaiBnjt3TVN1+00rS792bYjpl42Cm6RV5ud0VszkirdQucJAG2XSzLZiZUtC+Tm
h+YlqlBm0ETgw6udzlngzlMK2p05K5MSBcsGWe/BJHeRSK/nKkIyGzreq1FkQxM7z3NTzsCzOzTD
KJSDPPlk/D5aoZbvZioIW18uenFaf1nCIxr4ZWQQa3ERn2iZFc8RsgMCQrnBZ1B1K0T4ctXndLd4
zQlcU4KbxHVVirPJnOdsP9uVOowm7ozeFOqf+Z4Gtr9s6kNx3+5AsxEaO9GSXd1dOINcdlsYQ2da
IwzKm/ip/JYe8t0UNJ78dDserDg9Vu2fueTTWqNJE5N2LCkJrRD0zX1oYDijIA0QWeH8L6sS1OZZ
fjX9Wvz4FB3Adyr5/5pp6XLKvlL48zWK1QjkxrCSHSIwOiZvvT8GaWgJXoquDzTODneqEEUf8NwG
O/pJCcftsO8CxIX3YiNKOla37dnisMBxNqBFtUrkBzBkytsl8uNuF6nfbq//dVaKhBevhgqukIh6
2MKXNvDCMMrDkqLMWnxvwM6MVKYeg9l8iqzQdiCb82nJYW0JqllXSduXVXaZZPvX4bt3jIREJmTN
Sy9i8tbp4KbRtsUhUIv2LfMsLlZgeKDfZdx/qGNxnqcUpOhV9JR5vUmCWmsBO3yr5Xec+i50iAJ7
BGd4L5ENEA5+vAjpB1dWEEmPDaoPCKiAJ5cz3+hR5ug1UiwoptGgCattfdAyr9lHW1Zv3YDxqNoo
z/Hb7VVdmd4Ls1wdosgGRU8adlnt75bRk7TfwElAJlpwbbrGlCGZQIcBGg3Y4MBncuk8KPqOA17D
UCAfOyizJ0kyHpEe0M+UoBwh6wRgZDNvpp92pZP7aqINFPfGHGUC6JLdUWvqngr0rcbgfVvKb12q
549tIZGfjSMtgtP9un6Bb0UdU8GFEkxsVw8nadkYDH1SeOqJvDpuGWiqm/jybrmrw3p05Zd+e3sR
Vo71C4PcIkCBipWNYdDpTxoICS0RGcbaKp+PiItDgx4PtoRkzVO0ADTWtYQnkVT2Mt2/PZA1J0YR
GKgSC3Xnq2YSqR1bkirIT2wTrx8kv6801NLHTgABWpkvXI+RpjMWQNAqcsd6VY5tRtEm4RGb+qmE
xHPybg9kLUVBZy94NjTW+8lf4igYG+nYYSDqDIhxoFbBSFS3By6/U0TSJSuLg1oJQ00peM1C3f5y
a4yy3hQjGtFRHHLH6qObHoY6yHKRV68O6cwMd0SMlLYgF0MuNG+cZ1DKqF79ZO2Lh+gx9YbPKnbz
1FUhhi35rSC0XlfEcAzaEIMHNAd3e1DiXY5Q1/IhynOMUHk2nvU7PZCC7Kd++mnco/4Imr+dXbkE
qrKul+40b95m0PUUBKAVl7n4BG6L5YaTqvbMJrn6btrHTCSYtHY6XhjgVjGT09FIHRgwfmmpC4Xl
1B1d3U9VCIcG5KcpKrKuJUrnc8otZ5IWyZgl8NBkR4412uZA/rxsdOIud5WrnKTN/AaJKu9VexkE
KdpqhntumkWBs2RDkgqt0FUMtXsHSe0utf3xTXfb2lWYI3nDUx7++wB5MblsC51ZTIAIHYuUxZWp
cmUpiKd//ejPuSgXUqADaA4lG1Ol5jtzzLZ1IxjD+jb/uwnYgp6NoYXwTLvMGENbxaGjgU5vejPR
AamEt0PXqh0Q4LOOPqZsxTmiMaKADtoRdLgpp8XAE7z9Y9DunSwRhMiVWA/RgL92OAc0Ia4JDRLc
FGPpcR6PPX2TiMjTWGDgcrILG5yn5Wak9niHAtNI/JRFeIUrgwqPTzHdDstR7U5ptZOdH/N/OC4v
zHLuhvK5I6U2Cxa6R9D2QVoZUkR7TbRUoinknS6p0cBNMLzIfjaahw6oWS33b7uDyAbndnO9RKU6
wEYXPy32tgaJpy7sm16NrmjmBOEDru5XRUiCPs5YB9rXa0FZTQzfAdMXKOiLyrPkb5CP09PXrnju
QV0eKVBhLV4kUeaxetVC1wDwQqCfAH835/Z135b9WMPtSRtqEA8vw0oBF3ELqjUHJETUladDIZST
WptdPBQDfY+dwK4Pl5t6MBKzm1nZsPMnP9o1Pxe0xLeug07m+MHwmqP8BD1ikZTRWobK3qf/Mcst
aiZpGWYBvHnmxsK9cgpj1+32k0fe2+d2L7rGrkWUc2vcxc8y82XuFAsVynLb6Ef0pNo9cP/BbUdl
38zv9TMrPCld55Q26MJhxejeq8bXl6MNrRCwPfdTGJXvt42tpiTn1riURJHaaWlVWAOn+2byYyxZ
9mDdIwXK3HKD+4/6HqNelDw9a3fQzcx8yNuNIj2Ftdrv+Tp+tYefnQn1RJohgmSwtzx8pG5+XLag
s3p2gj/qrg8jNNo0eDnc70V9kuteC9yUCdA0eME5r10aJa9tGalg0fld16GM7FnS0+0Z/v/46F8j
nI/SBaDvbsbYhnD0jS25R03xR3mgfgSmdbologxvNQNDDPpnVJybEhB9qL0Cg+pGKcJoM73Ep/p9
WjzFdGVXVMRcnUNg9BWk7iCG4csFaCfQnZble2mF5PkwZFsquuasm/in2svLz9e0y2g6IaTpZeYC
sD3lsduPgmN8JXRflD24xHjMc1myU5Q96nRyK/teEWX/K9ED5Vf2+K4COgwpgMsQWVjQ/qE2Cjg9
gnAufU54dkuOiegAWJmsCzPcOIZEG9LOgRktPsTZYUy2RhTedunVqTobCXfELKpkt3Felh6kGnza
y24Tv9y2IBoE+4KzeCB1cYd6BAaBdxfg6z6TcXCN5uO2kbWdaYLEDs33QIUyyadLKwuQzug4gpUs
1l0Ib7hRUoDn2q2qe5RmYG8y/KUPmvrbRL5Fog5Ntg25OH9hnUuuckkbMzQXIj8ds03vWM/yCGQV
JLBjzQxAzOZnADRVdr+5PWoW026Z5WJeWmQxbt8Y9KI99dGhMI6T8l3rPrRFsKGu1xCFAwvEY6CQ
xhsmD2EswTlr9rIFIfZahkQTae9LUwJxdiIojF7PI3AcwITpEOxA0eAqzx9IO1SziR7DCn3b5NiA
K64Fs5q2kwc01j5WVPD4tDYwdLyzpgAdu4CH+U1NaaIB3Mq9AnB25VuePEn999uLJDDBQ/wMYlZO
VMNEY5BNp79rxPR7UQvPyv3VNsF/ByooKFQC58D5f6Q4A65IaElaIObyaTde+em4zR6aRkPnWh/S
0XzO/Xp7e2jXwePSKOf2s9RYlE4w2lronQS/ORVF8pWcBiZsBlmEugF6rblI2w5DnKRtBBNB9TKG
hVeG2abaOYdi1wOu64G/tXq1No13oq5zyDbOQdS+fh3rL7+AC8KlLpmVnOILrBGE1TtDDUZtxJn1
ensuV8yAqYYVGCHgwILJZQDD9gI7AUkxQPLNcPbaFFryCxFB9L5gYZchA1Rp8BAHgrToD/3K3s6i
sdyrTlsWJTJSt3zKX5XRjYNM8VDWcdO7dBP5havFXnYcgzgsnx1hdriyGy7scwlNWyxqDyUovF7e
LaHiF6H+XbmfQ9UtvtnH39bmx+/b07pyMFwMmH/iA3CqKzMbBqMPQ3Gp7OWv4x6Ka4FxJFOofAL2
6QpMXodlPHg4AIwB0s5qn9yZmsmz1BmAD+MCJT1nj+39+AxAu3kwG5TPlo3zoXhAmkQeNIFFD5pr
XmQzigc85bNKLxcGDGk2lRyaZmjSjgp3aaOnQib3dJH6nQLResH+XxvouTX2NWfOlFtGtkgaGger
tM1dvfkxVcWLGn+3F3U7D5+3p3XFc6Dogl4MHBAGOiL5Wc2aJGpbLKRTQ4RW/jHNxDWb59tGViKa
zbagAgJGaFbxNfJJmYbacgjyUoaGcvE4aJ2QAtoCr1wzY2rIVsBIBHz51TKldplZEsUVG4V+CMI0
9r9P5W0ULkDDDHJEtCryKIHUSaVSzQF0WareV61XNBe7iaitbm1JQBEKFCqzhVawy/XXrSJtqI2H
Nsk+jX1YEB9wvtsLspIR2DooAMDqiu6lqwfaOXFKpR0HwFKiMF/ek466Gbp+8EyrhOgdw+NCKdq+
X+pAXIzEiYNXEjRrYVT8u16ySKWTxOgP0YBOX1xZj2avjOTocdIs+LmVoJKGyWx0z7JH4js0oW6r
2MCuoPQFcQ3MvNR7OpVQ8U+Xnu4olfTXMupxG0nlsdlmjZYv/qghoZKh8p5sCC3AdTwiuTr0HSUH
PDd2960yx2TfWKn+aC4mTp5lXkJ1mJO9qZbyhzrXaIVI7X5HsBFTT1HQwenqi660aGzJpc5tY8f8
LOV6Chfdnn+m0myc6j4qnxOpz98aNJLvdZAfhgZsnBo7NvdNVamJX07OeKcXpvk+Aue3UfM5Yf0W
dJh9JZaq+zq1R3+RCyhEzJ08/kDeDeSxGisQ1DHhb25HQQFFq25Y9sCm0ejRkWTtIZsc6B9RR3MG
CN0k9c4ykvm1IV0SWunoxG6tDGiCoLm5SVJtSfFYXTcg7iUzAKILdHMeCrCHveftEp3qoU+BG7OM
FjRFUuZbzUy7u1EHnxjK0Um1r5q8vsMyanGgOfn/I+26liPHleUXMYIgAZpXmjZSy5sZ6YUxoxkR
9N5+/U0qzj3bjWY0Qns2dvdR1QUWgEJVVub0V6u0InPmIcmeo04rUT5jqrrJmyb6bNoKikGKWeco
Aplml6DcBrIgjQ7tWzGHPXd6bsW/SVjrPobKKZQD81Q/UN6gqt4agWzcdykiiOEH4wSVRwzqYYL0
dFdFyFW5UhV482ezS6GYointdo6hUtOWLqZY/8aKrM6grR1IGK5Bqw4JPg4MwWafVRUPW5x7yhMK
VPnhZwGJCSe7oSA7ve2vIXfyxG4Tv/K6++w39y2kYdqiCHp5s6/+Cgyhg5wWRMcYoD31nAWhSfMM
m11PNgZYq7tRmn+sXJAWmFj+a0K4svQhGAurhQk72LDO0W4m9zfqyKaj3du5pz9U++hQO/ZedjHL
XBPSuzJPzaIdYDfUAf5JMcuX7/+3xRNqU+1EOrCMLCcl9lcT3Y7aw2UDa6kUUgrkFQAAfwHTTz9P
i/dHkbcTcsdCU97N3jTfch6iiFhZObo+9tykmyywwYdAM6OfnZYHkeYBdp39qUM9RvxGzXUZDb1s
8m1tcY+vUyE1SMNgHEKK63ToXhSktAaXNOfXoubYwPIDjhIdq26TQoOcm1sN2mui5dvKBp37VF7l
2r+wdHylCq8NO8txosSAYTbje8IML+5Kr84HgFhkVIWyy1tYNLXoinJQcHk3047UVw2e2jLm+5X8
EAMTFPkoxibY2dh91E9aj9MM2WiSbzJWbLKt8QR2cZ8GZHs5OGWmhHUbCzVLJgW176CMdqD0z1PA
EluvVW/4t+eOKFKrI6+EhRuJGfZJgEYFRgS91oDgHvXS4pWqlZcrhnvZr7XLAIJ7EIqGLKsBFdXT
yKvCou8aG0s4lG7URE7JXZ3u7Fp32LgfYllQrAX6sTkh0BuS0CmHFLY7Zej2996kfga906evl71a
aRIschNobEEegBpMHFuAqkzNh7LHM9DvfHNnP/1FD/kDV06NXlPk6Ft1N1zbu/LnYHsybOla4CPJ
R9l2UeY9A/QY3dixlME2V1oH2G4LOBEyF/5lFyVWxHfnBAodI5pwo8Y8dyyOEdVHo9tctrH2tY48
EYsj2YwJpGSCJ6xkxnYAfxsahOQGvKoEbeUgfvrfzAl7LJpolTYpzOn6R2p+QGMRw2ejw+Mfl+18
FWvFDOjYLyHo4yqziLK8wqJf9rOKWqMzH1A0w+V5MH00tMC7cmttot8SswvS/Mws0g6kQUBHgVf1
dK/VOELqoMMsTY8bNGOYe3/stCcyoYwbebzYtJMc2bC2vxeAJFsqBZikFly1OeFDuEzW6EVeuuWs
Xxdd99QNZQbR89seTWbFlqCm1o5KaC8YcFG1TUC0Tt1EJjzo5jIXqgy0AzHmPUs6cLdGubovreon
FBBkvfRViwu2H610CL+JQk9G19KmSnDVFFNqAg9AonmXDBF515JA4W5FqyDdZhhJkXQFVvICzJ9g
QhLsv3hWiOhefOI8MUCa4Oac7Yvuxgyq7eWYWdnlUO4FeBgyB+jTiaNzCgDXFu2AH1aTJPPZrHLP
qJsRSETz72VLZ2sI9iQgaFH/WKgE8O/pV8OA3EQGu8td2raOBpXT7k9NH1j0YcjIbc9OlcXSotiN
9y+mh8Sv1cVda5Kiz90eFKqx2np6tDNQMQskl8BZ6At2BI/ixu5QEYVHugmx1i75sDBZCyK0TZLa
byygV2UiAwzKTC6f8yiPM/MBFasZJvHIACGax/ljM0GBuABnwgeHpu3lb7a+ksAJgghIOyfzmDC5
mWrmkKMphW5Jf1sOsdNHDyz5dqK1LCVDZCylHrR8hELMDDEsTc1gqEl/sOxGSTc1agu57VdDJPFp
dQmPTAmXQF6OtjnqMDUpIGrSHC3r/DS9CsE5lCQH9m0Mm+CZcD7qkc5Vu16WELR1CQ+uw2HYXf5K
58mIYEMIxAzabhHtltWb3nPjcSIgXxkda7pq46t63iQDaJyctNyhH66wyTWil8F+NNp7NKqAnn+W
/JplAU9uIeHXCDEaa11RqBS/pu5B0XgN8ToHFUmnB068NK7toHY0dYOxSJ77UrHec7zBYhw1Scw+
YsodzdTTDaIYVRJazZQDvaW9JUgjQD94q4AIwiLJdrIh+pwDFVS/53aKXDTIZJ9i+ftnzoPQEfVd
DSpH4nWI18I0RMpCTkkMjJ0Bmgy6xbx7UQ10KDJ9pwDn1WfBL2rUP6kquRjPm2jwHqryqLzgqtIw
6nrqfaF3vZFa8L4ffgy54QUaKDKtzGVh9RrY2t4sTL8cISo8jX7Ikp/DkPuB0R7qDDp3l8Ng7eg4
/inCNmMB06EejoUAX20Zcl+1/+r8Rq3Cf7Pix4aEDQZFUBVPchiqzNJNk1fd2mpqCfWsZwO1TQVP
3b5x4vJe51Jd6rN862u5l6sTfN0qSgqny22DqravbCz3UhPRS58Zf3T1AVzx8cj8JL7j022m+f9m
Xf+xuRxvRzfATLGzugo2QVUxV74G0pPUM+Js2NZpNL71djk8Xra4dnHD0f94eUZ51891l1IkkaA7
hyZ6UOHmNm/y6CmzcxclXe+ytXPy869FxQAiBCiQ9YgaUikIV4pOVfG3ueXw2VXVB0ZTpzSfLeN3
vMixQb2d/iyCu+7bREenpsWp32ZUWGJNMN1W4wZ0I1nXeZmOGngiOyNXI2eRlzOgd48kQYgcsx6V
udZgKSteebCpJ1cLb1BpBhfxFXBt5uzOMoK91aMRDaj/2hQix5znNCcFbBpQ2k3MTapSVwkOVrxR
2LVRbefANxQvIr8kH3TZgOKReGxX6JhGvaV0KYFdjIi4tb2v21tm4CB02+GQdUCOt16QbvA8wTBH
YMhmAFbPIbzF0KMCcSsIUE73C2niKbEzmi8yfi/dEIPEGsI3/DVVZELxy1868/PI0vJLjnZmO/ap
Og6wVIDlrOTc0/toUyrfprFGkC4pOwiDF1GQMwAa6UfwuBA4pKDEbsZx6Fghzpyc0veEdJKRhrXl
Q41DhzI0/qNioFpVnRFFVXJX0XIXXECO3XKw71cPAZVJ962t37EpIT51dGFCHe0ZlDWy2kt0UK1C
4tLwSkNG4nn+Pl/W8MgrISRNEAv0fQZTRX7daO+afW+ALrE68PIDfS0dot7klQQ7rf9RJI9kBFB/
e3lTrJ2pRz9ALK7kI+BImP5CmlD8ybIr1ToQGruWdp9Fsm7+smxiWB6bEnKCvgpoY4dh4Taz+Znw
1yTHcL/ReyWaMFbJNz1NJc6tWcQC//daFFaXz1GZ9cuFweifWLlOSkcJCoePrq7exKlsg6+FzT/W
cJ6ebruAVFOslbj/zby4iopmVzYBEs6/lz/YmhXo2mLHYRiVAXdyakWJDSVp+gDBmbO93XQvXcm9
qg/8y2ZWt9uRGSFr0i2eRoTCDLLI67agmxkmopHt6kyTQNVWvhLG7zFVCfCiYWAsRfAoSv8TgqY9
NH4aUNsb1KzGSIJ5H7eK6rF65A6AorUkn1heI0JAMogogeNag31DJJXJy87gWcYLdGEi5VHvMhPE
qFYvCcIlyEQrUHHGexLHvoVxwVP35koPikzHwzirXqGZpEaHaXaa4N2yJweTyw6RAYPPW5BgWUed
GxB/8OYuJFunFquiB8lfpRZuZJWOjiG6tOudbjbdqUMpbmA7W5v9SKNOwpS93hHHNEOftdG2nUFu
Hg63UQ4ctjH4s2E+qwVxLCvdpnayie3EK3PbTUCkfTncVmLAwDfQEdVIQpAbnP7kOUE9IVUIdHlM
pMmpU1m+EfhV9xbqFfQEJNbOx0EWWAqgregFoHANHr9Tc7WFgoK2mDMzzNX8HjDPjXaUwR7MeUcG
f+i2CnMve7hy0OIcMkECiuYe5hyF1wErLIumMy1cMDJ4UYgmn+kX4W1tHSoaSfxb2bwIABvXJNiM
FvTNqXvTOKTVWMI9dOW9MkC+Gjtp/CdrHy77tPLVGIbh0XXA2DZmnhefjxINs8+VKOnh09humYZa
Hd+Hw7OW4IXZ7kyc9P+bueXnHJkrSD2r5rKEY/hS2Nwh9m3c3/HgJR96J/s3jyp4h6H0pbUBtURh
FbOyisZGNQoXpDOpBRHt1okT4jXaa2Q5DdvPxU0ROJddXPtyJj4b9gC2AmhrT10MtY6NPB0Kt6+9
FmSHefo3n54HtZYs5Uo0gszgHzvC8R5mNhRICA4lZu16MLUaDlMoejduWkpRQEtkiwcg7inwamkA
AaHzdurTFI51TSPYMsn9SO+V0dVQjoC2X9f2DrM3JvGKclMDuBXrW6v/e3lF1/Y6ghOmwQaMf0XB
vMwwYyObxq8gbdWPpHo32Ubrd6XtqgxAlm6bjpJ9sZxWZx4fmRQClbfBmDcGvqIBQYl5tp8yXTZA
s/oBj0wIJxg39GlgPUwoFT9UrN4oYbXp6+iGJemPnk8SdPfam+14FUXstWakTWm1WEWzGv7U/M5M
Vei0hXeoKF5B6PpJCa2NjbJvS382liyzWnuKn1gXtoVd2O1U2vCWN/uk8qsYjE/lo9L9CcJXix+K
8gm6gLX+XFLJq+McqYG79Ch6bGGjRIqm5ZMFy3UVe0qN/lnLD8yI72qjeGnKdDMNj5POt0rYgwn/
adIBBE4lx7l08YW7I9GNqRhKLH5S/UmDh64avNZ2s/iur9y03+czXus/GhnwcfUsWrrKOIoAohIT
l2kK1TGnsMqJl7dPZnMfDJs4lyRha3cIGJj+3woVsuYkDrpCYbDCKDKkDrnKZiY7jb1rC/rt+fJh
sJKLoWwE5ZSFxAXjF8KuicwppwSMX65tvSh5sjXK18lWnmoVPJyFcYgZ0NNMJkAiMSoWc8BgQ5Sh
hdG+ACXOC8TqYpQcOPQ71IMZRo4h0x9bDlTh+MGIKxqhYMsDD5n4RMCQlR1qNfI/zHiXreZo9X4C
9u7yUq5Ex4kRYWOwzMiCFrzu7jzet6jjgOkS0idYPslNJXNGiP1IsUhhlosd6zcwq+gsoMMq4+1c
OU2RfmJyBVUMDCiLoZ5XmERM0Kpz0Vml6atd+NbsQ9gU5VrZx1ldt6NMV/DH1jAAUagwVQZ3c/+3
Gp7M8Im1kjfVWsyBSAcfHxCbBcF+eudaDS+0wEKqVGTcKZK9TV548dMaR4e1HzPQlzgzvh8PSN0B
6MEVD8ihsLWmykih3AKLQNw6ShtASyA8ELBNaem3oTXI3o9MiTUL9BwSViWLKRDagwFop2g/wJHo
zIV1f9mpc3HYL1N4Qi2Cc+gJChluAyqwcgxZ4U5tnf7Jg7D4bZVE+TloTfnUmFrA/KlIQ9BO8vSQ
zrN5MCZQcm8Jsfm+gqBq5mh0Lsg90NWk86OZV72n6lkvyThWTlE0sjWI1QPfjXaTsPolG8emm8wC
ORVEtbSN0dwzkBGlmAnVC+4M9dvlhVnbMEA9AAqgIUtFw/40vkKjK/uygT3eVk5SABn8NiKBNNR7
K+KS62/VN7R90bRHJf6suaHQuuj0xbe5qgkIZvnka2Z5U4cl5izn8jZJi2gH5yWQh7VnNDQp0cJb
pD7PX2w81asIRc0SI+dG8GpBNuLRDCl5mqNRI67ep+3bYOjJTqMZ+6xYZ/+yR977TQ9iQWdEz2cP
EDX7iQdLODngD7EerThhyVYp6DB4RtVz7te9kfxgHHJrmaE3XqzU5DOcddQ7CAmJNBVfqfaD4Rkz
bdDbgnqUCIgOSvCoDAnAz2XxptEbzYYKhvFQag+aNnp8vGqoj5bk5VBZ+XwnNpcD8ejVRs257qnV
lK6SoumZzl42/VrqqixNnRbw3Rbt/MsW17qPJyaFXTtOQziadDFZ+ypYuegWPN5LD5aYu5KAJK7c
2+EN6kxttcnLh9J+vfwD1l0GmRlUknBmiGkGLltwNqUdWBbVm7LwmvbRatGXA0cyeg8IhsvW1nJU
uPtfc2KCkWBkqAwIvmqsAtOo7Qr7dur3XeUqmE5bBAAC47UE8x+aPMafsZZpuK29sE7sC5cNNFXB
zhDC3XDex5CPjn6AkzpU3Sl64fpuZD/LMJb4vJIVnJgUzh9odqMpsaywpj3w/q8K3cLu8/Kyrlyh
JyaEi7rs+3QeVawqh8hwAXyGSjYM7VU722WzVy9f1r9sceVQBfsVqEJ0MKSBDk9YR2Ug9jDrM8iM
7avJgiSo5dj17yjYmtJvtmYK738InFBQraIHcbop7TrDKE4IJOyovBe5xyDGYyVgssuccZZBalYy
Hkz+YLYJeRWxz2oatAWbDoh6oIOboYuZH5Cb+nH80Ve7y8u3FoeYKsFbAmfbgiwWtj3pVSPoU1K6
tGPAL+cm7VKHppR7Q9MWszM1qsYdyKznB0Ox2sHLYowLeVU4ZhLs+Vp4EpDXQqAAUpdnI6h9yAMr
n2LEToUhnxD8rhigDyxTkhuvfEVoYhDoNmDclSDkT7+iSlWrJXNSopHqpGBUVrUnNE7t5LcuYxBd
2wwgyNBVTI6hRC/y5/Q5powoqA9dC8yX+Ws5xY7aXIFYL1PGbVbwPS4+yddcol14xSyUd2D1tCHc
iNLNqXOWUtdlRQpcv+qnmmyR0jqkixzM6Pdjsknst6J4DfXXOJfRsq6u6j+GTeFFOpZdorY6DFOl
d6sOZAeKF9v3LPilpb1TDZsouLKrLZt3ke029L42f0bh21zcNlImn5VC0vEaiCfC2E5Z3xn4KYpS
uwzBOxAAiaBCq/6KzcbV652WHcLZyycnVIBddoN8/BcnLV7KFOMquMzOJg9MPdBDqlf405btx+yO
c/ClFG+Sj72WmADXt9C4mshBRPYAzWy1LDBgpUc3Ytik2q8g21pLINebeLqq4941zE7i2nldZRG8
IP/INSzb+Cg1KSCdrKQZWFpCJdvQfGvOb2FwS6dt24R+Vz9o6rOlf0Ij/LK3Z19VMLscmEdmm7rV
rUwHmJbFxUZBzdMYv5syLxaAu4JUAlhVAYY+tVCHJNSbBvNFC7xQJz7pX2JlS5Vdl8RuGsmmzc5O
eJhDqwHTu9iswB8JFxebQTtvccC9CTngDnPjlrpN/F4okeRQWFu5Y0PCtd+ULA8bE7O4tMyfujl/
1qXv2LOje/EFpPYmepFgcvsaaT36OBENUt3qgenm7U8LAqsVqDIkx/ZZeiiYWLw8MsHUNq2yLzmh
4QWqGWYESkbK3C4E3Oe+ksFeVj/OkUNCkNuJrVZRgI8zJVcESEjFLJ3BwgtFBiWQGRLCelQAuOwT
rFwcXBHrpU9v6ubR5PvLm2ft+0A3FbNzy0lBRcz9GM/WbCwzQ2FqgRFVeSvLCmNK+cNlM2uRtkBN
wCGr4T+xhhZwlc3UxNFgJTG9VgPSOWFL4pfLVs5fKggFANFttL4pCO9FUJDaxmYOvCzmMzrlvav0
rabojgLy3YklzjDyw9DgDLS8aqo3dhf6IbaUVYZu2ln/5jDEgLiOFgmSljOKPL00BkwZ4cVQzy11
8qgfnQRTozUtIMFQuINigwQK5HVl5DTx7BazIfkFy6F0cuF/rcU/P0DYFoZdpZm5jMIYkA/Ju01i
XufgKYH8epipPrC8EKOS7MS1kD32WdgbLBjwvg+BXrLrcRO1v5toWwy6N7e/Jd95OZgu+SbsDZbb
U2QS+DYxSFrk4CktBxBZmPVVCA54B09Iz2x/63OyXZCwsYY8R5cBYVevu2NvhfyYJr1mDcsCNxhJ
S7UtHTKHWn9n9lEZvyd+0wJWmdBt00maR2vnHWpEKEyB5RcoCGGVLX3iCZTQcaSSeBeatmMXYO6P
n1rLi4Gk7L3Li32Wv33F0T/mhLWuCqizKFA/dkM+/8inyu+pcVV2aCcsIofE/rxsbjWGGPKWhW4a
87xCEo5R3NhGeQNikZ3lTRV6mbezuo0nWTK46hbGJUFIsqC6xWSfR3PR0Qh2quxp2RR9tR1J6FnV
jSXTaFs1ZYPKCagcFfAB4T4v64wbdVzhKFCJq4Y7XfGyYjMFvyJdUmBdC41lPJ0xDZ125CynV2E0
WWPbQZLbJa3fMs8gD31ypxoDesWHppXs9rWr49jY8mOO7l0SJcB/mzCW902+7WOiOpg5avdap7eS
GJSZEhKwJJkrmhGY0odbc/pIlXvIjklsrAUeCFyQ4QEvg8lg4SuRBoDzIkZAlB1qsB26zWDxKDUF
yEiJpVVvjiwtp9vRwsXQHprtApZCTEwpOjBLwW3fv13eR2vH/7E7wj6Kq56qmNxDVkwjpwINWxU5
hKGS/pxNldOMd1XlX7a4uoA2BUAQFDR4rAvBh8sm7PIJc/4jv6XFplT3EUh3YknUyawIUYcXnN2N
FayAEsR2QPvxjiLoVUS0u5TL4CPnjXIogWLH4rEGf3AgLV/y6Etx4AZJbGF+P0OyUOegZLJLx6hS
p6OfZqrsQbau4fphV2HXQwSEAP9RS67xlS29jJ2oC7wEzVZxS48l2oDl8hNM+qmZPoAsJdv3Re2o
5geI7CWhuXJULeNgANdBtRAtGmGjoa5UAE6qwmHWo+CobFCAeqbGuLOV4joLMW13OWYoFlC4yJeF
pbjPIGd9NqY4k3rsdB1fc1YNfzAsH7Kcly2sbDZL0yg0TZY6IMhDTz8hIFvpVKO7APTxexneArri
xKmEc19mQ4hJmkaqmQFnB6XYGmyK74mpHIg1bi57shL5J54I32aIEqaHJSKhjlH9btwUlCD6E2lN
yYpdtoNxjdMVA7EM6mOggHdV2juFescjSCejGi2jfPvibhE/PmoCgA3if7YpkipqkHCu9BrP6rkG
7avT1VOZOJwS2wvIiL6XbRW88LOusv0AVE97PozDfmzACRFGer6jUQfs5GSgNpkOPPFmqxq2M+fx
Bta6v7maqJFTo2R4b7V2kPlJHUOIMBrn0HSyKQkGv8WuM3cdZHBV6K41up+kpQbo1jz+CIZZfYvD
JjzYUTm9j2FqBg9Jp+lvFL0xr+AKxDYH1Qy3VkqMP0GUzPdmqmWap1h9vi3LMh8cYwyHGB39ugu2
ddCa/cGuEwWU2U1C+JaEIf9RA3X0Q6krXXfzouBv5WSRyFHCIMtdqwWuCqrL+WaI69iWbPW1gwUo
2oXCARAGjB4In7nENZgRDHgHOego2LZG+lrS3VgdSuqju3Y5eNe2yLE17dRaGHcR4NywBsCTA4w1
etqY3UNx47KZtdg9NiPcek0Clil7ghmi/yHZQxI89t1HJVVPXtZGjFx0osD4hhzVRr516k0dMG7r
3EDqX32UuqdlW53eJTwGMde1Em/N4s6u7g3j4bJzay8OUMj+Y3bx/ug6GloepngPgAdA/9P3zCmy
x7RJHKP3GYYxVXrXKH4buUq3lxhe+Xr2UhfH8QlqYQChTw1b1dwqNm3B925GH7R4n3uQc7GHsH/p
IBhkhJNv4UEQJmw/trdzAuCvAUAnL64m3dxe/i0rN9TJTxHWoK2tFKK3+Cl0IAa68cxTGAjM9RZc
+EBmgExLsk9WEik4jhuKAAGuYtTo1PfACPKIZkOGQSPjqUiBZbHKxGVZcNspxSd0RnfN1DyVVEbF
98WMKgTZsWFRf5BlJBlAGoQCfTHvAzVFsmMBU98qtL3B2Ok4IAVK4ut4BnDgKuFKcK2C9y5ygSTg
n8Gkq4rbJgaByGbW36vaFO9i0FcUDlWSVHOmLmjfeMLG1z6EGLcTU15d8aFnV5OqpvdqjAs5D2Vi
jmshjKwUXRZQioLFUESvxuHctLwfoWum9D2K4N2NajUMpwJ9A9Y/8es6eUZF5p6lW1CI6A4UOz8v
B9D5VDUmrPBsBmuNis8JGobTD2qGzGxGu8tcY3phpbrhJHu1h9zp4/TJRlsktFTMYPUuaWqH8PE+
AuS/ZdFTqz3RLr4JyPOIiVRFl/G5rqwN9LrAumhin4G1UFwbKCvrtFYriHzkIJ2r9FZzI3O+Q23J
CQrul7PqxNPvEWoLafMRVOzp8sKsbXIw30BpE/SgKh78p+tCuQnOzEiFyI2S/dABwrQb89Ug6ffT
C5B8LFUxlGHwVhDvnSEeDVYhrKdhdgyIvi6aH3ybYZb7sj8rH3qpOIJoEqwUGBIQ2z0NQQeYWBMI
fLS3ES9v+hOQwZp42XzVqy+02wSdAxImvRqdFGogYAJMoz0Pd6ruglNL8mvOV3ep5KOsAXFXXLqG
kCOqKRhJsbFQjmOgf+dA2GDST6aktXJm4MvhcEWby0JJ11jy7aMbQkltJLgc+rbe5ubuefnnces4
7pX7NDk77ux2ksz3/L6FlhrDDAZYAbGvRXbnjvemPla4kUII5EIEfATQVHsdWwno5fyZcGpGOPSR
PupVs+j1gYvFGejtZMu4l86vlcUC3j0LlZWKbvfpwrF0ikjGYAGz9v6kvuSzl+QY05n94Nt8eF/n
D56V6AACgSV2kwxjDhAKOH8SO27v2zyC/HabfR+cBDPHp4mwZmD2YL3R1hB+rexNX6HVOikTKG74
7Rx81k20mQApdGa8J0ZZDW9tMdG/wnWJSxOHvHBlFkVAdNBt4oTFkznqb9BiXZKjYLyek28DJRc3
/7ElohejAWgzDv1hV59bkDNYID+71qNrS/ZaWfWJ6aisATNHNbEumXADtW3AzsDQ0jpELRxww3TT
bdq+58pWcnCdp5fw6ciWsIvHnjagToUtPF6Rk/9VCXLynREULjV/zyhwR3RT6Jt+fL5seMVHPMVs
cGxAPwIuCmmeZltRY9Iid4fsMwRrrJbjZqaOGl+Zduz/C1soMywEU4DPfV2GxyfVUGc5OARz1wYy
ndCtpm3VkmEioXPa7zdUCWY70JtGzgFovJi+lu1UaeFUwVazNUBDltgogBHMqkjWb6X/dGpI2HOl
PtVGOsJQl10n/GYut6P+R7N8EDTm6Lf3+TV6Lqr2WhR7q/G7RPJAOE9VYZ6il4dbD4NqYq0oZ3Ya
IhkFSQobPCVr3DYy3GHph5pPOfB7mv4nkc1cr9wAJzaFe03HaaZlFDZnmm7seEOyYGfqV6yVddRk
zgmHSlm1LC7HGg144EHBjA+nJgfkTISB7JD2bqRuIuvtcpCev5FPFlScpsBdDnFxDc7lJmpuV23j
zfR9bige+e4Y1/vvW0NaqoIQDE8sMFyd3kHTqPY1yuh4+BeRr0+Vm9QHBZW+BKwVVTc4gNJIkpK1
DX9sUfh4jHWYTTVB4aCQctuMAJIm7mAZm4hn4IKVZSer1jS8YNFuISBWETI/AFVintTwD4NP3pSb
DoNWRzQVnha+5orskX727QCPg/4lBtWWJBNJ1+lqBoM29F1HFLRbXbBeE7AdckMDqPPGih/wYrv8
7c4ylMUa5F0gCYH07ux64BHLmzSANcX+1WShO1BJCvR1kZ08BwULwqUQcNpWRYx+hLGdP6Jdut/M
u7/6VrkqXyP3d+8kLpBEHhZ3823xE1g2TBwpwBwiOfqSwjg6qvuiMaMqNRUnV/ESQvWhvW2K1xig
tQQTEBkm84dv69YIJoWPl2agLu81hEc4vafocmKiqIidPN2U5FdvYew6kOy9s/RcMCisrtbNbZ+j
buuM462lbXQooZNoezlGzo5KwYZwvQZzOGcmhw2OIzmALuXQOYCqV1Tiy1os4nGFSg0KnYhG4RwB
7L/hWgQ7dfmc6iCRlokarS/WPwaEY8NI2mnOisXA+ISKBCEPfJSkBzIf7NPd27JJj5MWJiwOvlzQ
QM5UFmMSE+IMZkFArpQty9QAg0fDV9WWfIf1ZQJjAPgQIPxGhWwgGDWjxxAtfIibBYZX14+a8Xg5
pr6OMfFYMDDcjOqIBRJLMbcZDG4oRg8vjBdt+xNTk68paP23ZJvs822zk6KCV4P4yJ7gVJWzTtVK
2Os35In87H9q7mPiBtByuD8MB+1geurW9CROavjal5wUIpq2c8IBMMNKhokXVsyta2+2r/sOqtqm
Y5h3fFEVAJw1aTxVRqW5GifAWQOMx1AHFCmBSZgYiVnDYzO4qbI7q/nuG3o5Fo7+vrCbwr7vY5Bl
4OqYDJfqvT9ZjjrfpDJRDJkfwpaqDD1k03LEFXXqZGQXqDJEwPl816krIta3pp0SDyFMoM5hht57
9DAf+t0HCHL5Z36dOsYm25QvMtE7qVkhsYgCO5rHAWZtzZ0eH7JP1Y2cDBnh9fD2Y/Ky/YvtZUyS
O329Ys+CEp+OQFUSaYb4gunUTlHRS1Kc2XaqK/ahbaetdVN9tt7zfZw60x3HXgi92olf1GuZau45
On9Z6iPry5Y5upTB8w5MRIAtMTFn5n7xCnXj2hkDX9lqP7jk5vqigzr3FfQuKPUAwSJijoosIsW8
pADxofqsXjUX5fBrY0+24yNUH69qBzia60R1ZDG76uaCKIaWOv6BBPKpm1Y8j/Mwws0xKRyDeSXa
DPFtrbv6tC+ZFwe3laz/ueoseGZxyIFiBPVYwWaTBH1XKnA2y0ACrvp551Tb/Jo9YhbwMG0wmf8w
7MZt7H8b24BvemxYOFuNpmqrXoXhxL5tVWcizxS4xYrtLh+nawfBsRnhNMW3RJ9AgxlVe8P8GvpH
fy8bWM1Vjy0IR5piBoEWAO+JATW3crSrckPvW8cJD03oGY7lvDS7fPug79m9bF+sXE862pkqBTcM
Chni0Io2lpzN9aQ4VfNC0KupQIK/H2UTaSs3O6zgMligEphJEw4cPc5sltYzzjnq52ie8DpB+1om
+r3ynVC0wFi4iqokUCjCga0Gtal3OSSNY/vFNh9ULhns+xpbPtnVqECCAxiz+9BKWpSFTjdXTyqG
yeaMu9ejZ7nhzr7THWsbe8GmctpNdJ347XX2QN3QH93WnV/vhy27NfDSyJ3svrnDWXMd+PT2dt6C
cW2vOaH3krqXQ+lspYWfuKzR0THHrahVAOjlmB65TYbrxPD14LvbASbwDfHgBpUQhtaFZe5DTBeD
yJe7ZXxQ00eqS/7+sp3EVTbQ0zEAzDNMwFBOXVB6NYyyoeBuq3+S+mlorwa+ASUUjySGzmJ/ceTI
kLBWoR1gX4QQYtAwnTUEV5H5TlNfSnajLbtXdOgrF9J1ZLVneyydUZbUiw4Oecbr6IB69oBht9v3
0gOwwg237SG66t1sz534lj2kj/Y+85ABbJXnwpc1zc72CCDrKjpgqNpjOh9diNPF1bMc3Gb5wF2i
fbaR12Hg5XIArizqiYFlMY4CMGtjYkwRDDDzbg42PNuXQKTKcAsrMYKuG2KPoS0ASXchBpMgIwFr
FyvVTRo0Tq7tFooLK0VHxbvs0MqOOjYlSn+T0f4/0q5rOXJdSX4RI2hA9wq6tmr5keaFMSNp6L3n
129Su3unG81oxDlXrx2hYgGFQqFMZqFII0SN8z0pvK7Z9QYnol3TBtmQb8ZIjHqzl3ZahGToWgWb
Qj5ICR6Lvd+AfQwl1YRj8mvbfy6JuTFzWZvRXwRJBTjx4hxVbO447tXbAxZ2LoKxMDM3RLEoCdbL
1WUaNVR2fLt0msCbgMwAvzl/3t6g6ycdI5ExucBEj1M6QmItuAvNAiVWZeX74FAh1CIfqmHxmqGv
E9eMSMb+WmHGFUEgstvlwrFEydT6Mq3REt9AIaBOVMpswZ6824quWCIy1bB3dDWiuYQtHrbD0Cek
UYE7igxd8kI0J645DdHfxTTGV0EGJo+AO0BUeK3L46sI2tznoxZavV3dBVSnxk4/ZY/gu7OAvvNH
s8HuZrU0OeR3fxRnoHdoewOJR0Z/DTT4fVvf6xcDJkjPP4axVqPOGhU0jqE1WTF4Ts3QJhjYt+cD
scLfreO7OR0rq7B9S6ZaQX3Ofb/iyi7EM5aM+SzfaH2sRap8GYQGpUqr+LEAfvttPa+r0IyejAHH
CydVM0PQ5Cg0o81d7cpO+gwEncd2I21m76W3iAtCV4fY7Z3pmbtug+IMZ/J0VV0FuAx4JSGS15l7
1zAGE1A3ZohpTztWQHVga8Zp5mHdrHggVIvR7wxgIKCisaO8XaTIkTZ3kaW26Gl5jrKX24t5/RrB
Yp4LWD7g7AKqA+TzohYC2o8GTs6k6TbaB46xDX/Pd+JJ9QIrCx3H3EpbjuS183ku+ersRJVc9ZDc
OEVK+zfyp/PmE+g60ed8FH5WhybCvc6L4HkLyhySXu7yEOAukVUmbpPdt+Wf22pdm8Uy3I3S9Hcy
+yrci0IQPTZ1gK7TWG43pt/eGWRutm2BRtpqDHntY9dvIRQElpoAasbwQOg3uty/NJ3LpOuREAkV
a3DQ7Y8puNYefs3UsNvMqenkxvQ1eUbKILA+RVR5OMdx8d2XLhAfgCEe+G/MsBLCbCMxRgE8nPiA
PoKzWbwdOQX3A+UmCa537lIQo2lF4jSVIwhSn9IDunJnik75ch9tM+uH/CG7hkl5oGrfPVG3lGN8
WpLls9pokInm1WdxJ1rkvcN6fhmnyEKDLs1+84g/1pbzm1oWZEw4eizoS6/LoMhdZs/USqUkdvLQ
Hs17tECKsQ0mRerzGnVXLQjXpAkAMnSsXQHrilOvxcIcYhL0oNjxNnMGx3Rwc6A6AkKy+E/wrB97
w5qobo8fHTCLOAa0coku7Xp/P4DZ2MjUMF+t4wMyqrjCBgyo0sH40x7ePg132o12sB/3mE5w0MNd
0HyfPBP0E1ri7q6drcqn6MvgfNHqGT77IGbX8QYaZzOOkFyYHK0BimLtRgiVMbR/21cs/4e1LrTj
oVZpIIqV2UpKk86d33UgzI7GkxQ2aPd1h/K+kxu3HH7dFrVmVsCYBTATnqJAbmZuq6RS0YFJIMoo
OvMhycXxYUib/Twl9abom8iSp+G30kzjPonGj9uyVw+uqJk6ELDBbcKOuQyBMgq1geVU4Zt8PXca
3tT0cuOzCwkowOUxj1EWtF9eOsEgBp5ZrsVor1JBqycg9tFbAIhHP1p9snp07uhAL/8XSp35Xcbt
xUoXhWULzxBV9zGQm9t/3ImMDrtzfBQmymnSloi9IoL+MBwfmvmjiN5asDtMCfDtZ16EfmXxizBT
wSg9xiJFjKhdLiDqskEddwBjwesbkaEuEEz35W+Fqb8JKdpRb6/dirSFbReoOUv8hH6SS2lipAOn
rIgrazSyH0bZ9hs5MmonxFX20PsTr/HhKtAAhCLwyJZEF5okr45ZGPSRUZlJZYkYR6ddlYC9RpIT
OrZ4kfxzzQBOvsyGL41HLAJdlAa9GYp1hQGB0gvr3Mn7fjtG+qbtGk78eXWqoNUydoSLFxYPy79c
xG4YALLeQJQRt5tMH71Qb+zb2qwtHGaa4C5Qml9q9Jci/FAQUdbJK0BEABawD5pPPRQ6W571r9uC
rvPwUAZRNNYMhxgX0eK+zqLQCtFvWdZDBf4SML2J3R6kGI7Z+9tS1D2xre8SudpJSelKPq8R/soz
YkIMMxa4fggQCvCGY0SbyhTMBQCPxE65E1LDkYp3c3zU5Vd57jKqdsB0qv75dDcUxvQPQZgowl7Y
ax5gzl2MjujKkv3Jaf3ZKdp0K2W9q1X1EVVXQJ41NBMUO8tUL5/CmLO1V1fPIh/lB7QMo+VQYbOS
dZe3SqWIlVUOGvqTx0nH8Gt/B/Tn0CGxkGH+r5Oc27u8Zk5nMlnks07ocRKQFQZGlw0OvJ8igJDy
FHzat8WseRcdGi15LjQZEsZxZnqfokIgV1YUmZ44jB+VpG6Qtd8go+TeFnXdU49lREcVCuNwmngJ
MpFCVJspmdE9bBUgEV4mRklP7AAUWlLU2gl46Y2usrP+NQHAWt8H3n8pnlHVGEEzFFQQ33Sj7mQZ
EM5JNCCIICAlAe+9hRvkhLhlwks8+K2r8cE36t+cj1hBA0I3OLrKcHZQTmALlREqFeCCUJFDCuN7
TQVp/QB8BtOvfkmTvIt9xevAkNeFGDqAz+L0La1tNtgaVXQoSGCNF5nTmxv1ZNSmXlnARDoOzfhY
BvOjEIhv1Wy+31Z0zXzPRH37sDMftczJggTFgKi27OxiyrNT3CMLodWER3mw5ttRL8DkF3LgKh5X
lz5JnlpDAYkibizwDihV+T4Q9eO2Nt+Zg4uYCaZrohFwmUVHhYZ17hlmThD9ySXQlbcVQV8DgsHP
LtmkqULz5i1stb0WvEzl1h+fKukzNkurSo9C6WbzRs89MoHFyykDTy3dQdne/rjrXcXULhr2MMiD
uBjjHJf6N6MakKKPSkuqbFmaaYeWt0n+iM3HfyHnuzYDAEKgXTAX3Gj2Sg+o8NIqUp+qwCqO0TOV
KjuS8/isVzWCSksQjBZatugbCmXtD1FaWhMmGdr5USdvk38aM06Yf204oEpFKhUor0B6RS/55cKZ
o0oGwwfGXDukmlUJrWb5PqL+f75sOAkoYWPCBdjVjHk2naA2dQiwxb4c0z0Q+oRjUcuaLYMgC9Ne
DQce+frgLVC5mE9fqluAsGV2SUInyTj7gBurdR9BW+epnW5pBS/gXls7NAIgHEXR9bqNG9G8kqRL
H/OobzL/U07fbq/a4owvDxzUAFAVdMEMPELqy73Rk7CftKwvMfxuKyX1MZNBwr0kqygrbEn3dVva
ujZ/pS2/n3krSfIjJU0gLRpUZxaDg5by+qaWU3il0H8ipysKJSU1Kg1VpRJoQ5umc0PVm0RLGDMv
0kAXgXYptN/fVmrFEmQFGddlik1CdoTxC8YYxmY/KkDERcHHnF1hFm1g4NwWcp30wcExASK1IMQs
8NiMvfnjUEzAmgBav5rZWjFauiFgAinGGzn+McXac1+84ilrJ/4DoBU+JrHcgxyzNhW7knnjbNcY
EczHyJf72AwAp/SXGNw0H4QZHrd1AtByJ7iNaGv8yLti34NkwZwFJx2O4zhxPMrKkuNBiOY03ENg
RmbLy/KIvEFcoG6QBcYz3m2BBdywxkqalBdMLV6DMScCdh9QCi2tFQgpLjUtSimKMDNUgy2bYMxU
aGFAs3hf6cGHqnWnpALE1O2d/m4tZkUiBleB6oVhQWRsL0WiMJ8bg97WVn6Qfy4Z08j5eI9tYA47
iRW6tQP4DafbvAxUpQ//fIDQwCSmhIkRtKsjfGGDR2IIoSoPXW01E21qGtzl9zPE2qoTHHtLeVVS
ilfdXfa8SajAi1wXu2FUB1oQhvmWCjvyQcxqBwj7BaUA44l8LA/oy9gZ28T6UbwV28Tl0ZOtGTHg
iQDGgPOAJx5bxRgVH2BILdZZeGqseQM2DA9gpNvZQWPHJuZcF1xpjOsLUz2YNROqVY62C3ZoiD6l
dgTqhtM72ee8l9TK2xUH40w5xoh0M60kqYdy0wPQUzAIR9G0kNq6F/Pz0csdcbVrZ7KWMOPMq2tS
jKPaQdaw65zfSNZ53Ruo6ymwkdzxxAvD1jzhhWrMRS+RDrOgi2rtG8YWf+n7nvY7DHARWtLgqfXq
l4eMdyavnxOXy8m8aXLQjg1SAZnGQ7YJbQCB2ZMVHkzqorhR2a1D3NF7BzOwm3uvt/3BdWkcoxVI
QCwJMLxl0PR8ubxDagrNVEO29GF+Jr9c/yijntG5yA7Mu2LLLS+suLwLeYylqlEnJuWyneSIJ/cJ
LLWo3LZvFbpc5oDKJzDHWOnRsHLOFbdyc1/IZUy2HSYTZJyQ21mlC3TJ34+qJ4p8c13XDxQHaG9e
WlgZ+0kluQwls4eH28le95UdFTu00fhomVbt9L+i7a9w1+0n7nDqSvAD/f7KZWzIzDHEReIBrIRv
yS9kGQLqH+rftSNZo5On9OWBR0K6KhB5dRDVmSiDfRvW2blUW0XN5cVwBmE+YFx83+Y8/Ctl1WOf
yWCMpZ8xkJ1HuC4mi6Ca3TgnaTtZp8c3Hx11qJJQ/U7eHqOXL41O7+j/ooHrhfvIJnfm84vxzyMx
FaOcxAAgCJJmbMJuiNTIiGUZJ6V4LqfHNPcm3ulYeTIh7Ydoz0R/7sJScnkYZ9VIKj9Rayslow0M
RkkGKod/DHreVbgq6HsgFa9gPDOY0yAUsVQkOalR6LamXbSZqfxOqPqggYxloI1dHUTUvub7TuQs
4urVgRATL13FQO8EWzsNSdVVzYQWutHtjU15HyDscLST4GHa8LZrW9XxTNLy+5mBAncBA+gjJC0A
ixZavyiYIf+FCBDzIKdooGuVPQNRl/bBkGK/qv4lBJ6Ir2yqaGvwIpdVTRZcDZRHEUywsUSdI2Hd
T7C8QDho+aNcoWBoTTxO7+uqKK4CZJRwmiVAveJoXS5YYmDq1Nc1XH0fow2EQ5p4uhNQbWscwpTO
TrsL6d1Ai41/1Lc8ktXF4thrHu8OGdUsZGeAZ3Ep3JzCcqx0WKRudPeTZmy61nSjgXB2bF3Jv3IU
BosrmyWQeI2QM+0wRN8rFvCpBEvy4CMfB890ZpWGAtqWCidcSq4muFzsnscO8V1cutYWgNTIJciI
SZVLbbs8CqWkgOFox+aX8Rjg0XUAcK49fehuvQl/KTNVftZO8CxugMv3EYG6jrMQqzaFF8fCOoiO
ZbaXJwlIBqIafEE2b4fxQfcrDAM4BggW/sUROZPDuPApq4ypCCHHzxQ3BKYRLOylizOMH06c8tDa
Fb+gdPy/SoxTW9DcYqODqEmoj5rku4Nq2kVVWLLUv9baR1qXmHbkBG+rAdS5VObUCG2uzH0NqfOC
hZJgYuZrkmiFWWOUFXWyBc4MygotoGcMeSs3zu3lXbmFMQZnAmljaUHF2P+lIdWI+fM492FIemyB
8AzEvf98A3VUmNEJjNQASlaMqaKNFvDvC7x/LoV0Ar+g/g5Yn2i2byuyto7IRAF3ZLkYFmDXS01K
OUDLRBc1VgZcJrc8ka3vqkfxs3V6BzwV4ALiSVwJuy8kMjuny1NnNgALQTdWii4e+X64NxuKZo9m
U/MAE9b26Vw7Jizs5aQri0VWVKE3UrcG5PVuL+CKA73QhgkA5b6Z2yyAhNLcqkC5EBqQIvKWbDEn
xm9dCGG8dFaOWleb6NsQPe0htDsHnJOpM9hPk6d/3tZnLVLALAgAJsBvtdgFY3hz1qRiXcQYNP/A
rmDyJaO4iEZae9pxfucIW4k0EdUZ6KPAVLZM2OLkGIHbIVDTxpI98yQ68953TavEpNkvcOx53I7/
VXM4E8eYXqWUyqBmOSAne8VuQB4hGbytWsm9XmjEWFzik3wGX04DJDB7eCBeWNDYrXUqeYbdmbR1
lIflSVLS4hD9UZ8568lTkLFGwDRW2pxDemcVS2rp7nfvipZ/D9agp+KztsKv2wJXnl0X2jKGKYyd
OFYlFnQw76PUEXIqK2BD9mmucHp+1yQBCQTtFeg+BEPnovlZWKmMI7y9WDTWlO1rgEL7SIF+FpHd
8qZorpubMW11LonxiLIgV7MgQ5J2jAU67DRPdU73J7Gk5WakgZfSHUifOuo7Ha+gvFLlvZTNGOhc
17rcmpBdPPRUoqblnxKvd/50aOnc3N66NUM9V5Mx1CoJZKCNlo1FfuaH8NRuhKPw0HCE8HaNsce2
y8KoLqCPiVtskJZBRKUC8RkI+ni4ZGvBHfZtmTMDpjzamBmFWnDFRFJSLQrNLiBjAuSqwGXvjNt6
8x66xZt5lJ/Dx2kfI0mQ/E4mTmi3lsO6+ABGWQC0NrU54AMMHz339VtV3C1jrcWHOtk54KuGD0I+
5uYORVxFrSkIw7lsDdcjTd/G+3cRmANZZ3MHIqtlEY7xdnrQPGlveCMmXMXPbNtTtD65PR3RoS9h
1jVydQy8hd54Mumrvv3HDdCX38IO6FRZ3YnThG+ZQZHeaw+k4NBpfWd12HtRW8inNKRCAJDCbHlS
R9UciXVj9UhLIITxMtrdhYhhghBZUbLBHNVmvhc93tlZS/wCcf+vYGarcwGjxc0IwZgLnbci3roi
uoRBdbv4+KjktiQv5/6Wosy2CkBAT+oM8lpJpgMqF7VPZQkYzaZz2yss/+iGIHbw3RAmIHYZ2DNx
snTJavw9iXZLrRp1apW4SvhxW971wM5iJH9Xki25otUrjoEC3lg/g11T0S/cIDi1s4Wg1xZpRw2e
n+BpuIQkZxdJUQCKNNCgYRdv8tKuCeo+bqZi5oGW2R+dJ24tPjzXjwmnDBWktGq7WArwwER7rH8H
7T1nDdci6nMZzN2ojlXWqRJkYO7T6r7853Qv/Iypdqf8i7LoxW4xd2PTKg1pJSxe21lAXM2ku7Tn
WOA1CAJjEcwdmGqkDf53xVzwx1nyLrczDy09LSwi2TYuuuE38g/yeHsRv7M515YPeDVMFgAKgW0V
Vas0aTUdqplP2k7fKz9MZI8bet8jFwPoOLe0fsBzWilSu+JGtKX3f5Fuwtr+/QBmF4cqTqI8wi5K
4HKrDgDqDxVv5MHVrUWIqDajhVlBu6Xyvfpn5g/CQ12YkQsE7JcI0vqMmtxBw8Wkr1aS6EilYl4E
UAuMyYfmmIqdAUU0D3UxK/4MQdF3F90Lduqk3rAN7Ntbtx41nQlkVq6LjdgPTQhUEWDQaaA/3mXa
PE2bYjNwnnvrZnImiz0BFVJ5tQ9ZhSP6jgZchYSK1kjJtkXFnmoUxNr3/v1H+Rg4LYpXyUEBVQrn
K1Y2EYwvQAdAHQDki9/ZtrNNTJLaTysZwGoaitcUZVe7V0ceCdJyhzHbiHktA11E6FXBVcdsI9GT
uY1NghJRVduC5tXJG1py5x4DKt0p5PGfr6lkLKyOkCkuleJLt1ylRJvrEI1oWirOT1pbvUzYUl7B
duUhje5BlBJQvAQqBotEAODxasaDBvdnYPujnTaZHWi0EV/l9q1NHWM8gPd35sGIrtwB51LZSzWb
wbDUdAoKjcVnmao/5Fp2jCZ/u30MVqSgVervCjIxSQfcr6JI0aA4RMB7JvKu1QjeYtrmtpgVswBK
LjLWC+o0SphMKFLFvhTnfYglRCbTrXodZJgJ2ETyvDhVtWk8+qSqnqOUi/axcnGjcQ5BHro20LrB
YtW3feh3BhiiAYezDQynM+9rhLfxsUp+ghIoSR5u67nydLkQx1xDJID6OoG4esIpF51EKJ24qpFf
tCWY6W1hK9aP4U6AHmiwTHQcMV4lIGbZZUv5cq62PbALU5Bg35awEkFeSGDU0dNULcN2hDol+K7z
BESMjyQ7Fs1o3xa0tm7nqjAHORxwJyQxBGniQzNgjCoonbnaS0UGyL1/kea+0Iqx+VKrp7EQUX7t
ZqE6ZWEyOp1QBQ/lbD6IeStzdFs5YjhgS6c3oHyWG/TSSU1ZR8pJhbjefMizbR19cgsEa8uHzDJc
IIHXRdftpYi+SsZskmcUsov7SKVDtxkSUKM/9Tkn4FmLswBb/lcSs3ajD2bOuYSkyfO97M/stvvf
M4oyuqM+kqfgvvRIgKzfbetY8x7nQpkVBJoOWDYTCDXiTQb3JN7rvU06ewofw57zPFw7VH9lIcF4
uZRGByCFsICsdnyKhp3Bq5OvPfjh15cQB02wItiWLwUEuT77UgK/Pp8KwxKd7Dh444Kxj9cSLv4B
DxjTxgOGhxO2ZobncuVLuVMQjkgIQ24ULPRJP2I/tUWBU2FZF/Kfq5J9mA1FapbZgKsSz00vKRGE
p8VOMXhETWsGAZTYpT0czeFXzFS+CdK1gEAXXfxTpJshe5yLhPY1AL1xL/++bX2rNn8ujfGCMkh5
2iSCNAx1aD+nLlH3CfivWnTK+jOQURTFGWGd960UqBaQUIuDDrLlLWaFGgecwJE1pn2zDeNMs4e6
NZw2KT9vf+JapRTN8mAqx6QHID9YWoGoUPIp0yYYVSI7ffujw+O7C2U7jk13qD5kHSBtwAsEn5Yl
if2xVSZChwoZr+59Nu7TsN4KEtmhanRSReB7mDwer9U1PP9AxvrGugBov4kP1I6jGwNKKdikeKGR
1vI35Cnb5rsQB9vDRNPtlVk7zudymXh0CHW58mPUBIrkR0uOGS+ps2aJ5/9/kX8WVBckJgkhcBcy
TpWCnsG2t/VwF8f3fk/NjFM1XTte59KW38+k5WUPXlzMCmHy9+dUL3nzV5WH7rV255/LYKxd64x5
qEqsmJC6cfKsIH+T2PL0eHtf1ipGGDYAshfGy4CjxL6cQeWVjVkKVWb5FaCJVl1ta6mlBTKKqqc1
O4J2goqX9FjT7Vwos1uNqVSGr8IKh/4lTZ7VFK/lo8Z7lay6eLh2MNaBg3yZ2rvcJoJelmgCu5tV
2zh4s31qvEh3sFtOefQdAzm/gZJHXtlyzTgwra2jIIaxuash2Ujv+kw2sKJDmThRhQpc07/Oucap
qaxZ/LkY5iQbmeGLSQX7CFtvLmycadrPmHQHHrkoJpQonAt53VLO9GKOsFBrzSB+G+TUWiPQ6wkG
xfCYOGRKbA+FqAPRJTyBm4iaVc+JPHhryhiMHIKwXhGxpr74EHXvSefVI4fQdi12O19PxlgEWS9m
MYGxRGP62BvgJjIAXavXz3XYO+gk4mzfWu7UPJfHnG80CLSGn0Ke8mSTXerqbwoo554ad7amLeqL
bjPZt8/6skhMTsDUFaCTYQ4Rs6RsAxsKY2rU+JCopcLXFA+/85RwRKztE9rklwk/PNOvUGqVKCXt
YKIdimT3Q3KX6s+iyPNYaxt1LmM5GGfOV0GQ3fQ5ZOiyNe4x7/soWJGjbYeYzg/dtt+Bmcgb36VP
HnLRqnIG+kaAuI9mK7Zg0RtpYCQZ4g91bly/TyJaNCXNfJ+T6LhGLkJiGSM5eGupmHDAgOqlhpOq
t5M2DsAjeNK8wpE+hJOPE20Fd2GEDJkt2WhU98St0dF5ouQNbcA740P8CF8NN+Ls6Mrww/IxIOJE
YwGQvNlMUhvpgQYStRbtC6pb4LUBIBUwcOqudIeB0pgGgE9qDsqXtA1Smnuxp73wXN31wl9+wmLY
ZzuOqa6pBrQ9EDzinSk7MrrreE+b6xsJIjBIiFk4oHYCdOBSRNYQqRKLRcvys6v/mKSnETJZ/Z/b
R/Dadi/FMLaboN4eihXEpCD/6H+Lw9YvjoU80knk4aWs1NcWWXjhIFmGrDw75JfMyTiHPmQFY+yl
3edMtH0r/0J+3tKGkkogZEZzOxDmk69Wi2x96o+mCm6JGl3mseEK6f0YJM+39V+5RC4/ivF6BCzl
fi9WrYW3C6hHGkdAl/e0nSJb0d7mamOIdwqPEGUxj0u/B5nGAusA9KPriT2xNqdCkZFmygzxIcm0
pzTWOeHt9WV8KYJRSwkTYZyqurXkXHHq2BokT0xsoQy2k7ALAd17exlXD8SZRoy1Np3ZCmEDcWBK
owOm98K0ATZ9xRGzaq1nYhhrHbQSxHc+Fk5LpE3QuEWM0omyDO9hgGX7L1QCEga8jIxhJ7ZzKRj6
MO5Br2JJKCSqFbDwWwfD6reFrJqfCcIrIGUD4FJkuWm0vE7bMYNGtfQnRBcRMnUIrCPfAk0VzWIr
1Kgsb24LXTM/E92OmEhFxh+sI5euRZ9HrTJUbFaZYeC2Vu7SoeYEE2ve61yEfClCqACUUkVQS4hi
S8AcE1gqkBpXypfbqqwZxLkcJgSMqgSrWkJOricIa094WM9ouQc/bitw7IEnivH5lVxISUMgKpFz
OzRoWcto5bbq9pBGH7e1knk7tBy3s/ulzhNtysQWy7fpAIUoU+PYboljWvIJM5sWcGOBNiw5s7cz
TuHjS2y9BLZq3/6INQ9yvrSMB0G7xdCJ7WKZXe5kuTPMhTugH0GV9kJgC8LnbXFrHuRcHONBKmBs
TIUBcRhyehbkGSk9TFNWJfIVtwWtmubS3oGuRBwCFrxKQnZDEbqutUjlzgoYxI5G8GvmWcvq6p1J
YTyVaUZphoHT1ooybzD6jQBwp8jfj03mlMZ90Lm3lVppM8NYy5k8JhOaV1WpA5+9xRAqNf7oAc3e
FFt8UH6oGQ16WgaW8IoWiI18V7kt5sOCp9sfsLp9ioK0GwYp0DHFWGyvqMIYTtBXiMG5E0RWRCyN
RwmxeizOhDAmGUxaKHwvqo9WPVH+EXW8C2alFWcZD1rmWhfMaIltlJ4ToIKMPtYxF05VcZ8H73Xg
6eNHRD7r/qTFO608BoKXiM//Yv3O5C6qn514H2gRSbic+GYObAl0q6qOiCh7vC1lsQI28DjXjtkl
oe6zfvYhpcrvSPFFpoOMxBoKe0GZgyQkdQrtH+OcXK4ns2VjUVYmslOwi2Znxu9gPQyad5V3V6+c
6aXjF1AYaM9GxMxcAz2yAHMrQ0rpC1asK26KUlFinHop4twCKykciDgTxWxUAJLgQc/xFAJTnvkk
9XTeRMfZE47kvq5ptgXgx958lzhNOSvuBFUwJEKREEORhZ1RKhuhU0Ca3lpteTT8kWogegEzLJEK
JNSdruCkHlZO84U4RslWGVIwIEBcKR8y4VGKN5LAMcVrGlrgfZyrxNjiqJWDUYmQUauPoP8TauAN
HbvU7nMQ9UWO1P9piVsbe9F4qPu9mt830Qk8CR0cW8hZ3bUnJb7FwNISzCzobDFYakSw2w8J9LWD
O+XUYWeLX8R6jA79od2Ej52bCdTfLHDIGt2FLw2P4mIluLj4AOaY5L6ASn6CDxh91x/dMrRD8703
78pQt267AK6uzEVbV2KURipEKYFdxRtRxZQp+Qzdr+TwEbvxj0Kyo20AINT80NHoufQA+Xz7E3jK
MnejYRSjXoHkFXSQ9kBsAsSwOnOi4KcSv/53kphbMdWLqc3By2UB9af391W6m9LHZnryI97FsZwI
xrOebyDbnUqAiETiGpJq+VCTn23CCahXupIwNEjQTAa0B2PBmbi8IBpSgjqEpK01jSfVP2HGZUzd
SnHnfD+NNpRTghBkkzw6n2/UMUYxDJXjUCgAXUMzNPNYCIOmKYG63lpmq9g1/NsI+PPYi1uTyoOT
GsAeSqzA1DZZuQ/6oxDuwRE9qXtNuRvUN214QBcalSdQ/wVe4ttx0TsAmx7EfTK7Q2HrM14+CgUb
SWz4+86faGSMTg/u8zYXrAY07GGJuatfcuelmWbp2UTLZD/VJ70V3TG0TDyYAuDP8zzgio3KYPSR
gBaEUOCKuBAJGbR2ziriAHhAdMgW5jFJLFN0KrW2bxvpim+/EMU422Igc5vKi6joEGl2EwLRDly2
wNAHNHfJ8eyrwjCtiPoK/q6A34N56NJMgbAUkNljNruioNFWehOGQ9HdxWXr3lZu5WZeBP1HHuPY
umYC9JgEeYnwKmKIRZGfg0Zz5865LYenF+PVJGDNlI226KX64F7MXEP+KFRPmUOv1I2tMfM6YFYE
Kgss0tL7tTBUMCGHIIeGL2tGZ0m1IwblNpp/Tu1RyKtTJDn/fKQcSQgZE3VIwCJXzl7/Wa4DFi4w
O0tWfWsqXyaUl0PNHXKOdazc+xdyGFMsJSUkDRAUrdw8jckxlZ6jnuOSVxzlhQjm2ldmxYxQbOus
1idg3h0sjcfzuKoEEEaRYIS7QhfApaeUZ0UL8hCLRcLuRwvG8r4MH/OYEzOs6nEmZbGPs4C9lwxB
i0RIAbYeVdD5WhSb2ybN04Px+LEQmjI6jzqryr7KCsy3yHUhTfpfCWEnqYlaKAEOCDoAQKnVqtvB
IPC8nOo0Z61YzB4jQ18fKaCJ2KmnsJdtzO/Zt/VYSy5jxPA/u/6NQnG2H3WdVK0KjBmM1M/HSDuA
088aCmDWTYpdRvkha1EMCAc8xkXg2OlOBcLdMZTssM+pOoiePzy1Ca9OsGwRc3lefBTjJHK0DLWm
gNXNuhejeKqmuyDYA766D45S4vQdp8lwxdleiFv24WwNYl/s81hebDIavD4yqRD9SGXPTziVV95+
Mme4602jKc3lDCfxfVdX+yx/vr2dPAnMtVFUgWmMIiQM5M3PPbmVOHa/lni9WCvGS2hROmMIBmuV
quKzEccgz54HoCyb0/3YC46ZGO4YFbRtHs0g+W+FM84jDGaMDAw+DoT4nPk1DXHIu1M23zfaboxN
oLHsc0HmSF01RmS9cPWj5oCRtkvraGpDC4gQgoIKHsvPnYjEaPWx9BHQkb+0R7H9ur2Ha9b4zWSP
PDP6nwizwsZImnI0Ia8z+z9ZXTyPyIV1Um6LCndB5ZWDdi6LWdChBeZBlUQYwT2gCbsO0C9X/tKP
/tOL/Fh/FJxmtpWmJUwyg0FY/T/VGNds+CQFITnE9R/iXfSqPyV301dlgtUBuO2KY6vbV/WBO5iw
dBiy3uRMKotDXOoyeOxTSMXr1Bn+oHVePZItUD1CWvLQwTibx1L5GVJZiPkIWSh02jkgz+fcSuJH
gwdauHbJneu0bOyZywrVGIMyMeRkirnVUrIPB1AQTbwEEU8M44g7KayVrF3EqKJlDLsY2TVe1n4F
/ODCKlTG/U7GpE/dIkQA8J3h1W/xc36Q7HxfvJGnWKMRxw2v3nnni8ecaKDZiH2ybFKTvwa/wPj7
swXumOBEXm+hbVT4KvfyM5ofzYf09fbZ5q0n45/hN9M6qiFZUT4G41VWGlqJL7dlcNVjHEg/JZIg
LrahHRW0A/6UaLuPdmpudwNUKt7m3Xif2GpJZc/gPbc5DkVlHApubS0cK8hGXRwdU9KJoBBPNQza
B867iLYCnRMjrbTfaEBVl9UFAvcbnOryJPhTFpllK2HWtozwtj9l6S6JnVSxMf5vR/HTVB1zf9N1
XjXZQnUXJx5nuZeX/KV7WT4ATdzoFkdhmn3RgFE2MNOcYGRtqGnSowuzVK1JpNhbYGTFGAAONWf2
nax0OJL1ZTVviWZOTmEERoSGAcBzanu0/LV1BgShTTJso+QomP9D2pXtyKoj2y9CAgwGXhkzs3Ko
eXpBVXsAM8/T19/F1u3emU5uonPuQ0ut3uqKtAmHwxEr1jql+b4q33PiVdqrAbEnmZlC7hDxlyR9
UbxRVFMc4gdj5m0JRIc0DusPeulvpi62tOIZVRJZeE/zyjaKyKxBddhUn0MoWk1zCkBrrBQbIodo
UG47BQOBKF/U+3qK0aj51EFPKjSKNYyuJG8i0JimW7Xc5ULmlP02Ezw/2tJsMhsAPHWPjl7VPcXD
wScnNcggyRvYafYzgDBVChpHZBUpcHHTfRKdMtmmsgvAYQEagOwUpdtodMUG+Wr2mgL97W8ibaMb
r3nxQBpUBCATPT4k0LKRYluvNlr5pDduGhOz6PYq3UXBA833AgistDcDDf9pH1d3OYESTLzV8sc0
9rL6y++f0TfJjCet2+TU1EYvJqcM50fsQBDFftTQW2tO/eRCzMdhoGRP38X6I9eYhZaIiaQopodQ
txTpJYuehPyLjLVtYDgdCUtDA2wXCN5KZVcLtsF+yLlqKcGHOB7T6CQUINZFI0XugNPXXbifFeUv
fgm+YndqfjdQajD2on9CGaurX/T4u68gxFTuOwgYNJAYBuGmMVhx5waKU4v1VmjLfROMniqfEtKb
Yq57evwOtJCbMic11vpOC901cJ0BtYnpNRFtIZ5YJFUDv1LDdgbjWNJW21ZuA9oUZib7GmO4pnhP
DtpL5cDDnjCdN64kbkvmMUMKYR9DAoQbgK/L0FAmat5WMsxH+8SWrd6C1OypAu+h+fZE94Gd7X6g
cfRWO2ujAQvziSjRn1nmDibNR6pVuNT+wIN8R96V5vQWlGaK1NV61BztAMnH/bgJt5pd2JEnDKZo
Q+92JUAsxIeLnzFfR+dZQlfnTQDtTEueqUhg2reph2Dcg4fhJTNxw9naPjbfjZ+3DV9nQZfL5665
roj1UdTQLxsCO0w/C9mpi8Jsydr65t/Pxb+L9XE3nRinfamp6F+lZnpULHIXujHWWdqdB/3Du3rT
WmslpYVG1uXauBsuDcEs3+jY0/S1NMNt5pYKCB1Qf7S/msMx8VSrX0mb11bJZc0JqUBTPruxZuyI
6vnDkQib2x9s6RY920mMFnKeAnppGlewEdHgW1Q3k5hti6g26/4LHSfbSIavppdNkJrHJjQlrFGC
7APrHuJ47YX5h2nv//6oaNpd/hTDSOTCmFvySAYfjBAaYdk2suOjb3/H3mBPj7jVIMWWmbWrmx10
Nxurt3dqZD7d3pMrJ4Y+EoTuwJU8ExlTHnTeC+GYiLKPNGqE4CSGDUsE11o7rEL3r74vDP2h3QVw
HyGcFxU1kikpKHQ8UHgDHR/NzEJwiOzeXs31F+ascGdS7siUDDWsVMzUMdiD/MzMIy/b+E/5lljZ
YOZoXq3R+66tjTuhGaYStKCMekvIH5rouVDdXrJur2z+Exf+wi2MO5CoWAq12GJhQiSK2yQu0zdZ
IDRyhnzMD1obJb+FNhpW6phL3gF+dFDNQOwbuA3OS+MIMJluSnq0Az0RZHcipi6qO5m8317c9ZP5
z+r+2uEeepMiQxcDGG/LQF5nS4NLvWAnfwiGFez1p+yxuFMP8Va16jUk5PWzbLYMridgLcnM4s19
ukCbjN5gMUiKtzh1W0003zCZ4BCv3kYOsrQ1Tt1Vg9yHbIOyZVULg/QAzW9Uhj3DUh+0zx4E0OFO
P66WI64KA9wKucAqqGPWayEMliqYa3KrA5uLWSFTczNrVcb2unF/ae1PZe3sMm6zJO9GEdYGWzrp
XvcDKqg1GDat+X02efRUIzGCCvoXvGncrN1biwcRbwEIUUCWXuRb9aOU55k8pT2AVYC0dpt+rmKp
dC3lWjwWBPzPGJyDXgjfRKCNrhUGthXJVgt9VxF6rsK+3BXf/r3mQLxsOqb3gdusCZ4v+w5oO9C6
mFM9/tLAjFUbUB120Vj6oTwAWO/6dvItP2Oe0CpP7ffKsZyP3VXQObPHHUtVkJMmDHMQxcpAsjSN
CfypxbzaFu0ehDl4/a3s7DX+YHafM4tcMqu1fkJTASvUPwPoO6FO7Wau0IHXDupTEBQ4jSBbErYR
aJZ+Q8Lis9gJ+zWq/TltvVo1xkTBh2lgp3kMYJUUtZ6TORgle0X6ra+JmCwv8swAFwKALOvToEEs
bwYKlHduQgXWikT9MWsBT20LA3gXtPKrxIxGBSXo0PQHNLn7cBMUEUT4VFOmPpRCylNf9NtYJ6bU
V0+62qHUJ7C1B8Z1mj9/k7OfywWQLgZltSjPtxvd0s9ZhDenbvhUbB4L8GjqP1J36u1oR3aDJVF7
sEb76R8jYC5/gsElbkRQhipRsWOgsi3FT6F90Bkknt4gtLbigYsff+YZnKsceMxx90HUqSWLasSv
Cb2ubCqOwyB6K8dqMXxg7EjSoZExU4Rc5n5DpuF5Okdk8DSpIKo7tkdXvSOgk/lozOBZ3UGDABhJ
t3JvG16zy73XIr+KCWtg12DyVimmPbrUVpCPTrhGtbW8i39XOMfps1ugi0Z1agJY0o03xl4V5txe
yXxC+CMKlAsgLwAPIGnl8hKtLsKgD0q4ZKB6NYoe/j3UDfvMg8bwMV2Deyyt5twaFwZTWkxhncDa
aLy1gTsLFt9ezpoBziGoxtRBmg1Q/UmRfkI69PbfX0oe/7CX4/UDoI7GnWBJHgmhXdVbnfZdq1Bc
9mrmYprFCFay1MX8+8ySzh3UfAD3rxbDEiNiB+28EBXnODqkwc/Aj91AJgCXJo2ddcZbzzLQFWXN
q9hhmkHV86Of1Csef43YReAAgwsUaWatT8C6Lx1xDJSSdBl+T/wbVCSG3QBUVIMP9QiQEgoijbjy
il06YmCExDwhKL+BoOHCh8KIoodl3VuBD6IJbV+QFNM1Tl7bt7/oVaIzq61J80tKg6oTdHYu19Wl
EehvygLKw5DXmey4fMBtfNvEdWFptgENVqpC+FUE3unShtaUQtGJNdTqP4dThFvK61y3NLsNMM+G
hdErB7TAIxjUU3sNhr9sm+pgR4N8rwy670vbOq0GielNYsWbqDWHpwxcvSGk4GsUIS0BtQ/j10St
6RC4w2TWd6tZ+uL+/rXP0yihsVAQZYB91FYeMFxeYZ5Rtycr93pnO1l9aEvW08p+X53Seb/PbHLf
lA1d1AJhA9F78PhumRnvoFOcm9+xVf4AmA3iFw7YNN+Kw9rten1K5tcPhD51vIM0yFlzXlvIeYv6
bICqEnvTfEtk27LbDFBB1AMzF+67NrbBaZ1RETBw7/aqrw4MZ5rLhYpmkBpGYFrWhu0gOb1EnaF7
nFZ5reeTfnFlcIY4j2qYLPnZBEMQhvpZudN7ulO25IDpNxXiOwx510rQvWbXuLTI+1DU1EqUiLAI
fkvlM98MdnQaD8Fjt0nM9IBkCUl79iC67AWZrbYrVnb2ukPG2ef8KYugMcgo7Idb4WQ8Ba/JtnxF
jWmvP4+BA71LCNVa5bN8nISV0HF9ei78SeMuTClp+qGRwhhJVGLS+C3MCrcRVtY3f7AbH1TjQnvl
sz6qeyxvAk9p1qKKJxePtYEKTyO+BiCFSOdKVr8mCHJdq+C2db7Mz3KbAeuKMd+Pz+p1ezHaoMRk
sV+jYaLxOIsbDTv5TncNmzzfPimLmzqDCUGHZogQ0Lu0W/R1LE4KNtVPoKIUeVX+6qsre7p4GpFX
4eLCtITBh125DDqhm22UBsXrWTV+xZN0aoSx2EA/YOVyXlzQX2P8+egMEoOUBsZC8ksFITuAJ8Ea
guAayTN/rTMj3CHQQmAmKQZeLUXY+4rd0X2kdU4GpYpK3tWYkit+oP13+0ut7CLv/mE0GaPkwyby
7MyukuigdmDOiY1ccDDa2/3jXOByiZxjpKKfDVoOoLVIHkL/vgSmZi0DXvtUnM+HRhROWsDwqfRv
XTEJ+qJasBIvlw8WhNLBdSfJIA2df8TZwVKBT1d6FetQjYMggZ7ukCtmg9ufbPxkq7JnTQisAEWH
wC3Vk5LYQE3IzVpvf3aIq7By9ivmj3v2K6CyVYxaj18xVFuRmDLkCOTK0eKvcDiB+tbs0V0KoeK+
lm4tOs2ZXe3SbggAllTUsDtGTzK15HgzFcymbCWKLB4ImAGZmDxLNPIlsnpqIzXzYUdQIGaqYB0S
rTa+n9sQbR/McEytUpRsoSa7sFopJ89uwu8tmOxANgcNcwI5k8s1liRiSJxzuFEwor1TOnGyVgGc
t+nKxDw/D5FlqE/x+lolA1GPJGN5canvFA08sCI6JwP5hLTuNli7468HLxBeILH5v+Ygsne5ogGD
zPkoA/yfQDFD+1UMkh2gN14/FhCgq7LKDnM3zfotEsZ/HmPODXNbCXRxPcoBDGcRtLwI3QascjXZ
f+yCVUnP+bq+2lOMBMzwQDDq8Olh0tYD5IxgS6/TwESLBQLwk5mpiT1SvNyKwZn/96omx1hKNnA+
e9JXSEaWN/rsN3B5Ytn2TZb0+A2CFvnPlSb0dynNBDuacrwzxUKyeyGYvGDQx13B5OqUDpXX6Hq/
hsRZ3gwVmkoSoaBM4qKUFCYp9EzwQ0QaWX5jdy3AGD+Exo1VABBQGoOwFjYJcJNhLUIuhQj00EAB
qGPSD2y5l84mj4aR9rTEHrBPPQY+46cBfVzVuu1ZS7Ee9T4Qx+iQj0O94NJKJAxEyItqzjPUXUvz
TdiiiD5+37ZyXSnAyaEiiLxmFhNN5GOBlhRM0iOkUXKHEDv4+mumQS5SbQo08NtEfvEJcaMm9S1f
77+HIn+va+2hVHzDklLy4jcKWYlOi6ERQ34YoATrECBOXAjuEgEXUwVK1BiD2D7xH5mGqvdUWkLf
QBeZPSht6qhD6gRrKtqLufpMaKaAjEiCff7TosffESGB6eK+ooPHKuU7GWMzbR4nqbGlIPylx3gW
Gi8dZt674qOJcAv1lbyt1RiJmmxS4+P2F5pPFH/q8V2AOIPkAVJBLsKMWl2WzYhgzYZoF3cPKRm9
RCWmj9Z8nnWuH68x0y7597lF7tlQdEYyjqBktIpoKk2CdK0Wkw+mNpYq5Cvxc8nLz21xXi4JzTTI
PWzFyKaNnpla8Vr0KynN0mV0bmS+D89yiUoF7YlkwMiI+BhFpckCTzB2Ph7ya1T2S6+hc1OcA+VJ
04Z5WIBrt5GB+HSMxNTYpx8Htox3HpS/waS9EpOXTSrADYDdHewk87+frS7qCxZ3FKsT/RKWIquK
5e1ooDFEjaNPa1NNT7EwreBa/wydXPklxBghyz3n7nxZKvFbir4U4pPisTfFGk08Y/f5gZiJdSc4
o+Vvjf1gY1DFTg+FPZn+M6Rnle2wY8/+e/lTWfnGSzmNhglOVaYygPMq50ggiVbHUEJQRr0IBKn6
kQWrOduis4L30JBB4oD8iQtMeZZOKpSrEJIflEfJzXeB0xnotMiu6gVubBe9CZHd28d/yXfnjwoC
f5CDggzm8uvmBWoHed0gwaDaWNynY9endoyoqdosKXorChr1sa5zbY30c2mx0BBXYRV88+BAvjRc
FSnuekCXrXQ8xcRtMqj5rGWJS5FGRylWBzU7IK38vKzYDH3G1D622vZLmI5B+MKMF6q7t7dwcSUQ
PsAnk1AT5iPopA1jgusUB0RnT23bvUZVaOr95Nw2s1i+03GPzoq1MjgcuUjdGL4fiANGmhLjoIYO
je/6DOhRr2rvRdXJJYfgoUT3Uvd82/Di+s7scvE6HKQ27MNpjqGoz8bRlpSPebqmVbF0D52vjnPE
KGBTkPbYxVBTCqsi2q/Z6MZgSmbJRaa5rGglu8yyFXKKZbsqXkqgH8SdzIU3tc9KUjdY3cRS4An0
u06j9jiB3A7SY5kkuJT+vr2fS6EEEeQ/FhXuMeE3KetIJiKU5AEYbo5Gu9ZfX0xxzk1wroIXnlLS
ACZ0tP6KFifLCYP7oH8rKIaZNzLk1aAweXtZS/cEwBgSZIhnnnF+I321UOspUuEmXe7o6kef5SDk
7G3SNUcGYsxGSfdiP27/X1b5zVRwv8ddB6v6cJqKU9Tey+FrJdzXygYIjVJZ8Zals3C2SL4hYxCj
jQUCc330lCd3IVHApLwST5Y88twGd95y0CHTQIYNJUZbDWLOSmjKQgLVAHtsnOnf1OfOzXEHb0z1
eCxFmNPCryQDR9fgVO3KV7qGtCgymEtwj8PtZ1odzgiJg6askUhY7ZgkDDj6LviAnC79wabYcI1c
yp6GXI+P4MauQDVaBcIpzUSKdkgc9PuwTJK7BtNyawJrC58T1zn6/2DGVkU0Ri4vIT0zWNHgfT2L
JPhQi4JWk96t6XkunUawBygintRIHzApfmmlApFxTjoUCvu+VPeCXsr3QareJQOo+NHg88ZO7m3k
cAe0hkYzjPLJun1IlpYJKkCMCaE7SgF/436Ahk56muAx6+tPunKf6xtpFbS04LX03AYXckhXTJmB
mrnVgO0tjidHaXKzn0Rb8yunYcJebjQz7DABJUFRlxhWnHammEkmlB02Y5bYA5GBo//UUBO8vfqF
LODil3HnSdcgxV7PhdMqcAzy2rc4Q7tgrcO1ENXh3DpVMHMOCR2+4Ea7pEYZAa9KufodV89h9XJ7
FUt/n4A2c6YIRA7ARx6a4w1PNfx9aIGCbjWzcOHftrDop+AzwMQYfr56lZIFU+k3aoDHRU7vjGYz
1I6eW4n2oWBMBrzbQ4+Sy0ojfak+gHrTX5uzW529LqpQpVJnQDyEPBmSiWkOUzKVD6AljyCRjV7r
vWErK7XfpdMA+gFI/IH8Ars5//uZyYRiClDJ5+easE+oJ+DRtqqvu3AZ0nMbs0+e2agk0QeR17ys
0pZE1IjsKT347EWEFrtstmsp6DUeE/EV/Q+gBSUkhlfcUBCr0qR6wPOktTpbfBmY2Zlog1g6ZMbY
Xj+J6OALdw04iNdALYu7OYvtghh4fiFyeXxdj8EsHIH6gbRTwl0xfOqrM45zGObeggCu/7XBOQmU
CpU2C/AwEj3NZJvAkT/8fesaXmjSR1ClrVSIlpdEEbFRt5pRJZcfLy0VFoYTlqRLuBV+9OlhbFZM
AI2ztCa8p6E8hJcDzvSlkQZ6NmPMhMhKBFa+iLifviHs170qelps2sKXP5M6M7Y+i4SjlkXNLkql
1ImgJLPxczHcBlHVfCiDL36VUe5vRCmY3EhQMZeDBx3x8i7w3SGQ251Ipw7yh1o2fcQjxthoMCRw
j0ERC1ModVBujVF7aFgCH6lpYbG6lQ/1qAmnqgQg0RT1cfJKqQy+5EhKDjRtiwe/qIe9ErHmPhGq
FlWpsDCAZEiNwWUtCLoCUf7Wp7iNHMwS+rIp45p9blvGcCt07KhqFTh9mcqiySoIUCBgZdBq3Zzy
sX5taKx42Lj+EVdKsJXUUnIwYRZOZtvqyiYswCeH1lRZ7Rkh8y/D+F2nG6otl22WgUUojDDflvdu
SdXKFbPewMQ54NgbtAr6LfVTFljiFJKXIJn0XU8huonRwYwwBxPdY4GJN1HZywWm74LeGCKzqMUa
stXYRLdPMYqpVpPwMUjAr266FvodLYZ2DDeiHfPSyaDvaRMCcyCKwnOEK+5z8nX/VBe94ghSSFpI
TSkkMVmjjYpNkkDpHOCopTcyQRZ9CAZ6l6St9IXRWvmXkjPxvteSCENlEsOb0pfTxBayPHlLY4qx
/cDIk5+Zrw67iAjpayR13TbPJNAp9WN6wP+9xayenllNopGDL4wSGrAk3OqDHB1kppZ2lU+QFi3R
FnozSpk+9FlgRKbRVgTSxIqe9K6fBkHitUUob3OwFT9gVqB0MWdiYLqGkHEn9Fn/qXWh6GhChaaS
LuSB10uKCCgNU5N70JPXx8QvI0zNGnOaYwzBUxCn2WOeTTS3oyIstm1elh+BQkM02aWq/1K6SKjM
RBondSeHSfMexZrgRhgt2fmtSJ6ztiD+VuljtmljeXqQepJhEHJULcEXtAdVK/0tpmhVtO4V9PCd
si19yaQZmieWEsVj5yV1PTwkRTdCgDEx/H2vCumG+kK78VkhgEh8KPPvDECdZ4J9Cc0yrISnQFLr
zM60LnnOI2V4koNG+jQKI7KCxABVdlRE2XNGuvJLTVB5NOUMEHIzjMPyLe8T48E3QHtkZgUhXiso
6Z3eDwBotN3gJnndP8vlKFdmIFT576HrB0cC4uFZpgza24mOprKZyvlQOBgRDp9I7Ef7lKkhZIHx
fn2WR1lwc78loSnmYgL2W3/oX0kVgMs7SSvDzHpK73rwhx0D0uAA56I64BSBcytMi+6u72PxA4TU
0ImMSwU/XdX91B67XDumFQpfpgQv25Y+ExA6aBWPHoPO006phPh+jKYW8gpKWG5LDF65mdqgrq5O
EHSrG3XYC8i9fgKH278U4GbZpnpiANCGZgHmTkMnC8YytIsqr74C3Q+PiIatLVTp+K2lMthZFSLg
CZkNIcaVCsDTpnEM7ljH8LozRup7AFWnTwPCtStGtTxPPSjBNjeK0tWJHh+UIo8eBX8MNzQkKo5D
XOAg0bBxApINGKidOjefaPyBiVHBVMawddIx1ja9qHWgWAzUzq6qERJ4giTXpauBgtFVRg20kkrZ
OyzKFCfvYrX3Ckorw9JTRYWCB5Fqw+xzVja2DExpiLpFBfiKWkCZw+wUkjmtxhpiaYEWO1SKE7CP
EJRSs3oQJoQwtRqtqVamAmxjdfw7pBnUSoe8bF7L3PCdkVTFh6b4zaYLk9gdlaT+IIHQbEpQWVuV
0DZOpVUFKHaw6WEmTG+K1Iq/eyXWTU2L8wfAxLR90GBIVtP1aSvBEV/aVAAi7XZKuZh6z4UxEfc3
3ll8cqCKtT/WuElTwylLjFwn5ljaOljdbttZurFVKLnjmQWwNYLY5WXayxHeljEyV+LvZOEXlD70
ZKUMvmZizs/PMjpRHTH5NcBEqz8ZHTPbyhbHla7jmo35389s5HHVgbMFmame/y5jJ85PQ/F4e6eW
v8jfnbpKTPUWlxGWUSBUlOqbnn/6wK5Wa+XdpefK+RfhvjyT5DCgKuxk7U4lL1H3zwsx9Pzvcykh
FPl6w1ewVWXqlGFi1eqrpL/e3qu1z8HlgVEsky4psIam3kXtW2U8xf7DbRMr2/TnSXb2xQ0/06hU
wYSsvIdJCa/6p2xueBhAblXVUN/Af+N7CqPYxqMIWhwrlXZsgLABM0V/7RG3lJ+fG+E+RkeSXhMb
GKEP6Vd5DI7TRrCo3bp9h8m64kvc3N61xVfjuUHuy8QJIKsz2Q8msyTcbffT5r67A/Tqnngvhi3u
1x45S8k62DvnyVno1IAg9vJgirogl0aDODamwHv097rw0KqHQD8BnXx7adcTw/NL7uxdwFUriJIM
VR/jXaCagLC61XuzPfVOoFvUi+6prUFVwezfmx01Da/4nVm4Il4Uydz0KKw4t3/LEhrj4rdwyw6Z
MMZE9yOrI48Tc0XAQSTtQzbe5pk7LF2AGPHoKp172+7SoQBE2QDyHd2hq8csuObDXJoRg0LtlUNq
JlW1ssuLz/MzC1wwD9pCDowZLmi042ch/QQPmGmIvkkJOl7sBwhF75VmTbd9sb4C/S3IfQARoUp8
y6uOalJL0Z9PK4N701RReNhALgdiKCf2fXsPV41xZ7KstagdBBiLddTW2Fbt3BaHX1ddFm4G9uYr
P6Py94rR2Tn5h/r5CrlzmVcRiv8pjEISiGyqn+kOZWVL+SHamGD2spcVc/Mars3hsaGCrxl9Pu6S
UcSyDHxhBpc8VHtiJ9tvZgWHxtRSk1nyve/WWzQh9GNwWutWLTkQcFn/tcztrlFNYeDPLlolbrFN
fgd78Uf1Gq0yAv0R/Ly1RG5HMyNmfhXCEFh9Qfn16k4eM0Hnbyom/Zke1MfwG8+9I0aY6bF60VfO
yWKVAggesJyBdhhgPq5KUeNRJysFPughf2xO+r1SgNSqRJplYWbbij7z+/EOj2rDTt/+zbc9s8zF
QdUIcyOcXal511XzhLRY8qhNNDP/oYfm6FYms+s79h15XQY+lhXri458Zp2LfEwgQobEObJKTMKb
weYkaWby2tsYRPWYuzaHsnS9AGABnVrksDPO4vJ6YXWYYNQTHzn3j4yZPXWbwuvrg7/WWlrKaM4N
cXGvG6vR6GaAr1A9t9U7CbatuOIyS8H73MT8E84ymqiEu7I5tE7adkgBXJDIv0hp0GZHP4kQA3Ly
3JHIDVTt5BmnaPR3/YghJcdQV0rEcxbMn7qzZgYPkJfqtBalDi0DYdL3vZ7sGhbbUs4sEq0JQC99
+/PUgvskJZ6hYRbOqYXoKRj9rXRToQ9T7OWGveLUc5vnalUqCL4Au4BCB6+zHiWpSrsUpvyH6KRJ
Du6fbgd1EtkhP/3H28aWPG3mKf5fW3xiK0uFX2YgQ7c6ydaV46S4Xf9vcmeNoIqPBsLMT3TpadVA
5UTyAaaDHoJqgKZzTSlj0Qv+GuC5FpOsyakezi2d7iXrXRre5b5HyUoyu7hTgDBjlFCR8B/uwGgi
y8q6nVsFmtcHrlDGJoawb3+NpZWAkAXTrUA5gMidCzB5MemYpAV0JAwzMwWWiI5mAg2/yLltZwmj
Qs8Ncd4sClGlpM1sqG6KPQrC8S5DQdLRmrq+1ypMnVUdBFs6imFDUaptOqluQhmxWoWt5VtLJwvN
OLx6gECF2Bx3dyUNmfJJxiNBi11RxiBW+BiIdw0m7wZpBa22FPTOTXGXVVbIJZIFmJqHdhh56MM1
KNOyBQowPRIdKvGpDkmSVIvmNktTe0V+JN3KYVr0EDSo//P3+YQmg2RMNeDvl9nPqI3sIEOl09Ac
woqVMLQ0MPeH1QIEhyJAKvxEFxwRkA1wNVt6R20M7iAbFVw1SM0C9WbQMgNrrZlywJwgzvcYSjqO
qNtPdYuqNhgiMD9PJtFkvbFppWPrGyhar+zFHDj4ODnTbvznB3JO3HR5O7XzXrTCm07vQ7pLQycE
FVezK0ETuAawXNz6M3NcAEC/AMkOQ3crBt6jZg0YJkdLzjcBiru3j+dSqDlf2PxLzu7mzIhUIRmx
sAgTC+SlEY6iuBIBFv1UhwYU0nG0V3k/7YVslocCnjCS92Esoee+Cm5a3q+/JjhXHWmuoIGB/QLH
dWmFqdUeMzdwQOdt01O7FezsN3tun1bpQNeWxt033aSF4DCEXUywsWNzLwsmGi/mT3Ev2wIGhQuQ
fN3+XosR7O9m8nwYLEuMHOhMIP6YaCX1c625WfKe1HshXZsuW+wg0zNbXLT0e7+JQ9BngiFp2pM7
YqO+fjSswmHbGiquoEsDxZ+K9P9xWumFruyrwQVP36BVX8pwmZAVmzxie6ok/+KOPV8cd//VRB6H
yMdGGrT1ctKj85CZiZasOP/a9+ICR9nFlSKBfgP6LAKwLaaWdWYZ20r31EeJfds3ls/yf08BT7Q2
FqI8dhS7JjeKTfOXlMYm1Vf27Q/K+joU/rXCRQxM3iq1iH6PFb8ae+VhsA3Xxzh1/9Hc+W6y6x5H
c80dlqPvX5PzJp8FKV+UmGbU+FYBhIkwX1PVh7E/lBSFN2pnkmcQ9/ZOLhsEqh6JEXjR+ZAltZQN
atLixfLeQz043sf30w4ESG+3zSznRgaEfFUQ6xpXI3lFNMa9osCOBo2XdOcPpwTTY7L0RvtNC5iG
YiqSBaScCXzRSiBZdJYZvo/GK9GvZi6zYYrRnITpsN5lbWiJ6PKGkbeywEX3P7PCOUsXabEazlZq
BxirJ9WcXLYr3rLCCahV3Y3b8il6EWZ1+7X3+tr6OJ/plGwU6HzrGLoXaV6V1hgZ/Tdh6mx13LVT
ZmxSJxU2hjQAWh7Bv1050ouB8MwCd8EEfVEwQYAFfEbTF8Dhtjb0dU3yhOoyBpAAR4ESOjD/80ae
Ha7UN+QpawYgaazeY4+JrbrgMdvQVzdHRac70HfmhrjUdLfev4CIa7PyEFma/r34AZyPDCrTgW7F
Dxjsg28bP9hdtYXqGN1GR2IKNggjd7lz2y8Xz/fZmjnnyFXwj+QppgAyPXqOkAOZadrXe8iHQ0uK
jGhLJuMjYApfmEbY3ja9ulzOaYjMhoaWsA3W5A7D1LZxAseZxx6yN/WghZbgKYYpOczVVnxpMdpA
Ohw1kll5CRLpl1+6jPs60ucvzdTgIdXByGM893WJlnWx72oNHJniQzV8T80rZlgdRVjTRpo/JH9z
aDImPCQwbAFyyl25vZD2ciVh5WkkxZEraqO4UTpB/WkkBbgp9Fx6ub3XSzEAjk2Bf4NGGUaPLxc8
sF5qwg4LBs2qFIOnPTtNIJe7bWQpxJ0b4dwXtgdWKDASkh9MA25jkyAnaqvnun29bWlx/86Ww3nt
MJRj0LV4SRcDRPJ6IDoAlgINvEWaj9uW1jaO81GkQzQB3gJPS+MrCMAX8qStSlzP2eOVN4DKCDOP
EK5D9e7y4ygAUtTCfOxLzZ72CiiG073wS931z+1d6N1ez/y3rm3p6A8CdYCsj7Mly2UJalhMdGT+
lwYCLA2YtgIoJ4iSG19EcMvg+7bB5Q38r0F+BkFPWkwygiwejzbi0AFwTwpedgCrbptZPtLkrx0u
RYfKgyyN5WxnV3XWcx3Z8k8wfHbAdAaNKUX2P2aSw20BNPN/dlKRL79akatSJWezD8YuzRxFsbPk
iSgroWrp2ju3wkUKNZPztC1hhVTvKcr5xUoxd+3vz/9+dudpjE5DkIoozgxW1ARmH62lV4seN6d1
QN6C3IkvFHZRnUCwUfof0q60N25c2f4iAVooUfqqpVfvduzYX4Q4mWjfKJFafv07yn130s3WayF5
uBhcYDzoUpHFYrGWcxD40GfWjV46vDKVoCUK3Vz7ZES5NFmxhUU/hME2DHADrhf4YOc6RV1F0f0A
iY52kwDWuUw3ZQQUa64hg7C5bneL63ciS7IC3c4V02RYvxhIOwpK/MaKq1ss58+j7v/VRrKA0h5L
wgZIaDB6lR5q9lxFTwzAjM2Wo80NWYT0oEWbHo15GgaYyrWgZNbgwmOghqgDVl+3LyLzsC8sDbST
SPfHGmgXCyrGLyRR0DbHUrsCkF5YogQ+NE85tYp7YC1llTd3Ut5qQDNhLjrO1k7eokvBcDrmslVQ
DchxGtWjvmlDA18knlMgzveHzgmub+uaiPkCOjkWRuGMTZIThIIpvct4CTqo9K5kxYqlLp6NE02k
ewyXi7CTCWJakXdHk4KUOVS0QzrMNJdmerCdHBzGaXQkTbWW71oMv9BS9+8ySldbz2ptBI5w5j2B
wsW814PwHWQN5U49Go+giAr0JzjP3doLdvFwnkiVLqC+44kp6lllY8bS3rDsuYq3FahZ10bpF4/m
b0m/Uq0ne5imrbAjBkkxqH4YAavdGtT6ipXIjoYaFaWsgoSc4E1Vb3R0S5NipbduTQ3JwziDVqP3
F9sktFcKapDh+bqpL26IbYDKHSAUmGyZlTxZpjJNy8FsUM5LkJ5XTa8ARlt+q4QPGD26Lmlx0A3P
M7yz4c8w1iypkuVamoM3FlemPbqhcRTiZx4Cm/5OYbnXgbLL2NHifQxva/MBg1Ar0pcURaFjnltA
AsWSQ5+SZPGUVKhD9I/Ohmyrp2lXZS7Zd8ENEJXRUeTeMI+DaHulcXFZLloEbJAHIfie/36ywKGl
lKkSoo0NV+E3FmNodvjASMD9YL4YACC9ruWSRwESDxArMHRNkKQ/F1ZVyG/Y83iGTlRvmI5F+jkY
tmtWXlweRea3ayR2iwLBlTdTvlv4bUmgUiNEqZEeRStNdRzb99ZGGnS4i21A+4bRy1SMfgRchOta
zj8q30kIGuwZfhyjSnKVmyJfQ0sN8/EZwRBPttfFcRRrgcuiEAB/os0Kw5lEBpsDvyJHUQm5NgbS
ozYE6nKsbtvICq7rsthIhh4SB+pgPtiU20hYr2dWBjZ5r0jyWxA3TyMS96y9MywrwDDWJm7iB0K1
pzEF81T+7br0Je8C6CYbb2Dw5qIceG4vljOVVuPMbw/AbivDjah+XBewuIr2nGHAeccYqSQg00kz
qAbCBxpO27nntVbUTYSWvetill6E9okY6cJWjdwGDAOiJJ0CfEPHGFmx4ekz+QvMKetUjnSYtUrr
BTDoES8jhk3Qf5ehqVMDOstar+PiuTpRSLqdEzu0eD1h3SpdBebNNzQXkfy5I/ec+mWV7Fr7LzpH
EOLhGrBnJhS5raPuuaOyBu4xyg7j9FW1dhr7i75koBCj2R2wJSY4vc+NTTFSZKoV5ECdNAWtJiAI
cTevlcCWLPpUiHTJWNmUkriEkMKyH1SLPzrl03VbW5NgnKthGGVRjQW8TwPQZg1s8/nKViw+ZtG1
ATpegjQkmmrPJWTqmEQ9w6ls7Te1AgjCcdSfFf4ljR/ByhvfKrfIgk9rb+ilM3QiVX6pxYi1c3PO
3/TZhGno145Rt7Z9kLhdX7/ZdGXvfSpHMoOIqf1QgpDO0xqr3Cb6+CiGNzY5D9b0vQBQCciHPq9L
XHJCpxJlmygzo8oqHKYM7JZWW3gGf8qa4LqQteWTzKLQWz1iIdQSznbKYney3Ia6RrzyYl8TM1vn
SThR0bY3BgoxNV6c+TC6hfXZ9bt6DcZ7sUn2dNEkz01GLac62hE8Ezn9aPw2hdiw27B+YiDEjbIa
XOs6Irm/aOZAuQmkOqgGAQdMbid30gijSvN1mAv10JX0TvCX6xu1dLzmipbj4J/Z3UlOPDSrfsDU
JETQ5q6Z0wL15CYxd4vUwPh4g3TYgRql35tfh+irXv8FiB16SUAngRFrYO/I+HmW4FqR6LhEVFTL
+2qbYr5B/TCTlXO2YPVnYqQ7ERWOiGQUYroOo3vdcN+R5mdXrjGLLxznMzHSanZ8akQyg8TkbXpL
AJRHMe36OFDnllWg6EB64Pr2LdyMFO9+9E8AUuiyiyIF52mTtrjqU6t5JXoVxPxnHAJVrH+GSWES
7NMBu/d1mYs6nsiUbmOFKL3ZdPrssnw2PbPs0XUN0JCm3Uqz1OKe4Z2AuBa478ADOT/ddcuKKJkF
9WO15Xa8EVNxaKZo5U2yJkbSxxhYRHsVYoZu21gPabvJ4931JZu/VPLyVLVB7YGGUxxmuZOpC5u6
zDDy6IkeUyhJ4DBkrTBaXbjdWnF1URuAPwCoEcEZShzni+aoYHbgs6gh7n1u7YwBrOVr+ZJlIaaN
XwMrCgB6z4W0hYHhVtNG1gn4EsBmHAE1YUYrN/+SnWkquncRimPZZMyVKBp0JeIKOtpTbRvGqGyk
BMDzZPQdARLRfEDiNKlWdmpJMw3YCDZeUvBJ8hMu7S08jOsIoPudrXoOKxqfOqLfJMa0ot7C3QVM
2t+SJI80TdTCOCnUix0C6CVyAxKMfVTGPm6a/XXzW1JKR6cVRh5RV7l4CAPIMsydDEngerCCXgVW
eGoFI3NWbuMlK9ctvENh6xZecdKl31Du5FWCFJCTlW4ybglW0T5a1B3TzXWFltbuVJJ078dKMQG6
CgqVyga4ja5FP4UTCOP5upiF4JaeipnX9SS80BRdjaAuxJjTPe2dbVXVKw58WROKZzuOEmiGpJOU
FzlFSRQZraL8OQL7ynmjPOjNvzEAIPX+V4rk4pJMM5p4zhLz+qHi4GYOhmF7fa2W5tEogEqR2QFu
EzZfWqx6EEWmzrBeBUb58h/1TfI0Hl4ULz8OO3PDjsmeHlDPvQc4/x26l4+PM9TI2jTIkqWffoR0
qJKicHg/f0Q33g3mq8ITT21XtmxNhrRlbOgZblzIsMmGRF97DSjZaw19S74PBXmHAsodKLBy6mrI
9QxY0riTgHzxWRfxjTCKY2akmzzPPbOxXVsDlc71HVyKJeZBiTk7BwQiORIzMZTVdxH0SkQNLJq7
FNdGU1RuyyLPqgOgd/Rruaslj3EqUtouUet5VKvwGE1B79AR5+l98V3UGmiZ7Y2gxYpzX9NQ2jnC
0BkdWljVsaorryPDt7BW2n0u2q+VUN9VJ6qCMHHuCvQjryzuUukKEwIq0CVnDBf837kvSUWcNvWI
1UUL2cZIkj2wtT1NlIGg3Q6XDbKRqQ9gpSchjA36RwM7+qYq0UMer/iCS48D6BcTdA5g8kFkJecL
+xw4Dgno07ycO4AY2Cf1R2p/tejmujUtW/Bva5JcjoJ54iGvoe9EtWGr1sgXAuJT+AVVvg1V+K5W
2m1srlVULpVDlQZTRXPrGqBcZLCcaCr0sVbmK6g/4rVmDJk7JR4Lf15XbilPCTkW1ax5hAn9gOe7
SYD6MQBpC85Ot27VzPLG3PJBALVtlPRYZO+dDep3gHaY0biLTP79uvjFYzPnD5G4BkSeYZxLt4QQ
DBBPeDNV37uswElJNnokEEl8wyDciuUuLumJMOmuNUw1CQG1jVwY0ORr6zWbsr3TRhtT+ZvHDH7u
X7WkRTUBW5FaDGqNMdCHVPtIS4pwnO74UN2nneqzuHPtaXUWZU3D+e8n13yJTwIwPOTGab0DlLCX
miDiAwwFAKhvh3H00J/+EGF6UE/VXci756K27mnSd67S5dsm464G2oS/2OLf7kJGiQP0TM56Ph8f
FAzyeONEvkV8wK654+d1SYsH9USSpH1PGVAVY2hPhg9iuEW+y1H8QpNIOM+KihXTXbw8T6RJLrga
AQ9mzHqBGc1Vx68h0tNatGaza1Ik5xP3mamY+WxJJgZAAsCkuAiCV7Zo8TY5UWX++4nZGJ3JY232
6BPvvhpOdxNzyxfhK+YaA2IlQRJ/KzEcc323VjSzpOcdONisENOSc85d90GdDQ6GZFsr3UqMsxT5
grQOryBg34P8RxJD87Y2HRB9ehEFeXVq7YCptP0bTX6L0M+XD4M9yRAp8CutiA4pjdHNH7+G07Qi
ZvFwn2gi+crK6Cq7G6EJGaM9a+tbTTxppY0en1Ua4Pmn5Fc+ojWAhGLSEE1l0qIRp2sVI3YQfAJe
fRjcyXzKgXpuvFLydZg2PLw3weBOAHXBg3ZtYnepoIxe3d/SpfWMEZa3hEFRHYm0ijxa8SG2vb4+
gq4m558ADcIpAEOg0NEi2AfXN3PRiZwIl1a5pX3D2ZwQqBLgTKfeBMLuhPtR8aV0XLKG4rOUjj3T
VbqToiiu4wJPWi+e7kwR1Oj5N8V2ShjCtydDecp1f1ijAV40pLkXej4QxgVup+LkvepUkFmH8b5k
AkRmbVDaypZDxeuruXi/z7DMwKAiSM1KhiRGsxhDHakBMxZoSdQChZNtjofMRL4itvzjgBDI+Yhm
HJWqQPSUa65jFRFTIRXeFQZtXZblP7rGEZ4eWYk76eaX67otJpwRfmKCEFgMINSVTCWqHLtVTYhD
4yMBWWt907VN5ZtdNOwBa2ttuWV875KmdQebV74xgHSwDqdn0K6u0ZtdrjNC4RmmH0EUas2yM+0r
ZnB0FOYesftAH3LgE2R+3BI3N96jgXjXNb903efSpAM6CV2kKYO0bgI+ua4HOX1ohj9OZs5CgLqP
loA5Kzx/xMmlpMfZEFEnwehq0X/vB2t4sKn4UqVdtZLsWdAGxoJKvWVgUMWU65cmUeIBYXDuOcpH
C9AxngTWGkTA5Q1rzG0UAEJW0dpgy2lGjQ99jlkzHHPrMw/3Uw4qnT2jgCnJjlX1Nrz+8QbNfT/g
XEHGBRlH6UJXOxVpuGgEyegYKPbOtJ+nP++SMk5FyH1Ytd6bKq0hgjW3efTegCi+3PypFjpFVILO
IoIjdsHXoxedMSBgz700dw6Eg+uiobf5aoZiwQejdj0v1dw/NNPbnltal0YCrBwCZYDkyS6/1eKx
AtXRKDx0XsZl0CrKXPK7rtulD4ZMJLcxr2AAPl5uoFBsPU6qEDLTwtPa58RmIFjaV/0aEveanPnv
J6eI6jyNAAiK+JF6HX8eyw2d7hl5+/9pM7unEyl12oPu0IY2JjB+YhsD99ozUdHb8nJdzsJRxarB
586Iv2ALkTxuk8SgwOxmbfLnXjyW6n2zxqu44EnPREgXcmzWk+PMIgb6GdG9xvyoQkPSz2mtjncZ
mOJ8qiC1wFwcGnDlBrIOQJHKOA9vDPVjxJwn1eYrVadFCTae1siU43aSW+MMLY3DJERJjTOvS9+I
sdLDuGRboKKzwKiJJAWKJ+e7zuN6bIdf5TP6pTU2Rli5WXhfYpz7+q6vyZHeQPpQot21R/LaKvwo
z92IAsgW5Vyyos/SeqF4jPItMr8AA5eCFd7hNVJbyC0z516v/sl7feXe/JU5Po+rkRVAYhJoBkAW
Ql/O+YpZCq3VQeA1V99gJmr/oUcu9Zsg/Gi3Y1C4qvt6qx+MjRlg4nRy3wpMO4hD5CNX4CIbgj7t
b2EQoVMEfFXb62u8AHuET8Mmzqxlc4VFum4Z5iPLscRzjJu12w4vKg/dGKhSGGNxWXXrOD+JlT52
Bt9k6aMq2h2qpy9cN3xVYwBYruC+mrXH78JZRG4P9DK4agATIh93xvOwBcImnohWfgwnfmSJtjUa
czPiWI7TGqbfkjjQ0OJUosAAi5aWoKrAF9BT2Blrp/p9pCGwQ4vJprpX5Xmbu+moEYCl8cbclUqB
qVVCBHWngfaHCPyygcOn3HYBNFKVYPe0Z5DlVLRfQuSGH8xKENO/vmcL3hBXMKjS0aaJ9LpcVgR2
7dQZSp97ybQbyZua3rC1pqhFEXAflgowDDRMSkc8FrrGJopbXgzPKOaN2Q3i6etaLF2/GLn5LUM6
3qMJoG1gqiP+Yl+nD4LdRbeu+Y+efHDxmEfMNXmxInNZLQOu18GkjyEbe1N3nFRITHkm20fRzwRE
2ca362pdviNhtKAC/a8I6eINNdUusOmA6QyDXtllP1vTT8u7yQn09i8C2FNR0iY5Y5THhEOUA1Lq
SNv1yQeqfNfVWTgbZ+pIm5TxsW81FTKaZHST3CX0dbQL19GOxpqXXHD3Z6KkcEyjDQu1GqL66rum
HPL2Zz14fbS9rtCl2dlwxHPQp6FCBO8iiUnUuFU46CDx8s4HqNSBjQv0CHaS/JPFaNmlce3j4isD
hE+R39Ce/bz+BRdGiA/AD2BQFfjnuA7mv58ETdU46HXe4QO0RkQu/mOUbMb+M1TaNQq9C1v8JQmV
THRG4SUuozDOOf4UXULMc0j4VuZCeA7QyYMOicvBRLM8OkRdZtJxxT9d2IwkVrKZFKWp0NAgtkHL
IVDfE+qTLHfjMnSjPwbQlGRJu1kyhskaBYuZtICtK7Gh9e5vtuvfRbx48DAU2FLI8RL7DmDabt8f
2VpH44Xpn2shP0VtrjpT2GHFIgC6MAXda7pbqdF914gVnzGvx1kkMktCywaCEE2fb3zJ+PQxyzmB
Nhk6xCkfULzDdeW8TsbotUn2ULDaHdtmpVNkTarkFFUric2QtLCI9NCDfaG2bjCj4o6aN8wgR/Um
7orN9W1bNMITRee/n5wyNe6pirIoUPCF7teVBsxY/pyVja+aCqZT1uKoxR08ESfZfMKBZ207EJeb
I4g+95Z4bNrRM9Yu5kU5OrYOMzeY3iOSWugjK7VxRGBvOdUxDqlniiJQagCilGsjNosreCJKUgko
K44wRQc/1QJP4Js17JJsQI2l9Ji1lvtdloVXMfpuECjLT3Gu231dlDgApsFtd6y+0Tg/IMMU+8ix
7RhZHV6aY/qLczA/w/8j8Bcn54l5mFThpVDhNzBitFdrcrCS9thG6r7kX7u4ucckiYua0k1TqDgm
+f66cS5eAXOhEJiOSA3JjrkZ8irMkW8GI0rtpw0oaKfP0AxX/PCirZxIkTawAokC71JIUePEV7jY
q3G64SDdzc1q5YAv3qrA80ADEIYB6EVewwbSOosKyFK6QBc5eDXRTpn7egS+A+LaEQg/DJes4V0s
riMw71DIxkV+cZfr3GqKvO/hV0ZQwFh97WpG6ltKt5KTXPRfv+XIvfRjrPRhoQjmVZnj5cYH6Gj7
EqzFgGDBRLLJvpsOCa6byLw5FwZ6IlJ6lA62XpqKAZE5NsyJfdzXovDa5iPVSle1VvZvTZqc2bVr
TF7bWEjSu3r4HClPlnMbk2ekwaK15/baYkqP4d4qLVKqkGWJJpgUH7mpbkIw8loKzC1pfob37vW1
XJM4JwBODnsGmhO0/EGihj6+DjwXqRMFPXLYEU42ipFf8mS4x4DOj+ti55+9toXSXauVWiLsCmIj
9KoUTe7HQDa+LuISy2y+zxFKArmYoJNDbqTQSzRz02REdKLcxOKVNV+79miAKErfgUGElbuCbKYp
d8P00VbBIYUxQvNI+d4A8WiU/OnzSvoYaZ0Z+FvEmENhYT0VfAzq7IiM3oqQxVU90Vha1dxAd1zf
QOMsOxhsCJqx868v6qLfxIT8XLoCTqk8RUexVXknJvgyLKEmfrQknCHO7Gat3rrovk4EzR9yapfE
COu0gaC+7txKgFzHeNWsFd91KQQMTBjBwEQnGDVUObZkuabnaACGI0ESQwF1U8XJBsjCf7wt52Ik
D6LQJDIyA3sPrESBqqIK7pakW4OCu9yacymS71AAbNCJDsrYk+4X6SsDv1cTfvbmx5+awCwHSXoM
iiJKkMdW7KE209xC7EM6awsq5B1zKKi4+m7bW/paJuTSPUHYPMYMY9Ng2ZKr1+1sqlGJwrgyzCAe
n43Us6kfz3yoaYC3B07titu4PEPnEqXNKmLDyqJcxX1mTXe0ZW7nRI/XV3DR7Obui/+k1BzJtgUd
MME5QinFyD/LsidvGaHhNszAIXVd0mXsiII2Bm8wYIHBV0wjnp+ivFamQRsJmp6yChxaO9EZd6TV
3eYdadbroi5RFjD1DT6Dub0UQ5UXM4+8rfTMLiyEjaOnfd2oz4OrP1ZefUTvXOY2fv818vintjbL
9ytlf36VnMuVNkzD08weLZN51H2xD/nN9NAG073YPGqgSacud8stx7+mkeu4L2YweOKt3SqB7ZsB
KEl36avmWa7qO151U/ld0L8ZP66vjD5/wbUvlE6mXVUMVGXzF97H2/ilfqNB7Nm+E+ALjnXQI5k9
HWxXfwLsWbw13FXAt8sQ5nyJZps/caaTCmhpPuADwM7I2JtmvWjpnhQPo4GbYsW4F8Ldc2HSJZSo
elQpE4Tpua+RW8MMItCFqWj5ZZuwfmZhMNUrLmnRzE9MTzpQYy/SMklgenOtzeDobKAgRq9cEe7o
2g24tJaGpamoueH8guz1fC0xMhCKSqE4UpU7KIaL+Tp3FIDPi4TP2XGt5/2yGRXH6lSeZN5lAiL0
FOgbXpl96dC8oN4V9Qdef55T3SojOpE2NvfaNZT4Jb+LXCDmPPByAFi45DiGelDiLA9hMcM9mBWV
xHHzKNBAzZehi1L9Yq/1qSz5RDL3pyDziOqvXJ53EiBnjWAN8Lps07MPWr0O4co5vGyiwlKeyJDT
VY2p13rHFNxcjD1P5eRz/k1kyQcB9ysbtQetJsfazH3V7jErFgXZ9IbxjRWXfNkiI32FZEBpnsT4
DGja97VXm59NWD4WQ7XRMD+Y6K9TH+Epc6MoyZYJjlJK/qdpa0m+ZFBZpZmFU2IVLEzVNIBEm8jb
pN2Y6QMdVsAyl6zodMElx1eVom5oC1VVZDtZDQoN6hv8h9FuEGxn7Y6Kv3E+pxIlT1eZRkrbCRKz
8SVttkPhRVXhosbod+JLS6MAJMZM/fNM67lhSS5vANYJmWapA/1SAcqRrMVcawspOTi70My2rSGg
LafYjQDCowAFvS0TjI5UgWGEr6VSulNpPl2/upac3elySm5AacO6tqkDN2CAqGh4JhlodTrq1fE/
abpP/jwrM68jciQUXXjgmpHsZeow7pqrMM2o+Nl3AskYtwSpzB9jRP46Ab/FSEaiN6HQ6HwCuind
he14SzoSqHqz8rpYCshPtZGswky6SG0NiFHbp7KfLyVjU9YeRcPt9V36P1zKb4Uk8zCacEwjBZJY
XHtD3gVm8mZNvk63YLICt8L8hDe9KfYNc62bcfF+msd4baDJakAVltyZPbRaNZGo9frc7P8pMjJs
Z2SKfVlTkFrxIhRPSk3aNzDnNr5gvDoQs+4DlhZrbExLUQDRdMyUagSYG+pszCdRjpFbPKEsbr1C
ED9OX2qAO+CVQEhAk5VSwa9agBzSncqaD+yJrHAwRZK10Joy7gNmEjIhbEq/NBgXYc57YYw+1Dx2
ZrZtdOudgm9URY+nGPobVfxU7GID89/n6ndHiz2MR2+NQdmmSfjUsBTsFGBcd9YGRdfWRzpdSlxn
aPrGNyvqP0O579mmVo4Vkrjq2ltgTZJ0wBxQ56VxAUm2E3kVDcr6pVK/Rk0cVMDFuW78i67xZNel
UxYhgUVATIw8fL7pGLBDPAwRA5m5dgsz8RT+piWv1yUuRrinmy8dN0QvCp0sHDeTblNzr/AA0/hK
ankhA2vFozMiv8TdFaHz7lyzOMkVO2Dd5R3Fmhr1I+WwJvOYt2/5pAUtQBFL1rl8Thk+jrbLnAMI
+VbkLwZogNQ1URzGfJk8O90YY0jbLmk9U7vBhef1FnfBVDSldzjmNfuwoxYz70/a4Fn9S+8cLBXD
rmtMsvqyZf3+CmnpSTbyutfxFfT+3nrH8M6W+ekejc2qS7wO0Zvb++q+8r7Xbuz+RLlQ3WS+sskD
x5/er6/I4t14siDShmjNJBg8TusNCkD39f4DSQzw3ZWjz9Vmb5LWH7i51iO5+JYkJ1IlJ5dHkRO3
GqQyn7rlJo7dfz6cu8QNf8R4RqL5HwsA7hAXY52Y4toru2Htwb1mCJLrS/Qiq3IwlXgZczF47PWx
X9VrrD3GHIVemvu/G+1IE5UVEuBpbkIKkMiKgO90EN5Z+0/w1H+arvFj9KKgfgsV1/aTfXkQQeei
IeLdePquecmm2qNTws/89UO4sulyPoq3nWGL+bNqnqGfPo4xjYhQvd2FWax5XayAJTyZdONeA6RB
79E+7g4tTzDOmxYJ/4doKQFBaTg6n8CESY+i1ZxbtSvszo1Kh4yP0xB275XImhtNtCGG1KjZPqFR
m2/GOMVYid5njl85eN92yaCANLKuHY7PaMIoAKV2c4hSs9sButQ4VuA/d9VG0R4HlVvPyEEkSNlS
SnZhXNtvRduHh4xFY+SixZb7OFjIexv9dFdSJ9+myuBs27KtgjZEBxxqTOFtgXE9HylmNJoVrPuS
V2N/CC0n9ga9qXJXF1N/69Rt+VBhGPcbOO7s24JPNQdnt61j/jUuUBzqatq8tRjBCPLGMTclOk9d
UP8QJHpb4z3pMv5QwcALHxTxNarRU+lPXRG/KKmwXIy32g9dLkbADRHGW9eaJm3X1baJ+b1utL6r
WMBj3ERlhzwhVyOvd2rVcBsnHnboPQz3oL6hwK9NweLDHYe92pMYXwDA1zzYwxDftypAwdC1q+0b
pECDvBfqz6TR0f5cMfVddLqzF2WMXwxtVmzqkTag6B61bs9QkjpEGVEf1bCPDB81KvuLUEV3Gzej
VftNo5Y/wgkE9mFs8XAevTJ2ml3UaHGMckYOHK10lqvHnVNukNAi3GVhaBYoOWV8cFEU0kfXTnWg
4w1t9EhCHcTqVZ2Hd61j6Q94rseGazV28UFZFLbAmoyA2tJSpqD9rqHOTiUleVDDrDvEhaHcOlaX
d16tAvWdWeH402ot4lVTWnbb627yVxL92kmW3ptkQr4wU3Fk9NvkCRHhR+o/ZIfQ/w4Yia1+X+0T
/60/0v24iV1Qya5In/3ENelS0FPEbeWI2V/a20+O1NoufgaqyfRYuvr7FNhB+ojRT3pD78M7OnvP
tVn/xfDEwSQx+JdRipWLUGOOY02iDNp3FXG7sbm1yGQHIe+/Fan9PWP8hpbYNLMa99dVX47MZ2Bo
e4aXAoD3eYyaNAYt6gFY8bnWbkID+I6V7XzL4oZsmCFwP1gKQk8FyVk1bxJX0ZBOqqpyJd0w38gX
G3DyFdKNTTtW2SqqXx4qU3ehMmyJsp+KLWjU/ev6LoYGJ4Kk+1iggVVBia31eMOR9OWZcOs0vDFV
5Z0ntitWUeQW40A0CIPXHhik6AWVnj5KnjnmQABW2fVHA/fOaPuMPmvwzV2EB44vhtt0DUN/SUsA
FMyoOQh68VA+31TSjTrPZ4BMlX2WFLe9+WYx07X5m7nWT7OsH/Jxlm7YwMyUn+NRDDrvlmFFLfUl
GjBvfzQxMq1w30bLGiWbpPETbY1ueim8AJa5hkF/A70ScslCOElUi65s4YxKtLmmx7hLghqP9OvW
sigGQ7Cgpfg1DyT5hYiPRSNChNPVtGOZ41rKrd79vC5jfubIpm+eyJCeQXgBg+9Rh4yI1s1GY53Y
N1kUBtelLB2wUynSMQ/H0eCNBimixwho1rg9hk563WdDtPLUWjYIA6kZFM5RAJTnzxKrrFNFgSiz
Z8HUI9jGHWI3k9e01R6wYZZbItsWM9sntbHmypd2DJN8aLieoeQ0eTwIb+QI3dgdoGHRDoFh0ES1
XCMSu+urueSvcaL/VVFyV5PmZLzp8ZzMlBscNh+Arl8xv/AlVfIPLcQhz4lbd2t1uuWVJdZcNsPE
Iuz//FibGd4MGHRFXMl2oeFm2lYAuln3Jt2zpsFtNLBZr2GyLy0oumhAOQrgElTsJIdJ+KhgigSq
OsaTCXspRjCfr1xCizLQtmZhnBD/k/lfhqKZnKqGXrkVHRt9q4t6V9f/XN+zxZsO7J7/SpEOWtrZ
LO96SEkweaqNMa6x7KkBtVZLbA9UbMIrGAMBW+/3zHxxWKn8xd1z+gHzMpymg2qMn1YFoowuG79a
A5JwU/JdMeqdCppT1q09gxeP/Im+kpGahSZ6EULfMt524jUZ3rrkVfCVo7DQQIP0JabrMRPtoAhF
JaMMi7jQKo7YZeLZj0m1fwB/JTBp5hptdCPId9GAfhuITC43kgPRC9cussQFj23vOlacuvXwo7a1
2wRk1qRbiyuWXmInH2dLD8SSWl0ShVjyfnKb5DjZWw7yKrP1UhUUKGvoJct2jPlRDC9QGzOR5xus
Y/o/jOalAEuFW5eaz5RqT8pyJWW86H3mGdL/FSMZ8kC0HjxVEJOKt66+51Pqj2Rj5zZAjYDSgNzx
Goz6mmKS5Y6dFjaxgES1mLzOjnLXRutx1Q3NSiS+Jkiy2Si2aqK18wrSL5l5N4CnpAYI6XVPsLh+
aLGcm/rRASxDOxOa1clM2w0GXjx+src+vYvG1G/Db5hVxAXltniKXRe5eBaB8W9rGJZG1lkKyPKa
cyvUK/gec2M3NgjbQeZ1O3Jtc13O4vqhJ9YE0B/Yk2TQsAyB3wRoX9y96J2eyD5G5g/4icF1KYvh
5YkUaZcKe4bRmrCAjVnflJhA2kSd8k47e3J1nT9WEbAFr0u8xM5CNeb0XpdEDp2T9VYl8EJTvnfc
behNjBKaHTaeoqHoZLiIqS3mq2mgxx9RMwDin660eC7t4eknSDfhYMR5nsb4BNoUvhqbm4w8jWR4
YPzxurIXy4tOJgyb4DYESheIcedNPr0nJhECQxHTeyPAwdwwU3006BzspLoZlO5HmfA/jth+CYTR
zD3AmOyRrBMTO3SI7Bk3RGHwwq3q9wa/AdeqT6fRZ40DLK0CbOP9Fvwha8OD84+fxb+zcIwqEhuT
PGhBloSDbhLjRBOQLgbh+KxXd4rqbKgK1hzT3Cjc+DIlPRAwQJ2jv4g6Wik+z77yQjqaFOcvACi/
PM5RYkhgAtMhBrCjzz5Ge0271qN4YTbQDw0LmNOjeB/BA5zvZi6ioTFECKzAMCDxvtGOQxnw8ut1
m7mMDSUxUgIFZLUKaqJYRvW11oPoi/Gpvo8+oMlI5I7b68IuvIwkS7rnhjLWOjOCLEH3eEC4SXPv
2Gsnfv4ReWfw8MLrBw1w6MuVTkHLpmRiLWBYS3PYYOamdpHV1jzaaeMW3iBzS7PP/LzK0BqfdsMd
KB2QCcXVeGgL/ii6aVz7onkJpS9CegCsr+hnNK0Lcogp7fEC5pi3HJssAPgaarWaG3JxpA2qOjrb
Uae+w+TQdjTD2//h7Mp249aV7RcJoESNrxp6cnu2YycvghNvi9RMzdLX36UA96SbLbSQHOyzXzbg
alJkVbFq1VrMih6Z+FsI07zxBgghMSWAf8uDq5SHvQ6xD3BHaF9gDXUz+y4kykPr9OAlHVZi1mXC
/NsakrqZ1QdPDukz064GhfXM6FOqeG1AT/DohBSoNFGI7x034w04Be6baLLuNEpuY1ux/HhKVi7o
7+8s7fr81MIDXIV/gh7D+f0JDZsNXchAZ1KaPR6SXUYJqlKZ/qI4seajFFwBtDckObuBXgMuGY8T
FO8AHp/2lhVXLwNN2sltFEv/sDsUXROFToggepYciBhzBgQP/pJbN2b9Ujhc9cuwRNm0zpsxiCYz
e9XMBnOuTaG+kEZXvkRei60TK9o3IwzFLm3GzI+ZPh0Z1zPwjYYhwBcosz+0UfX3fRU0fNG4nncC
pCsoKZ3vBuEW6UaV4+ppk4+hCkC7foTTmmTc5QU/tyJlmKGTZ0aZwgqnNyx+boFLSEbvuhO59Iuw
gTgHDSAbHEDyIFZZZUU4ObAhgN+YICMLkh9wzzMQml03dBlOzw3Nb4STcJo4eRMC4o8Ao0E9TPkV
iVuHBlPlijWEz0ViOZccQIRDLU1FIVceu1fCNkXTBS4LhHNGft9xv7Geu+IOVyUpfCtbeQdcPG5w
P+csFiQvYMMAUFha2ACQnNblKRDjkG3VrIfc+NWAuDVRK7e16WZYE69Z9Aig+qHznP8MF5Ysormi
962F5zNmExz7EWMSefuWWy+s+2idRw46OsSbeg0ocHkasU6cFDypZuyITC/Qp9poWCl4y9An2w1q
iAwluTcrfWU7l1dnOw5KR6B8vqjUxtAFqPqZBasIewjZ/KxH0PXfTI6LsqatB5p16CAWXa7l7Jen
BstzUMbE3B7IUuXniK03VmhiZMIzm9epfR5KtOeOjeImyiupduoafcolDgjHBjBYgoqtDgVDmW+6
LdoygzQHKK+a16zzB+qRxA950CSuFb/TFNM2O9W8s8vt9Xu4lGqd2pXuYayxXOltrNOumy23hl0/
rmlUXV51LA2DANhMzPJccBZWTd9oaY4vCD34st6LfjeKbBYjAkx/5RG5dChPTUn5VlJEKAGA+cKz
owZD9ubONlKXZOnm+qatrUjy91EMEdeKwUyooqQ4PAzJu5MVXjh+slXcxJI/gUABan0OHAp6Uef+
ZOayrPO+QaSF8Jzz5MSO6xiPVfjcYtDBXKOx1JbOgwlPglcqOL5M2ZmoQkFpiM4JHsRhGtV1ymdt
wpcLFPFYh98gz67ot230MRZeZu8oiCDKO4YhEjXe2t0N0T8rRbhZ+ZxOu9z0eZ49/f3Wn/4+6bya
oqaJESHxAB4+Jm43birrkdY/G76S4lw2P3Ej4U4hdo7+CVyc9ESglV2rzMBOVIhQOd+mIzifXcEw
VpI8CnP0mYpqb5MHaQHPnv4o0bcPvVT8MughGb7l9uCag0fMx/Vi/ny+5Ozr9KdJx7zVMJIwzJsg
spuRZNj8AI0DtK2o8xJnGxP9q2RXKH4aZX7+D1RpqDzDPEQYUPSWH2dCgIcJbfYUoETigaPQDQEA
ICsXecn9nhqZ85TT9KAunRwqrYgu6vemcY1ma2Ubyl56Y5eF99paEf8y7cG3PlmTFEKFGI2Ig0PA
Mw1MKZmuTu8GSH86a8/OJccBih+UZk1kV+jFnC8LZXscuQLeliYdZFv31fTE8GzR1Y90baZswW8g
XP4WJ4JkxkXDB+rCgK3oMMXjZzOqoIkLDHdxH6luQjHwu5LOLXyvM2vS9+pjLUqVmXUwifeTKCDU
DTAN011TczP9B4X0L3Sbr3uCBV9/ZlL6ZjHUnHOjg0mtogFpWr8vbsnawVj4YGdGJHcz9XEcVjM3
ZNRnrkgPyIOxra4NtOAa5lhb/GK4T+hJgX0MMOrzw5HlsZ7q47yH6TMf9j2/a3IKGI1vRIGev/BY
9xjGNvNPbh7DaWfRyu91NNLIPEYC4vom2lQhBnfaAHKNwBIDXNRtkFEkuluw+975+yCIztCfnytt
Dfxjm2scf78CDMMBaE2ttpb42St2YH1e/9SX7QyI5pzamo/fiTuobAj/TXOWEoqfheHXyhsHQ5vT
uAnbkzGo+KakR0cNtOKhMQ/ZmHtCe3KM9zRj23ItBF0Oo5z9GrTGzn9NTdKwJwS/xsE2g8A4ujUw
Lp8Qt+72Zh65Yf/eVsPWMB7yzO+HfyBBxGb8j+FTbjgqqAnU6M7Nm/EwOC/aBABVcRjYSgBcvF9/
zMgjN8oUKk7NYSav33nV+1G5y0W+comX/MZp9UbyGyWkCKCAjOoNtffd+J/ZvWgU5I4HEf0s7A0n
25WDNDtYKXJCVQ2PQTD92UjtpcytcyY29KqBt1LFPUBxU/5qFUEaHgZ9wjzYG0VJpUGKs7LM39/k
wi6kYFFwRJcYbeLzI2NlyliFhYmBebf+1n5kAf1JffZZADrn8n2VuNEnWp9vza19M67YXviO0P2B
Wg3QINAV/p3nnNydpGpEaIGcdeZVs20/a7bdEFzf1oWvCOS0irkPYkHPnkjXs8yschBcQfgUHJ0o
jAhtAWkDMZ1rcB++KF4juV2I16cGf9ddT9ZkanmllkOIY6PHbhpjEIrvp/YY05U6+NLenSzs9+P0
xE5HIAKrZw7eE0oEVCKKSQNGd/7hA50a0aSzUbZGnsNzewwiZE7oUeetr1baJAtxDLK9IB6eSWFx
EqTYkpjKlNEE5w+Mgce6aD0qMKvQ86CYdRO7eGXfFkLZmTkpNnAFTwiF4Myl2mcCgBrXVDdVAmEf
bOzlmhrjmjXp+FVGi7ZsDmua6VfxByRdXL3aDYlvaI9J+3X9rC+EaVSuZk4k8LMgUMulT8tIHQGU
WOLdgPZy223Sl2I7Hqp9Hdh7x1NeuaffR0eIot0pP0CDG5Tb+OjD4bh1EPnXf8vl8Tz/KdI2ExKa
eWsp0KmtBR4bh0bvAONZifOXdw1GwBaAgiCgXRdTQsaUoRM0YL0aSCP11hcYCc6sJ0vZX1/MpROB
nZlrB5Jy6KPL6U88RQUpOeyo6ldiBShjTeJNy2O3Mx8zq/eYsRLgLoHqc9n2xKK0fXhXx2oYwiK9
/8E9+l4Hz5iM27bByy/Hnd7506+sDrgHeBYHcMjVfX4s3fRQPEebKaABSnvbtQbL5T09/0nSUU5J
X6hjNm92GIDmpHMOdfPdMfx8bRZ6oTV1aglAIsnrOKTs8/kYT0AYocgbhnxjNWF0C66heMOdzEDm
VBWfOjOjJ6babGu2TvJy/ZtfMg+cfQJoWpz/CjKqUd+b+BW9V+HVgOF6J2h+psR9GP0SzAMc1+ZG
2VkrF2dxm3Wox9jzPAYYx87NhpVT0Yyg+tyI2xpaIKn2aFvfB8MX1YonXDzVJ5bm23USQTIjJlU+
17mTHgSMGOAC3QqBBkWh71j/1umPerMy4LZ4X08sSq7e1kOo4lJYpNa26INJs9COuA/Lf+hE4QT9
6XrIhMz6wPJhnPsRxPK4ieEiTBGB+hG1gKr9CvUnwl8G5w6CNdfPzPK3+9NskQ5uGJE4MvN5faoP
KnW3Uh5MJ8idgPQrtedF9/pngXITXI0qyDAXsKToAeCz/fSgju/XF7N8DU9sSMFfVZQSI2EMaiuz
TncRZChmN1MdOCGHdMZrF7vKuO/WdJMXVmaCkwUFfBS4UN+SzkjMgL60E47cPj5a6kNqvGd/n3Gg
enhiQnKuHLDFuB9Ro0ryh0Z7qLpXUWDe4l5rV9z4Qsny3JLkMwcB1A1ahHiIvicfulflbup23zA/
somO9M4Vvae77OOAnOe+PtDY/foiP9KV+sdvCOt5gj8XS9EARJwEbZvcGB/B4WIPLZrAqgoaC1ff
2gfyIVI3+VZs05ucedNh+BrqjbaSPC7chjO7kn8RLYqUVge7dviQkudYeLbt6XDo8bj7+6N6Zko6
NGCHtq3SxD7b6VejvJv/sR5jLKNbt7eq+KbGt1G4NrW14MvOTEqHKFV0PbdjrA7lpF59n8i2co75
Wq9n/ivXvp10gLoxqafRxsIc9XPsPqjih86TYE8p34Xaik9ZXJENjlKwXM81VOkBStq+Zn2PSqOO
QkGHrhxgkFF6pGsI0MUbfmJHP487Sd9pNGlgJ5ruNcMPy5duLVeZ/4S8bTjw8CBzndyQE7a8sVmh
hRC0AIYOvK5fdK3SvGzAJlBoJgBAyc9KaqM6YE0Q1oxUClIY7XlaZXhcNAGu8bkzBWCXDLLC5J/R
Y9Gzl/osyicTAlHXb83S957JzP/fgOTfWaNqw5Rn4ObOHgma6Vpyb6VPbC2dW/rcp2akY1XFokOk
wjpYvZ/yb5Zw43Dl/i95mlMT0oliUR2xIcFK7OKbwr+D39lWUIAbEzdd42hd/Crg57FtwLM0VYbs
2oneqzVBf83gQPKXXp2tQVrXLEiLSZCsFMXcVW4QElAHKo2VLGzxg5wsYf7vJ3lf1ZSo4TmAASjs
lesvdBy8uF/5Ios2oCc065qh6Ce3BqNwykUyoAVfDPeK4tvFkWZf14/vQvo6i23/z8R8vE+WkVZR
neglTJTjXWO7rePrwHOVt0LZtaXwMW+6cl+WfLFmA3GI3gVUROQ4CnSDirY8qo5s3Aiz9rUCT67R
V8wj/LNY5dBcPNQn5qT1NYbDoDEPc3Z17NUdt75Z1B+rHTger2/k8rf6sy4pePadLTo+wVA7/DDj
rQCpvb5y5BbXgibWrE42d4qlMGYLJ4PUDArytHzpy1fO9noEKN5zHK9kXCuGLCkDF23fZpmA4yfj
rstekLWmpdcBl2X+7aQXoDvanxXJE3ORZgNYCMCbZ7I3JQXxZ8UDZw14vuihHSgnQIUd2jXyiSPQ
s4ihrIwjDipfCGZhBIq0EItcyRAXPc6JGemkqU0cqyyCGY08Ksq7WJtjWXpJzJKz+MQ2kCtI7M+v
ahGbcR7OQAExZYFQ2I0dJz7l2g7z7DekvxvyHFgSLRcg5qlXJkUXWiKoEhhAt1tzDgzpqXPjcU65
ZTcTXNGdepNtUfL1ieKicQtyFBe0cbE7rJj83X+Q049Tk7MnOXFN8BQtOIdgUtvme/70ku9BY6G+
OZ7wyy9UD7bsTn1Uf1BPwcSHq3xev89LpwbcbtQxoISGf6Tdbmjm0CnHZRvs+wIzlUa86xVgvvbX
zSy5DeAw5vwBlVlMA58vkjUdnWobN6BQt1r4Xzfej5h1vm5jAWI1D5H9z4gh3WdMj7XQ+YaRtvQA
ofEx/B9a33Vr6xge2Aan/CkGoUC6crmXLsSpVan0E40UTdvZap3fcMxZlfrb9XUtfiILFwF3G1Ml
cn2iAqlBOZW4EA1oPlpPxwTOFlQomvCElZiNZ0CfIPOv21yKlxTISRXIeagXypnLQCfQD2I+3wsb
PR9d6BfGIPsqFeFZvLG3Rq+Btr8u+a3ShKjtjZm6vf4DFg/Mn0Xr0rdEA7lO7HnRovjIrL2wv7ft
5rqJZU9zYkP6cgIDbKKcYEM192A0cTGZB/DJQ9o8TCgR16FfKODkCq5bXQo6GISHeB5iwtwiP78J
aarYtE1hVEcqldJA4NKFTuoq6TctX0msFk/O3CFEhR9VfjJv8olrIRltO8dp0TKruA9iBdBgNsJl
qYY8cZUXZvGLnRibf8yJsanI03AQEIgh5cOo+03/mtgrX2xx7xwwNM7Ez2hdSF5EwTh4mqc9PpjI
oYutuJb9gYc1MHjQOGPGij9ZvAN/rMn8L8IUDTAwWNDIQbVuf5+q98iZHrOc3JDcRq6AKQF9DWR4
GYEQvmfCXChIAbtmGNIaixjD9chKCi8fN4N+jwnnDvQqYPrxOrAktLfwZa39ZVeVC9FVXzXWXhQX
n3G2D/EKe27vqpoj2Q+VHOJVTQdYnHbo+S9dPLJoJeZcgkTPbFzU7EfLCA2zgo3a0R8x1OVmre4N
5FdsQMkq1naU5z+aaPwet4qrteq+TNb0py/Sc+kXSFcf9FKNmdr4BTPI0gG0oa7vStbcmM3gG8jO
R76qAj9H0rM4D5OqCaIGbO3CwINI50kBVS88pQTwf6tggP29nWaiFDL2zRMzuvJREMXINppRglcm
NKwoOqqRnuyssujopk11cogdu197dF9EMPyyOeNCMWcGtsqDH+bQFUNB9RxUdcZWmexNyf86a5xN
mBjCwrDGAvqzM7NktBDyMSob7YVme1pXr4SsC2c3mwAlgIlq0Zz/SpkMaUfhTGhBe2WW7TQRucpw
rLgGdYa/pztAWFShFwtYGh6/F/tVxGkC9WJwpcYQnoMMVeEcjOIxWgsVSytCOQcsB8ibgEaQQgVm
bvUaWAx8l4zcqOQXEWJXDwSSd4ayEpUWrySybSRQwDfPOItz761hUlxnVjKjYe/C/nUwJpewnZom
XlbcK8Wr2d60xiHrXpm58txbuoqnlqX8t8u1irMqLfAKu7XErZrvNVXxDHpnsVd1WomIlzkiTslM
34DnBcXwoyzJHOssykZSgBQcAAK90J7G7sXpyiCKik0ZN25D+1tCkqOt2IdaDb9fD/5LawWfiKNB
ORHY5N9f4SRGgj7PaMWQFx76xt9Gg7laQTdObHusIu84rDdNpK9ci+UV27h9mgmkCiRzz7+sMoyU
hRFWPCTGy6CRgzKq/qA2aOWZ0dFUe3dMnAMpqWeEn5n+D8O1cHvYa6A10Ka05IBCQ6ZaXYPbUtRH
u3Sbem/3GO7FEDsKSbYT2M7WCTcphWAA1C8wy7L2yedUUXa8gIDPKHC8ijX59V05PKxbAsfQx3s1
A2GZgTFU5YvBN5jKLh334BUbeu/vvzQ0WSgGkAC5RrZ3vuuQigfX5BxgMPAXH5OmyiDq1pS3qG08
Ty2/s+IQxM9Os4KPWXIZDiYHoJwM/OWFnIRKqzzl4HnydIEqQAsRMXO850PvEjVa6QBcJGPIDmYS
FkAPDGjNymQoYalXxCowStsZv5y63WJ80W+K2nWaam+hCX59Py+T9dkcGlIQ54NR9LvPNxSio22b
zNMJSH2eB1DY2VrmFSQJVFtg4v2hc4jXteEmUtf0aRb29Myy9CmVwoxFr8ByHT70Yew1eYVsPdpg
RGTtrmqXRxWmELx0sAfMcrTni1RGMJU5GfxDM9GDzmMXkf/IlMinZRUkmY6JBLYp7KfJZDdTb25r
skYWtrjYGdo9D2rM49rnvyCfQDXHcix2Un40xm2tYCapeYLMxd/fDyDHTVT4AMaBYJq00tbOwhp3
Emmu2h4quwvgqgG7U38pebNTsmGPx8R25QgtnlhAF/GmxVggkStLemlZua3AZsL3RrHjxkGNtlW6
0wkUUXZs8jPrzVCOubPR4lcFz96m3xnWfbtW4lqIAqAGBrU9HPI87iul2C11BqaM+B0xBNSSrU5f
LOPWrkIvYTdOamyuL3vxi/6xJldFumEUPBbw/3nReQ15EzXzhwHzPmsub2l7NRsJ3m/iLJS0zo9O
iEm6vm0nUKAQ0Pop3Iud9ilXyxtGk6fBqR6vr2spZcFTEIQXqNdh+l326zUZCIdMfQEs4AiB1dIt
6w1IjFy9vM0zD0qaIX8K82/c5h4gHNeN6wsX9dT2fJFPAnnS9SqpoOCGSeDIm8L4qLI11sKFhxi6
BxgsN9FD0AF5PTfR1WXJ7NAGDTOQ6HbcegYZkQXy/fWVLJBfgJgAwXnmLoIIotydNFrd6EAzBfdW
OcWWR0wHHX+GmU87cvzOGNIthsHAImfCOMBs9QioKotGJIaR8aog2Oy7IhtXPOHCWZqZTPB/wNLh
7SU3BDS1no0WHktFUremh0dQeLRZAiZOR0uR21sVTW4MJYzXuFTmuyclC+g4IEUDkRcxidwTMHli
tgXKC9DfCrTqrjeFr00mgImll9ofWQ0S/7UPsOD0z0xKH5q3udN3A0xa9uCL8tWpiEeGLNCV5AHD
ERh6gAguMpvBTTWyTR3H60Ntpa1zOSWG8GrM/6iz8C2g5eenLRuRpMUtLlNFudulKIZBSVsYnx1t
bnSSeWGCgKd/ONxE7aja6i3k2tR8x7OHyjZ3idG4IbhdY5PfhLa5ZZriDuVqgXfp1hnQPNEpnngo
kUinoqvbOBod3Lq8s5HNHdrkPQ5ddLrCOnqN9XKv83e1BvQd/M8apiXjuAIt89rI99LFxHWch2lR
qTHk0IULgBH5CYkPp0rjcV0ddpWR5R6tq5Wn0bIlvDNt4J3xBpROhgo4bNrOJYNY13a2ynZ1lwZm
aq0ExqUIYWH0eQa+g1tK9gADoQoYdbPSsxkqgzWERD95UWz0Nba3RY8NABGKnxgrByWKdMjykRtx
E4vSK0QYagHjJNsYpGqQuCnAiNmj9aa2qrrLMIl5rK1aPdpmpd7oeQntQZDvrUSQhXXjqatingD9
TPxvdkInThxvsa6KJxB1pXx85yl6ckp12yhkb9drA3OL6SuG2BDvUdObKT7ObRVKCaxViMZEXbkd
P4bFZ6t8aU1g6e+GtkU5E83h6479srE0l+9OTM7LP1kej9uisxKYhBiWX72hIPL0E9yMeNu67Q1G
Qd2HA/sP/B6e5Wcr7mRhZ89MSzs7srKqnbgrvTj/LgjQ8ynUbe572qy8ChbCxJmdOdM6WWKYhaSo
W9hRtBQUQoqXOIOnDPUeEuIuVdjKli4lbqc7KiVuPcXcBO+xo2nzPlWDO5XPPX8iil+EQA6tDaZh
rgE/XwpGqFEgycEwPXTN5Cg4xVls5RSpGyprVgsGwWGotrVAIy2AZzAPVaMJGkSO5WzGrKm+kbLS
HhTDGemhsTKgvftSHTZmQjGY06L+Fm30aRwftbEA1JVOlKYPcLJiCwS1bu14mAwfiToUwMCOEQ3Y
FMHbR3aU3NTCaXpfq5gOYguzK1gwGEp1SAk6JHy+nTTXQsXLWqJ+Og2pd1rdJ6NPMkfhfsfi3PLq
IbTvDEXEhquqdvlAI528CE1N3w2S2QRMW/aExyPYr4mnczXUXFY08b7Neorn0OgkvmqxCr/Bbu86
K6QGdKiU6EOteOmjmF49U0EBTUYLsA/auCE/0OuES9MJN6GploH8bWMwoR2ivhgytynnDjMIyA0G
cncl25dwL5A5VVPdB4qO7ByhAQDcpK02YXZ8QIMmHnIBD0zG7tAnzIHIQxTbn4WKYZSxtZyvJCrV
fUYdDvI1MvpOCpbtA1RLwM3RjB32rcAmu1Edgw1OWG0LYoTGDL2W6Nl/ohzbWxM8lbWnJnHYbnjY
MtBvV7HxlTlh86HyZrQ9KGdUv4CUzJ8LXkyhawjw/Ta24nylBrb3ySqs6K5SB4yPRmNaULcHcYze
TCLoKgy0IqYhdPaYfe/yUBs8Vjb7rGnjw9T3+R71U21PmsH+EEMJThYtZ1mxqWqcMKUaaH4wjJFm
t7lR2IEGpcrIr9I2v6FFF94SrVSq3ZirVgRtYaKAdB1nF0rRWvGuVWMIojEH+F2vGicBGT7LcIrH
cojZjVmNVPfQhROTmw9CoLPfFTUk8hIWbWLW13eKManPejVwcCyKbgIbOS009aE0urwM2l5tI/Qg
K3oceq0OKN5WPztnBIWOaeYGerGama28XBejGGrl4M2dvfkFT0lVNTg9WYmoTGZmpi0Tt1r/PeF3
FA2heEeLr2ryR3o0wVh33aUvmcZjGaVD20EYBX/Vub8rusYRdYIEqOHGse66OyP6TMB6aSTlVoM5
yNBtCq2/EZjtrQE0afS1KZoFFwhiHUwbAPoJhiC5PZUrZMoYUmSvVVRX87bGse113EriMZ5vri93
wbtToCVNpFgaOK7lyqWqpEatNgoql61rmndlZnqQORjDl5CuaeMuLQs1s5khdm7OysWscuzhNgXY
/sNaR5VU6MVBJUObQklBgAEfXqT1p0hNoHDVmn2/8l0XwuVZIiKFsVQByFUxkYiIQexsYUAOHJ8Y
I7kRfbi+pQvrBGG37qDCj8FsiKicHyA6jE5lj2Cwirs8CMHD5GtK8awMfRBbWWBjtm0Y1oYcF7L2
M5tSHmKBsJF1MWymbe/mFUXC/nx9VQt5MijLkJHjWYC2uowYC0uH6/VYo/VjgL8nB1p9qCCPsMKP
trh3f6zIT8OcxS3kJVpQ97cOgqryjSeQPclNT7HSjRXp2y5Stn+9MAyMA7eIywbufvlzNXSsOdT4
EMbA51CTFolGuE+5+vfpGvikwFcKnWpUb+SyY4MOhF0yiG/EahNUxg6EY8ioXjCsdn05S69MzKnh
2YQrhsRN9h4jeIlpGfES4kh9/y6GxEINfoRonNd0KZQXMEKFX8HiZJxcs9dD0x2RhPwIu7YTUH+M
kmMeqdYNqztnxyKTBWFYRjeM90qg6mmHWmVtJqGfNH3xMKSmLVyt6jCUcn0ZSzWCk+MmF56KBlzL
UwK2AMD5zPTBDr+0Yc8h+Zo+sOzZ7P67bm7RO5ycuzlLPEly44ZrGPGCORbe2sMOgOWp+qavDZ8u
3tITK/TcCjdQ4qbz6a4slNP6GFWehK3NIS89g3DOUFvRAOGAA5p/xclanI7nBmkrqE6aKK+yCWAU
EM9MPxjNXZX96LNZsjXT1ZXEfcFBnJmV3F5S55lWxTDbGn1QZoAxj9u0XTGytIMEAhuQ8SYg+JKf
eE1K67EjeN12aOxFlN0n0dqM0JoJyZWqRYVYGcFEliW4GyF71Jo1YbmFvYKjUdFFB1nT3LI7/0QV
VGe6tAZa3SblU14rH1GYbrKwXHl8L12iUzPSqW55WpmNDTMzYjW9L5oMGcQtWKFSJ6DdW2auuNKF
ZALLwpJAkjpT5EhHIBNot2QGynjNCLWoormPZwWjQT9ACBXseWtiZYvmbPxN8IvOcATJXDyZwmxV
vExDtKfUKQ0MYfpaCdIlym7LtZnjpdAE0M7/rEnnQnTDoMQjrFXK/dTXrqZ91sltY2wYWtoQgbru
kJY+nWoCIwRIgmNdMErpCdcm1k+wZv6nW4FjbYf+K41fnD70Rfs5AFp/3eDSZhpoSaEYjplq1PTP
j6ROBzQao0SAHWYIjCIET0KqD26bxN7IrNFrzfbndYtLlwBYHQdAICA8IAV1bjFjQ+EUVommdRG5
6mDeR5GxhfIV+4eV4eEzc/QhdTFlNmZ7HC2Ou5aDnCTophsI1YJtNGAVnj1ryLKlTTypbMtJEg1R
+p1SJJlW9V4Q4hb8dYRUWBnuxrUG12XpCYB3tA//H6gna5RVuS30dAJQb7onzIuectTvkJXdOcF0
xz2+j16cLdS4IYbgI4bfFfu1caULRyn9AMm7pJFQtEjFD8jA/zbPXnRr47sLVCjna5QCpqWQTBli
wAOHjboxntkLY37n6weUU25E7E7Msw5e9B24DhfU05vr5/PiY/5eH5w9nkVze0i6EVkG4npk1UCR
xl90Utypd1ERcfJXY03zZM2StJPgvxhYPcM6WwLuY8idOR7lj10HgpTv/7ImXLkZUDCPyp3fuQYk
dbQxB+DxQEFkNXeV8Dr7BSyVHW7FdVMX1xvb95uj0qIorkFi/NyUCXUzTrP5fBpdkEALVrQYadO+
Xbdy+VyXzEhumTMlLrQKZpRdeFt8oJc+POlo5B9734DYmwvEy3WL8x88Kxj+NgheQbybf1PFnq+r
QEcdok0jBs6sj5h+DejqifC+NldQJktnYk7gf7NFAwgnnb62bvuoYvhSkXJsoz3R7tL+RiseW3Pl
yfW7w3GxoBNL0ukjmVG0rJnPhFpup8q5iRuwZdGcog9Ytr7aQY6+EFsN5cGhrj9L4/0fNhQrJKCI
BihO5ptpK3uaGmfe0AqKIoruRyJoADiOvq7bWTyQJ3bmAH+SF9uKkoICiGBH7ZvYuNHjjbKGj/xN
eXm5l3/WIt2vTB2RGiAV8cij+ajuWedqj/V/GElsduZzY/nKaxi5k8d9jOAF15d3kTHM5/LP8qiE
5k8Gs0TtHNs4dG+oQLhi2MUDmvb0awRdhzbeEbq7bnHxJoDXHdgAiA+q8hG17FHr1RAbmoH6A2q8
pvrFRj/S1gpHi1cB3AM2qO7QNZVBD9nIWy1Gk9xLIOIVf5T8RemDurw31oa7Fxc0TxLOBTFU3qQ7
l7ZRDekLDTchVfZm9WU73S8nBbShEiu3e82SdOeqNORjWMFSrz06NtqAb7S2PNBYrhyKxQiqnyxJ
iqAYVwSGLVSxJGHfTl3hUrPyujx+Rff/qUraIyeQMWIvWgm1LfaAmoKr8Cno7e86apsjIFGTyT1L
xHu9Y/t/OD8nv21OME4uZJsiX9cFfpsq/NoJSv2WMMxfPV23cpG3z/fCBG4CcxPoJstj25Fwek3t
QONmDz/S9qvrPMiWE3EYS6//vG5qkdnh1Jb0WVmGOIgBMMwpBfk7Zs3uwaoIxRM/anykYxA38YBt
K36u6X8sZWL6jHUFaRyg75b0kfUxVns7mS/IcF+o93WzNqaxeFxPDEhfKqFKOSYCBoSZ+jE9jo2f
Crrp1lDyiy76xM78309OhKUVXWa2sGPwHzybXANTecnP6x9p0Zuc2JjXemJD0RX0bWYbY5u5cfI+
lJGXQJ09bp/sNUafxX0D57n+G4UGYqxzW33UYVhuhK0KQtUwhTkEgiGMldLi4gk/sSIFNlbVPRgR
4PkZrqwZBw3wGkXQElTNNrr9cn37FsPMiTEpwkHFtqfqrKHByW0I+s4aDKIbR31hEdruO8G/Xze3
soMysi7HE0Azxt/JwXtbbAeMatKXiPjXrSzHbaTFsygIkMTyw00vRzoxOsft7MbadO8kiFwSQ17X
HR9yt34wtuZz639Am3clm1w88X8MywVvtSySNi9guFbs7aQmvjCb27CxVlztooc4MSNFNoODHiOM
YYZBqY4zyOK+rezgBQJ8drMnFiTXJyjNEr2FhUn70oEQFNWud77p+pMm3hgo/RT1YBdr0W3xLp8Y
lRzfwDpi6gmMGiWiGcaVkY37CWcuHj8+tT5bqHWx/Kk18QJxvg+ceUr7VpD8pYOuh4gBptL71+sb
sXhgT36S5CoVqFEbGD5KPbRjMDv3XJbg1X2q1roWSx8UrOsgaARkaZZ9OvcsWdlkXYH5Kq/RfD5C
+XCaVk7m4svqxMTF1TN4ZBeYBvSiuyQYIMLphhv+Om3bTfKJSjkKQ9d3btWgdEjNIgIwYeZmjI/t
V74PDx1mNVy0maYv4mrA1myuG1z6VKcLlI6sEyVmlXEbe9i9DcQfrEfVejf+uvGIi3FqRTqjYYzj
QAVWNab/DdCnihK3GX40ztf1xSw5EpDSzChTAxIYsgcz+6KOQW+FZBzzw3hwGPr/kfZdO5LjwLJf
JEAiZV9lynRVtTcz/SJMj5FEeW++/oYa50yrWLpFzJ7F7O4ADXQoaZLJZGbEZvp34b3Zli8Q3luZ
pJBDVIcgDsDjdxo8WaVrsQezsmt2qHPmFhBXu27W2tm2ROTWhEwCC/IhQNTLjRo4LcEeJ/aYHftf
cSbikhGMocEtCNNqO9RXA0zKn+PWHboXKjjO1kgMkWLF2z4mCW0yfLlR00hqNbaoi9Gq+tmARMFu
GMnGKKdvVq7Edtyb/Xaoq9GNgo7cmHryrc9LdKEzz4p+auin0tJ+Q4epEcQQa54U/BnIc+ky3Dj/
3maRVg3lHCkos5PQchtBoMlHB8YPptuNSNx6bZiXWNwwV0EuSynKLJ2i7G0QpTlT9VMVEfKtbe4l
CLftEBIF5tgCJINQbB8obp50t6kU29N/4p76VNadtUtQ2jvbu4goEfaZYR0MOPoUVxtiO8x+XN8E
q5MzS/f+D8Bs6wJAZigTN1IABAqIL8F6TdvI9rvXXPWUTFRBunayQC/MME0DNRooRDkHa011lKNB
nZmC3ov+Z9lvrhuzNvvL388ZU4atagQ+xY0U6duA1m5oPDeDqIJobciWKPPPF0OWoQXTT0GS7+Rs
32lbX/ZUpUN5OW64T//BHigqodoJpzHYI86Rkj7NTXOm60bRvlPWG4oGKWII/MbqpHyBfL75Ls3R
/I7UMkB80KqbxhbFHgJHu7ZfDNCbUoKlDGoWzoysAp3swHBM0XI3QSw6Q63YI/svNG0LlEs5Xw0v
BgR2kGCTKn8GKK1dn43LVgscUahtg44F7vwglubsaFsN/mUEgg5+iUzdI7egt2jP20KF0/T3RfWG
HRo3W5RIgCbQ1XDLvP4F6wP59wN0Lg8H5XRWoaZtTqeGTmXavv6S198GUUvD6jb6spNvsg3kSMmV
GnYqCjoXcDYkT5YodFndRHg5Q48l6inR7Xi+tP2R1qRjSNBk5FWrnrRoL2f7vPaYKHe5dsqjUOEv
EO8TSD4GLEQ6DFlE0p/6/mWUdmrzrUp3qoiwg8zHC5+jXYJxrkHNrbZC6SnCvtaeNsaTZUf2yGy8
090f7be3ybG9o+fp9o6K3nlWd/HCTO6i3ucsS0YDyAy1rhMaAItIcIyvEpwujeOWP0t7ZgUDIOhd
m7r1o+RIt5JTboOT4ZVuuS8czx684Kl3sxf1GLii++zqTXrxAfzyz8xKDycJa8Z8V56C2/wVcoyN
zZ5+S+/1vfJw07roFzmJOqAFC4jfDTkZUJxmApWkIRShQVxyNNtj2bhq/J7o/1rgBxdjzsJraC1E
lwHfvzkFlpq0szMe4nwTEeK0hrZvp2pXKxa0pga7qQoBg9WqWzMpqPugoqygYoQLZ2jjR5GfIDTN
I8ensg1iFIouoka688u9ZtqR/xuxss3K25gcjdhthJ2daxf85RfMi3txBElm1SlRhy8I8lsyoFIT
JB6bIjmFwanC+mKPPi68113pZSnTPNIq9ODwrkHmOohzTDDuNU3UWrjUgOK8V/HSfB8V91J1CHWI
f+uQ2cljG3IyAtj51/IeAuQFOD2gvoFCFs5DJKaZpZkOWAtELb+KeKrxlGL1h3ZAFXtWz8S54Brd
lpCygFY7o7iQkB6XVHOS8WXgbura/r+QAs6PgejXgywDCpPPh6JlkAWvSIAuseqxpm8JajwjdERc
t3zt7FqCzK5zMcckm8Ym9cPUUSXPDG908w7hEgg4rqOsucElCjeryTgZnSTDFNwzbKNEsaqIf1Rk
B7dWfVlJ5UwBghY/9CmyhsCA2ngoKlBYOyAtaOuieHremHywEZtyXhYVSx0pqF6ZYd1XinRL9eFg
6u22Js3u+sCtnfnQ2UaGHwqJ0JPgnHuJtGtmTbN2ipzbWfOtNP8UKIO4DrI6O18gfKg54AlR7S1I
jJh161QqOkVEoeaKRNPc14dKcJTb4tGXv2zmQe8HmQ87wsguUzv9I91Fh+FQbLIDLjfR0fB6HBWT
p9+GN9r+unmrz93oRUN1PyqCUHrHDaKCRIlZ1lgbeeh0lo0D6hifyv4p3scu26JG4Tre6hL52rd8
ok6LIXUZNFGK9A9Ue4KfLTQPY+tXVtwL9QNWl8cXFJ+wU9TR7KMIlg1B4kZsOkZD6JKhF7xdri6Q
r0XPn/BxGjFt8mFRp7XbQRkeJhx/1wdt1RJ08YHNaa6g53WIdMXXuiAFRF38pFBYikOvD75fx1gr
oEL5JUqk8XYNnV2D8/KpnlQoJYW8aO9MG+uoOsFN8LvahW/BQ/GBxCN9BJUK+QUBwfnNHmVq2T5+
u/4NK3aefQIXELZ6HWilVKSOXI++imJTWb6H0DIzXDUDyYh3HW0twWoqGoqZcDshc3XwuXuXaeLT
ToXFKhqHmITDSzv6KN5qDRToOMUU22Y7ExLd06rZoL9LsBVWgrQzeO50kTvCYj2uMKvqRsLTFER5
O/RwlQ6V72RJEAmvxQ5naNwpU0OOIY4joFH62CDdMKHsHhzqRvjaUhzsSMAd/eY/HG1noNzBo42W
qqJhEHW2xV0R9AjyRdfLtevLGcS8phZndEDNPJUS2CVJD762qU2PhoGryifN/xbPrYKSXf2iqYTW
LnT/vqGjYubbRVbHMUA9Gh16/accfB/LZ7MTkXatj7muEXjVeY3x1K5QEknLaMC3tcVrCr3X7oc2
bfrC3KbVszq5WHxgnhaKi6zsIhOdxXgJmR/XL1jJaKTlSWhi0Mcb+bf6vQTr9K50NSd+Bo/fQdmX
Xi+DWFawmVYcO67xMrINKM+FO+TmIWRSk0kEe3fYjB754b8Tb4IWEPr5gt/Zrb5J7yys7D17EB2f
q+ZqIO8FExuS/fzpKY+qXypQG3H8wWb0VQdxRLO5btyqbbjagFcbKU2Dl75LJJkO6IbFTiV0aww/
0fk7BrUzZNuBba9DrYRqMz/LXyhux5RgyjT1HFCh4iYS6JR3VrYdDYFBK2fWGQo3WZCcm7v6gGLG
24Hc1aaIN2F1UhZmzGYudmXPtJwUEQAYcfTgJeo2oahpYC1ymdnj8Bwy1/1eiCiEYSVVUQfifiOS
PShR2KbipfEHmnEi5UghsBFvQEwFUR0R7fXavj5D5s4piSZQEaazZED50OJZPEUpyweSgxPeKQq3
wiOdKL21CokOAgI2tblInL+DKRbzE9rhoQRZmqR+ziE2BabKGOxxY2szUIxJI+4P7vXFuDKLc9vC
X1DeTtlkYzwz4mbTfa7fy8offfh5HWLlEDyD4MLPyg8mWg6ACExHHu3KsPV9ALqA0RSctp91k9wt
donEP9bVXaOBQQdItOiftba8Yf7MB8fAMTxiIKnb0D9V8k1XnnCbKPVjOoQg+kLdjWnLMbNNLdxH
nY6u98oN9Bfiy6Ar/RlBIgpFlHanZfdDr90xKLxdH6AVh3D22XyQEnWhotX47A75DJJveuXVQr1k
5l2HWZ0HKNKiptACCQ2f2wzU0C/Qz4i0vT6pr5Flpe8BliHEj1Ua4hqiwbM3mQ6SNRmd6P9+ydKg
JYY9rMytTHB+nLtIyhSCahEqtpKnXD5kicC6y4WM32/gcAKEBs7R+ecLd5R2oBf1GX5/jYdaNN2i
jzreWPK362O4Ul0IGBTuIlOCdzpgncPMBR9arkE5JokeQTHSxxuZbofA1YMA3M532uSWnW1Yx8Yp
nzXVbhyH2FqxmUSucc1cHX3mCDtmFQC+ErUJC4WNBOaW+e881o/NKG3HlogqpS+PRfAV4R909up4
GOOzjE2SKWXSlEjCjbb2LG87V35Nb/yjcdIqp7GNU/orc9JDciPSoPtk3Tnfy0AGj4oMFgq0V/E1
0pMst1IhwwH3uj6FtoTr9R8F5YYHtP/PnMVJg1r+ZmYwjnJaP+RDAsmgKVUq6ipRlN+D+AExdpDU
EWSYrFp3KfiNvL6uOlTI622a2WD3CNDMXsbhs2+09XM/5Zg7KsfmjvhMdB7PC+PCHtR6g1IM+Uy0
5ZwvnLJNE11lFV7a1QC5mcJovcRKFMeQTNMuSXocqwQhegJlGsRZonLGyx5ZBG5oCcJdCA9el20Q
ip+gzrzC5md78u7/oHZxlJCjthx1D0bybx1S1Dt0oGf2TXqn3oLBRRCOXPq4M/zPw2+xPSUFVG2y
Bfw8+RPoBz/adv6blgpCq9Vd8WXlZzyxQAFhQce0WRLDrB9jcHtU0ORUXq67gLUtgT5dVNiC3Gdm
XD+fyLYGU35Bu7kJqLgnrXYKLbrV/QlHdG6bki84oC/jONQLo4EazNkgGr3gLANRhhQoLUxC+xOE
xIlNQsFb+yoC8s2IsvT5WOA9p58TQsI5BDD0jaWi264SiBmsDtkCgQsVxxIVJmDbxvNB/tD54Jh8
ktnBikHMIurZvzzjMFrWrMOKbBcYXzj33PpdBSmsHst8ukU7gFzu/NDLelsDGa6w0ny+T/NbegF2
QeWOyKbK5nawqnRTcurHbVp6JrhDg52ubgbq5vVdGqG7fmeCxOP6KlwR2j2zlG+G86V07mkEeHlb
P8iDLb1Yzuj121/JSXNP4HYLXWP7puzsYF/YChpawNhkZw4YzrwUlbmCz1nbeMuhIOebAm3LqPia
x10ujxVeNK1dEAo8yJoDXUJw2Y0itHxfmbv/2sRthz1ByePk9g1eFjeS6dRCgt/VbQFGFop8FRYT
nzoasjhWM1SROkGxqZt7efpG2M6s70a04DW/TbpP1PdCAs9xFju5/KPW/jnpiE2PBLtmoMIdFwJu
W/qlHrCWwt4UwqhQArE7IvCWaxaiOh8FwGCORicShyBPRRETfS6RpdCGSU8gvhQsi5X8G4zAMxb4
0CCuQPn9WJWSXPoxGmagOODrh3R8VKydFJ+Cxst1N7Biu6xR6IY/gufDNUewAOb3Zmx0QdN1AEaz
miVtFfrBmltlfKmLG+Xfa/jPjOS3IhvhiorZyAJ03/X4o5jIjRRG7vUdL7KI32Jllujj3MwVUmrr
012SHXAT8fUPudmh0FmAtrahl+PH7bYWZXt1LM82ofbKeK+bG9Z/v27Q2qkA4Rl51rFDMzt/IygK
rarKBjoipq+iZKWKfkcdGB77fBq9cAgmDwKzIpbFtUGc03R4YEXVOwgQz/3UIIU0suZCvDR+ahrQ
0juS/JIr9miBfuv5un0rQwgif7DCgxwezI48Rbnadkou6cBqLCR+iao/F40+bRIjGgXbbMU1zuQn
eGHExW4m4jm3KpB9XHyhB+lEWWQrY3Qb5PdoZrqVlOKmoLehTDemhvD4un0X84e0Oh7mTMSTaMMB
u+k5ak59gqLyDPsX9V95+738ZJOJ9lkb3CDvvb+OdjFzHNr880Voh/CI6W0JtK7cS8oLq260PnyY
qh60C8ymZiRwjiLruDHN0qljUQW8pB42qUHvC72GYlHiRQ27HXJwD1637yJAPrePrxMzG5IYRgSq
tk5pkOd8ruo/pfFrEPWGXabUOBwu2dCYfsSKDDiNRd7rmIV2xTLpAKXxI0lTqCwPgw7i6gHKCZC8
8BrS/ZGaIha4F5G1nDOrI3NUlNnaStoQ0y1QEtuilWcQkp+vTiMkEbA+kQ4FufL5soFmQkqsEdMY
Fqe03AzxA1y1rVdvoegFfnWBLpDUc6ReMqxsGoBkkVc8JIEiMUO1FVjd29i0g16051dHEISnSIeD
BwTpiHM4VeqTJgKrndOUQIoUN8UGbyZy0tE1/R+W5gJq/pTF1mNVXMgFBVRhKE8mWOmYhkxkr+8r
TSRweeEz59W5gOJ8Ss2kLCMNBlENrAfQyqL2vf1QzVpg0fouWOBw3oSpeI3vw6JGA6pHJzcDjxgJ
CzfD2iiTZ/Rip5DrQke2KFQQzRrnVWIjHNq8wlCWFMkhYuV2UrWogc/dPtNELuWyOfNzNMFMo0CW
ZB7Y84kr07yYqSJrSPAMv5NCcVAwdWcOwb5Jo29+liLbWLd/GEhBYis7hqaMepHaZaXv4qn4TUXf
7PWFNOOdXZjOv4d/R+8kIyv69nPUQcwkV46pdnYS6mBf2Ui6C46eou7/g6fB6Yu3A+RdcOxzK0rK
E40OWYWZlnMIVmSGp+ajOxWViyNFcM+9TOHDwCUYt6ySTspNkG7XaEk50O4AJkc1OvapmxsvID1N
rLcQjwfXx/QyI8lhcpOcllODlkFgqspNFt2lDQaycBv2FCNMbF01PwXyLmZeDfK65jSaO6W/CZtH
I0J8dYgCUcXn2g5eDAEvsSdJEIahCT6n1oL3Pq5/6STeFoP/r7ejT6tRiYjS7VkCm3N/CkJtGuWA
YQZKMvTsO/J9D9dHdu3oQD7kLwTn9qyA6j66bzCwrLZr9VDj8J+keyV+9WVBCkYExS1S3WpmLVds
jAqCgWH6UEvlpjBARZ/hYisYufUJ+jKLW6NNHfppgnogB44IjPBuIKGYTxXIuKyDzGTmSDci5c8Z
FA+WGdUSdl1co5aFhaD19w8FzQRTtHbmgsnwLwxnSxUluV9Ode1M2WmonnWp/lZnt3nSbHSkREIQ
hguitNWDY4nI7bYJgmYya4DYZqC6zXfWbxhHb8fCvokkZwJrVPfvhKVwKrOI2idpMyhLz714gzi0
aQeMpRw0R4ZyLcnovaS5RQtyQwXc8JdVt/O+WoBxUUyRBFmgRbAvKqg3gLA3TFFMXVSOX2y6QLGV
Dm0lr7n1gG5XCAG3ip2IOCnWx3jxDdzeDrIpQbYYBuu6bfnvg/oIssW0gXQBTjAIcPSVbap3tfH9
+n4X4nIbHkIuoYEHAuxC1AXh5UHuHnKwipBNAQZhKUntQgflk+oqiAyuQ69ul4XF3HbJ0k5i2Qjk
Aq8Ccncz6cO2E91o5qnjT188FcFZInBCjpSL/KUe6gJS0NYOmWQXjAm4NTXtt+uGfMbT10C4wL63
qsawhgaM09YdGNUa8mZZ20o6puotWBqd8s0i27q5NfOfjSUYxFVnsLCP2ydSGatSZwGaJg0oGWV7
Am1KiJYG0Ajr1q6QDNGrylo8AxEyDZLieFQF1+n5ztSKjMnBBESpeB67U2PZRrTxi95OaGm3zU7c
/n1Rkj5vzy9E/nTtTJLUYwbEztg2xNPz+zGe0BiXu1k4MxihL7XA25ioW2V1fVJoN6F0E4VHfKst
2nviTBvw5JdLx3p4iP1TFuyvr5zV1fkFwb/dB21W5nMrk1NCIglKDW6fiAj/BFbwZUSp4vdSMluh
4Tm/inM3GA9h+Pu6HesxoArJolnqCjps3DKUAyWJJBMoSRx+x9+3SmXuKqPwmD+B55xue/0hw/sS
Al8RJ/LqDlhAc857qtJ0QgEDoJXXYghtK+nsPmr3rf+d9u91KdI9XF3/C7x5wBcXwxJlC6zv5gG1
pi2dhi3Y7b0iJ3ZqdXdBqW/lmXshEfGuiszk/HQ6dAOVZ1hiSa+S/9ElZQgGzHGT03elS72eFKL7
4urSwUP7Z187SnS5SW1DNbWaCSMbkXFDyAANyeIUgT3MNKdbprxEyrgboM1nG2NUIM5GMa0lvcmx
ZZu1v811UUvp6m6ZCbcVVEaBtZ3zPCpq1lummZUzlcM2Ie3jEFLBhlyNSf9C6DLX1dcVuJBOISBo
a/faLS4vLN6aKlqxBQHp2p0Ywc3/2IK7w/kqklrNSK3BQIgB4YIIJX4tXq/QgrLLhE9269P4BcWd
TuiqzyN5nsau2XX6g9m/NYroUPj/OIAvEG6tZHozyWMDe4w0QDYPegkowo2Tm8jHY1XmobmcBLj+
1qJWFiEwt/3RX9AWkMWEdXIDDmuUQ1BQTO06dO9AVmTUd7S8LQ1BCC4aUs4HQIwyNpkE0Iy4BgrX
/WBr1J0g7F4FQWc2+MTxL0o0z5cIzZJ0MOd5y1CcMUTFVh11D5Q9znXfvbrkFzCcYymJPppMBwzS
7HZbfFTotQpyVK2xje8PArDVZb8A42I+xWqMvBoBVo6ZPSa3Rac6Y/CjzkVPOSKg2Z0uvLQeKBXu
SACKsnvWbxUYZZiQHxe8uInmiHNJWoEDIGZYCLKB/EeQPoXyuEnL+un6HK3DoNAarbNoC+PJzcoi
D9N6gltS0AzY0xF57KcBbDv/NxTOUWRxUQV4+qicodF2ihU+Q+5wyzJLcE1ePcnQgv6/xnCuoo2M
JGhNCz4W9/4p3Kp+5mnRrsF1sgzcSXR7FY0d5yAgBtmrbQ44NDSGxClIZ7NIVAogsonbq0jWhJY+
YOhSVK25FbFCBr2L9EeUmJPXoM6yRgdUTz2aTO3z9Vlb3b86RVkOKvPAT8DZV5V10uiWD2jtgOh4
UCqXNi4NHVn5L6lMsB/8heKsrBM0nWQFoBTaHmkwQkztcUjx/Ca3wUdXJXuKB8y+gODQdRNXp3CB
y7koVY6HjsUSYh+sjhYsRSi9DoZekMhcncMFCuebaAzSbTpbZ6pukzwWYEdR8JAO6u+isjxhaceq
h1rAcR5qarvWUlIYlQReh0RwV2xp/a7qrWDwRDici1KSvjNLGWaRsrGHOWosIySf46c2Z6KIcY5a
Li7Cf21S+PAJkrCpH5nAssKXqN+H4KGMIbbQOlPv20n8NFl/Bvk5V0Udk5ft6PMVcQHMhVODpCf6
lAI4qk0Urf+pfSvYmANkp+DKyljapsVT14221Zluj2C16MDeAVUvQsFp3RmPIFq/H1NZ9LJzfUnh
Yfz8FMoaQ8W7O+a4YS9Nd9DMhyYPb1jyquvvcSVSxptn8nL00a8OXSP0j/IN61QZi6JK4ISqRLah
DNLlgx3R2s6U/ZD9GBOUCIf/5Tz/bMmBygF6+DiPMMQ+IVEF54oLOnquvLr5XtPfpYgleT3DssDh
PIDUjozVPkwzwG2Q7dMIRHo/k2qXdg+jslXIfih+Ve1LmTygbca97n3WU2S4C8h4OEXSg6/ZUFsp
bPoei6tqPK06TK0Hgm2b5rdFfmM1LjPstqzsAIQj14Fnz305n39xPzsbFzFMFkzl2MUwelKInaCi
3x9EG3Y1tfJlGt+BOXZSkyQKIMwMxfewojB2OiJZdEPGEE0a240+bpLgn+viP7frl2XcvjCyDFXO
HZaNJhmYuvZ1qpLt9cFbPzO+ILgoQ9OjtpYhAuBY+amCpGiUPxs4/q+DrO+4LxDu7AXDsCmNYGF2
8MZnq9K+nnkKCLVrTJg+PDbxzSTtrkOKFgW345JeTrOWADLzUcNsJDd+nr1fh1g/Mb6s4jabTn0U
ZZgIakuUEmfVKfPzbaufIrBR/Regr3iCmyOIWfW+SuEeVQOd4CkLHJKZXjdkdm6qb9exVl3xwoNw
p7tqlqTR5yUH4qNERw1Z/FrjBbo1N22AdjRRh+jqGC7guNNdL2oFClCACyBJGN2qhVOad5kmcE2r
i2GBwp3tEAbV0bIFlC6e9prW/lJaIojWrxuCZ8fzIyyRmVVkESCisnJDRCcStSvpPik31+dndb+a
8zOMIquqxcuEgIObNCxF9yEZ8pOk0pOeyq96ZTxeh1l35gscbnGjhyRufQq/QPs3PGUp1GPRhip2
owWeXEEubgdGvBDMpgLceS1fOPMFLrf+yCjVdTvNhwhKqqquvPEnauPy6PrZYGdx5YXWjzoLfxaQ
mSlKw87a+mgYILW7/h2r07n4DG5dUn/KaN/MEUnS3hRqcahR1JUOg00kUQvzbNE1i7nFmVpa0eP2
VTlt+kvDwqkYLncoK+7fQNsq8IoCsy5Y8evYz1CIi+1WbYIwcoBljY6sCjzjqhOZzy5wjoEkx+Qm
UVUHnRk9Fmk5btX6Nyp1CjRJRrKrNS+VXAt29+rpskDj5spqjbgxBsyV3L+T6kXvDsR67f0QPQuH
rNiMTSvYgyJAbsbi2pdUqPTAvIzZge5k0klB80WV36bU03SPitJBq/7ry0K+YFkLQ8gUkRCb3gQt
AjINE2uery/49VKRBQZ3NfBrlPtkA4ySE/nBinprlvPs0NxKOldJhtuyZ3dyU/+saD85hjq91P60
l0wf+cPoLqpmdrcqYV6eUB9i6aCX6cccjOIWRHoFX0pWNsysJjkX7mmzUDnnan2pkVOIGDkJxbN+
HWzR74XmqLzYEYauzDK+CbtmqxYxGDXhqVi/HxpLlAS6JB7AWM2SfBrI01Ff+xmKL6LOoIDScDvP
yeiAYhZtoI7xDf9DoZhxq9V2432XPxpHfpSO2bZ5AWtM8iAdx+31sVg7DZYfMS+cxUc0FEwehYSh
KEGFOfTKJlcdnRoCZ7iGAuKp/93O1jwhCxQfbYYQMsbSYPJ0I+HdKCnU26CEsve/W7PE4eIciKWy
ghnYyMji7qife6WB3gNVlIRf905gODJkvM7qPG8QWu1ylLXBHEN/6fTJrlO3bdCYOXpgb5F1US/8
+lGKpm0o5IAPFVXt58MX9MbgxypWShI7iTHaeXtM8QYMmYkhPPUZ5BWZLTWgMNIEO2XVbSyAudUR
RJaU5CjYcEaj3EJxdduLZLdWz5MFAr8Vw1RDKIWhHEyEwNOm0CGFaexyyE5fXxqrhyS4AtFtAzk9
JPDOxxC0YtaQ91gaWfiolV6EggsZUanqoT9aALW62hdQ3Kj5A+nkLJuhygdV6W29lkHuzARniAiF
Gzmog0O9Zs7VSdHRQmFAhGpPIXnt6kGF4mZwGBsUxf8cCMSspZLWmB4FZMpBdBwhtyGDyqe+sxKP
xYldUsHJf8noPLvFuaMHGVZDg47S+UQVSRensQHIJrPjk/Y43uvP9S259zeyOwuToce/2wd/ENRd
XyBrm3qBy0c2pIozpnzekaa9aXgaCmfZPQkOreKOTPCsddkwe24k/84ABd64QyCMs3Jr2YFnBHYA
/w8B2fv0JoUYmzXZb7KdvJQbiJM3NpRTJcF1Y20/LM0l58OMR2Qa6SqWzzRsWnYYR+SWn83K1ZUf
18d19eFwicTtPC21MtIHQCLsAJfcjq1L5YOmobKE7ip9U0IjuxT1811yonEjzG1C0+wC0kkY4drO
TxPCfHSF2kMACR47fGte/MdDQ230tLg/fC8QvW5T0WLi9g2Z4kjuGDw2SPI2/rN+z95q1/AiD69w
2wAT+sBc04W4/F57LF3pvQFrxbb+VmB1F069Q9hkgUqU7Xf0e7WRH6RDJLonrbn2mdAAAo4Egip8
ozG6vaYYevc4w4ZbPxpA2yA6ttYc1DLK4ua9ytImkUccHplva2BXkdKtL2xUWE1YLlG4ea4SLVKn
+YhK4dChT2ckJzBNqOEv2qKWIpGgpeKV8sskb3tro42yd311i4ycz7dFZKPiVReFi4BX8odeQqsh
ygfTTPTIuhoBLK3k70NNKkEPBOsJ6YfK3NT1cepfdQni8sm3mr3I+U4r9+X0eN24tcN5icrdi6Ri
QL13CuPUUrqJJ+PQJ39ARftWj9Kv60iiYeScftXJeZaB9d0xxntNeRm7p8b/83+C4K9ArE3azAhg
DIknh0QEtK/TZkoy9zqMaKr4fs3JtEKt7edBAysbsg8INFpzX5G7TvN65RdTDrniynq6v44rGEE+
xA7CoVPkELCB9q1CCrtTHjTydh1j3av9vTfxcahmgpsgLTBLUY9i0g50XL30zTT7Q6WRD2Y+1Wa0
u4647qW+ELndPVpxlag+EKvy5MsIcVNIjAgO/lUMCMmiYRON0BfVV1lt1ko/exDShre51SMVZKl5
+/O6Jatjp6iWqYLczNT4sZNR7QThjRkFosqjZI+Qe0pGl0gUEkV3ARLn/zc8buTSYBpjkBPBY5SP
lXrnx5t4PDLze+o/DGDluQ62uvgWxs0/X3hBQ45YLOsAGzvIo6v7Kq7BAiCoHl/1RgsQztXGQdfj
eR8gfl96ILhy5MhCrsG8Q1GLYNmJJotzt3qQMRLLgAKnKbVQnuM108c4PFFykBrBa/jq2H2lAfjH
RKOpxyLxEagYYIAe+xvFdKNSxDewHnAuULjlkKm45aNkFOJ5p/Cu2k07vLfv01MB5Spm4w0ltyOX
7jNHOqUbObWTk+kRwfxdku7MIdniG7hV0rQqSGJibIHu5x3Uj4JX1C/++vZMNCj6lW7naFvDmZzx
zfRah95MmtNsVME3fF5Y+Fzp8hu4RYQ88JDWAcahBV+Fm/aO9jgc6m23Yx/lz/CBgrjTw8O94l3f
IOvh6MJ2bkUlGRn1ugQuRLJMyUau5dDsyC//V0ttvIbLG2KXH6jruCtQOG94qej9cXXzLPDnFb/Y
ob6qxrEVAV97Olmg6Hjzjz3zMPfyBiJsj+3BfyS3oJkJPq4bLsLlDnam14WmZ5hzkJlHyI+op0ny
hOK+ApTPK8jCOiNGP8JAYV1UfTD/ALGImHX2VArupvPHXlk8n0f/AoZotU+ZNQ8iSIGT0PhNcYeA
LIUt0z9TKONaIyNHLSoPXnVGX1P3yYKxQFWzqQq7Eaht8UvyVTeJQTuTgODuWUeONKo312fswh+B
ynlOjIL8CxXmFt/uPxWWHssSyNpZXruQU22NbUFKwX74fGU6G8qZMJrMpSR47ccVhLscQJQyCNNZ
IBCUtaOnnkCsvKdudsAjOC5GEzxC6A6OnWcO3g6zrfvjxjG9m+uWXmasuY/gnGJkgCRCnYUexy1Y
XaGJ/mEdfLc+Rft8b51AnPUr/n0kdnxXuKYgtL4IOjhozheiySes4mpW2tNHewDDJO0FZ9ilu+Ug
5k2zWDe0rMzOnIW1QY2ETI36/s42+vef2o15N+0giv7QHKP39CF/bm6nDzzUBqqjeL7g9j/7tWvz
zPk9Y0JgKlN8BEhsS3bP5I1Cd2l6zKEQIphN0ZByLi5I5AyaT4Ay7OQ7eqr0wS4+0pdj9yr9MXcq
igQ84/465iokVMUh7gRaV8SQ50McZ0M2muPMmqKACbm1nCIUhI0rrJOf9EB/IfhZjCI5kyZA5Imr
3KHhId02rmQbd88oh/mJnuo/+vNbZUuWU3nptnT7wjbBQL2JPvTb9sAkwShfeFosKh2sRSpYu1To
knCPPHHPjIIWFMoyyg3pbzLVG80/uSaKyVfMRigOUkD8F+JpF6VAWpK2YyRbWLwsyjdWG3S7DEUF
k21kmh64hhWap0hOw9vACtvcrfK0vO37JHmKJhrdJClJ860P9QBmlyWSvET3kycimeWRsAEq3kQd
StBoadDFrfu+9m2Wg3nT06NoJOD3jLQnMNoxlAzWRN+zukbBjpQokuiyeHGgQAYI3fO4FYC9CBoo
nBf0xzjwqwpW0liTvbHPfEeta2nfNzNg2YAImfTqVhvbfoun7H9uDJzhTQPkSWi9klFWdr58U6Pv
o7jAWRYRUm4aIw6+mSMtkLCpRG2ml6cKoGb+GLx1gfJK5ywdLKawjEEJI2lRHWgoWbQPC91ELnfo
BUt0DQozN8vEWZQg239uFSuolPcJ+JzDsagPuakXD4Q15odZ0GgQYF0+4qHbUUe7M3ioCFhyeCLJ
Ac2zfV2UOKac7Nm6y3eDqylum0ADqWZ2/P9I+7IduXFl2y8SoImi9Cop56zZNb4IrrJb8zzr68+i
zz3tTCaRRPXdvRv9YMCRpILBYMSKtY4YlVinx3Bj+2SVrRCIXouNrHItWPDZb+ACn5b23RiO+A1D
ciTkJaLvKUjprkc6mQ1uU+dUDfvSho2luAv6uyZaJ/HTdROXwfRsK/kCfDMtbacsMGEu81rTsi1y
Hv/7JsBjhMls/AuGO7bKkyuRjmZRg+0bzxwwcMYWvR+LVLKKy4Lkn/nXvza4gD10YNrsFNioV1m0
Su7zZ/uo7vRwpe2dTeRqlbvIPo5o506XxZ3jNqYRmN5gMlsa1wFD7SBJfC9hv9yiOBcLUUguFWah
OdKnyNMbdCvIo+lbbr4e/RaPN/uO7gtPlb3X2F98nj+waeK/u8n5nQI+K2eKGlALPmT3DEfg2e/k
oN/Hnr2jKyBq1s6L9jLcBJ4M8iW0bOpgrUTvSwMR1bmvWGSAVlINy1YZu2bxI3kraeqSyUfDV50+
rzum4CIAmQGYdpmECxJvzhjCi5P1TQdRDO1uHhhPErByoTdZ0NjbzAFmHWUjBqIDja3FuDbQNZC4
5wJyn0SlU5XQHS6Q+qnTPk9+Ynj7+qoukwVYOLHB/PbkuDVGo4B6FzaUwo3/GdpXNfSTSHbgLqC1
rA+P4h2YaKBRiGbGuZWWdLZOzKnwgmd1Xz1ZzC30dW2juzNLntGCz3RmiltQNOrB1Cig88EIiGIl
bh49WSCkjBxXs1AE9epF0qUT7CCOFlhTiQ1COY2fXszI4AAlDBr8qrqrjdFNTVR2AYmqZJgYoSFw
PQHbYWAEnIc0hLpV0yId0DnBXP0ca64DUmkQFqxas3687hWCaKWis/t/pvjHelCZpbp0MDUzAqa2
uJv76v26CYFzwyOYviv4nZ2LN2xt5sjpKpgYh9DPA+M+Rb0pSmXgGVGsR2ccKqUGo7bFqs5drwc+
YgyzOcfYxbpfHuPsoCQvob4j0OWIgcmoD8vkjcltld2D+On6Gi9LekxD0sC3IiAgMpCMnxu3OkLT
KDBzT39AWw0VpaO9W6WbdIPa6+zOa+dBwTsWmim9+6xsAsnZFn1F1PNU9A/xhtf5p4+qKHSIU5J7
GuZQ8x5HIl5fX6DoI2LAnUEAgNoADdn5+khPysDC0wJkIS+k3C/6gzRVvCQkYXtogroaNQ8wWPMq
cGY8zFauWXibkkM6+o5brAd3eohvlocO4AZl/VPf1tvr69JFZw0k2VA5saF4cjFkuFSk7EiNheVu
6/b7t3bVJS6GRkDo1ru5ezf4+sa5BYDpNtg2kJrZ5V4KaSE39MK17MdcFibZDpz8GP18l9Mlb6qs
xY8B4EFzXJTNAg+YA7e7T9Z4Tqpv9BHi1Xggxd7tL8lGsL+bu9zPbHORu8cshAbqByhfvaX/zHtf
C1e1a97371/2r2UzbYEB2Y5Hi7rJA92Upat5Un4roZOdLJ+5+ckV1ddmUjXsW5Qr58l4G1w0tW7I
Bk7nTSvl5kF/qCT1/ks8BPTAEZLwjoZrGyCU5kzish/DpoTSbLcB3e+8am9Q97pr21V6P0mMCZbH
Xuk25DWZCjkvczmHadksDRriY7pVc8Vdlm0MMdPr31EQCqDXB7gOoiBSa/4CtklZx5WtwYVmzcPU
IBiHJRYuy/ZI19lwNi5BpCyQ7T7fswCqWm1RUgjo3Lab6NUc3eCo9676dJ++Rasw2aIg0brXlyU6
GmdG2Tk+8Q1difLCzmF09NpNuNVcG/nvtn2vXumNvtXvwHHTrKOb/KAxlQKJcUGqAe1oUKACz2jp
yP/OjVNnmaogtyGa4Qeb+ibZ2fvQdKdP/R5p4UPxEvtkF7+nr/FTsunerxsXBCiQ2EL+iQItB9Pc
KEJeQ+cgCiLkhsVNEN3G9Q11/hl1SRwUuA1jhLdA3WyhyPPnfjvZXjuNiy4tMLY41i+a+WZl3/d9
1BkM1LJtgHwvSg5F23czSLYL0B7V7pj6enGHadrrOyX4SngfGPB8EPQYuAvPv5KeBaY1Duyxh+G4
/Mdob0oKasOdSh4DMC4q0k6rKHqAahDxAxqZmD3kxzfifJhB+zsXXtdtxhXoun46g1+4CdjXZS8g
0ak7s8UdAAUIIT1qYAuTx/ltfmP/itaW36/1tX7ngQP+Rv1UZS9NgVec2eRSKq2sof2qwWa5iiAJ
UuKKjPwU4di4iW47d2+HsmMuiJFnFtlD8MQPFVXD0HMPQUKKC/hLfUlDr3Pn3ey2vrMKnjQv2/c7
mQIJWwZ39Z0Z5RxnbPUSTJFsmc7TohwwtjRantHlbgGI5XUfFWWpp7b4wkqZD8TqJtjCM6xdQSQJ
vWbPfCoOiX9PH9qn0L9uULihYE+AlyKAaHyNGLSbBaKaimDZz96C6yYxf9SA3n3TClPkYUxjGA8B
CSBPEK2qgbrgkQIIX5eCltqvNAzGyljNLpbCGeF8o65ApBFMMEICKGVBH9goNq0sUF24PBP9gXiK
gWc4JrL4R56qjZM1TVD9SXQ4u+GPYSVxgYuA/scCbEDvhomLcFX7rq8qsJ+DdG6qHb+ofdt51DKA
Jz6//UmQAUBMBKh4quomf0uXTYV3ZAWVJEzAZ/WECY7X8NvPAki9mCBJ0lR8dTxAuLUobRmRhoL4
vIiMB6MffFJoGz2UxCHBhz+zop8HhTkbgz4JmBUj3WGud6PF/Z1B2833d8xkjGvoqZgow3NhYJhQ
lLcWcKsPGTl2k3FDKWaC8/4/mCGoEevAeoKpl+/pzouiWw1BW7yFzDUSGiYSrchYt9lZOAtp+DBQ
l8MtCDllqKNwt4Ve1gUq+hbUlAlZj068AtX+Zgwtv82Sx0kZ/SiSVb4vrl/OJHdZJDYG+KaOgnA/
NgFMX8XVzzDo/HRCxS5bm80G+pzXP9hF3EbVGA0MpKEQrIJQJefidCmtinToqNp2i6QaT5OxAsdD
tbEW+3EIckmOdIkmZPaQ8aKwBdYFVLfO/TAKjD7oc+h0jEG96bNVZe1zZ1MChk+f0/RF0x6i6M0J
JZ1x0SoxF2WaKGkgeeKFuZBVjXHeoNhqNPsw8sqpc9v40E6Qdx4kFV5BaEJ3D3m2zvTG8Cg6X6Be
pNlSlzCFJHiXG8Gxz1LMvtb/9E73cP3biUzpSAgx+YVbA5fTuSkTvPQjGeAtxBpUjI5X/Y0dzd2x
amvF7cL5P0QqCLxg2gSsNBZrfZ3bG3UACwMdB6LRrRUmHlyboh0pK8SIvhUUnJDlohiDgU7j3Irj
pDO8Bz3EUkspZmdC6gLV+hBrmQn4RLmei+Lt+j6KLRpsbex253t5NW2GrKltht0gv7MZxHxm7S5h
07qJna5bKZBcZo/dnycJWju1XUkj2Kvy+B816ry2mPYTFNUxnPJgNbJ8SRD6wXv/d3ncEZ/xzqyz
FBtqF+O6Un5oFlmXMu1ooRG8fsCux0hFeThoUc4OlHuxhinVd7Xx0AEdbGnp9+99qp9Y4XYuzPsm
TRiWZ4r0tdoEb31X3xjLVxg3EiSEaD1otiIo4n4Btznn68YC3pAlmRGJh8dsdLxQUdxIFnwFN8yf
KSQN/0PHnL/6zcScmwDCehgj1PxIfVXj1wBd1iJoH+r4Z04l8UJoDryrtqGCRAvywOd+N0+RqpoV
uzWXak/TY2b8agA9tX5XY7gbjKfrp0qQBVJI1SAJQGKDXeQifaOOvdoOyDhSx/lSQLJqFLHkRSwK
gEjPDLR8kKZdTHPhEKmm3iLWooyzU/vC78f5Az0NIBCJ5J4U+QOyNIrWEmv58w2tWKvxhqOArSR0
i7lGN1O3bAD++pZdlm9xO55a4S4Py4zzwqmxoC4z81/KQqx9MBnNPUQc52dNWegW3ZVqA9RKhuI8
bQ9JhV45qDYS5053xuHJylf6OOyu/yzRl8QWO6jdgLn3gmGhz6qlyCITBT4nuDfi6n6qn69bEH5I
A9LcCCB4Y/HDjHpICmdumIW4TuP9oOZaspkMDZxTSUWCn100yCqlIpMovEHlBIqZKlzo/DAEnWEE
LUEQxuTk26i+LqnxUKGfjjmAfH19dZc1Du6zcgfPiWcSRBacR4HCXjZurH5lLRhsiFwr8cvawHjP
ppXdo6LTDlQTrmoIgpo6D+7UlLChCwGyqWq6XWwZuyXuj0E2bWeEsqDp96nZ+NcXKjPJ7elQWnNQ
hDAJqSq3My13sr+6wM/CYAXUZRH/h3iG9yWBaBQemReTlcM8D2aoIJ51RbzpqfpWqNW+rNCTpfpN
N4OXKKer6ysUeQ1Ecw0mLgmpbT6oRfUykcRBykXRgDMXgI3z4mCW6LPYRFKKE6bKOG8sfsIg/j33
UJ0mKSl7eGiA1o2RjpiahN1wnaRfEwWbym0dPFF9LZ0sFoY6eAx8xgTaiGetigCXXVKTQeJa6mpF
ft906TqQcviIsiBU1//PDE9S1dpzCD1QmFGbcBV2LwqaFnW5jubFHWT8cqLPRiAmC3QY9NMuCIBD
omiJDgFZZP7BAOVh+5dTj9RTuimCmFm6ue4kwvN+Glu4qy8EWRwAW/haVm/cxs1jadPSTctxk5Fw
rS/Z+7RgqCm/A4+R5EYUfTsgINCRQOKMIhnnM7QeiiBM4DNpTVK3IuY/Tpfv0VmuJZmY6E4AJg2h
+n85A7iQFndGUS6Tgvyon9/L2olcY5aJAAu/GoF+BIZfwChhsMWe5MlJP+UjoEdManV2MWzklkmC
qx6E2VKauAvMBSI03voo8SCMMOLqc1N2qczLuADOZ3Wdre07xwizGySb1eRCNtSxNtGQtLZrjXp6
a3YketQjvT/YfRNJ6jSXa8ZzDpEFvwQlFJtvQxNjJGOFLMBDJ2M1Wu4cgHi9I25RPF530svjB0M2
uk8mEOuYS+dWbAwj6Q0Hlf6gPRbWxwR5o6zY4qkKRJkkrbl0ynNTbM0n3xFahpUBnsQCrJhg3HdW
Tok0SpZCyIxwDjkQ0tYag8LlmH9uPx1lcFMiSYRENoBlQlREvQSzddzpiu2hUacQcBkQ3vpWNmxz
mq0NRVYkEZgB9Bo3mo0qgoFu/vl+zRrShUpDvblo6U9QjWxogPgRVuG3c1q8O/7a4UUEDAXlsNFA
o8DKISJQKetWmVYB0SThULgcBzPZf4gqAGs6X47ioMPT1hZ2bQ4GT7VL23WssnC7XiZzJAi8EI9E
ooq6HSo9gHWfmwrrBmc4c0DaB+2R3F7ZFIMzN3YZ+3bzYVXR2tZqb5FhyC/THtbuw0sORVyMfvDk
TlbcRkkQw6qdZT+qpnnRK9zSKjAqatG6RIEcS+isrh9fQZzQABCzmOSuhSok5yODESZZv8SlF1B1
PRif2TxuFuRaM5GR57O/6bwMCkf8a4n3EvBwhO00wVJnPxPbwRW6UgKyWqYPgpnjblXL2geX/oJY
DJgMSu6UXuKdSVyB5Bm9ai9tumeUFKAQoCd+YVQysTOBu8ACk3pH4EcQ5OGz4LyJoO2EbA6VgL1h
JyCeD+tV0EYfwTD+WiBNiJkeTy+Lew0VoesfULat3KnIujIAVh7bGrW1S0ekcbfJuLb015jaq1Z5
o5bkxhZ6DJieLQeiJJc5UE/NnkxtWnqaBTRV9DDps68G7kAleavoNAD2+f/soJVwfgYbqOhVgYWF
gX0EletX01m8IPEU8pY7r7Yi4/G/TEQ0mCIODj67y3jmEYox5ChsECxr66CDDMMIv9+Y05hwK3JH
dAFYWnW+oKnOUGjoEb8qW1cx54w5w7TLHbemVSE51aLFoHYMBqY/0YRvhqOjlimZTgF8DiuXkHtp
SvUnq+ZOM3HQ1GLgUoxo8IlO36hp2gSIVRNpC7cKyIHmpFsrc3IXqcpd3ppkH+jjUVOUvW03O0Uv
n+t6uan0MPSVArGmje7RQzKRyw77UoeasoKMLFSNYX39gPyZA7z4qVBVZm1XZEM8hHNsBoDo0qiE
6qm1rrR8q0ZAwFqqXw2OF08R5q8CT52+woX4iRZ6zvBtTDFrFRiQpUGtDAUzvm3QVgE6kDNk5Upt
Hw7UDZtHXZPpil+GO2bE0QBQQTGf8i2zPMvrvJpDBAIEoaBVN5aOp2Wxvb6bf5ri3G6Cg1gngE7h
zrjQmGszc0l0B8dyWpO1cvs5+flP8EmClaVu3c381bw+MtB7cTimd42bvTwpP6J99UF9Kcj0MtfG
gvF2xsuPYsSET+v7pC40I8WCyyldFf0zndkYVDdtF5DTNU3vz0HzqFWN7RKpvqVws/HqZNaRw/Ei
7ki7ayMmsG0mzs956ryp0g5ZJIM5C84xlvjXDJ/xFg1ktXuYiUt0mjLrtovi9+sfVHB/sOYkihEY
XCPQtT2PSnZdLWmu4HtazaMZ3A7FmwGQ4/Rot2+mue0DSa4oqEZoZ/ZY2D9J4rsZWshznJTQ0PHL
5jadIVXkTZo/LntT+XAMtxuflUHitYKCKKyyAghhgCqHn+hKh8qpQU0OVfqt0m3sB3VVevo73kOW
b/r5btikX7+u76vIQ04tcus0kFPlFWCGaM6od7NR7qeQ3MXK2/etoHEHgC6wzijScbe/VTuMii4v
wdI4r5pu3tVN62OITHIXi2IoHETDsQfmGKzSbLWnX80Z0wnq1Phqd9FxWg878Gd42kd5NL8wKi9p
fUqtcW6vamqAKjmsdWvMdG6tDeS8DuA9v81cPKRl+gSiQ2Y4QFKryLwBA+D2cEzsqEY+j0MGCnmj
/Y236/WPdIkXQ/w/taCf7x6lFenVHBZA85vtujcdjGYqWquupfnpEcKD3k/Uj7/frwOiBTeODjAt
XksXdb8Ew9SD1SJGqT80sjf01ZjJ/IJ5MX8bANSAET8VD1qkvucrC0ijB800ll6xS+7smx/WL33n
3C579Sn1PRtIMczFgYjPv76horMFcKGF8At0IUIXZzWdoxIAAMSsvPGLxnJDAxUOWdnoknEPn+3U
DHOcE6efi5BGTTUgaNyVszv4yAhLz/4BfG26oTflsXmxtvXB2S2S0PGHyu9yV/+ujzttpMIoTZVj
ffrmY4Lh5a44johaa+MJ9b/f1bEG9m+A8DjAtuicvyr7Vd972c/Zn12yk0LhRVfE6T5wx9FSEitU
Lfycrl2RLX0CUcnB8quV/lSVfrueVo5vbutjfJe+eiDlu/6thcYBAkNjE16GF+T5Rwgtu3RQ8sTp
tA59tslbjHuPD2nkF8HvZvRzmVCvwKOBNsPAFB6OEEbks4psaBrTSbvKM2IVyEfwUo/QzLiP7djN
khijD5ILUeDLFCM5gHiAxxRjOWz9J06mzAOpUQ0qvbQAR1Bnfw0hUlVD//YsJG4+FHOBQWPPApTj
z+0UhlYFUayy53ej7JdR79CSJjI+5UvqCJgBpgN9BmwgMm7uaCYRDa0cBMWe9Wx/0GPnU6Aqg3sn
doGQnbzeX/aQjVJu7DXU2K57iijMntnmzmudNHPd17Cte+0/+UtzzO6NQ167NpzUqUChY4Au+1l9
vW6W/a3cYT2zyh1WO63hMBmstvlhGl7Kb0s8sB1F3QTeD8Eqlcco6iDhLgHHKT2lWVUqGkQp4CQ/
tPYInT493Myy4URRrnRmkLutKhDidFXFDB6sTXfUjvSwHJyV8rv1Zx8TcOqh3V7fQsEZR6WGVaBQ
+GL8Cee+CUwhGTsVvknLad870wbdP9dy/jHoJ96ZbqDRDQiUJMppwu8G6mWKjrSKNxn33cahqMcU
z1Kk8N2WhuNtrpj+9XUJPRLL0sCvge9n8g8/szeikuAfiDAAkW6+ZPEuVm86VDF6rxmedVAMLfc6
HoTxz6zfDEiuZJmvaJWnv4D7mCmBbGddmDgTwaLsDdrrd2ZNvq6v8zJm6sD+IUBDNgEdI4P9iJMY
liskCKe2rTDk8qQWaEbvO9A4mXeKujfN39dtMV84P27ntrjPBsiCUuYsPs/9T2puwKGZTEctvnES
ycdjf9G5IaA0Tr4dF8kaI9XgHfh2oHBbKfhvO3Q7GsvuN3Z58mYYFgRjkkBPIo0637vZARXo5LC4
jFdkV9meBkkGLb6ry3J9fedECzqx9KeKefKVSLPEcZRrJdjdl21ugn/BSVbLaD1eNyNaEAiSABlA
Px0NN27fslSrkx7tJigh5HfUCT+nJr5RUXrByJ/k7hRlaIyCmaB7SDFvwm8eQPZ5ZoSwpSfVoe/D
+2W2NhRMiChfrNO026rGvYbp9KzWXWe61bUn6Ewew5aAn/mzSVPJ0kWP29Pfw29xV6PK3fb4PQsJ
XstBW5mNtodg9T5Jo/sWjYQMgHyKcgWwCJE7Fd8+h8giMDiEV7yOrJyPo+Ogz+nYASVftI6bQ3RL
88DfBHZFL1fwqH+//qEF/gQdD5S0AWzWMLbHZRSLFTZzXkHmq1gmqJds5uznMkiCtMwGF75IUKaZ
E0QVpBAKdwk2xRz6tZQiSeCyZyvhXDasq0nVWqzEhNZu965gwjvzo2R1fb9kVrgoGVVO35k91mLN
XhECNbdD/VG3f1y3It4xvNEN0PSgH8HFE1tbEgo3rKBGDVINc+tggHZ2JKFEvJR/jRCuNh9N/agu
Dfv0yk1h3uV0m8ze1EtACJfXCtwZBWyMkIOHB5ja89BYFzRIJooNU1rQHo7drjLqY29WmTtkujdq
wUYfZV0H0faxDgCm45AmY5Ls3GaW0LRx8qICjh0KZLNzhNrVxum05+tfiX1rLurbSOsww2gzDDQP
X4fCQwKxvBq+YOk384Ip3uDzuoXLe5KVuZBRgbQOnD98MxEM9b3eGHhXUDvO/XGIwBofjflKa4uP
cU56xMUwl8S/yw92fjcztzm5YVjTtDdL3M0d2AXs2yR4dgKM+T+WxXHSJVB8QdMNmDQwC6FB66Cs
brIfc2LMUTHin2K0wotie1dGr6pBvCSfPYuCM69AOJq+1DB7ChxZVne5szrkJlBrA+ABiD++e78g
3ekcE/lxF/uD824aq6Dfj+ZHr3rf/YQwhDI7G6JEWOdvtzjQjL4tkaFW/dtkvQfNLuxfGn2/yEio
Lr3xzBB/bUE0jpJsRGagNW/gTnCnaXN9JZcJvo7iGiBTKLBZeO2yU3fyrVpzWMqus5BLTYelu7eK
jRK9NuG2Hg+VfghbSQFR9IVOzXF+WIKmtm96mMuq2ZvV3TI3myD+UKZtl8iwtkJboHoA6B/IYQBg
zpc2LNCxQTzBla++dHayNcnyUBrNSml6F3AVScZzGZ4YNyTDxdvQggS51rk1onRJWLL7cBxzl9L1
aD8H1er6x7oM7swGpq8c9PUgtcvdIGUy2HM5psjmy99kfqyTYzQDCikpHYp8DgNRePYBCg2kBbdv
mlbnhUGZFe3BCmKU/R+uL0MYjHB14GX3J/5xW9WrdVVUdVJ5ZeFb1bMefIXmnZHsclDup7Jaq8gL
cEb/NcYFI9R2o77PcCHaEAiO0x2hD4RULlV3rex9LnIBDC/gcQI4PEqu3OfpRnssSISNq2uwYzQb
B5zSBGrP13dPaAW6OmBxQSaJu+rc0aKmJOjSZpXnKA+zU7m686hQmdaCyNOQqPxrhNs1ux4VRFoY
WXA4y10bfy3aXoWiyvW1CD8OWvrIilEyvuBULaqqpWkMM3ZKDjkYWraoKrSuGU4fFLKSehjkkiMk
tEjQlUS4UzG2wH2jiEQFUQPcTUH+iyUSLfVqZaeMld+Vm+uLE+7hv6YAPzn/UINZdG1SlnCHedum
uxo8lw5B8ioxI/SHEzPccbUCUvf9CDNBtrKG9z56rOKX6ysRbhr6JBQNLUovYNhOEpkNQPSVp+sP
Q7LuyF51AmA1PUsG+BYuBsFHxYQRogM/jxuBy2k0cixmbON1NRteAuz+ZM6S+1v4aU7MsD8/ufWy
fLSthJlJezCHJxDfWs2a5XblfwilbLj0/5bDNvbEDvj6Ml1LYach0c7o7ZdiCf/L5z8xwZ1UFI/D
Ag0XSDqHjwSqdM7dMkkSOvHn/7sK7sy0ptPXhDlyq6XrCPpC6aYOQVZplu4gLRwwdz3Pv5Gp/l0P
/4ABtejY1iaM9UUE8rqRjegtG4V8WL3tdzRfDYsJ/YE+AdvzsE0X5/9vP/mswaKYoa5D2Ed47fUf
g7kJWlnFX+LlRD93Cz0DD5VdwUbWOD6NoDHouFSGyZX4OD9xU1vlCNVxGNFC3+lWg70m+p7KSldC
38C8LzB2qPXYFvvzEw831DmKtAlWxuorKNx6Xg3ZA8QBPAoC5+tRSFCzhWuc2OJcPdLGeKIDbOkb
bd3v49vytnxGl2tLFxdEM0ge7vst/farnRnFcBQ2CxcUT3gbmbTFI6dCeFV/GCDIzH9TWQRnv/vC
5U9MsITsZA+TMOsMO8C6rOLFLj4n7WfqeIP9ZI+6C2ywZBeFB+zEGnPOE2tB1GVaVmNBFeipIHP/
Xhwal94om9h3Nsav69bE7vF397hASweo8Y0mXtMNtIGNuPejaQLJhjuSz5K8XLd1SS+Hp9/pp+J8
Me2mlrQRjKnzNl+pXvxielAqux32zTbdOc+K66yGVbdXNsameYx9CBdc/wWyD8k5aBuGg1qX2Nqo
IVuACobpFfoYG81416ubQf8PL47T5XJhGfC/tAlNWNML8xMii7EL8NN6brTd9VUJaqdn+/oHeHbi
MRiEqgAoxL524aoJfpDCp0AiLcl26v3S2pYx7tBoG6hUsp1sAVfOBQ/8XLQpIhXYObygSV8GJ9k5
0w8SMJsYt3cSsJElXt38l8fJ3+NhcLG5DJY2ClMY7cdmnYNMrR498Bfo7fuYQ8xnlBSGhVfBiTmu
wIk5rDpVWXgpegwqgeii6arHTKGSVcm2kgsxutKRZchhRi2/SOJV3Z72AaqP22j0Zsjeyt4PsmVx
QSbMqkiZDNgL5hva3ZblD71+uu6W7Cdf8w4utAx1VtUOM7GMT9P8acySrEdYxjo5XxeoYDsIrWSA
AXvqXpZZedScxK206AH8mavZIoe4uKsyzCLmluzEXQIoz08cF0gaW6/VJIZp6La+GHl/TLLwAMnv
fWbG+8ZRvQUyOKVmrcikSu4HcQxDlk/xPGI0Z+fXQwHujt7ocBkliull6peaRJsoX9baEvh5k9yA
TkRSExL6ChIIjCrh0QzKkHOLBkYRpyxhJ46MK6seV4Vmgv1MBscXXkUnZriDbfZ24yQz9rSLh3Vu
214zxndDrPu58TtyZDQ5ggYYPuFJ55VblYWXX2zmqLgGH0rkMtkKa1ffNNsQbDk73ED7ZHK192Qn
69gLv9+JXW6ZVtMZAxgnkPZ1UK7PU8/pNx3kBtTF1cvXdJDEaPGu/m0wc/HLJMnS6goazEH5ogDP
a7+2pb+0a0N2t4rSWVaRBwuARUFBwV3uxGpJvwB85UFeYjcpzgGH/yFprJshimSuIoqWp7a44wfV
hKJUC5yBSU83UeiP5UO/bFHVWTmKCxVbcADb/2EfT02yn3Ryx5p5WNVZjOW12T+5fVD6f6buGWS5
XgS5teuBU+Qh7HENERAgU9EhPDfV9EM3ZeDX8pZ0TQNwXnzo9jGYy7Wu+3YopeQTxbJTc5xD5iU1
qr6FuRoZETV3WaS7iv1gA2W0OEe7XFX5796yJIsUusvJInm/jLKOVgb7hEA0TZuhxOsAgBVLRgkp
Cl6nq+MuVqPEDHeHOpZXjh+p6qnRfSqj8BZddKw+Dw0+tA0vtN/RJOpDq0Z8LO3ydqiCR+QLkgtH
ZoK7S4tSqeyya5AeVMERnZ1V3coeisKNYpOoIH9mHDKcg6OoVMeFjUBhYGxZi95bdXITGeuq8OD+
a+RiMgmFsNhuJwQ/Os8fS/cjdqJdjILv9NkqT0msPdgg77x+moRbB0AomrrUwSgLl+kUgFTYQYuv
k84fjXNvfp/FAs20k7+f+zSTWsyDwhLE2LK2thPfRSkQA2GprIL5v9Q+wLprA6MALKJhcN/IioZ4
BA8KvhGoLNyQKrkb992+jmT9M7Ez/GvI5EqjPZ0yPSUwpFZ4UlSv/zsvLAmpwhDwdzV8XqEib6Ix
XrpA4IMRIHNt8O70z3EkeYYJgJX4QiDFxmcCsAZ0DufxFB1v3R4AR/bmB/B9BA/+9FXuQbUfrPNd
8Rpupn2xmf10F7jZXoYAFsbyE9tccC2UtpttA2uc2TRNmEVelMcYLJtib3GgJpVm2xGvpesuL7jz
wWaI6WhQ/AOWf4EjKkgSYb4NiOsMWvS+OYC6y21KX3FerhsSvTyBYAcBEOC3jCODO1wpmMCs3HKA
BCT9ypzzjZIt6yDFIHuzbDvzN0ABtwQFtGS2jgmRoRxE6wRcClhjRiuB/55/WGtRx2JMgBky+xoK
4JlerLQxddw+LTsPh6jw1QiUkdfXLIgnGEjDdAAQCJhG5MGPetEXc6ChOZYF0ORxls9xBvXCdRsC
IClEJwxWlf4jbsSX2YeFtFbeo1NlzeZ9PgCWBWvdwdbsYq/MM57Xk3KPuhQ9aMg/PH1JfoJdAwAu
a0jdOIR4VvJ9Aj/2kwBmBzsQyBH4RnQ162o+GVj3QL5I/ZSGqQ+hJ+z67AaWIwnagvhzZowLqj3a
wGplwdgUToAuKWT2dKshrhLNn9e3WnAjwRI6qXjZ4PHBn5WiRrHCaZHXNfOQQoER6X8Wx4qvzcqu
nmOybjJHc0EY97ubyh/XbYtWCS4nCC6gu4bcgQtMRRTYHSDrCIA02hUhuIEKFOB62XyuzIzOHROt
mJeSYolA6zZ67pp96I6yQU1BMD/bR3ZsTvLjrph7cDqiU6gslodZYKr7VWeszHJ1fc9EZ/70e7HF
ntiZExQqW0hGe+Hc3lJkjTXUr6rGU8BrPso0bkXOQUAJzOjaMN3Eh7eoWxo9m7Covm0HrzZ0kICq
1vRSFph/U83iV5xBAaRshuRZbfpc8u4WbSnQjDbG7zBUDXbu86V2E+jM+0kBHHSpGjdZmu6edG3t
x6RovWWZeok90daCQIEwCjCICPCEBuAuGEIzxWprkFEM/YvT7vtgq4U3cSc53qLSDSZQ/zXFMxos
ZW6S2ER8MycSuBoZvLmM3khneakevKZ9swPs9Wuu9N2syh6qfxrwXGFKOz123NNjSZ0lDNnTg9zl
t9ldt3bceHVfrEFJukBzkbUp2s/hBgRaRMYuK0gHzkxzp6QYrNqKWfOMzPea7unDQ9c+6ukxR0Fc
JhAss8W5TzbU2jK1sBVO47HoLbeB+rQ5tKshie6TwYEG6yD5riKTp5+VD2gtQYEdtUWgyZL7QQNj
CtHulLLx0gHzhwul7kCU++sBQXRKmMwV2MA01Kj417Kd1HY1MrhFj/9bqqcEz1qc+rNMdli4thM7
XBRFF78dEgN27GD0bwq/LDDvXt8r6drWJTFOaAq3AlDgYMwFkP784FOlT3uDIGCXIL4OIc8JAta6
87tG2xLzYMtGEYXmWF6MPcRNyIPlAlLl5E+LsFfDeFsvlgaWPKC95rycb53c0fwsDm6qbPw+rQOm
4DH0AB5ivFkvkDJGjQnIeEZyXOV3jNERAn1qvbnuHsLFndhgf35yXyRpYQTqCBtTQj+7IT0Ecezh
RfiEBHqHIUXXUGRE/CKTFLpr4N8FD/cFR9GQj7W9MLTyqP1QFM8J/4e061qSG1eyX8QI0IHkK0iW
62rv9cJQtyR67/n1e9h7d8RCcQsxfWM0Tx1RyQQSiUSac96NaV/3TynKhcJk0doVtRTGeZS8VbzA
QCoa9dzIDrpfWgQOsS/+6J8J8ppefxXq/7qzHNTRyBKg2wR5RQysnS5pEYQdiWaRkjxtBrk5TE24
aXu6ubxzK7PMkKPMg30ECwmo+VM5EwbS6nIOApW+ZVR99EMUXYFOh3EIR/E/UeJCZkoCDWYqmsVb
W1SQAMyNozgOOj+bG5EIQycFzjpBNVQyQzcNn4nx0tKDbzxkaojWGkEouObFvmDxMPg30+vMX7Qw
UyAV+FEtYU3lQHlsAXbRpoobYMiwykRYSauX70IW38FhDgFan2Ksqxb/CsDhkIILx0aD3nPlh26Y
5XulGUpGCuvWJP7L5U1dizFmoGy0SALO/axajyJaV7cEF7+VAOvCe7AQUqFZjlmSb2eFoLtHJIw7
G9OEKc1IhrBO/bT8rdIkThK9lqU7YJzxsl7zT/ExxVIv7rKtphqgLnNPZie/KMlPYBh94/dRpkcn
MAbFMBt0ah8+aXyzsPD7tZU+ykH3oaSS8x0RFtqIQMIGEG5OREEq1cpRtAMGvZMAcZsUgSA8WIG+
wYkGz8x/RPCAk1lBUpLECN6N2zy0i+Owj7fjXfmmbegjZT+LP2ALd3O3ds2t1DN1f1nBeQ/O9ggt
xTO5tgH0Hd6feE3XR8gF2wZpbD1jYw3mCtHU4Jrzn/uW/08IFyYAx1w1q7kMolrPpbFPE0eZTAwl
q3Y63KaflzVatbqFMC6SBZTmWOoZhCmDxGRg+mmiIHJ1zQAijZZpYDydzT6j0BIaSoXs5uij/w5w
P2BuS57lqBbY97ocAC7AKQBOmt8bkCvisM5dcqYZ9FuCF44bY/DCkeValB1b3SELhAtwtAga+WeO
RKIY7HRwfxap3IYeIvBeNb/1ImYke1K9h3+/RTPcF8Yd0PBxhi1kTaCoyAyYfDG+NkhySqIk2NrK
/RWAMchTzzCWk5kmJgTQ/qcBJUrjEIiuDJEM7uQEqHLXWQQZI91Y0b2q3yDQvrxOaxfgUg3u3BSk
JahCQUTfHYMIwLf7onWEBGwiRbgDo4NFSGlVSKnUepOW8WZEZ1/aVO5lZdYunsULk3+5G5JiNf3s
BGYOdJMF1nOM5uKYfmbWn8uSVhX6m0Iy5mVdxA2R1Y4IrSGpAJsQBRNESrdJLQj4VtORS31mfRdS
SgxHjkWPZevC6V43JdaXuLYD2aFa/NzJjRNYDTZuRO0XqEBT07EsDzdJEt1U5SD6GNHichF9QpI6
0+bne3uQbq3H8R4czmCxZbLBrC3Ze7vRydzo2XwVcduvBk7LZeBuyFHTa2WMsNiDab30mNENp3yT
APDUyIPDoGkMzmsLfAgnSL/RgniSOOBOeYA3bqvNzaJ+eD0MHyUAE3sXAGwjIE7kx8s29f/oaSLv
BfxbUEhxelZlk4/l3O+ICS5vn4xqukHO8M1I/X1UDgjWkla3Yz16zC3rQMqx2Fz+gBUPjccTXk+4
ozGjxj9IO9ML1Bx9VrafBzidn31uwrpsvd9q3SESObc1dSFOo2hbQEoftYxT607KPrJohPSBGUg3
moy4WG+Q8wrtBuxmMWAox4C6I6kZGZPdZU1Xju+JaO74JlrV1FUCTVP5OircpHzJPIGIleMCEeiO
VecMM4aSTrXLaOGFw9wAEpX3UetImhtZG6+7alRBP9aqLmDtxWwNspWgET4V1I2xrIcGlrGjO2U8
BPlL1D9dXq5VXRYi5nho4YcSifqxF0JEFrpRe10CEhR4udOws0SEC/PCc7EiBvv+KsOt2lT11hAX
2BgAr6fhYSx+DD5GKz4u6zMfpDMpGLGaR8FB3cq/pJNU6molnnDpJUzumGVnP1W3PSogzL0saO0t
DQwyvNqByYvh3C/cpMXKxShOJ3kw2/b1ePAfxpsQgIPS3t+nkNaKKq4rcelS2llDKnjgSSAR1MiO
wTY6FsdgE16bR7Lxt9NW31ZCetFVgRjbt2YeS3QfcR7LiLMqmAyoZ4FBtUP9sekFx2jNurFB/5Fw
1rkQK6E1yC0kEOmuAy92vU895zubtJDBhVkm2EV6r4OM8X5yxpsEeCC/KnfceK/BD2nzjfeeAtw7
ACjB+c2IQ6eHCWh/SjfNpWk/JQOaJIHNjzA8ZZeVWjtICyl8pt8oWpUUPR4QrfbWaHaqXGXRazNt
L0tZuzGWUriV07y0lYIQukQWMNTBUjVcJdFGil4t9Sab7i8LWzOFGaUDme6ZyoA/S2YLmAxAF6GL
fKwU5NxozfqpCFwDA62C1VsTZcKc5ZmmGEh4nMMrVHkC8RjcUB7vUN4dox+tqPN4bYNMa54awzS9
ioHbUzMohr7T6qxD/0rwq1IdM9uENWaMRWAta60CgAv6Rw5vCD7mh5UebW3ACnTlje+CZQlJtTvd
cxNXOhaitp/VlVuI4yyiiMNUrwBeaZMarfAFQFfnNnHBiRUJ4R4tVmN1SljN91H/WPa7pH6I/P2/
N7blsnG3qpQnvhmiy9mWdSgA7jUlwJy+wMzW3CdCPbR+waDRV8wtltTiYY+oby639049NVcjEbUu
rZ1QFNmRvjKAQg8/empmuhl0qQIkcTsA2U7hDXY+5lsFmdsot+614MNUU8HKrQULgIye556ARgEi
h1OJDR56vT+nFMoBSPddyRTpQU98po8SC3UB4IZIGGcJpYrWtkSeX3yZmwNRcBwO9RRtRhm0O5vL
FjGvFB80LPXiLGJuBTTjeUK2G24I4LbB+8u8yE1Tp/YaTLbcSXhyXha5aueLpeTcUNXH3dg1eP+h
7/YQZ9ZbA+wNVQtEfS9rRgIbQREKbGVobeeMpJvwFPclXBYDeqOV+KU0Xiy0mht7Odx5geAhub6O
/wjjk5F5k465oUBY4Qe7Pskwq9/uwM27D7WMScb0W6FDy0yJiKYLVz3uXy15BJOARD2N5gmWXDdZ
Wz4PvsKm8Bq0MYJtO6ebB7DtYj0VzipbD063m1XsleJnIGsVI7WOu2Q8GsXgpkR1IhLcDuY7oZ6T
m88I2bZRrbCG9rdK8eQPGkqqISOgxP2GQc2kBkAVRh7urClTlRK1MHA2B+rv6hpxQdj8KadKEBas
nkrUGb7oXGaC31MXINdotFcl3NSUPNXeY6PeVtl2+uWPr99QR0HIK8+w/meIDL1VdlI5wX/GkWaP
SH9YBibXRa1Kq9osggFOmzKp06DUIIXQ+B7fYsdgwfWAeZYm+aGRRbHH+o29kMdZz5RPE1wZbjck
cRRWkV9T8CMfUpu02gZVz+tJHp888mzUlU0TEbvR6iFZCOe8XDxIXRL7uPcUklyZ+mNKvMc4mDYG
Vvbfbx4oXPD2x1EhQAc5NRI/jVtPzSEpL49gK6vKYyDiLFtNMaAhE5Y4Q04D0PhURlig7GEMBLef
+dmOT35gMLCYYUL7poXBDBFTokcTeJuXNVu71pdSZ4NaPPrwwB0tEDTCw4F2qyE2xXTEZQkruwSF
kCJCezi40/kGqRLtC9gkHDBtUJ5jFY+vUPU/2kFHu1Ij6mNbsX80XGoyihEy3i38hd6PdKJNDfuX
5F/AQXDoGO+lbHRMvWZq9HlZs5Ur70QYZ/zG4MtK0ENYmhzaocIlxPpeUJ9cXb2FQpyNg9RxUuUO
qZkJTV6T8qwkDzFm2QPp12VdVm66E12467uvJVIX+GeHyvAMqICN0aDfyCqdyrSux1Z9BqGSSyOR
+YmWcP77wvzopFhdP09YSSjyUjSUpDng3PeXdVux8RPduJNlmq0vFxV08wGDkpol6xtRX5xID+4Y
tWjYGhIfekSDeoXZHEwXWVAkEfihleDnRJP574vlCsC/mYN6HNZgbGlzNJvNUCnzeWJ6k9q5wCbW
1w1otYCHRnzMP/uaVE51q4ZzB1yto9ZXZSjKOX1N3nOBKhT6RwT/4ksKCazKEkToG3WHMVZXsweW
XUnPN+S2f/eP6Ft+Qv/NdbH13Lhi8Uf6JxZ9xNoldvIR3KWp15U5j4AgMxSwtmeWfBx0G5hTBqhX
gEjQyjZKs1Qkdt1V/VWd8x6B1UmNnENqUuqsVu/T9L0Yjl0wMH8QOBHBRhqcE1GHMK7LOe1KQbjV
j1tTEj3d193HX2XmL1gYZi4B0qG2Zgl4aZg9G3y3j7ZpPBOigfZl24uYUkSrxzmOEGXMYUohEEQX
mGqdpruwj+02dHr1x2XvsX60/6rGeY8+s9IqJZAE0pexRVZPZpksyobOtZlL54DzH6WW1U0bIsAg
I7qjHRq+VtmPBjO0HfmRRc6osE6EGicyCs6XYEwTEwwa9FLll9b7IUxVitaNi5nksgOv0YDfb6zg
pzT2O2A9vjaFvrm8PWtx0/L0mlzZqwFhXDfNxl34GoYSN0CJq32g8ALMO7immZMpB10E6bdW7TwR
yrmMsKJD2lI4Yhi6uQ9dUjB5l12Fe/gPTbHLW+kJPiRrnMvKrkYDgCoHer6OZu/zHDYiH0+BWLP3
nTAlexWJCkP6NDA0dFnSqnX8I+ksl13JIUnbFpLGChOXVc6K+jvnaiGBW8LcMNqWzHdZBcx1o/sE
6aovQnNbvS8XMngfa5Z1VKmwDT15p9bj5N+gNWFIgJuvooNcsGSrLmkmLDIw5aBbfI1QlnqjxOg7
zrByr8qo1pjOUB/b8LaQtpc3Z/VoLSRxLolYUdvG2uwt6geiOzpxrULkkdYN4K82nEdSfSXMpx7a
9BICps6V1MbNFFcuGlbKdl71YG4EMwjaLV/i9D3v7L4VnGzRF3AOCgCuiK0baFnnv6j6ibmXy6u4
emctVpFzUFNiTV46zBpmL37/YMkg9LvzWhxcJ63BHleIRhoEBmJxnkqfMk/LwJFu+wCyNIjtTXbv
AzcxsDtRKUokijtctK+UqZVnW0TiSJr36y0c37r4oItwqkWSuCOmYo6uN+pZUi+hUfoqlAJbrhkd
PgdRc8Wq9wPcP/qlgSCMBOBpkFFOIyDA5/IAMV+lBnR29KPR72pRO/jq6VqI4U+XEia1P2dqJuMn
pta6/kg9QV5x1bQXIrjD1Zid3Brzy7E3H4Pmz6jtL5u2SAXu6OhRSQHcjpVSMhBIxb5D2q3q/fnv
hHDnZ9RKs+/mdVI6CuLPFKAcW9V/+6+E8Ld7WlVRgzwB3qW4hyLFnSSdGaEIw1KwXnzaoOrUSKvn
NJZsPAfaj9DfJiIAvq9E6lmI93fPTe6ggLOyTOJZE0Nm1g4As/rtD+UOvE538k3pRK8AM3WShmlO
fXz2GxA8s/JKErjU1cO6+AbuIVCa6EA255gP4Bu23r2EXWlX+TEOjzImjS/v3Kp7Xciaz8DiSSCF
ShAbJWT5xU8PLKZTmbyQSHXanriNZTllmW50mr5flipcZs5JBF6eybgeEXZu5KOMQWM2bcDN9Se1
o96h+2mbH72rys1eyObe/6gPL5flr0YcC60559E0Mk2m+c3s9z+04lkCGURX0U0iyygwUZNlcRwK
Fnr+yUuGxTmTPOi83pyDnKYAgVLALM8FNiGTRJNbokPCORWDZpU8zKop494EMWX/KqR0EYngXEpT
TRrBnQ/7tDbG8JAlH8LRhi+QmQvLxd/CI4AAc2uCGtGxtvOt/BAytMndIQitJse/1reZbBevysZ7
iF7pK2H9Trlpbct5Vrepk4qyAAKN+fJDmZnS2Ppfm/eUtHdW/aCFgstmXQQmRuYyJ94OnH00idqX
ZD4R49SyINrF3jMmfC+b/bpj+SuDs42WKt4gm5ARJuNzmDYsHLRNPHisKPL3TBP1payeMjSkAM4R
MP/IT536lrICM16qIugwMMYElExmtZuuCp2yOATRnohq+OsZIhS+NbRnY+iLHzNKaVanQzoi0/tQ
v6BDGyYSHjHYp7P0TrupRUW51RO9EMddFZWH+dPRgHohedfGg1nug9xOzf3lPVuDtwKP2F+tuNsA
eBiZ2efQStqZ96NLrsODmjvJa/GjYvI+2kaH+E63Pfey2FVzXEjl7gU9TtBlkkFqox7Rz0iG10AS
aDa7ibMjjqlBGQUAgMfzL7G+ShSa+ihqJBhPJjs5dmtgBCuDU/tbzRjYFL9+Q6eFQM7rV60ixaoE
nRJzVI4UIbHttTqaccgoAutaXb6FKO40T2YRR8OEfsDWiu+nLLBD37hKBsGc96oFLqRw51nB0a39
FlJosjVV8C/cpeRGFw3CrKHBooH370bx/p6CgWaw5ubGyXcwsZ6QitHgpizcIX8BNaQZXmGsLvSu
uvphjAA7tLG+9ZY25hlMYJLN2NinrqTXAIzd07kAhsqUOhz18QcVecdVe1zI4FZTRauCpqMGMb/X
A9VJ0w+j+dlMruz9KjW3FEESrG7eQhy3qrXkN6TyoJKmvenjp6w8UetKmHhbfcOAmw/oYxpKbjxq
sDkmep7Ne1ePg92VH4EnsMFVS18I4Fat1wItLAwIqJptnB4A8SckNVy7R5AeAubxfHWhMn+6+UAf
kALTh6NVxzx7KILmYOnox5naSD80GKO78QlIixStTneXHcbaFgErxUSPILA99DOEmCEbdCsb4DDo
g2HcowtxUK5iUQZlbQVVcIOogGNBPy/fKwMWSqkoA3U+XorjAXPP1yfQw6vby8qsWAL6HDGcjUIO
0l58eaEGM4AUmnpiE0y/Az7NIwy4nt8ghjmRwt0bnVUaQ0shBUgvd0UB7PIy2YB+57FGqYaiVnNZ
qZW1A6mgCjioGbUNdBCnpgGE5UQzByOxjTZw86r+VJvBphIRlGZWxahItKszussZC5MBkgNg5piJ
3UXFW9ZhbEau7iwhvtXaFoH5EUONMDbY3PwZi8eYEdJU1wIpsT0z012zjKMHQoO3KfYjN1TbY+oV
N3FEX3M0+7Juoteen6qMNFPJBq+09nGti3DeZsfKXdLzcK+KbzJ0itnh009K9UIOpzJIMXkbsB4U
G/F0oze2HB9S6+nyXq6cNiChoQFhRkokIL04FZVhED2o4yi1MSGDIYrW92wvwx0tj7GHm7qWGlE9
bG290Y37v7QYoIrjXLDspVKlynVqt93QMRLRetsUeS0Yp1iDKaE6BqVx9IAkgI09VYxMtVflI0q/
RbBVyKGr3MC6ziQ7Lbd+4iDhsK3IgRYVq7VPz3QD7T2o9l57F4qwgtcA1E6+hFviOPJDPxra1I5f
6vkhVX2UTglS2N/tNkYGch8c9bvANd12R29E4IprlqTo6BBDDyeI8nh8pq5TgLsxW9Lc2d9b+cSy
hsrMwHvVBvdpwOblv2xRqyJnLEeg/uDkfj0YFucpGAy/zOQ0tYdhY7UHMHXj/x+jrtiFaKxrrcBF
v3Aj/yOLew1oIe0iqkHWCEj+NNhlXcTq0CbTTTM5qno/AuGoktzLCiprZ2YplfN/1POjvB4SICal
8Yy9NxjRtSLn9Q/PM8drswnVW9mj+m+vH8xi4zdtnbGEEm/vE7m778ckQ1FWkcGlLQ1kb8ld1dl1
VaP7olBbObMTyZI/g9qnbh/6uKIaTFgNLFHUYufFof8cZNqYOKXUYC7E63RB8WlNO1jMjJBs6Jgf
4x6QeomuGt2EuUrR3Da9A9V26L9Yk0DMbPW8jwP3NHDkdCBFAJ/p9HxafVKOMrDVQaUub6tB3ph1
4I6eKtisVRMBcRUm4RRw4uBBfCrH12lX9xXuxH4EaIKb9oH+R+qqNmajp0TexgpbzwXCZfOQwAUa
dpdhjoX5cRqIKpRf7Vy8yirBrYl+agB/8E0j0xh1utqCWkTdAHza28sOsPfY4H7Kjo+m/vbed9WD
MTIpYYrJokO0B8e6m+6AqbYfrkY327asdR+VY/mY2d+Y68bs+D8fx7ebqHLeS9LMezLpIBtXH1tr
j48MtG1vXGedoN97bfOXwjgb6304LGleCQCIKArrpYr8loH78tBKYfJ++bie3TfoS0QQDh8IyioM
inGGJoOwIEz9HAZA1FdjrO9rRC7/XoSiy2iDJIAdQiLk1MbI0LeDFY+Iu4qW2gDmaWzJrwVR11ph
/WSHOGdXpJNB03mH6H0VuPKV4ppOh74OhrGGTXbjucT5c1kv0TZxjm4MpTgv49lg/YdG2xfy1osF
S7cGanGiFXdPa3pOi7qHDOPxLXSnfefEPzAWdHuU7btpd+exNGDaMdyorr+5rJ1wQTnXoE9WVZcK
RLd/jKfprbv9AGb5Fijfh7t0O9hxIdjB9eWc554waAfHylm9UqgYj25xGSf6nyG7U9orIanzqgik
DQiGj4Fr9BUVLS7f1sqjsK8QzBJ93MY9YeiWQLlW1F68NhAJ5CLLAqbKPB1rcpahJG2stF+WEeZs
HLUPP/tM2+So1HBRY/Krkg1b1iJbT+PdBN5UPw7vBLs3izjzposgmdu9OCGNXKmzcYKZzgV76iux
pH6jW5h1LpNI2nq69kgqM2GEhFeDHkrvRpQ8pHJLXcBTSgJDXrs2ge+JJcGtRvEy4nyAmfWxOgfS
kfq7kd0ejYfltKOiTgqRGM4JeG1U9nIBMXF+40VO4V23EXZABFK1vsFgBkcjEkUYx1/PbZ/EYV3G
qe3HRrTpQKYTWdExGscnq30NsuS6Slq7JOFrS6VNlkx7XXkTbPBKBoKqi0+Y/76wZVmOAj/V8AmG
7wRPZsGigCV/Rrd0bxWJvfaO/yiPrN5b+65nkeCGWotiZ9LQGUTOMDHadyq88+u003RElo0GIr0X
GBsb8m0V/kpFbcyrai4kcQ5QVcAFV8wxbNXojhW/BUHL4oGwAMmvsO33hdcLqh5nNyJg8fHkAx0q
mNswsMbpJvljV6lz/IrMyMDSeBidqtW+Ub5BagW+Dv36QIY9OxBjqDWEZFhBlHDj5wG1ATI5AhtZ
aQ4EUyiZR/RNoB3wkzCYGjG0UkJ0R3zglx6G8aU1N9V0NAG/DgI/2XAMESTN2ljQicz5iC7s0g89
UFRakKmAsTaPHRmupvjZqTeqtykVZ6K3QWmP8ETSW6nYCdDXcuI06Z7meysX5WJW709A8cz4u3jH
A6P99GusrJ6zt3N8m1/5FtO1395wD+onyWO98kg9gHK6MohIq1s9vkINwwOgSnloW7fo35PQzSPB
rbrmoDQMg1AL9IYWMIG57xly5FESPB908nuq3wpqALzbBLSScOpyVRJmezWMQ6r0DP/XsDw/qCgk
1W7i5Dtti/BhA7TFY4eW0J2+eeuZvDFuQ2bdSKzetoBVYbn9HrgAk7JNNlzJbrzPbkzwX7Bd8zYi
yOhepq3H7gvHuw7cl8u2unY167BUzdJQlTsLEtu4rgdd6xG+4c0Hy5nCO1MEA7QuAxhnsop3MV48
p4tfh2beYo47tbNR3xl6eW3k8k6Sa4FzXEnaU/iQObGCHCqcyamYPk5yP7GQW+nrzArZ1MvktgOW
+KEiZeqoVUPuu1ZpD+nYEGqPaZC9Xl7L9VedYUBHDB3ByDgrw0UrVUiT4ZG6AwFNy4aPgTp6tcGc
f8ZUQaixtqogDAZhENCMwVHB3bly1LSGF3d4GvUbS/2RpYxIoumctVtgKYNb0hhd1GUwzcfGdyaD
xcpOSQBDnm+Aj0NFUx9rnSAoTfzViLtzUDjOgsiHRmGFFybElQzgsu9v+TZlPmAT8q0B4tjERkb5
ONkH/de4E9GurV1CBmBLAQUJiCVkOU9tqAXwPHKE+IRqwmFolYhFbSQwk9WNW8iYPcjSU6fSgEsc
MjwTw5GgPJf3Sh18GGktSnqdSTJnWBAYJEHVB+eOW9CASBrtwi6zJ8/YhrJvK0bqxPW0uWz3Z2Jw
6oAQA4NHk5+K/04VAnF1ONEWB08q9373TrxtKnKra4a4FMFFXWWhjkiSQ0SJh5fkHSfqhmj+6Ajm
d0zQILjf0GiRpuU8llrGam1Ws7hOsbXUug4G3R3D6eGymFWtFmK4I9yWaD9uShwvQP2DwcmoKpZJ
r7R+sqR9IZxXnH+Nf5osc8/cYVb8UJm0HtKQaWiSt8k3WJA+I3YOitfGdPOcMPM3Kffgd2CX9ZwN
gJe8PFWcgaBmbEh+hksmearzG9rcDtM1iW7Dx8ti1pZzKYYzktTsS4zEQUEvfvRrjSW5XWsO+K0n
bYuoWaDU2nUD8AN1xvnRAe7KHWOtGzLF7zA6W72lKHwHIPWMDt7D6LNvNGAAHJQg+akgrgB+7en5
qvSGgj4Ukoh+ZUbbRLmn30D6X4r4utkWPkkZ1arsy3mH+tep/6XUjlzZqWh0e9W7/lXkLNUQKrHa
9lCkIbmttDUD0tllE1hzRZiDAf4NnclLzgjL4gK1BV1GqKEedUBEpBjNEVVP1zb+q3hKkIxGzpQ7
R9YAR1ujXwV1dBQQthMgFFK8jpTCZ0OxbbLYiXqBP1qNLJYyOU9Os1imSBrDxfqg3c2OjV8B/uKK
pJt+tGv/BtQPaPC/vJYrp3a+PzADrBLwtvMpd6nxowoDjHhRYESsm/F809/RiGac6kMVAZp9VfQ4
FwFheNPjCtEBaMbZODgX/DasPNRMbM3uHnuNpSkbMcjwEl41e3WTHiY7e7ASBqi68s7aW9s2Y5ZD
WeRqtS16Z68l4ZafQ7nOf5p7QJ+SoHt2NLfUzp58N772dky6Dq7UQ/hIHi6vtVAgd+P4PSDT8wj6
h5RhPomZjn/f7AyIGl48O9kX218CibOZXlhxqpx6lalPPbWLIbFHHziTWGwPh2hzNyHbn4HsORac
zLUn4cmScscmaPse0/CQB9D7o3qcOttiMctZdqvZ5Gd+47NXWjk32GIM0tdwp4IoRbjE3BnKgiqn
df71AfV1rWxgY3Tz6R9eUdbwDNTOGSh4BFM5K3YNdDbkqoDEb8El8U8C3U/azOiAC9Lq6A4EIgc1
OzbGbmfQTaP/MoHs3utvBVJGlh/gPbpBwp7F1h81mq5TZDHbeqcNR8t4bMiemg9+m7lSlTgGkE5F
s1fn533+VMsESIuB4Jf3nSS0xmJK8alJ7Yb9g5y+I33REbzSh9+XbW9e6RPTAzEPBXsbImwChEY+
CVNb4JOpA5rYbZ7jLTFpDYuTqRA4zbO7YJZi6XPxCDfnmf8CxldBsxCdGoD2mg51Xj8PlgJW+4w+
/3t1DIUqoNlT0UzDp507tfFAP4KiIQn8nykyupPi25dFnIU20GVGUEbhGg07Mt8SnDWSmiDvh9JU
8T6qj80EKiyUBXyfZeGLTr+xckj6I12CQXLF4MHQ1KwY40mvUDkKqxdd9o9mUL1YvgjKfY6QTs0A
7/S51IqWKojiEQXjepCm2Egbe0g2keRk3l1cO70lOIIiKZxnNfVBC4Yka5Az3unjn8a6izLHtybB
bSkSw7lTszCyUZaTxgYDS7MndfgpdVn5Ckz+3zIaZgQ7JJLGOdM0aUwLvrtBqPuHjq4VPtH6kIhq
UefnFBuEeA0hAFpV8Cg+vSJ0ozatYIwaO/ED0D4V1He0MRRZ26ouCynz3xexZzhYGLFL4gYgcqaT
tuZWmekLpLlKs/m3p2jWByEGhWmDCoJ7h+RJGgKbA5KQmkSa2ZZa20t/NjAN6xZQg4Ib7/zMnkrj
niOT1gYALIdFDFVzpXpdzcqiDlnRyc0GbSojoz1wmFLLEmVt1hf0r5pcLIVJU0O1fKhZjY9FKoNO
0mLZhHeDKvBKZ5Ew+DTQnmXh6Q/eSgDzne6cZnRtk4U4WpnpMdoYeEOGbFQkN8Z9hl4nJzUtu1dF
ALtrC4vOiZm27ssrcsZfhpofyxWMvxlAZQN0tEdf3vvpR1CM4EMyBEqex95fWv4Vx8UN4AVTOtJB
HGB33Fi/MTCil5Odp97p/XMYbtLWRsz/7y11qSJ38roC1YskgUy/+eLvzSpEvkBo911i3Juid9n5
uMSXimjsQ2etTOGRTzdyGIBma+ogWLTCZ52gdrmtpX2c+SxSj7KCWwcNIaZj4Lq5rOZ5FxonmD/7
felRqYDgzsuOpPoRmT/z4rmUahukk+iHw/lQpf3YANSDFlsLAWKut9suVbd1gCESTJF4ReSQTN1Q
9IVc/rhZaf56Qnv5P4vCWXdT1n6mSrBuAAczxXvI6Fs0CGScxVyz/rI8N4rpSDnydZKqqqhXjZAB
cM6KjRamp+qg71hHk9Yd2+wGz09Rae+8VMQJ5RxTlxoTGXxMS49G/hwN/dYIWqfIehaG4KNG32iH
sltUvheoUEf6HzWerjX5OSEYFzY6J9NHR1OnY+Vl28sLvm6Gi9XgHBehfjsg4GxsFeBMtfSqtLuu
2ybjJ4jlWNa7fnFtpIeu3V+Wu7rR6PkEKxd6oFC2OrX+DPjnQYQ5eYB2ZTvdaHaKCQC7rBCpd1YW
/Fp3tD/Au4NmSef8FmbYUpQ/cai7arS9LkFTU+c2yGnrICyQNeVJC3KnM+L7cQoEstdu8hma7/9E
cz5M69FNb80+rKXdISzLvaqLLoP1VfwrgvMhWa/EbRFj86xmAMqRBhcCMidN/pbLWKjCuYyeZkSJ
RqhSIgXixDvU0P6EO7TQHqtdtstM+055NJnVMzwvduPDd0zlr5KcqRRZ4/cJWpHtMMZwkhW5Ca3d
fkwFMevqxbrQkTuhhle3Rj1frGa416eNmT9YuHriI7DeK7Jr4/v/Tiv+3DWWiq5kLGkiO3V/TemR
Dr8uixAYIJ9QiSKvt4o5PJbyp0G9FQaRq7+P5yRqmWjOgC89PcNqrSFYBdSonWS3TfVYWrvL378a
c2joOkH6FdB4fKhD0y43kho+oiHxsY8pU+XoUS+eqFbsKppcdUP9cVnibEpn189CImcDZUpJaSmQ
SEcU6e1RuiulnZ7/8hqBsa0e3IUgbvd7i/gxhgoBM2vetoAS1VoMg4r6BFe1wXsfgMQoNJ917sT9
JEWaWsIB9bje0mTYg3ghZwF5I2NpNxMR7NdaDIwGsLntCcUvYOSf2oPW5p6Xp9Ws1K7WXk3Qmlib
RsQosGoVAIBE6AsWIJmHmZSQTfJNiqXzaeJUDRp+khJ3d23L/g75Jiblm28YxV+B/Cx00ORoG+0h
sMy3pnJTgewo/03MJ5kK7sTV/VoI4l7NvmSW/lDOmgFNhjbOCCy3+EORbWsS9P18cUjwho68L7oP
UKVE/oSzv9QYfX8MGoR8GQtsjD8cqD1s6MjCXcg6Fu/1635zEx3e7zzHstu3x/qqdZIrfVtuMoYl
t5F/FxyJ81I0rurFN2lc/rcgfVWptAYl7+2b5PoHdddc5ffJK4Dtrqab6DXcT+59TJh+V175/0Pa
lS3HjSvLL2IEdxCvXHqR1K1dsv3CsDQydxBcAfLrT9I37pluNqMZ9nmYeRh7ugigABSqMrPQlxTB
+UpkeJmunD5hotmgSSJ66837SGQ1h0QH7RpvQF7wxthKP/bRcKj32gDUmwfD1bfxCoLiMkc7s6mf
75ohD6F94MDmRzR6UNV7Vx+GB/Vb5X9HPxx/8NBx3o9vzFvM+s5a8bhLdvPM+Cw8EtRIKWU9Bnwz
4WbKIBy8bKt4YiMerC2esXf5EWpha/M8udeF+53M8yw0ivC8DXkGs6gT+lVguVDDztC2o/m8q17M
e8dVfPtAfNXXt9XKIfWb7nPN9uyUaodKqIOB+QY3YzO6b+Rebj6ebLfb2L52oz6o99QztqY/uNn7
c7dBhL4mlLv4GDh1s1k41bO2FnaIT4D4twYXa4On0ZUbxfu99dim+Ma35MYIVin6i/NOIOeEEipI
XvNoGBiIoYl6zDtxoZcHuBTwFm7/zdhA7GuDRoK36QBoVFp5xSZEiWsljFyKF4wT6/NVb3LQEx1Y
D3XTNftAp8NfWDAheGCgdIbW23OSE1fyBO4swZHOUw9oYy9drWgsTaEJUBUAHmjPc6G4rbFcpIkK
Ew34/361wyHdfsBzbj/ZG3e/on30MrjxvvPyN2dtApcu2FPbM78xG80YtRC2adZDO8WLmB8jdYAW
j9dvvMUUAXB4Gi5xKJpetCCy+7rOKjS99ozOHT+p20wtvn9GqFdZj7lr1R46yHrldyRIhDtsV0+l
pejo1PzMUdAULSlsOc3x4Fqf8lt2SKFvCrkYsARdx8t+GnhoFPf/rIx66a1IwMNF6xsDqPk5PyRt
+zSshIHp1d5I7jrZl03u+uwl099Sy4+zm95cmejFO+/U5CzgJIkhYvCBG69O3Oyx34GQdw81xlu+
z3bCcm30cj5aGS4gCEKjKpkGYHfHr6jdXB/6glNbeBuDHoMcLd6rs8gjrJsilhWK6tJ+LUuPFvfc
3CKniD5sENa/d9Yi04UFRmZ74pMD9IW+aDN7uj44zNaq2gNKsN9KCoCbGaY9HkLoNnN9aAuHDhqw
TfRxJNosaw6UyhOe9KYKaXUU3TcOH35CPWclmloczYmJ2SKypEeoDYFcSLpVbluOfivu+2F7fRwL
ex89RaaS2tQsGgzO8zDBrrrUSDiMjAZSoVEWdBgOemqF36/bWUq9Tt14wJHCm0FD6uncUKQVRqN0
bY2u2zcS4SH0fnsTwmhupEDSZe/kBx4/X7e5tEYOBONNA0gEABJmY4uMlKdZ39Ve4xQbFvJ9TuoV
N1jKc2FY/9rQz4c1WrHN8gw2Mg6UDcQgjdorGXdbY1O3/ji40ejH7SaOVujHS84x9Z6HkwO7Qi+u
JMp4Qh1gRYzhGIZfiXwuu1/Xp2/RNaC7jxYt2FQAR50PTZXlwIa+r6Ft9VJRUBYNaJ2muGHfrttZ
Hsq/dmbHcswSlENb2EG/icw4mt1RW1N/vGSbYI0cYBuRAQajBz3Dz8eikCSXoTp5X1E+jmk4EV3L
t3o0OsDIzWg3ROMIvjZnd6UW72tqfKeg0fpsjIqn66M1F6cVhFSIQlBwJObTqpnoeK9lsvb6XEa5
21DSvIkyjh5ILvnnYDKpQy6Nk8JFT7rM7xvmHOMsBu2vU7LKw4HGdvjxcsvQsgAIGsQld9JpBHFr
akelm0CPOaJgByYKl9ukbKs7Hkftq2Wrdu3mgoO0pUZW8lCJqHmMFTt7dujYBu2go9gpB/KWUDCA
fCiAdI9JmGnw4tqVukQ/hFZP78tuyluFfHBcveqTDdqVlL9ErODl5Di6GkQA0z9orMLzudI6/Ubv
OmdNdu03znwWbVOQhE2QMtBQDgrp5+splHYcnHqoPWYrkAt/xTwH6H2xGem4axzNNQYI56TJR2T9
Uqv2GcpAbqyn77g1/MICLAXQU1b/yPTINRsBBrKGklr/p/ISaDg+1dR05IgnGtnM53KgSNTKwkLr
bXIrAFEpS3kjyft1f1q4Y8+sTO52WnIdHdZZKqzQhosjdFvq2I0dgF5d1U7Gvcqa7ClDu6iIAC6D
bmIP180vbl70VIF+BhB0FyEd2AhlpDrYvECH3OUaQNAKuwuj6C/uQiw12GJTf3Vwis5HacmosHk6
1l7ckXuu9j641jG4KKtiHQvBGgUpC8kLFXgGvNXPDY2VJnpSTIceHeyAdjlKVIMNPQUgf57rCJHj
GJW6p+eacG2nYYHesejl+pwunBBTS7npWsHFhb41599Q9UOKZl/TYYWgqe9+1RAZMK1AromIrtmZ
3V11yQpuAKnsaXq+oXZ1p1rhW5o7NwJtsVfe5gtJKAwGF7+D/jtTEH4+pjiUPE8nN61L5AyN5xSt
sNHotBdorzRs/nz+Tm3NxmWGMR6kA2wp9IbWWytuD2p0l5M1qbOl+dNQZEJUj5whkEnnY0p7dC8f
0V4Frfl0iLjpiJ8tpdF+UbsD+8a22Ov1cS3EM+jMhgojzlGc1nOlASazZASZDlu9ABnNEE+FWMuW
LWznMxPTkE9Ok741KzpQnKuiKkE01TZUG/y2b/7iaARjHtxHhC7gtM5mLkocrRym7WzWH3XBPBk+
p8rX9dnSpq16cUecGJm5QRHFVgOQa+1V5HfxRc1cmX1j6l7TXo18azkSAA5PtMeOboHSv259IZ2M
icTDR4V8kQ4K2flEjtD7YQDCIa62G5eYO3TuhOD0MUNGNPabfq0z29ItoCG4BkRugsXMNW+KHmId
Qz25PBf7MDW3mpQ/AKy4LaP+zjQZFEvMvWWIt+ujXPLISagJPExA/3Bcno+Sh5GS2Q1GmUqI7Ojl
EXTbPz/5J7bZf03MosO8TwvDnlzFUpPHXi2e0nhCua4RPZccH6sF1TFksExr3mIRCawMjQwYzsKa
+mittdH5uKfF4F+fMLLkF3gGIRqYWuiBz30+YxVBWlY3y9rrYq0q3ZxiwdwaSjm+WmS1teljy944
fSWfoejZH3meZ36uVyH+koKPdBM1aQeXqHGju6lsK+K2si591aqVwavjFKqR6N12UJAFDfJR59tJ
+4C7oarKu7An440JZPK7HPUU9HEaVu9tSIvAiTXohoKbkNyJph4fqSn4S5PS8aYH4M2H2hzwVeCe
l+/l2OL/NDhPIQloG4XlRkhwfBro3NgHpV6WO4Vp1I9kHD44Qq9wVepEbHJTMs/iZr81KknRTwuc
HJRV4gfIPycbVatCtIoK91mp6HuiWJC6H40N42TYjIJTQNXocE91dQT5QzHvrAovLjfOu7IIDJap
j4a0GVQ6pWnshrEZ34ba1gpXkJQ/GCNq5G4u4zZ00Rw+Dxwr7l9kLrVtVxXZdyVKNG/oEhu4IyUE
+On6gi+9e4GpQkyBcw501fkjVKfospMTPA5VYpK7JKz4sRN1u0cjaPMN8LYwdWvWSZ8r0jlCxjVl
rkyHfmUXLV1VUFlELgaRBcSqZmchRARTlSn4ijZV3XLoPVM8G04wNCvh4NI1f2pn5t6YQGOQBTIw
Th2h4e6mpBmkiPxKPPe9szK1a2OanQzoiZv3bYbwRS0St4OAUQy8cxFUzUoFadEO2sKh966Nx+D8
KO8i2hp6gzEZbeyXzK+tAzcdl2i7666ydJieespsjXLU1biwsEYIv+5kRp4y1m2vm1i6JiZODbJK
0MmGxNT56SPwimtMZGGB8tO8sYPwWwmqSwwRKSUvP0pQecLU2XN7rYS75BbQJEG2DK4H/uL05ydh
BaVC6Y1pCpl2pydeqUSujpRjmu9QnvsLtzi1NUubFV0qC9JjGjkU0F20fS02iq2+tHlVPwGubvzN
zjoJ1mceHxXV0OQECTSLhh82Hr9uBPhXU+eOK0rydH39ll3x35fBzOUHKKZUEJuaIlu0lYzc2s4C
rr+E8dokXi4YSM8T9gJl3KmmMwtf6gTNP9G3t/C0HKlx8WIAwBJZT4ppIFG4ojV6OSigPDAmHYlB
ZMnnzpGERU+H3ER85EBO4Jei+cX40Mm3P506aI1okwwG9GZNkAnOXXCwBGQwSmsScpCPqfGBpnEH
zhy/stfg4wuB59TAaVKmmPKqF2/IyozsghGYgvqPL7ub3kC2aUdxNZq3muXJMbAhm5CK7ym5xbX7
5+NEYhBPRwsaYLhwzsdJO9SgeY+YWsWNGJMtcfZg2SMZtNa34fK4wjsEiAyg/k0Te3vmIo6R5JwO
MARpc29Iu6OMzMfrY1k2gVAJwoJ4kc91QPVSrWPTYsyrhmiPQAbVip5/Xrex5H1TTxNI0SE7fQF8
juIuccwQ/c1H68OBsAX5Xlfo2yFWzFzGl+q0JCo8D54O7bvzZYm6NBPAvGK2zNuyoofCJD76364s
/pqV2dkHZSJhaAmsAHGwHZP6LrXMfwpWrNzyi3MGZj3mDdI1UGk6H0ybWCkte5iJ7G8J+5B56FaN
v9pQdyG5jkn7rx2Qcs7tcLstrVTATs4aX6m2o/xhlDdjjGSenbkWPZZgWVde/udYoHO7M9fWK4po
Npzsmm2Ahn0e6ykuKyfoJSrMxhNCKe+PvZCqOABt0IKnRsWzXctkmLSyzRAjU9OLJLK4QCCFxlso
V17eC0t3Zmh2g9hoEaQZAww1Rl48o1Co76EmWN4ONf+RkXiNjHz53FFRoEDfeoqEGqigs3F1Crr3
agYOiYZnb2qFXELUdS660bmIRw8GxAVCU/+LucRbGIoPACI5F/qSGdEUJ0k7Buix7YkeCOzYp2xw
w+qPazDg1CK/+1sDFjfXbHBJL+rKITg6oNZz4xQsdm0NqkAGWXvdLy3aqfjDzBAdVN6LDCMaoGSR
6C89fTTyIKnXcL9LN9eZysTskpRhDBBeAUPhyPwsGz1DbBoS2IPH7RsN+RMee5XiN+gt2Y23ibHi
nAvHF9XR2w9LB6afNc9iMFpO2qAQuaDoNqQpWaAPZqDp5UoUtRDcnJqZ9zUKzU7LlRxmohh4rPCH
MKpnUy39Vtd2JV/zkkVr0w05SZ1C52t2WCaykopwRgwK66Xy8lY1P5LkK+obPwY98/o5snBjIj+O
NDwEpMC9/r3AJ4G2pjQq9HgxNCNhD0ph3JHq53ULi2t0YmF2gFTqUEcFhQWS9h4DdGLU2iczyzfX
zSwOxLJAKjQoPMKczVqbsKHoVYGDw4keVSKfjWTlWbfs7CA8QeYeBFI6T/WXCf5zUVpwdhk+hZNy
cflCoDJgctd5Zsjs94/EPJAvFe9KVrTb6wNc2tOoRCL/OcUeyIyf323MbKrQGgbmpc59auNlJD6T
LgjVceU0XDqBDWgKTcN0dFAVzu3UViE0PYHob2qQAzpY+LK03XAALI7m2x6lsqRYu2MW4H/ASIEh
jbIQmsQg53BuMx8FY2LKOoIt+m5Gcm8nRfeD5MYtb60D6xrbG834xa7JUyKkcK0s1va1KdSbsKj2
llkbG95WUArSjNfrsz5ZPs8Jo0iF42UiR0HUaZ5+q7mliWRAJawWKBI2HpKzUbXhxVcIWspAX7p4
xY+Xlnl6bgONgycBVuF8KsAZtxK7jpgHhRE37D4IQVprBOdgZZkXB3ZiZxb5ORWJFadUIJjSv7by
oWd71ZKode44PWh8w8Vf3H0APiCbNO0eJJ7Px5XAeZVQxAjNnRTJJKhZAC7W1NrKsJZOm1Mz0/Se
nGdm26aN5mD6bPogSOm26FXi0JfrTrG0RZAxwDJN/gpMxbkRJ2kKoHMT5mnyGMaHojZdh+yA62lZ
EA9/M3EnxmYLFat12RR5ilPHVN2qutWTbZPzlWm7FKeHPgMQV3iWTUpO5jydDf00KOgYONuqqnGt
2HCFDYkEZH5cIdO9XoYbS5gAtSNDYqWZp0Fc1WKHDK2/enTS6SvhVtYvq1pr77jkpQgnQUMHBgis
3ZnX4JgPRRrjQcda4kOUHzv8V8abbam9shF8kgMv/Otru+RASHuakJRCpQn7/nxtOVFaaDjmWNuq
SHeVmpvAmMTyUBq5/TemMO+I3qmK6tbs1DPhRyGjGFxZjwc6QB5Rqi82Ec/XR7SAJge5EFbQXASC
45f8GEiEFQC148XKrC3J4te+TQ5N/zWE/xhC7J24RWW8Uz1oAT5riQwsvea+oqtub3VrFK6l4OZ0
68zGnDVRgw4O2DoDpPEI2LNotReXd23yqvd/c5L+u3HmOP4eADuRRzAVad+5s5PZY62/VHx/fXYX
z+sTK7Nr2aYik40FK9TZU/4+8Hv0BenFyuW/tA8mpsmEh1MhXTrzSjNCWSsp8AqLjMin3ZeKpCis
kQa9npVkgxKw5wxrgejSVqBIP1DAn5AGm2+FJC31oiY4eRDFBxTwnBQ5eoc8Xp/A37yV+RV7amaK
7E6O7Far0k6hMKOgWPnaZVYPsFWTtGnQW2R4NtGsLtyAhc4sF+iHrvC5RvufOKsEQB1ahL5yTp8r
HkICrXxydKV9k52WTHqjgEqhKQFQP5shhhgprUvyUQwjfertOufIBGjOcxqm9FHa4Mf3Rdh8r/Ar
EP4Dhu5bXjly28bAOG4ixexbqDyhzbYbtxCaeqwFMl0+Nm0jvTStSsfTDTXbiFgaLBAA7zQb0uS2
K8bR8Jua8AceVmMBEH8OtHLHW+IRafFNBaG5ImrRCbIxSwaid9xxCvEjUR1p3Wqja9uS/aN0JPk2
qBnEehICjWMX7dPxqpImlHRYU0WdZ6Zct2+ynhi+TiL1WVS9TA+dOdgPWlxQGaA3s0CFRer5faYn
nQ/t78h2YxM9w8wc4qDoRqmGbzGnkhziAmKBwJQZ5B4l4XofRzXZyLRHdDCYPFW3JqOt7dEhJa8i
rdAAtev6fKvVbbkpTIezTUrbBjJfiSluIVwsf4ZqnHaekAoPYkvn+cpJurQJT11odk3UoxjrPsX2
KCBX1YTHLnwiSPo42ct1X10ozqEeBoFxOrWJgMrYzFCTqmasTQnGQd6zcheTIFU3Q/XqoCMlT29D
sjeU3XWbi7vwxOQsopEgKhCmICNSQ6ed6xVgsDF/jPj4/bqdxTmE2ge05iCTgT1/vg1pU409y2EH
9eGdQJuFskpfU8N+4p1YWa7lafzX1u8/P9nycmAi0aZU8GjvNOdDHR5bM/EG56fJg3EMmuwxrdfa
SSw8MiZsHdQ/IDeDSMKZndQQNI1qKIgjSUcPUfVQikMtP6P45wDgirUZsGGTF+xzFx0IQb10S91P
sm9t/nF9mi9P8vOv0M+nGR2jnLCN8RV9BhZB+FwPmc9U6YUTw+s9TrxkrRx56UCwOOHOpxc+0u+z
cTMLPQiTuGVeBno/r5SNmTh7Ea6ZWUi+wg4iNchd2ZBdmisHhaK3eT6WuAmF/WzS/jHp43rXxvTG
NpLSLfRMeLGBR16b1PukrKrAAaRuxbUu4wsN0n+gFQFFiT4ucyGr0ckoT6ZMbNI0B8Sy8TYsnM5v
B6V16TggG2vF+p+fCtPIbUyuhsgZH3C+pqEG6XItg9GiAhb2K4sH16ixksp3pfjZD0e0mRzGtbrN
4rKeGDXPjapFmEe1CUeS1rhLNftbG3ebEtz76/66sFcxuKkEAVlj9CSbZz1UNA8JS7NBPgDybEVx
rOlLgWijABsDaKygaA5FuKYhfnkWTTYnYA2mFHfvzGULwDVoV8Nlm+KrbjIvRWuBEJSwNcjX4hye
2JltxhD6OwNqsThbm5sy/2iLQBMr4c20DOfRzflQZr5Rp7SDJiWG0taPo1q6clhr4rE2WTNHcPSG
WDHDIDKIrOOm2GeJ80jyWwf9MNzrzrB4eJ3M1zSfJ+d2wZ0UJRYMhjn3CvlHaWx3lHsDT5dQuxNa
6DatvmJyaXTYUZNoP3CM0KM6N0mNqpPCQYZZb00/Lu6H5MgAIjfWWr4vucKJnXm3IRE3xqDGsBNr
7NbWWNCC1j3mkX99BtfMzD1b5r3ZqTDToeU3RZuQuKh9Xqw2m1u0AwUbqNBDaArhw/m0iUrwBDBr
5vFEjH4q++qF9wOYM42iCr/qo9zYW52jQcmiTpMAvVOQQnMq5Qi8WB8Y0KX54Yiiv9UbKDy7oob2
559PBKQGwZs3cEzjajr/QN5TThMVMr2RDVJCXeSNF1UiDDquff25JRzK/52K2SYnRm3i1YCpcML+
uQy1fxpi+qRceWUvbY1TK7N9rrFm5EOIhSXinbbc1Ur0s6seAX6I1RGR6DdU8f9iXA7yT0iMTLHU
zGLEk4zHOjLeSeKEm7RSrZsSqp4odebWymItHWITJQ8MfdyriH3PF6tt8hYgdpjqOgPiP+VDwmzv
+mgW7xkUx/CyQnQNAv5sOHGYpZCCQNmjkp0bTTylna7u2n5jtIFGH3Q7dtvuj7E4IOlqBtTLkf1C
RDizqShUHbhErht8AeCzoCAyDvvCNAObtSurdZkzhClk7YGoQ1Uf4O/zKSQZreox0RkKjIU7Kv7Y
R65mf6/1AxM3rH69PptLp+aptVnSkBSiHYsC1mJkkR22NdQWaZbGLZOVGVwgSk08Z/wDFWxgeufE
GmWs84ZN4xos1XesdmPQwk+g79w2ipcSzRfDO1rreUMlD2FONmE6rHjO0ljxAcgqQyRz8p7zmS0K
QNIk+j6gNVyzCYvPzon9AlrmKk1W1nBpj09youBi0YlwYZ1bUgCCs6kCxW+aGj3ES0ZRu6HQCKgz
jQn1Mnto7q0kElC6QbUSr0OEjH/xCSDYITBCsXry3fNPgNi+wyAzOiFc7ntHbCZp5vbBcu6MdC9k
4hJSr+z9JcdFNQid58Fon4o05xYdO5JakyelJ52fo4ag9qGAvnqjxS6RftT8Oe8Dp6iKZ8rkU6jm
zVZTr0qOJh0gE+idU91Wg+ncoLMG8GrSxD1lICmybVunWYXdThfiPE4DPxcdKABHRfea2YVpJT0G
mhEkY1noGoZAz4TnirqS/bCG+yQDEfnetrdj1W6u79Rp+i7tIrlmOzh/LvoFaQ7pzAjCVl6r/FRM
/ZYhWcKitdLl0gGO+B0pC8DVDfChzhfRhrq2bkFT2CN67NbDtiwfZPpoF0ixbWN7pzZ3ur4ZE9MT
CK2074W6EvYs1Bd+F/bQdHp6gIPbdf4B5aipGVVUYG+3zZPjiaC/1W7tPXPNXXiHnoHQ2FBvyV5/
+tPZncwCSYL8IDBu84eEiMK+EIYJxk3lvAM4uNNK++DE1trwpvk7X8VzO7MYQ7NKp6pz2ImL5LWp
XiG7ubfBB230ARcZ4PPKVu+75yaBkJ1oXN4myNfmr9cHe3k8nX/EbJFNUmiJUMEntgbjvgtjLzGb
IM3NO8WO0CvdCVDC8UuYv2720oPPzU6+d/Io6DMdMrsVzGa1gQeA4XKNBMWaKNHa4GbHEDIIbdRT
WKlzz8Ew5Ct4AIbxbQh/5tltKNeeOpe3yvmoZg6rlnZWxYgdvdoMYkh3xx6j7+qaptyiFQtdzSZZ
QFB7Z0vG8ljFaQcaDnoWqHKLVjuigxbLt+sr9JvodeGeJ2ZmSzSMDsEbFGbMw/iNdK7xAVQ/Yv2b
9t3et4/8yUYw8qWs7YrLMxVzOD3igViYcLqzmCeJSEPQNQa7D9RpE5jSm/oXsX2i3/elS3Jf9ki+
7a6PdfrNi6Ge2JxFPlHbGGTgsKnJTZb+klbnThFIemzjtQzM5c0IyO6E6AJVHNjnOQ65jFtS1A02
veUcanbo4kNt3rf8zRgfe3NlLpcc5dTWbFidroxDV8KWCRprbAc89M2Su4rYX5++tTHNrt9EM5PS
BicYvNkcBGmUBcp/ElvfpKx1bWZ4ducE1y2ujMyaYTZHEXVVHU2zyO/L6Iv0r8mYunTtBlryC4Rn
oLQglwVi/8wXa5arQiGQjLFI5jr50RY3kOB0oagHztP1ES0diKemZmslzVyWnQ1TWboPy58q2VvR
1/9mYrZMrOTgXVowITSJMsuDwj8rPGGuG1lcmX+nbJ4SoQ1aXYba5HNJZ6LQwWogkC0AgELHvtdo
uNYrbtH3DLBmIEMMqM081WO33KnR3AX2pP42pmmE8oD0azHcqjlzh8Z4t+mfYz+xh5G0xdMFUdFF
gEBRzolqEUKKo6wBYMRFAilYENjM57+YSxC6EGEC/nmBgI5KrQYtmICKy8Q+R0YTVQeqRB5f02dZ
uidxmuN5AMAEGKWzezIRZto0Iyax6n82/BaAD9cotxJdJ2ofpUlNrjj74r46sTc50cntX3AWCV3C
nj7uSuEauh+134l2YPzH9RlcEIOaGBKoLYCQYeO5Pt/BeiJwsmMKxYEekYvQ3rMd3yWH+iZ/1bxG
caF59YDO6V+022UfymbF/NJldmp+tquNJm5UOpnvN+Wxg44Gkq0f+a2yTfxmF5fedXOXew+ZFpCf
wH8HvghN/s6nVS8UCKYmaeNBaQKAWtEewtEf9JXTftEK5IhB8MK0knlpCL1sLX0YkXqr0p207uzo
tZa+Qt+uj+U3GP38Tjag/Ik+k0jhAs0zf6EPQhtlAT4X1P0UNwl0/LvZarfGUb+BMGfkltvGcFWk
sNz4huwTH119bhO/WnkEXXoqvgKNc/G+A4wSPKXZlJo0Ratl/HYOIcPRVzS34Ju4fOD1iqdOP3Qx
3BND06yfbAnhRDHqjxiuND4hVlT0aNnysTKlazZmm8HuVadVMgxGfWzvKs/eOxtj22NaE6/ddZto
G3s8yLbMRYzgp4G1V7dOYB7W3lcLkaWBxAuQ+hNRZXo4n4/VHMZQqFCT8aK3+hNtrKHTdm9vI1f5
IgHbQUDloN0MK6jvBSDuudHZVkwsKhN9Mtp+AmjuE3fc1XeJa+6bjfKjPg6765O9NNenY5xdtpqT
qbHSw1w63EGtwe4/yzUAw9o8zqOgjut61Yyw8cb3zoG4xaPiaqob3r1T9IFqD9rh8X8alDXLd0ja
Za0+GdSHfWrtDXWrrEV2l1fR2TJZs0fxUJQkDHOYIM/GO8JHn7vJC9uSFXdYUi499cELNUkVFPNu
mNZnX5euBqk8T9vkG/MFeyEo98Om2706AXOjbe6GyaqKqH4Zt5yPc/a6iuwoNJvJHUUQevGdeWw3
6fciwOvqVj71uxZ7kGAvqvtkf/wlH/R7tGQOko8QjrrWjH11LmaHXKmy1AiRH8N+7ALDj+/SDYN+
/oYGUBD/QPfjN2WbHp/jg/DS7drbayHLcz4Ts5OPWoNlZdNKDDd2EG4dJCdvh0CDnODXHeA4n2DP
Pzo7uvI2muZ3ft6ilDTdLuBDgfZ3fgZxpRrUVnNqjyTqNm+L2zoqV9Rxl46AUxOzEwfKcKqcBKQ8
8JJ3nEe7BLul6tgK1nfpisLlBM64QyZayywdQIy8RXkV0WgprJ9ZXCCfUhBgT2PrSYjW2TBLX7lI
lvYoZDgIajoQG8blfD535hA6EIuY3ntI6ObRcaT2tu+DeNzHAAGDmFxkKwfPUsxxYnHe+SmsLHXo
+ul1VL5FZRXIKvnRs6mta7+WS17amOgoODHxHWinzS8nZJCzJJweFCAQ3WZR+2QXGdrdVfaLFOFT
B1UopOxfr5+ri3vg1OjMVcCnqepCRZxIovEBoDvfLpxPJx09Sn4MaPiQRclmqLE1ykF5tMvmCNbk
ViWvag6Ja7O/YRbZ8Cx6uv5ZC56F7D24kfpEcbt4/pZWVDtjmkBTVAEu55BC0JNw38aD3lmrkiwA
gZC7R50LKR8NDeDnTxC02lNpyRG7xil6iUC3lSu+1nOXJ8MmwcOeGKUGwuyAtND4xKw0uD7Uxb16
suozl64YYNVhgQXQ2nETdvVRCu6VcbWy0IvOhZHYqIvi8Th/jgC93XWOxJFQyB92C2DREHlq6tnq
wyh3DVHc66NaWEAoA03v1IndDDGn843aqvWopg5GlRffW4NtHK16LMZfrAdHxloTxl4c24mx2c1d
QReQVD2MhQ20Xli2yxqU0zw7vm3avYb62vWxLa7YibnZsVcDl2fVNaZyDAGC70WQQk1YJsrKA2Bt
VLN7uoOqg9KHOA4keq4oxk90/VLUn1r63ju3RPnn+pgWj7mTMU1jPnkE9JLWNGkwhWWuuwhX/ar9
J5Jsn4Om9L9Zml26jcLqRJ1e/Db7VUKPVdHdrHlhUKu6bmd5lcBJhMID6p/zAj0UBEySahSZBcN0
gQI8tgBuxE22u25m8TbHWf3/ZmarVGG3WYTjDuRtpvphmWi7QURGcN3Ksi/8a2W2PCyBFq/TYTB2
cwdJro1BvvViz9st5CEr5/t1Y8u+AAKZA3QtMv2zvYtmxCMNFfh36yhoPIf3IGhkBqSYYqavBCqL
40KBGNVagKXwqD93u8qWmhGirxSSgtAJsp+M6p1IxR1LiMNonraGPVs6lZCWBuwTEgUons6n0UA9
2opx1LPacrP6WEPIruSPQ/+tNv9Y9WPShUaODuhr0OLm+GRmIsSHHBMyIpFm7fo6Qhytp8mWcesh
h6bUy/U1W3JDqIygyD9hay76lPasLM2ijSA9XqdBoUfHIZKb6yb+D8c4i1yhE4ROpWhmByH+uXBj
WjrFYGVZ4zlIbt1YaRp/JxE6xGqtAGgo17PshYWKCFQjKvdKYhSfbenYXm+E5TO3wBZKeDEeo4E1
QcYUtBZMEwuJHEe5E0bdH7tWE8xFcRLTxI2s+pRO0XzLcml4VqPxb5CWd2JPalzxQqeUH6qiWE8N
KOrHOqch0KxFvNP6SH4lnV0YRxma8T4iU5yWj6r9y5Zt2fhGHut7PkolENGY70c1JoXf0swKb80s
Tu8sjnqCW8jCQsuMvtUHf5CDjaYKiom2Y5ldUh3N3XSQaMOxMOMA3bgM5jYqafCMELEIctXuA7wk
+199J2mDFsEpYNI07ajhhWJk+0Ez5G2qKcVdkxfixclG/tYo1Ss0Vh9gqt/JkoFiP6jj2LstoRD+
ivUCoLNQNzYg5ec/OtI63qjx/KlDfXQXNVQDHF2H6h6TqBhDMDapeWDamei9oVBtqIrlRmCnarrX
cqYHuTaR3g1JbuBJSsD6utkrdV/dWFCx2g+g0PeoOcgYLAxIWn9mYadFN2Y+5h6+mjs3dWsnZVCZ
NYEK7X9Iu67tyHEk+ytz+p2z9GbP9D7QpFOmlFLK1guPXNGDBD359XtR29NiQtzkdu9Tn2pVKRhA
IBAIc2/Yy042YslthGw+/AURQYSQlgkDiR6Kk1pGMYLXBLcXxu8fs6Ic7FqwrFXf+gD+pIbe2KZa
iT96zGcA0CjNB91VraAHNQ2mXVboD4gLhxZtcGrGqjZPado3g9NqRH4iXZ1tCrUvJEcHdOSqk6Th
QzQCgAeVUlF4GXDiHgYLe+ZKxNdzNESokCmXWvikAm3Y3KkBte4ReWeboW4q2bfB+6wcRsylWTbQ
fnVzQ6Sm3vcySFN3FcoLYLhgKMCEimD1yy3T12yABw2tnRPLGO0mKpDhUbq8XTWEqI9RFiTghEgJ
2QmZKG4olmtVI9b+wEiPigdTIhvETgL/XmtBatH2Yn1oFNCShfBhuyokdOMLtbVXujSSITVIYtcQ
62BTg1DhDs3541bpUEpFY2skeblfR2u1H4GcVFgtwLk1rQvcIjXabVsmaMPpox7sCwAh+KlEbRDb
VRshsGjlHqSYQe/vFUFIT6KRd5+ggIu8wRpB8dbl9cZEO9pnKPRA8+tjc7xKSOwDoUlTbmklCU6U
IQNuK9B2pdEWbDOjEJQ/MEgfybaRFcGLHMeoYhVRYXZHn5BsV/opIHtMsU5v1a6yTrVMg2OmkOGl
G6rBWImJYq3HTvbJZjSEah9KqYGrD/1KXlYn+i3Q0cTG7Uwhlfa1mBZ3mlCTK1nQ45+5hrAJo0wW
CoAq8I89DNiCV1RPzLY71R0Bv0VM650+GoMLaO4YTJmSMSzc2DPzG3gSY7IfEOZINWKk4fxq6ywj
08wK1NfgRhRdYURHUg/OeMNyLd3wcN89aPRTTUsMFMJvNnayexuC3CX5AXDHb5dd90zb2/nHcFFK
JYpFFSTsNkoBCd3eAzPHjY0ffa+4YxP8zOk7DbR96CMQq2s7WmyTmn1kTVeDu3lTSUhN0rPUfRfv
YtK4DQVhQyU7ZaZi9E3aqICi0VO0wqGQi7nsp4UFYDELf3VhM5CnsFhjzbe+P4HGwNDH1aWXb0mI
1uwqXCmk+tGkT7mIEf2yzdFCnQduWoS2VfQL1/NMSIVZVtZegDl5TGFz6oPMXOlTg0J8TW80zMnj
qOxasiOoVS9oygrQ3zSdiGKfMonkgWQ5GnVTgiSooG5keWJMPWQ27VJ0hvZRj9Z9uGvkhSh4Jo5j
vOV4V6KrUUW4fS40wdyxj0IeAivcgNrYPWI2cjOOItgNieEUZXInDK+XFZ2J5TD5DRAQ4MHiTaty
UWoYCMKYNhAZVZHTqdQO5BBT+ls/BQjk+rKsmegKEK0msuoS4nmQ6p2r15KwUgtlQIpAeQetom3U
7mUBc/YxFcDWd7JpcIPoJDQhoKlpBCIzNbsmnf+cxsmAd1JKF8Qxc+NtBCNWAINFxgPVOm67VC3G
5a2N2K72VHaPYfwU6Au5wdkl+xLBsyiGgzAUQgcRvdK7eg/4rCUq4AUldM4AiD+qnS5DQlO+me2m
MR7+RnUaMJKofaFpHc4DQ8Xn26KMgjYkiYSoOgoz22xwywNvQJCkZyIX+zasb8cwtAswDSw8XufO
Ezq8UekEdiCGALkNSpQUmEiiXDltJdl+9iZmHqI1IcSwYXrfiwuZhtnrAfcUoL5Zyk3nj6+Q9YOA
gRW4px/ExUxMelM+SdeIn7b5B63tYUHenLVjVArANwYGKnCizpeVNLSpFHY1JtI9zYHj+yYYV4iL
/vqZwpgB+uWBqw+3z0lpQjz1RAX2EZObqnQGv7epghDir7feKeht/pLDnV2tsOouSkRoA9YFMTc2
1Zjuc4SoKREXSrVzhwrgLqD6ACwd0nicWfRC2WlxCLNAuLFPzXE/JEuefO5UAZ4KXoE9lPGUPN+b
oRVVhAowBQxxB3arE8yk95EPfBcU3S9v0BzLBTrQcbaQgAaEuMWtHB4aVNAyC1GJ1z/jyYMG36t6
TT3VGa8KEKvpJ39leMYDKu/2kNvljiykH2aVnXwAt56dVSZparAPSAE93e8I+UyWkLfnMuwTLTEz
cr6iFoBK+mSEEGGDiTfqHTKvfgOb2zpd6dv83b+vjt0T+MQXWjLmys6QC/wMTCwhO8VnfDVDbUoi
oLpVlfaPcQPClehHKDnB9kRFW95kibPYdMKMg79XpiK5DVXAMtMlPlQVnXYrbYLG1Y8tJlk9yRFe
9I16F+/ka+EobpZqt7PRNsN+QFbPwrwKX4qStWIIldrHjOe638sPSB7FbrT2N+goWANJnIIHrFx3
V4+XLXj2PE6ksp9Pru1BShtqxYwCvj8momb78sK8CjPA7wv6pRYz4ImA0WzxKg4goNwDfq+9in+S
x2hlYV7r47Ims1fAdAGZz55IIkSvkkjFAmagT72un8k+8gS0VK60tbWr18nTZXnzJ+9LMc7NBGEQ
tTXgKEDGV7q6pNkqMHnS7v6ylBksGQVn4EsMZ5B4HxeG1EJM7WbXmi061HvGQJO49U/i6rXaRAtq
zYyFnQvkPIqq91HbghTbUd7RypsdRtGRO7t5ru5BlKUsqTcX6yO1iHeF+ouSlntjqlouxQaFeaB3
v36u1vILGlkO5o2205bsY+7OBr4fVpMF+HjEnNtHFVfUGgH94SCndqecWhc9jvU+fja34R0m0Jor
c1W/xuslMuvZgz2Vy9klJveUJEAx1JHeEy98JG7UAyLS7u/Qma058rX6IxZsEfyyS1Qhs7ZjAEhc
BWQWmt35m1CPIhrmoH9wmlikm4okSFNr9TC4QhgL2zDvoP5IUQIqFC2DXzXV+DRSsXrIO8yR+ZnU
b3JlJIeiLMTcu2zY6oxfmH4bZ9f1aJYEAArwC6R1ZCDQ5UK3uixi1pSR5gX7FF52rJfxfMepGINm
0TQQ14wqsn/KSaIvnRxukqx1CoK+guyzKMTbVgsXshXzyv0pmGeOhrmbVTRg4f1YWnVGuCJSul5Q
btacv5TjGVpCHTk/NkvvdLtijxlbpF9wTYoPYG4MPvfCYXxNf4q2slQWnfPnkzW15PM1rcc8lApd
A1kzER/rQt4EfrUeDXS/GSp4QmngmFQ/VoX6clnfOXc7lcs5ilQp0fMjYkkzcLOnb1TYGcXDZRGz
K6piCE4CzYgERMBz1QgdetPwsaIZegmQv9RudHSSi8+XpczaxkQKZ/hNJKhggGf7Fn2YxbZZaoaf
jZrYQB0eJ5gi/DbAT2LwHEcBoiYFBMdAg6W2cS0eqau/05W1bTb9Uk1qViM8MRHXs2mzX5mzycU7
6gRheI4bo5UfhW6fiAvneHbrgY2JsTI2z8vXQUtMEQBGCQo1ZY624x5oTbft+NeRufGYQ08uJiDx
pkMq7Xz3uy6EJwRKizNUd3nn0eFYJguvxllF0J6BdwkyFyJvYIFk1m3d4bKjw6+3+LWPqaC4q/6O
HU/EcBZmjhl+L7vBaQyozsTO/I2qP4rZwtNj9rhMxHALZqUiUvPsPh2GTVbsE2PbCG6y9AhgH8vH
j6yl5Y81U7m3R2dFBKAQkCIbzhjvxfJHargW6Eh7T1pikZ6/MPFsBPwW0GYVfvRWSLVW7WhYO82r
2Xi09fqdSWxlne4iF9jisW22LnANlAXfNn9kJ3LZUk9OkERK4MmUTO6uWxs3wh3ec4e8ceoDWB+d
+qXZXPZBs1vHuBkxR4UJbh7xWBUbvVeA+ObE0j4aNQcIk9u4/EiEYqGGPBuUMzyMPyTx26ehvGPi
Hsb2DU5TrEz9SiuepOEpJNuE5Eg2bOv4NivsKljqcZmPuyaiueyaUkqdITZQ0gJnp209hSfpLjsk
gU02PUABnERwwoN4BWom42/kvqZKc3ckuB1wLEhSAyIPjYV3Wb1XGmDkXWfxvqdLc1Zznczgl4Xv
EtFUiOo/8zoT4xHjEIQjFHpWhlsdgNCLItlu9IajsS42KDYelMLObuS7yyY0Ww8xgFOIWg96QIGo
eS5WyQlNtBE2W7vtE3y/7Z+C7Ut4sDbjcUHUrA/4EsUbUdyZVuCP0LB4bjx9Ta+1t+QzPww3fWkP
K3WlHZOV+CN4Ce3FfAALK765n4lo3oiGTskbpmXrSrZlZ+v0yrgmm5cH3wFO+JLhzNvsRBxnOVIL
JNTy16KuLFvaHFsnOrS24Sh3qR04xj49ZG9LLcwsrLmkIh9ZMaQtgtlKzNvelMJVIh7LzhZ0dAJ5
l/dx9vpjmUyMoALahCd4wfs4zmLQKDiRhUFtVbI7660Nt5eFzAYjEyGcK030sm6sGA5H0Hxb6u9Q
pbwsYG65WL8PmL9ENjTHWQSwKLPMDHC4R1Rr6iF0xiA95L3lBIDJJUa5UIWYc9VTcZxFBLWCIb0C
4prYt1M1WDXlQShW2dJg9GySbyqIMwO57OMgkrFw/UrZxrlNN5rdu/0VYLjLK7TVaT+aK2HT2eS2
XzrfS0vK9nTiwQrwwCOjDtHqWntHj0Buj27iWZ56UxaOdauu0nWwHT3fI0uvmSXJvO80y1ppMqyu
Zb5m4S417ocUbQ+bZomNfs72p6vLmaXVdFpX1xCkoTGREjsP1zLYci6b5uxVYEkmpuZYZ8f3+e8q
a8yaxbCUeIGQowXmKkifSnUL/pcmvhJD8EOBIgI4BftYvgd8px8upPvmFnT6BVzsKQJx3OhYFrPO
btLhhA4CG10sKLraVrzEMT23pujkgTthhR+Tz5gaYpKNZo/QMBpuZOGDZitlqWy6JIKzTKGsWllg
IoZcuiUxEmC6vwKyq7Owccxp8D54qgpnh0kLol/QFOMyBdNp+toIXil7Qf5T0Q7oPXbDwcmsm75d
CANn7lWYCdAbAR6JEIIfSRr7LkXcDalSSW1JemuBIpRltiqdeh/N4s3qspYzruxMHOfK2jxKU3SN
4WEalEdKiKvW8arFmCwedwsLOnMLnIninNmI16LZ6eyl1WZeWSe7oNK9/582nGmUrWAoQw0RbXYz
Sk+DdDLHE/kbT0YoousKuLUxy8yPi9AOKFA5Cwj67oQmHC3akiVAnLk02VQGPyAiCbVP6gL38mCm
LmakXSvIbEyVvtTA85cD6jEy1zHqNzQabi8v4tyL60w2d5sOstxbWgfZovocF16X7NJik0ePI/Wq
8CHQNrVyGui2K1xVvFX0BYc5463OpHMWCZx5VaUgHgUitOqE4kdphXYSggYiFx/zol2wmCVpvFGC
ED1N2KursY6S8qm2sWMSYNJmV+jlXFhX9uWcQ0HOE6GbivF+FWmN8ytVATp1a/rQTBsQLlNhL6K0
29XBkcYhyrz+S07QalpLd6h23ZhqxADzLn8Cc1mXvoC7CfLMFCwpgbbAQsw90+wkNLiVkmNIdAkN
aHZhJ8pyTxFdAUy4SKBsE2lXoRCsClXbKVZrJ3IKgKCPv6MYmk9ww4Ifhk9HicEYpkSCYhrdqj2o
iNG0uL4sYl6hLxGcb0mjlvpCDxESOkJ7wy5A9DSSfdKu4+Txsqj5Ewic+3+rw/ZxEnxJcgg4AQnB
17BD4cw/SKvqYH6gEnMEOrq2Uzfp7dKtKs+6Z9aFrYOTGg2G3Km3pD6R2ggy6/vGi12whmzQACsE
duSgzOsp68ztvWxV2OFOv8YP9rDdK+VYLTWpzEAc4PabfAjnAGgCs+xSfIh2kzqPyRWwXjLdkWvX
3GN8yhk2r4lbUFu4Jw/KNlwI7Wev34lwzh+I6PWNSg27PKSbsnNE5ar2HVX2InJX6HTB1c3Fhmeq
cjaV92VidTlb81XhAtpg/Qwk/XYTu9addFd7QJcb1v7CNTxvXCbwemR09TNOjHPjwurSThZTXF+6
blcYNMp11gk92iBQPqQamE8wjyfrgadHgZNKMkDAE7fR3jFTt/AunD1Sky/hdjoMpb4aW/aOwvRY
d1AtwJOqmJEu3W6JUWjeqiayuI2NzCIppAFaqzuyP6Aq0x7jY73R7/GQSmzdVpxo1XwI7m2Mqd3L
x3lJTW6XRbkDUUAI0YKBrgUdEyh14pbAdo/bz7BTl4xqpnwLyMCv/eWcRxGTyNQKiBuEpz7U7IZu
S2OT+UC3Uu8t/QhADTuiCzrOxpEm+KGArYdyAz/uKIyy3uQlhPrAWx6Qrjf14ha4ElK+BIvNPv/b
HTaRxL5k4hs1jQJtSoWkAIWnCOAVoBoRjQU3MC8EGCvg2jIxk8LdXpFZ1YkmZrXT1QiFwfQcV+Yq
FCv3smV8FwM4EExPovkKA1GKwh0Av/DjwE/RwGuAigoNmqPpleD2ssNWWygMzKQGIQoDBowREVlt
nbP/TOqEyFBKFNJq/RAFH1ba7GSxWYth4sXJT0OLHQE0zIbcbHNxiRr0+93yC/YEuEUAXsRENzsh
kz0zpRhgkhTCiyFeRbF2l7TjX67jnIvgQhs57mMxH9G42+jJykDrt5imbh4WC3Y+E5ify+EsQyHY
pV8NwnG6V8KHDp2avX5byW5Cd3oYO6n4LARLIGvfTxcTymptOhBGwJN0vn6EWuhnq2p0UjboX8v8
FYmbtZHLtmAuJQuWRHEm2Wj6MAQqRIWm7vX9gFuB9bFbN+hCX8gxfb9rmVYYmTN1OKxvvOoYwbLa
QMOWCamTxY81WZG2sn3joczeNHMprphX7Esa5zfKIKlURBWo/0sH3SzBVLK1wshOtAXX8d3bn2vF
2ToyCqKRDtBqCDJ0xXd2VPy0xGrXh0+tsMT0tqQUZ/V5mFM5zaGUUHsRKD0S4632u5tqyeyZVZ87
3XOlOKuXSVQzwhw8rIfIcmngJ+gfrm9ro3sO5O66GTr0lw/qeJXqMVoOLnvJWeHA+kXFkUWnfF95
i3STKGUQroGyRwAXY/8uVFsri+y8OqXFz2ApMTgTl0HdL4m8sxw1CfWipkOTyitgsHeypwI39K7w
hhW5o4iA4aHX4tXSk2mm0nAulgsUAtRUNLNgYh/Rvxy6wsYHXFH3qH5ma7IZgB/dOOVPXN/awkmc
vYfgWhhYgYS6Eedf0Ewd5Si0sxHMgyXVIP11B6NcuOxm6o5QbyKFcy3oBY8UqYKUuFxrAIkOkEEz
HHTzuyLg/4PcC4Y1jS0bXtRq7y/b0OxBmcjmrj+SGW2EyQF0Btbq1ZBCiEj3YA1bl5G+uSxq1gFM
RHG7mKFBOy4CiCJCtxaycS0PaNDNTCfXUxs2/nBZ3NLesZ9P7ta+8IsmJRAnWS+FdJuDpHRxcGBp
9TjfqaXWUIYDW70S5FvFbVZvAmNnjgsHfVYVsKsACBozkN8SJIDNrUPgTMF1kqtUcMviPVwaoJ6/
v9n0g8yCu2+IFRSJ4syUEYpo9ZNkorbfFXhujC+jUB00S/basXgmEvLwS9wIs7fdRDDnqiO0+pGc
3XaRsqos6uQjHEkNqAcE5jrSbLGuLWBCzRriRCLntDEoiH43k92vYoG6kWysYvOl99tbiQpOpooL
fQXMrr/dEV/ivs3mEDEMW3bBxrXgFE0A0p9xib9qSQbnqEiJmewMI2GOil1DOOvb4iAutZzMWvtE
Ec5P4ZGoqQ0bO2uawo1aUXN82fRGQ0LMAEKLy8d3ps8EXhFNAobJAJDRF3l+fmlFpUEesGyYhMjH
dZQfY//Fr/ZqcF8rKkiHn2Rt28THItxW4cuCcLZe3/fsSzh3sIGnlJOogXA1xbzqlSofAv1Jizdg
OknTU0j3kob+moXbZvY+Z/MRKqocCIc4jUdagLIxglDw9OCFKq0xse92suwVGjD1QadTGLEjZot9
A7PKTuRyyvZVaPY6C5bGaD8OEV79QHz2zcHr80ejyhxpeCRh4+TmowbQjb+z0hPhXFjYVKlijCyE
r0F5JqiHnFwb2vsQY6DA2DXGmvpuUG584/ay3FlbnojlvI4QjIEVthAryF4Vm7cUE/WaT1eS8XhZ
0KzvngjinA1mfroS6NJ4NxjhdsALyBTISk2shStiQZ9f7n1y28W1FveFxsT0lm/Trn8KlRGjvqiV
NUtNGPNv5i+dfv18IixM1KBIKITF8k+p8HpALQRbHwPuVLAAy7ASm1Vf2S3OyOW1nA8E2ZCNyFqI
wPp77hPyDL1KRoCIt0bbR9D6TtIHrhoLa1PJwKqWb+QUY/htuVXF2FOx0MJonFLAv6fW46B8Flmz
Xfii+bPz9UWcTyzKDNjbZYsHANI6gGJtb9rUITTcaaDyMpS1UIEpufasYCGY+lXo+uahJkvBBW5g
eVY1YmIpRvpSBsq61tGm3+s3+qA6eWZ4BTLUUnxbZ8OuNXuAT4lbLcwA5XgCJgcA//17qr915gub
ChcbGWYS7lojiW00na/rXPqs0tILAkBG5BLIfisS22CTcjpq3F1ewtnbeKIIFxZiPjIBMiAUSVtM
L22D+J3Kkq2KbtAPC7s172C/NotzsKUPYimfPZiofFXLp8rv12JxK9U3Kt4UgmHLxv1l3eYP/5dA
zrMGpZjqagfrKFTfxqHfVCKwM/reuyzmfzmQX3J4J0pUkDuhIs46GUzDo6YT5CC8F52u3CaJkzWN
2442ygfrBcHMys6tEJTDAIJhLa8Gw1c8P5CFBfInWUQAXET7yscImLrTYfF4vjTxW4JcTB87Ldn3
mVtinNfvFpzrzIMU8tmcDDDPZhBmBR3AwQp7GQYUKeQKSZlVIl6pQNTyqQnC+sEx8iNm8Utwdo8V
inqKm4Y34kBWlxfiuxGffwd3nYBXGOBGFN8R1mOxQkags+M+FF2VlDc+EHZsIhvDgszvxgWZIN1C
ggmA3qhMna99N8oY1WFIwo11naqbgN4nS5id7LO/bS9rS9Uw58coHs9FtGMlmQDJQW4IpZChDdbo
nfcaE3A8Uii7lr+vQnSHX17KObWAbY3BfwBPAzmYMykB/R9ip0KtfrjWgdeRDSuADF2W8T1cxg0y
kcGdy163AjlgY7doiTMFmE2c/j+14FYuGmjq92xzstBpkVgermn6fFkJ9pH85kyV4GyuQWbAEgSI
MAj4Fhs79T092NfVQpfUkhgugOlYPw47Zk5PD0r/kXdPfnZrKgt5+PkdsQAxAXY3XO6clGzQu2BI
sSON3Nl1sErqhS2fV+NPATxfgR8NJjiyIaAYTmW5zozH0D/J7RJV1PcrBpYl6xiyxlwOEN24QxkY
EagE2Gr5baDkNtjl4HjHwtc+9LghT4EmJB+jWtT3ox+jBlWlib/wipgpWOMTAO4vIlegGt9mysdY
l81hRKdUCSx6uva3wQ8tsCvNybZe+qg5xNGvr8YP5WS43bNpI5ONeVfAwF22zplyKvsM1QRnA7sf
ePh4hQL+DTSEKCymrrzr3eiH/tKswN5uZ/skt4ln3Qt/fbrnXKZ87q9MoVVDaqG5AteR3t7LS4QQ
s75pohO3u2UtxEDJwu8PlX1ZbHTrwYrdy+u2JIIdlElsnUVWJ6gmROjmtaBtAzOx1SU25tmzAB5F
8O4oLOHDHbbWjIDQFkNGRkuMBL/iednngKcyV5d1mZMDEBeMKYHUix2Kc13EpOlh5ayO3YJJ3hyT
9pT6Ztg5jdnIb30S5vmC1c3dw0jVgi8JXJFAfOZWD+mERKlLNLpZKcC+m5+BjqGlHFZvtLam9k+X
9ZtzWqr8P+j2mo7xgnP9UMShncJIA9Q+X2emjlfPUlV3ViEZVzBQDWF4/FioAVxXJdNxA0ty7xLd
AyKgXYKcQHlX69NlbX5tO3+h6BjEAzwv0FC+b1dVxGla1Wzo2NrUz/JBcXtwEj931wmab235Hczg
q/Fatx/IQb8ZjsPNC4A+NtbGsIEGDViJy98zt7rTz+EOM+1A+BkW+By2ib2PAZzh8bKEGUgMYG5O
NObOc5RniuzXEKGstGv/kK/FY+0aG+M62zUvgtvuioNup2vg+m2yPVh//c3lD5g7IFP5nLnWckVR
w4F8hpOXpnszuvZzwc3x0PrrggDBCWPFsQAUJ2epJFY7MWcTzHIQOmh8yES7QntHpm4vy5n1XhoE
qBZrEjC4E98bNBuq0UAWOfxhtsA19FN70G8vC5k7EyiW/ymEMww9NARaMyEqnEp0HLtT2j7iJWI3
6Am+LGrOBqeiOAPJA19KRxWiTH+vW6lHmmxhZ9jK84duKoEzAR/0OIXQQkKnPmfRpo9uECtKxUMF
AI/4Oe8W2gHmIno4ZDbxhTBL5rke674q81gDZkia3xMlsQVZscvwIyzeVeNHRBbMYXb5JtJ45Xwr
7ZATQn1+2GAQWigWMvmziweCXjhHFEcwWnvugBOAFXRBC3evtU91sFfE66RAvsV6MdChOzi0e79s
DrPmPQmt2M8nlzNpxSEzWWgVt6pHkfiGy/QAo7hwby6JYW5jIqY0MivrCohJtS2wOcE4ikhx6Z01
tzfTy5k7RSNVAiHI0GNHuqe22InWw+W1mvNt09/PHZ0xkYqsZTM6UrUp2p8dmMKtYd1mS6WPOW+A
8SZcW8gDMGy688UaJCkWgd0NFJzelbrQ1uRNK27NrsKDaMFdz+3LVBRnzkJIALxHsS+FgvTmmLhK
+ETNyL28cEtS2M8nuy+0eg3EYkgxxV0mgQg+edIxH/N3hABtDchWQOzmGafHRrb02mKqyB8+dQxV
dupwacZn1gQwPfdvIdwLtQzQWQXsGQy91Kk9KpGry2gsSSQ7bO4vqzMryWDsGKxEqlucI5ALZLtj
CZGmgT5J1b+J+40vehh/vixmpkrKsMcwvoP3nW4g0Dzfmz4ZIjlCvcJpDdWhmvEYq4atKmOJ/sXK
HpFlGjJtjdLlSq+E58vC5w7sVDZnfeZQK3nnowosk9FptPI4WtLCK3zOnwK/CjNZKnLsBh9tBuEY
EtgL69EJ4HIa0rpqFcgu4JTRBpdrxrYu/cSVzfKJqF2zUCidM3y8FmEwCmJqvE3OF7c1ZN8YI9wW
RozIIcidrjD3vlkvPJDnbIWhuakYxgJkOA+e0KQCQEt7hNS678kpZlXb3K1BtmfR1eUNm9XnS5Ap
nutDh7wLCxa7K2IldbZU+vUJs1OdiCRHhhNxWdq8bU7EcbEXUvQ5Y1WCXgDtSSLRTmNAf/W45IGF
ascRWKSt0DX6m6YYl+KkubACiUjGPiEhVWhwW6cQyZd6dIc6PvKwqnVXFAB8beg+TGRXlT5qoAFe
1nbO608fepxAw2p6tSbM62sdkGTqMHACLSIbmcrHuEX1lC6cvpkuHfZWANy/wRBtceWe72acov+w
6lpM/yhoZcRJTwYCqE11F+kAl8sQrjV1bMuR6NH0Ez0hrpg3S/2Os3sMuHl8A7JkyKtwfi71pZGq
v8AQkmbnY8Iq0007LptVIw92D7ThdjjGYeZK4cfl9Z6z5algzpWjGE+R4kE2pw8IYLc3RKB23S+E
i3MnE1iImgQaTIzIfEMHKIAQqOsIGQRjPfprMV6b+ps2Lu0ksw0+5EZXAYh5wXajY5bwfCeTplPV
huE8SMFRx7RKPohOlKSbVqq26LrfRNpw0ouXRALnSAAqSSrtZLI0UDGrK5raMdNhiuhfZa54essL
sswgdVknNTirdS/OAzsrPWAWXt64uZMJTOx/y+Hznj0RK3C0EISsJL5TotijUvFj9EW3lQNgqX4M
0VK73twlgjZ7EFVhVhNduZxm6pilrdQXaHmPlNjF5ZhtyhzvwLj3j4qSH/oOHAFyLvgOgBTzv9xl
ip5xDDsh+yniWcU7oqHPqrgccrzotbe4O7bZ59g5fbUC6PRfX1dTAYIrBnpZoyWnZST1QpDIeLrr
5lNRbeP4pYrek+KlEd/9u8uiZsp7UEpVZdCaAocU/z23lbgjzQA3hxVFSrlpVwNqWt1KCm8kDVQ/
KxPD/YX8JC89TWdTuFO5XMTRJ4kiiG3FBh5XH71zK2yqcmX+uBMezdKLKq98XPAyc17d1AwM3zAm
ThT0zhXVxxTVGLlB6JuOjqntVYCCSa9i/BD2C3Yyd/ymkjh/lmpdbkZMEuI825LtQnztEkf1FwKq
mS4mbN1EI85Mgt5QepPJITU6ZaVNa6c22Sm3NTLyLj1S39HuL1vLgma/rpCJY/G7+I81jJARqf2b
Mn/KQRFgZUtWObtZeHJJmmbKQDLm4o2xMvJWzXuGhKA7oPG7X+WOqtjmjfQjOI1OvKbHAo9Le3y5
rODcVYTs5J9y5XMjqVNQNORmB6us3gJQLQSHwFpdFiGz38FfEVMZ3IlrxVTJEwEy2hUYmuRHuvPd
fmtuK9c/5fdS5wJYyQFliRu8ps4Vmuadv/OsnX4Bd/bS2BAUIcXqjrJ8TEZxBTIXR0dDx2geW1pu
fyn8H+/9fwaf+fF/VKv+61/483teDGUUoOXo/I//dVN8kn8c09f3z+pf7B/++Re5v7f+zK9fs+9/
6ezf4Jf/Idx9rV/P/uCROqqH2+azHO4+qyatf/1+fCb7m//XH/7j89dvuR+Kz99/e88bUrPfFkQ5
+e2PH20/fv8NnXSTjWe//48fMgV+/20fvX2W0eu3f/H5WtW//yYY/wRkIeDaDRShAWqqKnAS3eev
H0nSPxlQJdC3UD6RWLXtt3+QHI1cv/9m/hPFcuA3IoDBKxHThPhXFUI9/Ej9J97CSEZILLZB9xKu
xn/rfrZFX1v2DyQUj3lE6ur335RfmNpfVgpuAxHBC0DzAMuP5O43CkNAKqoNeOycslKMfGUIOt5O
SWqCpcqnUV/baM1oMBXfkdawBcPHhQ9ehuRoaRb6XlEpq/WVqXTlKtPBiQc2vFEEBQ4J8GLoRr8S
XXDlhL1rjIm4J0HIxgFzo7kDPY6OWTZShcHKaoIRrFVKVK7BLxOFq6pAOGyDbCS33NZsS932A1P4
7H3fsFjza3aVh2Vegnhm7HZi1/Tw8NSoE/wPCeVAo2oLkObJgnXVoVL8lCq18JTVNARlRRHE98gn
Z59AADK2aKNDzTsTRA+pMhBUK2k/eBZRTZA+1GPkDpghO5ViQe67qKgEG7Fg91InqbxrkyICAUvc
FKBZ9I32RxCpTYAazoCGFR/1W9HzB4LOg6LKrZ9+pbQPvSFo2lVOO3XVdOUw2vmoRzooCuWqtEtt
CCK7Rpx1Yv2bAYi7el92hUwp74ZEVF5JZRXbygIjELrChvw16WVhdLIkFfakG4rGDgHb/dSnTUTW
cNpm7gwRGEttxQiQXWhipb0KaGlSt27k5iWWg+4qoSXRHUEKzdGtW6NAErwARGyejV3jjEYTr+PC
6EynqCRXibXuzh9r8yoAV8ULlZSCIoFpSikqflEk/zd7Z7Zdp5Kt6VepFyCLJuguD6y11FmSZcm2
pBuG0t4iaAIImqB5+vOxd2aVLe9jH5+ruqibTI+0UwgIIub8599A9RwjnegCc8TE63z32q9y50bH
oDdI8mOIbGKt+9vA26R/mEtvvPIqp3oM3aavD36N88Kl4ebuR4GzfaJHD/n+tHYYMziydqLExeN8
OZh5WG5rfkSQRP4g/giW+KVZvdJJSNkZmxQTXPj5hHgFt3OHiOWQOf3wsETx9hXYdbnL4J1MZ6r1
Y3VV5N2I0/SsEONGuU69ri/gjKmi9j7QFTV/NMPafpUW/jIXhtnkWZcZuqIxWMtbi9yR6divbi/T
oRSLe15XtXeeNXWJrnjIgmtvw9/kgkAFfE2mOg+8ZJ399XNcGL9LIoIqmxTdTfN5jXK3TV2NgOPk
Sjf/OIyy7085OY0Palyi9tT5S++l3WKtT86GN1dq51VnJZXddzee2xYzb6zlfduN0976KuuqJG+0
Go6+3KLn1R7IVWSdVzMkZD8w16tjPOiFRdi7yVQ5KyikniA6BTiry1O4zWSczDMVYlTyg48hJsKY
CnRBuaR4ZERVWhBbFSdruWUisaewqA+6GrCZs1WYPSx4E7w6dknwFYX1qhM7n6zHcYyVlc5LSyiW
HkZA73Hy3fa0WnP8iASaRBm5NtBnbWd2WIcaS8p+da57EpqeMnc0S9LEMTkhdtVb0ynLuuW1zzWa
UbXV2whei0vqoO1iShi24CMocgCormnIfmit1gkO4+ZsOeJgy3oppSegV7ojEvTKjsnl8uvgOtLR
Ig9Zho/XeVftyUurrEM/0WI63+S8wT4TQdudSMhoH+IVAOq4iqEbLvHdK1+DoQcwZHQsmIdnmMnE
8VLbH2JGZS9RBlKjE3/zhzaRkb2F2Gc7YZ10piqGD2aspuJENdJN70fpihu9sk/fMYUu+jTuoZwA
SC4rdoxiwItnE0zZq7DXTN9kXTapjob+EVJrD2tuXvl22ma+XSdt3xQ9nP5jZEm/SbY4IhB66sYn
giMHvteJ189ba+dDFSw+H1sw218is1oQUJc11h8K1636Qynt7VNdG/tRlTWbq8mmuL3XToUBHx9a
1ZW3EN299VZZY72eGNXUxSF3QzUdxjJ0ttNQb8hzlrHGbC2zwtJPvTbvhmOTR01x51lt3oLpD4U8
UAyWdVoPhhT0zc/Q2jBo6q67oQngIvKRPQ8tz+pgjaXfXoYILz5hId9oeHt+Z04eNCaeTKujSaae
GZ08WbfeUanrW8o6qCHM1sQZltC+CPN5Eick1WSchOtYXXRx1T5hhmLfZfVa2FdNsTQOiUOEsjF+
jNyHtTSBOi/Zt64RYJO722zR3J/FranOcuAMAJRuH4XZqurzU99WywcomhCYG5uorn07n7Poag8c
Wm7DcczsCztcitik09B0t/620YvhsgFjlUjh4b3Fi6zTwLClrV1Jbpcshmk6s5zWnP9+0XZdfOnb
oX0df1qy7aXd/dj/8cd4/dK9/Zf/D9ZtVFP/+9+V0Q9V23/U+duqjX//V81GXUaW896WMwnywz/n
Gv8q2aJ/EPQcihimqgtXg+/w/5RsXvgP+muyDETsCRS3O2vrXyWbE/2DEF8wTUB/Zw/NFL9TspG0
+V1jEWLVy3TCwU/QxTAcWtSb5oW6POvJmb5sZ4t0uYfeHoS4NvbiV8ZJltWdF9xbO44+bPO9rNHl
WU4q3ILfObdrxUkHPWgkoSNe7Se1R5+OFEFBNw2H0Axerh7bfFzi8BiLYrXZwUv+t55tc3LsuzDM
bYK81bQWs/vsL7E2zZNEOST5XC13QWDP8SzFR86FOTzUTjEt997Q+Oowq8k3h2WbfXOMtjhcki5q
9BV7XgbT1amNBJSwt/uV08Q7eLHMb4IKn6bUEZXCKQPH9y01rZFfcy+q9Vlblra8EKVkJOwEhU1s
pXBhA21D6ZMHvWxWcR5GTYakIHYMH25DVJ6VCtH4unwS49ItMs1lvwXnKPOD8pNoXY6UY23C2bm3
Otyxz4ZKePm1nkh9rGOYyufCGqv4vS7m2D7KsVlUwlsP7NM8TkFzrqLOTityEqqT2yz8LrV0CBVw
m46APz2qWh2m1oMqJeTaYUwdNwuedWqjTmx77Zw5q4hI/wu9xpxBXw0oz5bRCtQpQl3DkTz21QBz
Z9B0RNNRYQOfb5faKkzWJeXYCfuy9gt6zMDySZ90HZLTKgeulFZocI66UHKyY0r6YpP65NUBdMnD
SjhSP1zmrijrPhW5aJb7tSOS8b3q+btTRrbVkpDEtjQuh5jTsLgMBcaNHRfgjWPXu/NJWfHqJWKq
qg4RhTPZFqYY1JRJY5SJ9mKcunC2oqg7V46n2ZQDW1cnjp5wO8ZtaSgriCswh20d9HyZb8Fwownj
s85sQPrqzPBzlvN5BM6+c1S8rce6rh1zyHKjdToY/FiQFSjfSWN3bT4GAYSRnFjSp66KSd6UQeR+
DDab4Muy2itdsu10ovJ2fGdlfX9NEkkUJWGReSEMcIGmdCJVdDrgvIFvg1NXzacxMlJc2LLLX0MZ
lM3Z6oRLRMRnLux3GS0RdIhyWXDXlUMdnAcRO/hBZiqOD0MbWLeMX7WfzOVc4O/Tl3FziY+IfFzK
bnYxHFO9fcRFNEKELEgkTnxUp9nJVsvwpdr83Ek3Y7UVy5VCx0Gk06Swj6cyQRAbg0yWlsPw1emC
ZydGnJDoII/tNA7mpklyy1urNIoyDX+NozNPwryY7CRSMsCvt8wFvxd8mD7ZmBe8DFzz0SzKeq2i
csS8pXTyAs9gt54Tqea5RuY7Mi/phwjnKZ0DCcftrg6ooqL13rXLIp/qfic2xHrba6ylIAHS66b4
xVrCUB+qRnr6ZPXsmPROLXplu8F7NTQTHLu2Cp20aoamIBmu3q4IOdEvZaTdHMxrj7rtuDALl8ha
uRFmXxUEOJBNK5xcc96LQJ84Y3Fw2KaYiEw77sboRUZGxZfWsClDu2a3Dv8l+Nbm40wNEDxMpi3t
2wwNQH0Xrb4/4qQVZgQuxrEZqYH7qJ6yl9nMZsnSPBstfFgKptLy67J76PNhbXpL5dA1PmZygRVv
/m0ki2oRtDa97RGrk7vV56GWUXMeW64mQLEah/6eor73jzIzWXEVblNbPcuqjLw16cC+9X0lvbA+
9Kas9y1XGK3yC75Pdm/2i2ijJlxit8U7anDWdb5UXKRuD2E/FJRA4cD+fcwaYYWXXRxk3aeMIkac
RaMj45vCaUYFfj/61ZoUsmvXRzX7XnNHd4yRmEO+7jyh/YpEd7G4zhh+Dgt3JP2ArVdl8PetoqTT
MmGUf1UWn1ZPv79aZbIqYwWJJd3FO8m+6ZpjEYkqTMuu7CE7zEpQ5c+67S7GpolexrJwn8zMHOPe
GH9b2E4ncSeyYJrfA8Q7L3KzquhAa1oVx8ksxjnSOLry0VGOPZzWOZvcdHbnekukZU/yICd/rm+i
zlrnsymAWfkQR1MfHUUbBEsyizm/D9zJeahtByFmSYIf1em0SMrxqkAbiVsMLsuV6+UrEuIwewcH
fy6Yg1oKmRh8FI6Tzp2xsWt8euBcth1qaqGru064Up15/TZ/NK0v+1O8CF1cVGVNu7TNhg9sinTB
wHiSpOsJt0IrlfZ9SJyxg27QIwixjQULCcgBECXrnKcM0Ul0XhrLt85yzdeT1kWt+7Nhze06WcaK
mUg9EayXYB20Ic/pVNaepswCjoZpgopcyrb+IGuMYQ6+KPqTLeYlP5trjg5cU/s8P2+k0PoirFrn
wQcxFQckzF5w7QxiEoljusg787x6e1XRpHeBY+88s46LISHzw80PeH/L/HYyzrwlRYgV/yX5Wd31
7NTrR8DHtjrVPMfqZjVkwR4zCANyTOxCOsNRSsGztm3cNS431UenXNO9nLkF4xd2wFp2jAqhmQp8
Jl0AhYRupL9tglHYOLUIHEZq25j7knEfMzAtnNcpKmtSs6x69g62CIYVtl23CMabefi+BrAok07F
fnXSS24eVjXkHvqaork3ZR88S818PdF+IBcSKVc0f3KjcyYco3OyYy5gQu/VTSCPFTXgh67pq5EQ
bZqvoxf1yz83sm+jk2tl3h3Dq8m7nLomao8OVVVwNO4QDlfUVUt/G6uNg/zgbsYRlzomru2ljvUw
VMcxcrIoQ0wSqPnjUs59eVY5bfZlay2fHr8YUC478epc5dAcmhsU93r60i7h/Coyh1dqpBvQRNWV
JQ/1FPgmmYQeuwTZghenpa/986If/e5sUGRCH7rSa/pU5sqp7zKxVtZ55RdFeIpMS+W3NUHQ3jq5
pwx93IwxXzA0+uSPlgbELpR74Bvuq9SbGzC4qViLMFFtDSZWqXlChh8F+YujjE1IbtX3/Xnetxb8
j1hUT527reOtU3dh98FV69jfW9IicdLx2v41rgcMMUXjktVTzNNqX1ZzVNTg1y7hpLLo5+AIjhus
6Qpns7wsonKNX4pmiVVCM+q077fSq3CWs6zef6QxG+r3BDeW071fUj0XRTKr3lSrdSQdm1JAnklM
p9tlOgtaboMJVWx5U+HwFdqSyPMqNVvuDe+yXpavueUji8+JnMDTeHXoWTfTuwhldTvedL29eYmu
c7jjVhmS4rqrn/pkjFv+yVxzJF5Kr3c9KvSywAdvCMQ1J6zcyOFA75NYWyA/b3VV3VFdZSNntTcR
KJlnkX3hsbICAJR17RAEueIpqqKoTxe/dZGx2gHQz0JibpUOUxe9dJn0kAq3o2iZUrdWSXGlLJNw
wM3XIT60t1MzYCiTZY55oWpZl1MhZe2n2yr0c8gE4CHU4LbYjun8rqqxTTy0QdZsSeAojEX6st2e
2BFhaxhaZ3Uswz47ZcbiJFYez/VEBmf4WMzEPrMxCVFSW80WpmmeXb56izDdGebikBLbUvSfSDaG
e7UU7SITWavKPUU4YrzKmErhNOnd3pLcsCg6d/ywyw8bEq9/On4w06FP2arTPm/WexCrqmGznryv
YQ0KAfw02x24IOAedNUcPMgOC873vK9blUoZbOe5MnlPZqsw9VllW07BGVL1j2vrNoB0bgspy+ob
MqhR54mXsVjsP8osq0kWLcKpP5Z1SZkqLDMhn2oDwyiQRkMm/79PH9d9vvKnR8F/3anfv0xfi//1
H/3LP78fsvz5f/urYfd92nLcz2IGJbsWZddQ/NWwe4IRC1Hgth97aEegav3fft39hwP6j10b3hAh
aT6MHv/drwf/gNGFMR2hhNAq4Df/G0f4b0xYAvv7OSDKtt07XwSY3THLiUj0oZ3/Zpiar2FeD46w
klo7rXWW5bn6oxDxHB2aPvQvF58V5/ZEL6eu5dpwvLxx/bTxrToXprR0nNqBql975az3eR4r7+Ti
I30+RW555sptgH9tS7bJcDc7KeJcn3ciL4GlV83choPvq9/k+oJe6iOglZ/2kd1cOey4dup5Wf+5
KHV4wITK+kqxZ38Iu4YILx/NLQ/6yZuzMt0UpCSqqLk+l7rxhgvSofOXxa2DpzWv+kQWYf0hclbk
3dlYVRdVLlY4VfE7fm/0tDTIok/7zvVfSQmJKVh6Mx/01Ij3fhao1EPfnnaZN9/B6dvdeicUcKmX
teZsEGby9t1FnK2ISghep+SZD8yrVHnRabWJqwxEz7usqtrG01f25T3wiGvOPEDM7gAUX43XslqK
s9Yb3OvSwlk2KZrQf7THsFg+uj6Jmxfo6Ii5KIbhj0wiMhKytvEgjyTFSe3q+uMi22I4rE4svXtV
5jqfz4GWs+pLpelXTKJMNdXqUzPolRaWUCUV6LMo2kT2YLZozSm9uk478igQWGt4zHKxXQeilx11
Q5+nvpoyx/rDiYkCf+9q31dBzAvL3fjYFBnej8CXfQ+2cL1gPFOpNN/KIr8prKluocG4odVS7+TY
RFaVgBHTxM41YHTDCW6mnuZtElkO5dOevs6ztfILs4Ku69If+otZTzHIiV+20btoG9wqCQNjsqPl
LMHnDKs4KxmCSJuD3pZ8SOY5il+mCRwgaf0qJijB+OM7HDHFFiULgDPovByVfTLLxESr1u5u9eK5
9fUoamE+BEJhAy0UOpMn35cr0eOZWpN26k38OY6r6CHSVXsTdMBNJ1uO1V0YLJH54JRW41/MWdcP
n8ARgk/ZFpdfpd144la3pntm8tYUBLMRl9UsRU1xu8QxtJ1W+e8jphdVOnUWE6FAq0p+HOawgkhO
eoBK57CZvwQ99SVnqFWsh7YOoy+DlnQAYeeO8gqBBQwgpyOAOx19a4gv67naHkcmtdeMFYf8anOZ
nSUWMDI2VAv83iNBrhtYdZPPtIKOWc5N163JhhAhZjKy9ncYSbgffX91LUopvT41k+HapokkoV/V
VJ3MrOKjX9GvXToA80mzLcADmW+8B4zJiRxg/BZ/LOXmQshqV3nRt+tsH2ary2GE5LNejluOAurF
Bqqej7234a4hwzXvLmVZ6eF8UMVe6NYcxwle/N0ttaetQeisantoZCcB3VbWIqJ/7Yhb1eJmg4DK
C7/2CyM2rAXNmh/cue8eprrMx4suKoDo+knJ9SB1WKijqgJzKhzXKvC0i2NydPsW277OCeRLx9jn
vIVufxuGjhEn1VjVUzZ5JSOpJhbwMmcHeTqegvNwlXdQNZMyLMQfW9B57zt3cXGgmL084VQvX8No
wTFkrlsawREMaErDTdoc5VZdtJfr4nQHWqY+oFcO1bmyp649rG3efIqs1X3ckJlSOW5R+xnBo/+0
ONMI3aXHpffgNOusk87PhomlEuIw0xXFQMR2m+fy6C2BJ5mmieq0MirKryqvyw5bnuvbbQrizxYb
a0fwC9/QSTLcvGjDLi5OkXbwPlYm03Wi5jimqSz1Rs1IVdSok1ZjESRu0exk8MzKvdMoYBg3Ztzy
4sob2jy8cHXcDiQAFbtf62C5UUMd1iCNbM+8ac6y4FBYyt/TG3qKSytTNmauxbw6AIgo95g44F1l
m+Bd1wZluw9t8J5VSZUP87PSeXwsXO0FBTxje7DIAVNl25UuA7F8tbLufTi7XiUM3ZLSBkHhrHmm
SAy7GRDmJhM2nuELTTJjygfdu0Pb4cxDiZ9UPNzoWHhTSd+7hGJgGCnyZY/69nVPLpdv6TJ1ORad
d43dLK59LCaHn3uUubFnhoYChSTbDs2+66sQsK6ucrWcRYJRE5BPPzGQP+R5vkzTcZKhN18pX2a6
B7MBcKzeW2LLInI6RKz0sRwc64svPTQl/Zwv+p0oeaFW0zjP8LvW6n4NrWY4+NG0xoecEM/7Qsdh
mwZAqSNthL8GqY1fY39XRgyF32VQMOZz5FHbeu4vw/Ba+83wYC3xuBxHKOXMSXtyOKWSdX7KnABm
nLPVek1bjwkXkKDcHqx5VgB8AUPbxFhu5Z+pQWThrVt5RXeVC5eeq1xsJkp5J+MtiYpMgb/PdQhi
vDO3iOQe+OVLIE01BIdBRcZ/NMrvqEvXPtjG23GbmN1PaocRulLNwyl0alV4tNENDUxesh17rhyD
C29bA/VO2lN+Aebfz+/A8WnkyWIErzmzm6IWN2WgF/f9ZjfKS5e6l3t/Te94Vy654x3cwrjPOfyS
LqmdrYtTr4/K4WbGteU8mtfoduSO4k95NLURm4ow/k1dZ0Zc0t1zQlV9ZRmZQGa2m9uxcuY1iWbb
v7VpzXW6TaNiErkzs74MTgbjP1LT/FRri6JeTUt+4xtrvfe7jGRyuccl92shhUyEW6rRSRx3cp/x
JZdg1aSutM/QU4rH2hkx6O6aCgRlLZctuFC0NcVd3Mnm3llt1/9klUsI6dcyOx+EnSMWx1oHOxM3
d+L+VbTc1Kc2Uk18bEtl5GGIRr1nNE3RkF31dShsCBYAV6do2Hs2QmRmo9KCL6JY0loL7V3meBB9
6WoTdMfIENUNxgUrAUbqIvPnadzq55LhrUdQYMAvWqp2f6c1wNSxpeQtLlbPDP5D3lg+sLwC2FQn
asOMcQ+Q16kbpZO9m+Is2D44SNKch2KVmB5tuo1DlFaxdp8bV07De7X6zfuxW8Lnsha2Pi4DANnZ
RE6GByrrdv3RnwWY1eypseKxbYz6GQOowjwTxet77A5D7Z/WKJ7Mueyt2ktNhQIzme18jejXvPox
Y23b10qq3j/z4myTF2PUrVikoW1Ej7CFpQqTmrluDdvHgivgD3Fvjl7uA44W1ipO1F3y2llm93NT
L+Wt61jqIWoB4lM/Q5FyHPXsrekQGKrw0eEItlvqYexH0MME8IwY0dTCw56zivvPdjx2XSrkBLIN
dSO0jvVWBdVt5XdjdYvTZ7bTJxrS34rVGi7XuC4ZcyxLcWLwD69+sKOXjNm1IZhLR8/Yuk7zQbFo
gnvLDKo62FlIVuVarRNDfQr8YOzy82zaDY5L9OCvre0vHztwNVhRQA3n4Ezdh41PdT15zMsf6yJk
6wy4hYvcNfURDJnxdb9NhJo5w9dQFrOdOFAiXDDGqEutzSLvHGKwQGYNxwnAAoNlumek0WwRbRHH
yRDPtnsMrGbLQ8RpWQ65y47F1QZQZ6tkMJ78qiql/ZOP6cQAK0f6nLRKDfGFNl7w2FpVedWOxhuS
PLPhPlZbG5l0ruzlxe81uYReqMHtRupFyTS+DhR1ddaH76KgldcWEpA2bYfeZ8jlK5ujoZ3C91Tp
8YtSVXsql5ElMXoZ8OPqTnwvHvSb+UCVax7kNoeQNUa5vg/MxMaD2XJ5jlJpYvHLLIiP4QhKV9ll
3F4o47P1DZifkBLbOiS/oAKZ2stxmRx1nLtQEgm2sLH/1ch/R5L8lnFHx7nvPXnb7M0uw1tUH2Cx
SIdg8NF+vukG255TXgOLp8tSs73vw537ssmaQ01aCgOWoPHxAbPUe68Y2/ONg/1XrPMfxseYXZNM
QAPt4Pjriv3vv+lHOSxBdQo2yk7Z2c1gKXHKhnV4/Wae/q8++Nv7fEM4/+tGvcAhXPZPJn3whh2N
kTfNyGyp1F+2jtGyHhQM16CI3zElbq0kttrdzmlbeArUUnzWjoYehsddIB6YzAP+/vw3+vG+0ZLT
gEf+PsTHFvv7+x5LCwWBKFrwLU+cnIAmusnW/O73r4L0DC4A4nLAgDdXYdzamhDQPcULabugPREU
GlnzCwn29/zl/eHu1E/HAbwICKS03zxcf4lo3soIfIrQJ8E2iv8lvYNeP5bI7tqz370nEmm5Ygjr
DIOunY367YohNzYLsL5uKItiPpoVF4yjjRHarxRg39PO97uKbOGKkFBPuBWMXL+/junsiUOHbyPL
GlOedsi7w6STNAfbY5BUeWOR/UVa/i8/x/1Hfv85RiGSLBuNCaJBus7vL0nMaMwBpxTymWZ4xbDY
e+9jtUp03BQ82NusvrDpY31nsU5/sR6/575zt/te66D7wOaHGYa3P41vvsNKOAtWC5tKKxFzasIF
G18Xf+YBAw+we41MO5fD0I+b+cX7/GH18JBjVCc8ZhSafKDfX7kNbAaCqwBHANVlp158tMHuoKYi
6fPSff756nkjOPvzRv3AFrxPuDHwad58Em5XdKpwImob43HsjPHCwVDW6/rRN4oyi+uHd5kv/U+Q
8LLmzO/D7KZgHPf481/kh+UlSGVB8Ef+r4u1xJ+8mm8e+DrstETLV5joRntN0my0EE5PLZVCRoCi
CQ/wl2v6b95ywD7vuTC8Q6DAN2saSgGznmhmGxx9/xPaSodhflHGEGKY3WOHFufRBmu06kkh+y0x
LA8eoTHKET/evyc+3DcP3imJVmXSprBFDLMrm/TalqYwGl5zKWhhfuvpei6aOxK4ApyrdmpU/GZR
rUMw2YtwZFrTn15NE8PNREfBUz1U5aGPQAZ/ccE3+/l+QQ4vtloAX+7w7QW7uIQ6NLVF2o4heGgJ
uaj+9X7+ZtEAG6PO4hvd4WDI+D/stIydZBdbRJ9Wqjv2cekcNjHIkKBjtzwP7OVXB+ebBfPXBffL
sVhD0hveLJhAoSWGz1Mw0PDc55qG9fPC5gdi4h+mHBxImpUP9ecv782OwEU9AbENKQI6AMhlb17e
4If9XEK3Boydv2ZAMGncTl9rN1h+8dL+5kLQ1uI9bcDnTBFvlqSEld65fZmjcd92uxp86usa6j4E
mvX3L0XcFhavaLRJHIh3XP6bz32259UuaALw/enKw583haaA/Kf99n7++N4Ie/m6Oa0I4Y14b5xi
7OrfX6vOAr9kyIuGDt4AIEjZRACe82iuS+1v5WW2hfmd1w7ZzaZotRLH35CLR4tCompEHdTXnbPU
8/Hnv9aPD1sggRc4DdgC2uFb1/BmNAwZodamLhZQx8zuceuJpvIY73/6/UtBwOM5c/MwJN88gGKr
5dJIjIEcbT6GExQINX20+fPvX4bilbMLrqwDse7751wWpegaCWQ+OqVP61nXR1FGpJ2Pff0/eHj4
ZfkY5rNSWUTfXwqGVBiZKsrTeVArM+ctu8HickmL/U8/v6sfP3niIRhBsVHjiMxq+v5SACx1BVsv
T6myynPQZr7vxUzbBVNQZCkYYFz7VmO+/PyqbzoR1izlP4dDEDGY4mbebDSmqays9IY8ZYeL4RbQ
a97M/jTdxsPIOpVy/rwV/XRRR4xzUHeoX1TKf7M64a8ydg8iZP/Uyt/fNc3yHME02c9/07nvQ7t2
n9t6rw1UoPiFfn63P16NW7VxEbE92L3ibdejVN1NcaitRPfwUpQF8B2MH/8be8GPF2LUF1JZCSaH
xE+9eZkO6e25kStA57b8+SUwOPsffQnwiCEh7+V4hPb7zdMbYSsUgY/mSAebOcCxWj/pZTKMrfjT
7z66gLpc8PS4nR9LmHkco9xz0Jzoobzcv21lF5f/k2+bhSCoWnDiZccO3zy42vepgDVz0kjI9gq8
9avyRHOFx+DXn9/PD4VDEFJvUway5iiP3npq+NIq+nIE7iiFU54LfzaHX9/N31wk3KMHEPft3rdv
LzKGai3aEipP7TXNvfDl8MoXJU6/fSvQJNnaY/SFtJ1vvmE1t5pJEETHynj5HedLc6XH6Vc97Y9L
Otyfl+tRAbFRvLXTpb4tCrHnaUCGgLkiuDdzNomS8hm6CRX8z2/qby+HeUxMlw7P3d3//puDO1uH
JgtXoFK3ndeP8I62C70CVdRB+CvX67+7VEDyD+UWkN0PH6unt9VhNGAlEOqz5VBDab5CFLRdtLqI
wuTn9/XDkgB+QNiDa5pnuz/2mpUq4xXQ20rKDDG8Rf8HiZXF95tXoWrcHSnYGHbZuHizJKyt6o3g
MrA6WW4DiOuhW6PffnBchYcG+rcfx5xZ37+jqYOTiGIsS3Ka9vl8siPIUranwg/UkkL/Au74oQjn
apA42IQo+Ckd32x2y+QNUMl0xjyjKj5hAAF3wfb0B7RszNvLIP+F5P6HN8X1UKPDJ+GkoK57cz27
hHHMSD0mQAZI2QpcdAtxVJ7/9pviOh63g/eD90PNlNHatKVuM+hOVrZeQfamHYwyOMW/Svn68X7w
BwH5oj4DN/LfGk2s49Z3opj5opSeKoZr7tjCfVVx/4sl/qdb3jd4CoHd6JmpzBDQwK7hP79fF0M+
zw2Cs33bY+82qAauiyxz/6lgI7zrBg8P0Hnu2ttuN1e1hPDqg5OvJfyO3i4j2JVVibZzoFZNGs+2
rjDLm97BbxjAskdVHJ1wnW6m0fjPfht4VlrJergJ4aN9kvEKdgDwuX4MxNh2Vzr7T/bOa0luI93W
TwQFvLk5EQdA+a42bM8bRDebDW8y4fPp91eURlviGG1d7jgnYi5GhmKzCsj8zVrfGllEeaKg85w9
O79jpc3EcUgdmv+sdEV6KHs2DXv2l88ima3iWCdO+to7w5JtzUuX9bjMMrlmpt4DJxVOO0Vo1fvH
WXV+et0PNQ5I1oDWrUhNTLQ9goarYDHmkissTUiPaC2XuTLkg+9qWtwaA7E9m2SRuMtepWvrXw95
b3zFpk+543sjQ5+/+4T5jB1oyZndcbH+/N7gA+7RwntBiGmazQeuRhZPf/kc//Pb6f+4S9kugkyB
vPPn7zzh4wDdy/Vg+y3jJFzUyXUTjNSQs5ZcG2un/mJo9/PjDJiXRgtRFTR5eoGfJ2etnCtGRI6G
bKTsPxF92ruqmdK/wHv8i9+Fg5T5KhMypuU/D7BBYOTKQe4RysWiFM8ps5Sj1ff/+Sv6+QbizxKg
MWP2yEHASO6n4zqpIIj0mZ6wux/bU9F3aQfRO6EDqN2/bDT+xR+JDo0XlNKfQvjncqEsujFv21EL
RwDR+Ia5FlIWl78eAr+xGH6b/f9EfvjpL//PQ1vzv59tgn8iQvzPbIf/i0gRNFj/Xsf4f5u0rd7+
iIngX/9Vv2jaWAe9y7wb6gOV9oXj9Kt+ESuiy3t7oTO4XOZcSr/rFzVAEIxQQCOZJhg6qhfq5d8E
jBqOQ51ZOvgiHtvLP/p7EsY/P6MoJGmZeEhRJ3BP8bxe+tc/FGRtppOWZXtbrzAHfScrFeDjrnmW
RuC5VqXf4vVy7llKYjJgWT4cFi1wNFztwfqRaq43Rk3m128Ym/FXjX25vDCYxKTMZv7rkGPaQ0RE
tykLT9hRPxTztU2os3+qxkHWESx8FyNCLbVvEwoSMIlaESxoF5qmiIQGfCOUxVp1UVWOwX3hLKMM
mf7qC4HX7TptJuo/a5fQlgXPeo4VPlR4TB6Qr+mSFKUs+UxLPa3ji4hk3WAfn5Fc9lX+tK7czmjI
c34HL++KBw9XlhcFcBxaRGJVdUFKj2MRT1Jfihj/pW9HDBJaEfmd0Kcob4zhyZ7zdDl2c9nUm76n
gEFBA4AAZfcyz+lZK2W18/Rmapd4Xv1O1fjkzCLf1J1VNJ9/eOT+xVLuz+8/XyTFNBNFVrZ0chaF
1J+/yLnrlLm67iFHO3FT6h45DMkS/NWi7efH5QIuodgAaGIxCNZ/hncFVTOMk2nczFNpWbHW2uJC
7+KU26NhyPPb//xn4o7hp/7vmsM3KAxNi6fyQpxkhvJzwmbDJDFJ8vGdLgmYhLDK6gVuQP3GRrtn
hZprLWFFbWOKjde7ZhOZbhYIjLJIoDbZgqKmTRcLi/yQza+FpPuMM7400X/HZOkb7UuarkGz6ypQ
b0s5tiMlxODrGKlWFDi4DYYZXwTy+dB0sdWzTgmkhUbBIkcql8sCIQA3Ofq3CjgqbpmOGFCwErfW
YLTPdOs5vKNpsGbmyh5ReCq1jajSkC/GI15ZIniwDPoP1Ccd+gdpWzVxecrCyeOT02ePea9C3GJE
CVTSmtcj6RFTR5RrbRlbVJ3jh16jwl95tsrIQXijwma1p2zf45jdj0piRBW5o/k7x6mc74OfOcfZ
6eYsnhEhIiopsZcGw0b0i1rW2BRY0yaC3AjebKICe+uN9FbkfVKZS4+HStXvpVDKDknTyZEMLK4G
ANRCO7ILdLSYSwPKBN5hbs2hpfgIMPWU5fuQTmmzdSc3h8dgemTEMWIBKuvYbS3CRLfMNwNBJtj/
sl7JP9JkTp5dhqxtW6H8NL8ohQEb5lfmzXwc7XjdW3XvXLlDPQF4nObk2DtJSjYpe+ngJM3KNyMV
2CMZZ0GNDkMifMawws95tDtAsFBLCnGlZqwIhwLoxIPEWpuGWsotvsWfYT0rHD1+mMhRWyOz8Eno
yoAMtKzzarQDBWmbEoKBmIfjoPl8FITvLvdoM80cw00HylgfB90OV6vxl91i2Dk2zKlAoCR8MWNi
kis5oFZTelftUNUIki1r0Q5IYossThVLtV0hLltyr2HJExUI8JrNCMgYLSEO0qcyncR3AlHK75nt
jwohGXwh3kblimOXyvogTW10otLvOzfm6FP7QXfQYYAogbdF6lTUK+faLHBBHDsGJjDirKI8KrHg
vupX5TyzzFseEeN2xxqpx6Zbhvn74pnjc86naMaeLYsuQguRt3E6Y8cJ0efBPieJ0MZlbU7y1vXL
1Y/QQDXNZm7W4hIhhs82HkwHVZih7G8un/FzpWmpc/K7IMgjUxqlH63rOmk7lUoEhY4YB2Ik85Rv
ozJp22M9bwE3SLOZ79H21CSGWJhdCc9a8zHK06aJE5pWGVU+SYXbYfb8w+Aq8VlxwCAyBaBhxGJw
5KPytcXYNJYpHwxU5N+dccYCNltuf3AWQ2N5x+LEwYRUV9/5FksvZgFFCRxgv0KytU6tHYvVTe7a
KrOKfaE6hGyYvxA0tWu1qDB180HGk9n67xDeqrO2IlU9jfQXnwsbvRv0Ud33TLUorDT0kU2sy6rS
eLdknoXVXEHxpbIsHzM1yrPXqeVzJM0cGalWJy+wswUSwCbL/Tg1Oo4pZczmfQC25MvarfxrvEQI
aM0xQHm85p13k+ollr4qnaW3BcpD+p3PVuhbk9rds5WVaxYOnqKfkppZBbHyLQy+DvqkPFI+5Pne
wtG2xWEbfEn8BsVQ4+U6HxhicH7cFelY3CAxfky4HvEtlHby3VWOW4SMlUw3bINKXyHyT/7VYFqt
P35rlgZTkCZEUYcJjyv/DuN4/wqXW3un90uXh5lYhNwHFZpedIspfJSd1eIXVMi21cX7PQ4XKIDu
aNNRjIaDKR8HrhYz3XDMkOPBg75cB96prFal4YGW3Z25dqgdLI6BKfYbM79RnjN3iK209LwgvSca
L3Dcr2Wq1/5eW6vme+5iVNy6abY+SqElLrYvrTEJepf5fmh6FKuWWxZN3LJf9+Wu6a3uOlinERYM
Xmd2/nJdjR3anA5BumhdNNoWtUCcZGWbxnOSAxAYgcc8zf1gfJeJ8D+cGglsOKxpdkMvrr0sU2Hy
kCda/lmkq6XCxK0EIbwlhkfcwMKGDeOj+Y5Mf0S1VbfZ+NlAJrPjVMvHdusTWytDe8XADfbcXMSm
skU/oi7NRXNRg0H8nRexFBjiGU2DgnEhqkxBwOmfr6p5wBuvfcPabr8GahhuMLJ5z62U+rcmSQiR
DDBIU/VYOCJ4T3GQxthimPYbUp8cMqp1gbCTzx12s0yKZ7pizY5I2XLy2J6muWXkw+CMoWDtiE3O
6OA9c2sTJoG5zpRwqwl/StOHG0Y2LerZaqDGsrPCJkwc4tNTqg85eCkLWWiyOuWdLE3O/a7Sk5tl
IGMgDoYRTZqWLxroF4QRr106Obi+tMvaHKOxymK77uqjs/B2hdhY7TTmEixv56Inqw1oTuvAgM2G
W0NRS2IEN6pvgP07GV5m0Z9iGpuXckqTD3KYqx56WOq/+NPIl280Gho8aAGI/0yvdT+qzOmpIpfu
opgLhsbcVOXiPihZuW8DbvLXGoYMiXD9cAEvlb0Ytg7xjASspApNP75H3QpzP6CWmWAnvNRN4r6A
v1POFlJH4GkK0bRYqlPJNGZuQyz60AUcnJqf+IwuFny7N68X3rKvbedZ3xxvHi5eYi2ZQs9VWRoX
tSXKuK7wv1x1vldJ7vQ5k7e9HxTgAxRq/S4vC3APChCCjc0Ej/GUNSUZYFOF3DgZy2qD4WNSES4d
r8EG75cd/gZRQczocmVcOdaivJ03VNpwClTfdc9raiV2tGi5Nn1ZsgaAzmXgdE8mX2Jez1q/iL3U
1MAT2cDnlnQbLZiqBX+LPYDB77B5GO8N/P2pCHUzRdYasfbA4xm6Ym2ccVdCt4NaNV522B0/BoCN
5xLdeHUUaGjXhBvdT8sMv8TszFvg5rQLIdAflb/nCIfs/ZpW1hK1RL47V1UH8Gem5jM9zPKUOEl9
q7nr3K3RhR9uRhZLjwy/InbPYo6QCgNsjFxGAtot+c6qvPLHQMO6s+i9yj5M6VQaNgm78G5LiQ/5
A6Ihfx40M8znN9XKyXjQ/UkPGqhpS6mDcZubwITb5bf5tktM2cWtWPhTOLm/0sqAKlm9Xe+NIn/s
A6zNVVwIvxif1CpU+whGoDa3CDj05GEsavbMYWmp3N1Sipi4eYO+EGPo4Nw27/LMYqsTMriR7hd0
wU7AYjFbqL2BXnjcokjqueqWUpWITjkh2/5xlcNIWnefuTrnY0rQ6gYPs92ftazNmqtGYBQ79x5s
vzbsNL/08K8sNL6HxJZCvxmFjTO3BuE733XdlJj3Zt/57rmWaWVGq7WS6KJdyARGmUAdKNea8sYH
5RUZSWFbz9iw1s/ekMQTwxWbLgAQYVZ74IXzS290Y7JxlmA6CXfNfVhZyUx5YkluwwYz3YNGbY3X
qNCVu0F/D4POdQYzvSpcj2El9jMMfS0UhV3NYgWAmz+bL3h1OhHLfrSNvcjwK2z8VjndIXCywDwa
s8j0CHmshIZh8eHzfCVgErvB62la7VXloaqXdrwRmHYyooTgpmxWSUke57Vmd0dyntJ8UwRAStrL
2AncWIO3pG16+UV3GGHtV2S15sZOdEr71aiG24Up+GwyeZrqFCaW7iX8QbQpp02YbcpgkWS1hf3B
rr7MsGy+mUVgfSj63vRF0wUy5E6md6hfE7Bz0LCG0LV6uUTMO+cPE/hVcZu0Nge2Y2YevmDmgsS4
ZC30Gtfg9sY43n+XPBKogbUl3/sYIaFvSN+hmdDXis7bd+RymDJvfFxsa3hyuAXBTCjRYC+bctfD
h9vPd37bgv+yFySZu6y3KpwEdLsYveE03BiFB0RCD9L0QZdu/aool/DpckNoMQQWq9qKTMt4hbJU
vaM098Fag4QQIRs15ggTDBP7YDqF/00kCDkS6PhJXHQKdgZLkIsuPbCQxedI1FnFWcYybH80uX9r
pPY/m5f9b8N08fD/od//J1DX8bvsv69/HJv9+AW/0VXNXy6bb0y6LocLq0KdgcavkzPN/AVFBYLD
wEd653Ae/T45s4Nf8AKjGcMZzEIOzc7vgzP+kYESCuGVx2LGRO/1d6y/5kXL/d+DCWbujPP4LS4p
EQZE8Z/n1BgtynyVmKSkzg8YKtYYNEFa221gz+hgnKlTX1ugjnvTtxVMxcHwh1AYXBb6PC8ffTmL
10UWzLwyrWQEMNYyFOvgvlymWU/JIiUUjqCWr7PQ3uzMS779/8fuV9c5sVW8kv/x0XvIa5y1V9/7
S0zor6jgXyX8v/3K32hxJojfi6iUcwj6AOPafzyC7Cd+0dm2gYiCmsIGhOfsN76v5v/CI8HE6iIX
o774YQP4x/A2+OWHGgiJLzN6Rq/oVP+G/5z/3p+eQshWaPp4PViYMF5F/H55Sv8wvS1ml45b6d1J
1+1mhRu1Bts1lXq8cEJuWQkEUd65HLeFX8JnseVBtTJ71hPFtJbVV7BtWl9/WeYk+5jtoX8ISjP5
xFRV2tSCWbExOnyKYZdVlHJDnWW3QyGTSzkoBGY3Ux7aoFFn1hu0K3Sn2W3reWpvN577zS2S+nrU
8KjUtl1uWJBUW3OU0Txk0BRsW+IJr5BfLyAM55H7lpZHe2gCq31zZn6KpM1g/c4INNtIWC2YOBox
/s46JYnc1HRBN/Oq3I+cwJrvP36WPvHYWkuLa2Sjz5epMYTLu9Xh/y3LlN+1aIQeGHbphymoSv6r
/mjZmyQlbgWRQNrGDsipswew9kp53sLSW0Kk00eyz8N2avmDtE76YnUuDh/MOTFLN51Np+gFN6oS
52ICFxHZRbliZhG4cjyQyg0l3xcW9+5VylbxYajN7jV32uTVWIyF1SAjJq5UVzXOrZl06uzbzLOQ
ojLCAthWYO1qRoLWU502ii+RsUYQuiiEjkV+OTIm3OrP5CQkEd7A5GFYvHqIZz3X9ytcHBEa01hs
6cvLL840lxZb4sl+SqY6u51LE56OktYIV9le+ueu9p2vBXi4fd/xTWfL1D8YRqI9T0mZ7kk1Cg60
OM0m4Vw+6EGdHL0e6pqJmr5jxvLVcWf7I18LhwItt/qbxXW2Omr1V0755XqZM7VdR3u+8RqAbM4I
w4+mtb619TajbVqdg6HP5isrrvJ2WcbkdR5LawzddTCj1IPnietmPeG12nH2T9sLivB6yQv/rBiw
vyzpoL+IjB49T2v3Vp+yLKTSyK7t0i6fJkVwxpjo2sb3Zsicuhw27WzAiKEKjhrgdTu7WuVBFIow
R80tN8Ei4To3zU1e4HBZ6bQ24Eust2zyKeqzZMhC0D9q30OHPTaBe7EUlTodb1J3rwyr6UEqbT07
HZPlGuzBV+ZN826W6xSZuM+2pqUgAilZnkcrLc9WJfM7HJTJEWmRFRpqyGEVBGk8OFYZC3d0Tmk+
NLu+7v0zREYNdGODIbzivzfhcr93EwC2qznqt9noydsMMuoG3rEeN7Z8CVama7kK1rNlrvVnFTTL
tTus2Rn3mfdBybPucEJMgCUKfY8MozxfBq9AVi37CWgqhkGluRUWbJLH6L7l1IVZKkcR17ps91na
L9fC4DU1kgnuYjkDl6om+Esw4MoyHHwzOfdp712PpV3EHI7zOXez6cgAzj8O/ljeJ4ndnhCFrzQD
41I+6JnJbH71svtszMy7ARPrSbppeWKimh7buuweWwYJhIYkzGBHtviHLve0c0mU0hnK0fg0pZVx
JRZ8gWEvbXXbTqa4HXEuXXWear4IeJp7xsXuPuWcOdSJbmyXzjIRAQj3zWH1c3SzNHm01s4gOcgu
46ar578QifwUxfzj+ObCCQw2eZd64nKL/PH4Jva5N5rMKE+2kVZPrZ3iWQwc5VZwb4TYDUZyctMR
hANI4n3bGNNLR7+3g2s7vjhFPu9ybZh2SVeZz6UtrrsLD0ciaYFk4RUvel+UoLj1alsAqTwsjmhO
idcldRTUbbD7Q+n2r9ZPFz7qHyoi9CeYtxyMAgaDUaT7P6sw0cqN9WR13WlcpvXZb2xOzdxtls+F
kvxrdvkMZS+garJJ4dO9fM7r5RNnamhss8u30EFM2ueayTejtOaLWU3jlb0weCiXQr9duJbOExE1
+JyFoWOuQFQIlpyv3Vy98aCx0T/aK55dOGA8IOryqPSXhwbEZ3+i5zLvsssjRTZ9+yIuj5n144nT
Lg8fkcPlfbryQHKAjceezc/ZLFVB9BcPbpdn2hmdmgy1gVFoPni36Ux3EQMHsD8w03Iwmx0HYksa
WrMYeuxAm4pIOz3jyAYY35VZ3JBY1ieHom+gCKcHB8scb3Ra5Af0yDesrbzmhOM2QuxClG91yvSv
ZX4q1BtcJQcAfdFBEvhSWC9yJbmj+3TgKC5fU25Td7CiQuVRjcf2SyPfmuVRWM1mqQ9mS9bde+B3
SDeuLZvXy2ZH9GIwwhkDI06HU/4cTChnwEtxqeLi7q4aNpQMx98WdyuZvcFK2A7egztLWJY3jh66
es3dOU7vWUl3DHgMEF4N4jhuzJPn9V/S987b51gAyhc2X369ndSrVj2vY2jrt2WDO9+jp90mwTff
3K/vHo/MnN+MAfNoCOYVDpoa8F0bElKwtfiMKyvYSPPkZ88DtLEJgwHAMnY4VuQ3cDzweh5yuwMy
oJuPTTNd1yDFi9k5TsI6cXZtSs8jxboEA2WEJvcgRJ2sX46Za2QilJT4Bxf0q8kOAV7HMM/6viNg
+9mCq3gJdOWj840rDTtTVGirtqM4MSgHGqRADhMgCC0XOOV1LdUWfuwY60x7w6RZXgJnuiLHIO6p
tYYU2ErLg+7n9jnIjG3h1Fsn18CZv7oWELHctD7VPL/ojfmtWvWYqufDVEEea9ZDvXQbWDaPIu/2
i+hPs9TDemiPczc6ftglL8a4X5r2urIlp12u31g67C+Om3uwFXs4/PulvlfpVjUn235Xo7FRICU1
iy2JW0TGvESjkaCbUmjGaDzWK+dCip9zoPVs21e5UTULrDbxcxYyEvBuTXoc+vLNYGf9te4ntxJ6
SOKv13q77IqUQYkK3ksIfXMjmLKu2h5k4BgVnmdu0sa7r0Dd+8l7UR8X761v+VrsaPXfLY8WPsYL
jfLgqp23U/GtBbytBdD/GSKsxbxpijNjYQUPw0uyzXoJrq/Tm6YP69WOSk/G9QVGbEBg21Xas+oo
zMQaD2MTzcVdBz4x2OpdfjDla2Cdkuqr09jPCIG2GtNnrbju9ddUD4XwKWbrk5fcg80MF1is5NTV
/TEPsDd748CNPE03Y0rHxsKs05iPWIciPeXWKwZlGezM58wEbD55hyplm5sfUuYaI9jzYeQt4U0p
mr0YnlWwgTECG4osDuPGX4oNGEZG5B9eerCrs/W4GrfYFEL5JnNGuMWHb+/U905y04oIyHHUTFe9
GZvmbWWqcyeueQOdfti3wdegPLHbmBq8+vO9HJkaLsbeLL74dUkObhWPyxwVlmA2yiTJnCI5n5nU
bJQTU4jY5uW1GiMLqKQ17z2PxIvlYDGqm7yVHe52DYytpPpUomec9dxV17ZTw/P9HBQQD2Swov2a
WoR6yjRuiW2YIZLA0OLn7Tf+cOeZbjzxmKSaF+YFawhxRHRHob4x8+o9Sx9IrwzS9VQYL1Ky92CR
pdWfHaFPWUXdWxzMirTtCYivKp+gcjLd3rCYjI0quxtXhjXiKD5SdwjT7NROodYb+ya4tvOwrR5I
KkHfspeYpHGkM0XrnnVxD1k3HPKKPqEF+7CfXRVa3pW3vBow7ApHO6y6v2dKsTHS/Uwugw2UsTRC
b9h2OrRTsTGzN1F81YfN0Dqb/3y10hz+89VKn4d+3kdLBAmP3vaPdQIUhA6VfludljbhQSoQycUo
03mQ8kAYTkjsDSkcjTk0N9JeCe/uPH36KnIZUM8sdB5WfR50bT12sGcuqSakH0Dg4cNLLpWA9qMo
WC/1QXmpFDxzqLZ67xboVlkLsjrzb9yKCIphzOVl5WUfs1mfY2tkatsj0NnBseV4C6rp1JVyRW5T
3HFGP+EN5Rm5VMUZnrd52OZecBKjBwVwPa5QNqtT3ucHGCe0INjxrfK7174zQ2mtTTmJx7ZUces1
XjxySRxTY7lqMqCFDNuJb617BvbT3qrX7WTCUOgyNCBq2GGzTycWn2q+ZvRbb1X34AVAHRc2oGet
Hs9uu3HXr771Usg7bfYPNTMYu0sZABuxgber/pKuNTIC+d2sN4H1VJnpXi+LNnS6cVPSJTJ2NbOH
sT24giWLd21KIKHNFNr9FCNrCl1laXsIxwc3SLLt1DwOfDvekKrNsB795E4N/YfKuY5ZBdhvdTYc
Wie5a7xHOp4sco2NqVxy3NxdXUt4RohFxHBSvndvoFWt4HJM2WXF9NCK8rK7+wqn9mQtXwzx6aon
byXkh8UALMQoR5L2qwDw35qqf7LDUeb5zPl1D94dmhxEaD/pp1m2yko6YjoVSIyCiUm401VXUo5f
qYXUmeQXsVNgujZzj9zR1j07Nlupb6E8lfHfH2H9vyhGvKAO/70aMWyHfn5r/qRHvPyK3wSJAQBE
5IgXba3+wwH3+0wrIBvhhxEIUSz628vw9h8zLcP7hakpvTo6Y4w1MKR+n6tqpvsLSXy6DnbC9sh6
c/5WapXBSPZPp52DgwcXF94ahyGZw4/5s5LNH6B5DdRdjlTLFEtL9uW7lpWYju3KIB7XdiFZxaiE
Lf9GW/UWQ0Tg9P54S9JTnseO0FYjbo20qOKUD0E/s0EB6x0QBp9sJ+RmcLlrk1aQbWsZHPWhr/zQ
Z9wxPHoL0YNwkWT6DJlq6fcuKNvkHMxp9abPCrp9M2VGEAJb9d8sqwYZnQXjbbL49psHXWoDOqV8
yb0WwcDsZswEsvIV7hfyDiep38HWIadYEG2wVi2uURzlL8nCNeQZAz0DqwaoYk71lZinZmMTBXAr
K4J5ETEPG1tfWGrbqwSSw9z4FglKkqNPCVgWr66mQaVwS2jASLbCcdTsB3PpxI2s0VHFlWjTO4BJ
/qkOcmfHuGm59ho0770qSBouxp71XDZZ1yzt+ymCk+1+6KJ/JeTGiFAwUt3N0rjFAgBMBRplu21t
1WzWpEB/YY9i2aEcqadoEIlx1J0RCmvHhOyGYJb83Wh0CmKvenDwdx6abEkfgrTrYOoJP91b7uxv
VtZwj/mk8+skCZ0bx08+Adu81rIso5WjPOSrvXRlhPDMK5M5Kwucg8YWfofornx0rZn0njbOWvui
Uod3BGGi0uIM5Mq2TUaiKLocgLdFWoyy+v6xHIRxkyXGOW/Lx9wCcjasvgxic8lTNqQyObGvRwjR
Mir7YApIHY42dm9Y9ZJTT1TZ2Z21hWW2SzHmFST+ZPxsLBsNt7vp+2k5wqKjp6oucrm2C7LDmEjA
KLap3QcuAacB2NDYYFa46Rq33QWwwVhUAVaGiOwck8oEFeRP8IBAHbMKC/j9+ms3RVc0WkB2lpLk
D68zDr21eoQ2WOdGKi12y2C9CoR7zV1uAbpgpQ+MQYNfL83dwEV2Tsy5e2gKr75O2qH4ULaiTFr7
sT5UQz7tFmsFLE/225PbEHKkGtFFIvCzb31fi7hXVrFrmtYBDq0X18I1eAA1k7tyyW9zy+8PPfvw
KNOUODZrmVMj1lcKcz2LV0PgIYAYheaRWh5POPbG0uz4EmrGlLBQeuqsddy4coUFiqDkwXZ844vQ
ZnNXAOYEHb4+mkBQQ5uDg+uvhURY+c1xJBripBBlUVkbX2fLLg5DbaVfkiIAJ5baUI/by8iWgfBy
4zcLYD8EW7GuTU5UBfoOOmt9M2hOs0VSZZ2hdQY3fdqoazKMMbBaTn9SuY58BLq4/dGmthWhPJsP
zDLykwCDvDW8/sWQRrrhQvbD1VubC/aZ7FDLfUpx7iwn4K5gK2ewBv6WjCbjmOqE4pGisHYHSEYP
yBawbQcZ0iy2r8sLZXQSQp9izC34yrOcVsWHyhrRddGCwOLk2SH8sVUp79ZilKjeLrkETFdQqRA/
KU3gimmDbE6Tsjgk0hWxm6TV8+zCLhezYZ/KRSsjgzyWYwsBXafrMKfyHQ+/dytWFtS1xoChB9NF
j9W0/dNSF2rdeZnQky3BcwGhoXy1e21uUjKfB+Iwx/feKDMArVbtDG0sW69l0JsDoY/71DH2waQ3
b6W9phFM0SAShe2ek2liSFlUukVRmAvjC9kGXkcBa7F9pQj0DAKjUk4d0+pteCY1X+Dd0qfkczAz
S+lujAs8ESB1O56Xi/a11bs9aogDyosbOJ0VjekIKorZzs5g3c3a7gn1z1EwaXH5Pa70fNoEifdu
X5bsdrbtPHtbDLoZoara61V2nZp1QjhNdT9Yw4IsnEToSmArrRjxZrve0Lf1nPDX7R6iQ+h76zc7
v9eh92u+8yqUAehe3xpy2jGDPPum3DYF7W9Vb6yajqTwTxj5wbZWp6mmJ13a3SVKLVFyR5LLYS06
dt7NtS/pxWURdVOwqYFGkgtwgwxi0xDoFwQZx8ZkRpqN3mhA/IeQt0Po3h/Rs7MDsNjG4wj/YhUL
h4K5L7mA0B9cwdSMNXu9HTTkrAhWHzjYAiPUjCkJub1g688miAGvKRdkZqO73ln1bBEw1lkbs87u
BBkkaPCbG2HRsKfFfVmXW8rDndQKGYtaN/dMZ2yQf072oZmkGBzzcjbuDMkly9qzjxs/cR+Fmcpg
Q+X4yO6WSp5OARyoZaDbZvofTRyiWzkzMnKCStsMZYdIMfWcjTMEnyZxNTsiQPRINUAl7fRb53KU
uC2RBVOGoGhCbXMAS/OeLMVwTjKAcMsorUMpsuTGXdomFh6TkMZqj4QJwu7KiN9Bao+aqrCPHIdZ
yLaL5VPXzzF8x9hos33aBTetJ1cmeBhlS81v0aan9C2JJzbsb3mDh+kjUe3ZyJeD55fju2os3ojg
praUuU9mhmqp3d47OjMGre4jipa3AbcjId8TgXKVW0YYiyLOTiZrYjsX2rWx6OpceXTgRTXfTdyH
gdMAZaT3O1RL+lxMUxovk3ccVzJ/kv5OT60rMZscjlO1Z9eVhL7U6+cZ2mtM9TDvB1E2Z9Gs3tsM
a/tITkGzS4AV4sMIoN1ZF7nWPIzGa8YiCtAuuXRWTjqiB+8VMjJKVrQ0Jizouv4v9s5kOW4k69Kv
kvbvkYbBATgWvYlATGRwHkRyAxMlEvPgmIHX+Ve96KeoF+sPzKxKkVJJnW3Wm7ZalZWYJCIAhw/3
nvOdja3i9AHHnPY4uPMZK0gWk4lReKsAF9IL4P0Tp9DNQwscesPcN6wLmxg3aspPQW/KTUibbbMQ
koZV52bFbogkHbLQJus9uBkyMi+ShFkPF8tC1uuRwZd1Q2EBDfkloR9Y8bp2m1gsSHE1fwq8fCBg
L7tIAStWvY0XZW6Y+yxyOmrr2A9wOzL4k/2gPRoxzFZddQg6m200UrAC93Flz7l5nifWEXKSWOWw
RnYazaGNZ2qvTTWIs3Aermc9ve5IS2V3YjB+q9M2c7ZaV/pj5KWvCdykBc3nACihvhrG8y7pvXKf
9r3rR2xPV14/EcJTt+Q2KX26a2Kw3ikpeeuK9ERKQtYj2NZXmwgisLGJ3E+USh0XyuaQq08O4QUc
hcFoYa4hCyLI6y0xAVbs9wL1zhZiNgl7wZidzNloENM63JomWyfSNT4HEoArNoiZjp5OhGtPt7I3
rqNGXiQJ0EkVKGM61pHbXDauW29TcJIUDVssGIHm7FKZll9DE8ni2tBpuRl6C4/ZITDps90UNCVl
hkaVRhzn1UKbluCg9qrkjq28WCjAmqN+b+JOAVYL3DqZzfkwaT3/vxvUrO2NlAYFcnyR7oPGpibb
lW61iXmm+ipTPZERGZI+qut5RI8qUhgxk6K0rlDeZk9CC7mgOcuLIEnrs9ZG66cGbIuhM86XLUUk
a58XCuhzlTnFWYO29EmnObnoK41D6uodq9HYH9BrMdDMwCZ2UpNHTSMwkigIxrarpdaOODC1ZcPt
UsJMHsCN9vHKNGZj1/TCOG2MUDw0k2Kjk2XOKm5ttR3htW6IDrqcI5wRKE2fx6Ez9inJUsVl2LZ6
5ZMsI/t7Y5RasqvawGXS1pzhZEYLMu70PinP66mbTjvD0JBLG+MEZGrdlIXb7JKxnI2voz03e81D
nHdmtLSdfOJDrwMR07ry4mzK8ZSM9R0qK14YgqaMz72novvMCmh7Euhi0xyLtAHRdN8ibnPDsP5q
aakDJjolAxKcoxllGzwmiXWid3nsnJVlWRSnzNW1tmMajzVfi5F1oz7H2LCapICZOvct+lzo0nrQ
7mpHJPrWdBtFRTl2lPepGJEuX2eEtQ1rsOyjdj02CZYXIHkipcaDRrvjZXcc2KRhQ+LR3MWV+ZAS
3CL2lSMpotd24EJQiormaRwr2VBMovLkp/QKooPLsmNe9gIqzyong6ygDzFxLlupmZDfzYzjueKF
DdHnBcSoPguQv7fK1Or+QNZY39+oPkeBygGTZdpVTjocCzI4w5XnTqnqWWbr/jMKCLzRrIx4kSNq
x9WJFYG4O9Bel/W+jzNjNU99PJ6kxAt3p0PANtuqc76XRVQWTh1FtlrYhj5scQ4wQJtfJmyv1FyN
9DlDDeujL+yviDa3D3IqnMsol2gQuzne8nw0SutkHQU96TYrrSSXTI5adDnCDr2NQ+lnbrRmWB6k
rc1+GlFdSrQlv9klNyDTLpYMGDM1nENgNe5eYXWwkqa8YNmoCLzgFEuF7CHJZLVxOqU2JIIxTXnd
1m0Mdd3FwCzXovTOUxi3D2UJG7Vp5F44/X0xWmqda5TlO1Ea6BtUdBPozk2W8zlBJd/NXVRu8gCW
aKBOvDwkxqYbLvEN+kNVGcTYaadGSm5PQhekMY11IoDdGk12j/CFdnc8ppuZCuhaL8XVVFqPNVlg
nA6CNQgACvpVuTPT9qUtnc1YTvfD4J0PU/Ip6CbQjXQAW+oGyT2P+pEI6cuoRI6uaepzRmI6yaF2
0X5J9HKfO4SWzrm9R97x6CQ8gNFb5+3so8qiNTuQUFypQ6KqxRmk3cPiv1aNvo16g6YWRO42L04C
b3ghsMxZVaFXnptac4NCFCGBnl+GYrhOUY8YyhyJu9PqNVaSszFoaNaal+2ogUHX21fPpCCi0hNY
FtPRsuB+lz2b+HLExWiyMVb91VxmD5MnnziVD3srDahPAsV1HU5GvIaQAXfLIljE+1y9Is5ZOU5w
CQHoLLSsDX64LZMvPFfdecra+TTqMlpqS+bB3EC0CJLdzDEjzORzOy0hrtNBmtbj5KGX7of4caKl
tg4GuMRz8IgP/YvAlXdq6MUTdY8DQla40yhT8okqKDL/+zEE/t0JWCO6+1kL6B4i50Wy4cT0ffRh
8U6V6L3hyYftuVuJHqmmOX9uBcMxLhI+N4DYoejEoRuxRigiIjvqrn7Z8JFN/pLZFI/4pMvVxIF1
JWX2tY61bdlGJIozoa8JaTgF53uUrobck8QGDWdOscqNHoWedT24yV2R2ldN0u9IbaivAF1z0pfc
ZekcXI8eErtbOaPD5t/TSriYBrMbeMZ7jP+cX5bOrnmjs3XXAVUn6Xg/qiG4y7p8k8WB75rzueWl
d5YOw6OVJ1GvH4gb28UzDTZiK+taEQ+HRWN0sw2+o2Knm8Np3wb7OqCI3LWc6dM7or7AG2cbQ4SH
wituTEInKNVkJwbREID346OnGydtZex0VK5Wo90FJb0w7L0vo2jEBjuftdNFe0Ki+YZMimsL5Mw+
mpbuq+bQkUY4SyCwveLFXyOQuZRLL6B31AX1kwOlmgcYZF8DNoYzS7QvCS07jy3RHfWBvFJW8cc6
mqxTr6IHqZuuX0fMGElPAG8STYOP+c67RORP9nCC3KSi57DhHEVekGGtUV4KoPYjyXJBm1+h3zUp
E1Sncc3yW7c4MJE2XOANunEatZE0IBKnOaOXcGun9nYePO+6CyPqFRpcf1Iv16OhqG94O1QKa5fq
zslciRPDJaMDqbVIW2r2Db7fMjM36O5uIDcfJlGtWdtCX2nqdFZSbPGZ5TvKHVeBBQnaZV4fqUzu
FzHTGGjIhPu9XeTFTunu1hxg1tMPep5F9NBo3ombVrQAJC9KjA9DpMW5lVjrWoewTNuR8xAdK8c9
cRfxeA7DqKgOifQ2ocz2QJq1M60+r0t1zAcK/8PEmW6xiAhD+qnnQdoPvhaxWumVXOHJlOwmWj8J
UMrXYeV7KvzUlBYjttk1LNklZ0bXFpfM17RIa3+wE99t2cfnroWgwk6vg8DbZoWzmdprkrwOtZJ3
ujn7/Zxfm9xw4dWHbum7ADXWDLakZrrFDg7PdUYU55YQVvrAFpzN52HLEbxkD6E+y2jehFN4Ww8c
xeMscbZGqOEz0LCHNLrao7J7KXJtT6T3K/6qNRKdmH6Xk/FOB8sFFovu2N/Gbn8Wkh1PLgs76My5
jsi0WslEbpoC8wZeIUVsjvraKxrZ6fCEsfIsG0hMMEbfyeZPdZU9Gh491QDfUl05FGSQZ3TacAkP
a1PY7elUqLOBPYcLYboqxf04k9iVGvGnJE8veoM41a45LZQ4jxPNPbOBoJCfRxGjTolDdQOS5yf7
EYUwVPH6vJjMcWVALmXGJ9Khbo0DG4l7kh63RFZieC8fqaMdRiffgYcgYy2goRwEw5EEUGwDDiVe
Ylbx13TmHYIlv81DbEr8mRW6rbNk7twVpqsbqefkhgnPJ8hq2wwNodixDoTWsk9am+wfwwwtnKX5
58zIw5XdN6uOIAV5MKKEkqohHgWYmrWqwmGbCUrbJAHWHLaq+qTKBbclKqI1Zb3njkdA63Fwd4PT
7NkPPqaNptPlqzf40gKI4wUpZo13RbD4XRF03vDgcYxiKxuLCQMZJlsMjnhV87gkzGLEB8LD3Ms8
1DL9Jm+iPMNUIqtx6rS1G9d4LLrFX7SdJfJJ36TJOG8HiOLXTSQnaxvjgSlPRYL/ZJfh/7ibc9qo
PA/HdjcAk4xbIstgpZKnoUVoVmz3dTbcnqWTGbbhyDUEX0s3GPptmrb2a1y07nU598O10iUCNnLK
Rt5zdk/uqpHYylZhhtjpOFfa3GycsK4eCSsxoOOTqrv0j8nrQIgwpOexU9FT8Hrzjp2zR35PLBuQ
jVM0PYxuRVeQjoSWbd28izjVk3oa8RllfGeOizmkCbASrrCPuw4gvWIO9qlSPEZvRPsXI+Wxa7Ur
otltDmDPHWPFY7fGDeCUjkJ+IbXdOJX5k5mI9mrAfXFhjCkYx8Jgz7v++624/z9NDOKnQvLrl6p7
zuIvv5Wvv7XRy2/rEhbIt5Ly5df/VJOTMI5Ym44pngZ2HgvU418oEAOIj+EhgTABKwm6a3923qzf
AYA7Ok1XD/imyTv4V+PNRoK+AHKxM9Cbg47wd7Tk7gctOQAJeF9E/RKZBlYIYPYHMSLzi+Fw7tpy
6Bl9Kyyn8IywHQp7o8KQc+xrjQMxywfWvgE/2Xgy4sJ7iBZKAUblhYzhdRqUDLRFU4KtdaFnhLPN
24I+1yn9Lpkmj9Z0md9M5FV4uCoXBgcyofieZhxkjuyN0lECDMl9a4F3FG8cj8kA6dG4eonlD6vQ
WWsRLbyedYuTfPcGAHHfYCAUxF3KRO4cDiC9wvEebaCXH7q+MdAjurWaToyJUqdP3HLo+Crm/Gii
qiBZ0x5Jw6lIWk5XVDWCJ0H8ReUP7IEJJq1yHOfzXJP/hPscbcFoE2VBBqsdn3kaPkMszl2F0MFY
TMZ9p6XPOeSXJ93p2Z7h9eY9hz3h3c9xEj8oxDjTFpBEe57KoqIm52XGa9m2dAEnty6pW4nSOQzA
Mtn4x2XGucQgadSqcJKvrSokgGoWWjmxK6RpiPYjDsa1PcvqNk7GuuYrxZOgUKY0uRJtOt8Mcezo
66IgMAjoRFluhpov4xtGpjmEHMWd3OlVV+/iwmqfmrhHFe45hXvpBA4rV+eYsU+lCF8sdVNqXVkD
PWIt9AqcI2qS5HPt1fV16YTxhPisdcp1nQ39RMHJtY6F1c/dTp/7UCAyiwvTNyLZjWur4GS0rXWX
6q1JHwl/r3SS5BrVdetcz7ka4j39wL45sAS41aHpEoW+UZhptAk9o5v9qcgMfQPmjGg8s2JLSa+i
SQl7rDW7Xvc93c+d7bDebOywnane2bHeHtPM69pj7BD5u40cZ9EMObVOO9a0CnVC9In2oDJXS54l
xAJSbPkcyu80D/m4aTjKWHbDNBlCpFOJn48odteFsuaS85MyoJtalt4dpwTL37qJLeWtMOJO1UZV
9VjvNZiO09btE5RDfdWD/gBMokLttiwH6s34+NMM/IEGirNOB+1TnKt23BLBZwsORkkYH+MKXcZ1
3OHdvrMzE1rEWLXT8JijmawQR/VtfMsSNyRnaRE0J+Pg9vkpB3SzPw/HzBsuqDW2w4F6WCO31Vwg
0e1R2QcPreml4pXPrdGLpBlroFpUmr0lj5QIQ7c0y+oKmCapmaE+mfE2Ihw73oykp3R+FYVtfDAS
ydmcCDCeDSdmlZ3bde7Ki4zGJB2sYtSsExqzpedrga0bO5hu9ivUnXbwRUrNaIOJETAFQpvG2tRx
npVbRT2Duqo95NF+tFo92XlWRvyCxClZn4UB7aQ1OK0qPzdHFmHi7I3W/FomxVityL/o2kvPiG19
3VFhi7a20pMQY+XkkrOq48/iBJXpaG80gER0YZefQiZI4z1AJJWfmfDzk/2g1w0Hdiwg7n5ksogO
TUMncZ+1BeVXk3EUnNRR38tdMVcDFYrGBnQE760OaDUZ9JttK4qQIzRLHjIZZrG4ga5JkmkVi9H2
m3GS94JwOU5lacYvUcyTJ8FY9AreKyn3qenWr5BA7dcpXaLOCAkqP+mc4u015VX+QYt6IpWJjNLZ
JYFSEmspAoLKVKzz094xmW6imGCbrBDK26hAZtlWaGN7YdotZEdvrtzzCCHPVzYUpdrnUwp8hnBI
ZFHl4MYvhqnc83TivuLt78pPkUOMb8s2P9g3QtSv06jZr8kSTbgiNDFZ2M2N4GWNMhg4RgOMxS6b
8mvwFrqa2WzemIyAq1OyrvBJWLONurSap0cSalBRRWQYTBz2xyXbeVxEHLE9k6+nW52UB7NbigNZ
bNfxoZb4mVG1BuP9oNNxOJJKlOJFKaN0N9j1oB36OkbQx4KhVZwihfVg63aKOCs0SxtVbh0bGtE+
FO+OiDPx1LbFiDSV8iYJmpGe93cQva2XeBBAaxzsrdc9hctFJKuHA2nxnX4bRbZ9cAKTAm9YaoFH
2bIJznpTWF/rjk0uTlyHsK6athxN0iCBsxOIDtVEaWXt0SwdbOqGN+XFluJ7ed4NHepiZOnWbYnR
Il73lkl7oICWb65FkdfHvArIOemQvV3VWAvFro29DistmZXMRdNoub4xWhaw2AAcwCobdfNWcfmU
wn9hR9u5m8zTIBwhwRSO1xACR1IE1Vktn28rI26uZDY6nxIN9S94gtqlkxQjzQusPnpIC1qJG1WP
4RMBdibPe6wzOkMDPuq166mZmpLVZrcYs9MjCn+ZbLU6obpmyfBs8AajoKQXpOdqUsWnClcHaU6a
idl4xNYeCDO/7BwFtdopPeLqRkXaG9lHYY+8Mq7zO6OlQc85JbVYY2TuNn4aaGQjJkmpiOmdNB2q
hOgTqAsmhVrmtsqcwg2sDdvwUycxnbUyiTgkyrvUt+Pg9Fe9S4JbldiUIJYDVriCuoP8PJGDvGAT
0NZ7vYnorIYFuYyrSnLC4AhHluLaMDsMLWNJ3BiakPq6NYPyOe2kBc2HWEsWZguKwtpDVLAEk5eE
rWLuH0faOrHxSQxF/SUrlkcpahFfOsLR0l3YlhjW+zIer134+s80reO7DNVxTKM0VjjNx7jqN9Kb
TYLbPaM8LzMA4gOBlo1fmSmSyEDZ9ZOMdQ+dt53dmvDITgEGWPeoM7vUF2NWfrVdE41onsWE1+Mk
QwVs8ofV1gHcSZRtbYtPMFwSBR+FmtAqdQxjj4Sv1tYk0zY52eYsHOuE7PMvMYJ/DjRjicFILyrY
bRm4JLEHlKumTesIUKCu3o43WpxVCxQhB7uiiaS/VGYvxIbxFL7YsK6nE6xM0SPsBc7bmqsjSa7Y
SbERnCaJpqt1GvqJ+qJE6elfrqJaE5ftMOoMfSzqdJY0lXJAtIjPwfQmknatk82bbKASzDBiWIxO
qK9pyLmHapa+oZfpxlBVIPZB5iWXZdWanHoVr+xaX5ZT8g3tanHmFQN+vcw57UgYGVY1SJRxXc9T
Inf1oKgPaW6ZjFvUT6CarSBU7haFpEnVCl3kmRYWZbo1RDlcC6+glDelaXBJdm7UbHBOhoIQb8pX
7EJiWqystVjvyYR8rXW0HL6uJyg6TC3h44yhRr1caMNFwbagB1rQTmceVQ+BdMmCQWUGFrZ52mFW
vlb9XGTbpuKou4qouWqrqh6Kz3HWqfwgOmtQPqAOOVDgle4TTUJxn5RJp/ngMgr0YNzRzl/wARsv
KsrMz0MCrcD3NZ5kKhunl6TtBtqjXResM+xj16WdNV8sjGVLeObYP7jkV6Kq9SzsdZjPkO6xaWaf
GjvAZ1Zj1SWl7zZOflk3WvxFitx+NGQyYl9gzyD8lAmWfTaq+WozEh+DFTpWwjwt2WtehcSFkbee
qwBN/RI7RCyJcq5CkjseTRo2bLp0B98mQSier5J+pj8ZlXcz6jXhBzU5xCsi0QlMw89TfU1jt8uo
yg0sQl5f4h4as1Baq2TqrB7OSjo9Yf3HBAtvAf9MYcQO8AhqfNdhx7K2CnW9B1fm6un56FnwjpQe
0fernYi4UjnlbOiJhRZfKqLcu1UIaPahVcBysTMY1ZehrTEVUc+j81+3ZjlvahY4mkVahwiiUVJS
cRkrIiODemJGk7aufSpFGzjAmJvoufby/mmah/ASZF06X9lOk/eYUYfBWeGp4ol2utexXafbdzV5
LbUjBIV42iK9RjOBjSs40qsrMIZ2jn7S2OQi7DCvoFXrUEF2PtjB8Io4LBuCGRTMxS4yJF8Q2+sv
kTmBukEp4ICVmsPx2God8wrO9nEi2gmXX0sGSrZ1rLS5SSBtfAGayKFkCpCGO1XdfRqNRD2b/agt
3GzBHNXVplrrGCxumjJDaOPh3lDw9vr0U4LpAxtAwtBZd2xUrwT4k/MJretjTvRnsyYZyLB3Ziv7
R9eaSB4bS5URJq+FFEV7xcZFqSXpya2s6NkrOTOsYCPR7AYBaCerBSPzOW/iGKmplTw3jdc+kIAN
ZiKDyUnEsGsnR0rBnAj55+I6h2jzxPEm69eFHLoLuxbNg5cklOT9wuPVeCD0N2xZBji+rQJIKpjH
RJ7epUhM76g2as+611vVWjax/TCbMtQ4AJsM+2kkNQh1SNRd12U6ANJgu3M2DXn+Og/j+Ika3fzs
jpBkN5zom5custWwZWDlJ25R0NRSWZ+0FEMDvBNhI9wE35neP2Skyj4RuWO7VH5bOh6xEXVyi8QA
Axj8mYxd88hyu5nTwrmD0lUP515C+2idVJknTzqSa7HCDmxF0T5G4QbipvE1BgJMj9cKRXIVAWR0
12bZ28sERlcxKmb2gzSK+YcCXQxHTzMzzsH7TDkbhrb8JOyO3XplBF64aXQr/NLgzKx3xPCQx0gL
yYQIHXCPKYvq1obI73K+EQOnKeS8LVqNzGnpLVnmtPhgmLaLdQ2hhl2kUxFiWJHJ1J2yqDqbQM2S
1tEiJfClYqO4yU1UdmfejGwAnW4rJEmZbFf5j8ZIf4SjnbCX0poOOdQ6bDPcJ0Mty2BjwXE0P8U2
msewkhO5uQRMt/nxPxW1P/gMIHF+pl+/+cd/l78h6//H//ztc/H1t8v6H/+rYEJ5+baq9vYn/iir
uQtSwYCJ7+gES+A+hYHwR1nN4SeGBRfdA8GFdl3/ixMCe3cB6xIMh/zcNhn0f5XV9N91mF1o0OGL
YLcRJFHZf6eytmjtvzHGuqAoPAHjV5rSQEJveh8cE5kwR5oJHcUcsfaGtjroxUyzdBAW8sK4PksD
U4vBIiQzLpGsCw4uRnzYYHNknfQR2i0/T938jjaiukToEBrrNpzmp0n1mh+Cf7oVToh98Zt7/iM/
73vACZ9aGAx30Bb8L/VKe/EkfYOWSCmpQeJ+7DmvmaugN4zLKA6nhKysJrkKrRThu+yLK2EF5ILl
VGEuMumoV8qLFm52C+lcY473ml4nFxwo3HYdKmmckgjJjOpq/fDY51Vxy4PWxSbXZzaLeuwcDW4i
KSFxBm0usOmZx311PRTjuLVZjp8T0cfsqZZjQdQLZ1XXRXKcSkBWlDE4xMy1hlp+ThuW3nBuXu00
kOsqLu0jUgJ73VUN9fmf36gPtmcqpi4lW8MWNihnYqI+lE0pnEg0edwnt/UxG5yj4Y7XaV2Kjem2
NGAMhJv/mRn+nBkWavm/d7bcvExfopcse2nezQXLL/0xF9jO7wTzyIWzbXJi4pDxz7lA8BNAspKU
EwOjvTD/mgs0auyMcI9JwLANgTLkG3OLofN7gtL84r9b8qL+FjXovbNFmoRBMrdIw8HoivPJ+PBO
IRuqzcAzA4KchbYlJACiMPBfv51QlHxzZ370/r6bdP68lEt/izwtvtHSN/j29S0E2wVhklEjgyny
SSFYNNXZ34s9Wa7CRMH417lrGITe4iG/mSQUETV9rKCWJtLKfadGUlBoofwVW+C770KoD38cqtMy
GbvLBPvNVTj1BewZl2SwCZRtHljUetsm3v78jhkLjv8vpNPbl8Fd6UodeLa70K3fX4Zeiz3MGS1O
JNxfVXdUKBnHQqy6BOsyWoRwdulYUpSfsqPdBT6bXd+GGlPq9UpXPRKIS5OYa3eObn7+yT5MMdxl
mj+L244WEBQih7H77fdvI8BuEqThOsmNYK3a/KYMbbRLEqU/I4mKEtvWX8z/bwPk/d3AjOJh8gO6
zSXtDwOIdutAuQpAoVck8jCWWnlAFN9wGkFtaMuc9oijho2EbghOp9fXteGcF5Q+do6FzSdyEiQ/
dig3P78Xy8v44SnhWiOEC2OYDW1CfHhK9QDjiFoa0gCUpZNfetNW1AbOfYG4L1tD/px8a2ysC6+q
4ssmsQ7OaFIAiD2qkQk8Z1S5w3HZHO9mF/1oIN3wpXQbZHJ0e6m4KTdwHjviIE6lMOfrnvNJQc0a
LRxFMXBBxDbn69qKgQb9/Kstd/TDHbd5iZiddOJjv3NWDiySA3AiDnzuTIfEirOdQhzm//wqP7x/
rMLY+OCh2W+7lW9epjm1JseOrYjscn3eZKUz+jPEHL8q0eqZaeL+YiL6fs5jWdRNUGxAtHhqHwav
ELGq3NHmrYoydz2waVnhKnb8CVbm/8UNlGy3IMbhfia45P17UgOt0SvFdgSMabHCvIoqGsb1r0bg
+/3cMk94DqUDXgqXBiwhQu8vY3RVGyU6d3CmpHMeD/p44cq23uCqoBqL9XqrG7G17To3JQBTugiR
DbjiIFRXw1kfbKLeHQ5VetMi0MYI3eaIOT1KI41m75WZPMENi/0SWcxWGAFqOWpupzYwxU2WcLDp
QyxZIM6dg/SC7Bdz4PdTIPvoZWl6C7j+juGi9+gJuwiGT5tZ6Tp2ZUO+ZJr5rgd1k1qLQ+2uO0sJ
BvvFKPnB2EeRwcXtBZdHm/z9PTVruNuUzqI1crFo7yncG9pSI/r52P/BRMrSa+PeYLe2INPeX2VA
S1cXZoAYln4fa9aEb3G06Ln0nrOWwxRtAya1X1z0R/eUdA+6/rxtBvE27y9a2a3es0SySY4wCM5j
kh41T6Y3WW9CtI1RFHXWlG2lW8SHn3/dH9zUt70p39ngdbCXT/bNq57yjszIxPDodVNHwLc2UqdS
3S/ehx+84Byt8OItC8VyYHh/FdkKbKsumPAM2zjzrznuXdwMPu308BfD822D9O0UyR7OYIh4VL8Z
I5zO3l8L4QybkBaGTVobT1Wc+VGHnktDLk9hgT582dyEbtts0Q7Fl1Nd3KIkGjCZSHNXxDLbVcrq
DvjoPOIAiuRv3u4/PhzlSeI+OXeaHx60Fwglacgh5+7s6GpAMnwWNJP+izflAzSKmfvtHvx1mQ9P
tXQcuTCF4PjQQt0YU0cxr68Q4c3T/AzOlw6lHTRHveynWwpgoOs6AqnBH3VX8Thh3ayDLyNYKsDQ
wjrUNNO32oRujDDKjSuH8Kr3kgVrk2BQG/Bw5gmqQKPzXn4+OL9byNlXsxc2l7maVx981PtnycTM
AVNhj22lpKURq6+jk3n3vLix7lOUfW5hH7PnMVP0hKWbQKxAyKGDUWGvVTVR9li1GodhwcuLBBsh
5yZNcxcSemkZN1mBIo1atA0ppfNaONFpPOCVMzhBUsFDkQ+XQDTgkgleRvM2c6D9+Rd8W27eD1Y2
UKbuLTs25uyFRfrt66fmIB/cZrJRmhs4ieOSRsJSax7pu5yw6yiJK5Y97j293pi6HK5jG9o6gvtN
kGs0dxFP/vwTLW/Hhw/kmgSqeKRKmuygPqyPjalCuvyTy56nHO8z23rVFBlY8KBRK4ps+sXljPcl
hGWkgknlmwtdSgtF0Ye3NW8hjRe8zKsBxNDYG0ecJB3d+JRGEuzCXcqmcjU3gbOupUo3ZZovRPTx
F6/lWxT6+6/NK8Gkzx6W2ReZ8fvnMBHWsZwqUMWCFtoMehretp0DlIShf8Q0MvujMdv0+8k2BzCe
4dNVNbTLUm6qEfxLWCXG58rMmT4Ai53EtWqpCQvvtk9p0mMweiE674/q37/FbHycVDmK6p4lluKL
wwvvfXjJiTIgIiBotRV2aGfrFdqXLDSGVUo36RdP6YdXsoXkcKvT/f6Y6NMqtCm9GrQVvbFXjHxq
VxGFtPYiXfvFlZb7/O45UERajotUwCBFwHf48BwqMRl2vbDDYdbsnw7UwTHn5wNqrRiv598c64ZL
TVAy/JadNKSL9xczZuow3lCyk2lmE5TiYrnPxA62jMTo/ouLff/NFjosNSDO9obzRjH+9k33KjVK
CvVYrsl1WyJ/ynpjlOQi6BnOgVRmMz3YNPnFSvB2un53Q3nBeMU4E2OwYt/7YZCMYtbbVluw+0Xj
4+m67fPxDFcIajPvFDzgSeqKXRKhIu7TX7xU340aXidqc1ReKWra7scUzWyyu8kb5mhtQY3YWOhN
UL7QJXGd4VdP8ruby6XQI9pU2JhRoPG+f5IJCm3lmuxishD5WF97CHLHyt0UFPP8NLHH1VCRkfDz
4fMRc2Oa5gIxJHpXx8dhk6n1/qq9WedQIIlDiTmU7SBxJH5iABRUBHvtyhQ6a+EBfrCqCwwq4qjq
oL0wws47gMy7+8Vn+W4eXT6LSeirTs2ICPEPY1nGPY0rnuF6xA3k451DO+OpDhJfR3JJFrjVrkIM
dVE5JAiw0dQLVAZ694vg1O/XM0lVnOlIGBZ1dp7I+1uiD0KQnYbOTGN3fclUUp05Jky1muOWb3nh
V5TuwS7Cqe2byWhcwM9rdu1gTD7VA/vLmFu7txvzH3L6f/FafTNGviOn33xGgv7bsfsSf35XCV1+
649KqObov3PkXlLndVeg61142H/i0x3jd1oliHy9BZQNloTx9qfc2BC/c0QBuq47LNokNIt/9UWM
NykyBSFHZ/cgmer+TlPkbW76a+7ig5kWf0MIuiKsyMyZ7wdTPdktk0aDuAv9Pgqp2Ns0QKuxQ0Qn
nhrtL7ljq5sh8tpjZtSDjR+syXao0E5j2y1e6IjSjAfVPF1BXpaCpAqBO0yG0bHFUHScHR3h2Fwq
1moOfN2FOdZHC4DHZaqZ3meENzTvpmC+1uIYwCugYIUVGFWvkq0TY3N3ynlt5BNsB63HG9VCvLqf
ZXEVE72RrvUsyPcjds3/ZwO6fyFAo3757exz1fxGWMTXzy1t+o+hnMur9KVEBBKHUUuO55+v1jKg
3v2fTYGWabrqXurp+qXpsvafVPLlv/w//eGfIPXbqXr5H//1BR8ZoTPXLyEf690gXSqJ/77Gf/45
j58/DOvlN/4Y1qa98P3ZRCCHBzhFEeafo5o4TYoWLlOkpCjIssh4/xe9yvmdio1u6Iw5Kjd0Bf81
qjVT8jN6gZLSMgB1Mqj/zrD+sCwa9v9m70yWIzfSrPsqZbWHDINjWvQGMZEUyeSUTDI3sEwOmOEO
h2N8+j4IVVVL6q4q68W/+M3aZKaNlMlgBML9G+4919v+IXWcGRFD8T9PqhXdgLO46BSCUTv3/Yye
mlLuEFSR+28uKKpAviH/9Q2inaetj32Kja2Dctl2/PEbhA7RAfG9Gb5qDeYF6/xxsvnRZd3McEVR
RYKNRcMKx2QIbu2xRuQazNNj2KTtD2W89lbaoBk7gmAuo8avLkaBTKdkfgrf2v2ILWRcSs3fChl7
V9hkrLticM2eiFP3rqpT8eotWfQoES3mIHMwtPt8hf3xY9EjXi+SVt6QBzhwPrOXNF6RCQYKjiOQ
JFR2pkjRdQiy84LNtTx+6RtzxzzEfKReSrae44c/+U72p4JEs4TJWE/8B8iGEehrKrsR+T8Mip0e
NAPZlm/HEjUwgaiRds2olcd0segedRfiRFBM8PLDsKQhWJDGZB9rVq04HOYMGbPbyz32KCbbSQE0
yNLmsbFiq3JgXJzNSHEeeDneJPmbVckbfIFxyY4tAsiO4yyXcLoKMexPL4tbo2ZFe42EA2uU53/R
sJ/vxsoZ3sBzhAOfUYMutrZb7wdpRkTEA70Ql3YkyhwDtYEFIXtjvcbpEtyvTSrfh0AWDw6VFkvM
tBjFfnT60ZAHuPgALbogvqxVg5MihuApE2eScXbl5x6RkLIFwjmzUkYMxIDyarDAZx/hrqQXazr2
X3vo53gIsdsGV2LtiXtykEcvhGppttBM2KNNuWoX31yiV8yV1Vd03hkgKob6XRPGaOlYwhHgEuOP
0vUw+IesqSBsxvxggDzaJyAADJMvj6rL8qtwwCu1sxZ43Um16pY2Xy74wLrAPJW2P8VoxRaydQp7
CD6jOZLLfq1HUloyM1XzzolyQKypaKB7OWsYkEdt96xkvMXOs52sYJBi1EUajuAbJiX5sdbHCMcE
QXpRu++Rqqz1FIMW+ma8EEN15aJrw2aP3n03xpE1JjLX8dU6FYSYN6FIh8QbC78nrHN7ciX2ljeW
L/UX4ACYJSl15+4YTmEDQHiSzvZ/m+59RSmJ6DRMK0kkEgpUcjbrQe9dLbrxSOW6mOy+NwDMzHcO
pUX1H6ThkONlb/GkeNMYYWF+JFHWrav14J2zTKMeBfcut2qnY7c2tDlpVQvU9dCY5kdQetXLonOy
UetzNM3ijLw5zTmyJqp6QjGjtLKnxDrH2ugt4cbbsm54JjAEq3MEjlOPFafIORrHr+flpz4H5hiX
gIBjKVoNQnmIOE14fJrXarWtR/ccujOxgP2yOsSc8hXdYnlEOdNsxee4nom0xPvmHOKD/wTSkamJ
gU8WQc5PKYfha9+2bnhpJI47NKeR3zOctBZUf5NfXLQBvVsiZ+RN7TlMiDHmcGjPEUPk+mFNJnuW
6CHs08QQ2VsiUXgOJ8rPQUWkxBFalFuWdZc5JBnZ51Ajb8s3mrekI9KR6gd9jj+S5ygkFAnEIqlz
RFJ1jkvq0O1bFNohOj63KQ9kPfZ3qZqAJ/RqyLuDcw5dklCAH5zYRXWqzrFM1ZbQVP0W1nQOblp1
h81kOAc6YVuGEWifg57sc+hT3OBaIsVh8/tF52AofQ6Jcs+BUQDcQvcqPgdJdQifV3QPhQdJy6DU
3ztl6b4MpJ16uG/j8ZTNgnGj1bXbF4kpf3a9dEvhJCEgtOCwtuhwk9W1CcFA25W9YdYm9ipAYhgl
wZaGVSH0Tg8yIyMLuSVxWbAXiM5CjpbSB7lWBm+nIYDgW1/56LdsBpEsQiXnAIpHlqBkHcJ8OCd0
gSVbDEEFfpN9l2B8zEeknbb57MZ2nX/K1C0JZXa7jpjG2nEm/RCXs4juewmhAluF39bLkpC14PkH
4p/t6TG2pqy4XdrCId5tCtOVZI2md9G5+WnejsjoAi+scHb00vJOg17K6Qvvs2NdNpElgTjhxlJh
4vH3pxd5YVXDrwQ6Cn6lWdT1yEzMzVLvs8SI3FwYplnVkPRmhOzE7NFfwqPsPFBnyEJbdo/wJJ21
A59upZxIuJj6r1NsL6xF1spuIiCsS9lzOGdl96A6wYofnZi7YpX1pThh60QJPCFr5CgxKRJr0VVN
cZUBXwsu8PWI8M4yZQ0ihfgu7lAu2uGlYYQgT/DBBYnXAx4iDAhn0XAX2jGS+XJA/tu0aJIfcONK
cdFWeggvrbpBKJ7g6nDKd2hpEFeWPoBJ3+rYT2v2fror32C0uOZJDQGIMrLU5ubG95XT7ecG4CRr
8EmG+bXq+UBPbEKb9Cthouu4p38e85Nb+rLh1fd6PVSYnL5M0+IFhzxCYX7D+TtNH2a1G8K0yU70
76fKxlSYc77+ClFzGslRyT2XdyiY2wec7Ja5yvM0eIPvki2k2sZQWjYgZrgH4pQPd8PiuT99Z8qG
T7gpaf5DCAesrxjqLruWQRm6l5XdNkAJpB2bfEcTgRsfDsTSBScelbkcD0oLWpAdOY+ruEJ9BDmH
4SPwGCh8ZdHcslOgXKBKady9XhTE3yZe/YsByjBigKZneiyXotxBpYPVNpdUHKmfXfhifsJm0L7i
dYcQkzY+3KK1Lg4ZhItbaob505c2KnDDsQW3z+qPorVXvskEZzZ6ht9cNfnRHTpXgXpDdOtYShyI
yOwuGerWJwy+SwIt0MesD/ZrHOX63GJudxJmzD4Ahg41PsmRCf1V0UI/9K2b1pnRqrsz+xE82/s4
8m+R0CStCsMLT7EMd5we6EYfvqulGi9yY2CQQ+vZVVmqjh2oG3h48/s6WOaEntfFt1PldTLJ4VtX
wi6KEXUBoMmdCw3c56Wd8vR1rkB3JvyuOaRvKGB8yLW74eVXl0uOEJIlsWp/SrIwxHdQ+hcC7etB
hKSS7En1dXmgFX1qogecmqmI4VGHq/UWp8FPHpP+bhaOtfMM5MhSs5HU3jDtZncDocxRrQ+5N6x3
i6yhPi6BuuqCzj85vrHeMiGuwSQagA54CxpAzV/SwM13qgOtUoaLfhyDQTKiDAcM7RnqtROO7c+B
NAum9bHkniSjEdld4d8aVNI7V9TPxLzDy5uRNk/9BNU6JRY7FCK87KCMw4Rpm0ck9gtoyai7MSQo
Xba1T/HTAGgqF+CAuQ0+i5acS1Km6mohoZ6bTWgvCWq7uMbV9jgbBLKg5/AxZTmRyJZqD12P9LWa
2wz7HvmLYTaYVxv8DBmhs3sza199tnJJ79OlDxPFtDlB9XKXx+1XF7tbkpeWhY8t/RSL31xMhEOj
bF73/M1QuyMthxMJv8tznc5rd8S9/t2nxMUvGMyXbetl1O+wDAh4QD7AVsmKgh8DHMU7b+ZaD+Pe
J/rCbU7KmZ7DWTevywhJEuuod1XPIWK9ppPvXYzPw+vJMnBBAsCGrR/B+Sy7fOKF702Kh2BtpvZA
+GEc4qjE/rBD2vCVbRFDXKFy+eHINigPXhnoT7d3i0sp3HTvDj5GwyjDUIYeHWYo8YLFPlYW/P3I
tTGKiLY0H2sTweNnU3RAlgCTMXBeysoP6XFqf29VlX8JYnAuNwu+fXDNMnyWXc626P9Z168+2kej
Pz4Mbf//B73+lgHzz1v9/Ucj3zRzi7e//Hsb/T9GAJ7zi2fT+8aeixoqPu+b/2ajd39B0RuiEvMQ
vm3Tq3+MAHyg1zjBWSgwq2ZLHTEo6yWh6P/xV4vBFqmA7FiodLbhF778v08/7n7rtxmc/NPFDXP3
PzfmbhB5dMFMqh3OXPvP0juOu9GyZsBIxUKw2p4gg6pJ+qFYlPyUdo/ntkcy39JVNDQ4jNEd6KHa
dV9VQJ+VOMFEVYJFaKttbDBOeFaC/HI08RZzETe13qfNuhYnJnXhnWAC8CMYhuwxBxZnH7wKCf5h
SvExcjTWoII1+Tog4z2CCnx/0/cU6HSB7ToYLXerJKZunwVTcS2y0mCUiAcASMMyu98sSn8PR29d
f+3ZVoK39WxFbHOaCb3zxnlFwmitGrTxNBqDNx9B/S4L1uCN63t+5U030a+yCio6UUxE76kOK3pm
KfObwSZpG2ZsUJOZvob6Snqb+pld11qzDMQmDWUOzwIdapd+LbyifWM9sA4Xox8VNBHMJJzE7rEa
0sim7K4ELnb2w1b7fRAr6qK5d9yTzbG4ghlQBO5QZWMZ8M30aEGOWxJjYi6PNpy6bx02R5JeTNnZ
iYMviH8zHdmsws607GLarQUk64o52TU4l5IOJ+PLRPMCjRt63wgUoQDPKyS5I+wN+DlhPYrPhRzW
L41LkFaiKpE9zPSSAjhUrD5DK2I53RDRO192iqyjC/JHivUYL13WQjYYIuKthZDk2Bjtu0cGIDXv
iFsOj/bc2kC+A8vGtlj53wHh4NsoKxM9+8QCjCdXlhhpQLC9VSzeDcXpbP8KqbH8oOYfn0cPwzFP
xpb4jVCVSCQpxHs4jB34kIKBRDLHzCOwNIyO2QN6XcrDyj4L/zukGKCDKMGD+9ykXD6JaIWVXjZT
hEh8268X5qbCU+0kosnwXjUSRR0Gzsg+Bo2tPDitkDjxtBMUQ5Tump6IF8zbi0CrjKFTavC9e1kM
L3Gk/DA3WGIKyTdnhS8sEMaHTKeyEbxkOBVQ0LEp9dF9iqRlJiOkarV93dFNnWOoWd7c4qfq0sNo
C/4dgVou6E1i7aEV96vpEqxBJUjKSPGhf19cwe8ZIyQsWEPzMP66lnE8XtuQl1foyTF+UeV21sAr
7gbS4epWhjtqBldeKcYH/a4koytCHE/ZCGi5roiaoNh3X7xWiOyRLCr82mkwCH/Xa1Q59IN5bX8d
oUOuu7F18/Q79VHRPBMA4063QDUDgrQqq/RfWlnE9a8tIKzVTdTQKaydWanKhzqERX+cIXyJB7vB
V8e1qdLuZM/zNN0qNYRbHEfrUsVXAwquJI0ti5NgALpJOsMy2Y+iw8CEi70sCcpBEvmFrWHBj3HC
oSyS1Hj+a21NyAOGpnOg9fZF8LMhKZ2Rhbe2wWtGhb+RWSeIfAQFTGRfawDp2YZgWHWzRNd0zRNM
DoMNv5lqx1w6BJt/iLFqopsprGB9Zw1in00xP1tfYsuOYMVzzJgj7bk3/FhysT6mZYGBgHO3LPZg
DFQBLK8R6SEYu6Z/sFuYjLtaRuI+nGRUUauk4z2qT7fmc885lHycmyW/jj9dF2kwESm/Te9cOpkh
AUKFe7Tw+EhJDaaoxatluY9gXsrmkZC14qFAP4B8BLfmxbTYUat3esxGJj3GX9Pjpiq/B2LSv60F
XZogRQdXbGmD0/Pn6WeVRbg4EzNpAg1MCZnzFQ/yBvpCWlBC6Qvcfs+ahuSmISh4JTiNQuvAEq3u
72MqMZUM7VwBPmXenqKALnizLDyC+M1TxzR8B7vlC89AL07FIJD7VJ1obnIXisPeCoAD7TDxhu0+
HmoCXFBoVqRAqi5ePl2VN9WpHCKAZEVGhAGyuLrBNioL4pPG0a6vKlV2G409Felt1RpA+yTvaEKL
XA7dGJTjXV3B5MKhNnsoZ2PLo2jOi+LFdKP3WocLytttfvMqgjLwD9PSkrMig7rvHrBJKoKmAvQW
jtMEMx+g2270mDWP9zVf52da1QGB05hvZkS3mDAHl+EjtAbd77HoOcuNozIYS7SjnxITXZi0mD7w
zZt+OnUOD95F4I2kFKVRDl7Nd4bmKc1CnK3FDAY10dw5BPOGzhzuhDMqDPHeKE9eh14oCYGvMSes
KcV3eWkKVMZgyHk42phHiWXCNpQjeW8k8cGr68PYRAvkz3p57XoO6gPrfhLXcbh5PFzCsrOryEtz
HCtNrzqo8jPDxZyoxq+zlw8IOpcQgKxnefSrPLnehbR6NInrzHmG936YmkNeIhU95Ja0YQDYDI1E
ybB1Bx61D3YGbE1wgfOSDPJC2WNLbwMgC3FUD/4Rl354mn0WFntTqujJlRjnk2Fa4oda2CbFtF2U
P2tuZnKy1pLjrIFdfde7Tpru8Kl6X0e1elFSTXX/hWfC/l52fo/mQBXLmvS8Gz+paHzrOIVmfq3b
qfmJcwA159S7jHYXQCjbY+xZT3kPCm+tuvgdizTjFEqAKgCbkvEi/G6RQPPjxubazKNLSnpeT1WL
zr+29UbIG5wBll9oBw1lA2nvPPdzg6gRGVZL2qVj+Y8gvAs43a2ToyDNlM4hbHR9c42DN0O23TjW
B+EhAWNpM5XiyARHXa5ZxCBMEsK4qUCd+AUFnPyCTslvdgxR4RuB19JfXEzQETl7Vlsc3Lkk9SNM
O3MiNlIWrOYprnCxZm0MrAAqId0zZ5OmoWNKmcvBA+brkKEwjLC7DkJtmRNpsSIAayXTHGjMijql
muccvD799fWEPU1d9IxePaT2vNGnNVvT9haP5fI6aqCtJ38c109PI5dPRF9EMxDuKW2u+zlC1c2z
t14H2lPvOBWtb7jMsifQezBIIzPFPxVSIpFwRi4fDWNPsrR4MF/T2Yqb47Ra3rVOh55gwAU+ARFs
TXExzv36w9ND5Ccu+icwdqln8YyS2U6XtdjqeXBCPp/FJTERQ5YadsXMYbKbajAxOPZ1SUxRZ9xD
V3QpMSFj5wGTGA0r3LV4n7JGYXwu+uax13X3PR7n8j0zc0za7hjiap4Jf/zeTRlQDei+7VekW8sH
y091VzK3N2Bh7PiJPL9qE2kMPyhfibqMGC6+cSvre0IgZsBA0gkJxdCqfEZu53y6elkf6evXi8lq
iGwsOsv9PkLDeMD3iQEE5ItYcNXDABP0qdRlDNV/4rDNvi1h7f8IB2YBcPn69qdaNUDsoVriawaI
1FdpnuYVvmSNRZkn5WYGCyN2Mi9ZKZTeZAiTMfXKdM2Gf7VxWKLrKVyaNVky8oP3sbQmpqxNqH4G
XTeRfFyp0EuMHtRTZs3TBRTduUrabI7utBAurHaXUNYE3nH8CB6J+AYCsZZLOIes3EiABrehMtvi
6qkhxrQc3BmqUcamQKr6UR5KsjI0mjeeFrcaMcJ2QVFXbMJYEwG+04AVmYWZD+X2Gs42QZY7xvRp
eZhyuC+JcI31LZ2b6S0A4fJUcmLAJEKhtKka1/DrAo8bT/taDvIYm2C9WBFLUSzUrK12XtZb6S41
cwCwyTcMZCuVFypJ0y1iVvlo7ROXnQKjGUdXLauQysQXzFI8CmawIHmyMlQgx66sAs56KVS5SxcR
NQn1sfWU9qmZdo61ZTxoLwUNVlpQQqizLCgXLbmzDkF73gFP8SJu5jptmwsdrwHiTatGuC+CMfiG
y6p3GCGPxClEIxX7biSmyE3geHG5j00pP+Z5DOIDKnK8QW6kBSXrEnOzWIFX/jA8JcAkvZnLR5nR
/j5bUBCJKVB9wOmA4pNtTWhY9tn80EMxzd4Ln7O6c6rCf9WR5WUIJ3FlW1Zcv6TGHciEWGMTHTAv
5895g8XyyJgsX3+lt5TNng5MrLuWOf/HauOw5yU5NhkSfWeyI1+X4QI4P6u7FNbRQqqiD8LYzWym
aJpWT0KRFjSQxNQu7Q4kI4hLABlBfhTzhMtmBBLvcfg2EFugg7vqIrIbne8k61STBFUbWmQDcdYc
e7/GDeQW2cxHk2dWvq99h5jHfpnhIzsOqShlKRYiwAPDbA4aCCKvSFgd2wF3HfSt5Zu+O9Vx39yE
jG/dY5lFDiGks5Uy2vY3VaQZlhD6yDg7BXIJtF27cHTq/lAF6YaWhVIBd9rDnr/3rIyWNMSIml1I
j8H2DtqigcUog7E8NWuVwnKVcoMneYTJXbILjeBetRUtQskGesJnypAeZFFK3KfPzeIlvkdW9Ili
pn8CIyOrqzSwWaF6tQKGTlKgCva1UpyyY+b7t/HaeNEe1gms84bS9tRrzA7JEgxVfDMscmHjmUX8
ahUU2/dSW2rElrT1w2gcVHpUdBv1Lgf2sMCDZsF1UQszfu3qarBOKlAx+8y4d90rl8li9tWOO+b9
qqgm8h6XuqaAzf0SsmcN7wcwjg0HZu2XqNszqBMwazKuIeATWKZOXc2jddTBWECGGaOSspPUdlq/
M9Wqr4HIsZV2gH6OsFQFK/lxdHZjXg/RqYHUnV7lXs/Asm/qCmpWF5b5pYvvKrzIuJjlLbBiXV6s
UaYgbjXIci64/4uM7/dG5SLFbDGX6kzr6s/kLtNt/9WciV7Rme7l+lZv7iiz8RO5Qdy576kXQgdX
AUuAW9Aba7uzrazuwA5gCUmculnLU3mmiqkzYYwXWMljpTPtHVZ/o5CZwd8MPX2fKma9gMpKwr+c
E1hXSOxGWigiQLxR+xDU40dfBnp1xvthARScYSkcNLOgybmM/YW5cXZmpSHPh5smzgy10eXpv+/B
Axb7qq5S/6iiMnT2Vmyn8sSOOQ0ZN4PjY4bkdjo6jt5A4tA0y3D6siiw/7e1kUPzq8MZUd/HUuni
iegRgu5RVmzeah9eaAvgYV3Dh3Gl2bwGnYapfJmqfj6OC0f8okZdAsddShTPrvL9I76jNH0a1JlM
15Kaw3U8EA9y7GhxNW06k5MDDxRYu5nVubsjHXIdrrcsLdB3v2Hwzkg8enhVkv8SmJzMUUE4hlsb
EHpxTaTNvs8Lpz8EQRuXPyslrZcoRHZ8pWS/cXlctOn7hbe4OUao4My19vrFcKMWZO+aJSPzZu3Q
PWIzbOgyI7GWTKPOAMANE5BRbRe2fZgmjw/DXWHkHTCLqmIXdHOgLouqGfpLLviBJ83XOnjoPJGX
D0PYAiH0II01p7DyOufoTwWgwvE3aOEZYCjPMEMU6t61Fc0DA+oz7lCd0YcjO9WHcuMhon1BVa96
ReQtjl9KX33GJ8ozSjFQdX8bbXxFDP1NkyxjPXyPDMyLde7ByLl8o8DVnxGNLa9YHuRGbsyg09sA
z8XyWDh2ClFkZWO6ZyJPIm+wQn8MbImLLJ8coJCMH9vlwHyfUlNXYRvtijNEUrCMumM8gEyITX9w
yegNPg1otyDbLX2JC4QA1DSxJuiUxSqJ1iQWJH8pNPTKeNxCRlc2hAQlgNH47hSi+rmcoZddGUn6
rDMME5HIeOUIhyVC5fI+b6580JnsVell53xDagqsemB8SZH5XlskHIDOxJNIH7jBOC0w3lsus+zf
+fKD64xDDbpzPGM8dbEhPZeN7omFYATaGWiId1TwM6VoNU6DZBqWVUN5w5ep1S3v72ym2xrk+VCf
CkJjKKQIYkabskNMwXYpsJoC1L2lAvo2NqsOpEbC7OAbMd0qsyewRZQWd9hbpXfbg7oerQzvr6jU
kZwSZY52MPjMai0/69WjXaF1StiUiOBAcEs1vQ3R6jrgWIDrZXqfa9uicE+LjjayHWa7fXJkg5Ih
8uZg2EOFFsUe/lBbqKNctJ0C1RRDR+J3n7sK17ggPj3C8cP+FElJYQ3cAHEdXNShxzZ37CT7LnrB
cQVpTgMHxG1gKn4SLf4wfSpNuJL6US/x+FBnrKovRA6lmw87yMKHtrKX+YMEk5QKFVUPXSXR3KEv
TwwGbFqYpst8bh4a5JzjolJTNLyR1TZONzYb1fxFYwQbERxIBx4fc7omcz3cHy6+0gT01NL9TEu9
pN+Ny379qUobw/CysFO6BBjYAYOxhKgxgxApbLHkv1BQEwTnZ2tUwtl3o/zdLawpZy9O7Rs8hiqm
+AYzX5AmKExcoOIqAMB9yXg05AMXUkr8VaNLpfZck+YgVsRbpZctXyHRz+UJgQEpeEkEys3W24CX
5THTS0usF7T+CHjIARnIj8t0c5nKNegQUrFV2Jt8HkFQzXn9YS9p96Fk4Twbp2TSU0yd3R68TlAe
FkDoFIcrSfGw3VjT7mOnXa3LDXjZ7rVliBhWRjtXNeQ0RHMqSvsd2WygqGavjeYTihDiQbJMUSc7
9OGcYpZaHnuEcw3Lxm4yMDWHmnUd7zc1bFdFVEUwops9AkXAHf3i9O5OEf6Clm6wu5fYUfm7VdZ+
zCypsh5ZocXsKB3VuIeFCRPMJSDn4rKdZX43uvxNpDpY5oYxUTYlUzcRyTBJUxwYaM7+XetKN0sY
/28p1ZmXzkmVT/U77rr5uV/jyQLyHgGkH62ctERr6knk1oRCfjpMQfkViJup+IDg7+6YYMLwYXuR
9axBo/Gt84xAn+h6LOWj1DjOoVwm/QKsCthuhH3yoZw2ELljFueNNi0jXriuHioS4qbdFOVWspqg
+wpEs2x2w+qH494YYiEYpG+7FWecymhvqyg7Tj2rxoSnmW589pwO7JtaQ4Qrkw+SJSMJeCT9jKUx
Ivz7JURleYjWkMdstFd1QeTd9JC2mGUPCDLHB0GDIgkRKnNkD2n8wDiEd2c0eno08UKYOIca6qTR
6v07q8hUy4ubU07dkm/yjuqhLI5KR8OSBG2xIRwtOX1rfDugx1BivYnDgrQYPa8UmJYiKjJZx5Ku
ccoZ/e2RGNrVoaiAKe8qsMM/LJb+M0eeaj5BSpqP0cuKfcqQaI/xSwfX4Fi5vuErInrLGUQvyVgs
rZU0EK5eBdXwsic9lGn/ZC3TE8RCwizJYQOynDYFMQOu05XTTljhdDMjGpVMOUX5QR9V+Ly7Mrpu
QARYh5aEwn05QgTb6VZZ86VbiIhQibguPv3Whr9cmpZ1jY/9iPmIV1Inl5ODOKJElsWZUlcs3oHI
d+JgMSVxDprTL79CISApkeEnJ7KKaxpMpCm0rpyNpFJ0lvOUoVtEC1IWtjnGTYTnL+ZYEokCJFMk
7MKAzzKhYR0U4P+Hk6EtBh80vcEjcA77OTLoV49oBfJ7T9sdT1G5wnQEdle8VxzujEOmyBDGLkfa
ccYYwr7SSnVvFk3+c0yTw1IvNcX1mDr9rRoaGGdhIK17oGlwG8pQLoDhesPqa6jd9Elj+x6Y2nos
wj1t0dF3MZuQW+rC6F7NchAYKmr+ZAqPD4Ukw18CKIImsKFBdPkL8nlYYqRcBGg9xaSOqD2cfmcj
t2KeEyxNtTOkxzWXNIDuI+1beAWhLhOHXuCm2dupakCjziznEncsnXVXBu0a7LzO0+Vrv0rDFnwk
3NRu6vE9FGtTPQSmN4Sn2tsUmFkM26AoksODUWts/RqErXdrYn8Ok06Y8iVoavt+ogkzJ6GELq57
Xt81sNDNKTik67Ng90QcRE6CMUOfVn0KJQlasScXvja2Tj0nOFTyh7Hp5Q8YB6hXF7vrn+GbZXNi
q1q+/d+G/jfijs/y+p9v6HeykVr2v5fvb3/gNy2+EL+waMfPF0LWwz65WTh+W8QL7xcXawl4hAD6
0ca9+sciHsX3L4jnHLz+EOtR6cdI6P+xiXd/ESjkuZlwCHoCyMf/ZhMvNvvb7wXyGwcCR6OD1ZDX
B+CH//47+7vuevqrKmDbkQ06gHDrLxfGidYHUrPsB89kPnb/wXcOwunGN7sFb59SpT66be+bQ6nt
9ZJws9e6boFwikyzW4kFcY9gp1Ea52uQo0QERnq3CY2xF/p5iNYq3dj0LF4ZZvTZ8DT5fvpMajUK
xBE07nel2+Zatqhr9pSXmyRcr/ssFPMN9U68HXapumF9uL7gdRePA6deyOEg90WTf2UGLr9Zkyc1
DhTFTNVmzXGyoQojgiZGuYqmFDCdbDF4a1LBfvfZ/03q8Jd2aO4kfVX/H3/9b44D3k4PCwWfH2Mi
9BebU+93b2geN85SNxia4aE6Tyu0xiuMpTAhu2qK7uXSO++GFcEhIFWYOsZMM9klKbseaL7Vt6WK
p8+1I0UZYyuT3iZluMKwsnjUbjNPe9mK8arMsSWzx1j/JrL5p7qMza/3x4cBgQBMKN/FuwbZ5k/m
NXbvTACW1k886OCHCenjqXWX+RBYRXTouBv2//rNOmMd/tUP/JOB0EvtPA+nGvphgDujZKdBGJAD
MNQbxP0iyEkNKS7EHF1RWB+tvL2u15qkVPeKgKdv7CYPTFx3SOsu/vUL22whf35d4DqjiO9eGGOP
/eOH6Op+nnjg/aTcag486vIKRUT6b8yC/+NPcTCZb4C9AKzNH3+KsvqO4EjFo8Lo7lprRx9AL4z/
5on0tr/mT78MxKbNphmEwvb/jGzyvGpFAotiAPG6RfaxFEj5gUlmvzLRTJ/zIXdoCdxu+WYH2n7W
fgAAeMAb9kN7a/eZ2356KPgJHvNnptDILVZqdPiyHw52cI+nMyX3cpgZRQ25RegvVfZ4Yceod1Pv
Zoiz4c7xCEY+lHWmHkHqti+dyoMrBHWaTNeU6K7CpTPu2mHq0V73bU/8Sn052yNSOge5/KXXovP/
zY/8f8bIv/o8Af/ivvqhPv7y/KHfP/5wZfFn/uaKdN1fOLxCxGOh52DTwu31d1ck1jKgNzFGeNhx
rmvzh/5uigzRlaGl4pYT2PKBe/zjysIvGdkI0fgmsfENuWz+VzcWf9HvHmcc+H4UcmPyAnC2+dxb
f/zWgGFyJ58FExshy7+sBJP1JGUP/MpgXlyN1ep9V8uSubtae+5B5R11e1x5pEFnUfNDOuVVng5k
VlmWRAJV1r2LjoyQtEAZ8UNE0v11YESv4CtOEZfd6nZrAoYjwqDlWF9IJcC6i8Wy+RZzMV5bc7oV
mlRtzCu9C+3E1rehw/C1K+VyytGy/CTi1vohmgWcMTrPg0DytPOD1UuQ1C+XRNtMjJfd4uvvPtS7
377ff7iItvfhv772vE+Qa/C8eQLjHksXbzt9fncRSUaWJBd7nz7e+K+ejeKnr7t5OvmDTnciq9n5
07gS0+GDbQcFO7z5SxxPSS1CpPD4GOZHqygdm9rbHZ/toEKOrEe2g6WV38haqprZmU3TYLTOOLWH
gX63Euu/gTyc2Vd//j04gzf5IVAE6Ed//D28sc9Cf5KfnBn5Q5OmH7lXLadalUNSB/AqY1qb/2Tv
TJbjRrJt+y93jjJ0jmYaAKJlMIKNKFITGElJ6FtH/21v9n7sLijTqiRmVcruvMxqUJaZUkSgcT9+
zt5rt/VEngSngV00xNY9fpGZk7sE22GvI64u0t7CPByOoehMEvfUm4HQ7gNG2PaUlYN5BcaWHiKt
So5/fxN+3VB/3APswQ7OFl4bU/yg6f10DxgQ5YZ0o+8l+/hNqTroqiMy71dl+81K6P/dfvqrqnL9
PLznmnC5p9xViIy/XqtlzJOZkvNbb+TPSiY+YcshMLpOu31XlfkpHEf0AVQ23sjgaoKbvv373wvp
8eNDh+HUUlEZIUMHnfjhZhWpnNpuqr7RQkXhhjKrQLIj0+ZrFZb69yUPCTYOJaGxZLQmCIrVGamU
Tv9nScT8ivEiHoKiLZybfNIvorQZxPa0o74M4ZCDXJ7t2EeLwThxKZTkBKHKKgOG1cpTlSjBYKmE
GkZMBFAOtcY95yql36MFjT6XZRndK6ETZWAlnfr09z9b/7WK5rq7a7EgBHhTKJh0GX697qYxVlEc
d+/GACZkU+nWfJw56z+3U8NcdCERaVsZicpeStzsxgQlv64FobzNndx6iK04jgkOklyyDFknNGdw
ggg96/4zGsbuNrYYV28n4dxZjhRPUzyNt/yjFnFMYxJl2VeHso7bMzba5HFynDsbu/tvYBZ/eZRd
DQCMZvMS6qsd/uOyq1WkOrXirW5sjOQh6Yt5RpivFkElqRmb/rE7/8dS1FhrzV9eez6P/2HdZT/h
cV6ftJ9enSaFkWLQC+0Rlz+LMMLjlCWZX+ZdkR76wtVfjcy190jSTwgt65l0XHmvcxBuOZCzHul2
NNww81EKwGyltZdamZEcbJrKDrMPlh/VIStCA0oHbSejQ8roSd4lTjM86rauKxvGv+OjNpGhLjLn
XlX03NwMZUdnRjEGhplue3Txon3nxdcuwiIvUwEpYv3mOvz1yUIEhG9Z5TCIucFZi7ufLgONKnOa
iuV9RK7nZ1FLQ4qLxWipjU94UOl7syz//dP8b6480DCVXRxgi6p+LH5RpqFErKf31TJ9cLN1QpTb
kQ8m2P3devWX5YLXhfWRO7yedEGf/frr2KULhWL7nU77s0VqJzPoThI6WUJKWdwq86xopMuMkB2B
mGPnXxKkC+eZkMTpN1/lAzFsfYV/PGuqgBfDvml9+CpMKWwHQeBbRYjoSzYvxLn0aF2vetoiOJyG
OhtI3p7tT7hzVQMxdaQ8k6U9PuspmZNlPjaXyeiJgdDUfuEBncpvwgmFs0FiMiCVG0KE2WCEMEsC
ZD7pYWIQE2bESEj1EJhmhqOs/c2dXDPxPrxEhkaXgT4Dvht4uvqv1xe5tANVz3rN0eBiK2ea9VXF
gEaaqu5ehrnrUB465LyzkzpaUPPifJsYYxFRBpQCr4zOsbUlaZ4cpmy8XaqpC7QkTohNLbXyFZjP
/H22BhYEXVmQtMaL/mBKRndZNJvPUAOHpwYb44VleEABS4572CR3WcxweGPPzrAeRpCrbugV07xs
w6rc62D4XlZDMB2HOf+k1p04WQKxBu2t/kbLmYLSlE4n/NwipY8aaSD1tYIw5k3vJMohiSql+c1l
1P/6mIIOsgFZchVM8AkfSil8y3KUkf7aIhV4MemTEEcUmxxW1LjAYynLuSVQyJ2KE6Ke6WDHsAWy
Jc2PadFGqQ/1XG02Y04MSJF/tvVO3DeEat6TThLjqqpXpesUWf3JnaKe+IZOVnc/Xun/nnX+ZyUp
/uezjp8mbzhYkp9POuuf+LM5h6kFnwtjNtPQNPTN3Nc/m3OAMmxcK45Do+1H3+5fBx19JWEb9OTM
FToGIfNfBx31Hy57Ff4aFMLWurL9nw46v7y7NkguignA6bD8XGr4H42mn1Z+hG1RzyRS3zS4OPfY
iAkqhuew++l6/Jtjwvro/mub/fNT4MGyo7OrOx9XYJo6DKBmPoVI3PkmimRMI679HSifUuHD55j8
HlaidS/XVzjsuun89Gvy1ZKtj9a8yfoOjx1Y11nzEfs4VwfLhNzNYLh8JnMYIidTt72o7ghBcs2h
u9auhaKsG/rysSSBxgoKjpgVkFgGFMcmw127MaJ2srcliAMUYXgB1iEW84hNy/BY+pPQ+4OZamGC
mm7CnmCTIZtjTIYLiXgOwQhfZZB16at9KO4TTAfNKXJrI/QMJQXFX2NPuGN1EgR09wMMeztBsB1Y
4WS804+UDIinblW+IPzcoINCOKj0WXoJq9WeWLFbnVbWxb2wEye5qDj2n3A6M94izjH7NAyFqwZo
UapbUx+7fNtFTV9ulbSYgGp1IWTJsVeBVKAoqwBJuOtumIW4fPyUGGmbpqqj1kx6Ys0k0HliGdtP
yCqfgFMPDrp+dqFdzdATm23uklHfF1abB26YlMOJxEeMV51OjUTg3BwdWn1cupsRpy+n4Uq4EMuR
dJbYQsz61KaLCY+1sudrmKBjg3YwgtvNgTYQWKAzzWLAWTavNGjdV8m89lPptPX3oTAshnGo9r9E
9HS+ALAQ7yggjO+m6YryRcGq3nh1Dv4w0Eo4yXs3VlrILOmqQNEW4nSCzhnrdF/rZKXduyjRiPPU
iXCBtOHI5kQGFHyXgnKN+C7N6vUvXYu21a/0iTkXFiczCkyNQ8UOnVc9Bpx0GUMvUY9AR6ichA5Q
PxALUAHDZzVwedHozqAJPjv4jLRNLLKy3je1lV7EQmH53+X5j9EJxd1P69FfGF03ydv8+vPi/OO/
/yfGSFuzSVhGOUFTA7Mr/7E6u//gH9JqoiHAksX6zGf82YYyjH8AXXM4j7GnsuKwzPw5ONHcf5iU
QT9OaX/82//L4vxrYcXJg3kNSCGDLQJLOf/v1+VMzgYB3O3CYjWAN4G1PvWBUyrJ1dai9sFuren6
03X5N+v0r0W5rVOP69DiMGzSjiZn4cP6KUhsz6whRucwQdlrNVPxpa68DWUbbv/+k/QfqSU/7wkr
RB9/qEosFBZNCp9ffxz1Mfl0HW/0Us96pAV5bYWx+lC7WC9AWoBkIOI0Xtd5jZzZSU3pBzuFisNb
2zIRXgaiEpO4I9nTC7U02s8W2YaerY3yqyGBzFYFg4a9Rb6gfZNbRn1rK6GOWxt4BanoInvoseAo
29whz9RXeis3btwpyZtDTDorkk6t7t2gUgqtep+0tiT2hAjOaIdZzuKOMGAloJNUdhFtyxR1Jckw
Wdhhl3EAPMvCKcxbpIOFvEIJTvQAc8OcndM6mt77OpEnopFq+7VISS08Y9u2r5FIwnM92wmEInRb
Xoksd9wIXdZkQIe2u5iIqlJm02KzuBkGojxVw3NFjJbhbkh1k84GgTfXEs9bKwwEHdrMxF9Q73Nm
hAkzkveLC2ncLJPVrFu96r5HmKfyF0CFneER0lmkzYmg9xybmmoB2vHgHxXayYmb1acppsqR6iqh
XZhHR7olxeyvWuYFrSaKZHPa5RUKA8xVZLUlqA77uhqfmzgdm7OIlLJ8XO2kxKGVlRBkw+HyHNQn
GzudnL1aJyog9+wkNFw3cEYCINAIqKJSWpAoSolefQ4VIzYwRWH7NIJsPWOYFL9KXNuXrmusgpO1
UjQ2JA1OgX3EmDokrWHDJoNWHrW/sJerjUSyzPxkjZQqLktv9+p9KMum+BylbkqI/FzHeuRjBR3l
K8EGFRJLdN3zfMcPoJfg16nsSQqFkIvn3xOodhAXYqGC57rBgDY3BEb2srgWiWJeMLoBlpBaMhT+
RC/lcxPNPETNIOcCZYleKT730Sp9zvgug6CEAFsfqb+R+Shm0mI/ZO3seJOG3hVLT9G+L2ktl6Aj
e23YLSocr6e+ZXRMbGurqwOWj6Hro4syoc31Bj0sStRwg1v5epmWaDFsh+jJvlodt8QpcjIzCQlx
d6EL6ccY5ULSYQOFeVMWjnHBQiLX1PuUC1ZaSW98HTUx1sdRFqK61azcMW6QeTf5KSExki26VmlI
EetAJvlDanRS7kPAMvynmNKwrfJW6PA8MvJ9kR8StBwwAwh1GtNZpu5TZLDVJolsq/6mIiLK9sT0
zdFJWjYRrwjo2jfZk6S5yUQyHZKuRtxRK8kQcsLlvB0txxY4aNcHss1kqyFUcpd+2IZTp1jFtkIj
hTkLohCaPwPm88o0qLWdlCrOx66vIXUa8VxzNpQW6lyrhkoR0i+MVikOA96+Vspqo4pGZtti6FGA
toSV7h2N9gbmpXUyXSegZwJD6TL3CnzIlXskJuNjphEmd6Z7BPxDNHqvPYAH4vENlDw306eqCidr
b2BohvZvmKVo0pepVJRcQS2mDd3ZckryFVVc3skeaaggSdDUya1FqaMiBkljpb4p01SNDzD28oYw
zDD+WmKMXxiNiwKwUJ6RhARoK7qdozY3mCWoC+JV6uWtsGp0ZA3n8xMsNgeE6zKKARNdLwafKRnA
clRo/fTAUzna/hyL2PyEw3Qap43W5VGC9XpyWaxfdNsByrxra1zLywsdYlO7D2MNJXGJRneuvgAH
oiB90ZQycnkuR6wihoz8ok5KzgImgvrKCqpucfrxa9QAg2jwQZpM8eXb0KDTxHNhzINijl8pt2TR
fPpvffRHfaSvG/l/Pr8+/v//12bJ/O3nEunHH/mnusSh3c4Q7Ae89Ee580eJxKCOgSxNLQoGdnEi
e/5ZIpkQIDjxIkZZDZgm47x/1kiG+Ifzo9lKsg89Rwc0xQeqw99RHj7WSIydKI3WT6d5yUd+kJbY
bo+tkrmUhxnypYewPOTuqWjWAMWRovCfV+XfVEfWD5byTzULPCfKPv4ykwYNdd9HFnjWS70rGzF4
9JaK5aFIa60+SoJI403fVfhz9XrStTN7Qfod2XiJ8SI2xiHQZO/sVVkwGI+hqRI1q5G4fac4Tc9w
MYpSedUb4ZQUFFXHO0nso3LAK2lNJ4zzXbO3INydiaFpqguNLf1GyKSLyPhJk9kfMXo3p5iVqtku
pp4ji0HlOPsQF4TcasqPE1S6AqEa4oJXB+r6h4ROK80MhZHtur7rrujnbQ13A8O8Iznu5CXnbIrF
3hyRILM7D5c5QiGz6aZySD2rLuoXNwNfgdQPdI+HxoAhQcsBPN6kvTSuaRWhFK6zUcSQ0xe33jT8
BShw8ettwaipEBrUVEUG56ixciZNUz1QJyLGabtxTIjnUM2s2ZVWpRU32LxEafp5r8KOTxcr7A46
YUghtoce6OJYJ5BgHam57S5eqgRF6UiStScR7tFzUFc5m5B99DTO/VIeFsDcxGqn5sYcIuUtIl5B
05Q7IE+WL3S+KcJg5Pv6oAQo6LSNLpeGgSXkS2Nc/6YsLP2ao7c3OPYuGfvAVErNyzWJXyqe6IB2
+Ipq+z5CcuwjN3zCjA0GSiVmYKGMUWL9GbvxI6jdewUnd9Aq+oVnXD/LWqeTu5R3vR1th9DEqK9K
1+PRPzSzIw4uLAU2yEJg3cOol/EdKBmaY2L1R3deTXCTviWGF5Gj0QHKaAqihVBz2soFLN8ei+ro
k6C+RxzR+lk23ulGfCJdPPEBEG2dLh+9hihwn+EeEUzc7CIJv4YjtinCbfEENMdRHQi4D+W+WAr9
rE/i3ix1fpsevcZSP1LbnGsnr/1MWoO/xi7sgAxssQ1fHcIT06mvYXcrtwNJF4vT3s9adAuDUtnX
sjsO5KCGDq1J1Zb9BsHsGaSbP+niLJWxAlwy7+xx3i9zedEWvkFdWTDGhqvQ429g/3C7t+0jpqcH
o1cDUc63swHTpOjDT0Y3nIjX3ZN2vQQo5sk2XsLDBCHen5Xu2cnVmElO4i8gQthVl/W7JV7VjWya
BAdadE0OkT05G1SxLQRMxaIKXvNNeU98Yso+my25zorbXwZnrjwbVfGGFBrfZeBWKu5XoKz0kN3p
FrlwuouF/CYnRCfR3A++g2nT0EGb5cs2XLQJQok811rxiHctxojtntBa3pRLckXePW8IfvGGRb2d
VisdAjDSttXMBDaekktcV9M2NKpiQ3LSk167IJ0d1G/0jnAN9Kul75kveqND9aSmVd+hqwZUrtV1
SeLvbS7vKZeXDbaKXdtYpzLvny1jAsEHatTkkIDYTL4B5xy8Hh/8tmdqhGElVPy5NfB46Cd75kfr
DL7IPpdvhmLD1wHakZqJvOnqZvFnK70aCCh2bl1f3SLsbtuU7gpQ9X2vVMRCxPY3TsRbAh+q05xF
97XW8SZO1hjoQizA+VDw9G3reFW5gMkxWrTq4KFRH32nEkFxPLhPDHC9TlvKk93XL6FLzFNYCq/N
62/gO4gn0RWbiHKxFWYfiClVNgPi6Q0DCfKY8VhKW78MhJdv2i45yVitd4libY0iWdPAcOLmvXvB
fHokHukQhRlNIWqZzO0CdQjv8IgTOtPwhup2cZdisQB7KkZvEHnnQbd9wizJ4dEmA6FWBoJIQz3e
gif9oonhpDMCxMmu25T3pR6klf04NZZ9SJtx34jsgMlgInC02adxywmpOcwLn2a01kxaGDhbhWLr
HpEi8Fq4E1PZhDvcN14LlHWPxeJgFfbXsY1hwo7zDj4EABI7wlQc94iuwljxWSzel5wjTulQj7kT
QmoaqUHU6FtaaNONKhvhmbg6DnCVjpMz802BXUsCRTMV02sY7zlPbcOoRjUOgdFMwzuGercW55ZG
8HxXQ076SiwC12kCTLa085xQ9dQ5eSxUVMtytDfWCHihFYywdBndUgMGGPjsANDAFLBJlLc861Wg
qWOr4Q5eXI8Tv3JRaZUA1ogjjJ4YXI264b4O2Ta35NF2lSloQwLYU9CaRFEfG6YhXuva34nVYTXQ
sox9MQJSkpBp5PiL2hzosxybtFRPwuGUlJhhtu+rCRNdmdxFefti6sYZzNBjZ1BgF5W9Q4YBdQWX
3+fSbYxvWLiU21LX8HOO+dnOq3MJXWJTGUA1czFv6Se+uXX8qI+V+W1GG+QLq7nYVj/fZXiMdui3
t2x+b4tdvXQ1tDu3aOYDWpg9FuHJx1Czj/uSeVdZOzBKmM0zxN/AQXibJ+gojfg+VLHh6UPt7FMz
rq+YoseTZtWcnDXHYIssi8coZMfsbTgmfZ4bXChuUqnST7UxHPYDrk9JmZ9b9b0uZsM3E+28VPn3
gtTcrdvXmMhm4zbB088ZW/aeSMoGGztDzaQUbLNtf+ldRlqsdG3pR0X5uaRWYxYlHV58mAet2z+F
boh5PbNzUpQw6yFimY92C3InctuDSuGKqyg5pTwb+OtVWHl2+lJ2ZY8XVTw7ACEDtVq+YFq9U1ie
QhMj9AhcCAurwGAMWegGctfi6VOfbAazUbBl4HKNs6NTJXeias/EfT3AsjIIcMKDxt43BiLWTYQd
c7gxVg9qBHHqgainFzHh854HuKFVXnAv1WSvRIgRNY5Ld42s05OpK2f8hhDvLPUl4o3A+an2N5ab
zqzmlh24Y6F8HY38vcffd6tNyb1IgESGNiUP+GPtCWHatgS8u2MWqXg4nV4WPO1bhD/2touhuGgF
t71RZuNitPiVl6mjYMnGYFDDQ9YZgVPEBxAEFyZIryNqZp5w88bi3LvSkLaY/gpaAu5tjwdsY8xo
yLKOzaHI0AFPtg0HJPJx6p4YyAJGK4evKyWT8IIToP+WUKDs1cqMy9K6F1gsjzUobE3Nz21Mpzuq
8/cMH4QSRuxukAf8ZFH3iG6ulm7cdUuxw4z3POHKC2llrIUcoTBOA9c2V187B8JU1Ysnfm21cZrp
bRj1T6rdQbO1x1PRao94We8LXW2PZm8NnpPjaerhrqPnRUmHznrwKtm8kHY2oecJ9VtcKM10SNuI
osys57zfOe1Ux+gvmHp4saPYuEqJSfmWjCDEDuhcBt3LEFbfR6qeTeeCjUfzEuAjsd8uQpzqBFDk
TtFCTDnAvWx7jxpWLV8Jp88+j9AU0OXMlsEOaUaucZa9iREkhqHvpa3kLzFJhZcXFeyB+5vp8dot
/fVk4prko/BpdKyRLn5oFUelzuXLY5W2p03Nmw46aag8dDeAqUgOnQHgoakjjezy92eiH2rtXz/Y
Ri/HTI8HcG1XfxAx1y0jM+IAerg9FXgJvVZgZ47w64hDcRwAR0rjEnufzpamY18puO8lNSNQltmV
xDTb2YMwzGGnNLnxDBkl3qKJBolpw4f3lwzHPzhaSDsUhIs4xSpbdWFkkMWVuTT0jdoK9bFvq6j2
ImX4XT/8r1eVk61laATRrsm6gqHuz/PEprRjGyJxTwRVmz9J4eZPsJj2SqGzCyv0up4tpolq8PfX
VGPm8PFmwkBE5iUYYpKbtJ55fxpjQkjvjEgdVc9K6XL7Zlkbn/BBmxJ43oR2vdWHGRS6QP+GN2zi
lAFJTmGSZdnErrrAn37zdP2qD+JpMlad/prX6LqMSH6EAf70hYbIFQMSGhXmRWycClzMxIdL5Zxy
AL0qda2cm8oOB08Zld9lt/3lfP+j6UAngSB48iTEhzEBPWundw3at7k9Rm9DtFoYp3IhgtjQU+56
Sz/e8f/+BtAd+eX6Cz4JUwUKOwiWpKJ9+Excoq1thybe4nw5Fva+DPugr55/8yEfHy4E+TZhrEyp
LQS0jvjw5ojRWGRhwwbRHtwtCSmHC9mvO7l5+zIcy231bG60OzYN0M+q7nnOnkV/+/dfgU/7VctJ
Bh1NDuuHAMFmDRYfv0SWcsSDKAnOLG5OblY9xiHlV51xMjHsKnygTdv6BLYfpzi71IU41B1Lb+Ek
cg8NfNlQ5q37Mgh/wBaaV0GbPU52/N1S+kMY4Znxii6lgKqM7E5vGeEwKkmpWePPXQ210WnMegfj
FfUcIa7S2kqaBmKuHqpcHO3Eutbp6FtaizW8uu1afY9LmewIpT0AAa+QBHYefBgYkoPDfk1QL14K
tbxxrEwPOMQT81qM194In7FvByDQHypZvS9GcXKA6sA2CG9za/zciukocq6ymIfPYT++6HJ6UYf6
c2joeJTLE33VBD54Gtg1R8pJaw5DgQAIQtNjNOo+tBe8euo2S6wdyq6DqjUXlwyPk3Sc91RXtksH
jmiM6EotkonXkKcPWlzc1qa1nZNxJ23nuGJILLw3zCO/jGHzEHfWK2ymmzFjtDUa95g9vX7AyQ9q
5KWArFIaLbrN6rEa+p5xlLMlMWqXzsmxUMQzFRqn5ug2Bg6zwi6IAu82LUrPweawQnzWhvPYNkKm
KGLlPWN/1TV8zGY9fKvM6pF12t2gyduNRJeFTGE83k743yGT9ohUtboLlljCmbTv4YU/iwy+WF88
IaY7YsfPN0hk4TlOcmvjK43hXKVhdqhaMsNq96WcxCFaWEbS5laf088M5NbaeA8yYAsy47UYgab0
RnVvJONDnoabpjACVWpfFMveO9KlfuXGDvlykTJ/jCPtWJhN7new0hZzGNkenKraRkvJWSYtXywQ
zF6U0nmwKNM8W40fKCg/jZ2Ef8FdJAWEpwj7mnbXK3QUxu4Cc/Qx6udx2zTEDiRhm7+XlWFvW8yR
YVrtFr08WUUfkNpS8nEqgwIFaiuh5JOLggIvPVQi1V2Chj7FEjs7pQVrVOKyrPPlZibz2esNeaf0
RndbTtCPIJ7eGo48cRC+KI3kkZ8LBycS4y3gkxxNj+7CewZXJ93WLoAnbVjsXU8rP1AiPdlDD5wv
WVWjOM92YdiTjGCm6AHVMd2vTX6bgdRGMSBQma3yyaQ7djCbXrmjOfM9zQe4l/Ciurz7Upmd7S3K
vHhqUXQHIOsySKrkpXO7Rwt5uTfN8Mwk1wII+I71AJk5yZ6MHmOvLKobpWTGEmYXrqtfEj6B4l8D
IL6AZtXnaiAQFHt5AkQXDywxJs3cBmaenG0Z7vNq0Z9IlU/5G/tHt2aHa+bQL8RAWnjNZtjQZrtp
kah6FWXiRtQdURvd6BjMIfoTCJvvoS6OZR8Bk1WqOGg05rR2a57d2L0fZf9ZkeP9GLce8qPFQ0aT
erZBi6zmbecgbj6brdoclSaGgYMY0wCVAxfjXKeQDw3nEQ1rkMM18e1qUQBakfk2iItqDbdiil4k
Dv9eY/ZC5q5WCFLgqKSlQPhDr3FBbZ302oUp21bnSWmr5LWqu2PeKoGuQCKiP6E0E+gZzSvn7NLP
yVtRakFcqfskN6+TRaa7s5zkHIGhzyGwrzggRyMb/VWLtc/9UqdHjPRmuzML8o0/y1Yddt1oIwM1
OB6MbeXLsleCasQNzQ+O+HJJE4Ai3QF8/GZBGYHa4NbqNtdme5Og1zqEojRgwzD2erXBcWzClimc
1ablQ24n4r4f05aWMBfdZW2M9PqkKUN5Bwy8vlWVZNrN7pLRFs6eTM6GPPxz9uTajJ9rOU2gEvX0
ERpac6WJ/LVTtMMyKCFtFM0Xo/KdcbygFzhMwreMpBsPeN/DYGy7q42N3dMmQ/0+LTRJjnHX0+AM
c/pvk6Oeq4yTgoOUtEpAnIuIzAxkncu5TtRPQh+0e1VNcZ1DevrUA+wIUmmSLJOP+pUhPlnEOj/y
tALXPTyx3VuUmUAq0nqmFanaySaPstArYWnCBeku45yXUJnkwXKTUzmo0EC7sNtUzrJ4y5qqxKz7
nAxDE4y5cuOMzrUbdRMJQhj5tkUHAod/vEF/dywRmBJ2U2l0Pyht46x96qTx3ExTjvGFXB9hw45o
rUY5Gk5zi2/wjjnvjTkTQ7Ox7a56h8/y1Si6caeFFtCnRqEJXDQh3S0NIN+LqxLUNNllrrzl8Ypi
mzt6nsOCoHWumheATfVxSMwFDZLD8fy+0JaEVkeRJxd6VeY3jakDY2zZxEHamNqwkVbJTJSFv1lO
M1Zyw5fL3MMpc4z8SU/CS8uhQTmwtMYI55hjFsQOOAxvyVeZEvIyzOlLEpvvfaRCvHftUcOXXvTb
yYlL31YKMDvIEUYwBTKW20SdpNxkcOjO9E8sFM0LMojEuJvrsd1WYci5qx3BFgW8y3CDh4XeKWks
1WVeZP8cNSCnil6LQh9+kvRT3VHplVcOA+XCDjK4dPcT7NJDlKQ3a4jJxlCnWweui3IYhDE0HnW3
ez9QXzwSdNweWz3HBe92SXGX9TMPcqr5oHwQqNRhdsPD2DGOn7amjK9Ab+wduSdPAw3tyTGUDZwC
sPgqaIWUEGhvmOsdhIzMw1wyfo5Fe6+5PabmkQUwGUbrrmmK3JOD7T4rXUxul5GE5vfSMMzHpWjN
OZiNxTOnFFJn6LmpHZh1owbtqhevGgdpNAZfklZmzwb2gNB6SvcwOgHCAcTMMUqm+cZuFucQjyLH
01TGn1TU0fOjW5nEZzlDdEDWPp3HpDE/l6TteBxEw61eoHUDesqEJgULKaDmeo4eTtdUG8UuQ+65
N90+68jhmI0dx4cmpR04sKDDVAGvyvu8H0hrDULAgeiShxsgK+jgtB673NI/oLdaTm2HR7SCwbXa
wV3nkXX/0sIJPzpCrckkosDz2qwZzS0lNvEQFf0+Qz1lon7l0rxMsXub9hDq2uXQLvUuXaadFknb
b+wx3QKPjlT66a29T5hufhsExt8wWrapXdZ01RHsHVpcbDuG1f26ew6LuTX0IT9NOoso1MMIJlfR
guUhXjaWjOiTdKh8cxyWAwKxuzCzJFc+twDGifqKnHHnhIm8KyE7jkuh7e0BgVGS1wdGIupmNPPq
1I/LmTcE1rnWt4HSjLS02+yV3b/YQxoO5hiuYFJlrx3SnU3nEo7Q6ONVFrUfO9o6EcCiPvbfIkvc
W7oiObq0R6QfNyPRLx4d72vmuO9Nir1dwdo205uBFgeDiinMzGhJ26cNwi+D1q8CjgyDHjyhEsJ3
OrrHVIHDi1bo3DjOFXCflywy2xP63RApPe0mMxmCKWKkxyyD3TBp9xHsJESqy/LJ0cJPZgRxhLFd
j2J2fATsCI4VPOSzWeYl7ME1IAaRsrOREmXlSBEGjYqKEmD0sq8YwqiHNMHaWDeAxuBYiuRK0h68
08UA81TDIs0E+M0cOzCRIeZOGYT6TLuyOxJu6ZklKI1axy/cNdSvG+aTHKGbvAT3qUxgQJZW2Aeu
Auxps5k9Wdr7kbwlL+8X9R3Za7zC+N3ua5KSfqnQrrh0pXGHgmOCx+wYD+oIP6cBAEo2T7FF2Vp+
sUZ5HiZ4qbMb70ZDWe6akko1Etmnxk2fMKehqgrTnp6pebHBa+JIblDdGvMxaun/RmP7BUW2RIsM
UYkNzpYXJDHD9zJrap+V5SVNB/uYEnMAa2V4Bi/JYWHJkpsi4j0K1WbeC/oB2waXF444StYxYs5F
OEfqm2HlbAuDcIJiiK4zYhmPhthtpZIPIOtiugMVhd/ArgPjR7chrA6LaHYkU91RZTOGLjqUb8rT
Utp31dByuett5PaYaWb49aWEzztq9X0iwV52eSDVCUR2GMZgepXeeVszNOligtmpqrUoiWYL5d0A
Vlyw65HNZwFrN2CiP8ymGJ+soSshN9GH76+DVaFQrrtS8acuD4nTopzvZ3qFlslmrvos9MxJ2Sz1
MbzVxjToB3dHfV3vFyO5Y3y5iSt5sRbMNG1KTlJ935vMqmnr7NSKyRYxurPXSvd7mzlwyYHhfDZH
ZfBG8NS08dRTO4UkLmhJjf+2JkJ9jmB1p/iJ9KoG0r3gCI7GAtAUih0rxYgbl6+DJtNNpurnSjdP
Wl8d6Sy9M8owAxbEANmTGSDUVjYjzcmNZdcDjCY8M/HUXkFBnHr5v+ydV4/dSJat/8qg39k36Elg
+gJzeHhsmpNWKb0Q6URvgwyaX38/StU9pZqZNo8XGKAeSlLmsWTEjr3X+hZXQK2yB3j3VyaTztIz
lo1fj2i1kaMZDXM0N+5ugPp2ZPL4Z1ht+b0FNRtfMbVD5BZH1Y6XwonJruDo1TKKaDdDPg0BEOsv
6dyzSsbmcVICMXNU6dvOMF7bwniy4RLdM3mnoLL68atLrubGTUG/APiP+ZbLL1EJemec+6+1RoIZ
AwrrmKbLozb79Z0fJxT6lumFo02EVz9X0Y7b52hLvybKLG52oECJpIySltnrJLb0GfUbl8U9yJLk
BR37FAC8Y1RkZ1fmHJXhYFNjj8M1Gx8WTbtFYEBo29lwlLkzmIVvoI/dxdK/jzQ+9tb93hlAd9zM
v3MnJw5TFGkB7J44gJR0lnZ1A6HP2Bceo/hCwOCr+kuy+GdyEctjSm0DdZ0DEayyBTpYCsxPxdmJ
e5cUp673P81Uu5RU4nCtusDGsWRK59yWWXfJa3oDyn3u2YI5UpjHjin0EZrBSa8YL+lm7HHzds/t
bCCzY3Zzb3nZJWfOdK3ikhC/eKwDcxyuFOizfZwT/zXSRjWgvi3uuV3xeTIhpMhhg0TiuLArzzKQ
XVUc4sGYD5GKH5huwH4l9OtAEbKLGgferMi0u7Szj4OmyhcccyCxsloFs2byfqto2yVMMpuRDCSh
Hvq2Q1sR4yItpPeo4PAzbVziLbqMNGxWA242LjXfsHye5DAdBm9wTn6ecKaSc3UgvYJwryo6GHX6
BgB0+qhHa00ltf0TOQpvojO8k1/PQZFkX9vWog3kNl9Ls7ugbiTtN3a0o0teQZiPiURk2zyiuvmM
0hzHK2tsWJXmK+6CKmhQ0AcTo3GZjG7oEYe1nWQLPiw9JbI1NsYUX4q0yuCI8zX1mraDUXLjzpNa
YYU7w1IPkCRv+YTSrXLIFFbDAb2hgSrfOZtGMgORaHOsEjKk8XybqZV32zb+LY3ab2JeyEeyvKd5
0L8zbwSwVtdHYViXRFfWwcjTFwLbnD3nXy1Mh47AOpArAZ4RZz+OxQXMNFOXYsGTUCbsUymDUFO0
b42ka96TZUFmmnYjLetCp7oNqia/leDJNhlZuxtbs99sN+MpXCs5Ik+OQZc197lCD41kCLPgIM4V
use8SFb4N/GtsCmrD3A6xr7nV5STvQwGN2c8ulc1t+p10UwPeUKvvfU4tQ+yuTEwzAT9kk7bxGie
2lY8zT6qZZjvU1qbvBADmbKtAQC1jEfdTm8HoAgbTRR3jL2/2T21EF66c0PoSTCaLS7/IT3rUz+R
rJUXHTcM2V82WeUEmHzEFndOitAxyU3A1RUlYtkKxEepSZNZ+dNm7tZjDgLuYB4VrNspCueFHWXu
fIJx+TtCTOYr0n2ekrZ4gBBXBW2mPUpVfKmt5MCnaKPl5H9mKJxN9ULxe/RbTricPWgnwtzarsRL
rhF/2rbmUAa00Zhx9Fpot82DGrunYrWjQFe5y9I1QqjpzlkbX5tiPKDN7Q6AG+tNImDTR/oZ7/61
58v7KoOy2En72SJmF49vUgaZKL9UwqbTWtyicX9yLcZXTap2Vj0fp6h4tbzpCXXnHqAu2Y9miYe1
yJ7x3zgwj0gs44O5YloAqq8p643Drk1yRXY1DdUM0DlBctZZ2VHY1jsy7ixI+mxn9hURwi7Pq15s
ClSZ5Rwx1py+OK8Do3XqQDNA8i90lCZ7z9j81onRPwwS+QyRSBQ9rwoY+KyhOJYZyfNj4Sv+SHOW
ONoH1STPbbJ8cnNbZ4C85A0mK4EFAH8uoZqiM7nLC/XgcuX60BShD+pq56n+oA/ZrYOeFOFSRw7B
pHEOZKZA/cU8n4P9LunSCwfDlBPRYlKxeJfZKltaTEW9Y2Ialr2Tv/iZgabVLGpC56qDNTNiLPrM
Ice1bMNZ87icquy1iOUV4j2155i7ayCQb8lsTLbVpC6tA9evkPYNLYT70bNfWh8tH5rkDXfXtgc9
vKApLib6e3XKLxJRc1r5DJTOjn8g7Y7i0eq6b/bUvRcJUY2csBZWRSyb1hLTkilMA+FzUtn9iQQd
e4v6PafUFxePo/fGBATIFDW6ne3iCsbwFSOv67ilPYX3q0QhNXn3rj0/jdPYhWYxfC1zkTMnM/fC
iU5o+pALL2yEJFYesmhwN6L0kptkWUX3g/PqDfDsasnTlnA5Q28Y73Tbxi8HQh8aLSwT9AonIFHP
oo4fa8mh1W/LK0eQ3AbS8NGarYgLojoUeLy2QxbZAdNX2qLjdSzam2b0bprIPAvyP7fg+gtEeeq9
lywBMGcfkkrsC4s54IJvzCBC+jhaCxY7SQ2VMAMmLdjaFLWsCI0Xz73Frp54BhW7kfbBOLe0yg3w
qtBQN5qXa9t4hXQgMzQ5BaMrp0MjUF5PGloTVCB3BobisGCCdC3M6mFuR9IerNg7xDoHAuKsFj4q
A/C6N3FPFQE++VfPtfsX0dI4I0mKBc28xD6mmFlW4l5a7HTgdFPtNE/Rh+oQPwBvKd8mAi2u3b4B
HSj8UB+jM0o8kwZoNd/r0UIb2x/O9erdV5zJg0kK/4x3wNyDYIRM2qW3ErT1inin75iyzszu8Cgj
WglFMWjoCBt9pxFzyHy3uY24WjcWvKQtgYKKkhM7IDRnrXlGKSsfHTTTl7kQ0YXkkTqEdDZMV5GD
hELXif2jzhpwm/dunpxjwWbJyrnvaYhyLle71MehhhiLdO83m5ykwGTed2Umvr/ramCNjFyxCbiq
667mLrlPJ7EEZAC9YueZD2rxogMlH8d88VJN0Tv5p86xte2npUVwihqr3ehe8ZGXMWkuHQ2n3Bm/
LjnKjyVxLvkkZsDTA8RS4s59Z82HsBUWuvWWaZo0ZGT2UcZgrPWhvcUol+I2yIwDA/l4r2sTqSpy
ohU4G9+KWNe4W3n7Tt8fxmS677TUPAqGnKFjGp/AVTMcEjon7KQ4a2ph/faQXQmUIhtXJ4yMxAhm
/HUoYu88m8aC2yB+sjjD75Achm2+VCGTQtSROhX7AFp23/6QuNAXg1YOVQ2YVceUtFqKcQetmUOo
QhtT+PqxTPimcpfF0czScKCjg0qPeq6DVb8dVmJv5dpvQxLdWNZI0AKpS6SFtvZNr/fNNRYukpy6
udtIO+Ez00m+apMbjTYYmZQdHW508qgy8yo3Atfu2BsQ4+G8jCVqjaa9bcfqyantkYW3KLRsy2sr
wKAtLYlZxEnWAZ4l5jt6rxMbaau0rMJOolPGibkOkhyO5SXlju2cJE7lINZbVF9rBzvRJSdW8PKt
0dxUS0k+T+TU4dJ2iPcK5h69Y17ahokVC85RVe6uSSjATRURuVZ5eG3Ioi13ZkMNpNNRUTpHW5cD
4XbQ5tAoxxPjxy9Kc95KHDCwJ2scnbX/ZBCjhx/4QaN7XsRP9B9u/aEsbmZEttth9lsALTgVNN86
TJUOjXTUKGMTixQR3FxJtyFCF3sV8X+4LIg6WNpj7zd0M8qvduTvaYXTbrKL68qGAVjAYd64Wn8s
F1RqfjQh+B73XU3kCbBoWinGV21Uz/5YXSuHQ4XDMYmGxTyQ4MPnBTZmjr9EiXpR48Ixjtb7hE1p
py/+E8nZDyPXrdvANKf1TvfWD9c8gz6hnIzltzJRgjFXZZFsQZQUaRNBZnkzcL/6GbFK2KvqSLT7
9aDE+2Qa992kX2ExNmgxSAIQiT0PClPdVOiLfHfZjpYZDk1XE9OR3xelhLTfo67kFX9HLEs2XCL3
II3u8nE0AsK9xHYpp4KnLMLWNw/QoM9RhzjNzqjO8ly9muXCaqT0LSkMx6g1GbhNNJ4adTGTb6VJ
Ji69mZNGNI+n4dMyoy/Mm8kE+RxnDrycmRKtDKzuHW8suxZg/0BLk0PtWi+kkN9DhmXoFptbtudz
TPNUGvLEgfIwTN03CPsh4PqwWciLloS69t790BKg5/aE4RFFIt3kdiXtcdUcObLs7Sb95i44nAy0
JEeiUA+9raPSnI6Jbh1LN0n2fuI+LBO6J2nU5z6aq12L/IrT44IsI80+iyj+3tjld61dLsC7b6nH
v+RpcSYOa21jm8+xKNCVEuqDisyiaifOh8Nzro9X0FEQ79oUe/ixn7JyvqP+6jdGou84bJxJl9xa
0KhQQ9e1s8tGx+ODoesbQKS8NUhZvIa2THutVIocM4cDwTC093bcRA+sUUynQYjlwWzpp7zpmMz3
yKtTsym3VqbR5p+8Dl+OOxQh3HfnO5nA8ZMPWXOXLy0NOqPvg2oQ5XiMBLEudm2Gxlw9GemyoJfV
kckx7u0GdBGjcEnCLfHRV56OhjNPqr1yYBqvp/fUS4iSidz3KB7bh7qiQUo6pYPlnchhGk66O4Rq
sUN8A7zdrDEDctKOfacQfBMgCkMKdcwUuDENmWJs1N60xDcapR13Y3KA3T/fLi7GM7cR+p6a7l0W
rn/rmc0LKTWBIaL0pk8kuV3gLpCmedlOYBCLE0vcpzEpzebsXC3IDFBBhDNTn95y0Vg3XfMAMDxD
Ul5y51njRqwUIrPRPowGLknlIEz3JTK1CRzcDTYyh1LE3yON3mPTUqFrLFi5Ivu947B0o2Lr0Y2S
u8iliOuWd5qYdqjXrRZCCHB5xzGNv/X4Y7rxx4CMfatJNz7OCbaALCbB3DqStPcgG/s0kuSUE6jL
MinK1wrW6ZLLszGJYl+wPm3Q0q8gAUCmfuG/U5tgAJEpzSLhfcSFFr1lC2u5TxLhrmlNyHNti4OO
uN1Skg1W0evz5J1VzLwELG3nMU8OhdDyLYOqK8wPII7RQ2s1CtsscvJD0uMwqTkMBkPmvWia9rQ4
za2Y3TUCmilfOeAn6xw7sOtJ58NyQ3dhAAsnUsL4zrutbXDCWPw7qoQtkxUyABPzgcBVFNPgxPGM
fokr+U4kO+VazWjQvSoXWFSxnQV6zj1r9ZehHozQLVxtJ4shBEWWBTTewThnDmxykuI21KHnrMHl
AW3eDQyvZEu3uhMOzzBZqp3eR1PYG4x8YSQvO9kOx9kzyXezxlM2t+2xq2mQZ5F206nspFnml7JC
KCpJNSAONL4s5qCutTn72qX9Ex7h+dhLL6IfkcVBMtjzprH7ezevdn4BrLaQyUTcQc6dIqxd1+Ru
aNMtYeZnsaVG6A0GBWlAH16WbLXO8TD1JuLtbT2duJjRAi+OHdA9Z722a4aKHNA5jh7gOw2rz+YF
Mc0QUHNfMnzSI5E7qHqs6UMMGmHzA694sJGQMmbBTksEC8epZM+nQaqo52UvkyU+k87sHyxVYWSo
JIsy8fKM5FGHzBO1fcXnK5rybGdIm81S88nCWi5pEpv3Bh6AfpNLm92G8XXQodkPpi71N33cPKM8
J2RwrUIkdXftPcsSjkXTcVzN/ZwpesvOCPYrYeY0D1vanceiTgzEXu3J0RbnSFIKe/mQP7qjcZeX
TrkljdPYDz3J0v2Y0yhBW7Tq3QcCtzZCJlFH47cRyOg03TL2qDHBokFTUvGZ737xd2njomj29E66
t2bSYmQZibUiQLzV5/msLHynSJRM0z4XydrtEkM+bE0U73DASFU3bo1C2JCinJqnqpYJ14wWWypo
2kGkj5NBgzLEn92rE9N+3w11uwITqQD6ctOYzMhz7FDJlnJofnUNd67DnqwjJ9QdTk2hPaqMq2F2
hpBQnjq/VblWfqqB2kZrG5bvtudBr1LbnWXo2hR3GG1ybkjpU2ZwjMqyTyedMqgaE3f5pqSCF9se
M+fwWRaSTR8smn2YdWvpvnS0WwmyKZ5pjvLpxwMR21sogggvK3POZ/rPQCs2Vatr5mEqfa2GpCE+
rME0mOJkVOa1ZPwbqbosr6bEU92JwRBfjE6C1Ne4q3hdE1EYPCha97dWJ1nifTSU8t4nxCfPyUiI
V2hxJ/Cy4JQdlpgi9V6Nek1WFmDza1NX7hzoWVHvYbZG87UY/MLaepTrxD2NsUlwRzGaCHLiFsmG
x3kpD/QOgPODrat+b0Tu0O3UkHjZgd1z4nNfMIgTNuTM7gU0pO/jgBXe8JWqL60Dib6zDiLSNgiT
J+JQe8kkqP4NtiHOrkneO4JmQ0ITToPEblI9MxPepijsQwvdWI5iA/AMwl9z2cdzgaQ/kqP+aLmR
n4YYPPRlr/CX96SOkUh93Tiulhz9YZRoh7ABlh/0ZJJpn9CbQWWUOQMlbjIOjUk3FpxkdGK0nmfB
BBOsu7XxTRHWpzkOxRXz4ukOJ/4wn6SF6n5btJZhnWIrSg2SXvHJ0Rth4BERKUqSZGdqItBmMdnh
pI/qnS5WNVJyeY24TpRLVS9EntG3huYv7nVntl/6uBvn0GwHFAumZAB8Z3RaUSGmy8adFzsdA9FE
6sgpWt0gZxHt6EkMsCzQwxQzMQY6aICBIBZluPg8OGsYtzqKdnXvFItjHWSc8s0wLkbsOjRe7RIa
GaMRQY3bBXyUBkd/kASKWFWt9phxFZl2m1bU7le54To8VufO51pUi3G0CUJwb0AWsImwrCOO9vVa
jYd8kchHhZI0V7UENQCYsIjlAxlh8mDlC20YkTvNUwVt3GZkViz1dSsa75yh7/nQwCayb9pxfWCw
MF6h2L/ODAaQG3ZBVCdKU/1d2cDvCOqpAhwo7bl/WrTaolzIEbTR6tMQ9MdywYpB7/qkmlJhjIvi
bFfKqmAMuo4tvSldg3HpPOOY75nNoo+oKIjsOEvJYXT08g3FiP6WgpilQlE/5JjUVtrWMnvbem5s
JTqAM47fXBP9kk6YbRQpJXHDp3MpWcrWNmTz3azkUu2rFJ13MIoJqVqGoNc8etIhftzGybBJFxeP
RzKS9AYGnUyqI1grDvCZURLlprJe2YfGS3E2DI423dtO8pinE+LcyVjzKgDQkW11qpyS0F+eN78B
CYcmvkoKzi2dVSvyqxPGVbgzrUdJv4NwVpnDfzcaws0xR6RgjmhjJu/u1JJ/XWXsLEOle69lXjSX
SfnyYlsaXZ3EyJjK0cOixzSRMONmE7eyDwnNuIXCY4wBg67iaGej52yJu+vfa8NAc95NpD5cK6R+
B4toMjtYAFJjgLPL/kTZQOSoJQWLJ3FR+WlIOrKOoRsj4KJ41mSATp75q5UafL4ISFg6dXRV+Bx+
qN7JDb2qwGmgU5BVxOyjW0XtM/HwpH+M7Q3eZpZIRitPfS9xvZiGdEJYF3l7SGedr8UnDhKtrddr
j5BqUSdnpmkeIrNMrnqavpdaYIECLle6gY4Iod31bqk/GjMx8rxYkWJT0YqjjMb5YUhq/UJLg4Z5
09KtDDoC2rZekTbxsdZNbk1FFxASZUubbe8MFStbW8bqFmFW/YLYliWEzpLM6VpYcj6YYkn67TLG
rI+co6ImKMvZ/MR9YiZbs8Mn2Ke5rrZZNGs+LQrk3EPKOI++T9XtGuHUVwBRvH7j+3N9LHUHUKPy
kLHrNvSsbTfRXK7rmg2XOBuWYGBX3zqHWOjAsUqv5jRi2yN5oLq8Jq5bvKFzovpvtJoehpXEt+hr
+DWLVQK3yyRgJ1TUx+AwIiW+l+iOAz/FWk6+jo5TF1igBwJnoacZsrxM3Q5AAefGGVslYSODr5yw
qahGTsIrNSQk3A2E7UjttSCx96vMiGJxvHG6YHX2yFFDZfDMyJDc+FGXqD2FhlyUOW9s3eSDwxqu
C1Ct20bW3nchm/5GAaBBOKAaNFGSjZP4EbKHx6z0vqp6ah6RQA3XqYt3uWu5EAIcClxLJcluq4ZD
Og+ychB8IgDExmfN3msEm/0FhR0/WxlUEBeP8xbJ4SzsTF4iLbn3u6ZGjCDd4jFK5JVFfGIfchan
Wpf99Fj1M2kmsqXbJdySeF7eb1G9SmFUd5MmxJtdoDogabZ8Sx0yHDYZ+JorLdc5TgGloftTDOU9
0xPUdkJrzC3KJkGoYmOpoxw653vaNBRSMwmjGxzIxo4uXPGMNDXBh0ROJd8Mkbu7UihBBK8+2cQx
tFI7WIxabujCqNAYm5Z3ZCbjPefdxx4kCIuVNSJk7u05e5y7qPocVPE6IIoPHTpxS7ioe8r++GKw
G915zA3zc+Z2iMOnFAK9k/gYcTunC1omoyhMVqeu2yaXNgESada1T2KgmxHQ0ms9WcDFgNw80ZP3
NPYJbyosWT+lRcoBc0HbEzDqyzEAKxy2Ql+6O2QS3gdvO76zzAiBUR/X2pXdSPHUDVCAahQnJP9Y
g0/mIGNhxnx0pa0t/t7hmHq0zakGtHSXxPR2kRMKLu2M5CUCrM3Vk0uurFOiYlm6m4xjRRcSVjxB
6KG9wQ31wzQBaEMNe9OcfVqYpX4xHAgjWMJyrnt9misHgWiZBaZXMHKYpR8bJ62v7O8M6LVbPS4y
mvpC0f7+8Xsq9RneYgghWBmf9Rl1l/9tSHv9XSxY0ra055p7crZ9eD692dFEQXN0zDXBmpECn2UV
rUwu4wiV6N6MTOQ20kXQD9eZzadmh0ZzZPNjYr2fihgAH5Gks300BNP9USqah+gd0V21HGYIUafg
Tsj94NHpFaB6r3UbKUqW5W8dopqtrWf2WbQOq66yYMttEhpjp6rVyFbtUWy9T7My5a6HOEPkKp6B
T44XEJdwHkPmm+adiN18m4FwIIMvYxRI/itf4yRywqBKbVoP4tTMLX3SiixT31ByIzHngpJOzOJt
rDi9k2iZ4CuaI+nu9BoveujT9P6OUNlwwA3qzvPIjcxSphftuK9012oCDgrQdST4YEZ4ZtWhJ23x
iPijUMZH/+PDggOVLM90U4pnbmAbMSJHkZjcpn6i+RphyqoWHaJNRf3sdB5coLTgE+l1mlv8rxdd
oxXXtmL04FD5/nTpRDqTs4QuGhcCrw3MQF7W+MrKjBjOJwfe+B6XufVg1AxOp2GynxPHpLgkarSE
7c6J7sXSpwpjo+WhXCKN8i6R03KDwsq4Gxcn7rair1bFOu7R9M5BJxttSI4lYcrXYkqkbk6SO3fw
dfNk9uWyG9queSmYGT0nvoutIO2euhqVcue1+Ye+tDG7MSpqOrzONTMAKvZUoFnFNdYZ/LaDVbfF
T1/sKpgK9MqE4nKpZrIjkO5yttvUNRPBTU20yr1ezt2p6az0hinnuw75gwSkWPe9MFZQN55rI58d
YihavtCizNlH8q43rINY+YLhz92fBEu01lgyubVSBO7bhpDdyzIkUMm9qOMKV/RZ1NmKuUo3/mRz
onR/+N78dau5riQMr13JldJtIA7QZv7xAHTCuSNq3LlIDrJaThfYXpRcJpHjCNQHm01qNGr+BsAz
N36e+1yXGOd1EUxOnWh9gC5LvOXrtYLKHoujLcS8650lM64d17fy6372pmi36JZ9tofed7DKKD4g
KLs8CLZPNqixJ1nrYHZF64cQRGxkGcvAydjoR5UfmmTi53+uAgxlIufkQRKIOSDl5LuhYc3xe/5Y
wLAZuITacBBIPYD6I4q5IbEiWiRFavBkSGQRxNQ1T+m4dk5GobswwhkCrxpqSxzQcKKnR6+gEUSH
ViahTlvsnLOEQl4ncCQ65UxGJac3n8/9R0EoWXzEU9kveXOmRWCWF/RpfkbwLIrEAH+ske9i27V8
cJFO3+11Z9VDjtyoezLgWbzmhfsCpXORP2tl2sqA3q/DMBd1D1c1Os1Pv2M/3UxoOSCEqN5xg6Gn
kNrMbbSIoEo4VwWpk/JNEt1eVFeQovTsAEK+NjadllfJlhiJ7gvXkENjs57sOJyKaaAzFYEz3pgg
ZK3AsPz4oZddRDHT9/EJqlKKNcKRAp81+M3+2BrGGl4JKLjeLERMa/tET/GibxAGGv2TzQnECymL
MBEOrYNSytXW8j1zVfH88zvsaMTLXSFJ9TwoIirJ5Oan64Dzqv/OlFKZezpBzISFKUHaEE40sKp4
5GiLREDZn4cJY1BBziUx08BvtyOB9c0d54XI3TtTKjAnjGX5bjo0OVnz57kMjGVeUdBjLx5j8KDt
w4Q6Jzpxsufys7qJOQyiqPxZmj6XPMmKabUt3TxCNZSNxi06C8I4Ad8B5qC5WEgmhDk+fn+YKv8g
J938RpXvveRtFJJcg4YqxV6zqnkJp7jXGq69Ma6eCY8hUJFoYTVaGD1Mjj20Ijb+XMb3ccYUG6dZ
j1qp/250/lfsg6yI5E2Z9a4X05cftr3/8wu2/icD6b1uSCeOaSn9QCT97Y//97Eu+e/f19/5z7/8
91/+dJ2+d9jZvvd/96f2n/XNa/kp//hDvzwyz/7bq1vhmr/8IayI1p3vhs9uvv+U8NX+ynJaf/Kf
/cd/+/zxKI9z8/mXP73XQ9WvjxYjAf09k+rvQj7/o/qou+4XzCc//5Ngpf/Z9YRJmBnESdcmveJv
kE+dmDNDQOy0yJRB5W1gwvwN8gnBCuK7y7HL9TEwm2scA6rzPvnLn/gny7TXGAxd5+9XItZf3/Xl
pzf67xGs/NVF/HsLtXAI0cBj6+I11tGE/cG7DclIw7qDZgPUmXhLVeZerKlG4+QsBJgJigrZFfUx
6l3vSbGJH6Kh1Z6itrlqTcHGW2ih3890guojYyR161qjB9poSp+njm5kSjJYGC8IxyFAV0E2qfdS
dN9I4VJbpc13UVOovWuWRTgNqwvTqPNjwbYSCAnwjuFF963T029Im78245Lh6zLPSB+ehAOMcT0Y
7Km4zjpHoaCdqqfG0YebZcw+ycLF77XASYitrSiQibazUqFsZ/dkGHW/N40ea1Wpu0S8cILqUYO9
W5q456WU1wpJ34hfCWACPXHgkin+xdm4ZeSY7kg/I7JX4rMhU6FFAgZtKFqTdvKxP/edjjg3Hira
prB8+rGLw6Y2P2oipMAfeahw7XI/YO94RI11z2n0I8q1L5aKDD7p1P6uMVDnCMBYMu+sA+bIg18b
uL5RUgdN2SwnhCvVz3CP/72n/8E97cCF+xuDbV0yflsK1jXpL38K2+G1r7v0tfi3/ZBWn7/c3uuv
/nZ/cxtzJ9q+i13fc02BoXv8lP1f/mT/2dGJZyHiUBBRpBvrnf9XiC+LAj/NPxH0xHhE8E+/3d8a
jwf/lF/TaayYus69/y/c4Ctt7/c3uClYLBzDMcyVzYCrnxf+ez9/OvlWA74/0Joq9+gOF8ohT3jB
F5uUafVi44nots0EMaKZBf0rtvZqYpyp9x1KzNgdtyVecphCzEzpfrjEG4aRQufGKAXMjk3DrtgM
qE7f01por3Zri+JsiYTR9mKKWgK2sjG7war2HkU1rxWCGK1+l6VJdxtZuW8AmvVQvUSUbVAp9SbZ
RVYyHa3GNKqrgUE2Us7G6obj777N35bC38dHsYT++sEAEzBt0zeFRzodK/GvHwyYEQao9ExdUq5O
5NcML7pOGipYn+SKZg1+Zj+DH0cyXvxzD2UDjD/r/+aZ1zX1d2uuiTxS9wHre3TwXL7hPyAWEp1K
j/e1Yd7jBJRV/Q01V/MPove8P37xbB5cdGhJ0f6tEIk/vL95xOBKhyeQQ6YDLHDbkYQRml53QtPn
3KQDKaGjE4TS5neaEuou06okZTqvMecKJQejLuU41eTIbeauYSgul7i7sjRJ6zPPZqa2WhGbqI8K
QD8cDyxUE3rlDhbNAWn1gcVU7QmgFx29vutbBsQ0ASyEcjY4tqEfe5sWtDmg5pqthxwy18fcABnc
rjhbk07K4hY4PfXpa9e6yU2eJMb3Dgtvum1iJM8ni/vuFYYHGSqJMStkNDoOL4LJKpS4c9u8cSgs
PptKNRiKGXut2r2Y7GBtnrQsxCYksusJXsqyRWiH1l12qorD1hLtV5KKrRa5l9d9eg4hImu7wDPC
fCGvHfYKjSrsDkUE1nceHHHAAS7ZyrjaL35cINYuDMwSeOEM/cWQKkKFoA1EsKexqj8pd5fpoMZ2
eliqXlj7svFJApYpKNUtg83U3zLnhu2VRwzQgnEp8HW5Xqczy7XqGNOBQGhIoPmbZcfFvJJVpQz/
/q2hr/iH/7xCyUgAL8mqRm3AuibEHxPJNDiGeSE/ai+pT3bbaXdq6vETY/OatmOBJq5tsG/whr+S
Ng2kyTMhY2F+GdscIK6exIcfL+hf2qH+uZLytvmsHvru87O/fm3+P6gr9ZV68T9vQtevc933n7+v
RH/8xm90VPvPQFFsijebpX0dTf5177HsPws2H5aata40WN7+tvdoOsUlGa78JnBU0B8rWeZvm4/x
53WbsPjOBXM5lo1/ZfP5lZ+yPjGIVm5DMpCEzuv+A8uE3pAyzBzgX21iQqMta14NTpLv7Nx8j3qv
/HmV/JPr6vp0nsOTAGSlmcEWuq6IvyPFUKaNdjQ0NF0lojP6Ikz87LQLfvcF/Dert/4rtuS3p7Et
ksLYwU1nDY/8/dMkhMi2WtH7G731ndBVbXzKI4ifJm/rPGcxFARJwudG6wzqxtFTNzX+hX+AibH+
62fL9mGT9KAbQHHwvf76KsCuimFqRn9TIqF7ywoR3y35fgH7951phf0hB2VhBCnkiTjJarPoidqx
wneIBbq8uThubnyzU2YpeglFjv6enn/PXaO5b1Vp3/eK0QAZ3/lVKjVCq0Rd6Jjshe4ELpMXL/Ej
bydQWxyhiGnLpofNFZZQNENLieTVqvL6JQFjcaKDaSehk7q8BvqJO1awARhzNX5buvli+U104zSF
DlArqXe+B7Ha1QzChwjBwL7klQsBZqg3fn6H/7ue/Mmlkvyfl5MQGVD3ayW7/sJvqwnJEgaoZeoF
/Buuv9a4PytZ0+HMaa4FCyneVE3rcfS3Slb3WGh8ClZh/D/2zmw5bmPLov/S73BgzAReayQpzqIk
ii8ISrIxz0MC+PpeKLv7qsBqVtDPHTccccO2nJVAIjPPOfusbRlAbub75T+bCfsMXwfGZ45r6zZL
9SNbyfLOxB3GwKoOx0UDQLq1NJ2mHyfNQo3SWOtq5k6Rnt7S0NDuf3saJ77t44+K/6yHVTmnHjdC
0ov68k4YNnTNtXiv4hWUVs+0OA8XMi/6qzDrQAnIVmVnPuN5r/jPQXsYELwVwl1cPgS383nav21Z
wySrTHIpWw0VF2ZvkOVlG6n2KslFfGaoN08QmJjHwU4wwAPEOfV4qHFs49lSwFl1mKa+EBLM1DIg
kO8/wYNL4mJGNn4mkmXCSrJMltfvM0KiEYTGACPFSrzyPpc+pRJq8PVnk8bLdZgWxZ9+m/V0EHSm
tRsQYcL9aPLnxhJyZxtT+vL+DzrxhFm7Ov/jAXOkLc6gBpBP4XX8npjSESQY6QM2bNrmlS7F+MzR
cHIsh/QM6HHWkrMYK8iTDB2oApEsPHlXVqp7AjTlbCKZInt9f16HKGH5oD2+PD7JGQ8n57X829Kh
cwf6jZrjuCamqbP2/CfhBPA4C624cfq+uE8mp7oKdSi2qjagQVa6gQQM/SUKkVisKWj6tOmYcY+e
Lx3pYPLbM7ahJ9Yc5xOLjZsIdXBrjsF++40jL3oykMuBUdLyrY+8n3IQmO33H8WpUQRPYbav464z
495/HwWaRSdDN8H+uxJ04cjJfkqkIEP6/jDzj108cFYQu5mwiKhxnDoeJvKyWmVJIGhzwx6EJFVw
GZOf+4kPcX1pZbR2rdBue6C+TPPz+0Of+qpcnesYAqJ5bRmLO4dpl2ANkQ7TABMWJQbl4Ki8gHh9
Li7QtxgHSIZwnnKIJ91wBPhcw1+Aqo6IT6jiz95pzlnxnnjqrDppCOBtZDDm7OXvTz3AtUEUCSBV
lyrWQ1Imwwa2avb0/sxP7MgumVBbYj2rm2wsx6NoIOxz24vZ96l9XahsQkOlR7UN9VUAjMVIzf/5
/oin5oWYgnwNk+OOtxjRr/BGK6LAwWC3jtc8RzQOtuNsPj6Kh+2TwZGKG8VsJv7701NmhEdb4NF6
Q3cAbQNIdcZCc3f/YhSSy9Rg5oPNXXwZU0aBasgqZxU1dEEYBcpOt5qqMxzOE9seqSxhOdhFCQlV
8HgumjkZKe2f5Ihc294bwFxAVCGqVhoqsw9PCE8sCSOHyrr1ZtOTORJVrc0cgEUE+y4Nd5vcpwP8
/VHmx7L40snPcHVhwcFKX25b+lADINNbRmmAi2a6kuvISLaWLzaA5D6HYwQjwnLv+9A7s2GeeJSe
AfWRM0SSlFpuZa5DGVPDcGBlK5pHSqfJdt3UC8SMuXbmsJoPo+UkTXKDBsAanRrA4q3JLJHtwFE+
99/vUqC2G8/C9EpHCK8Bt6qa7pzt7okvizIHMaXkxsOpsNhAHa9wW0BvYMNHa0TUgWSssWLjzLxO
PUKAoQS2Bts17mXHq9GkzZZmUImFc95bF7DVwl3XZvWt6jrrzEd8ap3A5rMhhHIEk6w9HiqwM9UL
pdkIL0Rw6QWueZnpndrPyeDrGIH62tSS9KnGT2+nl/B431+mp2ZKbhRaKBGv7YnFTIuitXPRmuwh
meDY0+z0Rnh1e5MaKAneH+rUYnEwZ8Oq0yYz4CwuG7nSJ2zBiShhLdHHlD+OkAk3oIf/En6M5TuG
FO8POP/249U5e6pwulg25Xed4OFof+xydki3L+wVNlrWLgbO+ymKKmf78VEAu8r5fjJnY63jUYYE
crjv5zagbJqTZNOauyL15d/mh/9nXuLte8K2XtDEPNfCdd1djOI0YT4FQUkpvKjEZ7ySvJ8dqMdf
qT9N+/cndAgYls+NvYt7t0f6zpSLNUEHVM1UiWC4G0oETZFb0jYQWROyNwNmoKf6bsZPK5qhwBtC
2UPqP3s6V0rHis7uoxfo1fSEYIeS5AhXkvEyCIjKNhW5g69lVBnhdlCVbNYx6XJzZVlZ9h0+RoDJ
sUjbfld4dXQzSg8bMbPtlQWZSqt+eWGeWhTBIZuu8PKxAbigHHnyx5a+9iTvkGHkEQDBXRtFzg84
cu1fFifjnePk8bfCVdhilSU/nR9tCvUJ1In9RAc79/o29bD5CPjV30MNKNYWSr5z7UktYJ4oUq58
nBMSOlgd0rbKa8hWJAG503VnOUNEcTCz3av338KJxWvMNsoo37gtov88XlbpEEukCLPHARmSm6wr
X9zR8C/fH+TEqiJDy9ZDgh+no+VRAY+uaCRJN3jbtEjEFEsu3JIaKgr85tyqevsxAtcmIUBz7/w9
LhZVXEVoI50Id4khS/c4pmG9448O9ln9SLvL+/M6cdeVBucf93m+fELIxTGRp2ZYqJQoKpel/Kk6
x6CvNS29+5p8FxinKoW2KnHwoMNCB9cau+b4ywqbaB8MSfxQOV575lEfrteLr4onaRq6wzlJwnTe
Hn+LY2h8sNuCey7gJzO9ml2M+Jycqr0u7Sn5qaOYv6kcFtvKcmLprrHSHm6xNaNBynaJG9YBjTLA
SqycWCyVEG4oaOvjmS3z7R7N66bqMXeLSId0zfGPLJDWNDl5ep5QZv5oKnL1Sak5fxH4m7S4GuI2
COPuz/ff1qlVSABAREIR0Da9xcuSNAth4oJuqiwc6zqLO3uT6ZFxMcGNuX1/qFPzc0kq6OSmPBer
5eP50TIfE2Pl0FdDglndBTTryeGhjoo/Rye+lQozlvdHPDU5V6LrA4TOh7zcTC0/cxAZzikTYG8X
9ECaX1P+5nrqBiQBHx+LlBPJdy4UHv1Mx7PLEZFxEaN3iqOouzSUJqitWuU13b3dvxmKlexR/GQD
OZSMf1vNLife1BdcW6bWUBcy01kd2HqUrX3uxnfqAc5rEX8IPh/PXpx8kAbHeOyJpexRp++Ms5WG
E4NO2IIANTkzrVO7LmoaklxAIeed8fgJhpQinNxnP1Jy1nNjebkjaBY/3n9PJ0YxOVypngBPx4Bu
cW02gsyApsbuFCJYvUvqpLiY9Cb7F5MxTeYBmEnH+sRb7DjUyGOcp1gOAM3dyzw0rWvKgfrFxyfD
zYSLCaB5g4rR8SMrBRpl1At8Um3TPwy0vG+CyjPPfLjzxrPYPU1SQLY9J5bJ3y7mgkSgcFo47rQ6
WZyJdvaXb3T3RgTvSSOd8v6UTiw5diFkGCSrOTwO0PnfFnc8dbS1WAzG+WI9G7SS4eQagkgIzY9n
t2b1Brlvog3bocH8+OkNtgY0T0ELllA6rqGGuDs3bPozIe+Jp2chriZI4z43f0nHoziNERTxRDzj
proEpIYQYsgG+3NFAQ3YhjLPJEwX9a05J81fVADmlcf85qLi74fd4DUStgphBQw0P6IRNzG/OYbd
Qk4Q8cNUGtOviBa1z6gICoAyQddfKH7f/v33eGra1PJIJyBkcIn4j3/FZAlwCdzwVlVUThdVbJZb
GWvm17YNoXSjzz3zKZwaj50DV20+B8tY3joyvhEfdAe9N/QjXdYIe3aeCsMv7eSDD4GV8PD+/E6s
U6oiqECETn7GWBYr634gIX7IFWtNt8NnwsDJJxBb0m3P/2IkMmhsJwiTSUwfP8kohpkr04Gbsh6a
a+UYDqjePv+Udr36cPpCknHDs4nj+bAPHw8VeIVmBKBWSTXb942Vy69aUE2YyA7nKjXz61/sKRxc
s0jK8bhlLzd7tNZwtnxGwo8kuedUADaojZvUrinUhJIGbXoPxYUC83JmgzlxAJDmIs9lkelH77X4
6ut2UAkFFpqc4Vh84SzyVzRST2eWx4nlSOmeI4uMCXGpu/jqSWtgyEQVf+VK9FVog59lxeU3MMI/
6aL7+AZNDoPNkiTCbKOzCLYrayIuM9kzRYCDttN6OtRQ8JpjDPa3JKNyZpmceoRUW+ZqImUvgsfj
ZZJOkzZHdA79v9XwmAYy3SvsU8980adGkbP8jZ2ejNrycOOylZZmzrpH0fUFNQ0A2vhsaHByEHO2
MeGOyGa5uOFks0Nw5ROGYoA03oiyc25rtBDbj3/CZP7JsDIb+eakQfVK73vl0p1AMLuHvWVfDRVa
psIA2vr+UCcnxCaI6hjhMmfO8bsJ7VZwN+NCP9FzRqQ8eNdxpzlnUsbzR7L8fLnFk9+hIkeedXHb
ref2i6ljBQBwjC6Cmq4Ct5HFrrem6VJVhbORGEvXOvypsRBnsyQnRuf2xvWAc4v9YzHHIAJb0ek9
nzDsuq/4TASvtMiYd7ln+R8OIVyuPRYZLLZ6+SZo0eMuiCAicF3EnnPdADz5HBbdbLHXB2dOzLdb
IkNRgkcNQhsFczt+c6oyQ5DawOkzrYd1pCzQvF1VOa8038l2NfPPXfrL5rLh7v01c2LkWVvKd8ZB
yDNdfM91NU1CcxvMWbBU3ycEwZ+TwnG/EINiWhkWVkTj0exxOppUct4f++05SkDIBYxSDZV06kTH
s/byFCki0QV8TiCZc2B20SYxBJtCTmeGevtpeDo1RtciIkQvf1DN/Xa19H23dgqbjJbUOnmfYGGP
Lp4exPcndGIUbmCIAkjq8s0vty0SrWWMJ51FzBR4a2cEM8pvOSc8ODkKlcz5UsC3fkjC/DYXl/4W
Nmau4yYIpguQVoAf2+ycm9iJl8PSZxeh9k7YviykOFCMLQADFiraSd8CI/HoWsE+q2ns6fL9xzYf
iMc7Ckpe0yazbss5IbHYUQAWYbdErhz5oZO/pl1OEhKDjlfAE+OdSsp014em8eGDjEEpTHKYUaxh
cz5efH4gvTSoB3KcgR+8DCDtV7iTBj/en9qJd8U1A1mKmKW8XMqPRzFGbO2gOrEiCKN3eF3YGwpD
4+bfjMKWTPhEzLccBUfjRItbRqkxt97y2pAxZOl0ZpRTK4K0JaHZXF2lPnM8FyTHGg1wprWidDJt
yVpioOtBuscWVJ3Zek9k7dgNCQQlVxpu2N7ipqaonI0jiTLIPrM/Ovr0fKvJpIObx8XycuAE+B4p
G9IBcrONUmb2i1DV81bVgJsNXjbpVtSOekQobW6UM9ofThPPuzV9NwgC2Dnd5bYpitEeuC9j7d1h
dl5InV8Sndu13t4kGYXvgYQPJVMe5vETD6AHRBjdWKsAktk3fCPzq6SZamhQOgRgDsjozCs+sVxx
5CVROg/KsbB4xaPbekFZ8YrLQOg3Cr+UXejgBvnh5UpMfEgoELVZy6KKqbVtBz3NWiUys77wM547
vzv35Z3IRc8bsUNzEp6IkkrR8cODo5GPTjsXMYrSvsliV1yKKYeHVsOfB0Qf5N8yrGHWdZYXN4ke
pL8gOnbJZsYn3TgyzM7scic+HzINs1qM3BMp3sWSGWvXSWxOwlVAcPloZzLaF6ICmdVO5plD/cRQ
HD7k7ubtwOMafTx1G/NkEMroO2JIQ3cZzhPXYkzpt52w9Xj/XZ4aijQUchSUgoRUi6GsQuZ/l+FQ
71c/IOs1eziS1abHgfKDno5kN7j4cU8nGciljDTH8bQ6cDA+YhiyG4ZfX1TTEN8Cw/GAQggobmN0
rkh74mugbkqilT1vDgsXb8yziUBcIwMcV/kOvtoRrgz6eE6UvHyCPDNaWSiZIrnmGmQtZkUvRdVC
j6Ds11EHqtpQbHQ3iGgyg1v2/staTgjHWNolZkWOzatCfHz8AMVI1a9JUoreFO1watHj7dC05Zlb
kHFqGFLBaMepLQh0OMfD5G0z9ZgjzVJMuNC4miUzcxVS4zTgYIcp9+SZ9GWUUF5jg+5C/8vcGEGH
ygZX9jMnydunS26UI56svMN3tcygmOmI7b2kgOvkNBzTRWJyzLfuvvCs9sNPl2QQC9PkXZIUcpcv
UuRtkkWoMtxs9lUTYfMJ/NO5cv7bh4vmiCuFsA9Vdntxo7DStMoiPv1V1YjhxXDG5ltl588fXShz
Lh4jA5cLGYaji0HGqgvLbu4AzzxosTSaN7QERR+9tpCqA8RDkYbom8STWBxvolRtPigeWII72Ras
wPjJyXGFOjMXe37wv98v53EQItBOgeKCEGd+pL9dmOnjwRvSAl8hEDz/LFA1vvSZTGngLiTwRFOW
f7WlN3xJSt97tZRRvVpREVMXUzHm3yESNswZ4bfW9KXK8Z4Nz6kudJXKq7QfdPmUZGOZAL8tZb2P
/EzDprIogwsZlWAmwc8N66ihHjT7OuTXeR5nlOiH3vo5plj2YuEyahc59Chjo02j1a1zPpWG5Jhu
NlsICBLuiqmqa2DBGIFWImy/W7XPPQ9cWxdclKovaxwWTPcihRr92oC3S1Y9tu32ejBF5ODMnibB
7Gs2jsEFiFdd4BkmzeBuwGnrNh3l+LW3jZli6hTOXciHS69+ksfmLs3qqVwZtGxhqW6nlQ9CKcu+
FW0XfnaByOI3JaboJqsr60nHR+O1BMCBeWBaDWrVpEaW7QeuLqDinaG94UKQvCi3hQwXhINt7Gpv
MLybKvbZ98LILOLLGDwQpjPc7IK978Y2Ji/uAM8psU0AsppRgptqB5G7m5IGv35vIrkKvoSVGsCR
iZIeyMDDaQvW8EDDMT5rMDChzcWrUtPqci1EpV5LvTS+WvTYQW4OfdikU557T7YziOYybIrpZ2gJ
ZHeNN3Q4uwqjfnDCNLm3+7qEguAP2TPXFqDQGBnifzvWji0wPy9lhY99rbBCcNPqxtQs+yucrGZm
vYrkq87/Z523vbhoIGPW6MUhwMAajvt603s+23+Mshk70gwfpn0xIcVe5YVS+IjqZaVhS2SKH36c
m197P8JCgT5l/o1eFsPIHdmpfuUB9is3qKuwT8wszXoKMFMdYF/H/jdJB7V/IenPfJR9597PLJfL
eOy8S7z0QOzRgre2kM4BrreslxHUxldS+A2sNHpNZg8zmqHX/mTFlICiSlVrK+61AqSTkQ37hszG
L32QCd19mcJ1J3LdCLu6rNZ+zB2Kz4nuQ82IuwrCqIviA18eD9xS7fRTualKbpwQe6oquyJ7Fowr
OFCkx4h+QT6MQS+/9k0Bxmjiz//s+yHN4Ge4w3XuuXWzqlovBjVbptA3TXtGnsY1gFGQ4MOvdkjl
D9Wi7sExT/dr8OBx+G0g2ZBvfCWKe4HYxt2kelFbq9EYXD+HkVLadHfGZRduKVdM17UbZcMdMgrx
CvPUSTfKyx0YaYlo223RCgQOdpW74hpzwFjdOU1tWU9OagDyFe4Y8DFUKfDs3I4za5MKT9UrTSQy
f0Am0XwP5xLVnvaJyESO4/T+99hq9OwmmkLVr3utTp5r23XLVTBUM4WoisZvNCzCXsMZs4jdl2oC
PWF40VBcQ8hL1EWJ+hBcDbWs73U4QcWs5Aj8sIWSA6PaKUNoQkNfP3f60D8GBoDdlcezuMyt2I0Q
9jVudFU6NDpuWiOQghal1IZjbHN9Rq6TDly+6DFRG7cOIheLqLoFlDv1fn/thDrmdHHU5ddFVUNu
6duYlzel9kuWCf0z+3/zUrYZ1RLXqpwLNH64xDqqLL+XPZionaWJmQMTmpAzLVVjtxN4uOrGYzzz
YKEKBDC+iCtWDs0dX8MoCe77UUQtppTmBLiXEnVK3tsdWyywauev1MPO15bpqxHZwT3cGawqokwv
xr0/pDyTAIiItxoJD9J16Yc2hi2TWwAn8gagHm0QWXdtBvxk06YTTabeiCEW7pGjpzYtgt/gIpNN
OsJUacvOvCQvmgYzBhKPOqBh/UNgdAmNJ2Ht2l8rux9d4Gat8eIbtvFSY3EIXc9wButVCEwZ9cve
h0G2L13Pvxn5ftVa5TVAeKPvc/b/yJRrVJ+Js21GJ7knn8barKy6iXZ4IAgeNiCF2SsibR4iGcYN
Ioukc/dmQ3SzqlKPHi9lxONtjdPwtHF6rqPrwtCrYQt8wb7VIr98gtSI/SdiOOlcibDr/0TBNVVr
PbLU52SEyFt8g/1UhZdVW9tfsmxTlrW46nQr+2sMoCys/NCZrsC5K1jDnk/LxlxoMrd8GhAgO+J5
uIGGRjzr+TqMqN4ykiv8cr1hXeWme4m7km5scr3SX9TELrCJtdH9oYWo95nfQEew7Ztg8B0g0buG
ZPfELmOj7o2KfnzVvCL8kjoFdnHKclN7G/BBkQtPU/oIp6mMWcDQ/Gn7IxP/OEVUzSVElgDbqsK/
Amaa4Duru/x2O4hHb+sIUf6IFJzovYsWJ98IG2oe7lFddBm1rgp3VpU1JGftECcNnittwjh742yk
Bh/DJ5VED1Bz1bTlCKtppHZHB+/Kyvvs6thY8CIFlhM69SdnYwRsGVubLe8BWqOBjWfSlfaaS4HG
tw9xv1/j2KR9Soay1+BNV1164cSh9zD5PX3ZelJVt1061LddCwl5bYeTv9XRwnvrqmjEPQt9Aqud
c8D/NKwQtrpNFr+ndx2R300zJIV/N/mGGugG7Hz5l506+FzRo+jqANtcM942tJnYLwO4r3TPspbt
nd7Z+Dx5Bqv0xhRhjHfdJELxGNkNe18kRDfuQgwqxHNjJsO4tTutq/ZmnbZ8hc3kxDcaGDbj0fOU
Y+61xA/NS0IeKHUh3ePlzghpCd35cYO5kual6rUuW9XdjXFnPZaT7/sj9gd40uKaM/TGFhc0lioR
sZN/76Le+uv9S+SbMMKYQzS0AhTxCdeWZS8rSRq285FehlEV29DMnHViB8mdhCB8//5Qc3S0uK3O
xZU5aEH8T+Xh+LaqWQa6EQtcOXRGxbmEWYuoMZHDjc0bdrXwuytgjeZlU47Ttmnglbw//smpIlog
wTfrIJcaApXoISaNDWFMBOu6ah3rS+VbA5jPujpT9ngTy/BUqcYT0tMO63KhPZ5qmOSFObpIkyEP
jhto2+O+KtvhgykKrv8u2SadBiDKK4jdjkfRhJ77UnFymU2RbGPJ7avr7BbRlF6dCX1PvDvknHO+
ABkT1YZFNgQMdIo3MhLeFJzbysR+CT+CCLtONxTWLRtZtIsn3Ii7WJZXdDy7P99/d6ce6KGYg+TB
JAG0GB+rMplzhUNW7vrVfhz9EvdEyqjvj3JqhdD6QtaC9qG5G/34gZZdNhFJAbTS6gJq9aA1W1ty
sRgVnifvD/V2QiTnKWZQgUBK9SZErFu7S+rcRdoRefEWWmx3IyCR/flvRqG3gZON7NKS6mFIgxsM
GSeQ0mirzd4FlTDE7ZnH9jYvAi5eByaFKoZGXJLox88tilzUBwHDaE2q7oi/IRg5Wb9GAF1qm7op
3duhwVfTw6L1VuALtS3GBMw0ND4FUbnvSTQHEeVV7x+M0P8pc58/geM9h0q+IPnEFXuWgy4+kWys
GrvgAr2yJ6G/gifUdjoH8K7zuaK79Knhd9Nhwfrxx24gD5qlQmRq7UX873s4f3Okzjudka8byJAc
naF1Zj87tYQoQRiU5Kj1i2Uha0g61bJzgl/LM3fXZOqbruMt8/5U3qYY6E8lMUMfNZ1HTGfxapsp
gl/O+YCG31uFrdE950UDyblJJEx1Y/h7Uv/fBf9fcyPHO13wLVZuZfT6O1Vj/hP/tMHLPzhP0BmT
eeTOjLfs/7bBH+AYcDJRMdJzS9X5P23w9h/keKky0N9BBoa2qf9tg7f+4NSnIMJuTgaRlL31kT54
kv2Lz2yuPx82srkbkmOJH/57IgqU86C3YgixS0TdeAUO07k3S6fSWDfm7A9Poyh4e6x6RQZb1Ap1
GKXJpH1v6ppgt45ts36uwtrG+MUTAdYvhPNm/Ykm5fi7pbw+vApBZ7NFcFknjZxyy9saYSncSxjw
aXRVd9BXoUfFho2tufS/S/DE9yQ9EoCJSWKUG80ZKyAxppH9wmwgeUkyYMzrJmnqYI81yITBjVmN
m6gm0bzGKKzsN8ItZbtOBxU9WJXV3vuAdNi0BPf0ve7UAezsDBgz5BlVQr5tcbw0vTZwcEnhprdK
qVVgdJg7pfEFlI4qLznGODLT0UupIyR5EMxWKp6/6e06CHZgN8FzWnrl6Xe5PWr1PnNkhQGRn2Me
OwUEG2sh69yDx6jVtFGyqbDp38UFFVJiA1ePcK70q1GVKxGjAl2xP9TNthSTHpabXBI+bR3MpQWY
0NyYw8IhdspVN+L8Pn2WOIA3T31C1nm6nBHBjfvD1CMoqZ9yqAZ699BLnOH8dUW5NPZuO6VjoIfJ
STbHUoD9i5lU1Q9OQ0Yr6mxa3h4ngQdARzykV+SYkiavCf572t+9Ne4YgbHCS92TO3BOTbcVRoH3
SSYqq4S6SoXnU9SlyQsioyLuZs1x5d6rMTSANg3h2K10r877zwEO9/rWjrlUroifjPwR/x3cIS2y
Tslepr0CSp/GtbYhuzaBXa46Qi2X1nScYshn4nlEDGpe4o5F1mPtJ6qU60JVXnQxgsy+bMBJN6Ch
8ANfxTCW+00dO6ba2tTY5Q6yADlUeul068ocQ724KUZFKDZEUf7k5Rksk8FI2vug7/mTwNQNuZoS
aW/gnstm30Lvu4eVNBibhhSVifla0F/zhuK7yEnyEion2UfSyNHwLGWsiGLpO5rXrfD7aCd06P2X
pJFAy0SiA8buuk2l0JT1GDgPTouEyY4jvNqG1CXQU049mC+UKSvMMWdLciA4fVd98gYTt+zRRXCK
pZ0flPWD4dXy0TMwPcb4V0fzXf0dmvS1XhtfIKHo2d48RDIE10Q1ySHCAUBFtAPosE/B7x6CIWeU
jcJp6xAx6eiGc8Bfh7Aqbm03fKagQtA1HgKw9hCMtROwqQjfzTlWi1pPk9G6/TuUO4R1ziHEC+Hv
++vi79DvEAZWQUhEWPW5t7bmOLHrE0JGlIL1rTHHkaB/lL1GKe8+0G9MoJkegk67aLRP4SEUVYew
NErmEBV3RsJVZ45czUMQq2vh6GzcAMQH4uo50JXk6z53c/TrHQLh7hAU030UPgSDlewZlaC5OQTQ
3SGYtg+BtejsPtzpc7wtD6F3klBf3MRqDsnFHJ3jZkGgHvlz4DrpXpystVjzrtxDWE/jXv8g5lgf
uHiIiSteBmieDexE1naRkBoIYAHb2+yQMpCFG3zBzXp8bVCoJ1s3ywi5FJSdYVcd0g41Bm2wR+dk
RDLnJYZDiqKYsxXikLioDN+9tA/pDDVnNvxDkgP1HwmP/pD8AHc8Y7+bECJZcUiQpIdkCfGzfkX9
ixQKX0j2l9Ty9FM9J1n6Q74FurUfFt8ASarP4pCTGYGz/cnVnExNZDVGgm3VnMAJR/u2PGR1xCHD
QzGjmzZQgcdbMbgcBibebFCTXdG4+/CQJ6J4Wj9MdE37BCktmaT6kFXiJCPDlLDn3eeHvJM1wRFf
B+acj4J7bnynmRszHMPuxofaKQOMRzGUwh4mKM3OvcPiN+orPEh9wBGmjsp+NYkGvPS69LCMAT2f
WLyCmjbtcjs38nHSuUJ538o4GIA/tWxeK2lqQ74yWlhmqxjxEZ7blcLhbmWHdUjeD9+ahyj2otba
4V9F5yNo4QnPXhxRcSZCHXWFjyPWsMJsTVq7YBTJtZfbxi9Tr4FaUORv8quSWgE9SfRJlaDk6yrd
QsPzUhoQLeNX3uhTTdbCwwyX5Evb0eufRH67s4a0hsOh5f6nEkfPmePrdtEmTxLrpjJhM4NHBvrW
b7VK+MhYMCHpvijP7j77E7ouqiNpdc8nwFwRSZOy9Gqtv8RPjml7llF8m0zWBnnfsGCvgbRM5GoG
WMGKbkoAMjl01CZ/Qf2T7iVro5xWGRf7ZFUOuCnwI8caMg159hwgkxTpV5k0Y7PCxqgLnrTQ0cpb
PWrt6kfcYNZIzFMUWbFJfAwZ7W071XiWxJ0LTGGDjijWd2XYBua2ccsBcwBcUvRNE7NNA7g3yKul
Cn0/PQd+TU6cy+8IfjYd7xMeXrLKCi0KcCVuDX/t9F6YbBM6q1/598avsm+9xzGGyoWYbRifgNHL
W9Wkrk5WuqqeHUOZ5BKHQVpXk5qtxqdaeYDuY+yUk6TLb+m2iT57I4ZupueX7ioPvOmb1/r2Cz+1
/x5r9XRDphg3cllH5UMqwvrJgisYrAKL0GCX2RyPqy6i+XpeYkWyygkC+dVhgeXu4EYISEIPVzHA
3PiNrBOrUMPa8YKiwbIks8OtyobpGo8mSlBGngUXnKitwgKmT3YiqoJsHwoaMHKmQutjktSPmjOo
Dkduvbj2KAWRTnKd4mvjqhrLP98E+0Gy8tGNy+aXahrnMUkoD20MylbBdnQRV6yEj2B03YaajyMy
PZPrPlf5fsqUkpcEWk7HGykNgT+Ck+U7HUPrL44elVdaDRhjYzaq/AXq36EgGg71Mzc0Kl25F1o/
2WBnwz0bCTlKqgRfEB3K/F0oyzxckzmGu846SbOV4fm4D7Oa1EVLp0m2VkQ616NVmlw4cYD6KbDB
xXo7UrW3qh1g/CvSZ3qMH7vInyj3W/mnIQtwwcCdhDtPnhetBe+kFg3mme6oEUj14rtu4PsN170Q
+XXIB1quRq+O2ey1rg5XWWvY5XbSEyPfIAsL3E0jqZ9hM071o6Mc9BxbRsV/NoPivaLpkAyvzgWm
IaXaZd2mp+MBRxk5ab/qzo0wHLDnwh7iCZHCPqdTBWfvBpGXaEf3yzy+2jaDT98kPtxVCxde5tCV
Z+9lF2PSrOqslQrIV7PHWZVxUQRqyHYJeVH67qlrbFpzsEAxxpj4IK3NtJtOFrWx17gNYpfjTdzN
S+rkzSYIOx3HWX9qNkUDXb1Ia6BtWaapR+XbTbAf6f8GjO5SvhM4uKMwTPGo6Jw/C6akf4Z9jFUA
Zdj8azGDmbC4sG3I81SFiSOAP03646w5k091Y3vRBhpMc+0XaY9PdNuWD1pr0PqaSlV/86qU9u99
5LkYxY2TVrMjR7LQHG8lVBkNNxX2TGmxUjkmhJsRl9GkXXFmT84uwZj3oZ489w4jN9ZIFHbDI3bS
GGAWVmkMq5w0qL7SuUZS+zYRnLKz6zYG7mCmuC1UdtZv7Kzxul3Ql+NXN8Bp6FOeaPSxZ6HK05XI
RDNiYFCiAgcpzfIYUxg7keune5NmD8jOOdbwFCbr4J90zv+H4P+Fsv+9GPzmtYNF95ofR+GHP/R3
GK4RURN/Q62RNC2RDZkzXX/j6DRD/kEWhsh8ZqfT+T6nmv7h0ZnyD4v+WTRQiK7QO86Z7//h0dl/
SFJnSE+JMfjnMDE/AFY+zgihvgP67FE2pX1glk+bC6GOKVqv6LvoJXIVNxQ5YBY3DPqZjNCc8flP
Su2fQWhecbGWRV68TG7ZWYYIbwgQPGCGmo8wJ5tI0670Up1rmzw5HTr8ZwGZ5yI9P84qBM6EKRVu
iQZ6EtQapAEe2zEvzupo3kyIrAW9/ejuTOTSS+wRhc0hRhjxbEGZdLc59/KnYgz7c10Xc9Lv+Lkx
DLlPD4YPMLZlLhZ0CPqBynqeyFJQMfWtbwFn3srv4FiEVmHfSFW5V9aYlpvfFvH930P831Dp+YWZ
3JBMqjukg0gGLVJ4ADT1rrb1ZzyJ/Y1l4Cez0vTR2tiO5q9EkpmbchTx7ahF1Yc6av5nZJYInRhS
8rkcv8AiKjA6NKZnnGXa+AuXCuWvAW6yg3Iwa/pFa+VASFFkyHRXOGYrt4Vbkr14f/5vF+zcysg1
lxYGkmjLMolAz5NOpfncxaG9Bb7xVOFbPxuWnsPfvR0IQS6IH+okrCXrINf6TY4FWiocqXA9a21S
7ei/qrZQMDDeGUj0vD8l8sjL1YT8EPAACACEbKjZFgWRXGia0vG4R1gVIA6wI/zmfB/t4cotyuwz
gp3EWNVh4mGEgkbmSnoBd3FdZIghKNBOIDpEb4arplXhgIWBH/+g0kjY3dXCes1Ui9giMFpsqYgB
cn8jJiLwbc83gt/1OJlIJOrIddYa+mLxyapyXa5cv/fKVY2JYQsipzF+0mtnD9u4n0IctfyY/MZ/
s3cmy3Ej2Zp+lWu1hwxwx7joTQAxcBRJiaKkDUwUJcyDYwb298n6xfqDsspKDEUxLHtdm0qzSqU8
APh0/vMPlI+cV+SuDQXZqdLR9potZXsVSmO5ca2lvyZQe552hZURazCqvv5GJ1yaN6QLh+U9EXjx
E2EoxObmkty6g0gjiE5mmqLiyAw5YHBo92pnNqMLZGZ7GXMdn6IP9lAWk4/3cFdv6znEJrsYl8zz
KdCqF8NyUmubk1gzXIQgkR9nwti4BdSUWjS8Cs051HQmL+qwjgmbJz+Tvj6lob2xMKU+RHjROJux
D+dpO1ikZH0EHljk1VJSpG2KLBm+ErcXv6Dhxdo9bBIBAQj6oB1+MxpXj5572w4fFnoTJN31tEH9
aWpcO/YN+ui82L2upbG6VCgUYtgmbhpLPcCxQWr3VW+3NnBgOJXADJvQQfaUEbyeZM2YUsTluZcT
Lhx2ONVtZ1gNON1g20d40q22WFrTfKnrKknlvVjMGu9jfbSK9oHseqOnCqBrHdofsKqsumnvNaqZ
/U5C8EiuCqPJlL4zzHQQVByAoLXlworQogo4rJgdLqMfizwCkul8bdFDQ99FZAuj39QMakPitA3C
YyRxWyJy1FMIKNjjeGQ6fR1tMFwnm/ViAN4lk7AXltV9pIhacPWWetH8XCg5CdxG/KI8crG7pg6v
B0nu23xnkVZjkzcla9mkezudLQSqVqFrZfkIPpJWKrBCQHa0kaqWdWBKhiIKOEEdcOEpGANEESm9
oKUJy+xqGEJb3+PX2fwcMS9aNpZs3Btyj6KaXMjCfZLNgK9VR5H+gyBeEf2sp6Y3b9sZfeemUWHt
vBfRoL3vyJIM9xDvtPjT7MaYqxsEN4q905D0dhdW1nDPsWBBXQRwWDaGKtMvUwXPaA/g5pLl2JmY
XcW4lk7VE5qhut/Hi+3K684OY/sAoNoMGzqi5gpSRkZ6ZZSx+mxngk4weY4lYrfFNjSf628JKWGc
nPo5wiYdz0jKRZAULHb5o+akT3Af0M9Hn8cQCt+u88pQe5zHbpAf12Zi+D4hCCrfuTNCi8/pnFny
I8F6evziFZ2yv7eJksS95sVsGO3GgpddPanK8LQUqxkafDeprvDq4SKM7vVm8GCuSH/QuzF0If4S
KP6YLUkDoS5pYgfCkaxKC9CzishfgUQjrGutjRa+ZRyZPtnb9t1MmVVuXVvrKZLHIb9v4SWOGwMP
GGLhLUB94PLB1LdJCiQDGb0W12New+WoyUy6J1t6uuublK7ohK+iBymKyz+HYwiyn1qJ8bNXvNDd
aobv+oRlE10oa8eeAyS1lChohuKbgp2l9WeIUcm+TlpOWMh1RcZV3Q7viVadPrWTmokYKy2WC6Fd
IalPhc0xRLKv6xDnMgwfUW5ZjxWQAThUVJBn6lWAArshtRN7J7TQsqGlkQrih1YT30SVk3xp51Fq
bPPpdEeupyV9xO5EpWZtCM8qKYGlyU62ivejNNnajTmxPmFiFn11wXsQVWda+EUXafW9z/Xh40SK
agqvS6Q/YnMZDR/7ovarTZrlTa3IswwMQksjKAZo9rej7s5fKj4fsdv4C9V+LFvE2o5ReV/J70iy
oDSb8gq6J6A6+cntUzu28ZfZtYrnWIw18bdNqZ47QJTJt/HDvagn0HUwBTHelpOxFEQhmjouBFPh
EpQql+TZcgrrflBz/mhovfyWEipo+0hYy8wfOpV8MMgH+BpPhvnY69r4nR0qTbcVEAj1czcaiZ86
iEf8GjxuN8461DqNBOWfUzSRQbkwDF0GNUqSR/VmBTKgdEKZ7Hr9AQ8G2J1D1zTkzHFXJJ7MWmAj
u2NItg4PjflPsXikBOcsjmJD34iA37QswH8IV0AcV6YUzkQYZuOtvrTj1cJddL6bsS/62SdZd91q
w/iBnOJqhBSTIIkts17kNyyd8BarDaFgabmkaJYe6hA2WuWQT+s2cb9ZOCU9EiDc6buEqZ35a9JR
spmWLPo+pw7Uvg4EhJbPrLEXCjAbIuFnq7rN29AZ4DiO9XMzWi3IhDHwXYiiKr7ZbkPpWtlcM3Zy
Li1MipVTtmASUVYH0VKP4Z4/3YAm0r8H+SqIAI0zC1vIImnLdKe0MPvMkimN/RiWgDoibAtg0Zxk
eh9Ld+tBEjS37H7di/5buv7DpZb7z93jj/GP/9l/I0v2Vf94/W/+Wbga8h3NY3OV4QD4YqjAv/pX
4Wq/gxthr0JVVFXSXHkE/zJSl++wyHEt/AHF2jBedTX/KlzlOx0rOa7UlMK4JuAn9zcKV9K9ju+z
iJghxFAgQWqycGF4XSrUtMBmyKv3YkooADTYrl9Lusj3Ej1DsmGLIVrwvWnQDvroEGwd+lOrvI80
WMeXpc5BgCPdTS8XLjErQd/Nn+Ssw3bR6tS7yNtKPsEuF/peKt0MvDhZHlDw0xvWoRXHl6rRHO2a
JaWnh3Huk0e2OPW1MchJ2C/ALd3OasJW3SQaqX2baL3Y+I3lut2m1GnFZNRwwaSU+9UjiLYEHIyg
kidOLWk0YqFFNt6wED5rJmNBC7eAow8XB0M2QoNDShIPiMd3G62R/twPqMtm18tDaIeQkHf8lRwZ
NclmcDGVC3ut0sPv7UJ5DzM8c7zNkhLpvI1KdiH2SfYCb4ZvDhHfnMuNPati2LU2oX9+GI3IPqyM
aFhfw46Ui8swpOhPs2n4WOudeduBGSLAUSD5m6ofTM9fTI/bfGM1QPCFoSai6julpRfSjOetxiHQ
bWTnFU9Z2jmQiwpTPdEM50w3PKUlW3uaysGvmzQxttRgeRlIOSiMQd3GuSWkAWBMgG7XG30kruIw
O2kmiC9Dm+mTFplNBy1HPeNTWAh/MBfxYhmxGSGtoh0QRNiNTxslKxokCAZS3Z/rEc4WZ5UYYdDq
TuSrrEef5U7a8rHD90s3PrW0LYFO6wy/94EwzO5gNKgwNo09wMYfnT6/zseUm5ET4qzt94isim1e
YAoyJHp0CVHbyOHW07MBS/cWl0zyjv0tSw02Y5iNIvqrfv3vpvaPFRD4z5va/tvzUd4hf/yv/cww
38HOI+QBzJ+4Km9Fuv7aztx3UFrYydiT2Jpg8rFl/QuGA4WDpAZohZYNGI/y/Z+bmSbf4Wm25hq6
IAR4DwA1/Y3d7PVehgDRxBBJXxkxgHoAAmvt/hsO0JpDXqx1F6qr6gOT0b0ZKqHO+OO8BhsAGiW8
BgxVAazgZQFJvh6kq2F7kym/cY0aPyxK9M00LHCVY4Jyf3vrJ/Cj14/zz5HY/vEX4h1BGno9kpvQ
ap/oqYhYhYFITbaDaZ7OgFQnHmeNgFiD5+DNchK9HiSyuHA0bGZW4qgDnk3R+3Zm93Px3TyntsVe
ir/s31AcTwQ8Az66qmAIleIEez1YKGu6hdZqno1NCmu2U+GNh/owQzOQk8dMt5BaK1pae5tHVKZX
gK4hmpxkkcOmD+0CVIS6E+CsjFq1cSOSxHyUHQiNuANWywevT3S5DWcJCTKtSiGwuWyz99koRbPv
dBl9p6fuRVs6WvRJtcqpnjwrnPFOG6fSgKkw8i9FpMiBLxcEey2y+GEnq8H6mZBb7vj8FWZ6PxeK
gY1EM15MbUoge0jCKhGJjAhLsJfw3MswdWz6WQKP5FudBA+OtoG/W9LNoEFrFMOwaZrO+e54JTG3
gwghkUwZuCsAmTN/mVp9+BwT043rfBrSmmrygUoJG9Gp23SOLC6H2FLjLnT09keZjUUIjjLNzxSK
09NEdO1PlAkW19hsBImRcf8wcdlOd1lEWcyDm7Hme2RMfnaLiizvpay057ZXzmNoFtlj2FkNQdVm
aAA39TSAkG1i5/nZTdNc6IERF93nwoU8j7yFN126Wf0V6nf5IJoojzaiG9PrQjPczB9NBx+Mjj79
54YV+Vy2SfLMqum/xbNngccuFbqRsBI1N2Ip2m+kFCy5vxh8GV2LiFjLI4gTCHxmakvRqfHL6qBm
7Qu6f62/ONL9QutP3grZ0hpqoiHlZcqOH6GG7GkS7qxIH5nec3OOCTHtu+xD2TfgAORzmJ+MYdK0
jdHP6jnxvO5pCvPxk6I8czcJ+OV3GuDth9a1Rb4TczfeNNmIPG6a7FzfZEs0XbveZEeBwcbTbuJ6
0n/o45h+H5AOpTBgsAvZ6EMTwWQRqg96EwCIM90diIUqU+NSETyLdqVLtOtc5CH4SVLWhj/RbsYx
v7DK+04nr8TPQV7CoG9mQapeFZUDvcelWO6nBbFAWRjD12x04meYUZHz4JLj+7knZYmQj25t13N7
cWOfYO6x26heHw3+f1Et20Fl0I4orsJmM6VG/b1VrYQxmzj9Zyywq34jnJEWbtWVhJTbcb7QJ55U
zPyrnHSjp1oGmqWvbPvOpquaT0vxUEo3vg4hAAlEeZZJKLSLYghf3mz+OqQJKFWOEZAElLCynJ06
Z5XljJhvkeDXL0bc6nhDNmhRNmWvjWYQQ1h7bLjIPQJ5uF7QEPf60ps5aVdxGztfCqnse9HQCPKr
3MGmih+T0eJvvOZeR1grrtD4wyXvMiOrt/mkM//1mm5BUC8SValnFtaXFjOm725rF3dz3adVMBOH
rDZeG1EkJ6nu0MP1SMaCQBXGzYbk6+EzzfEKuJX1931iAj3IVHyGgsPXyrp+vIXmM/9wh4SZ1CvI
bT7+hVhre1nobmEPlH1AU5uGI6K7XgtUOJmfGrbMr02IHRr4jRxVwIbTFBeeHZbfkmKOtE1ry5AZ
Fc1NuoMvABFShpIIdsLbU8yQiXA2uYTL+aYqVMdjmtr4nv+ueJRayh8w9HQiWVYnBj2Iolj+XAym
yuRNMt14ld2qYEpCTW5KsrfbbZLPlAWLledbAZf7IeIBsh08xcV3axIC7CYXWWBCx3G459JiQKha
pdNOWolV++UMN30/tFZK/Z4K6mAbYtAV7bPxiwE1c/KNIuE3cZsfUcvVnWAzy6vszqKyNw9CR1nh
JbVOYHw+RUhDraa4RC+oV9hvGE0dJDR/gQ3gFABJsz87IXxOqS7m3m3kdjCckoJknMCTjVlZd81Q
ED4ULk3y3WS2JhtH9PSp89jNiyDNejn4dNeJOI7JHv5C2GkyX4IaRT8SA7BgG1npcGfmRToEEWG9
wnf1bvrQ2yaNajpcat6ufiCE9JaeB1o6VV4CIWPuuJ8aQ/s9JF0n9mO9l0Ug85rNt6UjfvDKSHib
ZCwTFaD1Np9Ks4zQBDvOEMSJpv/ow0rh40DaX8FN2z5Id47JnHFEocOs7+RBA6G4yMzSRZgFonY9
NDEOxTI0r2bS1j7qWe49a8pqvhruhAacwM6oDcami26swm1vO6nXkogC6Cy0gIAQ8fqLEzg6uFo/
ak6tP49VMj2YxtgUPqe7lu3JS0ruCigalW/OovleZ6PxFMUDFUE3amFKzaDSdKMAMcF0bUc96+xt
27x3ZRn0IqyeS5Sq91Wj0wkrGuOOY8G5betGR5Y1CQA3B6Nv/n7gwzYeMKm0u745ZO4IB2y013ke
NRwyKrXKmvVXth9BOOIHr6AFsGsgc79k0Ots36hz2whAnhaOXYf9a2MadXOpJcRt+JHt6NjJQaWV
fiM6dwKhjZuLjsn3rHgbHUJ0IlI2g3SWgyMSG6w6IgO19Frr/WSQM7+N8TNAc2qwIsn+UB9QFjvf
EqVaB2XzMN7Upg3xQDNFZ+F2lYKrRaLdF5TgJQrIdHlibhrfKkgJGsRagwMk7WeQLGkAtW31ssjp
KdVp92WZsygL5jlhB0iaAX5C6ZkT6dqdWVxjt71wpogZdX6tPPXFYvJlO2ep8vsZo8KfsS7r256D
gnnE6qMtNkTJV9Gt6yM1ZW9DBIoax3dsWT6h5ki+2mkbs7HTFzmYdWTtElmEbUCVDItzIkMghwE8
cDrgsGU/RmNLvKv+K+o1hzUFkbghKHbnzD0p1rh081wjt0mCGNfE2LmRa9iAhh8COxHNFN4p5j1d
th26xYuNTQRj675EdZndoxfJh6vWUApxuYos8144a3AtNgZ8O+iEZJ1av3JP2eHV8wBGShwj4Vrg
cySkTr/SUqk21+RUXbjZFRkgo33R4AiA2N6pDLntxmS4SyNSwPc9nnXa1TTDJ9tMo6OBDKhoAc92
nOZjnXDvhBYChkIdX3d33ViUMQwdtznUpZgyfBXsFsGSldK/oxPBl0dHOj2X2ijsYEaqdknygUo3
ZKQWiW9mfSzfy5QVx0GiiXvRii7a4fo9N5t2clJx1wmbO1GrZs4unb4f7GTdGeDlQjEP0ghx2m3s
gMAE89Rysesnw85vIUNN39ZuC0HKnIt5kGnSiYM0dYeXRpiobqBkksFpdhLVZGzC2+eQX39zP0eu
YmIN9L+iBS0xye/ty+qaBXJhV1hVZJFmFNjsmxw4Udu0o994+lD7WmvbrT917MFIofWLMc9x0CpG
J3eRjVu1ul+mqW1v6GSkBGK1ofSQGOvDIR+KeLUE1OohC4iiRuBmgJc9O1C/nK2AM2huw9wTLRiB
Ra4ZHZBc7IiXFssF8fIZCyO2OYGWpCsvpZdOWrPNer0rdgk2VwZbjhjMQ2hHXVgHdBjK3neQPRZB
xZ3C/mbEXP+JuqcI4VzWo9J+bmsHGiaWsS7HwRDRxL0B+dH4XWFefzZCkrW2sw4Z9FM4VlP9LYEr
qu4IDlHOXS1MaI96HXEGc6+zsx//hVi7+eLl//yDgCNufHiorwjkioSu0VT/GZ74v/+bfytf/uei
Xf/RvtLtnPqL/gIuhPHOMHSyr7mrr7W7ZIi/gAvDA56gpAfLwAcA09t/Axe2/s7i/mHBhCEAGYUd
gMI/kQvLe0fBjLumh6nsGrzxt4Q8K2bw77rY0XVITeY6PuUK7jWQkV4BFyZNXSMZkiUQ1cRGScLA
ATX6pUppLiJ4nna/va8TwMKp4SwdZoZJqoYBlfD1cJ2twJ5hYwepB/GtJiyCKiAHXtApI9uUIuPt
8da/7/jxOAsAjchFApc5Gi9rMVWjkaUjNFxzoUeju7HmvL/TaS4Hc9vSuAmrubvw4hyIkQSxw9vj
vwZS/nq9q04Xj6qVtuGtGMhvuFAGeRAKaUHzHuXShdKVBrXRyvdvj/IaSfk1ikCHiVs6kDoGg8ej
NFFtiMHgI9LoD1K0wbu+BAMgAmPevj3UiRcKrQiHV3zopOs6RxhUU7epK1FrB5npdgeUGguiA+XB
iK3yg5HEBnxiz+J005ZAslWdedJfZvZHH1Tg3a8z7VfmjXX0QU23gpxijQv+FgongdTOjQebn4QB
X89i28RW0exV03MPRICU3sBqXmBckZDOEaOp+MNkj/gSERiYPeKEgYk7Oh2da2evRXf0/OaXJOyd
73pdJOfm4rER5LrW8MMFqwSphBd/bNyaekvcF43O5CdsfWvHReOrvou2Xupqd8WEG8ikazdhGcIO
i9NmAzptUYN55aGttPw96yY5CLfPAy0MtYu3v+sKUB6/V6A4OGoI2AEHjqYQl6uurMNwgaXBqT8q
p95HfQsbOxz8pHVo+SZOGDRKnFO0n9gRaDTh9o5wAq0ju9mrFVKZSRnOjlwCiBP9jibqcqGGcQ7K
YXrRh/bD24/5x0rh2VbzLMTzuPTiZfp6NHS5o0fvwwyW1ZGhRAxxVwDubTwxnHNr+2Ppr0MRjM27
5GJNqO7roQzIwQpEaTVJTbHL0VL8rTjrH99+oPUHv/pujEJhgVCf3hw8wyPgGbU1d31aSsHUdSHl
Wqe2qdm8eFYDRFw3C24hTr99e8w/Ptk6Jr5tdO8sHSz+6JNpMIUosVIrGKpwvIO7rG4GM4xBGBrg
stJoP7493i/j5j8eEuPQVb2KF8B6Tv6+ixZZP5nKZsCkQIuSo+XE6RL1uEGsEf412Zd2iKar3lbd
h4JVdYDpLrfYnGRndvPTP4TZg8r7V0f16LS07LGYJ1fjm+JVdOhTGoRR7sjtmIdUaSBXl1qvdbuo
pTZfrEldgNqVqNI4Vc+8kpPfgPsBrGPIh3/4TeOzo2Y6gWYgtL7zM5fuaF4hcSjF7Nt5Gm8pmcq9
g+QPilgeXnl92/pNhkZwGJUexI68lUo1V0hvZcC51Z35Zn/OSwPEncsFhD9s6qyjhWbXdU0PgdDh
WhVoUxM93Fdmt3VNrBQ9bMDwDxPnnMdPjLmKn2H1Sr4O/NPX06THO9DWTPIN+z5/sO18gYcTFg95
bX+pugQeh8rdc0HTf5yH9hp6TyAZt0fBzn60/kwby2VXN/SgQm94NbQIGXTLToKK3fQjcNf3SmN+
eK4K8W+qCv/MNFj/+tcrg+HXHYY3jVX+ryPnt/uFLWiVIurkg+qtcxhGVz1aRY0pZmEiOM1lv0vI
fN7i1uAFIaqEoEvNaj/rXruB0WptramlrqkLO2hGDvCsqhHleqhlPTLOgrd/7MlXxbEHEwG/ITwS
Xn8e/N7rJMfBko410FNBGPftQh8VCHuog6xKKLRdRMX5D66I2RmH7JPviSx5KJZrr27tQv6+gwwc
57gX8ZnAnvLrjLaGn4kiukL/+iUyomwXcf59JP/vn+YG/9GN4s8Dhw+E8zGXXSYH7uOvB8bYpqd1
YDMncQHbunLtzJRDutXK+dvff72cbTanALdNeexUivOZ14GF6EHiymJvmLVzKMPy+0IEil07kAiy
GZQVqOhqiesztjSnVt5vY7tHrTyCEiAKLIwNQbfbqqbmBjM57jYyjHhvCZFchtBNz0z+P7dATnHs
cKiqCE2kHnr9avveaQnkZLlXtZSBYje7htZSXmRQ6zCKTKwzc+jUp7RMtjUuKwx8rIKY29HOlXB0
sMMS0CrDGCvM7Oe1I32majlxzvBoa1GIByvt5OPdU9PMpWo49IOSBOAACt4QlOWgqFjMYu/NECMJ
vXb2k4uAddKseJsi6kTHEIszH3Y1jPhjg7EQUdkEfoA3Hac5WMC/FbFfetC4bbNBbWj5Q0K2YFlm
+dapave91oPEdEVvbpdSD2GiqNInayJ+j2GQvgODnC4rCuQz99VjS2xa+liWs54FZiW/3FBff33c
AEwgEIxGBwtnwhgNeuPW9wKe+qYh0HSTzMV4EYuECA8rXL0tVbP1GnbA0pDj374Q8Vuc1dIHMQ5v
6Wh3kXnTFHbVG0FEKw0RXprsQiDHjW0NBM0h7X98e6mfWm6/j3d06HSoWJXZjEYgclC0CJ/HoLbr
5EAwoXPvulK/RVncnVlup7Zvtn44h2t2LAvh9Qu3+yGmOWAYQZHaFC7m4B7sYr7RECBtLJ1I79Ia
c7QEvbY1VJft337kX1qZ45Nu5Vng67MWoPa6On876TDwovJBFBHQwbIvaOLX14au2TtzdHH1DPMY
DtCAMdxaCkaI/S47GU63/LHFh5oxBlC/690AMH9ht7SdS4rDMy/o1H4EmQTCCdsD7+fockhugt3m
GUT90sisH4OXr6LKvPPVUI07LNPtM7PuzzNNsDnAnMB9CW3aSv37/Y2MQFpzhpl5MK0ueHmn177e
lNNF2CCLF8q48ezSz8lt+/T2p/hzS2Dc9XaAmbJHzXb0JdYOh1oqilRrFslD5OkVjFzpnvngf043
RlnFS+SPk0NyXBcK8sctM7SMoGfzv6Pth9wdJYIf5yZ5J9lMuFcVF4faCl9c7ADO7PV/fst1dK75
XO7We9XRt+yHlB6rzrtFfeJxW7YEztG4KuCpKskmRCH+9jv9c0ULcrvha1JYcW0+9uQbjdzy8DMV
QVFxd1eKpoWFwT+X+iIl4hXniaVNzMPbg576kKCO6zWdmgpI4vUEggrTFOk6qF6a403EzS3AUb0/
syzW6fB64bJesQmjUnGxyLaO7ga9JSMXRxUR4LJWbnFpdbazmnsMEt0lePuBTg/lkE4CO4pLwdGN
QKZjEgrFA9GUhrVY1MN+WsiT7qu/D2RyOoPQWoY0udmRm/H63bUR9gNmPotg0BcCPuGXIB+MgsSm
5daRNfr/8xJRRdKXYyxyNF4Pt9ghjRGL/A+VtqnfKqpPkucijI74n7df4onLh6Ci5HMRLrfGMB6t
b6HRzCu6SgTtqCMsd2vXjzg4d7IjK9jVyinooohWMMX3Z9LMDRTJU0V3prHO/JJTWwBqU/b7FUCx
zOMfsqiswfcUoi0X890Y0ilmFx/pGjbfZqwKggXvQgj1kJHwD6BP/faLOLUmoSYDvgOwsAEdDT9w
pjhumdHInUR6cPGGmMT7JcbPwTJWSRzqozMPfGrX4YRFfky5sMqNX39lDfVd3QGSBTWZI9sstbGp
kG4a6HX8Iczg1v79ByRBllwIgHiQhKNNzp2zyaBfxRY7J8mF1KfVhx0tWtGX9whFBm7zSXzmpZ46
tHiXiG4xsSTV5ejqkthGVgJXrYfHHG21SqsvhcD9vJJmc08zYoChFut7G+LQmZFPvlzCn1Y+PDXo
cZKnipGbWXUqgrQWnl9BadoWI24LfVzFWz7muXW0To/jfc9z19rfMDFLM4/e7thNqQkrwQAGb9Ot
LHra2VYZ7+CXiTP73i8969FYVArcArAUAIg4bnPIUBejVSYs2VabbupOXXS6lmxkk3hBgcnaaje/
y+fywssN72aude+6Ee6jjhnwrrUgtlDcuPd2NGLexrGHLMTW/MXCsh7pyWHkVrvX88qG5ZI86mEk
D7oVG48CLc0VwQDZzsJRBWK8O+7DKo0gAnn0BlrwKG2exws0Ic5FQVf1yhrJWJqdzsWxxOh3b09n
48SCNWDqoTt2dXYN82iTzJKCHihKuWCgn35dYMkImy9bQA1tdYFtVhN4S9vtaqmZuzCU1m5oo3yX
pll+AZKHvFDJfp/j6eYPDcGk9L/7bawG+8zvPDExXv3Mo6MD0yGRLWQGBPFYZIFdi/YeFAZWB03/
Myv8xJxnKJsGIu8EGProjYS5aLK6pkgamaeXGLp+xIo8+9TRLMOpZYEf+fYnODkeZFt6ioSVm/rR
6nacSMvG9dLm9UN4X+hjd2hDz9o1fYGtETbSZ57v5KukCYXTKTcY3T0aT4tgH3W2hpVaY0Q3KUJ6
/JU9ZwtT5e+xlemxrZHR3sq/pvpxaMq+3psXjginV60eIHaaLjpS2vdIUo1g0THSfvst/rq5Hy9n
gAZS/hiQXMr1Nf9W67Rt2PBtRkCjYobkGi9Se5isgRRKY0mTT4kpbqiQ4gNi3IcRJUdgZVlykKHm
3Sa5qj+vfiSxEj/SvjVuGpKU8w0myLbpxzXuVLuwi1t5WdeT52thFYO91d3Wy3QkuvA/cWt3jAmR
WUGejh+G9YhjPd5ziMq0cil9pWrnExQ0ItNUHFqXoaYmxze0AkWdQOd2N3lJc+nlKOHoYMn+Ayoy
uJdgss4tnDNp7solj9/nULNQREbC/mYh7EYBg8x+CEarytUeCl1p7WKIcohaPAOZpzVHhJtbTtZ9
8cI8+2lAA6Lp0Uf1XuEG80Smt/vkjt34YKWiv3UQYn8uxMp1ZsNsdrXVVzDntE48FdRUOaHKVtOz
Ndet9BMC576OqVIf9NkykKAL/rPWyM3bunTqL96cGA9dz01yQ+jUFsiJEMESkmXpd7bsJr+A6f0S
WahONjQC4NKScsve4wxV+0QcMNd44h2Gx7cnyampj8cvKw1Yk6P0aI5EguVQWMxHWSzjRQnFfiNb
BDromdszx8svEsAf85EiiG4Prhxch17Px0J0naqNUA8Q6vYIWCHC484F0Z7TczSMzxmFmekXQtLe
1qacKCspVQ7/ViSfy7huflp2WVxn42K/kAkQwcppMsg/DqERpuXdI8xNsEnj+HlWWus8TnVivvRy
xpTs7Xd26oBgY4LlsFbM4MCvn8NSKnTF0IEY9myHZa23a4jtGmvivrfMTrteFr7/22OePJUoExyD
FS24eRxt9yLWy76vB1zGvMwJpNdZV3oRi0Mdeddt5fQEMyAugG6qdt4My6eRs+ebwJeXM5dtgD7m
fY48AT9Ajqxxsbp9CIF0//bPPPVqLEqLlSex2tMcb29uOwkdS9cgjDBPmzNknuD4pOvgJ7pJYRFf
D6lz5nOcABfFSnxBze5wUxLOOsd/2+fG3hSTM7TkJMiMhv3CPrfNzbkJYvI0vhd5yrepZZo9Wm7U
Q6IspuhxQPX6aZ6L8MOocgujsyLX3uuDUZ/r366T4WjSr6qiVWAOAiGP06gtl70BBwnwLmihOyeZ
v7Z1Dw0Rz9UdVEzx9z8AsbwoMk06nAgvj44yfpmBGmThXbTY1iH1Uz6mO5G/iv3vEGYkKMFZ3m9/
9RObCCYpwLpMTICA4wqgWdxBlU5HwaGSCKy2QtcAv+Si6011ZqgTgC0bB+jGL5UUTilHOIDjqGpY
Eh4QFgxCvjmqt6HL3HZG7E6lJsLAqdpw640LhV3hXk2jXu40NadfnRb3jbcf/ERp+auoo64zKXKP
+2Zpi3tCSE4FM81TrEwNYWARL5d1UuLBpY/l1eCmyrfjkSQgKz2Hpf5JBbGZW5zv1COQH34JcF/N
fNxHRBcDpsrGdl4Ko08+LOZiXRGqnu3hE8v7bPV2g7HZPOJ12X+oFwjEdVfzqmLMfGvSxhBO2RQy
rT6f2bJOzXxizH4xbGAwHE/FZUKKmmLOE2iFMva1nt6YzbQXmhtfEgszn7ntGOuHP1poq66NpQZ8
bmA8/noXwIRUIioFSpla2JL0ysQGnzm1T3Sksw2BLYEoK6g+ZvepwSVQtOZwpsuxjvDHL6DPAquJ
X2L9Ih39tg8Jqy4ik85BEK2LOxlzYj3GQRz+9pyTlCe8UASMDpLs189pY0xsYJYvAgt2+H01izmo
I0yN86GbdlCHyiBDsXNRmkl00asxP3OKn8J1ADMsupH0c9htj8anQxTnhBPJYBkA4sIFD5BSr5wg
RfS6Q8BoBZXeR7scF5FJufQKu/4FExlxZumdmvuS10CFJmnfcYq8fg8EkDl60oPSJeGC36bCTKjX
Bw+qslHsOswdDitMDxQ5uVs3n/IdXj2534eUmOlox1syjjIcnK2H1TjqzEs6cQxSSgh6JCDb1DFH
u3DiDQu5BFIEs4MbeIx3+F3DyX4hW/pKmcyHzbws55CCU4OucQVrviuXkuOdEYsYKFA2norRvO2b
JruVfbnsEkcmh7xfnKu5OzPffzHNjic8l1A2vvU6BH/h9SdIUXgPU82I3igJ9/ZwbxD6tAq/GsL5
MLRa+4uIsGRMQhn2t5v/R92ZNMeNZFv6r7S9PdIwD2bdvQBiDo4iRZHcwCiJxAwHHDN+fX9QVb2X
jIyn6KzdW9RCWamMCAzu1+895zt96o2PmSffcg/IuGJV8sKFP7PmGJa2qDZwBnDkWV7RP72CeVHa
HXwefWWMiXxQHLsDJVl9bSppb/UilxcWnTMbH8di0nQ5NXIFTqUiWUTjy8hLY5VoVrFOK3wZWkcZ
ZkPfvvS8n1vf0OnSniEDB4HmSWll8eLlkZcbK+bHAM4tKpU+hsgxwDJeTX08+2JorABeOZ3qYm73
VWyXm9+vPWdfusXKuxjVzKVN9Pn6CmkmMtNCrm9mhPsaut7a6CYw/Z6oDm6dQEq16nKd0EjFq9Sm
7mZGVuZHbSlX9lR6azUloXrAzRIoDt/791/v3BtAS9BdqHHMFk/vflrWAMM7LhFeSQLpZgs8ERFh
vkrgfBMr+gbSysu/8ZHIkxbZDO+7uXylPz1wqZaIcTRHVmOSWG5KDSuYDfPXB70qVlzCCbPh4F06
Sp17zNnyWfjY/tGMnzwLpK+5JpYh/EcTWV8wH4qdU4UjyJnegts+ehfe9HPPOX38JU2dZr53WuBZ
1UDKWZegd0QUOBNOuUWbNq1aB0fU37+eVFOoODkjssfon69nhKU3SdDCrUixdK4cM8dXE83OtjWx
/JG8pB4jIzH+jQ9FM8NAZBFBmadbaooGOIkwI60UsxzW0xht51ZmG0/TdAQL4hFJzuPvf+a5C4rA
zGEs6PAun+Yoj/ht01KmDNwjzNNDbWpB10C3yJqLiem/tJunqzTDZIZmXE64eaebkRFHliYHg/aO
arzaUZ/sQAMcuzQiVwezaDAUXrKOORFtpUPW6Ei3lkzWSd24VtcezRTbLIrzal9RRq7LGYhF2dMM
nkR8YY07U06zYS5kQvJINBa5zzc/jZqIVLHWWLnK5DB7jt7KTpOHWMoaU16WHTpr7vEPx4Sb6TRi
fn9Pluvwl+vEGQ2W8bKpnbZCSmGWXQTUjfJt6jd5i3kOg1z/ZeyaaotjUb1Wi/TRdsdp//sPPvcw
kMJC6juzUfoj5uefHQ/0fKww54Nji4M7UddHZ1SIVKy09t/5KJdMdU6ii458+Sp/Wq5MYURxWPOk
N2EpsYACU8xjfVq7ddGuf/+rfn3tv1xPwslR3MLGUO3lbv/ps/ClYicYaa8JI21uAM91qL+bee0p
2vfYLevrkRzhQz3WPxiQ6pQK1hQAbh23+awj4OvWqlDUrdc0WaCX2JlSFjgtlypJwS7AFpkPx4gN
aBsBkfNFHOK+VGrzwq84t6WAP+J0h9x+mT5//hETIMc5SntzGW6Pm1gWSGJLE6aiU8ugi5qe/Vde
woGeO8tQTYFO0ujLUWefrO+GQshA2eAdF3WXHDNWLr8IEWaMDvh5yQAVD6751BV2tBWizY+9ENqF
t+HMQ8nihCBuSQKCe3HypMSMl8LM4UmplKFBilNUt5XrvCRjkVz9/kE5/2stoCsqk6cFcvv5GjfA
p0YSjwG6g8xYey2T8MoaP7JycDc25v2t0xEBpgIGXBlgxaALePqF9+LcqWY5SFOr28wBUOB+/g5Z
3DkDYa30gnE6b+vejIIB3+uqBPnhW30/E28wmuuBHtw+NwwZEEvqBR39/L8vGeGLoPNnUmD+dQ1M
tDkkMgfWVJa63THzInOfARq+qxJl8mejvNSfOnefkVUsgxaO6H/p2Ik4x4EKNBDHhmP5rq5ke1I0
OShxxr1QPZ79KIZIyywJONjpgtBEzgRDUJorqUIxJCeIdc6CKzrWyqX7uSyZJ2vPL8PbPz/qdCfB
oE1ks+DpTYW3JFm46lpvABJceHKNcx+zNBsWGQe2gpOnxnFDh5AC6qIJnPWbTY8jQMOS+Q1C7z10
O5YkTSv3C9t/CwAEQKZC2zHpEBE2bR5v3S67xKg5+yTTG8DDxSyXGuNkuweR2tRQQBZAqmWjZ0Wg
FhsVB2Fd1psl0+ZHEi6pnXM5Xw+iEvtYNvE2HVp9feHqLKvUX24CCZOLqYRa53QVs8yu79SQtXMg
RXiXiEkLnFC4fm8N2APBzt7ZZqZciZahUJFYHjJVLzxAVDUuPHhnymUcNDYWAqb2HAtPNlhrQrQk
BS93nFYDE6k6vTa6yibPxNHZOTLrQrl8rknJHks/EKg7h9DTTlBlwACtR0w7lXpnGjk4jHJ8jZTB
2nbw6eiGF3MOmi5zibpP6+tBxt4mGZvsKZZDfAGlffbHY3hBibM0yU/fuopArnwWDa/C3CUB4VXz
tsnreoXNX2ysGHDJhUPxmS2TCQXt+EWgz5p6UsJj+Lfytq45hclYBawKeaCpiGBXhHipSqIH2pgY
nN8/a79kF6fPGmsKkCmu+oLk+rx+O+YcDYomUdXR/1yrOGyYUjbjmuVN+pxq6pXnkbkCZMlbiYna
Me8KLQCKWkBbjstrq62qfVnWxZVr4vEjLHnaZHWprJhDA1Ew9XIHW27y9WiAtQc0Y1tbRRyUo+Fu
YsWpb3PcgqT7ljryDOdSP+ncykljkdkxrUXe25PCWJl6UTWiN1bQmwDJ5eWwwo8qAyepL9UeZ6pg
k8kBXuZlSP2XA9hsuoRmmLOBhLBIVjpd3JUex/a2pm1DfgY8Zz2Lp73s5vbCanruQaXwxtgJOhLZ
18ktxHdEfr0Zm0g1CTjrKtHcRbYi/E5PQ44iqvpvvBjkJjiqwbgKJ9ZJaZf1tpPoJpnaceNMgZ6M
UHJFhGKyCjVfJIa9+/0zeu7K/unzzJObaFTqbMWohjH1dKBGeiAvUgE1JNJ235hDdtNJ8taENskL
wLflh5y+G0uHiv/hW2FK8/ndAInIBEpF3oDiNvsgzs0lZ5Dy1Z2n4Svzw+y64MENktqJNkPqXVJM
ndFc6+biCGVJpGX9F/NKqqU8UVOt0z1AAQdQ/acB03jtOlazJWW1CioHYlA4pQV6KgAqLpQETpe5
etXopG8NsB2vB6DbN2pkN4DSHe3h93fm7J6J9QMJNIs2X/DkCmkNCW8On7oqQU+WC3jDXItC/wm2
bdoMsppXyAncb3mU2RtIRKCAyMO5VUEpXdgzz90qvIlwxB0KCvxYn28VTEmtJX1PX5kaJ+AWmRss
9szcuwThHGxw79uuN19mCsRNMtHburCMnltn/vzxyyv6pyNbEVtyijwEYPAuzK8hB37cGHS2fCrH
rxeu+bnXHX3tIihCksEr+PmzQMgrBeFkSF9SyKNqKJKXkJPYQeTeuI9LdwicOZ7vFgLAdjBbfVdj
XXkLTav2m8KLNqoFdTkZgNUMg8xv+iQrL7yw5/RwSzOAL4cfw0QO/PkrJn2qelYs0D1BvlkN+lSs
u0HFv2xaYt/hCvkSuXpzpcNbpdBKp22klvG+ctnsSCoipkq0Pws9ffA4PB6QQlq4DkbzCDhWXnHq
m96U3EaAntphQFRBA6MdnnPczdpLN5kumiAoPqlwKB+sTGxHr0elokflVcjQcQN2wN3UZWFcWUx4
D1an15su17u1rtnDhcPgOekGt5gpC10Dhj+n9TSXwSQ1CBUie2J3D0I9WXmJ5qDtJUoRn79x1Ved
c9CJTb6GdFZt3LgCVQ3rBYiUOd+CW+vXDGygqdWOs+qqbn6qB1u/jbqq3Bp2Wmp+kk7vc4ZY1eqd
S6OKcw82lgoCnKiEwFidPNg0nQZNL1xt1YZ89amISbBT7WzLEEFe2FbOlT8YSJi/IILgEHLyUZaZ
9G7XM5eaiizbMDUBX5h2xU1VpcJ3xq5cTZhtr3//Np39faxf2kJbRn9x8qRi+ufs2jH3sJy82xi9
VTyRfPamIY+6cFo/90moGZZ7CnMZ6dDnd0IrHA5vCp8k5dDuUYAfQq/X7zLHuFQPnP2kJX+GcoAT
mnfySVhHapyvbBsDYP29XpRiPfdauNadQbnwfJ/doohQou0MRpTy8aQW4IlvTEIEf7Xx3T1DK8Bc
gOVsUh9CYlG2dAHeEzsbDw4xCivNCu+JFPC+hgVzL6jw5XUJA99HlOSjhBj2f//mItpf2DA0jHkB
P1/yecENImvjiTIFYji7zjdOQ3GWxG594eRy5uGlzGSmyspsQTY4qcGKyaLZGjLfkU3U7tvIiLaW
JmSAChZ/d8YAFQrjpdHWmRuNNxHjJ4YVGh+nBhKP9Da3rDzyfAByrauInARTtUafTM1LHeZzNxrp
CBMihoQcTU8nGVqlJ/8QJeDLEbsEM4BfgZS7krmMDn1YUe12wKScJodEn03T1h7V7ApunghCEIUr
dUjblSwG47rpS9tXPFs8/f5uL5f4pFpbKhBOqhazPrpvn+82R2Zt8aMiwp4Q8prOKA9prIZ//zX+
9CknNxquYzqogmeqE7FyiGNon0SRpLssVi4ZIM7192hs49WG9Q5uyDvZ6fOBw31LgxWJgEXIpJP1
Wym6O73Q7C0G5s6vOCheUaSmX7zSqPYIS4sLz/Wv/t3pVeXtZijPiIdy9OT3ggUdvHBiYtYTbrmd
bKStfeg5q8Gc5x0JxJoPVk+uR8z/G0WRwysBBLUfuwuPwo0JPdYoVkGKM4jwIpSl8GBWlLvWZq4V
9wrNpnsvkbWjhzfEewUK7TjnYbnNehFtk6Z6/f0zcuaNoePExBmCDnvX6RVVu4mZ9ARyYSRXgluY
ALA32x/KIJvtv/FJHB2gRDEA5BZ+fhq11kBHsoh4CF0VD8Jwhq0k43JVGwAxf33U36KV31bv5UMr
39/b67fqfy9/9QegUnivcft/P/+x+cefo3exemvfPv1hXbZJO91373L68t50OX/1H0b75d/8//0/
/9f7r//K41S9/5//+CG6kvSKL4QZn4DF2Sj+e9DXNn4r3/7M91pAVf/kkP+xyAaQCbHngAuDGvYv
nBdIceaJFCvL3cUP/GvS/69YBSBgaPrAkC/G5WXB/E+eF3GATCkQ4DHbQZOKHOxvgchPXhi4Qksa
GfMHziF8U1xEn288jMA+j723GLhWChhYNSffFrYepJqRKF8h+GCNaNC++COBvWGA3BAz00RXIiJx
UlR7ptMWI6zaSacA8J/xomcgXHcyBvR/0GaZKkGKQIHj/VRnLXVZIoy7sKit/tAos0foDLxmkleN
NknLY5OOI2Gq0VQnpH9lWX9ESZ4jqrM7jO2xEPTivYr/mlGmqbrP6Ub2ByOywPrxT9pHtJcaZSs6
61XTqu+6XVXRlUJCixaE9RinW29sa6IIjA4sKd7s9gg+vMp2c1o11ls+zZN6w5RYr3au1ytQL6Kq
qEiRNjoRpLrWf7hSdWoQTEmv7kWaNMauC7kwiBEp9P0CrVZGz8SMt/Sj837leNLcVk7fd2t3dloB
U6SUzQ5uZQnbO4fP6leo+cgAjnr7imQLTgdWH1rvpVYqR8sqbd1X4OTaUCTTmogWegtf4RSbuj83
WnUQdp1C06p6T+ysrB7VNUbD+nW2k+JNTfUeWa5b29sIrX/nW9FUfPHmYYaYzZZLck0M1srg3P5O
nFAkVgrIjWukxcW941SURio0iNxPcO/Iq3GOlHoTlVP4DiYY5Xbe2MpXso1j4opILW4Cb1Alz42e
O9Y2FnViBaoXSuLbtEzblKEX1mu7NdvvZmoieq9E6jywBY6RryZ6qKAkHkubeCK95zDqFE646ydq
YN8o3HZlmU1p+mZkSgKBDIAjM/elDXToTC/TLIrXylHinqQHjExADScSo5QRZjKMA8IpAKJCPCxh
Rm5KRRv24ZiCjDJKOtfQEkrlVrfkzLwJUi8ERZ6sIwfBRAcfGifxPqtM4iDsvuOrpkrD1dNiRdH9
muAOcljbJsP8lJXAMiO3i+/m2Uu/G32SNPuITsl7j8IGFxMCzu92OJXP0rC7Zq2gIS1WgxqHEDnj
ejhWzSy+F2RUwPoE2nqvJi4KamWykvfOruwbw4VYvs60YqwCvTBR4029KwmJlVHxU2kdMjD6ySFC
OckLMspYtp2vTmiSiJbnfRMHYea24kjgu/Yt5/BwI0xjFn6rmSPcbbyJRGiFXfZQyYYonyS2KYaN
LjzavdV8NwYCNIIIWu2zmkaDvXJbe5pBcRN6FwytND5UWJOl76q0mcGNmwlIGcQfqZ/ZaRdvBzWR
PxHLZXw7YshIvJ/yENtU1rYOyLAmIrvT7qIPqWZKDmFNByDfERLIF1Gb+ioMrVndRgZAtP2QANLA
0SpCbknk9RMYKUrcrZC9fJiF6BZwaKO7G+YRnMjq1obYamZzOPmZl/xEjQG+S5rZIDayrdw8yKQ5
rGUtRjBmfagcNHMoPzg8AjJTslL/GTooyh8SosY+HCcZPuIadA5KW4UcJsYQYQKgxdWe3cx0nq1u
gAuGcMp9kvBvrfWgOvmraaXizhaSePN50NKPJE71hfige2+T3ZZkvUNo7XxE3t61HYXRu0GvjLTg
Sue62DySeaAYVnEoarzD6y4aFT9UuC17PetYbApZEbEyEDT9OiuWcr8YLaYnJn3us5xI7UK/ucS1
lybwumYObXTiztLcbgl9SrY0YcZiVxaVLb+0mOWml7wPs/oAFcLZs2oAqsKCTWiTJQRIWTEL55tD
KEJ+YwCPcTZKHrofaDn4cWXX0jiv2tm41rJE6bdulnjfNX1wy01kxyikPDnIW63yosSXXlpuwpjO
k8/3M3wex5g1reTD/GSG+s/uorR3Sz/MCBxrbjI/stoJdlWHk2alMlMZd43s8fdCobUfLTGGCOXa
OrpN+nBwA2MM5ZdSyWmvzbK25nVaKwCV5jw376u0hF7ZJ8yHg7ida9dPraZ0QOEQ5RIQ+kxaSzjo
RREg3mkfU9chCNK1mwwyMYCEm9wKh1/3XVx1ttskPEpF/ZPNwCkXhWBUcLVS0GNWJLMm0Flo5g3m
1qlbVzaLmt9WTtT6YpKxDTFAhLzRRkIYXq41qfOsu0rNKumYSntNb2GI9xHP57AnPBot6SCK1Aiy
msbkqilr86kOFb1adylRP8fBnPpvjj6CLIx7NXc3GUQdEirVKv1hDxR4mk/KelRd9SRWa09jVqTo
gOCNWz5jSmO+r2SY4ndhg6lXedK33+Z0GodtQdDcEPkc6pTRd5QhrHwDPP1VRJvI9A3EJq9pEXeQ
9Tl43UftMH2MLiqiwIwB/Yak6NTFKzhyfafBUe7Qz5Hu+DzytYzHXFPmjKeCdNpVaY3dtBaRa7zX
1UhY3GDZ28Qe03t7XnKHXCQ0zYp37ar4VlKyVr5Du+qRvj6LisEjQWHOmlutvLyOQZm1bkjwmTaP
H2Fu8NXNdCDVTwf1geaHMsvbu01K7pFWhvE3QVDp9yaGBJnHyqvjTuWdbKVT7eo0lw9hTCjslVIB
og+IIiyf62gYZxFg3keEs9LCphs+Un2eXghAt34W+GLKLYIv+yqCyK/6RUmIEx8qw38qOP5WPX2d
/JCiER/t5+L5V0H8X5X1/7SqW19aIP992f2UvLflW/HnwvvX3/hn5a16fyCdR+qw1MsmDMd/Vd6a
qv+xKJlxsi9iThw7/5UAZPxBVhCDXM55lMUMCv6z8Hb/YC63BCQj1EGaC0jz7xTeFOzU8H9uAMCk
AfZIgwIhDAsN4+PPlbfTFXETpm61q/I4YlfX6kyfv0KnSiuaDpM13HajVcqngfmmATB7KoHh6W0W
qwPkzyZHjmS3kaNtjbiKvWNsdfJn5ZpzcU+cbhYfSKlop1cnTCrlxiPv21mR/AOLHnolOt2rHi23
pvkTWQbfobx73bqeEhxdU92qEW+iSr5HWMmxQMu7TCVcejd3BPgWt57TKMMWTb6kzxrn4/c6dbIH
ixiSIZiTXhkILESBs6Y2L5S16uhRcdsi6fR8QBBm6BsdP/VZE9TFXysjUZOtWyYFjPSMtrZ70J3c
YxPIwVoRZ6rBZX9Uu5qjhkRch43FLuqn2qxsayeMZLbZvOjnXNmN02R7Sn9RbNt+iB9qoZRExKop
/31n0N3qgE6unmGksCocU3SG1LZKU0FUD+OhGb8TH+MQRVHU87RLRq92CPLNM29tWpmpbEbhjHdm
z252pSgGsW9OK1WxVuPUtoKpHNmlwyhjgV1yI80vPUcPbV0rRffSDZCH/FCza2MTkRpLyDLT6WwV
8o9RwgkDnh2N6pgksbitu70GkTOG1+96nIHChk2rpKnBpe4ri+MCIoL4Ckq/w1RaIYY1IO2NQQRj
VYXtARCzIg6FneM9g/k1dKQlOIPnk1g6oxtOQouUORh/oDkKb1lR1YzctshrRftNEXP1nuVaGh0k
zPHK74qIbJam05twmxqT1lRBaOjaT9EQ0LHRtMwj7smxKAWbXpg00nLWxP3MvxOCCgSpFYQNroug
LyMOLDkNlSEotDR+A6I7ab436PPbyEFxCuaKhOAnMRJ97DvzGD8lU+24oLnaXG5UcCbFMZ4seYVg
K7NeGsr371rrhdm+MKKGWBeiceNXs80yntnUaYubjq00IXwm7Cj06O8+EMHS5detR4joz9qMtOY9
LUVBqChDjnmjKSIXh3I5cSNvV1QriB2rfkBtz0aNlElNtwnxB/ieWSJ+LEKL8ggzaXSsQA59SryM
VM3hyRzM0D2SkJw3e1BI81to9PO4qfQ61rY070PjaJCLFG8mEhFqKhDwp7hIo2G67aVUqZ6IOO2/
kt9szNkGNUszKSurT3px3+etnn2NvSIpV3piNg1ZIKo27wwdBSGHWUs6s+XbM/sMZZoTAW4EzhCD
2geBLKcroxl0tPp2H2Ljz/tYQfwAz1o8OhPJGUvM98RpJgfsqxVE0CDDPpSy8w5ZLRr3kXFclAAn
S2bWg2yMmm7fjLR50Scq8YLHmmDODYkMxZFGkvuQpV1HTF+GupvY00rItYl8Un/ojMl8w9Atm1Xb
kD2x4sDWWQ911arlE5B841p3CE7dF7NSDXtA49XOc0JgC/ncdOGW1NacxC2OikPQeFw+Y51rncXh
whpTzmLjpNY4g3Hr4Q7DpRWYssOuOGdtEV6NQGDndWISaH8A7akQ74t5yfTxyRakhbfCkvwcI1I3
pDzhICsIskrxlmsTyYTYXTgBqbn0tiRBKfZjV9skIMxdD8U/bUeDCMFCNR4JQMbYbsDuNA+6UeQD
KuNqsjeWOpAiTeCIjJ8lUU/LndDVfOfQf8h2RuItFQ9jewxDoj2GqlopeFVnUNNJErbNlhIiIqsC
DGbs2wpRWD6NwIFMWa1p502fkwZxBG5twHcjUlmsFW023mK75haZ0pvydanMXDShe9WrAW6PRQh3
/htNUgpkBAGUWFM9lwzvpnRoiJd22q95VYclcJnpUXPCa8vjmNHQrkRnB6ihc1OTHGHd+1oM5CMJ
M/LWHQdvXzbJTd72X7q42kf5EB0g0RzsgSK7lXPjZ1LAtTTSjcQ/Mif1k6Z2ypWrhHujLKD19vZP
DbcnR/KSgJ84D69dNVeegQZkKyVNFJZjJYGulVU7y5JyJUTylCqFh+zJLud1WJYEMtldmH2kdRqt
jMh+ncr52QA/jmqhSP2k7/IH3CN0u4xhOiimWI7Vtu9Y9n1Sli9FXr/lJJtfK4jQs5WlGD8zzCwf
kepcT7H6hTT77srsWu9KQPelrQSERpHFNcFITADH5DmrPczs3cixLbaibelYD6SBED2dOFuzN7Yj
+F0Oo8232u5vInDLXWPYK6dyMEqFI5D0Ul/ThdWDzo3IjCiyQ6rG24YSYTdzLqWSpJxUUhGUkhRg
bPB3euLQq1C7K0MfelQNbfnRCRSkBCxvNeLd1nGpq69CKMl7UZsYsngsSFILoR7qP6JBO/ap1O/6
rsZbTVNO+LLI6MiF014pKsufVWs9t+O81roopE3eOPs6ZNeo4ybIreKoiYazcEuUWZQbJQaHUuxn
kuOO+CMVsvLKETWe1iDVIuf42KiCNClzaGoEoVYdGCU3W9W7oEeiI/Xo0HL42Fv23G/zsDgs3UVJ
BUQ/b9oaY6Ncj86c0hvKVk3Pp0WZfhSoDvYg2ecvdUo4ak8Ua6BNYj1CtNh06Mb9piFnCL/DU1UA
XAb5Q1D7xNpURmG7d0PgUCl1l49fI+LYJrMPErSTNQAI1Cvq8GISwnIVhb31NSQWZF9pzg9iPRC8
qZlTvtt9YWSBhUXueZzs8qfNkJA0PNvt16QePXja3G57VTGJd+3Lb1zg5DtCuQIrUb5RjVL/gk7S
fMzBC61Bpx8LpS4W3i0bsqJzzWic7sdJbsaozQ5l1B4nnOx+ROrHHtJTh/Wp195g588O3yHjx9a1
ahC159GAE1pJvHSdHzH06NQaktz3iUBZ4TYEVLvxRoCWCgzF4QwL/MYv5+Y9Uwt8llptb1iGPH+w
p+Y6LcOb3O1Kv3aHaUNnevSjKblWpfGSdISoVqPKQTLUnL1Zs6L5QtXH+xo5CI9jMpKCG8/7qa9G
k4UcN2laa+R/NUMYNOH81tKXfsXQ/k0ZZe3PMBdyBugVAbmZDZnIe3J7cy+i9LtKub9SQ07ZtRxv
m1gVh056+zHGEt6NBobEzLxLrPhWwlOGuyeF59fS+6ryWu6GSG3Wo7rI+Q3UX2SoffS5HTk4pOv7
MbKjvczrW68euec5rgTDnK54lddGNq9Jmn2hy9P5KsFlASe7CvECTrzIHMdgVMaPyrUOrIWIWksC
nxLRrQCoBAxDD3MdPfSzEe44fM8kC6TbMJSHyOxv8GPL12FWzJ/xpLwN6jQj/Uiu3dzYeTYRG5g/
ySafrNeq8UofIRHWCXt6y3RgQMxMo2mjOEQ66b1W8wVJxXVluma9CPfz1MlNm3GPKZBpomWZuoZf
6PnSMK7LLKR/4KLFyUuSjgv1jbjeR0VEyh5CzRs1n/usL3lGZjrfZblEdxJZ981kU4hRnRIDae8G
h0VWT5Hv4WC2gsrzprUWVW5zbRazddV1zu0YEl22QJMLX7U7617YxBFPfUL4nV41K/z9ePVaOnSl
Ih4joRoEHaoNkfa2elvNWLNstch27AIZw4Vwp4HjzKLQClplnr4Vhns9VArssayXjxHz659qmHer
rCrnI7HPcFRdfuYL8ZC7pG1ehrw5KoXCfD9MxoNqhkRvhv24nvNIfS/0nvxHBEDDTulGGnoM46Jv
TRZ+ZT/9kkgmIu2cpzRIY3ukxKunoDWyktU6AxFVAW8PDEtYjAnDPZ2TZ9Yn9zBVRQd+Z/wQlrrT
us7ww9puHsi4Wzoemba36a5QoCa6PW86wuNS4qq/irp2/JSAChKXRu/aNZjMYJPzbiN60/eKaTOS
kK3r0ebvFeVuNFXlpodmiuhVvXO1RrKqmer9FIlnMy1cn59Gzz2NNktPydcbJdxNuPoCKd0jJd53
VOUGjXxl0ndRatx1w3xLLDvOXfPJk/lDlHjhN93Oh2HrDXL8wfJ1g8Cw3thpPJFWaKYykKw711Qx
OemyyVaMivaUJRH1DaXzIxy58IO1YLgdhlx9n6r+gZTtzUA85BYO7zK66EyvXLL6/DrVfpJ7tbON
9pX2v/ECeiQLMrPDIWZ1/VUVqzxRZVzXtwXuWSoOd1pnqDlJj6y615qQb6YHirfiatIyG93oRzsp
Ki28Kdp18/AjjMziWBPfAOmMmvG10yiuVbN9iAsqvzJ2yfkoyy+TXd2nSrzjJNXh6SRa22qMPWe4
nInUcFM7zWNZt1dG1N+mMROd2ayar3T99NtMc5QVdvCHAhM4nrI+0Gu2aX6cuqX5/AhvnKqj0txD
Hqsp+TVlUgUiAwS7zeScwExrNmmXvlD8upTaer216z5kHVte9bH93mbJo91HCglkzrWlUw/Dl43f
ZW9nftKURHHLJH6Y7GxiUJSE449xspx1DMWfU35o8gAMSf49Y270nI0Np7JC1YKiGL5HXWodUx1s
VhDVar4lm9XZ5vbE7hP2EddLHdPbrm3ZS+itEjjaiuvWDDO/bdqXkVJoi/v8eZjLTdKRtyhquLtD
SWLP1NibXNdevSID1eDmzrYulA0HfJ/a9yUMSz4en0CY3meJc5fQImPsnj6D5r2GjBsw/1qlsni0
27E7yoHOqRg53DolqX2IBA9Ty8KfT1m5FSqanUQbs9DnJP0w1L3RUq67oOxgPkUb22O4fRQD57Vs
YI5WefNR1XHawMMCipGXt5G1jBO1vZXXVrsqx2Y/EWe8Dm33e182xUNSe3ztzCzuWVCOmiJXs5N9
kymJwF78FOvqR8P51h/Dck+ZpB7spQ1MPDjXLNVKwuhLcgk1bzuafLMU53y6dhKnD0kBZUAEnbYh
DJOe+6gazUvRjOFKAVdghe0dAZN6kJjZDm3t8EVpUN3Th6fmLhsa+ErsErIKliUgQ3X+CI1Gg1bn
HDyZ2rSJ88lPdMaHNUZ5nzDY/KqxhuLZLNpt0Q5Lyq5xO9nKrrDnys+bbKtzETeTR2IhJydqCa2P
44BAhvF6YoJxU5OVmJMluItkGQizf8HIKg9GnhKGmlc9QbFSrCrPrpyVBgZM+Fla/DCy6NDF8Y+E
vJqxh+8aoHaJCyROrnMMK83XIvaTxNFCCHxo9sexbldkmQ6rrJms26ytqx9M+uQmapPhTShFc2R4
3tNdXkznTiQMgKKWVWxKu49xkNlWdywmdmJ2+hti6WqBsDWHDiS9bEuTK90DK4OCZcYNBlBBKvL/
Y+9MditHsjT9KoXc9IoJzsOiNuQddHUluSbXtCFccomkcTbSaCSfq96gX6y/q6isDvcIuCOXDTQS
CGRkRjgvBzM75z//sCzEsQJB41Gmy2Ov7PaNKNEL4S+09h4mzV1hH0WWjZsU8Oqqzuiairkb2F2c
5TVdKPbxuvKfCkrVLAkCfT4X7XTRW8ulFLJ68U+pMVidX2XWgv9rZJhvRCg2Z+xBD1NWDe+2u6Rb
ozaR6hqE78nBn5+Y++7basYMMfSGB8/vafMXbcZCFkNClhKPB+/LfjGRreZmcGMXp3kkacMbAo3r
CxDE+mrR/AXvNJIcA4wZnNF7YaE/ERv6AU/xOeXoK6jD6/m+kSXblOnuytC8DYpuOae1ZUfMXoOl
sq9JnS63o1kfcjJmRV2jszKKpJbpR4FzusSKdEmIBF2/6LptL+QUZBdYWpJNm5fZGo+4fZ21wnfv
wfMiHBfTC8bA+W6AMpkYXo/Q0pVrXPndVxlmZByWKtpYTprdSblCPuhJRs5Bz20iLE/DYkcbPi1s
3g7BhmlpajB6t7Mj4ib8u7u2fXQkZEUoT/2WDIkLpMQIPvJ1gJ3LwHUBEdlWUdXuBFOiqxMR+2oB
md8GDSqyxc3Y48rhaZZLcJ4FwbsyYYmpng7NJhAZW3G+xHS5qULt3zHXDjda+ptK6ku5jhmvGCfW
WIwR/DYBPB3FizBwmA8WSvBhGrou7jLkfjNmCbc5obK3ds6kNp6VI724XDpn10I+33VLN04MrPwZ
W8Q6Z3qxFORcIrvhXAeD5Oy020MTFsPlXObNcLLdNXZuFiJvNxaxE0SNvJTksp5lyO/iuTOY8vil
mQSheFx8/TauhnmPl/NpLIv+47uqETltMRATV569vjDjvG3KxX2qSyxPKRC/+thsbz2a0GuSCumW
7HCf+oqUECxiSBN/GTNJXoX0YTiXfh87UbGfAnVwtaToZmnExujprU3xmSbm0nMLGZYukeo/HAqI
L0ZZqitqWvfaaHJ5TxDae8EsGWgsYBYkm7Q+9KSdX7Xa8prEqFw6mtVnhGOr23bUXaIzPwTyiRYq
Uu8DYfeJaEFTMzev/uTeRq2orsaxvGplPh9o0rJtWHpscnPrvWeuXs8w+CRwMzKPBUnkIM3OriKm
kyK3ORBFk/QtrI2iGcU9pv0ETTaLgYxlCoLzsSm9MEHUXFwHvuSgdHrTOHOGpfFir3fV98AfUsRI
q+s3DP7m5BTFUh8CJcqbKSSNG8wQpkxVWNGctOIkPViXtr42CKzokkI19kexKIdgGtqDjWv3J2ex
ejp4zeApDmn8NwJCpUl0Kl5quyepxRnnuCVKY6M8o8xxy8l8lpVTZe0ZEjm2kj5lLWBEQCuS2B4t
BJn3KP47YWFR6KmOTEylu5vZle0xb0BQYbkDjJsuaC9EXWMr54KDqSQr5YY0XTtLpFXascsk/grT
PC+PiYevva3VK/8ednzhoMNb+nbTFsWk46n04Gdkw1jOuwqPgutpHB4YyPfHwjHewnr2GLYiG8Rc
1eCTpqIyrp1pdk+ulLNzB1/FfOidQr3bFomEsZ0OkhWST3jutIMnn2xCq5vYq5SXQLJcT9W7xVfK
pifuy9bzjyUNBOWHud5AasSNIepzSqSs52NiwJ0++eZyZdguYYN+0e3G0FAbpiucSS0BbLeMtpnc
h+yx2wbErY0HPcD3GfDvO/TQEJLSDIarJiJAAkH302SHS0GkjgkCViAvaTZg98SOLrO4LVMFljX1
kFNycXRtOb/QbkRnbW/WV16aX4WcHltEAfZRtnyJZmne1314OVbF0RByz5dILKHR37pBOmxZ4elZ
07ju1xWxKn+pxzMjmI9lgwtF4LXDrgNNznxlfBdm+8jgO9p6BuAr9fPbqVSa14nJQmcee0iHhE8P
BdAMDjhxOY3buvAR7WfL7OZbdHdEADl+SVSe2Z3ZMybANihNHMAlu+gdWxxKx87wCCYIa0vc9MHQ
uFvGYRZGj4TYPxMCf953sj/DF1OzIphok3gL7VaBCKpwcfaGakAgfNrsksrAmnZ1OLW7wCqv1nrY
irI4PzkGwMMgC3YYR9w7R+pPES2Xfsr8I+3uhrV2Tqhls/PDTp4tor/LZ/MJV5V2SwQi6DQTLVaU
W9xktb7vRSlvXcsunvOgAMbw12rL9hcQcFSmPOUmza4Ns4qs2FSNvE/HNRgAuCMkgr0IGTl3YjVu
XZSvF2RH5wdH6vHGlSUEN1X5E99Xt2B66Z30RU1+HtRreSADqdxKj7kQKpcljAOpgrM+7Bi6LBau
90iktP5ekiZPIV4vHYHBJ8gH/toSNAA1+AOTGjI5wZb9Z8ByCpLfi72kwyNGpUO994slvHSn8TRI
Qlh1QT5yEMTa9IodkB8XCWS0Y94lzMRHflfSr3MMkNgLSz5fNS293RxTt2rA/nybe/CAeJstn0fA
PjY22bRDzwSmuRbNHu+A8Qoiu/WiSHqz45kh2UOO3fVTBw/z0oaVgEE58OvZMCpgjbGxxNaCBvh1
yGB6JWKYzW/eoN8ULMJYRRichcBqBq1gPdTjK7nqnDy+Rmyy5+gLx8ShqPsSwtFYt71drNulC4vE
PjHs4AQKeCOTltZ1VQ5pfrDJQkmGgsq8CNsDT264kaaeHwWasYy6dii+jTAYdkJ21Iw9Gr2jj20p
I0vi4V7nSqlrfmWhAWLZ6uMmMJ1ktcvyvmJ02MQWesoEGHCjbF8fF8R+cDo09lhuH0VnnSXsnLT0
1QEelmI9I0sNZZcSawEfOX+ljztXPs68qhq8NiF20FHbGvTbY1MN7HOf7nRj2GhrrDG3z9xsaL9o
zxUHqwJJSvJZYzk7LZPxlFppeXnyCPqYRRBcRuXc7ygJ7XfFcYwWP0xKJ7cuulBhm04JdjUi84xL
U6v7wCDcGMZqF2dWCTpYLGsCsj18BVCuK85V2zyyASerWY+xN/rpo1IIu+J1DMY7fDnS7xlR7sFm
lJVxWs5aIoYZcQ6H0BUtxtFQllEm1JHhq6l4l+foYFMDTy2KnY6YK7hqyczEdT2fZj1dSyKjC3hD
1JymqOZtAXHrBl2r8ZqX8pCFNU8Z7Cv28sm7zdLGu8z94mB1RXAzBJFOKj0LkpwjlouNRS/pKq3H
b5kNjBeM1tvmBp6IcvGW701kLR5+ctV8IZjB70f4ZzrJm8InxaMuX0eX2c/GdU6BVb73tQIq4jm1
dyYO/+dqXPcpBrUbZl2cBYTFGwyvJme4RYXJqmUsfQViLuLBHr51hngczMLcLe5ECoHZyQov6lZv
84XpZxTUURJQHOAZnD813RyRnu1Mh/LkLZmbdbG1qtq+YMEjLTd6WQ1x24Rfy07fls1iv4y+LK7K
Bp49RB5PrM7WH7xDaMEEmObr0hggm65ZeA0BCLdhYV6Wdr4msCu/m4zo4npYgnfd2s/h3IwcSPJb
tOj72uyfLGhs21wxVrCGFsTXIMBwm6Id4kDr3X06m2bcKdYKmevdtqL93XaVR4K4Jv5EDZ4XG3YU
QrKMojvBV7olr2Gl0ynH8oJR+LPl0lPNo3hoa2D/dVztK2dqckJEB1fGEa09BYE19iVOyRmPcl1c
o9vKtQ3nPW7SBUCf6L9A+39GYeAdoHlMa1Ii8gUDRrMGA6fnDErAfkH/2tkCKBwFtNUcQcNXY22O
rTMc22w1r4zFcKkawdNuaQwZe+pGOV+V1HMCBPUBR22A4gbG2seGaRr8yY4QL0SZLwCcyBxECGNf
ri7ltkhT/3zsl+DRZYmdWViQN5gjWF0Wt7ge0tp62XdHW2sQS9mWcxLQpHDqstqoLqkwUF/dCbyb
GXuN1SYluufOlhgbxLniQ0sbUCmml+ODFRqCkImhcbgHzB4MQ11hfF1d2lqe5JOUNhwmztOIp+Cm
WwA9cNldKI2MJ0l49EOeGexdJpgXJr5FPcSOMHSyLACY0ve2ZQYviq0sY4o01H2ythnrlFprnTpx
DehRUi/Z22wwNhN7fOKLifyC1Q1Y95y9DOm/eEWXbpBhSowcCemQDl4vQVG8hKWYdzh3e7u0DtkH
IsmeRJbPI6eM96Wu1x7FSpo9O7Mtnxwf7Dww/BijBzzwjNW8tO3SvtVZHV1mDO7BI4PmdrC9ccdz
sA6r9NInNZukik1WwMwgvatT+wMj4ZvUcM9UMAEqpXb9wTBvCGOtBn1RRG1249PvMpxyW773ar2C
gkGufZpuiiisDgFrj68gux3NUi08CKV26+ivX4hYE8Wmn8qepYTW9asLsy/RRul/mZR6qGy3vDO7
BVyqnScYw5qGciGOzE3dm1518iKdFb0aKkamio2ACLfzvHFCgNn6kBUKq6/Iw6G5qhgY9mpOgDVy
+opSwr2R2TreKcATNJb9XF555tqnGDOIhYyFtsWgQ04DB8DgjV5/vXS4qV+kDX5o97R6XQYgNQc2
gyyhcIvF9tngEGic+r5PFwtySgVjdONCYJT7GTbdvsXVvkgm1KSCH9xpDUw+gwmkwprCpGeFvTre
aMnE/zS9b1ZIPCAHAwbxJ/pfdWTuSdgy+4x/7AoLVfha2Zq5y+rhbT2z/LaF9Cs3WefAQFYp52rj
1mgtElZqViZ9VtZfF9y/q43Ths4VyW7Om7GYgIkan/9d6uTyQYQNALF2iU6YU6Uu/ExCEWj14jx3
fofNeJSlWLgEM5m4LfoU2FHwKh4Z6w/uPkzV8p452vnSQ0OFK1wX1Badq9b+eqpM99BhAJ7HXLPq
tgLHsO7CtEaJtz5Rc3S7yuhfG2ho2FPMLou5LQwYRmEHKwTyC36Scdk2Q4sVmMUBJynmX4sA8lJc
YxzCKyCg4tABPpyozmqCecAgDLIOo7AopnHNUUhPM1ypsAuiJ0t7A4CDZva9YXDaPg2yVBdjiI86
B1C9whXggEh3ht0qiPFT0D+Xvc1aW0r9nV/Rg0+yx5wmaVHTJ0gGLGMXqg4wZB5b+KCWm1J0W3IZ
ii188wiDrpAe8oSJWt8tCBv9uQxXhHZZy6uOO2+emh0+Gn69X6Bmkp6J+TvnHQyPlciQPrzq6rxH
KmIFNhtJGBr+uWnCINr2tUWllAkdZduOiFrvBgYmxTXayPxjNfAWzZQTPa1U1xNCAt33lws+cdVZ
1+viVjlOE56toTnQjUpbLjGD3/GNHW68yGwBFwBpa57UcOc6xuN1yjQaRSa1k9dnH71j2u43M2oH
EpHz2de7XtOcJZWN3+gBJhzhcJXKQ5i0VYt9kph93FZmGtiZ3vwpCjIbnvdUaz/WQU1mwUq0C/m1
rnL62K8HpCqdKbFFDizlRVcaut0FzLo2OuPZQx5ae5QDe+YrmGvbWbZiYAuVpvoG1pWXTEEba7xd
tDtGWxr1iQFqW+fE/Vhz0exgUtfeWwMVvbsddAEiCpMHQ/1vfWQXNgBkSjxZgnN0c1MNEzu0nVOp
70argXVLwMEik9TTTNw8g7TEZLBHs/j3VNM8RgdfExz1HZxbTetncwxsP+p2zNrl4B2Lczb/dPPJ
AP3/ZNh/cAr/igyb/O//Gt//4/v/OkxtId//zIn9/Bf/4MQa9j/RcqN8ZtRk4j0RncxQ9Psw/uc/
jPCfPu8Du/bI8fClME8xI/+So5mIzkxklaZrE5RD9tP/sGLdf/I+WTD8q0Sd4E8e/jusWMzgfiDF
egEfh4d3pYftO9ZWjJx+JMUKsj3SigmrqtNsvJ9TmIkw7dfWh+U9BpS/8dL5hnz2TaZnL9j6cPgP
mbIXiftWbxF/yqaBH+33uTfKNN3lXee13zX6baUu5xNve4UEmyXRJ527aGZ513+SvBEoNdfULuEr
Zn/Vq3lihIfgslUywS+ODqrQC4e+OBHIU0TEcPVO493ok2LOT2Z7GtwT9dz9pKGzKWoahBM7faJB
6qk+We+blRwyEq3R09yYHE+H7kR1XzNzWra5hLO84aFY5RcgfZjx7SdL3v5kzGdtZEFgcusX7w9K
PYcx/Pr8RLXPG8u+caqVgpDUy/zF7Y2TWOpE0A8/ufpE/fJ707K0IfGXue9NF3oVHlu6H5ak8FJo
rTfLHzIATlY7IXJJWQ+2KoruooAYA60VqZqTb602qDHr+1QYQEHQj6oQbnlcytzttiaM/IfqU5nQ
EpLsoAf8VCxkHlw+eEzgId6nqsFhGj2+Ql1D7eB8Kh+6Pjfwh/lURHgtPNgYchTzPp+uACrGp4KC
oxs1hdU5VEziU2Wx1GbYbCbH6pHpZKrYgW92F/WnOgN5XHYVfWo2IPVVZNdYznhvfKo6nBWmXQLn
sF2vDFcs94E7p/UmnWfTfQvsOXMTJ59wMCP/KsuOeZSjoPGIpCo3SgoaqABCJ5s0TKcyhs9y2s1H
JXjmHszmxBxz9YWXruttC5kmpZVftYx7U40M7TDY8Nm7VfMsw4pZfLB2IeyzwQZxHcwyemiaFGaA
ZaXpQWfRasSZEYCiKa2IbYe55cOLrUb3NKrjo0i8fIDI5AdG+F1XER8dgw0ZJAWaogUHE0UURJWP
aXB0XYY5OzdYo+s00+u3btaEvC9mCpql23xgqlgUPnKZzp1fQsOeby3Ejt+GbjagU/hZAX+xtFO8
g5QJi3xxnJJ032xKvwGfoIrzVR49FP0IkyO058ZL3Iw/o++m4QmCXnMz4WuNM1c7lO+it6t+09a6
eIXZ4N4tOqR81JOczwAADJf5VyRYPnj47ociyIgv7MLuQwvJnLPwnOirkYv6gX8yuO4Ql+XbYFLj
XZkXDkFeotF8IOiJgIEatIJDj184qIKbAeGKaHoWDnKkeLVkN/NYK5SOOu/sD6u329uGeF6g7MG1
Neyutfdj6qPxMVt8sSbeMHpiB38DJj60rOoKxlKLtBWc7a1cA/NLNWR+AIXepY6eqtW/An/INFxH
OACHoabNTpQhyUmSQfqNGk8AowtFidK7ozjaVn2KpCLYoIoRS2veBQyslDpALOd+0CzPph7GV2cO
YEI4lnKvIIFOzCHCFVqTWeYeuHpj1l9XS3QQrLymCg9ZJseL0jDM1yqCX8GYCe7NxjTb+oaLuiKp
JBQc2hnaI1zdi0c7DT0+Olrt49AF/mu79Gj7VM+/dyonlodBRfnV0IOu9lFJEdqCQ37NJnMEOHed
49z2AH+GjeqzDYpRoW/L1RNTQqDMJlua/rxrin7Ywfj3nisxBuKQwjqZk8xI6xtV1sbMHdfLyUMm
pIHperO/JNWoawkgqIyr3gnKdpNFtbqrnWIm74ET8U41HY1j7o01/Q3n2qYw8jVMuBRsTBlZhkiI
6ICnCQm0fFZQJx9g50sIEMNEdBZ56KbGgrrq9dazRHGBjq0uE79kL0oYnZwwu5aEiRjCU/ZqYAaf
x+5AxPEmSA35VspaLBeBQhsFWiWq97nO4cj5a5rCmOnZS9dimZJCKX3tZB3MQQVxFcc6v6VtJ5E3
f7ODWUzwEaZRosNeSIv0CQzrAGuUb2/g7QYBlrRpuIeNj/H4QgLVCWmyyw8bdfQz/XpWxak3oAXI
MjPqk9b3nHvcXQI/RqSroJd2k3051E4/JVVIoERMl+J9HSFK3fKloPSjLHa+R2mr5dbG4egpg895
X88gpAAF7fBQFUt5KIMhxeu/nJFXirJPX2vd2x3wmlPDs/KWYG+5LeN05XV8VnPhqwfJa5pisQYM
wcclyF1edRm+jWC0exWVFYxgXIZSmI8YLiUo4QiwFR1yj9N/90jzCoOOHCkYOXxBQ63P0TpEeFka
hX1NslmBeYt7Gti5vZd+aZwCE4+hz3MDd5PaqePSMPUZEzon2kQwqpgj17QZseE0HaLojnNwpvhd
k5H9c0h0+DmqCR00uRBdJCKCkPFjM6z8ngGpJtPsuWImPYytr1FXVv5TMEh5XqnU+7CA35BCWkSi
nHVuyj/suIxgt6E1YlVfm7qeNqVPo4zmpRqtPX4Z7nCpEDzSqUed89VCp/g+NKu4177DbH4lCgBv
eXuuNQWGbbHw3bTRCY4NYD0WwHPDJCCy833TDMZ9XU8sg5nBG4+qqU4xAl2OIakyzPQFOimdVuPY
3re0XCF81CN/AD6Jpf2adTLQuOPpCrAApcwNhCHrowmEuLXGIniXHcKFTT1ArM5bXZLyhCwUU5Vq
nY+dpeRH0DnqLTRX0FhNhvk1namNQinA6JaoJsF0X9XjNODCN6wX2WCXb2iVjCwBJWVIqGxWWypq
RhERcgiVOL4FLo2el14V05EallBYvbmBQRw78PrIHHl2Aw4mK+++QSWd8412xuhNe6q8GPvKeeDU
C8SRLx/KUkZQwmWegTHvq9aL6iPBDa7ay7KZbwAL1u+RJYf7qUNesSmayv/i2B21UotYH4qxHHpB
czy4710kXR8aZT5/seB9zRuPfQ9m+9LBc8Tdqs7pbBe9xMoX5t1IGDUU1RzJ6741RtIc6G+9jbdU
8gsh8EsXF3xDDrtMZl2JhtXZIWhir60D2NG1b60ky0yhxWmQ0+SS7BeMzzbqWwaBYvpadAFCVwM6
1J70PK2Shi+GMnQKumtZUjps2PDQ1PP3+oiKRz0b7JE9+2WmjzY1BbwKv4k4uXUUAnMVHJe4bEf2
Y60XloaKmMOJmdzOBBy0/SYjbupcNlZ3mLGY/4YCSt5mzYyN0DRiH0L5MoR3Pdl7sP9aGxyzdY3c
Z11JJELZ3Lk7HRied+Rd66+WdKOPaGkkkEtBwPDWmZdS7V1XEYfcpMH0AhDVVUwWDEjvXTra55hY
6+dsWSQaf7Nr7nv2mTuI52uxCRs3TLRTzcu20p3A6sXckqWHHB12k38wR7t6d8C47lWZGiZjy9F4
RMDiPKa9HR39YepkQgMO5MVZjhgeC0KYNgQw6PNMucz6W5XBdGeeQiWZhca7QK3hczZVTbQpQ1DG
mLycPN9lJGfsczh4+AlA0MqIDrQASdA1q1uS/8B5GsNfL0Its3kzrSmRfLmYGOFFCh84GDBpWu+A
WOUOXvKIcGRooeATRFteS1vZWWxpsJvYswvK/agvIFeXU8bolZHwvxKG/61u+v810SjZFb/qk4/v
zfKDV8vnP/9He+xa/zz1sC62Eh5B3UR0/qs7dhz+n4iYH+BFvFmjU1/6382x90/Txi0vIsAU513w
DTSrA/tSTk/tnvpm//S/m5bvkg7/b2lGrVPz+ydzI/xL8ZPGJN/BOJLcm8/m+U+2jSlhK0vdWK8e
roOW/UQgDOBT7OTjqJ+iueq82ygdtXEwJiXeo2VxAs6UZjbwHjVSvVFuCHi2NwNPLVlSpta4PP/p
UV7/8VP+o1H1dQvLZfjPf/zkV/T5A9G1oqsNAvNkBPpj925nQdulpfo+577Vbh3YK0jhsbGdEiJC
u+A3nkUngez/fRwhnjU+pAACmPDyPBk+/2Rdg7JO0t8wCioyC6XMsFYP3Vx2N7++p7+7CmiI6eHT
fzIdPiEWf3roeb4wLLWhnGJKw1OrxXCommD6jXfr6bf+fC/IIfCmCwJCM4OTWPhPVwnNNsroKk/0
4FrssDUwr6I5V2cNPNIjZl0k6uTdOw5qy29u78dX9sdDdByPoB+kW6b5sxtvD1meAIKWQFWdVRAO
Fsh8g4Gh4UIYx6+f5MkR8S/3iBTH9bHKJmXhpye5ogPyehyBCEQXyITGdYQk3n/TxvphOvXvDI7/
cmMkVbG2SYj1sTm2fna04iRHyWoCz5dL9ji6vbkN3eF94VD9zW2dfvYPt8U4nEu4sHfJf+dZ/vjq
hFniIdJDzkgty9istQ0wXkTWgbNVJ+j+miPhgctvcNS/fJUYR5mmR+g7Nn7sB6et4k/fS+pi7DZX
tOSllgGGObpTH5YSsN1+/c7+9jo+FwpwRw2sn6O/Jmo4Tn2us7p5++SlThtnRSdef32Vn+z6+ApP
pp2M+k//wVD801ruT7fjCbHYox1SwgsaRprxiuZkcvdFVt530r2EtraphLsfJBBIL8/4XM5Kfzow
WbpcIlXHlmyvHH+9/vXv+ru7x53rBFjjwoYF7Y9PGYeQps1PaY9i9eB1ewA9JQLa33xAf/OlIhv2
MM7nzhHd//QuzRWpxuTyjGst0QmaFuaxiA7w+0igAJfqN6/0L8uQZ40fAmPt4HScOD9dzkU2bYQi
ZW4lMmOn3fCFed1xQMGUebjY/foJ/v3FQIwj/KgxO/jpCVL2WIHbczFGcM0ZgtbxhigtaujScGzS
ffr+d5/SX5cjyduOFTgclFbIRX98ZylKYKktluMU6f5K5OHTgOIigkMF68XH02pvjE9FBIsK79Y1
xfMZQBFOAfV1NaKvcTN+7dKIh9yg+fv10/jr92Q7vGmbzhukE1LRj7/NP52b/GY6UCBrppDaxIyk
Xg6/vspfvyeuQiuIUwWnFo5+P17FSjEM5UroYgbTX44k951KTVGlGiMwnB5+c1M/uWqfFi/Xw3Sc
18tuwIP/8XqOTs2+QR8eM9ga6vNp8v0qafGg+IA7itzUw8z+SXiZIJRYQtfZ9gDAjzgn4H0sES7+
xiP37x4yLgSngst0nL94AI+qgRckuf26jNRwpqdVzWfz4mT2b278dxf66TxrsbbyNPGH6IJEddZS
Jmyxt/nd7vCTreYfj5fTmSmDbTJrcX/6aKpZ9y1S5gIc2Exvx6JSA36kaf4hEQJjMJ86/gMwoyrO
Rtr35QCSCBU2UqWZ/eaG/+7DciJ4KaYFxoo/9I8vurWqADoM22EZGPiPsTXucIgYEcFNxtmvv2Gm
qvxhPxyrpwOB10dOFtfkb368mDk4RiMcaCdNpof+rLImYCdXRsNJHNtkpN0XYXRvY1TgI6scAljM
MzwFDirPir5bqRV+Leq0QUrl0DEhFMLicAUJaY0pbF8p9fvmDdMNFVxFslMnn6s8d3ALpe/vklJA
nXgeu0VZkDQbQd5hU9hGgonCXN4YGg4WRPdqMW/zueAManQ/wMLNxhUzUFN2Hn4XWahLYwOrjASF
tDXXK3hzTBawnTXo2pnVjrvIVv24nWZ/xD1Bzs6+DiOCjwhrK75nBrMv4p2NzD86bbRmeJPWIzxX
jc3FfgArGpFVNC1pBs7iTImJDEJuRnMe670kYaE/Z8l7L9RGDmHq+N7a+xrChgJVrb1giV1n0pUf
z1WAZCafarqLLMbw29bppQT4zaqb3IDsER1NwtKkeBZdg0MKmfV5CWlmyuspcs+WyJpxUshRFC4h
eW6ZRCLapuM3Fy++666uipsAesKYDDBuoeZKAO2kL9xu2eA0st6VUdlne1N0ZpBgEV6+IDqpv+MZ
3yFWwc6jwx43gBoy6TS6BmJPnwv0VBQCqsWEWbHw4ADnnR/CgpQhGYlYiPibYnbyYuPqaMrP/dQp
nifDNyUJINRTebKMC8FOEyWhfMKWoR9ikVXG8+BAtg02MHiqE9yE1xUPGE74eaqzhpkEQK97jWt+
E5z3tcQXpGK6J/A4n4W/EWFa7delwjVFNMBBwPNO9q0v4dPFKcQJHBJKA0VclFVFd8ynbnlwvTpU
u7R3gQTRnbpnqCYlGZpOW4M2W9AarI0sawtandPhY6tCn1mDyNV8m0sMc5hoLeEXEfbRTR0FMxa1
pYnTBSdtNg8bqe2ugnupcX65FEFreBEwnCHnhsoqzAYujNEZX1yg5WOmrAh28Dh2NxihTEayQLS6
QDQfFRtKIyu4b+BQmLe6FhK+s8OkZ9+51lpFMaPFqXkgR4DZipWN5h3jT19uQxunxT1NqR9k566L
F094bCYfzdBBcGoViLYVQuLaACxPNNYs9X4WoXkdGKZ41ZYY88sWqiC6zKkq0N0ZVXiVn/KQuSN8
buCYAE0mnAJ9lQzZCq3cWzQyoAJvi3cANsjaZT7M0bZqaLdgTHsALcIWYGkkQ66QvqLJSSHQGX66
KaeOcVUE3YFolx6nsdhvGvi9fhae/kjrNAtCN8CjA5EfUxYcUaCbjllueeaHI4lm9hCuF4LJDaxh
4qPyzeRGiEq7NRq+0Na12F0H/cmep5U4K/QBgx7Qsqy68OsGfBQStYtRQld1uBo0Dng7VCM8etIc
Smfiz0WIwKkY128M2rxHpPJ4Fs5oHQ5kKGFmPqHaKDfYCXXPudY6emZutQ6PbiqqfDOS7/aG34nF
Klilb++h0zfRsZWt55yH+JsFWysIarmTDEvhY1a18zLhu2Pt+g6pDyoeRumblIH7W04C6bSvccE4
s2lAmm0nZIYWMyh9D/KzjaneIEXfYxzAFJg4KtdissmCXhL6kwW9hACQTxh/9FeD1bpPVaTEBzyy
FOxuUKtCftoHuH7UVv1URuZax7q2O7g6TsMu4eTOkJPMME0YS6YpmgADUvu4PyU73WYkl/pJBQLq
QTjrhDvHWrTQsZcsr45g7f1yd8rZsC2cj0YIq7adNx3TtpHB+24opSm3irTONtZ6Lr4YawDnDZFj
sZYPGvloWJ5R/1PPbvtCyY63KAMHTex7gNu1fK7zzhv72JpwTsJBYpGsMEVZr64RPNoHbEPbF50J
C9Zk6jUCJQbutud5+3+4O7PduJE13b7KxrlngVNwALr7IpOZKaUGS7IkDzeEbMucx+D89GfRrt1b
SWVnHnejb04BZZThsoJDMCL+4VsffgusOHPaEhmbih64tlybAlht0EEkPGKSPjB3rj6qSfX7mPhH
yb3/P7lxFmeF/xobt/nevvwo6rctMvNf+LtDxhYQm+Exw2PDsoTomnPJ3x0yrv4Xu9NMSuaj4gw/
/9E/O2T+svDMoHfG1Ew89ubM3D9zgOQHOSmZLiYRyFn/iNa8sHglnCGtxlWR7CKW4octDmDKQGsE
kDh6p5Ni29rJo9HQ9pnRkmxepIN7CXKwTV/y/Dm1rx2721CNolhVXFZKu8NhYRfq9UY962t6GOPN
V0WMQcg1p0BtU19GXCnoTTYhUlQtff7oH5Kcr5kGNRkiYIgsV1m9eV13v8+Ab7OMvxJ7/zoaMqCj
ginHP4onYfEqFmlGfzLjjjystYkm4AVzEUNkt7TfzqTJMCmRFRom2qU+V2y5tlTSIiskV8pHqcWT
OqMa0WoMAeX7dhopwma0gAoEPULGyGKkcq9VYfOpStCGbnLsGZMVSQsqsdUwy1iGKWb7gf7xKUSK
+VVpbWAVPtnW0uscp48/5jjeaZtMF/RExEVU+dv5TqyN5OAOnokaZ7ijuFCnK6pJkbM3qvltQqZN
upWY9ObBl5qtrYsxxR8TIo3YRZMTwFEeY+GhO0hNNPUhOxUSOAvVsmHtKxTsEPkqUQnq+3n8KRCZ
Yax0M9QsL49zasxp17dfKtPikBdTHN2WftxR4NL0lJIcZf4CErLJERYEp4vAhkRys3aDoCJHpxG2
r+OuQBBA/x64O9Mfp++OD1AbKwxZAQkLSoFMMQOcCE5LFonHoX38IA36RzcWixcSFrCGNEaC1rdW
nWNnzSao3Z6iZ6iIkKYIRRCbo3V5orm2pqW6cKznQQEvukZIpTUXAS1Rt5pCU/+Z2UR14E2c8Wsy
zXkJzE9haFn0nB3GGQpn7XTIRmMD5VleWoi7bq2U8hKBgmYq9HoNc9tn2O5Dpa58T+1g0p+5hDkl
cTif5wQYnffzAqHSI3l4CRLQr5NqlrYpapvetxTCAHryztHB/ds5Sv9S6TOxQmJRDavBdly5Pf1F
LSoLZPd0wku2+RlQzxomFlcwwZmjAg4mpgdBTo2skndxCNVpbLP6uu3a/NJNA4C9WkT/qB/BQOxR
b9o+fTUT9EovBElxJit2GF1zSYLMkM4VkazCgHtp00yTfxnRzK15oeanNy76iQ+0DNZPp+/86CiW
SzLV1W1SBovgOhjoCCZ0xjPNGPKrkdoveDlEM6dHWcTw881Qr57zezoZTmj5i5QM2rrGL2iM98oi
ce7czhEPbd2Yr5oZeC0m77fu6H5mZcZJEl3XGpVLeCYptJhj765gcaNIlcgzDgkeV4P20zbhIxUS
eXlMLzYQecy1ULSvYiCjZxLVi8/r3biLLQu3t4LUZqZ5kBn6/UTz5j6uzK9VWLUBIOSq3JZxMP4Y
c0jX60wtxjMp3MXm9Gt8nQ2DNDUhF9/54bel5EqM04xCuoBAc0tByl+HoWjv7EGme5s459uZVz1v
Pm8+5l8DGth1wDfHEJvN8XDACDyFr0+WSstOnWwUekg9qZb6U5haZPto8gExkrj3Xal0t5MmBkoS
mf1RpAGV3NOX8n5uI3IiONMFZxJuf340b5LqcEFlNZIN8fx49Fd8Y/qDWY3JmQLSYb7119Se08ku
1YHZRmJpqdQ7hWYUZad5sanGj407Tpd5MtiPaEchH+DGym45Y/z+9N5MzlN0I9sOtDZOXof31iru
mBAtaZ4o6ZciKE4wjYq6M2vQPDkP36WpijlfRGKTX81FLrkoAihxOHKjW5LhdsiGald0rIhATNMv
p2/o/TydPVsp5LAPqTob/OENTU7IEQuykzeFXX+T0yL8rAw5NP1SAQNG58IfGQPNr82EvEtDNx4k
VDbnovnbyYE7gsjzzgH2HRXVTnRKyqGyJ51B59qZoRbVndmmlUUPAxts1edz9bLpP0T0VapJYG2a
SnbQ1LTc+tV4VXwzRp9uNPxGaCjSnKojDRab/YWuygL/tKAqx+vMLtVm0wTVcNeDnWg3CY275s0A
T4McW6/o5Z+99LnvHG8sMuiYheJbuLTRbIPGtOmv0TdR6g+e0YyFlzRo1KBAnEuo6vO++maC/R7L
IU+PHxkRwrI8ok0EvTA29E1rtSowOCwVVjjRyqc6R/u8hh/hQMVPQhI10TAY1J8Dx9xrNgDcNSVJ
taYLLUkGD16c+5LFbC5bM/FRRWeDYT5KmaoQIgtJhmKyhQ8RXRtT7fL0zF18JPM9cGpCFWALHte7
ckOSuAM8jsjYaKPhXOup4ewnvR6v7C5pH04PtVhr5qFYzTjaUz62SIcv1tacruukttiezQag7oTe
+l7QQsO5krzURstV/1FUcXtmhdP192+JqoYxb9wUbTiIHX4rReugLSgzY5PlkXwgwQG4KiFHudUA
3k6bpgaSBPTHHC6hWWj9usl0rVpTYoPBkRiSPFczoXKCqDlZ+4hGYkgc9NbvRJ1BieskOcW91uup
uBqC1MZCXDhVjMlG55D50mKn904/xsXG8OsxWrS38MoQ4qC5OLyf3Gl62asEKTppzBu3xQ3NHqbw
zCjzCrKY2/xohxdFBwwL2uJM6ZdZn5XI+DZpk5PoQln6o7BiC4JK44R7Aw+gbSL66ToHAffYsjGd
2SKOjI+fETaWFr6ejuksTh6I53RZxILVEyvNujauSt3ch3Z1W1lwUFuzpW/afjaN8vvpp7tYyeen
i77G5KNGQkuXzuLEUeWKHuU9zNSsNODpTjUs6DIFcNFVCOcUWoZPj/f+PqlyUs8lxeBS2nUXsxNa
KukppdDhMrf1tUur8kczC/NLOE7Iy80oNDauois7eBF4rcI/Ds+cMxYFwHl9J/Ln20C2w1HL1hd3
7EeRGek21Bkk8/5HkolOvaYJsqE/zm3GiCjT7khCWFo/p8EtIwZMGrWoO4wuf6oiS5zzMX0/wUnd
UEqdkwA8nKXlcx1yCgdzAejUMcQaOtpPY8Lr5fRz/3Vb/5rguAPQp0Aihrq9RoMELTSHn5FNgUDi
ZwhbM4n9CQsnS3wvZagNnuPntrnNWNyB2mnI8NLGdnD6S6jx7Xpaq39aQ5l+oaOkAHXaDrTiKhkU
E7iptkRvMkVya8QRIGDNKjSI7eGUQqRMpuwiSBzA5nXs9vluks34evqmtMNH9+umKJnyFi1jPvcs
W7iQwxb0zJv6pkvpQwx0zrGxBb63zazvEwx5BI1aqnzFldgGrtdV7a4hM+6utCkaNnIqdSi3ubg3
HSV5On1ph/sMV2aQYHLn/hAuzsR39fBxuwrvekxqKjTYodNx6lCtw28juncCTTz/4VgoPsGc0LI3
p9yopR+ORZt+JW16tTybjdkDSZZ59CtV68Gm4vqnQxErII4nBkc9xw89HMoNzQbbsRYCaCOM62To
7Q15m26HSZN9JhZahPk8wjkuIX9p8WoFC/8iIgBuToN2yVhqXt5OXBXrUdshtgNo7BqkuxyDDFJB
xXyrtq6+Dy2wpy7iFYiZcYlRZmCeCQ/fvdT59M6ezsY6B03LHj69oYitSbC+sWKOW6kBN6usHqhX
PXZ//KAPh5rX0TfhkG3Wqp6nDIWPXL0ZSWqssf9knWwozJx+p4fnlPk5k57UWBaI9B2T1qHDoXQn
zlyfep035Wp316n1+AySX3mYhtG572SAvzLq7zP73ftPdx6VDZeZq6KsXW54Nbyn0O1i9EdBb39M
VLgb7gAfxp0kfFeMmtalXUB2QFu8sSIZXrOkF3ehhTlXp9UzWs8V3cOUVvqfv2SiGox85ySxifL0
8HGAlY+TPGlw4XQGd1tWzeQNdYssKvLVzeknf2Q+kYjnwVNEtG17Ge73uFeaPXVuSCyFegF3wrrR
XT25VQs7fTo91LuVkpZTJi3L0rzNkDta3JUGI4gvm6GkBXo7ncH4kLHOzNrDvM2vqeTw0935vKsz
zmIUSxF1aRo+5i2DDYWQCqb4Av4gvxqyGI1Hp7vtB6sAe+xgpHZmGi829t+D678epiloAlw2h6IF
pe0vaG1vsox2Tx693WL5ZH6wMr/00owqcOAI8UxWI91mdpVecvCPXgIbscKZx3B4yPn7SmjCo9nX
Jpm2rHyogNpLd5g9upIxvcHHLPkurWq4zQZHXhi5CpQcrvST3avtYynb/Or0uz7yQdPkxDfFmv9r
xz9810k0qXGTKNh14YCFTkk1ngez9cH1No8c/NutQCj2+fSYR29Z0G2uUzrV3u3EVm6NijNktjcU
KSQbVydlR+yLYwn4I7bXEai7hv+3HIddnFnD4+nhj31JZI6ojhNtzdPv8JbbREtiSr82xthatQ0d
g1Jmlvg3ja63P04Ppc173MFJik/p7ViLpVmF4YAYluYLDM1rmuMasS9iaewCpa2uRiusL+zENsjF
T929sHv/Vg2G5EtuFNZNm4zhf2MNIS3Ct63SY09V4PDOR3NES9wz12BUztamrKNqUPzkMDT8D0da
LowzDihBpeLlKdBKnzwb1KcIsXWnVt6ZZzz/rPfP+F93Nb+DN9tfqmp+l6bwUrXS6j9MFho7ZGL6
hxDbCrQs8cYBl79Gvo3kXUZGd1P3/TYFL3PmQo7OqzlgIDVJWn8233p7HS15SpPtwPYMmou8SdBO
q/eNsR20yPlvDGUYpPU1c84A24tpFfoS5pFk+UKvZe7SuoF4UQ2Gl5LduTj9eA+Dvt/rE/MFoIFJ
IyRli8O7ctMSfAlEPLjXFBdNHG+/umrdXoFjyLYTVJczRtfmkbfJ3sOCaBoEnMstNQAGGqMA4m1W
Gp1TFKXg6uvDmQ3g2BKEQJRFgNQdhmiL+WlnJjBRNP/eNGlyX2FWcGsAXgN7hWVjnSdwFJrIuMlM
I781emh3px/qsVX37fCLKTsY0rbrbl70BWn7VIbONsXgYhf2QqVFrwEkhMno7vSgR5/s3DZL0oCU
6zKfLbpALRQ+A96kGXupmaeXkJqTM6Mc+wroCiCGpBNYJ+F7OF8UXFpL0+bW4lR10IIOYqcGSKVn
R4fT93N0cZ3bYBGX2LT9isVQSJOllRDneImbMkMwfzH3VtQgtU9a6KTRuBl0qJqTedEkbfm5Evb0
QildHTdwvP82K/ztu333e715W7s/+p2gsJpvmrtefv2lWdsNckruuyPGVPu6gi9puDcyNiqv7Zv2
8vTdH32bb8ZbRDxqiDUbpX5uPnTLddUAUtAZ78wzPjYKmUGLnDGe3Wz4h2/TzzBdM1TWVpkq2YMG
YMRTekiwf34vb0dZrJxN3mcYcM1kdWsKd21Q2Ft8ZKLN6VGOffMc1OHzkDwjDF7cixxIXgIE4KNL
q3o/2kGkrJIq7r90GD5kYOuiiuQdMfPKritN26U65tanL+HIx0GtxUQJxZtj6V4cPVI3NqCy5o43
9EF71YbtRLdimKxB8pnPp4c6ssS4nLHInlEPoVi32Ost1a/VQSkYSg/yL11K5/REykiiuvxas4WB
h/fV7ekxj8wWxhSIAgVhGjH/4WyRw6jgS8uYQVRNqD9jba8K/Vzt6ugoOtORAhlMneWOZHfWNI11
6nhQSugx04ufRkVf6elbOfr46BjgH9on2GMPbyWVRouiijcVGTh2sy/QgotCyv4y2a3+gfRyct+D
4jgz6tFbI/Pm8PBoRl9K8jiJA/DoGLUiN3FDutVEIne2kKtz7YsDkyuESjDNKYXIerF0SJANbaZo
LB39kOyS1q4/NVD9tw4wtesSOfcjdM1pV+VqvYYwoO+SUh8vpZ4moC6r6lxK6uijFpZL7xk6PZKb
h4+601K1EDZBNLld1Cs97KKt0WMSkuL/zNKd9TejadDec/oNH1kOeAr/GnZ+Sm+OjRig2wqHJhvV
ei83etn5r6De7A0WlpWXBdXMvjFqbKIcgS/O4ERnxj+SswIFRXpIQ/2APFJfvIZI4nuFRwNSkXxI
ntng2myt1aIxVilOZC9OJ/ofk7SmcUX3sfZY6Ln5oqRUUemOn6A8w+gLVFJcNsWY049mBnC9nyFk
NkjxaByRlptZYzUoBjQyAJxf6RtpLeDJegOihGjZucXBVPs8tOYuhpe+jnUfQDHK21XdWuPj1Jvm
K2q2L7ad+muM7czLyg3i7Wz7/iGyoh4JPWarZ1JExz4cKnSUJVi65g6Fw5c5ilRxMhSaHs0uYAdw
97xUIZSeOTUem6kuYllKvrNAcQaJvZ0yoLCA6KkxbyyFN1NGPc7LuDj2W1rih51LSzOdtYUyiTPj
vt82TL6MOUFM2paz23z3b6ZqnqMwsl2iCAe+6hrRU7BBBpRiz1gG3ulXP+9Ah2sDQyF3BpWBSIX8
5eFQfYz5lEu7m4e8M7uTfYt3Wtx3w0C3kmNgkWmo8XXbqHb21U664VzD2Kwpfzc+vUTMdm6UNpN5
Zr651bmbGucc3PiS1sfpNYmq5DVRWs5Q9Bqat3Gqu8EqalXrWuB1Pm3gZXxUwNeEK2nIMlpBo5xg
yqu0KOMPCapqpSsZBl3SgsEFBBDPqJ1adeYLxhBltx7g2DSwHHP91hln+C4Mx7rfBLZaP3A01+/n
xOSLDDpQEagCimKb5bLGlzWrhg/4JcC4PP38309keHQkg+jbYrqSqD68f5goCAxiwq1ERP1GFnb8
gLnkn+ctGWVuy+BbYdNankPKVkQicBNyb3VLUSef3C2ekK+4mg1nWiSOzSd91mXqFA+ZwIv55NBk
6IKdsD06VstLOzb0J7WdjK1R1mLCVRKLDH1sNj1eNOdqAkcfJUwBQDlADziRHD5KHa/XLBNkjQnq
NLrfcbXZsK9GO0Md7c9oX6qdbZWgYB1bbruIrbCmVH3FoqZtYhw7Yzh792CW+/vTr/hI3DKHt0QJ
c+MW/7E4BTZSsMelHQmoUQqDspPUP1o0gz5SBzJvBzEjV6ZES7+PgYG1Db5o9E5ODh8hBkJKUK0z
qx3/OA/INZnELnOQP5eWDx9W5FshxuCj7TEri1vgVf6qbbvpB8ijwhuqCS5wBeXjzOw4trBZtKZS
06QAxsHncNRaD/kIkWd70ZT16wBTvC1x1A9t0JwzS+iiVYc8huBogZhTsKroNIUubhB3eum6ZDq9
SnXSvUO38qo0huCB5aa9hn4L6l0Je/1r2shs28ai3UEfN8kFV/GDPmXld6cywx/loKt3ljJAqEql
GZ1ZfN9tu/M1MjHohuJbAVV5+Dj8IMBzmP45rxLpcNeKWvnu177/IhMLpIDMI1yRSiscfrZc2udR
n+Tu9NR898ksLmBxFKv73AkRbihe28LmxdP7Cc+Mc1nId0vCPAgBGAdrTXdo1zi8y7ixRdywzyAt
U64p5e2T2VwVJ4TrWnRXjSkehKzPnA/mt3uwrc1j0gRLzEVeif86HLPHVj20lEjxAC4BtISqjeow
B9mt9NUOa0vl8+kHueiL/Xu6ObhKqJQkiZ4Xr1IoNDDaWP54tgq2GDdz4cUS1RiWSWb9E0Q2AOXC
xX62yzC2qGgjtLJzwfu7r2u+aQ4Mc7uGbjOhDm96YJ6FKN8VL6JJdhWy4FEBVcVtW7blx9P3e3Ti
vBlqcf6ixhnQL8PEQV5m7mM7fJgyLb04PcixlwiuxOLfX/19i0FG2+yGQIkVlHtp6G/yqZwcHOIc
dQe/Wf2ETbHx8/SI7w58RLM8JZfFg25JxAyHT1CRI24jYeWSTfLlleak440t7fQ+HWZo5NTG6Taf
RHZmGTg36mKpSnyUhyn6VK9z3WIr6C/6qVdBsK2we/BsS5TXyij9M9vl+zfI7kJP4CwPgla7bA7E
smCyhlCHZB9HIDXV3LrWtCC9PP1A33/7jEJrCkecmUVkL26tZ3lxJh3vR5xmxpUbdrTdh+AGr6Me
wyx6bLNglyUjPo9YWkVn5s/7iEvMowM5csmdw0Oar+7N4TJRODJCSfO90dXjWzmHWesub6pHy5DX
OnDudZ7CwkZpaeNsnbgvhGjq1qKWv681fMiFrM5F/MceCEc9JFaIAeZeycNLKiMR1fksv4iRNtPo
h2f6AGL62a/RY65NvRA3VW71uC3peEqcfhk0RvDTl8siGhEIHc5MzVi+9F7LRhQaXbAJjca5Cuam
tnUwQDnfxHapqkT/nH4KuxQf4kAbsGgVIL8RZON5yoenW7CDHKWuYbZjHbLL2zIykMmo6Sd2+/AT
Bdi7wgdQvEJgHZmbUIa1wDbPwCoCGGNFWblQxmjjw834jO0D5EO8jgGJgVKt7yrVN0yYYlp/b4pO
/dAaNdTAWM1qPKhIXwAJk0qaeJV0OgsIW0K7dJsZ9CQhudbwrqg74wdii+FnTvP9tTslGEIldh1/
Ghoxe5xR5SXPPkzmR6Mci+eaFhjupxyrZ5HY6o3f2ehiK9ii+GwYgl9zH6eX9ZjbabrO6Xf/PjUD
THRhNQiqUQFZETqXwhz2ttph1Nv49RiukTuXmHAjfblwcWAXYHEdYM+hVbbBtSL0kS52ta6+4aod
BJ5VTeolrSrtp4Ee6XjTlEZkeFbpFCHifF2uMydOnMfEGOuk21Q9GLw1uSSn69bCUS7UKnDpwcjb
WpvQ6AKL0J80akUERjb3l1WeQ7tABb0nK/0nNLaUOCIQTY9aGDiOtmvtJsX1rprNbXIwbSGKqKxP
N1qYuJho+OhhATm3Wo0hekilRKng6DZDmHzF4wfiagyeM10bqTlMaGhgBK76FsjsKsMSjfVSw3xw
rdnR8NoJQ70vKUi/YktpY3hoZWq6TpUgkJ6DgGF6lk4GX9bKKz+5kJZZAdKHsYLDzUBhyCs1BTp9
3Toc26pRdh81mZPK0VKSWV4pBVGrnlS2vkqNupk2Ngq1ac/Z2WmoRJhpuCqdEX2xGxq4zkLZohuo
wePh51gxBwbRAflCr1LfkWnBjkMmGJDhF56FyhbaSMNUNzrr1hHTZK7TVsX+EMErNNaSGk6RWhJh
U6iMPygH2LEHrSx4qAzWnpUW+jb8yBateVMMOXjP0aDvShFZ8hlbT44HXa2nHzheOvfNWJUfaUoo
gV9XRUm6U881zC2qmN5ofaj7eVb23XUFI8Ka+YMo6TWaCTr016CIV7w5C1m+GFTIikX1RKanAwGr
k9FZT4FVX0YgC4CXisKsPc5HwzcKzt2L4Up+ENVAFIZKlkwGQrxu+ij8QP1I4VP/KsgLwg3qkgJX
mHaqH3NcnYYNSdTOpCnYtywPvjaIjrYc8WYgXRK9NoY/7uOOVPdKplF4h3Hd0OwNLcv2GHTIfCfZ
9Z1VIcKh9tQQg9gVB7OYMnlAD3hFlTC4dqQ5PCi1Yn+dsNi7E9Juwgv8mpEvpn4ivMx3gA2GRCk3
JpYx4KJz2/7et25gMP/6Tr1UFEufVvQGxpnnjGiV1hn1zIm8eGjCOlYNpP5jbpivVZNM6V2nGEG0
xh9G6S8sddScVUpMZ6zgaBfRZQhi80ull/kXDQuNZ6mEY7BSq7pLQF4L96sDHrlYjbpfkroog3SY
DYl9cndRkjdrMo2AWgtMcqoV0M1dHxv9ozUk+oUUoYKI0zWmVTnt2ySNvg0jzWQr2Mzx51CoEbYq
JapuINKi/pZ1QfkY0CmvrRvHaj5rDV6/FxYcDHteGDC9SdokfIL6aD3pcZvIrengyO2NfZQNX8ia
GRB0BnypNmMU6vcDFjbDjo/C56ojQ22/RzXQ43WG7pvPOI6kfRUFo9Jc+kjgcZGsyUytNFx9p7Ur
fVyj8WezAX0oNChtRlwn8WILW/wk1GbAO5hTKk6upM8V8s6J+rU0k6m9GM0CSlqXKg28S40oB6vw
Th09W5pj6gHYA9NuRToiilzFYQ5bkMb+2g0yADUR0Pg14X7jr8uuRWE2DqoivSTGEviyCM0AQ6eZ
cniRwIPYObMFOUbJcdJeaEjqn3WIgv6uLKw6u4S0AjBbpd3JXdGFhb2S2geBvW1VP4uudGtQdmEo
1Z96PesJzQGHnOtUgLZC/c+Jet1Ks/efElBL+Z2hUwfZQdnEus+mf5Y/RWEKBK+jcOeleJd8brEr
AzYuosRda0YltYu8RB33hBVIm/1okrjvvdLB/QJeqiyvtNaFcmRF1pNaudNnkxOosWEFxbUyMvzo
k2VACSFVhzLiNmlQLm0SM8/jb3iQpcj38Vb6SUeCS2EUezJytYY2qqtkKltMuexQeekU6WbkYUhN
eGkCaMeb9DD6Sr/fgCdh3CcPTO2+8GDNahexFinfa4im7aXR+sWLSq0kWaMznjC+w9OItcNt3MnY
R23KJlDkCpgaYpUeUCoNPmJDEybdBEgNmmQjRmv8FGWN9qwYvl+ugyhhnVA4h7w4kRtcm1FS66s8
ydjacTU3HwOM1T5X0uwI2Q1I454iOzgxDVlSHKjrJPxk5DPkoEhk/pTRRqR7FSZJP5Wqa157Yxq/
oJbu+fAqM76yfTBzHFBGDGzcyYQfEypqeTXVZJK3uV+MwS61o/RSCGmB1sKA8o5ESvpVt0P9tha5
PnggZIvmCee76KbJ8W7x3GKCA8H/hWm3W5bWRtXD5FtoaDhOR7B0Bf5THcc5y4m7V13DJcsLVN+6
BhZTfm2LulVWg6olAHTGBvmxUwziqsld2VxG0VQ1O7MEdIZ7U67TZ9LSr7w2O8hYXP8k6i26G/Pe
DPPho587eBrZZeSUt91k9o5n9aRBOca1mOugOeIgggKkqNhJ6WpfEQXhSzaiGPPXFoicl6TJAZAY
cabgqs5zuVHsgpZou0AxjtA8LTrcIYe9r9c9jNrs1eigBq3LylRugDuD7oCDvBK9hbY5Ygqx25BD
6na4yydXqVNWzlZ1+/hLwffYrLtWSSMvr0uI1dgAKJ8dqfERiiaULzWGXTD5ieDx8VVKZ59jjY2D
qaIirtRon3vJB2enGjiIBx3Xu8oyXd8BJVHlt2ywA3UTZamOZ5uT+dQtBncWpBIgCOiyEkQSdpfT
3oj7ApbKpPRXtdKGt/SOYRmjNrb5kEYJTgFiKtYgILlrrIQ5HpuVzlbSw6NBENgVbN+FPxUNPbBK
Dx1nKPNqYxTBcIWLo+qD9aZxYAP3QmtXrPwDZBMA4JsqK6pmjQlm9cPMhvanA2OkAQ5lZTfAsOgb
DmrQfKt0jC0VVZSjAA0CIIMLhT6B1RkG9NcrH445/omVCNo1Ss0E/ofFwrlyKd6jbsdwXm7GmEcz
B1n6uaz1r7LAYSCBDoYCDL/OScRld2pW082ZjoDJkaSEKISIY8qVXxflFZQSd+Vbo7FnMk8XSpV2
F1hp9ndigtgM6dH/GFkFaFdpTxduG9gPuI4KEtORf5XXHS7DXWfsCky6dnGMMXKfg2eHOEDz+gRT
ME4AkKzK6ul0aHQkf4O8FE0z8hrQt2QOD+Oyauqm3m9U35MuFTDQJdkNWCBtXZamuLGgu6wxNYpv
OWADfR9Qbt3K1grP9EK9T+CgnSegJz6bH+4yUWwPbl93Q4o5mY7DY4+76ANrDcfxfPybmfJftq8c
iUMPhlrEoYrSVFURk+mQuRJehIkmP4Ld10hvZPUuxVQb94zqEbJU/On0kz6Sd0Dfg5RKQCZDWzSH
qG9icisz6566t0tcUeubNEmqjQJoY3N6lKNPknZmImy6H51lZnVS88RJ49j1EIhlnzLDduTKQcC2
I+t2VqRzfDDCadq0oQUvy4QuO7pZR7OpZjwUXl1QJOXk+eCOxE2nb+t9/M4EIZnxz5EWD6/I6pDu
c94aBbHhAlOf4sIZh4nmQ5vO3aDs12BVwsfTg75Pw5EUm7sHkJDysf8qb7x5Y6Lt/bBMsbEfp1rz
Rt1OvEiFAXeNscs5Bdb7jDhjoUCijKNZaIgXN1jnQdFIO3M9aObma+9K0Xt475kfi6FRvRRU02OI
sclnvZ20HW7n+vPpez0yO0mdQkk1yVdTEF2kcXvL59itkzc29N5+xm4Fa0cj6n7LCP43gEXda920
9es/bl5K+Q+28h8vTVTk/zYP9b1g746CsPmPw9/K378PXgvvpXk5+M0Ga+JmvG9f6/HhVbKG/se/
/V4x5v/z//UP//H666c8juXrv/+f70WbN/NPC7istyQiGhbfPPr55//9925fMv7eTZH+KLqXd3/j
N7zIUP8imrCpitCJCsjD+Ce6SLf+mgUKM+FEI20JhuI/yUWmgyUY6J4Z5whvA7bOf6KLTPGXiT8D
PdC0YFG2Fn9GLyetfpBHQ3dECo1qORdCyRpt9TyN3nwSA2XbGpf1yFOt7qrrlazfmHJs7rERoYDX
d1ql7ID032G7DgY3tjX8fpEn2b3VfEhMNYsvishS5bYG/YhBshM2+gVlM+MTjnIuqIXuh8GZbdU0
cbVVJadj3PjospKDeFa1oV4XdXlVm4X/OYYosBtdP36Yuhxb9Ny8ERZo9DQJ5B4Tg3ZVZwq+Kv1w
o1njRwKLHz7EM2MbqUOJIYXbYFekybbDBbCqJmSlERy00NTbp6nIgltT+NKzcY5U70RU4PauBV2U
eLGKd8PWqXql+V50kRo+Jojpwm0/o/ASFLBrYQzZI0W+rzqpDNieek6sOEEnyDwXG057q3WueqG1
BZaC+ai0GOUIzqXRNGJjbBXjTadXz80IVm+nE2I+lJiUTgAmhQ/jUbFJFEYD/shKa/rYVVhyI6Bi
fKCW+6Rnof7JCVrzerAkcXTvavxhQLQeGDkWOpqsYHZD/iPEAOHddy9pQlS2qgu127RVbn9IuyzF
unbArJ5A28drNSu/OQkZmLmNeDWUFh2mQvE/YCoadvs6cMWTyJC94E9fZcqGdXl4ROUn7qWZ4pTV
oO39zlE79iw8HNyVqVRy7zemsc7rRI83qep2NuXXvn0RmZ1e44Ml9p0ZmMpKVKLGB8uMN5VTdt9D
USeXcVtgVVzX+dfEh4XoBAm5UVHDqcsQ2Vx1TSKuwrhWPjRJabWXvet3VzbYndpjfX/y54tvLcws
AomhLqaZ1aammv8wundojgLs4PIOJwj8ob7qtQzXac/ZRyb6zdz+IVa4tUbXMnaji6Grk3WcWLjr
TiZvXBkgVeZATAMnsC46PsWVDgdpVUnIz76M3G2DC/bKbAv0cVmLvZLzKcCYxkuRKaxGlfO9yPst
ESl7WW16QTXeYD9hrCLgWRs6I7y+7MXOVTCvTdClrrCcIS9LGs6Kt/h6hGtH6v26Uqx7n04Oawjs
a6aXZ9QkcdLEjpEwI0konLyjv2/yPZFPX4Jh0r0IGhkE93GEBWkIkmPddrIw3abSZ205i2e0jQvT
G3Dowuguvu4bf+/SEJhizwz3gTC1mcCRSiEoHDXNntJxsKF1Stk3ep+sOB98FCGRGWfPatW0+NGn
7tBciCF91kDXmA1pKoqnKXgM0yQmr8NVlCnjqmskDT+DBQwWj1syC9wEL3m8UpzigxyjD+PgY4ng
k0nrmn4LtmIddPWaDN/KVdInV82jp75Io8ueBvCk055sHHevOzBjKMYLPogaF53UFg2Ew+jnFE/Z
unb6b3TmWtu0q5/0WtOJmu17rI4+B26X3hC5MEMwB6/RkmZ4Ig/D/6XuTJYjR7Yz/S7a4xrgmBe9
AQKIiUEGx0xyAyNZTDjmyTE+vb6oltR9ZSbtZNa9uma3srKCQcD9nH98lO0mr3W3rseUclo4Mz3O
EAF8qSnf9jTDI+DRiB8k+0kdOs3T31xSEMOxru3XniRYalZbl4KzLgN3LRZQixowkc4Y8KdxWsSB
dLBm3jkFUfuzXU5xS1Pobk6y+41mcxHy8ibggPliychbp/J1xbsLHDwO1I14U6Eeas/cKaO4Y31N
7hzSNYFMKztKrRL+gbYecxSPG4qfR21jzc7m9Gec2+ZUEop80IzM2Ze6Qzn2Kpz20Kbuem9k5fxp
JoZzJtD4ULalJA+n9aJRNGNzgdoydWqWMv/Nbp2txBFaFs8KGJyabQgpk4PHTOMcnxkRthbhBXaR
P/KgUD61KfFu6at3bHi4IwKTrUfaxagwrRRLsCr79q3VyoSDUuqmHducoh72/Jz6IAHsI0jpGQL8
dQYBWH2/7OetBJvm3YibRhrH0srGEOAbQFyusAsN7FgTqMH5TFOZxFtbWhFpkvbBbWiXSqDugo0Q
XHwgWiVkBM4+6mFZ0emtEr/a61PbR+W0JFx8hCBNhSvu286Hr6wW+shBVZ9QUll3I5ZcNFoccu00
p3dNAY6R9hYYGr065hPKTOJGYQwse6cmN/tw1s196JbRj3WQ8ktqF0noljxtvIYXgjN+Ew493YAm
doiDadSRbJzs0jrOtaGaOeppMabUdtrOhQa67uF/4AlM+j40G5bwstjI3ncsQOHxVkiW5g4F8Tyr
yiK1sqNPp05S7SSJbrmWqWHHBqlD123gPMvMOsKJvxOjsgLTae5IquNZreqHir0t6q2qfRhb4iAm
Jshp3ullyXWnaTvbFmkE3G5GK3F8d8TF53E9Ep2uk2FH/q06QSKkTwkxh2gpnrMl/cq81QyziUDq
wfX7vb0MAK+bPVVBv+Z+GbVSXNlVSQGW7T1U79XU/fYEF6OO46JZz3nZ/RkK489kGA0q36n5Xolo
2bkG/chjfu96i9x3hBgcbJ68J5o2iSG2te2Zar0xoGdY3uHp0mJ3EOJAc0J159Ibd62dKj959jIe
y5IvXiCcfQDhaq9aqfPZh8r4Iv4G/3+dTLEORNH5uXXJXP8FuWTzTpwIIP5g8TyO4q3Xti2wmpb7
K6M3IRgsm1dCJgdwa1q2lrZ77MY+fS5JKnxbl+HPmHHRiHlWxOphnsvaAkOfT8dCV40zSKTzNC3t
7a8c5UG4erZ3FGEnXt6XX5NJyXu7aP2pU7MedtYwXGpb3hFP6oVSb1eaMuWn1Pr2Wden/Lko5vZM
+YvJe19vBF8wKNVGPl9Me6wivg87nn3nvcx4D/glJfRUrlDcHFjeXWIhM2tvVe26m9/pOhd5htrq
6BTVdGzWrfweZoGosACSTYz5tW3ct5xUurI35xMOZoM3jRJXd0oWMkbcJlKydl/Jw50faobiB1nW
r4ZHmjCL4k5aGzHqXOtP2ppkEWWpzaGh9vncc6w8ex5wFCmyVJADTDWh8Dobamtzs/fOtDSDBbm2
CGZcs/ZMFnv9rJSmAdEWdk1YrSOoRKOFbqf6Yqb2ui7bneM05Wdh6+RSN73/ufV+89uY9eziic2b
j6qUU0St4PY5T2YBYLMO40c1pPaTs1A7WpLi+YZMz7quI3HGjrSHE3jI66o0G/urW6K64FzsF6k/
+p0BSNkOUr6QuZu+z2jl/xRLSlyvGrZd1VcG7dy+VtxvY9UdaLeb/7RGPT1NRu2esXpk+4R4rUjy
j/+q3LE74X+mdzt1fvJqTMKaivFDTx5EnK6FuqNKz3lSbJuRy8kfWm7brLtpJhlQrHTQhmWjCaiL
aUTCB/l6URIca+eUtvuSl7dfeD5zCIJJQgNZtb0jDseP64EahUjZrAtBouU0RNrecoaRNk8kcd0v
RPAeHI+TUfO1mvNJEZU5Feb91nfiu3Bam0/UVC+12oY/vCO1CqxNl3HWuWSBKmJFT06//FoaFyA8
L36UzdnclAgKVDf1Z56/9jp76it3p/S4pIwLJGhD9FHXuOuIWgkYFsfXlvQOeKLs3aX6PRKGP8Yw
zLtUerRhrnFj6UcUOifbgUKDUE6IXx3afTtDLmzFXTWKjm9QH17qMX3uFJhpIy/cd4HK86t+KyHL
kdOO23DvUdcIKarcfYoUONgS6ewpF7vWnj4eOuxajachNx9g6xUezvZW80u2ECIVZkoAMT0LOyBV
zRqYr4UbDRbB8gBWjCDZsR6weuZmi0x9Gm5cUHHiOa4e6tmcDx1Ycmjw58+a4q1Le7AubTVqkBTX
e5RpWUdr4mtxteUEdssqCdaMdMp1q/1D5kz5jm5WkvUXIB3K1N8oF68DRp00WIrpTqP/dic347tY
kBQnk3gk4bSOqo7KX8KudqVTRuYyR51ur+RRiMcaLinSXVmciiH5Q8fpqZOpf4TBJVB/Natn6oSS
4zrDQS5+2u+qYipPqoDlVcTHn0ai/eMiB6ZoJCbXjdTwcBFJEpXunB1sQzshtE1Cs0jaw2Rv9R0i
9ZROX3sKC73/ItjZCqjcCmwynSI4jWkntrm468Ybq9KDpq+8zwNzg+eQMT9/4n/NL5WmmQ+cxL8Q
0PTPdW4ne6EEkxb5deQPWodta5Ydf4gLnZBq3pyyvmtZ9YLeV9UpJYHb0+lk7F2kjoPnH5rZeikl
1YqkmB9639015khp5XLM8EjtKLdeyOnw3xTniW9qyJN6EngqC/GHvfLF92k6Rq0tzSPUzRBj6eQA
bcixh1DdDq1ff2mdo/iWtYxQqNq7Q7aXPHje+u45sjroHM9I+QGezYgrX5PyQtj1cMgGU8VsSwRJ
Ik7ZJ5YTkhkgI1sztri39I4GDsjSnlDEQ7m2r5ZJ2nfVwRnD18Qo8ORrqRXlh59eMk/xuGBS9vgv
TdOZfDRc2M4g6IekjLX0kyfu+Clere7OmPmLB8h8GOSDn/IrMaYmmFwt6saGX2n9Sh4YVxwsIDNK
d0DWYUX6PMYLRZMzpcm8ttW+pAEm7gsqI/Fi8frNxTHt5vGsjWpm46Ts2CnITVdMGG6fhaC+p8Ul
i6FwZeRueR2nEuFp5ZcvSCQjeLF+l1TJoZ+GBH2BykGLaxUZaXvK5nxATOmVO130iHJWUcYaJMp+
y0d6YC0+PGf+kWzy0KxVfcpXh1gOPbMPWz10AdU2WYA977qWbX+AE3YPslLNYc2HBDbbV5zcGuWt
a8O86TIrbxFREeuR4E8HSg2TcKbltLOZ14F4ooGWztTW88PcVfJQDOp3j2AkNAmA7/jZdvQcO+Tx
me2dXz2M08/MrgqVaM9828bRz/VdZyTcvu1vqpiW0Kk+irxtDptoDsi0QXEmRFA1qV+q+tBcMfGv
sAmLanwtmk6EDTtEMVi71b4gP7jPPOeXuXhfVL5n0Up03a60nTMEbxFM+XKZVxqCfcKVAmeF9hQ5
pYh1vx0RJTGmEkSPQG7zd1Lqyzk3FhVPJSo0XZBIvfoVK8Q4Krp0rYkXukGeNPVtuI2IW9hrq7PU
4dFHWz0qpxzDXE33xqbeXbFmod/Nz0tSWxGX18RWaQErZbSS6N0cFE02hPbkPfLbGWK+hTSgECMC
TU4jyiSOm2PDL/vWwTUUHq2RSjWyly3GCWkcZNNQF+pC96DrmX7zRtxnVPg2y3hQAi/GLHxEF0t7
C8z3XOAa1UXJRJdeXg3nUr15flHsJtrbrljOOFHp4N5ZRnMuE9sJO+nnO70jjHNtKiKyRdWcjWrx
dxq1RqEYehYVJx9uQc2+9bhyUtf6cDK6zoP/Kvod0cvXSQ4PVTs/pOXI1se96XVkeXlI0JPEnU+c
N+nOnZe/oboz0fm8ASOZ3CnHL36yl8wUFwleEzi2HHcaeF+wrUj0ie5Dwrc21sGroG3FVD3VlRXw
nlDbi1LHaudb1n7y4PvtEMjBa79agZrHnNrsfmlzedC0/I9q4HpyiJYT8dmSXI4NjELjZ1uQqgbm
ypFZ2+RjV0v9McmZVYOC1TCDMD0Zmu6cKnOwwFi0bwPFT7hZDVKsBtNY3VplkDUChZJB90JmI+2R
jjFE5FqzAeCbfkg2nSZhrHe3paO4MMbfNlLzmSf30aPSY0WaenEp2wD6SKco0aj1q0h2DNHcv7ht
cqF3JUoa+zvphr2da1B5vH+dyp7seQB61MunXirzjDjiiNLz0WtqPbiJgBC4xKmdvuH6/EuvFCV9
ZWNC8DV9WE7THFhtX0em1cyscY6zpyxw1wy/nGy1Yiny58VpB5JcqmvnrV/wyj+2bOowUeTSShoO
g7ztPHxq1UvXun/80Y07Ye5wD903+F1Swz0Men3qrPnTq7gctnWe9mu6TJFcch3ee6x2hbXVWH84
JgQLMES78W4aWr23hHbFvf9RrnTokI4EOoPqp22vnkVLds7BFW5I2HbY4/5MHTBHaqXoHqr5kyaP
s+MuIjB7RJOen2S7sWNGEkhp9hXN4zssoushgzWLKY79LM0yniXB5ILilr4397fm1HCyJgFSV7Cy
yBLWW08fh6zgovS0d0IWPxzHvwJBW7vehVuf0jGuqPJbPcQ8QlK0kqtHTU1vABC0WbVtf2sDIlrP
SXl/nQRL+bpyMW1Fsi8IUFaTTVDYL+QOf/qk49Rx8d0msrr6To1SSrjlVfiOFptG2e2lBa6yiXQH
HjwG+jrsmzarYmdI/dhZqSc3meUkDfGp1p/1TF3Gkvw3o+h+FqHeqCaOl1x8rlUxBBS3sxhZAkAw
cw89uMvOBPKCM0fROJTVFk4UxpTZ8gHU/yWbpaJih9lQqvx7cluXh3Rrd3OKKFPzGSZLF6Qy6egt
r4WK14bbzMvto0rpp9iM/skb4JglYsqoMXnEccM8k2qQh34Nc76uDroTlU+gmd0YLgYQcGLmRtgn
1IKTsP6qzfpHYTE2JUtmvpRm+8aC5u/a0SEps8jvu0Z7bjbrQ6n6262XXWpQak5kIPq9NZuCAuiF
QCvRB5Pp/gU5PQeeamkClHncz9WDsypEUUiBdoDTGU3i9SOFORkALurttqj2CU9zbU+Aoc5KbQH/
uRAlEM5aREORvq5GhJSWMpGm0EMThQZPPO7Wgab6uOu0v6j1dgNBMgW29OXGd9X8WKTWIJUGOJFC
/SqIczEQvQE3pqFouz+WNlscf00CkIYAtEpAFFNdO6BZCtkc6YT2BTM7IqCNUJ6whdOMZZ5QnpRT
qL6uOG7nVvvj5tNRw/DntQs3h3GlCeXYu+Nn6hHwKDbzLXNFE1qmfFjzGvGHPIyLOpcDr9xmdAsa
s5l2eG7+h6JpkoPt6fx/da7H1cQ77FZyjaXu+ZEPWBXaeWOH9kqVpbsUT8ATwag4cyxC8dfeeZNj
f2bf+mKRpoBAv5sWdCt+f81S63UpVus8UX8CUpzcZKUIEn5WI/s22vwk7ek3lcpoMT4z4f/yqvFj
shLnrVJ9s3PdzT0ZOtdOYyVH1ck8tDh8QrmOOLF16pU6sjV2g1sfDG/bL8p5s4X1pRBHFfkgD1BJ
iNc777Bp3PzNj8dI1coSKgMltOjXDzIouBpy6hymooKzEPZO67BJgGcVO5XWfcizv5sd84Qj8rvl
FtyRIracPGvM9gWxFkermwVRvb59cIz5YQbT+8xv+C7VUI/rqAHFly/ebD56rfYbxbkXIEZqIqEr
OImWyce2t7+krjoE1Bq/h/HDaxDMeNOoB7qXNKErkyKSmS35Ba5OvCADCTzN6s8g6WfEDmdyye4o
vTbCzN3em03DwkkhW9C4XISVW1EEXmndj7vNuE+TXsa9Yz/AU+cBFe6Py6igYSyDXMf0pUmsK3mo
1yVPr8x8SzQNOjrpeTugwXpQDRrL2s46BLMtOt4JfVc2q+qA3Q5rYj5kzEOMZfZsPE4jcfIVjXjm
LImSzoadnTAh6TfDet76BeXvrhksuPhC3Rv8Jwk0AaQ9Nw9lN3z9TYz+T7DF7Q8ATf/zo6CL/5kU
/n+UI4ZY/a/7bS6fZfbPBDF//N8Krv+BtQ9+mC4avJ63VPN/Z4g1Q/xD4HYlwuFma3T/5oH/rdxG
UGFzUzJ4JPgRiAB9/B8UsQHjbLlY4PF7Y/jGcvQv/86NX/+38Ala/b9W1/wdrvN/BFJYsBw+mU8R
hsn/wqv9J+OLZ2gq/Vt9OyyIUZs8H5BZLlx7v82ZT9YHmdZ7NSo1f4NyIHh63mlF2nVn39dGf287
XTs9mUsr3EuFgy4/6mmipj+yE80Am5ewE5MnPh6HUhTDEaWvyfLWOeVytLyUfhIDlCiJW7usxze3
0ACZF3ObjUO39Y2xMxaKz34zfjQoOBLKIuZnr6Pd/S9vXpwuDczFlQ7ZmlU1/EUVb/bAkNm3O9mU
c/YXdaMqh6Tte5+j05qtB5n1WURNpgGto+eW+5jJjcllqbeSldGm9+KFWw0Qe2ywH2er9qJm/7vx
58tE8wYEXfGYWNpdj/cB1EIr8xaxs6W8fTUqgw1Sp89tuHiN773pev8x+hS0HRcrMekhcApCs3X3
lXjgX1an/NPW+QMIob1sfKU55os9znIPQ21rTkZUo1XF+OmY3pvFHNBzlWsLPTRtq9LzTIffyfUy
ObwhKde2vTPIISQPdprftqLfGMX5CXqSNpfGfGiw+92NxK4OMZV4yxF8MMVGYbRIi4VTQoB0vUF0
ueUvTGtTXYTemHjJcWs0v2EcsYwns7KAuYwMKjTHOSKXrxwF8BI3lILpe1o0zPTKyZ+YYZn6w5dA
IHlvJvnmPvbzJtOKXi/4HQxU4l10I/rNwesf58yxgryUF/LXHaJ6GZ2CDEz+ydem161W4rhmhvlT
Dobc9rncZtqC2sWRMq4XogO/rWW0U5J6KVHb29a6jJc2X5huNOVPvzN0+4im16HaE+belx85tNa6
T1igFcGvRDxGIEZd8iSr3HtYlKHnJlBGWrg/2WiXxg/Vh87yXKyqm4/gLX5/T2mNXotgakuTPIWb
DpYqNJNZk7W3GYytMGFAmhxcn0O/0I+tvmTi23ETlxpzbdXnHHmxquSvVtmb++7qq55dqx6lwE/G
gkV4s2fKnoTJnuafaQ/0lDQN5rPOs5odKe/pZdxE4vax3vNSRmstfKjihuScLz8B0j3aE+mBz+2i
+uyVIM5Bn6ErCBWiBm5rBkAZ0anhOuh+Vt4rr8Rws2MNL41DYkBwRiSr4vq2s9HwJyM03RwPFVsG
OTPi6DRzc0a87u0Le0LqMA/1PRVUVdgN5oXJAn11MeYUvm2p+wHbkZ7pXhFx6trTR1E7yK59t/iq
ZtI6SU7w0oDmv5bkgm0O+WQ+TYqyPmgFQ2IOuM9lpbvOAGI3si/lGhnHybxsZ8HqsLDA18ULub5M
g/k68vgW4/i2jsxFnHH5wVFkvtck8+8Sf/6DNjNlh01eyt7wnppiS086uulr1aTdwGcmYiqA62sg
532H5XsxXwBJUV5ndW/tdU7CE0Er3O1jks/xivg4xnGG2N3ut0e/XYcT7gB116/9FK5D7+xS39MQ
2BOAR1+AOf2yKqudInYsf4Jc4TAFAez1fScwHqnB9M66N8LqTxTB7LFQTYcN09e7qFuWKHJ2Itwr
bexK74ajUIiKOTzxdoZi8FQtaeO6GLSjKDPtMk7D1YCACfNx0OOUOz6klBBxclI4tI72QLZCWMuL
a7fjzs8Vwob+Vtc4F2gojUonLn29rIu2fNFNMR9su+uf1LBkB7TMXmhZBra7SSyxoO8g1KBkzhbA
4WmVM5z7Wrih1sxEB+hOH7uguses6p6xtSWxc8s0nj0n3W/2cnNoweplld1Q39j3T5nWZscpc9b3
qtcTRUS5pr10sv0Stt/H2TKPvwlCGB87RBkEVcJzGd1a8o3Me1FY8swcLSKvouQUR8F0dPLyM6WY
BPieP3x75I1LSkV85EH7wMMO2W5ZRhFX7bCGtCVTGOOb/kEKZ4aOdMVlkZr1W+TCOVve1B6nPmtP
KinPEyITdnmlbleWjaFurA/W4A944qkPGZ3UPC2TnVxSoO69iYHusLRN/7kmUx8Zg9kdnTZHtQsY
d/A39QU+tUZ2JmA05ymuqlLeFWnOdI0i+WxtifcOmd8WgU7TKA0TGu2jAJtNeCtWurZ1mb/MhKO9
iyxD3V16lDUqutOPjavMK7h5E2opy+nRS83RCIgnrt+s0n5sYHZCxOniSUOMij9BdrGjt+tOE1X5
OLn689Tb7sGscuejB00Pq2y+abCGIlwLaiZmqzZ/kcaAaZyhPkjt5VvDwsY5cxOv7DSV5Cj0fc10
kIVbU0jnmfmsF+jDhbcg8GcaGp8Ub24kof0Dji4v7Cl1jbqE+AitaWGrUsRgXa+DAqVIVOkgvd3i
1s0BACyQlD3SX9N97FKnu2NByP/MW4pLdqTdOrPZnjWTcikkKM1IM2kfr3MLjzPuGY9ZeIHGPK6d
9Pfopb2RXslUGSd2m2FIHPRQmLi70g18vC+If8Op7AlATQMahdwEtNj0cmmCwXICSv0ZzbwY9OU4
jw5ar6nQ5XjvOdpQ/VgGGMWnIAyDHG8vtdWHonzz2G0dqFJX+zFmX4VXVH2UHU2d2E/yQz7Y2dXD
rRU6jixfWE5Lb69lKDRiIq+dIvKnPo3reqaad/Sq5klp/BbqIjEuuQ990PdoOIK2WtbYhnS8QdXl
bjYn2CgXznh1KTWzpmGU2LHM/mhkIystJte7TdrVW00JTRGUpFV/zwKUMbAbLCFkbzW7pK7d2OzK
15rMqiCzNPdkZg0CHFhbbBdp/tl2lfmqwfVokVL2CK4/q1M5b/iH2psTfvb89dcw+M2haooqXubN
/snX1QodkWn7dHM/56Rliktd45FmTv/kVY56ckfcFygLITuCfHRHsOxMaoHlUdcxNrDShE88t4gd
dnaeU49Mb5D3LRboIF/N7mtnV7+TZFWUA1oIezKZu4+DQFDY3Q4tnYStOaCEuoxLNdvqjGwPXfSC
0Oh5xqCIU0Ar63y/mYSGj90mP5bFfzYq6V1bpt/YkSMB/KvMr2TVzlQAQjy0OP1atC0m/tid0wPO
L5NVXbLcEYetsduLiXwsdG2CXkrpUl8uJyGwv3rji5c5y12WUtoMJSRodtXs6YiFtNlVGJi5MLYv
zZd2oCZ0TnZt1b8VveAhZI2PC6bAhgOg1dAPV2eGvR7UkHl00Ze++ehsnv6blCKMLoPRjmAJ6eT8
mhF+fW+VPrxyM051qBZiVGxW/XtZS87wxTSOONKMF7l64mJrc/pWUab2VfTAj4RGNMvrBMh0cBci
kUj9mmWENlJc8NUNF+ks+oU+2eRU8Ff4oaW1+t1Wbc5LbajubK0mggCfZgZrZ1CPzAS8yleMBtgj
h2zZ4s3U1PNkEO8GG41qpdiWxQuZNZLhI3UmmggKQeT4z0Je4ROf9FevJbQ0N8lcQDm1mSG+vK5T
9qXvhn59WBN9SX91dEGLh3w0kPuxDnsbVlLdnMcXo2qy9gKMnQgaE5HeYyQbh5oTjQ3G8oOyKfLp
BJ/BfT72i2ZfjEnfhiitTL0Iq5K+yJNF+nsduxNwZzAJr0gPnj1hzkgQh2gGpuxlyCCnjOroYaHG
T0QwJnIarNReG6XzNPCxeaPQdOhJwLzWHitz7mj809bzPNpfRVIsl3Wz/cfh5gwDeZRoeXyIsxlD
qjPaAImuteD8KJkpDIAzu83Pkvw4OOCyPSiZVUdqoR3MYtX7VJSPo5g6kla59N11ek8EEzqGbgJ1
cAjt8S76R2cU8i9eUPM55ehG+jeLdzUv8tXo/OLkz0ayz9zOuXCY0t2t2ZCOmqlnn2SEl+clmcxP
sAtX3c96s3wvg4OJxgJXkaxKy2wcp5V1EFu00+f3TPHOh022/3YCRqq00MrhZR8MRYzFr4rei5/U
sLj6MoJDykOFXbg70m/GJ6tBI2HMZ/djTLPqhsQnfhJbVTbqR/QNC54x37KPc5vyfWhZwwpL/Ada
MH2GgAmxEyKXGxMHcRye1BYFjktNCruX5BF2Kyaz4wiabZ3EAlHwsHprt3yid01ERCxA8p05PZ3w
uKLnNRhMrh4coHSx3I249uSnqyr8Zomke/NRcye+Opz0dHwWo8lxbpOXc9oI0tACx9AXGYJCEzpv
QT91gW1iOHosk8Qgx25GXPlo2KWbXCxINHs3TIncwmrLZjvS+KF+Jseum3uP1c8JvYKcN5D5DYKy
yEuigjaN1pCd5krrTuJndQKDTCyW1UF0/aEzMrQr1biOBy0f3+yMkr6EcrvIXElbz3Jff2hlk8Xd
llgHkeT9t74p+TFOJkj8Vjq/QJw3Iv+MGiY0QdNAKFzAcO6hdRKuXweyWsqvdUqQa9emWR4svRRn
b6l9VAbO77JHKIasya1Osh+0UzoT+W0X1UYBOYRoTsJckNZd8zWJCk6xZCz4rrLJQUIoSj+q1goV
S9GU/UGze/UXDa7NSZ/t5KsFQeEMtFsTjbC+WfFqtFgGQVYgxFCpSFrRLJbAXEeIgcp2jR1wkL9z
x429SIV6rBIjOa/oyPcuoTnXVa+3aG42I3ZT9eY2KwH4WJojPSn689QAyqmtFncUpogLgW0usF/b
e7/9rBqiDRTyy2y08Yz4jFo7rCk49Tzxl0aX3lmC0TylMLxWoHfeHCNFAEU2uG2C0YZ8CBc8k6Gw
TPZ3XvgYCTdfygbp1onkkcQFNuvFTM6zhXmQ9bo4utIcVJRAhN4ptea7xE7sZxyjxatK0wIBCl/I
jvjQ8WjDNgRI3IzjutKAVY5LcpYzMlYhjOKgDMQ7dqraqCXv+qKXnpcckqRr32G2iyJnIaA17UGn
1EOd0GOhK9YEBsITqWmt+9DCidqAt70Fr+qWja/+5/wp/98hjjiO/hvEkbyO7+/mn0FH/o1/q9Q2
bvAh6gMSMh1BrIz5f6GO7j8MnXBVD6KPJ4pU+P8wppj2P6gfsnCfUC2HpQn72NCMSv6vfxH6Pyjl
weGik1NFah42y/8EMv53oCNB2P9kSyH0yScgnrhvIqggbIn+/mdbirdRn1Wv6Wc/Wtp2rnhlqvvW
yrFjVPXYdcc0q3NC8lMO0HanFpMsvRvyQ64KOl8YsZIRKhM1NOpopvW4Xmcwjza5K4TudH6o9+bY
BdhX+j/Mw1vB3liTsPGSzyZjVNBi0YXkcAwBWxyg8XZH9oJu8LtfqeAsMa1dYvyd+NAJ0vfSMG80
fRm8nSDUYPReLOAztnHpwybU9ORCC07xuNnl+NzLfCyvzHmj/du07FJEbYM65+q4WVKxewjd/wRK
RZpKJ7VL8TCDN6mQ1YIurnDToowzVOT6KWWrx0E7Kb2jM4BgrkRqA7CkJab+2TZ7v33yx1lXDwR7
lO8aTJp7dGcx9Ae9mvRmV7Ntf+bVPHYAJ9iAkanX5CFgzll0Kq+TG80491BfCovHzh7qLvZISHYD
e0SdEddCINynQgwbQDG1uRv71lpoB9VXZvnY5CZ0jTd1o4MqCSP4PsP+cRgsEkpDBbbZBsxQDoRh
WWhytwCf/B68Yr2gREeeOLPI/2kZjsZviyO3vm/BEI2zkQ3pizaYzs1nZCaoBMwh35tL1qI7JV3C
TwKImHUookz3tuyz0qVpncyqL70fWitl/pvqna1/cFsQyLM+8TdF49D4TSQndzJP1YpGHa1XS2Gj
1y9fFRdKGqk6KRTRQJb+pBH2KyPLICY90EolEsrOaw7qlmmgwJrOfR1mHQWEwQZQ9kEBY/28IRiF
m1vS6UXxqhVxlU9eTn5A6l5dkWBGx703rNHqFcjr+Edw4WnTiD+MidR9/yt7Z7Jct3Jl0V9xeFx4
gQQSSGBQk9uzJ8VGlCYIqkPfJvqvrwXp+Zm80iNLs6oITxy2FRIugEQ25+y9dgqP5za2y4XZpRBP
rNPIbK4aNbCHBCZaDPSuOLhplNpukUXVOkhtjt0RlthiX8STtxNmzIGJKgenJDrLlt5qXWczfn+P
rfVM+4HT/4jFh85W4aeX7ICrdAfaeLqvOrO6iFQeJKeoQgDjJNAGwyulY3rjoUfw4qqtXPEx8zp0
0rMp5m/03Dx7b2rJB2PWnPIvMmkTdTm1KCho2QnvZICY6ez7zOJNmyHBHntXxtRxspgsdXKgsndo
/xRFThSvpInGjVFSIJLoq0cqpfNqatMgw2QywuNwdNs0+9KhE7cunEoZ+47amHfogkp8gBKDCo10
c1+SZ8E6Zp/ohiS8jWOlPa/N8gNwIl3XJQHbvd6gu06tGcv3KGuMJiUtfpiO83BfSxQHe4N93k0U
UYHYcDio6zVbh5GSW+fm+MyUW4Qc75D+r7I8M84zy8Ze4nk19aw6jXG7CDaNZEd6k/aAYVacL+pS
iTum2/BWFh3qosDrGm+L+hE5YZqVJt3bzhmyy9gwu2gTBsumB293Z62tXOC5S4zIiR57+rtsMoYq
jRmPRupt5jEXTzzlYbgeS1feJG0LqmcYLMO49eu+P3DjxhbbiveEWK+sTohnkkTAc6rFEOdJKnWg
vapiG8bWaO/6guYUOKQCkkBSiRRd3aDHojlQ7O/1jiANke2slroIzpglYmAz555VfUTfVJyZkA3t
a2x7uiRKbCIyXY4AIVb1aMQorh3nJu8VM7k1up3al3M12CuZhPU3CCrWoWeWr96jiBc4YkRce/u4
hpd6vtAdAFcNcN6I7bT8xykIyjtiunlayWBU47lUlI63ruoRE+RwyREgsENnwOem8jEjJFRyVj4F
mOhy6CtpXSSZoSaDLZlrPXSVgmItcXu91xRR2t2SjFlx6o3SFJ4QiBs6wKYdHwaX4/SJHN2xx7Ts
GOVlMZYmRU2oKBzDOSGfRrI1sRGx4f1EpZzTqp8O6OBFk6b2lUk6I+8OkBBuazvNo42cYHszLc2Y
uegFTBPqtHQE7DNFMgdKlYsZX1Qv0pAeMscwr5pWZoRR8TpKZJeoNUDBuEvX7hwHHd/nPC1KHSsO
2MKtmqgz+lPq+mF0Br4mRnw4p26rIBJjT/zE4QMgEICzBk3xasqawV4DeAqrL1Y7gmhBGF3Kz25a
mvd0Z0gRhwHTJ4sGcMnX1tteWbW6asIOCW05ZDn737TG7Ex+cB8dkHzrkBw0JvR10iNbv+5hSEww
LCfWx41s+i4JV5mwggKUq5X009qyU+sdSmIQGwio5xQJ8ijEBrGLM18iKhD0CJMYr8KkZBeCWmA9
Q/VhWzdIwJHBrdLcrkMajgYea0dESHxhUWjn3La9qNvPYeiljynZerTgkzCJewspawnHeBV1kaer
tZ/kUfs1Do2pPNOpSbzZtgyqMSt2gWN47ZM359A7ViFfGIbSPpZwcTQK0uIhyZLRtjb5jEQXgw0v
tzrJwO6b2F0CjFtgp9o2mi6KMVDB1omivD+TGjXxqTamwUWelce8uDlqTEkBELrGuJWscjpYM0F4
cgtz2wLtVZoUbbCxw40uFheFGHHbjl0hEIJZxoi6OO04E50wdEPmJmvyVXSR5aiQP1IBmfRFL8yq
uxqKZuDIZBtx0LyvLLtyzltwu9aF1TWGexbRfEqvvTYlAhrxJYD0lduUc39dQc6c7moSG/oPoFHM
GR1oU8/tmn3RFJ+AFa/plHD0bpp3TgC0WK8KTLjfykYmwaJ/MYqtRJcRfEC2UdaklXrqjh65f8GD
U+AAlCw+Vaqjx0ivYkz6j4OjYZYUURBOZ36VuvI0ZjeQ3k1RAwMs7dv8U120yMXxyGU9zlk+45PA
TIZ4W2DSHq7TvEIM1rPJxeBL9ygC9GHL/DQwcIUcVFrM7SOFL+5UmnHYvF9C3W6bvCs+uBZqwXt3
SRpHYDQ1cl/NZhWT/+kgyBrGoq+ZUqyMfM5+aLoTQSXZuMuyrBzeDX7pIPoc8jpuDp6MkJ/1qC75
UbQP30Ug34cf4Ij/iC3+idX8taPP7VNctP94iIvP2Pv/8VR8+Ucbff3HvvlaPH2Ji6/6+Zno+z/1
55nIFX8IgUNnkVWgtvt+vBm+6va//2nwR5x4CJojMdE2Pcwof52JhP0HE4IncT3ZhGUuhPs/z0TI
NyCDAO302RyyceeM9RtnIuvoSETeG2c1JaD0kF+JVuQIKIGlo/GMGXmw6GmXMpIKN0bU2+sSVRpb
uhXSYeteprb9kEx+gdxy0N5132b6Hk0TRDAcbvjJLMpfTgOhzgqc5BHrJgbPccRXR5UHIJFhhXeQ
ht1NPtjd7dSW+bTtKNbQfrDeQGhbC4Li38oSZ7kjmx4daSG+wBRsLnf8jD1Ar1MpmQAqGmKtN+Hk
5dcIjanUJnaEvk1rvNZa3Wm/leS+ldmF3Wh503lVup8R21NQw3I8JuI6yeRwmiWlBTRE3Kdu6GyD
WVPmLrBBPBtKf+pjnoclveQlfP/NELhh2rgKuQ7E65e/2WuE6RgTKm+8LfmuJR6e+iyJfwRqruln
0k8M9FvRyeIXD0o6DEpBVKcNNeJIgsNL8u3Ss5KN3yfWfZpMDxVqL/qXHKdKJa8smgm7xDbdNfCI
eFd1hf8GZP0IQv7jvikJUBBgEKIsOnpXqq4GOGP8BBT+Ckc4FqJJiuJxFFhdMo6qFzAaGhIx3Xkv
UJxsUXKwMcAMt3XdKTqLEGqs7CpFuIfoPLEN8w1M+nfi+tFogq/sOa4LppfXc/R9cDwymKTx1vuo
LXua3SV9zJFZFj5fsTQMy3WWXNHeXc8YZqzcPc/sL8vONgFLBX8AHszeCHGe8D9n8nhtVWxs/8PE
ac2Q76tR0QQ0drF/S03iDRjOSy7N94fLyd5fQurwclrHPx0tZVHklovCyCgRmo5NvikLCrB+Og8r
7NzVyeuD+HuAwMtnRZQ0NCHypMAmW8fsXpoP0u+gSYJnMibAdtkZAs5kX+IR3GZLoqTV2Z+6loKA
yeK19aDtrdTAjlkLCG+eRsneEl34xs/6+THwq5QPNAfWEXlkC53o2XyAi7LJzI5f5Tdjj/4fS3xJ
+fPAHFtuIGvozffH8Fsr5NVrZT9Ucv9G01z9/wXYLEGhr5UK56f8U1x3X5+vjPCm/1UtlOYfHoEq
zB8EriokMnxaPxZG6Db0sAnacSU4JSYG/uRPhaKBDlEqc9EhUsVDbbUkLv+5MmLK/ANwloC6ytrI
u5a/VS5cxsW/RzP/DBAp02GthbME1cKCsfN83OBMdgyc9cOCHjQQ5ZcOTk4vualdzX782aP5xfz/
coz+uJZQFqVTSakTdM/La6W9YsXNAM54fh/066DxAM6Eox191iV0Epu6TPXGJV8u/N8vyX6Eud9j
veEN8Byf356TenmSLN1owx3aTW9PxrbAwvlbH9+Pq1BntRybbQ4w9aOFLUP5WQdLQxD7ZhGdEHzh
rl2m2w6fSuE5q8EpgF+//jB/8eIIjCDGUkKpUgyHl3cWZegJnBaXQNBN/opa0BIpGc0YFFrFee71
i/3izXExBcyfTBe2UEdvLgnsWlipx4SqSVoHoON8wZZTA/Loq9MO6NlbIQbLe3k+LJe5zHUpZTsM
E76foxo2A9LsS1rvq35AhKSnT2MUVGcUfh809ppz9m9nUa23r9/l8WBZLgq6jSsuRDrHPPoWojag
5DMmI75EzsVm7o5rnZVvzdQ/X8Wjf6DYlEiWrJ/Y7z1yeWM2UdrVouovYzidF7VWP9Tifys9Ph4d
NvE3CoGzjeYHouGy6X8+7sep8FDvU9+oHNHc+0M6Xae4vU9Yg/LD60/tF5dSlsMHTR4nK+Lxeqhl
mETJ4KCIDznDLlwQJBuxPQ1onIk6fOMdLSPt5cAA5c98ZVrgvZhEjgbGEJd1XuoCMGYak4GLgPRD
VPXde0Rc7tVMyjONgGR8a4N0PP55nJxFONhwWqFeeqzjDlu3risv4qrCbW/iYMaU6fnFuY15Cqor
fOLfnLeWC/pMKIuAnTKfswyiZ8v5mCwBFzkmPlyJ3hYmc3Cg3jO+8Vn/YihyFcd3beZHzmFHn3Xs
SGhNOZJa26qAACQCIxuQljdmql88PBChtmAVY9/EaHx5L4i8VDSbqDXoidT7MnWMy6CO1amFxOFb
1BX19esD8ue5A/ob6n1cbtzYT4mfyIndvKxq9Ij2fOD+ewS6fr0q2+6xysVV4jUtJAvxW9ROD9wc
H4AkDBKpJs2341AjIHFW3uAuXHntpLZN55S7Urn+ITDm7v71G/zptS1zlMVmHcoHZ+Ollfh8cNRu
ZRDUg09Yoai5QKGX7IsCx9pvXoVzOXYr8jyV4B9aju3Pr4LgHBG/yO1VOsUTIpTcGDcVlqTb373M
Uhawl1HOCs1ofHmZpIb2THEMwIoL894dIBkVjfVW9PJPjwyUKhUINlws0FhGljH67HvyaQipVDLI
fSRllJiCaE2VSm1ev5flt76YnPhilwwnZ5kJbZ7ey6tMkMJ6j0TClZKecdoQrnLtLdIhyHTJ7vVL
/XxDy6X85RhCF9oS9KCf3xCqq3gaEpx5DewDGjt5Z8qTqcIqt339QsuE+vKeqMxCOlzmWsq/8mhR
bHqvKyGTQaajqyiY06dWHWKZa5yvahrmdWtN6bR2awWF2ZAjlDdvwL/w2/dLr50vCzsPhzygiy/v
l+/VTsJYceIciQM6nYLKN/eWnVdvQY1/foeupcQye7BR5TpHK6cRAKtuyEVfZWNZgBWq1WruoNWH
dmXdvf5of36H7kKPdFAMCHY51tH0684CFXhODVz3c3WlDFkcSiiQb0y/v7gKlnwOGRSwBXP90QdG
wIQ72NkEg8crsLYC+1gVHZrC1+/FF8cPzuMMY3KGAObPYvLdVfV8RDpxksw9mOt1Aqx0hBdAPiOt
taj+ojxCUT4YAMyADaia/emmjauA8kHdBDLchxp/wq3baJXvLLqDTJ8GmsFVY9Fb3VhBnprnMQ28
L/gd7Apj95Q2X4OA2HtU21IDKom12dwiVO4V+h4CbLdzUo8FVZ5QpM2pibkaV7OOENrGp9rvFTl3
k+gnpH1DGSHkuWSSpoZ2Atnbj2+SaIT9RwUwdO0N61nd3zhjMMEx54/ldi6KTtwohUhnhfUT2aeq
Ut+Hie5Maj/ZSROddYmuHvCjm3u7xJIJaKzR1VUgKdt9iJphyij55DRqcT0qCuo9+eRrynStf0hj
XxTXwLDL6WTU6CtujEDG9U5oYxzP2W8TXUcfoEOVily58vc9OdpE1kiaP6ypqYP8ux0x8r4ryWeI
dpGmd47h1zHkDTD9JkbgGdQ3CVhrGJQxlDws4HpAEqbZXK261KsQuDnaKh4tWlrmKXEVqX2PRz+a
SVUYmzh7yiJJyEjlITmDQWFHGM1MeFgb+uJ1e2hkT9+iFiUWksYdQjAaA9yeuBmtdJOPIr6HGmXM
J55fGYgkiEaL1o3VlPG1miL33osABRwQ3mUD/gBlf5t1P0L9tSuELZi4y4a31k9Ns9FxTtd+DLro
hs6YKtdYNXOxweGcFexD+ddvIqOn/W/k7pCs7NzJ5nWUueOArDPP2ksEAa5/WlRWdt2BvXHvJulp
Mo814CbSn2U+EI7Q9CEul80EtabtNsOoI+OTl1DIstfox0d92SQyb85oVzhEMxhJ33yJc0AVjT15
+NiqjFyYhZdGu5u5Gs+yFdMM2SHubZvbqq27+NOEvNyGA1qYXuNvUXe1tj6kKP3RCuigNIEZFHkd
qn4bojvGB0IwmNl/obBptufSqzP9tSMgpiJgiRzjOYSDaYtLM/eK6BR5Y4QFtnFFfeBH6M+p6RXO
PvCx6WDsqL8Z2tVi5Zdxa5yFg4+7BL9VkZfXtYBIJzny2Xb/eU6ChLdKR8s3TvxxdvtP5pBbxT7s
/KzdWH6dIuxIUc+tijJp8RdDonKAP8zhYkIgPPGk6eNMrWeI9+EN/EM63gIvmX8xtlGl9/jYyi8e
H9USFMA3/DnXBLSsPaMuzvA9mdN5NgYGNASv6r0TG5uhuaUhBxkaQmN/2Q52GJ6Nnddm77yMzv2u
wQ+NkpToamsrbOJzNzQE6bsiYvWmlQiQ3mzxXCHGrOkee3uc6TldS+mygsHQ5zEYkw9l3i0D92pM
B/EwoStAr8g/KbcSMwHpsyqK0q0nR2hrLXLecN3aZodZHVFJsCbnIUypw6v06wwIiw1wlJEcVeWl
FAenG4rhg5PKWp9EnHgATBkIgM4qnYfymvyawX1fll0XvxtMv6hOXKhZ894qsaIxhMLM2flF67+v
nTa+MMGfhVuLKv5XU3Q6vIiqGmLq3Moi3oJ/KqvtEEovu60bL0M1bZYYTf2kG55k77fom9MyuiuH
JPNh0So/gWNjFZfpWAzNuhNePB0U1iBkGOgKHFJaOPAfhjQSWCR0BIrQ52t8LJUB7cOYsvxG445E
bjMSHZ1Clr1l4le0h23PCPc2NgHYlwXqE9SrVXqHn60SgH+9sdmDJnP0bvaIVkFabpkR76919U7H
DWCCGA+jh6I9qcAeFCNmLymqGg7ymDTBY8iuhqM7AWPi3PZbo7kUgx+flMwXtNQFPgZ8GlZcfMCS
GyXbopv9D27GwrkmmX1wv9XIBDCUCFG0Z0DZmh5LbDQQIoIhxDh3azNugOtkmXuKg1aTzzCYpKiw
iAMSQ6pWd1tpITrYoToi2QNSjMKho20DU7oPOwMyAli304ivRewaIzE1RtCCPKS6D6EgATNx8i0C
Fzs5qU2yZ3ByZTQsWkQ6qLyUDP1Tk6WcMBK6VwtbiQV/lblgAXZ2QeFmCzhUfWJaq80Lt1ThjvBJ
Wa/5WCpzh/gZ906kSkmCTpL1/no0cjM9nTqInyveJKlOOGwoSlTTzJ0MuBDKTSUnmKNOj0Zo6zcy
RCkiKKVN4wBCIhA9PXEgsQRLGcNQYj0bLReDrajYFFa+23wtF9zmVsZTNqwZUC57fB8IG3aOJl/1
UwRxphxSJ9yhopUf46kZbomYke06N1w+xSyDXlwZgRIrq0rgwWSIL6oN6gY/Oc1Sy2gQoBsxXgOy
rBI8a31tbfp6TCWUW5V8s3Lib9atLwa11l0+ffKqWoMbkvbgbdOm7pjbXVyYq8EU6A+xE+sOokFm
Zej8KhoVMTp+6vokVa07ayAPiUnXx2UWYPLw2iIqcOEVRrdFTJE3sC4HoseRuE83VP2mYu3qCplV
YxFcsitxzp21GcIHHEhaPihA3dYq1zBAIGRlZgIotJtMdMvBMG9gDrY30Tynit8TOQJEWwKbulYu
PiKafuTRqWwmxkUPKSdO03HLR2RWdIlm7FvFqq8bQtAGp7a/RGqB7hqDTVlL9wXsOI+VwELd0dfG
ukHnXMDwTTCFxnNaPNGYhwhc2aW4o8sPkLnMLMAzZpMs/c2EULhF6rhVYa/VpY0t19tRWxg9NkgZ
qq66Cslu6RzLRJtZqxSo2FQF9XUYgFW5mrBLoGEMvZy0+yYB8XNWQ6iwtwbzO4Ybs4AYmKYZ2g3S
6pLxlgRe5AYlYtvkUiZy7vepbJPxMJuSsQPYwxVnASkS6VnFXqK9KxIf4RSSCRnEpy4qfyAwRqRx
/K/IfxzNeQfpx5MnZT2XbXhu2VPsfG5Q20Afz61ahXRPWEiRcymqQIgTDVtWH9m2WEiMZrR/q6Qe
4E5LumWHmAVR73scGs5hUblgn85y4CYhh0MgtUWHaN3Faoy9g5PgY20g3zlFTxmR8pI3gqpwqaYb
r4sJcohpKGHbMaI43TUByqrN7IU4Rij8YLhn02WjiK0Ti8df8wi2vBnnFH+r1qhW2+zGNBDiICtx
5vdlRDgWe/C6q6HrNvJdkw/9qYMBPEblbnXnIQGLyTqcGrdd26FrsEJhz2q24KxxdnehZT9OnG0Z
bpbfiR2uUSDbvpmnMMjoc6PqDPzZWiuJiAyf4Bdq/Thgy3ExC0+mXV9H0lQBxZemqpgAWRqBlRXG
pdngOmbIk66E5neiRN5TUwi3WsTJY2BGzCCGEeTTqrPZJMLRjvEOohfpnhoWdTItaihpOIAARa0R
vQzva+R2M9OwNRSrSlTunU7gHG8LITrEOlmK5Tsr8xga1Bw2/XayvKY/TATUwvaZ6+LOMSzbIMHH
QKTGtk9du+SlmSs7I+d1bcdoXi0rbpI1Hb8R74mXFQe3QIDE1WnOrOpu9N6JgQ7oRuZgdjezGeao
GaO6/4rA1QWsPVV8hkmd6GbT4bJb2POqfdAI5z6XaUPJFC6Ob244sw3fEMVUsK0S9yCDgL2UmYoF
zUY2qF6HRqrPJ8xsxcahL7usNy3ayDwxEjxRnQIT5HIcQrfYqrO5kGO+hWcMlWuku3w9MtNV9z6R
bi5mB6UZSngn1ab2pdiBODSNXRO5qbszUyRZa6SyQ4fjC0gSHmkkN5t0SuabrkjCduWzmJ4row/D
Uxqvxn3thsq8rzwrGFYN4ZRXc41kcdTE6q29SBrv8LhEtLHN3t35uHrOa7OXSw7SVHvMalX5SRL2
cd13HBnZYqcZh2GLOMy17KIAxLgoMntZDgIwk0j0RoxzHDRuqHkMX8O6KL5lCJJIATQ0qycOVZDS
PsFQT6P0wB+EpmxAUEP5mci2SkOn5RiMwX1GSghbbIGEEdeXLCgNwqE+GNMM7SY1jXDmJ2J8R4QX
e2Z6bxd5gWagsqbQYo+NG7e9igoj46vEfqfRs7IB4k8UWZkPeTPO94Pi89pmoOERr1d2pjdD6ziP
oU76O8lRcFF4K8BDYi5KnCaY+9t1iVDQwwQv+rNxZtNOZujMMYSvNWbQmZ0bTWBZJYKdpjagvVWl
Nz+Nte6+JDV4zHXps+owTg3MQ5VRo2C08xCOFlNGcea4AWiHnDDndh2A54cS2mh2wJi37Ycyts2H
PmH2ZrLNzHzvq6w70FjHSlXDK7kspJ3lvAdiyDG9hfmXkPw3f6+8KH2ELmJHG0R82S6tCGPGeDr7
j7ChjeraSt0h4ORF77r6BD+nH++ynCbZR54tQKqUuEfAvCNb71U6du59VDVQdcqeJujKqBXBgIGd
9/0uRMIsz3LVOXfStbpxP7IVRLPXU03wbwzKGclZoQxPbVwwJ9DLe23uKcjWn8XkSOY2Fw3bSrVd
gIYWJFC/pdjEhrxsZbjQvitOCr0enYMDKt1FrBCT1Um05nwH9q7DGOlrKBSpKR69yXEvCuQb6bqO
W5aKeHD7hwG9NNbYxqydLSOOvQPlU4e1tqssuHGKGhqgyKZqN3WThNm+1hWBt27WF59zv5+Z+ejS
goJ0kkGsu1bpU/BbqBanyFeECHo5QYkD0JEnYyAi63xwSoGufvJUs6f9GQDgqszuXaPzuGSZ9sbL
Qujc31plbRCkgfjv3dzGAulP0ac1p2fDiPeU/TCSs7tVFcNwcA9KDaBh+57CMwhwU9SXSOeBUMRe
5qrzPhfhY9F4ZbCJ3aoiUdXJrTujdHPiDHs2uyuNXpC9W5Y0ZzE+xHGjZiN5YMtHFEAVsYbCSnP4
+NFAYvtoCIlAhN6KnEBCz+/IZO5k81mV4aBXAp4DdR5FDM9+ZK2uNoxLpkNi6ELAvyFpApssTPCI
pl2cfawHphlCLJYwtNmcs3uj9uarIAnHr01eQ88Ix7hpT4eq778wLkMbBShHzW/zlBb13mRvbJwG
Ikbt0uFdoz/dNyI7eE3XFnsP/RC8YeF19o5Tr2l+zHOJVLOwiXkBMt/On8Y6Zt7p8khcZ0E8lCeY
BJsPtnQbNk193HjAHud0MoILY/JGC67v1Em+L1gtyR4CWux1l+YSTbtJ69kSm3LmpPqZwkGSfzQT
F1xI2AjdAkCsKFOt6oSz+l3KNq5m4Rss13jMkFtGtzQV0YStggphMmh/x8z0OwCCjr923JGGS50O
uHG9wB2+DWNqLKHGI65eJm9Oy6RKoMJSbnyezl7w1an7/Bub2+5D1fuR9b4Pqi77lozsvneuYgu9
Em65GNt0lZS3EfmQ9d7KvDa6c1ua1VQB6oQcm/YduFuPMAqkRJjdGBp2UbHZTUg7Fb4D4LeC5cBz
/ggz/rwumquilN8478LWqtSXIrPGD4nv6S1WaH/vgunUy5bTqMTey0c8HjiZ5efQk8ik/qviUwrS
YrFFNgZQ517HxrXhFuCN0UR3LJKVpGaYGLr9QFliAb8qSrB7Sw/O1X955Yh4m+MfB3RCeXGSJGZP
oyjprvzOFreczATw4i5iezoNnr6Gl40FhY1Wev96LfWnSqrCKEmxVprYcm04UC9r3YUPrZmIDnDx
PG2sRCWwgCogpM2EVPj6pY6LwxwM6bvQQ6K97y6pSS8v5Yz22OIbCFbCiIlYYBnEtTSNb+gjfnEV
WiImLW/aIohjjor3Gl1mW5Kou+qkak45BBXnCFvsN67yXWbxvFXBzcDsopROZ8yWljjqDeuwbaTV
amPlD6RjLARkNuJBL8ljVDqdLuNWepeDMjlTgBkw7j0WvG+ma7P1ef2p/uoFCpOkJrE0PKU6+iGA
SqQwDF4gG2Vg1i2uCcPUiEWBrW+/X+q3dFgX8eem1OW39hj29lKD9Zpaa7neX3Kt/yPRYYs+6O+V
V/iNnr5mL1RXy1/4oUfGbEmGIz1g6dJSJMTtL4umLWHGKbIHTaLFloQwutF/qq5s+w/L5+S4dG8t
y3Vc/uhfFk2fVLFF87c0alCvKu935MhMZC+aaopxyv+HzpJ/ip/iuEfiHRlhNFGqXUpXY5JscDfO
j03A5pPlYX7EbxLY+GZ6/XVScEQLhIbZbjnoqBsKjlCX7dLF1QPWHt/bnLsYyHEwYlwJcueSoiqJ
ZKmf3/VJbFarUDtzxUkgKR7MlFzYwQ2LTdvTz944MqBC0duttgD4YnTkfLzEdkg1dTDKyUkxz0My
qgmqrTvCg8Y0NgR+HDSPkJn1SaYS62IuFliPk5s0VgdOQhFMpKkO6OGU9VfJGRV+a04o6lkrpQFa
wcKwvIfqVFJaE5DPbi0bRAKeMeIFtxOC5QscW0F5Emi/EAdhtV2zs20qa0QE+3BiwkKwh+VQCoDT
DU2cnMSXiO5gGyXm7LFLgJbkQ1J/whVFQSseyfeAuJKJEbOhV5ib3qGGB9y6jU98HI+k6EgzoPJX
xcjBg9yjLiRyeh5IbrP+pm5qmsVsIIY96dJkQcxF4AOA7Tjfr5PEzDDrDYW4qANdPOiqUPm+mvzp
ownZhbKXDUu1j9mUQOfJMc+041DsfHOwy4vA7p6SiFDUgwkJHkMq3RmProOnoo2bxGAsNKRJ1isM
MCSUUWiLb9rCyr7QRJrf4RUlSzgGe3QIw3opy9qxd16KKku27IPQ10FJpaNuT4F31jdtAessDzlB
VwExsht0sws/AzKUtSopjlDzTvt83lgD447ObsN9CbPBQ0Wrg6NEVXQAZecm9r/OpVdCIW9CC0xC
EpZfeiqE3rbFw/oRodpidMfAv1dNG3HSVl56kYPqWgjwwvjsk+vbbCMOiM3B93Mp95oYjccKDtfp
gLWJw+k0hDZ7P44f11RwkkudmAMjE1b1ggVMinplBsL4BuOmPO/aUUx7WXM0IlKrbXoCmtg7Ngep
QiJncw/UzlVW1jZkkRnUIHZoGvigXIJmKh5TUL7exuvtOjgFvEGCCqgH+srVrAJ3X6QDnMLEjSji
W2KuAPyH83jaO7GZvEvskZQBKt+E4+QGbqTTzsREerDAL02aMCtZJAdhpFTNG7pfI98O6t01ZTz/
XQ4SOj8MhTWRLAx1rkJIBLVNf4EcQBQyqKlDXFvFk4PBMCSJGEzMxq1qMa/TRNR3JYPgcgm+O4ex
3bLRU0NDrnoF5622rTUtlfwHCeB/qSZbpivLQbiPdR0hj2XKo+kqL31bGL09csTUmjwqBOzanyg8
GoH4IZb/z3r2T7HM8n+/nl08dU3cxp1+saQtf+fHkubaf0AI8DiUsTdUeD7YZP0QEjsuXhnHwiRj
s65Ic1m3ngmJSagkY52NEf9pLSLjv4TE5h+OReQUObwCEcKySv2Gx+a74uTZ7gteKpmtSxYnzX+E
NqRrvlCk0HHPijRV47pIlTjl9D7euzQlo82Cv1rPLSkVVFDdDcUKailtOSdPgzko+i7R9MZO8EgB
tvwUdCLLXcF+lfSkXv4U8LyaWkCMCbIM9cGxXErqRtwdVEUHYZ3LqL3hews+13ja31BNLVvZ508B
jwn4BwSrvAgMR8dyGbCpxqDtmdKtET14rZhXQTF+TUZv14S1/cbFjvbVyM3QUju8OLlIz9ihvLxP
gmFdB9NytckMOW2mqHuyKyPdPxuG1z9++3PXzq8vgtCMIzFjzDu6CMjShm6jQeMlj8WJUSY9zkLb
vn39KsvoePHcmGXYsSEN51aoQh2Nnkr3bQmqjhT1vrwhgIyOWFjf+WoGTzR/wENx4vX5NUTxH/vn
v53aJB/H8YVRNtn4ODhuMdEtf/5MGVa6fmOg7+w2JMlRLOlqPLW7FIbX+8Cj1L4LrBk5aVyaRP3N
88VolP4dkHu2B3Vfgq3tknxBwNRgt+x68O6nCeThusr98X1s92grsYmYERIEYcCSri2o/L6LydPT
wDBbMKR3mC9jqjs9i0GTumlwUhfTfDmNDmRQEo4zCxqPpoxUNoQdUe4NPf/Ex42PbLORnbP289h4
KBL7AVJCHR7spnMRprQdebNO4kDYs+lgEVXvOu34uwOQFw3PyMeAhgZYHKvQ4K4ROg+2Y5PTWbow
zKDbskNQb1zlp29Kobx1UO+j5LfZzh+NwDYeKQ60ot3A5Kg3ftvg7TWxTtN2N3cYkN+S1jMnHg0J
jGIL14XaNy6fY0uRa+SV08He2AgKnEvzwl5h8CWKtEpMgASlsxFL+fr1D+AXN+mirmP2xoyx6Ahf
jkN4ShwkXfC5Ku2udVPBB0K6sxps/7qY4mz9+tV++qiXZYTKghQOMzb1mJdXA0o5E/PqdZuAn7Sm
NYa0RI7O7vWrLDnML58kYkgOOg5zMMIwTlwvL9OKyooHJq4NEIfpwSVaFNMuHkQYBmXs3YEAPW8K
bCGwWwOfwpdhYgVENa/u3Kl3rmIIrt6PO//PBuOfwuct/v0GY99h4H2iaKT1U/dik7H8vR+bDANH
rssK5vqYgsBNLHuCP3cZhnD/QAiMzgt3PP+Fjchf2wzcuq7HQGJ/4jMJMJn+tcvAycScynrIvE5m
329tMf6HvTNZblvLtu2vvLh9vEBdNF6HNSmKKijJljsIyQXqegMbwNffAfncTJFWiuHXvhmRGScz
0ibKjbXXmnPM0/cSfjoeRd0FeYJnFqfiuY+yJzG60/z4hk0fQgO7EYzvGLuoa58/tJxSHR9VQMTK
hTfzrK/0+3ddpOR8oWAqIUE9fYqzvCuqroxuwmDJtve6s4jxyQRRFHJvRwBJARE1/oRdNJKv7+7Q
7Z/f3o9+Gr8NCl+sY2xM/hBvQrdOZVXfdAyCrzISbbpl7OXjClynJuZmxTDmGl5PsRqDVoWvZttS
opOp9eDSqzy9qv/+QL9dBKBSHgdjGVAgprv//juJ5CWw6bLeRKBY+CJpePUJYTH5tCFA1xD9NmSo
kHGXa6+IQRqEullFQq3mpUk5D2BGXOkxu/4Z8oeyunCHPngwaPeZPK8GQinPOCseQO8oxEp6B/hQ
GrFBqZvXC2B+2ePQi35YSn8sq6tAr4py8fn9Oa1afl8UE90r92hy0mlnYmFrcM0sLIIblWfgtbDa
4rUvPHvhQ0rdpVqmfemYr94qXlU8qXYc/F7K/mPtMj1357cE69dkksdxj2Hp9JZkqklntfEOcVCH
T0BOxatu6OEqEPol/9fp5+Kf8ySqm8Ien+DbLuL9zbfJ97KKQCHDxkq/MEgM73Tp3X5+LT86G8zs
fOjRY9D2no7hXSFGD4Hccd84BOSmQs8M+sc+UNWlYLvw+PkvfXQ29P/Y+rzZJ95Kwne/lHY6ojkj
uWk1u32oYGreoHmrtp//yEenQ03JaqU5TMzOi4g2YRjdpNFNjvqrApUYZlvVrMz7uBDDBYP5R+fj
0WCnnzlZKM5fTbCFwBSj5AbgUruEjBHUdCra9u9mBb8fAsAe7G4stGXwiE9vkPBwsQtSIBw6JQ9x
Vgb7JiL/8vPLdraNfPsVtm7UerzM7GjOZwWxQKVBmXCjMSKb8jFSokwrp+pywGJZ+JAbmThKfbRU
orwInlw2sZuhMC11zVl3HbDECwf0wcWFGsHrRZHkImU5O2vGwcBHUvfQAETYJoAhN51CpsznZ80H
9/xNZmnFpYqLHeHe1K5+/+yXWWoQraUddB3NS0xSBQkT+ZcwTV57r75gVPrghGydj6eFUJ8GuHq2
ZjnCynDh9AfpJ8EWOsywUI3gYuU3/S1na5NtezwnmOVsNuPTkv3uHYvzUPWQ0h28odN3RDMS31OX
9DUdArwqE/Fj5RMnpReg5Qj6iq2vlj0qS8g2xn5sFX+rR6n/AGg4Pupx0JEapNb91P2L763Wy9ef
X/4Pvh+s4TzR7DEYg00xMu8P1mxJs2IkcLB1FIcjir9XMBjlrB5AFGdDoG5UqVr3n//mB5+Ok9/U
T39ThCqtamEeEClTgZdCIZyvCyHDSjjcoYHZZpank4YUNu2wtxtbufv8AD56DjCdsMdhG4P9e3om
392htmy8iFXl4Pi4NTqlboDzh9GFh+2cljDVbBNZgmaMjW8H1dzprzSFViGoVQ+EcpCzkQl9Atvb
wr7TQ81EFDGiObOyJnwuk9R6zozMhV6AoLXDOkAyjhmjxlnQ62aY1iIXSy683R8eH2/ehL7At4Jb
8PT4Rk3HQ1GZBx5ml7TZIrzXRJS+Mq3UlxB/o6fKkOCpmsYghzWz+q+MEzRwf13EP3nebeT32q80
Exe5JR98P2CLWh5mGmpt6I6nB9YBpJaNpx7aKNZ2TljoE1G563ZN1yBntvro2NZN8WwDTbuqaxl9
YdCCwiyqmkHDpooPzA5qfcvgJdnlKHce/v7pgdgDLGTq2/CZOz08u2wblb3CQamtfE17AYx84rbX
n//IB8si9hqYCa5pc4/Ov6EBfOAoCbpDVmod6bLCDB8ZM6G5GcnhXOVxn134aH/09cG6hxWWqg5e
gDvdlXcvRTl2kmFic+jVVlxpItHn5N+Y37Cx6LcSe6c367UwscG5Se3ajLR+Q2e1O/qjof1dc+/t
Q8h7qfPuuJMN0zmr7pIiLozQJRgnUOzlGLW/VL1PL1QO2gdVPaN/tjbe1Fz5wxzGJMHwk7A5ZLVu
zSUEzTmg6Hrt+yE1WDU6WxOE56JGfQMSaWCclAV+Ec1ADgimQVCPMGvW6oW78MG3g4Ni6bAMPhLG
+dewFjWxxOj3ZcjWIdO1Z2QvP6WrvqI5Q3A/rhvHuLS9+WA1ZP6iT7SpaQZ83slKStdurAK2gURB
o5R1NfNj05qbmidm2DW4DnAr2kHf9+n4RZmWTaO9swaxFFrxDUXzP22K/1jbf3g805LEw08H6txO
DAS1wpqRH3Dz1OQdZ7DjsKtdOOs/f2RCEvMZeisITHbnJ0+7kge1rIvqkPV6+BgR9v2ghYV9YZfy
wY/QSkONwToxcZHPNo7EzqZZZckDkXz1d0PayW5E+HnhTP5cLenXwfjg3Z3m/e5ZuZGTpaVYtjwI
VerHUoxiS7M2x4vYWdjlPl+V3mqX09qGTYrhQN/gdFiVzsqFwYaIZ4b1gXDVfCAzwwzuwt6Knoym
76GY9xD9MSwYj7g4WgLKgv5lIL9sZ6oJ6eP4K6DF4yOYl2VJXBglSTqTDE+TJbNyghkvHOy0TLw/
WK65NRkzp54JC/Yfy4hl+QMD9kMR974xYwqDOUX1uujKsuwopw1tEX5D1xWjty0bIPs24MxN0LDT
+8sHYToSNg+8ZqgvUFqcPW2J0SN+r4aDnTjjnNI0QTEdqRduzvmDwI+gAFItWFssa5z36SM9uG4w
Ze4dgDIiE5exvLYRVppDHh8uXNjpC3d2YVFnsxemqrHZG5z9UotZSwqeAmRo9d2o2LE1d5kJkYlO
zGmE2XWmDrazrmV4R48zvEVWrfwUXuXtSqcaHy4czflC/nbe/z4a7+xrETlBYOsE+kRm01zzTclv
K122t6oqryvFtJdVQA5IakfztB3GXRkUBM67vbZx7EBP54Wu4OH+/JCm8//k+pxLy0CDR9iy6sMo
FZVAAU374WOFvJMSAJ+fQPAXzO+WSYLeEhfX3y5t0/VgImEAZdC1aSB5+hwA3MVZYTUHJ9PkHFcq
1TUS8Qurjv3BKU7rDfgARnB/+P39TqnqNOERSDAE623j4OrEikvg3pK+e/L8+QX9oziZzgn5HOu1
M3UV3LN7nCqYZTxRHZrGVQnGkLq+z3AIH12vwLSjM/LJ57paoGnT3eg+xqqrLSKVneDM0ArcvhcO
56MXgDkrrzNbY4cK5fQSG3EuLC1t2MEE3tXYZTT3os604WjHylcWOG1ms/XYermpznvPZlSGmH7F
RiG/LbKyerlwOOebuOnqUMIYDEQZbfCv08MRXeYWtiEOohsUEA9F2DxDPXcIJaHAjIll9eR1UQ0N
zHd6QxGh6CLXFmbVySM5ymEyJyqNRMbRdDtrpnSusTd8tYjmSqpq3c6E7/zzwhFP34nzN4SlmUWR
5ZBq52wF4eNBfEuRHTonD8alkWCqnrsqnpBFJJ2JQJAI/GJ10ITV3GtUcUuWi/PTGCX7Ye4noMnP
D+j8Sz1dwWmzBqOTUHmW6tMrWJNPQQRQedDIDo7mZavKta2lbff/8+B4oJY0PkxUH+dIxtQ1SJWL
pvOeQqaBqGs4Tj0jpbZKchcMe1ZsSSUBa9HZ7VhhGQbrsygrA5w3SWYZBgZcsBeWqw8+HEyA2QoS
G4uC4fygMGOjZ3K968YdvD1ZwgS2aWH4DYO8PP71ZSY6wsCVx9rBv89eY5KQyfhLlWvS3mEwZxk2
naRSLgBCP1iaaD6iCEHhyETmfGbqUJsDO3evS4zqhIr07SKniXyXJGUdzhDXp5vPT+qPSQX8J6SW
jH+ow6A/nJd5+eh3WS27awD3zVcVqwPQ4VwSCiPd1oTsHDJGXzUj4MSZF3fklRqaHH7knS+iC3eS
1ef8xaI0YwqFsIWNs/cHaJTtVIg+j0yw0BzDeSI7Mt2RnIuvfT1ZUwwhH9l7M6MIk1T0302zk8Qv
0m1qblHQm2TjBWZoXceZDyWaiEAkZ6Mfeu0W38GYrHWNfOovqtI4426oUnWntMakOkZ/RqhMbSFS
xJ0ZMMm0RX/QxjI5woaovjMlwCCBEgdzKzJ2IvoczFrYx3ol7JZW5iiv2AaTOywDuDRCvorfRaMG
h0L2w3fLbgJzWeD1xwqCkX7TD9ZgbIMs6ZtrYXe9XFWtlX0fhJEqc0GLNF4URtbeNyapCnMvnVyQ
UE/9lsi7oMWoq+vJDycHJYAhRFPuq5FgVBxfTd7NVMqXbRIX8rnMjQFEtq6gTijwZlYLpzOMb5oR
6CV4TYuxVzCO7k1E0AI2KGHoybxQ1bzd9bHXtjOvN1pYssywtFmI2hEdQmWj+mQfzZK29kpPw5zu
YpCO0NqTkfBdJCqBPE3At4QADJOvCjvPIV8hkcOyUHg1Wb4ZcDhvhoM0TGAMRK5DJm/ONlqZOyQU
uiAoGLNf+/DDQeN4U5au3ypef+vlnbs2/Ib/u2fWot2QK6X9ytHJTnJX2QezDhfsCIg2kNVMnZZn
dKES+K/v1uMBIjoAdh0aGNl5haa7i5qsZW4giQPWzNdY/R8FJtl2ERNX8aB3Vk0YKDYE/JF+kacL
0gmmYKHRtqqlIQI8o13D3VlAtqjvlMzg40lmsH5HoriuHcymR+QBKtHGe2U1WrocG4JYN3gekMTE
DWQFoYfk9iphlvvzWMeERWZDGzYzhwzznw1Z0uyDlP4bAPt03OVqMRAJaPr198JOmvFQRUOekRPr
iBRFvCiOIg2KZgEFIzZnAr+DNp8g/beD0JP7YKx4gtQhBc/fQkOjzvF6lO1F7aFSZEA60RP8kqx1
o3EhEUsLz/GqGHKNGJja6ADDlzRY510/EKTWSm3wloGH6HkZZopp7HWSS9tFWcTBCx43Qcgq2THH
wh76B2PQ7WxlRnHYrRiD9SGEvj55AL6BPKBWk4i8Lcxlt50vuzutYFw3aykAcAT2nv7DTvoSy33n
6UtSvbor4MTl2kiBq6WyazYFABNj61v8NeTg+fZMyjJ+tJ1By2Ar1uFDVOXaHsSjcoXbMcxnDrZn
dMxu2drbQsnFg2i9iJBjBMAkIUaVnFV0j54E1mpjrvc4/pftKE3WkKCC4l+aHWyJt9X3f0UN/0X3
792HaPEiXv4PZPJIDIeX7Of/+697CaOcSvH3/7b9MaUp8Qf+cQHAXqUqN6GA/NYlGP8jZtBdGKoM
bVE+qqhtaPf9S8ugEO/Elp1ynlpgwrmZlGX/kkwCc+VvY04w7fmoX/S/kUz+NoK8qwBR1IF/osHH
mo9lGOXbacVVdJhcheccRRIiKog87K8kvHvbqpT1k64Lc9l4dnoIbbe4y8fBvZaa1b+qFN5zwiOA
E4VZsgj4+hxq0fXPeu/L44D5/sEqjHLVSmA2FhiJp3HQHhQtGB81GWAmCpvgzk/b8Yp8DbJrBqXv
ZoSZktJW8d/zOBFbA6vO3IGAvscJ7e4ykMXqTKQgTohOqVt1UZIKs6xC0X1N3AoWXRxi2FpEuWN9
szKNegPPpm7PU9toboD7uFdxZdX2jC9qtrNb6UFGqGzYI/2UYrrKUFWSS516ST0zaUOQdaFEG5TI
hPTS+QFPYQmzvMuM3A63Qm3bpwYDJ5QhczDvMpk4aw6luc58enZV4WvA0AdnLkw4J8VgQU/pwfPM
klxoRMqQHD7DzbwQpbZrGLStfSM6UHyrVwDvFpla9rfS+eoZ7a1gFz/EkLDtqvpVGd+sUJF3gZS7
rnFf62TYG3mz9LOrsYh2shOPpBrOraTFcAryWlXroxr6PxR89buqll9L9ILbtuz0m9ok89khs742
Gmg+sf2qq727bwSshcK9wTl97L2qXJodCNlKEnHkh8FrTDYXtjj3O262eh5aTv+iZuIHigpQBSRW
PvdW8wxOYCt1ZZfVyNbDwE/vWWmJcK/64keu2kc7r3+Zo/aIAevIordBUgMMo141yB3nOZnRq0pv
TPZqhjllYvNXj35Rr+LSLTHPk81YK+a9XWYPdaZV+1iXL5YxEJVBBmfVDVzTFkgSwIN1lzE1uDJa
cmb7IsKcLwHkMo8KiEiU8CF8Wau/YIXOK3K32SbE7MCwAuvYYkFYILNbW1jro67dVoaInwiOHXa9
Y5PiRNhQ95US0m5/oOo9Ege1CPLnyhKIIQXjkVmTDeyQBhdbS1WGRAYpJjpkP5w0k5ZV+1jPFQOj
H77qdpeDWcL9YFRZt9fw6r8oqpPfNl1gL10QElsrJKxvVpfawEe/B6YRxTlZS032pAQVjQ0mtgz3
xayi6wRPgv/meLdOXHkzOTQbaTZfdCadtZHdw85bYME4xpDJKxKcF0Iv79ogjVZWjzvM8pLmqjV6
Y56a0bM6xCuKGIQ1fMhmTC13Tcr5tGW7B7oTbso22httksGbHAc0ze4+ocs7azpZrcxchftF9yNL
anU3UjnNEz0oFuh6rBnuanVGYcF/mKMzM5PSWWd6c1NpUH+I2/T3udqb8yZL9wqN1FmWQ1FpSP9e
OkruLcKsBfVaBMcsjNztlD/zoGRWcId2iJZmwqVkJDisPEembDRE+yONAnJG662S/qLLqT2AMSKr
pLLRrNpms9Uq8sHL6kuZm/oqzdgCkzq7STJn0douydI914N+q8Wgv+znnV3Lhd+4BO5S9KAqV4Fy
NG5rMzQ0N2bvE9qVS21tAP141fzAWbWh7JAHjPrz0Hv3QZJD5FTzGRmuG4IfX6mf74pQElGnkrcW
L+KwEMemG7z5kCUdcx4ieC1SvOBsBDRL4+8+l24Bu61ZlL71PeyS7UDyUxqGT0HZfDeJ+X1N8mYT
13zwa6nPoS9gKjIjqvxkzvW/icwWe7Z1ryiE5KjYKuY6ZuDeVdk18TqqJDlHIKgKnXsQyR5BNAG8
eZ1u8ty3DrGTlrecTj3vizE6ZJbRLmMNE5BitnJZuMYuEENAOq6E2aQ5GzOMkB6NCxiO+rMXYSHD
3RX6DyIfgx2yWpgAkc5Uy4b91lH2PqZ++iWuzLUgAW5h2M8gSLMZ2WPACRFzGv6Sxdb8EvL9vDWM
0ngsSeimOg5etYjAZRuW25ANkDequJoVo9OtzSiwcIV35nf2YQuWHjS1urCUbelRhhskwl8Zaqe2
L7Q7MnxlrXgtepsAoh7zwne8b7m5cHxTAkuILKIKXVw7ZANVzjrSog6Pep2413pRaI8w4Kp5b8aK
ss5U65BCuDqQX8WmzK5947avkcwJLL4LVm5vBbKl3sraiq8czW+pyg1QSBhc0kOdy3AlYbbNlUSm
vJiNuoiVAEl65xEfbUXRZiS2Zt0zvPlSBqgCs+xAfvymBrxdZpui79INg+V8Y4xp1846lkB2b922
K+SGUfYvphXVldGr6iLoU3tyzrvtinQuZeMKGa8KNfFXDucCqnC8wsGu3QL/m8Nx5BJwDl1vP+Ej
g2hAft/92FgqkLGXboyjld+VzqPSDv6qd7JmIVQhFngg5CY2G3/pY+57CtSkeFFwjz0EeCSWpAln
1+xr4iclkuEWRzwZxUYU4MYqwl2ie8pBSevhDpd6+RwNdoA6gVKEryd4u21iZiQ7S2Hfi1rJ99BW
8icmYvlrqNnjMSI4daHaJMXlOA1XTMn8W2YD6cLOVR8W9TB+/986WAxvZS2163/W9s5e8iB9+fGz
CU9KYf7M70rYI04H9xYSMZIDQBFTt/4j63Xd/0s3mPk6SiBm7bhe/1UJEzRAd0pHwM3bbQDEoB/4
P35Y4n6Y5AEyp2ydRuV/VQeftmtoAU61Nj89aRk5kjcV+buhO5/EwQ4Vj7cqLsxV01OuBKHhMOrN
03VAX3T17trc/q6v3ztaTjvFyOhVle4bAih6nG8TgtOqOzf40nUkKW+wRuIi0Br/gZC1bDuMXXw9
uKHKXjT1L3Q9T/uLv38UT7imuWw7GFFyb94rC3T2xMSqmMFGVJayb9IkXGgTEk3hHy+c3+nk5e2n
oE1PYQ7m5Ak7R9jmXT2MbLWjzdBm8d4bTWWBGsuc+WoCXkqzIJuBGFm//VPoqvLx88t79vOTWoGG
NmY1kkjepr6nZwrScJSp5dabRNAAgq5lrHB7Kbe0KpQB4X89MbJDlE+RW73mhtusP//9Nz32v3dV
dNPZ2iE5m5z37K94sE8PgH4fflbwGBufZNrNkPT6Y9so0beki7JFOESUX34dmlelDiIrrdp1leUW
4K5eZz7WiUY7OjaMGVdr5Vc5GGmw+PwAz573t+PTp/0efidDRzV/enxRgfxUpCrxCSTpEXmZd4vG
6u2Nm3b9UgS5cvv5750Njt4uCFtMFz8LCkMwDLz97589pRau6ETbbJSRn4WA0+o0EQcWCwK2C/M+
LCocrXVClnfog9rQ4eMmrTPse1p+Yvn50bxhjd/fHuSU2MimFQcoPFk1Z0eTtQ5OptZPNvQa8d+V
deBRezh6s6sQcfYzg5zffQdd42vUlj8YUkM+kfa4bCiZYwLl3fDeGH31m1nogBONvkbvmhuR+RSI
ttzWQ9hjei8djXwrcvhoRLm8cHi7ImIjKmVLTJ5M4U2mOl/Lwr92INB8+/wUjekOnp8iu/nJWTO9
h+dvYAkmvYjyKNtYpXRJJcqrxgCRVPaPaW3TIHXK/qkARY5budW8g5oSG1ulWbCnW9+sCVQS2yLz
m9dOs5TbUfTpMbVa9VvvDTYbtjg9xolWPrv4trdO08Y/DC2FHzUK/aUdFSi5fS7oaGM2M56YB6vE
feUjpHhQSgyCvfT4+elOXYo/znYSOWPw0UCJnGnolA4pqauE6QZQNoV0CzmvGSxl/vmvnL81PDZ4
L/ji4On0UK2cTcvIOXbanuMiZrAOvip0dktfNCCCR+snNeEla9vZes1Al5+jNzMtZAxdzzWhTt9U
4Vjzc0ZWBNcJG3wOjFQuo+8uLAdnn6Pfv8SHj4GFzltx7lZFfJMHkPzSjQSrdp16ef8Y22p6BCHV
7FojSo+U6dH951fzfJGeTo9KgFqAthNI9bOrSU8Mea7Ahi5MEbzStIasSuIob2IMXMqA8mUbT7TO
y+dEpLxEtaVcuqEfXWE8gza6dRIA39xLJ6uSZM/fqUm5qUHHLiJLLXhuGNxj22XH9VdSQuZRXN5p
CWQbCi7fe8toe1djdEYcCpEE9aZUnPRosrFaCqasa7iFMPtSIb5/fn3fhKNnL8XkjcQWguqDC3z2
UhSWGtOKyYqNWlUjPLuOtJ4lBFbRzIDhdOxdlWS81RxgHCSE+sHCL9xoP+g1kvqOrXW8LbBuX+d+
1Ly2dt2+ZnrZmbNQggaRka3sfVOUz58f9Id3hM6m6bEyT+qm0+8EuW70EMKp0cOebZYoVCa+k+ZX
XmBWD5//1EcPPdJg5K1YxUmsP/up3EWoWnFKlEO1f63pjXbdNr3cKXrl7kwDYl1odPaFIeUH50c6
7Zs/HbEGzs7T85ua8ImeK/mmN3JzxfTZvx5kY2+gfV+av37wfhm0jukQwwdDZn9++0MGgyOCyY0v
ZJjT34zjfWaM7rIzq+auFdqw1Q0hgjmmIWsv3Sy48MB/dK7ThJmNOFYKpqCn59qqI6Fzjsg3mQnG
lf6tsteG0rtpo8K7IIWazuX8Ucdsz6iVwITpq376U5NwYVoss43JN2vXw9vaNTaokBliBuMp0BuC
Bd1ibIACXLylH1xntMx4kJGVUepOjfz3i0jlJuloSbvcRJAl1wbg13s0ZgZ9ACf1r2N65gWIPpSz
s6GmQzxLA6qtv3+UJ9QTUwaCMv641WPj+l3nWiW9FtXeBIwOtrBU1WURNXdZQDr8DKTwpZrug9s7
yXVxJWALVBGInp43Qj9DrRoWT+D03sFXOio6R69IwY5s/+/CRt4WTxIxIHhRPuJkOl88S3ZILpb4
YlNRqx0IJH4kB+zSGU136uwp0qeN2SRsQnl9HmgGIwZ8LUD/jYACHqMJUzwmm2RDzD6/XR9cORBP
GkszIm8PXeTplUubsVNKRZabHk/3U4JdFrpNqdJbTGDTXXg2Png1CIKh8mb2wz76fCtSw7fuegSC
m0mBu85COnALj/nNerTdjGjoSrn126KL5lKxLwiiPrqeCGInKgfQKlaA0/NUYj6J9KvrTQpKblF3
5iv85kvGpQ+W8Um4xMMPHebPb7iHtM/pVSfbVIrFYzhSNIxB39CElNEKthI9qsgLLhUvH5SCvOvA
vTgzPlXnG6jRZE4wpH62UURuPkEYVG7dsa8eXKOIN7GdXXrD31IQz55NnA7M/pgMItU6fwECy9ay
dLSLTWwYmY30ovNhQUdK+IuXwXlkYfDwp3iefBzLqceVSw+PcFR03Syw4upXaWrpUcY6u4A6JyRE
KYXhLgYZvlpmRO2fWIK8eMqCcCbcyoNPCUV4UzCJeaBwKb/89RuAlZf8wenbS//m7NuEv7shGUAt
NnqpKB3Y6inmpPKVLySAdX+HDprqrmlh5MOADIlZ7PQ2vqu7UCVPYMuE4tbGyCM0Oa7GWmnW3tSL
+OvTwkTHFwj5Nz95/hka1Erkgz6km7eOR6OColF9V1mYfhhvPv+pMwn4tCLCicOZhbeTTQ9VzOlp
ZQC/JbEyvFyYVKuZsA1Jv8Au1xoxrN9yApOshVlbxXgjSCVIcQ649g8VudGxUWSezFOes9vB7ca9
gN78aI691i25JdE8LJTi9fOj1acl7fTxBakyVdq061j0zl3kDEkbawhpiGQyD65KaZQvqZMqe+jc
aEVkFAWvrRrWD8KqAjlLNF9B1aGPd4ETVjfxyOQj1FRxVxegt8lYie4LVIGL0BbNzo469066eb9W
I9kugJdnV9KO/hE4/Ec7BBuu06WUfgGlFI4i6y1ok6t+tp7FTd0liZ6Wmwap/1wnJP7ZZ7LGbKzM
ywzIeuUL5DR29orEuOSSJwHqcuT2zH/o7GUwJ3rXjeZuaVTRkmESwVy16zEeDF3FfArdCCapNHU8
JkVhg3GLYO8ti2GkcOnNtO83Xpka/kowYHBXxKEEw9ImieglNEHHLRO1hMfGxq1NZyaDNZPB3VWS
KM6dSrrRrsJLdT0woLoOuroiotsK9BuSksZsPjTowaH0smdfV1IUr1aYwtIjdgRJlOOBox3MYNaO
sbPzvcR51ExB5FA7CUrMwlsqVb/xdQ0uV6WBn/eVIj1GmIZ+uKVv8GgS9/DTacZ7hE2/VA3qHqjz
EeiyNouGBJJdiQKcrXQ7vqh9rWytWEX7kxTOIUX0xfl35YM11j8834mujdJTNzQUyFxC4Wg+hgYs
PYjpob3Vvaa7rkhZb9cpsQBbP4/TmyCs0g30Qm6HzH3loSqG6OugV9MYUo3sTWj1yi9Lb8qlS1A5
urMEwvweUZmH6sbwb3IU4zyvZl4sdbd24ckL0olECdKQ0IDYXMRtiQrAR6hwXaR8Xek++N2LR6IL
ZJjOmsCp8ltT9NYrDwIqAsyvw3Pdm9G2iSuiG9iFJGtoi2E6c2sb7YNs4nuqZsKB1LR7Zu3MvmtA
BLY09Yx9mqXlkxcw0hmsVlzbuecHs0RPsAa5MnzJTP/YON2Tl6UZiDlz9MwV0ZyFPYthSd80Mpvi
y1K8cuMwIqs1vcYzFmmUFqtQxRLbD1Gy0EcGf26hFrck3zR78IX1l8hOcOnWfrQjSavYKgbz3ZyR
7/XgZUTA5YVwn21Tqbdj44FEVmDPM/X86pSAgOxMCXexYf2I685a4fU0NogtKMgt92j2xYsDjWuT
8yU4ii6pH6zYMTYNEVeTggrsfVFn+O8Il0ugqRshtH67Y7BZ6a9sWZq70ECpOHRmsqOVp2+Dyo4f
NUVTliM72b3qh0uSjx7QhsYoCqTY0a+tScZQZLpAA0xkAeTpZYGQcxk1PlrNIukrLpLtReGqhoq+
InHEhg8dM4YNQtrZs0B0bbsUal9WMzDl7KDcQYUM6DK5w1SsrDVE0xOSGX9/ZLorOw/h5pErMy/z
UJsjNskWyZgG+3as1IVDash1GBqGmI1R2i0gfWvbcdQGB52i6l6BmVXmOSPbmdZZ7rdOxizWOdyc
HJ0DZPk41bZZHZfKjGgy5ckdwmsx+uOXuh/Kdd8jwouqMP/lB1bwqKh28TpWd77ikAIkWDnXmtcG
K78045t+9Mu9k0chuTmZiBx0gARaWQhy5okjo4Uls3LtRrI8OMCYXss66jc5oUY7OSoqGs80+NZq
ChTzVObkAPbjzuwIWPNqVCJziX/yvhKd/tNuUajEdF+BCfdiZeX6l0Y16JIrecUwooYG7NF+UIcr
prwynA1ByeUqCuCHEAidR18qLVmrbPOC3LYQrQ5Wnq0on7sNbvzhu+v0eTMfe6qZRKpVunTKzk5J
Kpi41cFg3AzgHzIm6mZ/B0dz/NJGOllIea8veqftytvIgKuPvrBXXrV4iNapqofLOOqypzIM3ate
RYBZ1TxrC7Mbe0TNPj4fVUqjmXd5ItZhHsVLv0c8ZFLM7BAlNA+KFVrIfqxpehyoenlr5UaozIew
g1uSoBlaBapItKXWjA7KAFl10Yp6yNv3mZet1HZsF1FQGg9W6fk0Zwwl2XLz9GpVIOZZB0mW/bDZ
rBw7BNmvTf6LfBxGDKOZ/qQ3aSydyLlK5F6wQBK6ZFp3QEE1FBi+QzKFUpBzozrHSsu8KyGYQzuB
nSccBcroeQiZ8sXuGu9GlHG+k0VX7URpwjxFBtl+tUl+u9YyYcPXDq8sOG2brI/Vea4ZycqAYT4n
IUvOtaqu1ry27cpB6rIEpc+5Wnq76NNOWWmZbW6rQUxfEGqIb9K24apXirSPUdN6ydcU1/0qcXSx
0Uwy7nnwyZuoxPATKFx7rfQpwZPpUD6j9mdoErbxnV5a9bpxnfKY6pZcImwOfwxmPj6VZEwtwZav
USOkd61jPjU1ikqVAKHFiNRDnYV6j5goRMLVzNsk5kx9ttfPKKfN69a1gl1mTGKPIJElAoEh3CKC
VuWspIcbz5XREFelWUcPBDZMoh0UsPusM+VNNdh1sWvJYNCX/AFroQd9x00I0+BuJGBhbtStvcyU
gi8bfhe8W0ibH1BLqCs/MPqHulDctR+63dLFL7dw9PKgmB2eGqcM6HTnkXCPo4NYdUFT01cIZird
h9Dps7tC+CUxTDrZLmspNKpT3Kv/Td2Z9WiqXGv6r7T6Hot5uOgb+Mac56rKG5Q1JBBAEMEMv74f
9rZ1dqXr7JIvjtQtWyXL3i4+IIhY613v8CM32+zgVg7MArno4h4LhXxHNIK2YoWhDNFTkTp7Xtlg
7SeqK9c0TmQO2F+xzIjOcz0KkAzXG4/wPDBzzce2uhqXtfuepzrPk1V52YqHilbMQCbas10WFPZ+
jtbNw7QiNcMYrBvCHLznMZIe0b/WmF2NsPsqHGXRg6EoGoddN/jK3zfSH+7HTNmnNWyas40J6kbo
si8XLCfJOPHzG7U429KGUNjCCjoaxLlriH2+FcPSa2M8xt46+gDC3AjmW4wu5bR1zHI3+TBAFu3V
Dxhv2HvXy6H4uET3XrJh/cidSMJ4XoLLTmb6hPGgfCP7kwVPUA/Gc+O57wkeJ/9uvCLyB3aNcKpb
jQp+Dw68JOHcCNi2zlcxTu0ns/XmWKyD9bnoQuPUp8GLpbBUDUttwympUFTlZuCcoQzP8dLUkOEw
3z35a5Pvs5Hw+FR6xqmYlmiHR7xzlVIi2ORekWRF65hgurPEiE1Jmmdykyxs+4+M0erjZs5zvfai
hFvu4WKi4c/fonpzHpxyWm8MtUzsXxG6gCGIHlqVdo8t8zis7W1YmU1tMkI1iaZk7Tefcqc1dv3U
pi+z0N29QXhJizdhgD3u9ohImluwu4RGHRR+ewraCd1D+ZnTj11c2pn1RG7FStm/+BxopkljYmWy
uM46/2zxkC9IaX4Lc5u8gq4PD3ZXmicCaDYPeg2by8CE44EC5x2HvOZ1xPj5cszbT0M6t1+CNvra
qYVSO2APxE2egDiv2BF09JqaXnPnsC/sZVavD0HZvxikKB2EbRT3JITDBlcU00eUPTP20HJNrAGq
y9AyhRzgn8Rt1NfXpt9Fe9fv9T7VxC0STuUd8qaCx5NOSd2J9uwGRXFNE3JcOGBJNXIW4m30mn1q
yZ07L3X+4Dr1U7UgbR+7Xl2sEj3B7KbyKkInsX0DxHOkLjkl5Vbbzf4+svmDYnMva1V8KaTvX+QU
jzur9dOTCHH51Gse7g3RGYeZHCloVDURevgV7u1aboVme72IoYW+1b9E5jjHWNIPF4jeSWY3rTRM
LMKPMGv0i8g8BCRLFa7hP4ulJrNCGVqQtmIpl8/NijAiyCJS6wz/WlQ9wRL4lMCxhOu0Fo7iAKiD
axHO9e0sPPVNSekfAzk/Dk3qHSyxQggcivrTMGUjnDqXIJlmetLRbDPkUd5LVWD/32bZtO/KiSAA
I4p2ZkHOr1wuKlOZZ7uazBsCMUhnJJXwZOksxE86LHbaUN0Fahfn21Q45qH3BXlFGPYghwnnZ9eF
ScfzV0mg3PyCIe+wl7nzWlTeuJshIe0rJMnwy9IWSKA5Edq4bibJnIpWBc+/Nwp5E009UY2tRzrb
pN3bsHGCs5VX36yugGafavfEjj5epG0PbCisco8rZvZ1WjwBb1fmzEGd8qXzB5KkDL+5jwq/+GxD
Z3Y13hVDHTqX/ZR2O7SkbYxD6XhhjJYkj1GCJTTurPaLQtodgzSXhI6N8h3GebFzFtWxoRzzAZi5
wCPGbvObyEer52YcungjG3sjH2D0LlTTOTKOQ2A1JllFBi4LivS60OsJ3pxQpPBM0YBbIRSNkUKp
6xPiGDzsO/+w1bApPudlhwl8e4DrLBBYROphLqvsROBztpugee4V0/EkCth7kHHDY6zq5hrlw0xj
GuLVEBWlPFi91gcDgsHBaDMnjV0Ke6xHRTleI+so7gJ/9C/BaNrD4jsr69S/aIOF1Cli+5pb6HfW
raQCPBlUdeewHIZN8JMeOp1lDxU9U8wFpl0fEnjC2B7eXTiHp8roQONNZbGpaGzW0/Wqaoqv5mL6
N5V2x/t6FTejpMAfjfW7i+VPEtTldVjgWWqjcX1vcszDB0xR79fAqw4k4vmfnWIxLqumWcnimAfU
nKY/PKejLa90ky+73JPoQMdXZgIqdjvzE87E460xNNVuyKEb24rwM6RV06mycIwiNaK8V2PDuQ0I
Hpu99eZWiowT4omHC2u0CxpznR5Nu8j52udyjwNs9DLB8dtXovhWEht0pTvwyqQRK7z5guGHO/bL
0Vvz+vtIbXVAGybOFr4AdxDrmh2Wrv45MClW4rZl/JjoWruv7lia8VRXxj617PrZ6Lr0Muz88FCm
OB7ih4I3P7q+2J6z5RbKyNcwU8tuWAvCVdo8+FpqhYnsIKxTlLvuEyH0C2FzPgE/QxPF8CuFExd+
FXB8iPU1GHhbFm4JcQZJ87mJoiurHOZTGEzNcerm/gaurnwm+0pyoBD8MyqnvJiYhe87n7Aunpb/
5I/pcWmm7hy5uX9s8F5/64es3+PXdNNUek4MyeLGtEnd+1ntfTMr/WK7k7waJdFGxTK3yRpilxfV
qX8gUS/YlT401cPsd8NVSzTd41LirjPg/z4lUzWHVazmorx00qVMSK98X9FpxMOWJGdVvpmsy1hf
EOnjFvEo1Xzondw+mPW87jDqPTWWHPeKvPnENpwozobOTSoxlCcM0Nf3mYr0aguc3E8rYT2F0z86
fpkfGDFBi4EOt+usoPnupCTsOWRwUR3w5QEheXUcMCC5E9ADYPSwO34Kink6erjaD2Wub3rSGy7H
an5F4PAjL0RwCFqrOU1eS2DoiuV8NE31BVl5vhtXyh9/GNCrZGKg038W0ZJ/qkLRfvf0u2gDek2v
MU92isshqZp1EpCT+CVrdLGzHZ+MwXFyL0o9j3ervXCETL7s93YadadUWJBv/T7zj2Ztucm89fIq
z5otdDB9yAjrTtJsrU5FL8Ujp+tmZCHTncgIbEpViRrOCdzmUDU9XxIpR1DimUJtBgKlek3raT4N
uk9Bosp83w8FdvietVxgpfG1xXPlop2i9IiGUL+ATAe3C346NapA88pzouxqaiqRQFhookNbaDK/
h7XNp0NOh2GR1JUanKMYDm9uDiTN7X10HubeQwBSJVbWmhk/CN3MrrMXFGoVI7hu10xrjLPNRLjt
LA8NSPU5KMs7pBPOvskowXNiphN3KatElKs+mM1anuEMmRwcoXpZ64ZcAYpZAgFp8MhKsqtNJdO3
5Rx71mAtsSFyaz8UxQOYFROBEohJLZSDQYB3TRjN/s4hIpbkUOLRuMx0k4ZderREMdzMaWUmdr66
+6oOEgsmVoKw8DoYirdRkkDnukV/kiBmBysy9ogGNanFJvCEjobLyYnSUzW5dy1um6A0LeVnbqtn
c3QxWDPJKFrToTD2zZTOnxiOFCgI6aQb09fvE4OuN2Qx4l4Y45JEVF9JU6j8aPmZcz2AXn+W5Kix
LVBpO3Fd2+IHNGfrCA37NVKq3k8R6aUDzNGzRWbfOTCsy6zxPskulGd4x2pX6OG5sazysnKd8RTV
XbfztLvuCaDrv4w+1P7jkk79Xrku+28nXe84Ban3WM0eZHpn0EfCN4brGVLaBYEVyyG33fzVAXQt
46nNw53uRnVtV2m3D6KueMfwoLgxRh0e6bTGnU/FdzGwSqGWe82pUUF06tyMwNPedy/qejWpYXvn
GUghesOSzr5sc7+79sY5uIuijIHNFLEKG4wjkmGR6uB3fLK0U/Yhq+b+fk0L/25enDJecxAdL2uH
rRbzLom7dCnaSqI9SpjnTdxHRBES7VHbj2bvFFi0LmRmFkx1ib8mZu5O2jMHRrvQzVA3XKRD1l1z
WAeJGabBpe59hVjJMoLTYJf1GaMbWPaBBt/RXpd+XnEGO4tgNM9hk1kvFhjToVzLMaKSyAe21nGl
RYbp8tqmMAxFofoD2QLzvgh6klKNDuVDIwPxCZlc+2i1rr7JhpaauxLYuiYzOxn5dauBcivKyiiP
MyGLt6xZ+Ltbf6zJRSfc4tpnCraD7D5/I/PD4OPJq2O5WJuCslmn29Uw2vuGVMvLKpXqSVhZSTUh
CSAzxlKhIvPHS5ICTWJJRT+UBMfhuhKvJZ4hSJ3bK5FN9Vez9oHmc38Wd2QHS5mYqyr8K4x4KQJC
3YirLuyZ9pdkeuS7YC7sT24x6vduKNs+WaxR4kAbblHLIiD015B2eienYuDopeO+MgfYgddtIDHi
sybPP2ltBt+XAgbtyr74ni1NRpDKDAMPuT3n6mxYeZoMkTVumq9WXipfeiBFnaGfjCx3XyJs4b6Z
UinQwjQjqbPpmZFObFWvQ0e0GOG2/NxBGMUV5r3VY+kGzgsKOP3uuq75yksOCMMkrGWPnsuNCa1W
aseEEtlv5PfVEBMuDQ0IcmF46GjpwO9L+5Tmjv2oCHe8Ic7aIbG9RuQbZ3bjXqNZYlY1mT3JtKgm
tbPLh40WHOG1KrGdGJHO1fB03T9+FzkwXkK6mykOFJj6S4cjPUbd5cifqmfHm+TMnVhBdIsnZ3q9
WaYDj0R5elpmwh+a1K7M41Qv0YVo1xWllD+U+jqTgYk8t5uL7lEoYgfJBs6yY1AzJi0QdHePo1Cl
dSBJyD2QcCrz3dg41aND+nV5rsI0J/x7DFuHjKO2LRIiS8mVTiMXZMPmq08H4bS7rmMoxIGQQ5qs
F/hsUYhML5i66lGHoj+qoZ69fR8MPJBu2ZTUFnQjTFQ8ZbkHVqmwDgzMqCzIaObVdEy8YpWBbiRp
sFaPQBrZZ2B4OujIUO5hQNL22nQEN4Kfi0NEIOyLOYtxUy8yZ6qMpj+mcum/ddPQ31jLvFwQ9jgU
lxHj3hsAWf76soOos24Ty7CPWKd09On13LAwEwj6EPGiQeH3R2USCZFdB3BzD6kexYlEP8a4MlgQ
4RiZuPIWAadhxLRm3Lc+wFMichqkfQloSSa5GfXNzhyX5jGo1SwwximXekc0Casxw7vmu9mF/MfW
SYurAWj8BUSgKJK2UC2bRdXNb03k6Scxyf6bGFM7AKJzjDfDhpaJ7lQ/gWoaNHdL4++KsHTIl5fj
9NyaTvtJRwAWpSXDF3oGHxO1jPzqqoyum9anPsDdgORATxo+Kmv2K8am1OOpvbEmKpUNB0FU6LXV
eXZiksTA9spGesN30NfJDDhbJmKo4DA61pJ1O5voaZ844dDJjkMwmZ9VVRZhgqtm9QiCxcpqR+G+
hCD0iNm1w4vAp2HLUTYrXmYp1OVYQM91lrZLH2BYcO4CBte3BexWFO9hfh1VUXWHT1taHawUXDU2
Zj76lfcNAFqT1wqDYckvIIh5L46uWQSdr75Udu9/951cXOUqs4Ehl4ntwexhPfaGG9SopyJ8hFbi
1xdmDCYfT9VsPBWhVnfYeUQ6PuW5wZIPIlagoTQvgUB7G/WEO8C2GoWHe4rETP0lGyOrPoFRTc9G
WAg0tTYfLAODR8ajQ1JNLFyOhfQ6D/zqEY85/VRGYd5dFBhkfKfZmWoCWXu+jaKHgkxBsBqQVI2G
yqyHTnekjs7QLLkpAZ8rOOLnallt6qxG2d0ZRUr+wFFE7kvYlqk4+8sgTm0YZO1VxvdRJxMjjte8
YmmTvxTdyJKvc/Ga8tCoil23XEgdtRWPk2ipRd5O+LNQdOQY5phMjMThj8H1AAHtXZlZY+9JvmK7
95XDEtZi+757RaNzE240b0ne12Ejs3g02VLae6uc2O+5CH9ptEyfKsKjoMZHdvvYOwtiOea8/UFs
O7PkADhE6zxfmV6aJZFs1IMsMCGOVwsHVYp6TqDS538GcTaPyL8WvMfClmcA7/euC9LGey2rtipo
IXMfEBVcfUOoeElzXfXHRuY0Qy2GMGGy2ISN3eb9PB51r5uzaajmjMedeUFAKe+CQ075CS8YkDto
OwcFKX/u8rVkb5/MIr2tPJ89slgd9jmPRLk6MbXhvNBSmsdKKL3zMiN/aFnft3ou0+sJecq+z73x
ZGQWw7KZmjqpm5WHtGDW018GY9Mtu0BKkFZphKlxsdRmtZAexoLD6sJxk3ER49G2mbnuZKkptk1Q
0mPOuOaKgekaxsIp2Ukk7o+CiWkFvbkf9BP2DHyLsvWj21GN447n4J9SHRlJ6dSt3uFR2DIR6bwL
0uiJbnZCaEW2pbwnl9V9LBGnZtRljfdWcaBQJVurPqlswsCl7cYrRqEcWb0PyVi6sP8oHsQpmoVz
IlDaO4jMY6mMTGgTRdhzMkkYjrFJDNmza/Y+dWPLIYUhIPxGZ6keKbQMVOFhxuLtRcSMEkm2nSdT
UHFgUh3al7Txw+2iR+I7VO7Ocd510PjFbN2BUWE77lKwSCLEfcnZYBgzFGjSCy4GBPsXQBPcjZfj
UpIAjRunudKUgHUwsscbssNkIu09N/uTqPY/4CBx/NFs3gvd34ZNPjU1//74j2y/5v+xlEm4738h
0/ybv8TjD/kje/spZvKP/8e/4jKsfxDjSzID8ICL5djmGjX96Pr/878NKyBdC2cJE6UCjCpnE938
M5WLJA2Iz/BlceBmtP1TXIb9D2eTxGzGUBb8LNP5TwwmfmbnbRayQE5m4Nt4iiPw+iisa1KgaDT7
9z6xjZ/ZDqrnIXQqUifh/PuJ24czUtsgPf7lCd39ySv6q7zuZ+Lhn1dFCIKdOQ8AWsT2q/5K+Qoz
ph8yuh9d14e7UhePesmK3zjX/kwB/OdFNiYe/mmbiO8Di1PbqQ6zPrwvM9f97IiwfukM6D9pfetO
7fL97+/oZ+rRnxdDNGhC9OJqsG1/vqMhTDXCnJDnmGZP0vC+YBPT7hvhT/duWBCdE03gvzL4jYzo
Z6bqPy9rmaywiHMS1cLPlyXsbwrWIbi3SktfmrPzmGH/cdUN4RT//f396o0F/3WhP+RMf3lj8Fhs
zN6C+4n0lF0ehH5stkb5G/3OrxZjgBEZU0EX90L3wxvzs26s89y/r9MweuAfGpEpTet6Ua3KOCyR
qABi8Nf5c1/774ljv7ws5EMkQ54PRPfhshXY/JJX4X1X0xZM+EBw9PeuixuER6B3E5X4aEfpXgZV
8CmkENpP1ErHrJjcU5H5QRo76QDYU5E/L+whvJjyykp3FQPm4jdv4Ze/FO896lFo5M7H2OehbQfK
4+C+GXSH21W5wgOi8khqMwTgcNboTiH4/A2T8RevflPxsr4wPoYr/OHxLEOeu/lk38+ity5sALot
3zT/zcf6y4ughoFCyz4JQeXnhdwa7UjkuXkf1WOZ9F5rxusYTse/X8Sokvlr/ovmuH0vKD65BNsx
0l7ENz9fBiBTtK0qruYVsc2+9bzpcyTCqrnAMixs6EWiktLaEsGwgy7PPNKSeJ4xBnKIj11MU79D
ZEWJQ0s5TnEXuCqEtsYrObZrxxBdtHl65WtcAndTQ/WWFGvkP5QT7IcY1nDKES97I8aJhqIwigr1
HPi1em7d2p/icdbte87gcYi9LDTHzYIEKzcSRUsrtg3lfJrHltD72e7FU69MXn6N7zQzGKffZ+Zg
QXMpio4kUOIM9zjFSGZH9jBfwUR17tUcpvZONkX55gEuMkUPVmEhNPQJSteOA3EH2lK8ZdM9tI52
5kMnAfPj1mprUEC+w2PJf7Elm7fMbbrJm159S6GNqrQ0sUDQqm4T3amwTkAk+UfAefsfbo6ikn6u
N75lgz2/t0K451D2VITe5HljErZG/shzjM72LOvobK01nboXdtkl+G1TnwmA6J9Mp7TFIZN9epYm
spVEdTbOkJ2XY9yXls2UH2VjjQ30rK58DzOnJkTAsOwM/l6/Nlc2o0fsk9jHgF9zLysIPW6NH+08
4l3XsjGcIr/c6JODO4WHmTDNVwm7kmlzNDPEdSmM/bgNc7hsXi+jR6fw9F1WZ/qmqbkC2HBQPUlY
aV3chEb4rOGoHPnbCT8KlT99CY1puApDjC13MA/bu3XsvEttRtlbzkQOVqjIpXX027n8LItOigPD
vdFPOnceroqwG8s9LjItU8GVKPajaWal2tHaTeUujyaFJ4kJN1L5vmEcgrDV1s4jw/mtsEaIh44B
4hRDo1Nf6w4iJHCG19xYvssczWH+BwIU5YyyoI+C2S5rmX0D5iyYT0kVMEGR7fLNnPRA0kWHHYQD
hvQpwNqs3q25mEWM3iVdk0ZPjsYH3kpvmhIzuWs9TXClam9qpl1YhtNjz9T8SjuN844821/uSs+a
Lm14OjhPO9Ba5GDjeFNKnDtiZvAQpOrBqupYrhG0LVl5KXYxBNkYB1rwCtzEnfCNnfDrYJBTL82c
rPSfD9qqJZ+Y2U5DYo2TzVBq46pAVJsxhcnMPHiHjQxpgvbcPxidyXfTac8sOFwKkqErbQoIYs4w
fytmy32Gmt69Tr0uHoOJsSO2Wj7wvY2j49ukl+qZbty7L521+BrNZFMwoCd6cSeipjw3M6v5HNX5
fKNnPr1jId3mPNQNXh3cq/rKGIsXtDId+mqaafaFX9B9kmMAXwsYJ7gYbUxld6HVRK8RzGIPImWL
A6CC7kB+1TosX1JJu7e3ebZZ3GdRCTTKYOi6Ks32tUBmbyVyrsWPhdcg8B+U4xMjyeabXxrpl1CS
bx83k529qs5yX2bHpY8oIyFvhcwYf5vEZk2J1zQY34Gue07S8cbvQsNjQmrIoPiSGnl+TfZkLole
ARmKg4nu8wCm206Agjim7BrpKLkzssB7btxxfDKrbQ3O5vAyd8LIIDfDdoitQpFD2c96MZNsdacX
a/bTew0vuDzqousLeuihLI4k00DkkxjcXptOgVF0YITesmu6kSFPmUpwulFnFnQ0r7DeoYAT7Z2z
Lc87IJos2nGAFfB4bHu661VW3U/NsuRJ4RnWlU/5jjfT2DvmfvBsvQG4URbFHam1E49prO5L1j1Y
fagquW9717uDsWs4UHs247TMle7FKKbyTDRHEF7P7OTqtR7aBtqqaxepcYikAYiAwwHBILhXkBtU
XOHymXUxkXbQu2M1eTXmoAPEHOfRq9uQUtzs7Ju+pSBnc3byeofzcGRfGJGXd9dYQ0AEZ/zKl+sp
W0UJ1GSJBQ9fxRwj9lcsiGjV22GXtWybNg5T4QSTlUCXwL60nCJ4lw0g776aoSqszqSyxC10s9HH
tEogGWJV4xWjeYm5tD3HRAH5X9otccZVJiEs5uqPMhkc3/g+lkb3Uo1p5B2w6Fh76l+zeB3qurxj
uMXEMvesH9TkSPpnWfDqcZrNp/OQZtgqQayrZqjqoXuv7DyXewd/I9N6CYvOfNKLFtVOAcMWWCLM
DI9XrygJxXEaLNKMvGUIl6t6qXYo4b3sEFTC+e7NwoITETCKO2Et4gkUf4K8jnVKzRmXHVUaez9s
obF3cxac+rASFtQ/DZvJjLRR7EcSZ5wElzL9SYg+mHd2H9WfUjNc6CMCQf5HGrF8dgau+iVs7m1l
ub72okTXCmqt6+Spv8Prx44d2DZvEIBKuU/hDKrELbsRz+ZsGoq49fu0SrwFf7HD7NaA8XPf4YnJ
ZFkZe1O4W6zgMPgsRXP25zjMq/SbM7uw8DEfgjmStnw7FiPR/kDpUaXgMShaYqqZ1kkw+pQEAQqP
APmgBrKKvWKqu6QcVybDEdoyeP70FkARBZ6myVSw6lF6p4O9o2ktURTXVabhBENBB/lMO31t2vPU
HzprCkfwyoaTyq/CRZyKVKI7NitkShdQktJo33ilmM911zifsOIIzz4jhnHXG3772aRUmOKecVfK
eIQg1d2YwfEGOkrb6KlGPCvV7Wpp2F913Xr3a20Fr7aeIGykkV6oT9beSEKrTEsOIQcDKTixpYZ5
qtF4YPdF3xBjIWTc4phqwfbrHIG1heNTODjTJvfoUnC4Qzb0Vp1wGg0i0ajLIa8HUFEZnmx2r4HI
rGkH1G0x/HeGgan6Zg47W3Z4tJfUmO+KZbMxpY3HcMBoZmWcJkvUj/6fPrNAhEaiiz8MaLuosceL
Fj+B/DldUgxqXW+N6mMb4bwImdVZ5aHq4VDxinEc2ymz51Tr/jC9Hf90wEXdbdOB/GGNq8dM45PL
mAbTXHvt1VwyZjCD8nYR5VUzl/JizDYW5Ly67ZBEUV1nyZTZjmQ5ZAr3V6jR/IS8RWwxSK9JCpCm
lq3eq6zEGRbrCgxRjEzrTGQg1MCDlfTEutXxami6sb5f/Vthcb7GdbpWz+UaiSjO59VgX0ZdmR9n
gzp7DnPjaUaw017W/jj2ZyWikulWVYjPQzEG1fmPOv9/AKm6VT/kY9/++NFfv6n/L7AolNP/vcnT
Y/Gjbd/+19WPRv74yeZpU7r9C5Ay/4FKCq0pEn4CEBybVuxfgJTzDwf9F1p7egbiDwMglX8CUtE/
cGCKEFQSC2ejngOI+KfRk096KzhUFBKlgJA9Qr/3H2TEfwQ0UKGBotCGg5Vtv28Ddf6CM7QLhhMp
2iBmNNbbggv0AicJvzfWUvPnKvlv+/6PLecmeEMRHqLQswHBnO2n/OVSHZ7yWuv53Hpul0zI42PT
63+X2fzri6BKC4hW4bv+cD82BkL9WsxnhdnZziPqGGSfwuIvL/kXcNovHhoyZQ8gzeXrBtH7+U7Y
ljBMrKczd4zXp1eZp8Z2pvvZ1elvdPwfb8czIcC4Fqgjjl5oo7f++i/PDFO2KU8n+AS0wXADsgrW
jyoxhP77G/r1ZfB+AElF6u18uKHenyIVZOpcpL3zxNA4TfAL73+Da2x/yV+xAJ4Xjh8mq9oDgiWu
+Od7EVDdmaq5JxjZy3GYegeH246p+a7kV50XR+nfJN39+11hm4EcPwLlsDAX/gDW2V0EfoN2yvdT
5gJEO5An0Yb7v390v7orPm0ydEgpo2D94BwV9LTCAFmncaO7255OY3NySbw1zGKbr/3uTf395fyP
QuGqbuGPGNbJqCn6TEFEWK/q/jZfB4RtVqjv//7uPsisWXwmb4uIWd/hEQb4Cf380lYfkm4zy1O1
TPK10WbxVQ1rJiinLAEhvrAWfKnqsLyDuOZnO5tKwmfiOrTPZhaieFiQRLRxJqvgi6qtxd8FcLeM
kyyjiUOtavznrtY1cv8u705DU5rjW1nRHdy3s21z2a7T1m/e2MevF/idzc5xuCnb5wP+4I1BSZlS
bw+nfOm8Iy19e12TPncikqn4DxMftiv5IO5sRexHlFs/P7yUYpdxXHeSWW/uDScLkgFW0Q+c9TGL
7lf1nxkkbS+L6wUBfkx4F+Fj9mHBV3qxOoWhjizwQiWTZDmG4QyhFhbK09+vi3//tLgS9gIOiz5g
yPJhX5pFJ/xs0LAtMdLpZGMAvxbjb+DpX1xk28H/sPCwOQ8+vKihlP4i0ubkzAEGmIGx2YbU1uHv
7+QXq4GBP9HlvuN4WNN92JVsCGDWgFvC2DcKUSL4ooBzHwvt6d9Arr+8Ehfw8B7C/uWjv46X0bUY
M4YFMJ6uBADdoWmk2ldT7vxG4f+rB0cEh8W/WOhsuD+vO1p6e7aM+rRsJKUM09ykCPLhN8f5r26H
IBis+U3aWuw0fr5I4ZXaRN1ymiS5A7CzumPeWxwhcnB/Y5b3y9uhNMEtygbb+ng7ZD0s5MxXJyMq
lmMzOQUAIvTMv18HH6F+vh3uBDbuFk/FjPDDOvDNtXExtT41QfTmwdy/hqKg8Gez/Qdpj8t3S83q
N8OkX16SlpoCwvHw3/sAjudm5oEOiBM01zxBeC4P5gQxxEedcFqWXqnYQNXzm/uk1OLF/HwOU4tu
xjx4hNgeblg/v7ggGPrMbatj51sZ5keQ/L51TeEDMfOxYeVc0j6LnoAJ9CKq/+KYrfgaASXIeHGa
rqWFN80b1cjpdkFVucSp37QX/rw1mGEoyK9jC0I1yO8XMV7b6WHc1Of7vOyiJSnbqAC1Vvhz3Hcw
SG9oRNvhTow4rhwsgJ/uAZ0CjPJem2awq9a2p+FK7boHCC7H/M0TljQfbFQ5SwJ66LswdO0UP3tL
vBdehD9bilIC+AXV/ZMxG0odMDU0sS0vp5O59psb9pybdNSDGew7zcNI8BucLhx7RSJjhUOd7bs6
HfdWVM7Feay68KbBzvmL7yyY4NRoD84Sesa7dr3OPc5lv3yuBjfoEXiUROX6WmQ/gG4kptiDSdCG
VwTlAa4uealoiZerEBIs84UAnCdp5Dz4u6yetcbLQGNvrXQbtUmWBx0vJChDiMp6YRPXYlwmZNKh
B6PBDRaRiABWftKE3pTvYcC5nwG/6ZzBOer3vFvKG3AYVSWp06ePWi8pOF+RqgPO8KVGAjBb3+Fq
4B0MwWv8YmaWWvfQIGYgLvwUYhnJ5Ts2Aa0Vp2i5cHnMa1SUpqj0Zb/AMU6WCSETJC0JIyNbMO3f
NVEvZMw0Nq9oNuXyMLj+8AXQvP+a8oFB/v6/7J1Zb+RIlqX/SmHemeC+PI7vcsm1hqQIvRCKUIQZ
dyNpNC6/fj5mVk9lRHVXogbohwamHhIFZEoud5qb2b33nO/4wg4JW+nMp3yOmkepUhzNepyAZp/a
yZrBK7ijI82mzYL4hp4P8qi5BwgOV6HxLoscaSFJx2mOXYwGfbuEUXzsVPsphLGQnuKZM0+1zGoO
5Fsy4lGmH44SQDhCSr5rjyA50NB4uvbOOi6KF7zPy1spKucST5N45daPk8S38qLfc8MP5k031NUn
EWpSGAMA158r6FV4+TjRM2TImkpGRZ1VHdyc2AsWpO6/zjDOcVJJp8SRlIfZOzLR4IOO6uyQxiJm
yHOqUdV1XhV8xasAJdvGGafyB7RytrW+xPGyy3Ul35dJNM6VUUGaPSs8msFmCcKZCRjcPOjlZZc/
YUL3sCZRS2oKNw+D+sCW0tN2H2t7G0ux8l0De7mICKH8pkUAd6VE3U67IXWmCfFqZx25DwlrNxhp
vXhRJZxdOkQrE3NqS3cjOj0vh9hK1Zs0CU5bNGrzUbKn9cDzHBvjaJnZDgJspM47GYfda+gwSDqF
U0OOzjyX8UuJj1Btajkv/iGhjQ6DwBTJCwPISe1gf+ANbITt45lj0KJ30iurZxXxU4i1HdJ0mA/i
j8NHW30rQDI8ldkS9Pt55It+q6KoKneM9fwf5dzg016Yo/HPSpFrTQu/bXYJz0KAXUCpujVewVaS
BXX6LewZJ+M5x8uO0q8py4MKe4JqYIPluEdCifsQoun0LY/BNh0wdhmgIPBsUF6molOMFYNyfJmM
8oNkp0hAomFfGp2nNwR8RusERLpMsRzHkZfQ7fUfJ/D/b7v8L3clbv7XbZdPHaTWj/ePv5E087dP
zVfU7T91X9af/nv3JbR/g2S5th64pQArDTgN/959CZ3fEo+gwYhdzfMQQXDv+A850CoigspD3QjU
iqqYm/Tf2y+OTRhNYHNsk0vPAer5/0775ZerDb51aqpo/UW4xEkW/+USha5FTK2ggS1HXLLG9N4e
z73e/enT+U/6FfF6pP/pyEfrRNMlhglO2WMD5/rlpsEIxrFCzqytlebpp8wb5LQve7KwkPx18ksh
fcvazJmFJpSQi8nZL4ZuP97BaQIPAf/zsKQB6J5Q2abfY8AO+8OcDTiZvJCNsJdcOG+QQgx3lWFE
t1+oO76CHtTn0YLNcBRIcF+W3pfRwa09vP6mdWcS17D6fVkC1d138HTENYjCFOlyMHsPZTa47QYN
NspR+hZztwm40ZJ6YYs8uELDGA+YLFpzn3tsmJvOqOnWINzGIdwWiXWcwrnlnpH6EPBRqYMGq2sw
QA2hcfgmfN7eavFefozR2Iqtm4vmDml69sJO5udbnIDDS+uW/rjt/DojAMeq55uhjHLvau47/8rF
m3Sex4z0krByzbJXS0DKVNWW6MvjDNAX/itpJvrsDSZQw7vZGMevP1VLvAASCvzwVnoDWXbtGMgH
+BFjsYGBkh4YXBD/lmKCjpGD4fYjP76ozNa3Chc7TeF+LQTTj20VTvHHv14mvyxGGkxrCwP9FkQV
eHy/NugKYnPdaGZo5SH7PfUTJo4Ek/hfFFyrmu/nxbi+TBjHwCfilcb6y017rlPE9EMP7aOvx6si
ix5747jEYfj9deypfpulaXrt5A0dcM/Lb0APZn/xN/xyBf79nZKwHiBYIWLxD9nKn9pqIlcpPjdF
Nt060yunzjsRD4xBy5cK61jo/sUX8Jda6ffXY5PhjfNVXJtRP1+5tc8M37dzxoGcg1t/CfSu1OT4
1HXkHP/1Q1zbyb9+vJFv8zorXHfFjf78Wq2S8GnjHOCBZuZ3bN2s/2zNJkRpIC2i+zyvDhamf3kA
iSjo7zl47e9AEzL4JEzxkOoUaz4PjIG71vB3H1MSbhmceCAR9aihsqeewNio+Pqgig7zeI9orLlG
W148yDqJLjkFwR990P+Oo8587/TQff8bA4b+b4eBLDKdNfX/iFkDj+q/PvSeho/3+qdjbj2V/jjm
vPg3JJchngUGCXBXVxLbH6ec6/xGbU6vmnW+9qAClt7fDznX/c116e1RVEO65BTkX/39kEt+8wme
pdKGh4+SEwL2v3PI/SFZ+8f5g1ASkWEElNJ3eMEQzebPaxIeSEFuUfi575Yh/CRb00YxdU2e291N
XFci+s59tcvlDudYr7o3X+MBmPcirauZxlzm2MDYmvQQ2lOCEKetqtiRlEGJXJIjmKsSD5DyPO3e
eggaajDyZE1LAtCCHJVCxbekJ7+oHVDNZCOVmZVq7IOXgXok3PXp5Lm3+QTSS+0G6AZsxTO0L6q2
NoTzzenVx+FXwYR3Lg4x8Ym9PowoBotoBZ/DWWn7MooBzHgy3JNAhZyqnhbGmlkCnK05ghtroA8w
zM/EYQjmkhIEJOdYFBtr1UABAxVDudfp7Ha7jgSrPtuV67M8454NwITVKGAvTQBugeptzhzmsZJj
6QC7oSL9ZqHNuGmHKVfUk53jbpq8VobNDOHLFrK/o3eKFUKcQqz0pW0Eeh+qxrlFLdTnhfrhIfsi
imoJKtmseoOo/Qo5Bo90KETTwV8KgrrGxt0R7dlCKFrxGYTOgl7AkrugR4Lid6X7PC5+zI1fu8R4
uQJnDlC6odhb44rPmd2S6pbhUPOacq9AptUxKJUpM+UNwEbKg64s2/thFQltpsQfnnhcwfCMAkp7
1wSmFxh583rwLoh+BiAXBS67jdtO6XWOQTNcJ8mWPhRiGfnzyNY00abp7aU7lmg1PgKwfSVuApz9
+4IFrHaEciJl0IZt8lzZvWj20uE/FCkZl1wcGi/eUmVnBD0VnhjOAX2SV0SCdrzxc5efBL2gNLHy
S4U+VKZSb5BqViXoNxgPKBp0zIdZkxNbk7m18IYd6ni1iTASJ6/IrPxoZ/WgJvf4sQxA4sVyA+hZ
wpFDs02nVsabqiRbGfGKXxrCZxVa17tQFRnCCje2PHKoqib7gD4ux2MU1lz9rowTTN67YCrvMe5v
RBNtDDgQGvYQONfGRdMvXn40xZiOOyC4DZ7hchmb7QRNy90NIvPu6oTEsX0HWkhsHawY027JcP4g
UQ9W/kOWIlefq0TNRyIGIBVNhMjeD07Qf/hDR5215Kteg24nGovZUystZw5Rajh0G+75xk4vrFo+
xtGGbwPxMKejYcWjvuuAcTIMly7/Ehdbh5jBzH1ySAZPfYF30fb7hrTc42ghEdmhLNVvkBTspwib
19uCWvqF5knVoev06puyo3aGm1CKEcucHDBuKjeLUTDayYjLMpx8viE5i61U3PM2QcdVfZNU2lt2
LcLc7BwRFwowewybK+bzmNwh3JnHuEq6z2WgoHSqWSL3UhEQkG2dFiwVEP3mS+uzxWwiYlnHE6LR
ubnpFms5RGNQxm+0nqg0N73vpdOdtt1Y4+cXOFsAa1St3EBT6OszJLqQ+Kkxn71d3riBfmqYEZYX
2g7rgJbjFqiNUOCPDB7O3M+xKjZVPvbbgEJgedVcgeWjpRONy9xqMZxjj3HnBRICsJzWvwiPryks
KLdL252Xui0pKyui6ggzkqKeVVrY+GH90Xa6q4mPo9qNeD6zfUbEYHhtCcvXV0UTtP0FvXJsXfO9
ldF59BskbrsxabFNWVFjh1vLtbt42erYQHhjjzSN+EYStzREZ6S4sYMxHagEksaxXuvY5ADEdiUs
PRMiwWVeCLTXj5TzlRlVDAmgRsEGFH8jvM7GMjQyhnhe7J4MN4GzCEVe5D+PNhKHG0E4s3d0Q9N1
R4zrkx1Wn92WkKFtYiwilCsIqguG3KdQcE7E/rU7ZMgqi6HQr3kPJvTGDK4aMJShur2Ssk9nxDiN
K4nZMx6uMDpcFZ7KbGo3XpMgK4qkHpJDKTxc/SiXbO9RVDBvYQ6k+iHGIknfYEipQtwKE98xmRV4
oTYfq9uUeijGCmW772RxSZgyKNzrDVyV6ranVmj44BZENwLsLUbhLGhcwDJ9Sx4ZKInyQu2Bxzv3
w1BvLPSuqGtkWdwaz1k4THvc5sOGeG33TvdlOh9bCxrmsZ9lep82GTIlxJPjfNX4nd1s7VC33/sw
VJ9RRC7EBqK2vlDVqQt0BlSjONvtcwU3BIBoZif5aSnSpYNu2S/2FQJBTs+Gc9fd0V8S6sDYJgTq
MJSAxba5wid+IAjdvMPkUh8imeLiYnVuC2hkqFW7SfMk7Lcu82NnQ2ua7mAp+tTbuKlvn8cZuNYu
azgAMJWjrcUp7Fm0fNoWYCW9oipEZzzCg9thZ3SuM6+dM5CUKKdRUyDkmrpElgcM711CNzmiESRN
KWxws4qCEBFXcfYjgT0MxCzNJ0iqhsikpB8PlAzB24SeHaNZiSqx3ceRo9V2aqxuOdn0TJfHsO1l
uGWO5R0NRQRwu2xNecc4GtI36qD3xTbGsX0+2fIjTMs23lqDns8wE+p4pzo3bg6eUqa7Heq0O4MD
eixbau1tUo3lbZKgSNoQuF2/V0OvPo1WH3L1NmFK9HXoZrV3aQPBGstE7czPcygtuVM9KshT2rvu
HcEjU7/pW6IJ70pZLIgKNC1cyJ9CPrCTeF+8BsHnCW129j3gKfOBAqdxPxvt+sNzvXptj1aYk0je
WYl0z7HxjX2sI0PvGn05eIwC5S1CJL8NnL0Oq1ZZD1OgPP2R1dCFx22oIzffjnayXNIuc79KKB5P
LdZ9dFzSsQlylEzqs3IYOG2athr2M5/1o2s8Gnrp2EXrwQcUORwd+6NDoWdA7AjyiSbbW76VE8v9
EAVVlSM9w9C7kVEdvRcTkxfa9hIgDxM479rWAayQuZ9JVbe4xYx7l5HqVQCvBhJL7UOvzTPfXKRw
eslzU/ZzR0rtuIlA6YDXyzX3RGtRDrZOAJpiXxMnznaswZ9vc4yOXwl6jfSKe9DvidPoMz4v+WqZ
unl0ZDi7+2gu/JxdrjEXkqewU7MUuWb5iQjrfaZ1q0EQIs3vc7v6YYJA3vSRTn9AsrA/D1z91HE2
XnAMS3soMIEvY4sIXnTulbYMtdxgQgzMSBFeAED3P2SQNOlr2+H05GSjAt0nppDul6l0K/OpCcMi
qhk4DHV0dLPOsXdWSa3g/cXc6eeSey0BIo8SBZ2T71KUur+0oBLTBpnFm9rI1oXQh1C2LPeNY/cP
jEd0xcI0nfPvvuZacNNjYxLur+6+XyZdjMkDE/dZtImcghxLT8XHpbAmonunZV+UtLL+VJD9J322
tbT+qczh9dAWOIg3eUHULj+XOYGFordkqW+aWTyEnLdbPuNhD+uNXHVLw+GCKb5zhzqBATj9Fdf9
58KfT5hW5mruIwt7FVn93nf5U1NjKSCGSqfg9tyE9h4ehd6SY/Txr9/iz52M9UWS1cZDoclgPqDo
/Pkt5hpk78RmvrGMH27h6rRk+zJX3YvCNO//L69FyCH9EyIb/kk+4eS96DJYzQOXrp0WVvXajgkQ
oi4f+r+QdP2eF/DzsyONkReimQgf37fXN/6nT89y2hFYigqpadh9wjmqubdW9nLqWuwmlS7HveLW
vWvBPJ6R9cZfLfQye3CwXDiVYF8YY/91mlr9jlh9Pi9ojf5Kd/bPT5i/ERlJSGQkRfuvNk6yqJBf
j3z4eRM3+8Fk5YlZVfpHc+y/o9fyP0zNiZjpTyvwn5zF/7vW7903nX1jnf4jvf73H/qjzeLENC7+
Q7u5/v+/d1IspgyUDUwZiLIi/oL22/9tpeCG+O33bBPCLZHK0PsI/51eCvKk37M0/rFUmRVEWCeR
jHohw326NL90UxScN6B1cYIQfZjLvnOrc1E4SRY7FZeGDvI8RYSPtaGqKqN/qAgoo31PDrtjPYQg
LMnkhWJKpTRuuTtUPoSGgrgz6+JJoaaZJIRkWBf5TM5AemtnsCk1DjnsmaTWzY32jl1pFn966v0A
8v4ebfIwmXON0LuStzjpZgQ0Pi6meMMhjbahGy3t3zXsftNFQTyj8kqYVZ9yfATdB9EXptqjPU3m
b9o3q2dI6Lna52bp6MZWHGxHNZWQv85AO7mIbeGIWSk3AkW04mkO/MrhPAf/B4cR+fSIi2KSnrZ3
Zq4cFNpJAN9QmLa4VXros3OflQrNihXiuvjWT16lX5dmSh9XKc2uGcshkjuMvq68ILVPxteiD+a9
Ewuxw5eZlBsj5qRl9om24CExgXrmFer3JGnV7WRJSIsctSRhhy7KiFOQRvO5dxZPMFInyusIb8B8
lInX6uu5kuF9z2iFA3GG0Jvf+IuVHQsvjM1nnZQtBD+bYUwf+u+F7tCSk/YraeRixNlaFVi24yQs
eyUeOS/GmG4GIuXbc7TtilHMxPasGr1JAyOtbXRGWBA6i4uU8fuzll3zOlaQGfUwW8UupY9xPSXD
RDG+REt/GBFB7NCa1piLerBujgjS+ZQHvV5QmQOdc6Hisn5e+mWx8h94oIVc0QnkGNPQyaI7q5ST
4MZhEZvceZHrgujOsXjOlSeS6y522+KrPfjVMda0/+2sQrCEl+TauH5L8meYPBkYTCDc5JoYJRG1
7VpsVHfDyP2+d7E9AiKOsLNbXCoQGdwv89iNBBbI6i2mHD1MjZv7gOgk5la/EWu0d4A/EDsd8jhC
KsHcpFYKR3v2riYmTa9uj1EITcHccXtr8QxUcT/e09DMM8w+S/ZpwWE4rCpSPf2oHaX0PvDwKXF9
xre3uDAXwVp7PM497UtgeHuvHgHu18gxTv0sqPG0N1WAVD3t3DhdZe1Jm+iyi6lKDBRhDuf7GkzH
7F1nMERCpA5U2hPdvj4p4zX9LQa7WmVoLbj2meYlbPDFvldO6R1syVmVjnMgzwOX6QUSCc6F73yD
q72op/Rc8eisG0m4aH/ySd+gSQmuBXOVm3cvVVSF8n6SxbQj/M3bA8TuD2tRAwpM+eb7CEXoNVmI
z6QZYX02w8Aw0U3pyW6MacoL6SrlU6L8ZQvXpEZAkAzy0FCYszgHKESrJ6q/49bp8+Qlzp2tOzCb
g/ao9ETJGgX5bhwZo++TYRxa0sVrDBoITRsoShlT0QFWyWkZR7XHKUmGQjp4ZIz7yhH2g20P0Ed0
UEbiGyq/DmRMXqrruMG5dBKWATADf9gq9oPMPAmRRS6nETers51Sy01vyJ4oLyaOs0dkGM0rLo/m
Wc/u+DoXoKUZvgX2jk1CQCR3CxAvopGQzel0xtW+pi0LssZOz4uZfDKkCnFvSrwYRzH0IRVvLGj3
WAoHLVix+KYB73QhgQLYqcmT7tKbxLzGY8P/IJNoxA/EH2Ah80imY0HM0W3ki5Q6Jw0n4PYmuiCU
pcXiV3HdHI3rtcNmmKN0a0Az0tYdupheVClu4aYgiyga3z1oBVntDeSLSUgHoB24B3oLuM30lroz
ZtHE2tcEkFggOUl2oHvIds+xuEsyQ+0/tiZ4SVEtTRtI0Kbf5fNM72hq3f6y2uvwFk7pFHxxuya/
XxSNXzRkIf6fADtmQBSJNikIz6l6Asbe3+Rg755Q2RWHkgh1mGFl4BAQJ/272hLpS51WrfVjqZDn
7BhC0dDAprXWRTKayUghTCjdBWmRuttqmQPNSLfKpkHsasNsl86il0H7nRO7vW8RfdI9zbu+OYyj
q8cHkoPy8ORiZjz2WRa8LU0k6ZmHmmRWG51kcgirnGKWuFqSoAWPz6sdCRTYWH69LfyVT5q5pptA
uAZR9hjqybpecFsWX1L2p7OVVl2Dxqch4EEBj3wIA0WfKfF8vTPQdR8aBGvQrobAf0gg8MOcUbP4
EgX1+NymnhtBGCOj8HvfO8Fnyb5Ef8OdbB5zWeJB5ssE8C+uQMtFXrHPgYDFm0CzSDY53fc7FZTK
Jmkhlxcx+BTHVmjGZG/cSKvdGCy1d0raEk5p30SafBQ848X6k+TbtCFT9CO4K05ft8jFyS065Zx6
Y0/ZpvGwF9Majal5caEGdKZblyiItZkKK9JBMTtlVfIpaQd/40javJuui/yy2QDVojXax2695U/r
YK+PHkDPc0RL5i7OGjjGaWkBc5yYRPIXDezxYa00GcxzbWNWA50nSeWWNNq5Jy2HQbNFuMyvDxEu
wWrYRnbeQKYrCJaI+35y+azIWrkSMKhWFJmu7K8jVWbR7vC6czFIS5nOB854536qbHItsDhG4x13
ppntLy+P46L5tESZcecB2RW8m0r5MYjtYVZYYiswW5gpwfl6NSqVrUkIQNoUHIT1FvKUVT7DGATm
2Fo2YSRArJHK59hEDwGP7NYCJBwjGZsRWjiyxr9PgkxRg87OhY0kkA/hyJE7XtHEa2DMWb6PRLHh
MSWlEAQvaMBIYOhl353bME1wdgULA582mPxvNc0+cRJR0kEczumxPQ4FjaMLrJzivqbxjlrDhb97
qm2vwYAWl+6DK5UKtgF2VBDvtZ+/0oPSzrb3OWmf02K2P5GhxJ825H7ybHcLqzcqy/pREof6hkHX
+pJ7TLkuqTFBdyfZqpjK6RHhXZXDT9PLUmR7LBrmnvKq4jAuRlLk46iIstdCSPG1ylLqyFQPNUOF
IhX+zUAgRn2NSsLB9NlhFtrWLSjpTSIs74PflCCCm7L6kajldjpOkeBWgqDX/9yMHT3rTWHrlpAB
9G/lPnBtEkliuGG0RuyA5kq/wCjGWA1dIEtGhldWskBg9jjl3hScNneLa3myDqMNNu7ReFqUq3Bs
Gp8Wtxs/liybP88OsSab2kx6OMCBwQoalSsUr1NJ+GBotwfHXqIXfp5zkib2JCMlLF+yqJIDo/Ow
PORjl9zwiAFPjFYRnjq+VA8UjO77FCqV7oECMvEshgbxix8zywEpMBTlLkBrDXufnKmMhU87apv5
ZMrsY4nvjHtuHqlzF05VvceSkTTXnd16FtxWRPphtxnw8jfHUrljv4sA5XyaiYX+AJCIFCOaSgtC
Y2+sbVlL+vV0cYDK5qOOn4yrLedcTz6aQ6YCdXMwNTzIrUMQpnc7LylXk7KXLZ3WPu4IfUL+yF3X
pP1FO37zPnRFyB2Ety9hfrriK6FGQt8HtZTpWQfKPs6lTh87Vk9wxKEdqfdWV9kidtUQ13sLcFP7
OIUDVFcC/xY2SQAdlrOFpojeZ5MWXvDcLmOPjCfo5HUfCIbLRNzM1dFL1gCTtAMZQTMwHr+miFOd
80TLqN4q+OXZBjtu8qxlklgHEPPuTcCVy2OGJQAQhmTBgCTB+97vrLwN8erqEco+2qJqlfQGfrGf
J6D8symT6YxmaTymXqAifxOl1RqLM5nlUU8945fawmUHIYRUbC71WGyRimTIVH12fB6HCYivyGEJ
Wa07Mng2mfqRlWSVrcOz4BOkVnp6SaLEbT4QQP0ltBaHrjhTnGkfM41y7wu1RMTmxGMrz3Al4q/0
LBoyP4I0PUcl6M5N2+HA33Mqh6AXAN69oTUarWuOXU9x7HdRf490yfveUSLWGy7Pw6WdqBOuolZH
THMXS7xPjZLXC1CEB0CgVnaoGx+1bgz+7ULZSaoKv10DoOtdvhYgIkR2VS5Z4gMEiWvnes4r5e0G
8uI+MJ0P3jkehF18Rcpamw9bpNUAULHzmAsxqOfGOZIdN+f4xdAMlNem87JzWErJRU2Ir1ERtLAE
mSa+elOs/X1uW/LFijDI81ua6iE0WfTCeyZtPVTsBySp4GNmb8IKvvGrgkEXg179bGztppcy0Em0
Z1fKhq2wusq7AHkO5gPYcADpo4dc9FMxeEbCe8EE/TjZc9UxOg6zhuwTQc23BdkKe3kSI0QIFL3Z
sFfTihCtUgSxm5DDDDBW04sjzfj5E55n294rxxo1k6U4N7cuDIY3qC0N11wjwc5A5FgAmyzZOhu2
wPpN30ebwLXnKSzc/lgtk4NUmNSZbG7F47BE9stqQn2uADpfVXa2qBdQKsuuC12U/JxP8UPerSRr
gwCANY2WfzegZeNCjXmMvrlusg6PBc6AKxEBVN/UsSLEwPVJsQhFQYBJHR/xZ5l9iprv2Gk4hc6U
ZuQ6Fs6LZVcVqxKlMoPuuu3ZdAYDI9NwhdsFUZUwhqJ8uw+X0AHoAAoR5zV5lQvIiaygJxtO6Inb
ApXfPsyjBD5ujIA8M5K0vbBck7vn+Qb1M9Oeuq6CZA1rdiOMNE3mbFvy4qJtOmiY6RyCfKPrJGjK
V8laqC8qWD3fU0/JC/164XIRw3v9VKFunw+l8l0K4TE0W4ShOWDYHhO9FRffSF2kOE5F9TTZdWqj
EwkBXGdJeDeNTnvxHV1TQEwIt61qBqMbRnaVvscOlnyuy6K/a5hWbOVAeMI5aPzpdnSaafjSeLM4
B3ncMv2ZI3kdw5y5HkjC/cBGH0V7JPbVbSl8c5wSoXKI+AQMbeOavs9uAQSOKSWJjSHRFFNFmEz6
qUD/wXg+VzlSw3phQqgZWn4suM2fUy8y4bnvGulvVWG3yBqzKHkOU1c8wZOtwNJQvWyIocKwANV9
gM5Kzsh7YM3OkzX6zgvhDmIr1kH2vmwkZMzYNXCbR0kMD8NLLmVuvtz2JE0D34z1vO3dAl17Dtyb
+xoKe55IOBKTQP/UHEEI4x6JnfhIOEGWEGWAG4oX7JGRyMnbJwu9g5vBHYJ0m6HAHFglaC6QRVTO
Nss7420HJyu3tup7e9PL1Co+B7nFg7Nj1cW7IuPu/+C03GLvKarj9HttcvFZjAE158QqPdO9bx5z
Nx1oynP41zvugbq+axwGOr8nArqMcBl0LhX+lyN3AfUNH48ffWbEEoa7fMB5coMfV62lqnspqFqn
R0604K31ctDfDGjg+eis+lwnTTyfO2gRWxeDykPs+uTtQcAunuKFwee+mKcmOIneGqPtQljOdTCn
kg97bEgBS6O6+bwwdyAVoMvSe4GJNtpkZU/Fg82Hw01y4p8WhoPPU8KXaw8/fC6vCxlpc0WwrYWX
wLXMezAF3sULLUj3Tevd+tlovi2+r8pjQ09pL3QC8Tkz4lWo1IZQ5I6zC4FATDcCUckJqUizgNKc
g6dqRKZEyAnTRKbeqr/lShwdOO8T58isd9mwsYrqkKUVUYxt4E/dg62ysd0tQ2eh3c9rVg72tzEY
qe3kyNnchsFwJfsaIyuBIJchLDz5BAdVbR2WGIIWqbvrzGQM8oI8iKKzU88x/GnuPnxb8iMI0uIK
Vnv6EFhxfG97kUDeAmE1PFmk2u504CTnJEAWRePAbQ7T3BTPFkEgp6oalNwsWP5oFI6RN3MuR+0b
RLzSeQFQOrrXCn8jQmkWDMNlb9RXpBGREZqhmxlBA+VJzEsBrDtyViZPMgfNvtpkGmJb0dY8pPDX
30D1sN+u7YZLl5YU/4nflPqAQiPnP4YVfbKKMufjGmPrC1equrpCmF5/KA4zrJWDIorF7ajWwbaf
JS4dbB0zXUhuDgz3zgDBIhdRjnQu0JhNsG+DRo2kqOCo6p4jXarhrlisafnRELtwH3Mqzbf5MtMN
C2vac5hI6tsFtpABvGKreatWGsYc2VYLx6bMihwCWzh2e9mxR90ig8a2jUytvCgdVPWzJzO/3YQk
bYDgY5MKZ67E/RxvVYbu/KLcsPuuami/MulieVCdXU0H6fdOb5imF27ysPQO5ioLaHh03yhf6101
p/ogCorcjb/I4GXOwujWA41AJmJgbEWejYWYI0ZFfAPTLSZ/aRzSrUeX8iOnywLGKaL+PYzDYudI
4ohS4ZKviP0W9XzI6FLf8VWen6s0HR81SBzFpjhKQmIV9p0M2iwAadX4x7mOpU8rrlhjTS0j9nnt
+Z8nHDI3RcYQZsOJMExbZ2aB7MdEFvFJqZF0xYk+1HQFqHvk98mx/NwiXSng2sb63nNn/SzLER8V
Mlq/uIoJL4Jj46fZJ/QlSFmmeTDJrlsgk++6rgrNTSZXYBHyi7eyLzJ/D3goh5LXz2Z8njGuvRkA
L5/HBqVfJb1ebPySIT7D5/ls2VNAP6kdh2c5a/ZMKMz2vPfaOD5loV/g3Uqx5x3ZTuvmIS0suGpi
llHx4JcJ7TdLJGzeU9LG7znzP4FdR2eCXaBUd2vY6pFEm/ptaWtxY4XVDB+NJNdEKzInQ4keskfL
4W3ogQSnTKILIQUxxPTTwTv7GNrKBVYdSyDIrXXEa2Pd1IOeTqYegquwc4I70yT2W9GNkIO9Xt3B
07dORi7BNWoENzqSImoNx3C2gu913JT1BhPOfBpmwp9xdYvv6KH956JdanmpJ/BAwPTm9DWvyvqB
5KX8lGpw4TBuuv7s9F4Kgs0lx22DToFgzKYfI/SOVkZDwUNV0COhkvE3YDf+1xYA05VHe/aqJRsU
wSd4cDiRc/6SEa1RI9IZsQMdYFE0by7NeL5GUeM8dGkgszMtzcY/Z15MKFZRDxFz+Tpz4l2l8x44
knHaXRLPQJdcmSzeQcO2KI+lD/OZPoALWrq0pM/h3+Aw2LQAO5JrbEfhax2mcMgnWGS0/tzcugG/
30bfaTQCIUonpG2rKIvsq6oYaD137GakO44JIWTcebEoq1vRloG/oR0rxkM7h5p+ggVknNjAsGXU
QgzuDYEh4sHAZHJxVgFnJMNS/R+Ozms5bhwLw0+EKgaQIG+72VE52JZ8w9LINsEcAMan36/3Zqtm
aryWukngnD+ivilp3QNuR6z2TCPF+IGmNXuneS/MObb0rRVtmKMwCdzVG58lDXRJNDH0ESXXScQB
eaXz/HkiZfUlINNgeJRdjcR1QKvk/OPco14jGFHWhKqIHqai955B2PkK/FqcEfzJPkHPjJW1TaV3
DfKu6D4VUaNfY6Cqh7Rq1SEoy/6DxpSSTtQ4YkLdiPc6u349F8nA4Fkfp/kGWzpmnpszB424X0tT
Nzu3Su26M1aXT+EWVS90oa0NCt2oluQcdtGXz+vtHqrAT7llOmdJiHAvj4EE9YdoQnPbGZLk8YI0
rtlttkePVJZlxN1CSF1EhuNsSoSBXrS8UZhYnkglCK4r+ftfG+XEe95Sf6Q1IhQRhjbhn4NYxFMS
hSK/q5a0RYtWjea3tlFCNOBhwud5nBD4uUlJ8OAliun/3XGGr8cu8sXf0V+BU6aGg3TLB0AZ1uyx
p5rqVkLCvL/+FzHk3OeOEWC9olue3KmS35k3tuetF+Mr58pCemtVp8d0Euk9EXU0iSrIG30yRS+r
3dYAFByCjpinkjbS4nWbm0IdJn823rEfHGACKHdSwtC8/UAZZ5La+PE/p7DOK9017a8q2/SxKKa4
+5VbF5FsW4u6PDjYRV9MJDwaETrX+TfIcH0AOvfbqz95zN0htQ4Lp2El23NPSQqyHMSD3R7F3dq/
AI0s2IkKnT2rDlfyXbXGZrnTZtL6wixjn/xYeNF7g2usf76pfFPu/ViEz4jm4xNwh09VTk5D+Ktt
g/mOWDpv2mV0w2QnIsibfSFzRoBlDJogoT0vGFmrMAyebMTLwiFMkVgSlgH5HRPhz58ava06IMZB
UFRs3tQlaCF9SbkdzXkJiKcd/T1QRXg35E697UH4DNWPAJmE9Mm1C+TDzIz8TYxPnz9Ww0RejOyU
7yTsw4SsUmHcpRx5pf4Vy95AwIhpfPO7YiICshJYvvDLshtL0fJ80xy9x5xJ11SJujXpReky8xbk
LIY+ZSLshHbSuwBMbkuiug3ApIVfIAM2Y4WPNMF4RSRVIOKZPIi1At3dU8A3n2be/rfNiW6lnvz9
E8mKzTDslRUZTzK2phiZf4Geq1cf/NnxVZd+d1kisFe4pfFr86z3y4nN+h4VN5pKpj0KL6TZdkRB
62/0sU/L0lwL0mCrn9Ucz+I+Uo3uX0hmh/X0sGCFEHUhrvCyC1+Qck7NtSxk3ST0yav7deoliz+d
AN1LE0fU+3SpZzDH1t2UInUkD+AzNVQq/JaZ2eq/GwYpKkMUNWyJpDOSHtGS/LoXah2ieb/p2M25
9SlK+zM0Ma2vlD/JCHffWIT7BQYPNjOA6thTlJJ+g1MBlzGwzF+IymN1bvk4d65U80MalFY/4nUV
+5mrBlRq1DTk1L5p3EPkrkH1GZo+/PLsynIWL255bskZ+69d4VDQqo+d6Xa2LbfiMgCTZxf2cP86
kpyc7wMSUjKYwqFI8LGrh4qOTb2v1zEwbNNT+wTf4Lgn5HeZfueiUQMoT6gQ0lOcxIgCqjH+QHmQ
0kw4tfUpWKclfMxsF0NTEk7j1jufmLTpwfPykKhZEEZzjEpzw9bBPX7kpcdTumXT+G/pvM27GkRy
+sqXKu8gG1x84PUgqL3FPiLpGwlq931BQkzHdtsjvKEutP1MYebBSf8PuN9+0g0RgDfa44Klcn5r
2to7oNlYP7q6ZDFayaXV14rTYrosfT67F4zb+hL2gpDRIgKn8EnJK/8DXBcHKvI8PNL0ZsgTOTjl
wxag92U5ok6hHC1B0L5hlx8Abe8ECVqva1iRkEeV7Kcm1mQ6e9QpHkbHWS6oMlfycxdWhLTrlXkP
VLpGh5HcFPEwCHeuLm5ITGmwTO5hrlyH6Dbd/VotYtN0t0xrvCZu2bsPdEG6r6UMUZK1rA/Mwesa
hInQi0mcQc4YG5em+mEXRzjbDoY2uHnNqDQtyyD7WNqyv2MUhzhb5FCsuLe7sPrhRev25Yx64/1B
sfCTe+8W/gpDQWDm0kpnc88MN86MB1SCRX9kNCPnx7ry+/BpY7tis1emXY9FO4z5G5uq8nadYvQ7
pxmYTo38uJ623wb7Aemh0EWEQmfjgsSTOQLN78Gkmi3uvh69aC4OcugmYY6be6ugOBVtGKefSk1z
kwSiNFb+twyt8HcMLGAwFrRzekFSHndbko2mzi4LjYhagVbajtr1wZWG0z+TwXiH4JdKKqrmcAU3
F82bOX+UQZ55z207qfyDQPmVSuTNsILWe96MsNnTaemIRyJM5ZqYsJ+oQ2mDbN3VNMU6p811egBv
eJr40zNj3NJ1krNF5QiKnY4AsjE2KFhyQ2jgkAJMH2c5InVuCwpC3noIGIwxvJq6eKckPEtTFmgD
Zn9tdSfKZd8GgbRrQrIwVj1k+lWOsNcbmPf6UwworcFZSfY9B1R31eaxKUgB+I8mx5QpfyVM+ZAz
IliGYuWBJfG4yGC+r1KmBQgmyDJWBDDs/pn6Jb08Iw0t6n7f93hPEj0jy1HJQp7XRG4GOYwEQZBY
GKqzYHdtd+7qVCP+3rxyGZIXwHmXkOzVkq4EZL3sR3o38rvSa3v9xMlhmaehdqEDa0uWPoE7BFXO
AWnOSPhv+dE9hhRvpoakI7rVzm15TRHltWKf53ZSf1upBvXDjXI/u2eR7am9a0JNzWChlET4PKjt
rkdhz/XopJFref/Al3+2oqjtgThKUmQh+zncmgDpyKUjuLZ8BEgjfDu2wzxf6A626YkoiTj+OyDa
qU2CgolA3jMpO62fyDVY42Cvl+AmB2ozzVp/gLya1TVcyjogLGMWYILQxFnMIKEXBNusclVBt4lW
uTZ3CMgsdc4hSzGjM/qR/M9QwI3dhnW6RFqG57T2glOFSjyYX03ZZe72FjsDil+kNHDxTEqWOhsN
GuMzjSMxIWGLUEoSWtSG2mXfqqaY9jaSdrxbRK+Lg06Rb6kL7IVtzyrOlvVkw9bxDwMyWKrlh6wE
jmpttUYnZ8gJHT1xNuDQOQ8OL1FCgxp0cFWuYv4LBYO55uhHo8hI7hbBcNEbWpKXec4X519BDw3Y
Nm9F919/ay0W/wKCUmGAJUU1kFgMyxtyad/L21vMAh1B3EROwA0q9gv4xi0lvDctqbl+U54q9CXD
UejVmYGEgYIh5cD1dl22VuOjXwX8xNojb/iKPD4UjwXJJ9iZNreMn2PqyrlGNcGzAR6Tbi7at14V
bfwP7Xy+nvXQOe19lddMqEGKSQvGONfeVxHWDmRXCJpFiyJlNh5UajCof+Rz0K/JOdjUBw9w2ZQk
snhEyvTVUo4PE+a3d4fKMwqW6Yeu/kPpb9vjatcoKA252oAnZKEis8nc9rKhzp3fR9/ikz+UWgTF
YwlY7x2nHqLgQChV7pxo1OriA9qwMftoK4agi6R9U/y+cQThxXBhq0+Oxw6X/EzA7s9U4OB+NH2n
RI27D8/VPqKma7uL68XMWEoar+2OY85Zx20xFgst8VpE3jHasrxrCcuN9HaMDWkcCcVIq+Cq3PTy
FYUm8z5Jah6Ce4Aohudd7HAFvFUyFNWpYXkQy8l1O7MF+3AzCKE5sRREMqxgHMOiOuh9bpVqo4PI
dgzruhoQEziRbY5qc7OqP4yMvfEVLKe1l435ePvoJHvttRfpKBy0VENPzMa0dssFnY7XP0yjDKJ/
/C/RrkdHzq19xJXBsXABGmE5W8jtmQ/1LTUW786cRsVlLggrx7QnlvSIOLGsXp3Wyfb12LAlcCbS
Rg3UJ5aJrcKv5oglJuWjeWygr+JfYdP2tGePIb6066wyv77SiRakJ8/lrCYDj384K8fxCdApHHML
YpF9GzFjxRoFwbPtuTD3mxyyAVAHu2d6CeesrY/VjCPwjYK8xn/l/EBUcYJn3+rXoqwJ01mn3HKc
m6quV9oFoslh9p7yet27NULln7Kyov1LmYeT/Q27fixfOZFbmKiO/KVk4Kzx7gdhe3kEqKTsnRUs
ys5bBsL0pYaUUeVYemBTTzzkc/9jW7q4OmaENQ7LK+Y5K+8rl9CZAyMm/Nka0m6M58RVa/2x5pQP
cAMVa7Zdt7HLg6O0Xun+k2rpKE9wbPRCLSbnHRzLk8omzyAxKQJ+yKeCJhwSdJhZSWu/1GoalyOy
dWdoDsCB/fQ1da5FYsYMM6Y8T6OL+3EXECBe3AGDaAKdlxQDwNNKqgIIzobSJNffZZRv0/Q0je1S
fXupYikEhspbQt6ribnfv3ejMliYXkCt9nnf05zplU4x70iCC8WhnLIRLsqj5EVQJl1L+yo12cbe
ab7R829e2UbdGQvhKtHiLOT16F0TD03xGU5b2uHozGfUmjt0GtO2HEsHnof8eRob/YeM1GNJyV5f
V4RNaYQbzy26PhfZB9It0tQYl6sdvhuVfaSeR8LWobP1mkHpTwR2XeJpUhFVEXLkL40R1L0U00ik
hco9B44lRFlHllT9g1DR1d0Nm/H/6FkPn1Nu5EstNJlIvhb2fuy7UCZYy0yzb7DSxY9EnfsIdmvJ
wY4qwm71KY2IRzoMUe2zatcggPYQOnjEeuiLiRI5zx/cI+a2sv5rJ2C/J7Rc3vzpjbMXc//0GWaq
nVHseRSWpmF9QjI58tDeakTpHFsxR967yyAfF4ysR6yI2CALKxB1EtYl9o5LffjOiBzPlXDl8NyY
ND6nUQ+HPthen7dmGx4XdGF0FrjYHYAP28TOZZb9vyz1ldBl+aQxEWxQMX3xOZRFeMonP7wGfphL
8MzBv7iBEJ9hKPnjqQDhIYMk+9mNsUryUDtfjJvyZAirvnP5NvYOaUzrfuEmOo4tpB8Fo/I6OEGF
I6jY4HVM7j83Uz090QYoPGy9oxNj805DiMU1eMyWoUk8f/Mf4jVzII7BoC9tNNVvzrJ4+3Bp1Kvn
abGbtrgl8Nk4Xs/SvSLw44T4eWtHPahiGz8UMmLc7HlDT2eXJV0f5XtMveYqiH2zyNmG7o2lqQE8
oxUVUjZu0vva7UVMJn2n9gCO1UdRNNDKqln+OSoL1yeonVvW9FDJsy5T/ceYubL7gGf8dlpq77uS
20A9ceRmpz5c7XDkv0fcSVwZb0WQP0ajX/yusxFlizuY4AeCWXQZcg2ZDqbRvwxhE+3rlNIW8hiB
GEWGMMWbqXTdiUHSndD2HWLLdkRCk1p88iPyvUR3RX0Yg8o7F//X5gKrxwD/mGt2XAoOpn/Wzt1c
puqZXkxoNFwSw7tjA3S7/MD6AbfNTJhJzoOYDVX9UJbgMjSf4MuL/LTxIUXV1u28VuBSwyO+JbFY
18fQknkB91afvMzRdNNYpDhcKh6PRr/45MA3xR6hD+mhzdyH9OtGGWybuvmbDHgirDBQd1HBy+81
PXts6vi694GeJLpbQJPTEGr5CZRF9oYplhO5wtERlgywcJQuOMFc5JcFTcYTfpTmusaaab2Ywg18
EhWrvfc2XlOWu/qtEpD2IAbRFiSqDypC2nK23Z6KGaLNsVbNkLsAlbpG4xWW48hWU0LO6mFbEBJE
otmOqQdutA8yzxxgCoPmEUTSv5s9CUtRrn2UCK/DAsMyT74bfvNL7pfmPNH6qmEuvPSCbb2/jHbo
zmor7UVTXnvrZRrvcv7lB+LZ5i0fWU6jTfrJZEGF2Rkifc5rf37q5zK/TyMdPzgb3Th7+M3ykUIR
MGgnDNWrrqkO2vmBkOd2asU1VYv8zwHhKTleQtXJy+pRgHD0EThQdSuqd6e07Q+voe7WWwaPxCMX
YtRdt+zM1AqrkU4ab50do5+qmhkyt2InM+tu9x3Qyf04F6aFvnHd+znX3UOOnOUj6nvlHYa69A94
z0nnuxkcorOkHrbc6Soor9gHeAtdWhiehsoiKIq4ZLTkcd/Vi6vvB+Qs+dESfZQsUzSOV4niZc/g
lzdkIiz2sYTR+2h8xPyLoimbxbg5DuvWQqDGXu/tJ9t88jyXd3lqsnVfMG0ccGSWDx1FH2IHfRA+
Wi4ntJ3wnNwScFLnW2CsBBi16TtQ9HaPNRUu25HVFVb7VpxGVBw2ZtDBjGTCvU6r6Tnuoi0hEobO
YWDaY+AX6lEyot7H1UYy2lZt9C25DM7PhrqWAQtBX7y1KpqfFd/Dnlvby44uZ87fFS1rdyAxPz31
SOW+mL/i9UxQhJO0RSZeG4wd5ygiX427j2SO/dYv+a+Ce/Yzr9Zcc9+IjrnJgW2LVTyzVFfhkifT
bCeo/DD47oY0fdPdIMFKGFxAWkwfe2cf1oMUgs5MywEoRDaJgtt6ZnGa2QeC+odBK3znd378Pkae
DS74ZbfTqIhEeNpuJSW7OZbLD4JInMcMmwsERRe/uGBIF4d2iUsLkdDR0GQi90jCojxl4M1/EWAG
wfOyGPsGAmnEMSNvOE5GZteZdzQDvtzWgsJImg2mZOjr5m/gbqRhhIG4cv8Xw/tQ1H6cTLlD02hh
EOoeOtVF7wodJvke1eKyRuRa87dOAfXj0HnhY+VJ46Pbcs1/E+GfP26KiAhjDH3jbarrQ57R9XNy
+livp8xLne2jtp0qwCQX/vyZD77yE/AzOf7JFu1Bq1U5PCDMPmof+utxhhTKyS92RSt9EDKuzAzf
0UqGQR0bWmxsWlDTFaJELF9SB+7htuG7aah2wbiyRqZOFvt3XHez5DRWNUKDdB1nhiOBXsUg7iYz
0ZEY7VARbDkFVvs2Rv7OxLhYMDN/Dehv4YdDigBPOEMY81//QkheM62UYz/eMYHF6a4bQ/85WNKx
fRFxReeEoKUputDcrCULJGfhlVtw2S/BiAIkVdgIkj6LYqYnMS/ol8cMZFtkwVD91MJNNcI65PNH
y6Gz3RLyb3Z/9j+0iHFsPmWuWBSj1g+OgsI6+2diKdxXcdPbK2eX+CK3htbUNRj57UXL8GMQfvJy
9Rwiu7KnnBQRZ7aqoyyk0ueURKUrYH/+ktU3w8hWOFZ+dpb8/F+RzlE0bLOISTAYhAc4KiIIWe4p
RmAFSJvfjegzaR8q5E15uHhp399RNWLUu5Z8DKfA2+L+Xz3RH4N0gM//1l7LsX+Oremp/MjD+QiY
gei1VirWXCW0Av00a4XgNp5haTFjNsExQ+Pbf+Op6Sy39Rq6r90ASHgP+TI2oAyLUW5SL61qLzhT
MTUdnNFiqN0H6xAEF1DI4Z2llLSEmKznKynupUab7rjmWS8NyY874kFbJFU99/9PW9TKT7oVp8J3
4A7AlaWq+UI2GPQVBC2TlgwZytnPzCCiY4IynFCJM7c5SLEiQIA8XQUe2eCvSPG7dYdy8ef0CXZU
HAM7lN+Dn1XI1R2n/sq2iZ11y8FQdroMUiqyl+aV8JaFXK2iCvc0yxCSpt28PY6jUy73AvA1hb8g
vvyA2czM33EQLOSvFtScd4ss1Aul4OlfBMgzpcu2JoNzqbigb/Y4zBdtln3XRhp+OSqDH2lyD8/0
JxZ/C2HmK+RaGJ4JlaAGqM//OkbRAXYqVO43n9sy4KED/iJZ/xiiU+32mdwUP7OC9eLg62mSeURi
1eq95gPMvvuN7NrTKJTxx2QuYGZREa61OftkQoTVvm8D8hn2rHSxcx4lq+yeDP3BOda1TAUyGG9a
2IOxUCHNKmnAyZ+bGb75VMebrT+E7dZbickQb+VxWlS+/s4d0ud2JWN7t69JzMOt5fUE3ZWqtX83
RW4vqRh07+L6o6B3B3a+IdjRq+D48Yn7CZfAGLa9YWi+O8fVyx26aIW/I85sIH7g9Yi9mmFmnuI/
HeTj9tCVFrnPQLtOf1iRgJUPutF5kzhTVhZAlps17cmRoDAHrM4pjubMVDE8NMr75ZwPFF9ZIuqC
5r9+o+iLKMMFTWaazKFXm2tAAD9pIaYgJ8pBGLCVsg7eKnJw1/UuVGIARWHsogA86VOQb8Qpc9Us
j3QFIA3cQxDKXiHhsVJi4AEHb8Z94KIGBul0qiTMt/VXaExn3vwxq4pDiBWbx5jpJcxJUhXTUF3K
0srvjU+q4q9ynIxq8z4Sw2czIDsgrhaKfkDy7yNqGhSZPJdRK78bjmbuGnvQk6hnXola0uHttnLm
rx094pUf7Ngt4sVpdRHKH4BVRXhwokHHp1wCrrMhSdIKSIMO2qEnYhZD2X2GStnSwYmDtP5nS+16
326s4TEPTY/g15kCeBX07C99VWf+lcWXQmtPAey8eKZDj0qBhjPfLTkfz9sAGL4cJMrXcZempbwE
JRKondPe8Kl+XpyjOwCQoo6nSo9TiR5ugefqjjMp20cT3NQVnT4qwi6bvqkoKMhEXikCJLrI4Gma
i6uiVMM5DnEjj36v3PsWWfv0NXSWM+hAa1E6UPc8zm58XKQ0XKK40ggDXsOV+qyu04HYe/x8Jb4I
Ef7ZihY7zhYMxW9Fwt5pmrc1P3l+rQKgIoAMHtIVbr0adHhzqgqXUOc1mnZ5MY/HjgKiBbSHL+AQ
yNE+DBW2Rw6FtnlBAptevS5o31aksSnb5LA8Um7cf1gDNZC0Xit305jh5IWo7eYnXwyoZNchdJE/
oYAdL+gttrvS9zGVoMWtCMAduSaBiEEIJmr84rY49c5AXREUob0MlS6eytiwhNnFy59B98P2TlLh
zpPvzPkLNTKa0jbijR68Hk0KSzS0qQ8lOu0B/4zz1IwQqTfqE8V6yRb82rlThNm1ohtrQ5NHpHBF
Tjgvtimdi69bLzrUGGP6YxPCz+9VqrukU17+y3eLaj/HY+Syw5QwaRVic/EYbpU5VSMqtoPM09ZJ
4gUFPBIYEr7yCKxlZyJD9Ayt4Xp8IHaULQ6rm9mQK5RQURiJFn5dZrf4c9Gie1e6jrL9iDuHc7BP
zXap/WByicOI56+1xWuABweVTldN+ocXr7eUHEvEN5cu/OTdhIILI+gWE0o25VPSVYu8APb6+piS
MkJRn4ZuK6DBf4ZE5kSYi8f1rw5w7N71Kp5eaz0H5qKCbXp351ABsoixOAVdqtujE7NPHmtl5dnk
hbewPru1fDIgKc9NmffXXs598NgrO1yLCqdgoJmqqStcLs5WxZfZmvAShFXwTYPJDD6hgcelLLtn
tmO+LtI2x5pQd5wd32rMinONG/PMq6IPbCszA5gBdLvmZGb0FxdbCEbNctjih25AJHjuyTDTR8df
md9qLeBJBcpW5DLpDLFex5qKjV4PBydnTuXSnPq/NltYbdnhCbZZtnlL3D7v7gpwed7mzopPwmWq
8c2t0Tol6WQAPCSWNvwbGtqYe5qsUFpdT51V+UwsFWl8i806pibSUYuDR0WpAi2Ix0tLKlmZxIwD
b0NcgOr4fQr+VSsa/+qOfBpCsZz4qZ1NyniN0XI35X74sroFNr6F5LZD1WTOSleXGJ9TURRH4kPq
60o22WGWE7qj0a4vNebHvRgyVIbNNNhHMmvwtfDa9WyclZoTdyK1iDiWZoIvVv1xDbz6qeeZ2/sA
nAnlP3l5HSqKM110vQKdv0C7GQKaEwG/WP/HyMFkQFKVPOlIIG/Kice60e/ZCALsEwe/B+hpncsQ
WdoJQ9HHyArGtDtt0F9XgTSH2XvEAHxEDYPAeVMFr29etu2+xpKIdakgI3+nHQuf7I1hsJ5zBOL4
recxYsrwZJy4MAhn68zusSRCe91pNxV/MIrrU1yF+ncwoMndbanjX7zRIIhpjCJ9zgNNBGPx098S
X9FPWdajID+oj644zNqjDsb+4EgafT8tictvgRfkhI2XsBQ/e+EuF9NL1z82sEVshrlHyjlPB7EA
Qa6rP2Icw+c+3UR1rrEAO/vGF4iBu3L+JktNE18WbC/NSiUjlUOQjtos6Bo6UXf7Hob2Qm1d/1yU
6/BsrV+lrzms6FM3wr8gZwjZpQhVI1bLuSWXeZPJgkPD+kcNiYt81jgtC+Dc1P53ODdr+tU0bXoP
m8Bb1jSk4bCEZCFmbCCusy1QrZFmjuz0iVRGW2B6Rwoh1gXKkNOgIBTTaYrzmDrhwYUTYvihDhAy
eQEuQxxdOCp9k4HLAmyxZiEEq5f83zwY65CdBNa/q/yMQxXzikiiEZOh7v3VOXroBt5Wuu8Kyves
cxrMEFFuSIYWSw5Gi+9IkMuvnCna925vnpzCzcND1nJs7PtCNKAgjBwPOIy7IQHBTB8XZpefc+/w
C4Y20HxA6WyRS4NweQ3zxmCrYD+H5fTK0qujB2Vtdqnbwb+PvGEprkTg1/Gxb+Hud+FEBNrVkbXX
/4ImKRhQYemGy+IPC818+M2R8UKvRkWCbBWxAo4A5yHl+ejPKA/GL3QE1Z1RxPjvmmYa8XbHgUq8
lDqJY9jnCpygkI9oPcgl1LIHTcuW1pxnegq+Wr+mZhTYfKXkIfMf/bZBM8u3KLyrAoB2Hzrsao9z
7OorxdD1WZDW+MHu2tj7lVCv9TJ3UwDC3XGL4iZRcsatpXrKMkPyHa72tqzW7a1OkSDKqbiYZbYg
z075Lyf5sNp1SzD821Coyh1KmR7TKyWl3E+imrxr6jJWvM+3EMJpRzJUGx7qLs3xBZQwW8Rso4VA
OlmcK1qmnoUkyvRE8Sduy9mdsVG5OOv6H4bIfXK7V1uHqMvq1Q26P5im+jsSPgxtHArddmKME5KF
gGS1OqDhZhpxvMn2JxxsndoROVAyDJI5doa/i/HUEBaScGvPTwyvw/CBZwTnOQI1v71EzE7ReZNT
dt1WsfwODXDx2jk1KqE4/ahWHD8vNxB5/uhVSHZWAMtLZ0HqlZ/FCn6xY33dfrgoanii4XhRL6bs
Y4+erkmmKrEzIJIL/fw81MqLjrK10x2/IukLbAjDP0Jt0x/edusMED2Kv6LKPQnR45JJgAizpHuh
9Kw6KTiRlKzOvMvwaSCdybAhoi+a0ptcTc/bJ4djDofDVu5nUBO4ZyHcYTzP2YJj+hQHNFckfjMh
vos2h7QJU0nfyKQfMUKcNpK0/vPCsXuxaBK23VpJQEceBZj/CpHpC8UeFMtUtG9iFBzJvV3dg+im
7sD5UiSrF6HVtSjJlvdgQo4RbIU9oaWL+1eqlDN9p5XW3Ylg0rUAdS3X7TIHRHgcshXPbwK95N2b
GpZK4I25tL52MLypdgX0nWFvYuBf3/CLkS4xPqVI7a4ZwPi3IELmY9AEEXBpTSlG5QiVTY3X6OhM
zu3Y1GQ5sHDIFsYnF8fQBCY8L4WcDrilOHVm4Q01pQ8bdhIiYPDHGCcnv3M/8tnRsMRiiJounAJ+
6RZ6gchR0p2qXRotqgaqIGOHlGx8fPaEXmP9UqmZiWCaCBVgnCXfRt58UGTwzn95ERuNez+zj6yV
9DaMkaxeY3SRf2Z3CXieAFp3A0W4p62dCL6tyGNBB5luBxwBNJ2CwVyC1ZtO/bJVCHPHFoAv8yAv
SetaxJu1AZ5pvaFWLSIYf6Ad2x4mG/K50pc9HxzcCR8OGbnhv9XpjPNbrEgmPaKOi8Rdc6ZyfMl1
Mqmpf8J0FF2M6wAilZOlkzjMnACiK4tphq22BcymmffEe8q3gZ3mbHo9sc3opjjlIMKI+YnFJ9Rn
GIQ4V8plrugD/PpHgQ3OJhstui326pBvNjBRwPhUbjxl/GvcLWbm46vi+pE6e/OQ8oXfoxvCYFal
bsBzN2Ao1muNOa3PsJqoyNZX1k15wBIS/TFjgCN1ILN0jwpnoOzYOLCkBG7EuADNjIATp8F7UAd+
97PotIRSitS8K0FWqDJWHUbcUpuKcyHCKA9Z3ITDrUGWOOTOlQQIsNYQG6kgAKp3d7BBBKHKtwcV
D8twnnxlooOrGrfaj9bX8bkGSm4PFfEsSF8UrDpe2CmMexc596zxB9H95kA2B1V26kTvuM/4TMfp
YcRP8lTrkr03mgH5nx1lUPAjkpSoGuDVTq7IcsA+vnmxi7Cv9uR/2GVfFMX2RGSz4f8ixMiDofrX
Aln2zpyJmFFKHdZ3yJrz+d4Z1xKB3jx6xanubBQdqegR5p7Y5tglCpaWRNhKD9F9atv+HADe/EKs
Wvxe4nLq0BZGiGO5i7ofg2CPcri7c3R86PLMaW6EJvnADU54ZAEfAxhSvK/dgjDRK+7KMS0/87lS
f/xIhi9VRuTnw+bWc37HPoCQkdt9qRMNlgDwCvb82JA18x35Vf5k+DpfkLBbTN6qovEEmnBZqTMa
pZteiH7x/BeFFtk/+B6NuXSb3JrQoRE3IiRnNC+QFxW00P9IOrPlRpF2iz4REckMtxIabdmWZ/uG
sKu6gGRMhkzg6c/Sf247qqtkGTK/Ye+1BR2Z2mhKbyfcsG7QKAwzStOZQCaK9Xjep/yF/1U1/Bq2
5v+LPs6KiV6gJ6l7K/MxjsiWoOLD9YLE5D2ckasfohTByy4kXfK0TDI6uJD6H9tJATZdJXCRhE8z
YilCnHcaGrP0W7Os0wcBVd2/IFJzm1RLgJW5CajQNmE5LY9Zi6hgO4sVXEKLAur+htzWD3O2Ek2Y
ui2K07Dt2ShHEHEhR6RI2C9rlFVXK+yq8GKtLkoWEpCL8ADjejg7q7Xs2sUOzpUbpX/EjNiBUzgY
wju/RbJ2gXlVE4kohAoT5LtVe86rUTxWRdMnrCzTa9vOw2uJpHjY+CmSrzvokGR0LfXqsaIrkfoF
a49fCiKoNTWbtayZm2XMtM33NPEFVTcjZ4rE3VeiPrKFN4+ZTNMJJ1Dd7gh+6o7+1MhLOzviCHVp
cT5Z1kfoqksqB6Lm4aoiwFDjM2mFg7el64+iE4Tm9chWixAOuErey+JNafyIOIKOjhwwNVxi/Beg
c4lmT2qNH2GYY3bhDnmmLgkgwttLy0FUtbXSyAm+Knt25WvfDM3MXrQBQIQdK3aojwlGRCTJrt/F
yKVy+xU3DwcDEgeH6PQpjh7KVM/JUAxTzYw+YAuCLS94QeIfT1fU+SFNOqRPPihTPDYV8M/UNfb8
Vd3hFy012doCcwC/lb78JyjtvDe37qwYPV7gm3gzgj29M4Y8+22btygqsOSPAydtlNIiFgAY/tqe
HvZhVAn/YqkRlQpeKAi76WaqV9ZYG2ZE5DLcIufhoDuxK4qNCqflwouidr4/wCiq5jipHNJJt4WY
psNqMVGEO+hBEWrcuCQxrRj8s1yoxyFpBvc1xg5MFYubXfHtdugLbIqEgL7zUqVO8GMiqRqPegGf
ypNjYSo5AozCMQD6ACNwu5mQ9VeYKeu20pcyjBsYpPig+kQzZwf5YC+mIN7EzfJD7Y6MvKVm/LVp
S7fQB7e18APLUYX3Zd8K841NxnffFP6rH+XzQfO+buS+mzgEMUEPENaUsW8XDnxE1O5TuGeOK9aT
x7xos9hjNZ5Ju8XtaGDS3U9uhrwS0I7HnqOZF/97mk1gH7MxpOFG68SGIx+g3GKqbKbl7xKV3UvP
gguwOjsNxITbhlhctnxNWYb/qrFp5QcLCJEdUTbI+n+Lb7QiKpg9hPq+7PdR59Ltln7neclQTXXE
ej1UJ4+Kgo20QwzXuu8RdPHqezhbImHq+I4meNX8rNH6E9DK3rdT0X+kbKWKJ9De4QPDobVMet2T
cL+RbL+6LX4M67/a9D3U5CLszywxOcnYDVr3VbgSwYMyGsNoiMKZNNVjP5RBAkyohf2BgF2iIm09
582aarRfmsjDHwAFt8bNSJnJryG2Z5aSC9q2aZ4pqANejSxt2ePAl+EIcZy5it/R1KL8AtPF0byH
+4RKVDG+DXexMOt0nH0HjlTFYPnDLRvGKgwWSwZEcLmRONXrfXmjpQIKREWV8MO3+HDTmLnMJFl+
9z0vH5aL5zKWxWHQWd0BYDOMJTrbWO1JD/ycG19lOoaDgyX1cWoWZ7xadpgikgyCAtXowB8JCvsm
fBmHK6/yfIXFZJ+lrqsn3xhCdlqR+n+Y8EcXtOKEp8wR6O6NT2UJug159w3lNQSfjppuE5HitgfN
VyxrZ+bCxZfbxaG/wVLvPnQ++3JGJ3Nd+r8s+BFJpezWIGp65aNbtwTF0YbM31BI4ktWop/crdhN
BC5NsRxmj6rhMNdW6gFp6ZS/qxYp3gf09AwUPQ9iX4YOeDzyooXA4bq8qNEmIZqoz6tvhnslK/1K
dB39qmEjVx1g4Jgy8WUNtx5yU/O80i9vifSrHnoW3/MmtskSShGGgItAmxYiGjyMiHV2pBVN//H6
44qyBofqy8YNCrBqitJTN09zdJxKxZYd49f61q3azAcy0izvuewlu7sM8Sqc0xiGywY1V8A4PgKj
8IW9fOWFHbIgvg6SKRYJg0H3EfHBZ2AXghOupqQ4B0Ge4o3NLQag3jzYequjYf1CVD/+0CSUG6FG
soF1OkOQCn1GiBlytf1KA/hig59mXsBiQexHDGZyV7NGvZGNkJMTgUSoHIFNNqJSFis5mnEuTn8/
ckB1V1CrBcozEcg9waPqMttcf1csTNq5xHblnb3aqwXdOLuyE1L33r2z7ADeUgwG+ltCqYhs/NpN
hyXB8utun4cqyh8qdNLyM3bb4KR8hJ8QrKYhhMBQ2OZZj3b9FrXUfFWcTTv2OmV3VzbtKsmdg2Oz
AJfyxAc5F/NvWrfWcR7gxG9XsyzPleWHI8vmof3n32S3W1P1vfOEscCt9hSlFprAKoTw5OVFfos8
sbr7ilrmAjmBnUHseoNiTohE8hTVU7oLUwZW1Z4elJJrjEzdHfqRZhJB/uoxrbVicSVv8+bOXdyq
Q0dlZu9oY/U816jsE/hlXUHzMa8nnRL7vE9RJCKTqnnW0ejGU3vKmjk+um1cPPmEfrlguezmtUWS
/Sd2SaVy0D7dF93Q/zf7pWujtdUwNjIhLlykmvWlij8EVst5kyvkSDxdnrlohOtnAgXxv0ViwMBJ
SoZ4YleDQ9A27OTOcc588nUh1wR1kwP3pP5eVkvs0xlHJCV6KvinSSdjc+V0rDfohxB0UrS33f0t
QIQ4UIO/hwxk39lFQbx+VOVU/y0XY51FI1hwKOX5KMx6StLYyhaXTYyJXwqWE/cEMpZvhZ4QEPPl
QznzeSFAq4s+qWExha9ysFiCdiQO4lf0kTLe/BcIB8YxPDVso9VVoZZHJxv21V/YCNglcm9mGEp6
7u2gXNiOQavrfte4b69rsay/uQ69Nyu2rPAeVmNjXRibFLwsbANdxh6Na3a+QGPzZgov4nJitnLD
oun5jsV9CBG95FI81aQSnjImgMF+kYpssQpHBomOfp5xwsvpkatYscnO4nofVbVNfERny0M4VZPc
SyXFva9L7geLOgikI0+UBWIxbn4ZEUMcjTFeIIQYbjOwfByO6xozShQaegR+y+rEizmiG3PVqUft
6W2qeEmdXdogSAJd1XMVwjfDKpNVY0vUDqSNnL2MK/8Iku13SO7DOxcdAHW0F6Pt7Z0MPVw/Bklb
K8xxPAwhy7I0xtQdAUo9dwRMgbMBdtRguMVUQ+HGLo01kY1Tao9bZN42XsT00syFfpGNynGxdbhz
rlU+UpqnyyL3YsLlHkxich7BMKzOwe7rIT+tJCqj64yD/LVjGg0ax+5VfqHWyC46x9QCjpQiguN+
FRuvi+PmiZXx2j/CV0R5BRFviO7nPmS/B79dueeWrTrPLuhFJFwkAy07b9StuluXpSZLI7MavG1u
jGE+Zde1bLPAxUk9KsC3+KlQFiZoh0d3CzIDhWQsMqf5p9aoeQi4vr5dOUTPs+XpI/FxnEtljpDZ
Fg7JEf7asqb3EPY/yLZS3R6xTPQ4+nbzvvoS5H2nlXlhnhjmzzFelrDY1k0h9Fe22jGhQSKK2T0E
tmKyMU5Y1rXH3OFfRMqG9+3Ravwz1YIttZdz+BW2TkGak59FWNJ7Iki9anKvbkNgET+1mddX6mT3
dmMxsamSLBjW8FjRYHVvgU7b/m+lo6z4pcMosDcMa1aeo5Xc3y2LIW7ekH3filC2irx9FZFdSj1d
R/8648fvfpYD0GDTzbWP2oLngi3roF8ZBvJm7kZcEA++pe30EckhQsRNLRaWxksR+R9BVHnX2bLL
9qhVtZyIREEA4Szti1dohFXCi7EvDgZ6lIrTbiR3o1/O5EBE350CQPWnwYnx2/Qcoywzg6b/Y3xi
cR4IHs7dEyxDv0FZRg4egBpuJsy2aMy7b9o6tfzFQtWWCbZk5z9lO379FN4oH0QuTi56yCYdm0OP
WgiLeERDuXHDNDpLTt6Lb5YhgAMSOj/a0cHRjV1EJmHXRDs3DXjKh6lrtiIMjY1yw+13AAZowNo5
xjQDBGM9SVRR86eavEB9wdtwJHXOkunvwVHGcCsXwQdaAzM886TY/TsQQQU7Yo7HkVg4poAYuNvy
iTMCAExvcqQfAyN7FfTkJodxfKeow0cAaDZALOxuk3esy7nOT7l0sn9I2sMm4aR2nihcp3PcruFt
7h2Pv6Wqu89OzpguZJapIw6P8XkAFHDoor77ITA2elDoJgZiNLIC9YrlxJdgdMhf4VMIls3oIYFV
UfXIX2bxxk73k0SogpHWjRr+mmLxd2xH/RRsK5I/fmtu7Zu/6Vq4QItbZIJTEkvw2l+c3PyTKwVT
yuwn9R5UTue0UDk5595jqYL4aRVsXQjIKUTiw5t+L2F8lAzfJOgKzCZhuOVrtL8o9kJILHmlJCwx
LMU80bM15UkIUtjsZYZO5RMTg0QECFRfX0Xd8/QTYeUF3f2ECbBLmmGBSeOP+XCIZagZmLVohhLs
h0UBrWvAiOURsGM/+YWuKMgJ/kna3qdtWIsqIpYXCaEPuHXonPZEVkbjo33t5r9jQzl+L/OIAbDu
ZXY/44P4KWJ27dkuY3WHRk047FBdcKYz8IkUcNpQrfmVPh0l1NCXbMOGeb6mLvBss8XXJI4MUNmg
NFgBftqoz9aXovFquK/oOg6uYvXEDo+DB5JbKhLjqEUdcy5dhMs80TWhTmUTXCRWlIalYVv4/2kl
a2Kk8rSkbUNUyjNzg0Kq9IoJq63e6gKK466nSpP7xSmzHakLdNFZ2i1y1/QybkBQlGn9R2Desz/c
YLWRMHgQCt8mfAvlR4QGgbUomtk0P8OsdF5Y+pFuihkUlZgI427TcnTtPC9lL2F3eXtoXA7bjp6+
vg/NjMW6QOl6re0hHLahsfwnpt9psSttGLZ/RiefeEAgiQbjgdIGvwnERZpeIrlSChsnYe2EYi+a
+9xK3HjCpoDaCOMl4eEbgcvz0FRNd6KqtNbjSg6B9dqMYLwPxNxlxW1nb2f3K1k49p1bz566Gwzz
/cvI06MO5TDE1IEe49kky4rxnud3fQe0NVTcQR1iZDWiOGkDYbMSsQv1m8/9RKqO28gSG0cueS0i
z9UH4QOv2i2TbWCgyQVzhUunDrmoIT1oFnKGU+ZUuxjhN8MzTB0n2/UhpofRxC6ldrBQbio7bXe9
22b3LEXkS+13KEKk69XvMbkjOR1Om/+wzcp+oXoKKCRGI81Gw8nvFhbJFlWkC2TK8rO6RsO2+tXw
XRJEoY9yptsvA2afuxDczj5jZ4EHtgqhG8Q+eL/3G+ZMUjvzNu96ap2YNEx2oTxTrdPvkIXqBM8X
FDJ8FnCXGDDdlvEQI4F8tc26sXUQNY8M4jH4F1XDODpC+YUuyBcFUxQHd1bDrMDH+Albc+OWK/EY
1qCZqKTBIggVd5hb8lz1i50mkVxN9NVxIIFt7ZhlvEAUtIrnoGB48cIikYogtsGzH6k6lvxt5RzM
dk6WY4yiaTrV7BOhz6T64Octu/TSW85I8QG/QRk9Lnh+iaj2JEuNytYhxpnbmywEtPoDl2Hhi02G
/oD0oLCHyYJwZDa/Ed/hcs8QdgXZZts42lDbNwNb1pGn4WXlsS1PI3oEXHAjbln0skH0RgK4+YGP
4nYfFoYKzAwNHyNjqHNugjC8l0xo/tFZpqgU+6FiH08C+7tMndQ9Mt2W9zmtMv1p6fbZE+IUB6XE
YlhOZya7MC9iX0YQXZj4+MA2jK89Bnza865jY4GK9G3y9kaPufiOE8v/RDFjPbelgzLUGzxIu2BH
LvME+SQH58qO3HTtTwui625o+mFP24VbyRO1c9ToG17zHDT+JcLfnICOsIhWDLzC26JxqR5z1Tsr
Hmz8w9vSNqz+2X25O7a8C4Ecc6hfFprbV4TwgTgEWB75mgxxQauYS9D/flieB1+F1r7t0vAx0GPI
UnPJ0CAiL3DG9zyu2z/GZgKNx7hvkeeJIL0rwgWcCusH581lkd6c5no1BKw5YiiOEA/SSzZw+eGG
u83PyMHCRXR72wb7sw0hG/5QhXrx44hktH+Zs6kM7yJ4letrFPfF8NWDDN03XQyUlrii0kuclbrq
cWXim0R2v3w6Dt7O2/LrH4xDhElCAaZtAiRW6dR33169UGd0zTT426KT5T2U5GC6urPLxIT0uhrk
lS/QVAq/P2KszZxT31NqTJHP3ly1/MFNZS39d2et86dlYTwHaaVwI436AFTED3gaVHPSltMwzvP5
iGzhlkg9hJFGb7OqSl7sCArNMyQMJ0UJFjhH7oy1zhC8omHZMXAIvgRIiyt+zRLYCXlhF7kODv0i
Euukpl6Am2MV0wFcAX09uOfyvzy2ZlbKuswezNjU84+SESK7OQiWENLNNBw8e6r0XlcggbcTonx3
S71bf6nAgbHatTjGTeVH7oZZnffIDRG+VHSvCE/cHM9HE5W/AGrVBaD3PODeHtwnKMYyqQvO6R2V
xPrihXGZLH1oNQcXN/+u8VJMpam9lHhMILFwMImDoNh+yw129U0WaO9rXPB/0wjza5rp6xPbot+j
d7SKd0EywQvOhu4JN8wPmlTzC80+P87QZhjel9W5QipzdIEJMoL3Osnw2PinMAwB/RQ3C/MmEqPo
t/DWzZ09FLG7G60yZNRTZ+LqeVHwMygOa5Q/eX+s6iYEfjE5Hw7DBIZEk3I4HsY0OAaOz2Lbu2F8
kCnwKRkV5//Wwitfcakuv2AmLegWfuqy48O84gjk1Ggmi/hxNqJ5GfjYX7Br+ycqVEoxD1wQrjRR
XCtt/B8pnQ6DQKjjSyx0sNxlxLOGB4y22FZmaw4OpqD3Q6EEJyvElfPg2Q3NF5XCzsvR0m+FAr8L
cxXlqF7Wi4PknkoT4jOrdCRmOs5r1lYiWxNPuDpI0BQVH22u8veKrp9Dfogf8q4aXrquAJtFPVN+
TOH4WfSVz9dVImgYBre52GnqfbWAXN5yd8YBGY6yOAYzO/3VW/52eWQOMlv9K7GIsjxGvHg7l1uP
wFHfCR9V0yO7CTDd3U+CRnxnxmDCuRWo06JcvtWwGz+pP5ZdjzNm77RZPP/6fS2CvQVzZd/CDCBZ
UBWsR5F9o5K1EMkN/LYIMol1erTmJnYSaxQvUeyZB3FrstCN8PzmBgwlAuP4zqll+iyYJGy4pKrE
Y+vFboMEk/PQucWJKf1u8Uqzr/OQOguLeS9Z9XXRWWs1gTTxrnrOAcCRlnm2piJ7X3TwgtXK2jvw
+S4C1fOxaezoKcRMflirdtEnuwUSwFnU0S8glW4S23Wdc8HvB4IR2wN747nGYxMz2ZQZXtW8LxzD
Z3B3/G7ZNOXsePoi+mjZY65HD5nG1eOyOso8FR/IH4iuQPTMUjUE+xGQXFwmxvUij+5x/EGaObzG
skUKVAXyAyEm4ao+DOJqcrSLCh80JBLv/A+bonxXNGO/KcBkboKBz9XMsKzkZKObpqlKWteFglWG
JgDAaxgHk+xdPmJsmBKdR/FzzrKJll4XGbIwK2BjT6pxTk4P9C4EFbU4oskyf/XczT+utGvK2fEb
veG8cyozo1Wt0/jdilLUapl1XW8/KSLIlqBNWjLq2Qjt5FCHAYsFENyAeulgJ/QAY6+PJRE7W3B1
zh1yChrRKJyn285TCqJK2+IcYrTho67QcusCGYdwKHXAnm4HzUTbA0y9sUnQeGJBBSyauY8kX5wx
T+lyHGY9iQhDdwJ9MJDzMo3DU5ytR77reNepFTlgaLH+w1L74yANSHpbW+e5MGcs1Uwru2CU/yKb
yEFrdLj8Br7VFbpy+bIucRQlU2DIPYF4MGBlUlvaz4oLDSDXZ0a/eyvYpr6/rYQoD1FJPZGjEX1Z
g3/JfaXvwAVkzjnObA5VG4T1g5iQ8Y9Qn7a44yGYoqq5UCxVF3++mc8DpBa/aWfzffsVDqS4jII9
SSG9DX2DJ9qyrf8k+aNbp1gALeIz2DN30awckYJVyiWED4AoF3EU1i8l6dNwLsvKOUVMm7+iULV3
czhhQacc/qVyb/7UdftY3RyWvLppyP9M2NFG2Jb9bbrqsR1U9hnBMd+MbEQf0yio95DRCUE0GVjX
rfRjLTDYtFzqhffbWHZ15cKazz6VVrcxYHk2U0+2z1G51M8Ut5Dk3BBcCLE7tyu04sZ6dzMBQJdZ
Lt9gPB6ZUggGkHzMVTG7UEuxnFH2oLbOJe4FRCEqyauQ6QG17YaSPv4gAhIrwdSGR2RAADhkhcVW
Vup1qAaaTQKBSAAW/g2Zuppi1wZ+wSHz/29Erau/LKfiZuctmf2g9Jo5GBqYGY3ZCG1eubC5TNH8
QlwZ3Q2P303wqsb8rUxT54EcF/nssTZPqmGOII9T/89bhTok3LnDmhPRWE85LWvWsZ6F2bBhw9/f
Kov8z5w64wu9/leXuulhkGCPcdRTIbAiJYKgVt8s4k1B4depOz3IyNvmbLFhAzCg+16g7OTbwO8a
fScGWn419X+ZDqfJELkGmNU8dc9FICKoU3FxE57XKIBCeUOLTiDfcYc7r75rCNnx+676JtQzP6yo
77ey9xhswzZrDwsks6es190zXQpnSaA7/ZdED73pphUpgW5qRi0d8ZJbzoWQuB0AP7thDfJxf5Mr
bOkqzVZbwILaRaWJVVvoO+YMK6JT0vugZW3YZgTi7KTMdnvMWgliYkKadaEwNNRYVYXU/TaYJxIh
ZBupcVesHaVsi7qKRC7i1gFWcpws78Dm0D+6xhq3g4mxtpoPwlZ99vg3UAdqJ9g32ac2+Eqh6MWY
fFEq5/Os4ZmzZw84zvBU2Nars7C2cV1d3ouQ8FJmNPmXDkV3isc40Ae7Kg8QIm/yo5LfD/ZwJ39K
G4Zh+9CBv9grnDvENq5IY9KeHB6DAVsW6gTWzToVLB7bgzUyHvR0GLxUuLJfQtfPkxj/G7lcMQy0
cHA+KjWITwtcm3WoCiF/J+0hueHWqv+U/mAuBWqsGLg7MV1bh3n/zS9OsU8CR83JMRUPzRhUd56J
+q3SEaN+uA8YOoDvpGNAu9xiFyrQxns3HTuk0mLqjoUkP5akgyCpybBF6Tf/l80Io3BLnqXAWN5S
HaOokp8MXvjHpvhaj2xO47I+YxKIN11khg8JjR6PyrwwWl/LbHjT5fKapbcagRjL5mDQciME9vxk
gSm0C8aoOmE8y54UK4cvmbq31I06ZKx92zU4c87xiceJkgvo+oElA1ONSNTk64juoY8gf8qlVK8G
PsW2LDXByggT7JtOMX+9af3esTws9Tll6EE1leUtgUAgXu9XMOo7glCGXwzYsWaZlTUccHGBEswP
3YXezbHcXTfO859WSXaXEz/FH98UPFlFnW6tzgb0b+PV+e7IQ7+rmc64B0qgCDw3m3C8aDzgCG6L
2mKii64ELvcf6BPzB/MTcYiq2FcEXQ3udYraPj+VNuvs/bB6HkYejHB6Y2PT+ufYHlfRjJg0mXIx
/uXxtZtDzcb+zZGFab6F1s3j2q/dUwjz4ckgO6G3U7GNsz8y5Q3TD8LmhJrNI1UqFsB6JSxOkwzQ
2LHyBE4f1M80jsQ3byBFY4LySukcQ7e5UfTS2tzp2czx90SfFyKUGnBvoFqyXlZkt8tfVfAKrGEI
aZZpEzKRac0BG65aNnfFEnHz8guUsr6GZtJAONauPBdOmMPMa4vfxcltblW01f4eII1fPeEBcMzO
gBP7II2OWktjgNvnQdMc6Q7RSJP0HD7aBvReNHqSxrZao5c8K32Achqx34tg9FtwbMCzoZqYXD3t
kD00u3S0rfgeBYwTbMeq9neF9MXOKPpu9ILwC8uCyL89jWvOqA6JjBt3UDb9gAg1j+sQFX4b3695
04jDqGfvP/am7bl0x4IOkGAPGwW1Y+55C2/IY0II9lBLhj8Fcs1Hpjhk+dSx56EXTl20mRAdWEBG
GIt0onvNBEjAKmCsg81/O3kM1fd+FK5faG58vQm9NXjTQ7U0SSaaQD0awlqRGjJpi6dxU40+uEC/
L+SNDOfQ6eUJVldFWuGCB/XiAsZrXllkWQvqnJv791vQxLafuYe6AIlBxzIFXwV9P3+8c7Cd+rNV
U3KR4ESg9sBUSqHkzYblRK/Ax8QcJV+gmTCP2rLrsPl07ENxeeVeGcCRArW6xe/TpFc3K/NMJoir
8llR2jKALo4cDVZmMyF1M/c5RlOBZRh9ZP4GR1Gm72k96fjLYJIfz9og58e/0loaobaGRtcabiNy
Cp0D6oDRHHPeVVmz48m1BZyjTUVxcdLUFcCp4TpBc4vIgChPZVaEM4lW6ypGMpZUP9dEZo1FRQnH
f5KozgMbOzvlRpZiA6MN0cU/tpEi+M9UcFAMoIVCeh16jiow6jmvUpWir6A/Ln1weLBf+j2jZTDg
XDzrM7KQ+OZfIQnzOZbCGo4qBR1EiArXCfngg43lrhNxUgeKVKQMncMGoyxzsXzOGCAjkh6+ymy+
7aUqR1/ocFOQ6pAvqMBwmHibsfdVeZxqs457HXv1F2Eaoj5ZJUkFNn6gKXGkKOWRbprsxGAxq3yA
cyfDw6JCNzrNcNZSJJ0NNSdAGees3YkeBUoPiyef7vUFNA/kx43ldeN4V48pExy0+W0DYysq5md8
TSiHGx3QQjvc7NNDOc6hf6z7Jjb7yCpWhcGu1V+OM8Hn3VAwzd493Ys5DrgjkeNXfdi/9DdaR2vf
ohrRvNo0zjclMMGLaYFJHlXDsMXnkY17G5bXd1tMiEM88NbcNbXvPIW5v9yYWSPypiEgOeWEOCxa
Tn3nBvnedkxV3/NPBopIUYUgl+MgINLUGt97awmvCKC0eSWjaHgMQu3xQxFDA6jEddWhGWoXqF3M
RMZ2FA2/j7yMgrYShrM9b98oFprpzwTz5w8BdbihHJbjEXYyDPwXJAr9R1flHWhbhu3Xhsj2f7GH
P+SI5xVJa4Wk9IE5oisfPeVQ+LjRvOOxy39wV4TDyWK6ugm6TD5KjoPqoA3p6/uG6LvfICAnJynw
IBJzwegyO5Zw3XJsoAWfE/5wfQcwLCCqynIKL1nLzln+MY+fnvtMtdMhXvroF2KcwFNNgiJjRnek
hg6Aa4gkz4L21Hqy/TsAF2GuJCyy6YbViDvBlu0bP+n8vMyd9c5rS/oTaiESzqJJTuFp8FP7wdC1
ePvG1uVdPsL+pTrrOOr5zUtv76mSDXHPwADLBrZ/FhhKxpcKEpuVZNgyaBU5gew7U63tOw6dgKE/
jRKqatspcLTMoU3f5gQuTRIJbf0DSQgyJMKpQzhSBY76SasYeoofpOfJx0rOhW1KuDd2i50wGNhb
JmFjBa9rhq2DvwMXCFGhWQteabLDe/IU8EoFFuTAm0Mn14zwqqBOULf55XsNF90c62mqf61qRpw2
MZvlmS1mG/sQgKJfT+JRxUdvp+ErDPPyhd9ow06gr4YzsR/hp+3Twx0ZAjpokAaN+LhoomnfN51v
7SN64PawugzZE5wpdJ+u8Lx53yOB0/hcBQa/Ac/3F+HtaXdX+dCBz4hg8+xv3+e13JEWPmY7yyhV
nVLgjAWkWELYsFrM9gugc9jbAbu+W54nhdqECfAa9pNiIGKndrmtKkrCjeHLBBXagRnnljPjVaLf
uhMQN4uDza34Q4QiPTP72+CZqgSgqa5un3icBPOKxmqIw/FlhSveTDHbi0hQObiVnNEW1zbntl47
h9T4gEcCLyzWi+3AyXvFSVB/2q1P5i1PL4aCTMNISkgKg8TGlUg8hOIgOumsKLLXfmH0vJvAZ01b
xgfuUwE4rE0UP8NrpqFzJbPrZVvQsfbFGguBNyVby/t2bCi9Boau9VfvW33/xji1ubfG1WT4t0xX
nGn7vJ3CqTEemKzx7LEOa2YQoHAiPeT490zkxNnOODXsPNU/dh1VGGmqldmnjYeObdAC//L2zGXN
SbEvRD1DvJmNhBJ3r0wa4/RvAMOC5a+T1gSCbGqbEd6PdDUyBUpPNzhSEOpgM/TCRjMNizl/HsuG
b6NcbEP6kRfMMTSemEnSPLfxsFsMjv6NDfXUbCur1stBGCuVB11EkXsYLcZhjuLZ2XRGjb+RzX57
H1SdubcR5XQ/HfPkEkFD1o8npuNWdt8RKBocXC2DgAqqAiJjGC48V7MboW7qKbmxlkqofAGuIYJN
2LrBOmEma/NVBzoz4shaYCy+2fBO6uIF+M2PjuO1/rNk2Cw2op+69Vi1Axljbmsa/7iIXkYnbgvD
QLy4QU1H8uFTWDQO+1JXgFTfiq4LXxtskeRNAYXKfkY9Nd054/b/R1ALexp+2f2L1aPeTAYoIeuD
lzXiH8rk+XHKDFDproDsgvHBFk+LgmaQzAZqzLlvnfAfOga2dIEninAbInuMzqSNrOG3gh6aTBES
qBGKIdVDXRUPYe9psdPcxBZ9EWY4G1nvdqny8LxGMVnIlFZM4GSfA/WD+Z7UxEtyGBCRbO+lYN/5
4gJcO1UgcSgfTPNnDhFFb3Q/oiHRPjznnZ01jAZGbwKQ2FRqfOzhhlBR1pqSuFCF/8rPlL7MvgAL
x50dCzBzKWFOMora6VogFTzJlS3/DaImHrC/5/etsj+FYtWbjP/H0Xk1t85jS/QXsYpgAMlXBSrb
spz9wrL9+TCTYALDr5+leZu6VTPXx5aAjd7dq+E3Pi7jBHeFLrxm5QJx2Ta1uRDHN+yjD2Qw5qCW
ON0rPxLv5FH77GkeTBdAFTr42uLcZQ1iWI8edCGT5HMpEcJq4yrwoJ8z9NR8XSL0hcrIKCS89z60
FaatbYFMfsAukUAamcpgh22Mvb4dZOXHUmryraVNZdRu1JORn9vZxqikBcSwvgn4XegoWsQWWlqj
2HNFS5HjjF2II9WZ9Zc3ZKKScuJGquvqPk35n3dWzAM/Q/MAoo1dqs2mVWF1KnJrlY41LLOqnL+k
XbaAdxeSKibhlKNj2S8xUvc2Kv07tUqLI84pqA11GXzAj/kP1pEDhlWPV/yGfP+zYeFLgG7rPk48
om5ggycOPBTVENNj/NYbvbPLfT6G+Tgn9FyUqYChn/AMcJVdXKAY4HWag/5PuX1+rJQpWbvmWDW3
QZqX58CK8n1XZPKt9gvuQBbZ5I5aSMGrsSExjlvQT7IVd4K3TV1syYCHomDV9IEFNI0A0S4ZaKTG
CU5url9aasDzsfYuqSDjDFID85omLMMmBUqJ7SxbN3K4SYEZPKR5Ih8TjG9nX1A1hDoNvchDMsVr
qZqfgWlj2DC3zS96scEgMYkHzneNvGoz8vIPW0+2hTRVc1kglKldwUfADHGuRzW/vYa7Y+4aCDyV
yqd221tDOh1Y55rRRhdlD3iWyYIcDN+NZ77W1C0iLecq1F4ymBvPaVT+nc+aPYJrTBy5GeAtgAIl
FYUvKc4o/DZKwybDGy0T4B0UvoEgwD12ANLrIlJPZu00oRB8/TY8Psr5ozNVUq3F0vnt42TE/XhG
ayHYIUnsOXz2A5wNqzgikrqLjTvnkpMAapVCSLHXhTXiCED0CbBRmk6wc5Qu7gxbWn64XmL3ATrF
fY3WJ39BTKIMdoCa7wVAnCC0IGKaB/thRbSRhKzPKbrFL1ECKgvoQePNPXAk25WpactDNKPNrivx
yOhZevzjBa/Pu46MXWmdJmUzcxuVYkC+gniGwxzD9KayYu8ZmhabNP7fZ+9NVXOczX6gvuyINd8a
7lHADUKGV906crb8eSeqObcT3l3yXsSRiaWSlwUd4nvdEGK3dJ6hkQWs5nBuxPj8MpXukpyRZ8uZ
zYoy65PAh5gb4az3uI/4mtPHDNUz0SMsxgR00MapLGfekw0a9bqtpt7ekVG1gp0N4uhQBwBeMHYk
WiOdNE12Jh3RNLs+Z8eyFZ2ijSKQnQKT4hvdozPc+zF82uffSkPh5OuJjdwaJ4ctC1IQW3Cm/XTm
JFGmuaNGBiWRTxKdsymNxPappVvRIspVtckvqA4wzJU/R18mGDPsJn2TNpssKAq2T3bUvpiUEv4u
cwdAm14n7nsMuzUPfM8R959N+97bEvdkf5g6CxJ1LRTcYzN3KS2CFPDZYT0v9AXxFHF4MVlMbnxd
6aMLAU32ywZHLE9E7MmMgbT76mUDt9uCz2dn47RXgC3+WfxhvypkX/9SzZkxnTg0iUfTCucQuOOB
9cTXmzyrN7U+O6uAuhcmgiA1KKqRdz4AzoWnAK8z9LmIvQ6fJzM/jA04rLXu5uDTiCzDWnvZPTOE
k7VyYZvOrcWqoVOf2EsBtTEhmOHAk4IiHAs3AtXWbdCHDh4nDJ+2P9c4MIbOR2/iPbPtawdek1WA
iloNfgFDQzdWkp86xBEX4bt20z0bN8M8uJbEwacjVQI11Nr3t5Pq+QjBI5HDmhVXbbO3Kbubm2GR
v6dHRxNYHocfZ4qNqbjKKp63ghnf37DO4sQphKBEJybnKOFP04e75fdQ55BpIuUcMK/Y8bPjY617
ZNXeUbDh1u706Qq7bkJgn9awywvfCtaYR6TLXhY7FuVbfvedcJF0G1AB3l1ypWhvneA7fp7SgmJI
Mny9u4ulMbpbhvDWfk3B85svgieXASHaSwPCC3w+NxhRivw8YAMEh8QgfMyl0f5Odn9HmZdTtWMQ
jJ8Hj8DIVtWCXDlkmsk/m1KkfgmTWhdwGlxdzVs51fBmPfyALOf7u0uViVT+gznMMo/JwfWPc2lF
/yZ3yOikKuz0d06EOpeUVyOlQHnh7744RUR/KHZKLEEBXqCWrSpLFjhjn9jw6g4Z14J5RNQVu1oS
GwakDC/9RjPQGqVW4VOKGnksY6xZBCrU/Mz/zXsKMN6q7WLjpAsThGhrTai++2EROxkbRpXG3QxG
0g2PyLZ5wia9r4CwitHlNdnhSrpYsV+6H0ZEiOcw5xkCj9NqCt6hQQ75eoqy4axHEv6bGdtJtUVi
Us06Jul3wxPB6zdrIfQZieu8FbM7n1o8+h0YWeVdITVTTUP3RtMfZmZTDtqWZQsoLWyFUCeHZE9b
QffPHOrsx+hSZuGxw0Z5sAgYi73Lbf0yg678B6Yoaq6VRVB2paxyeRgYYh7bLnMfqlixjog4TIHZ
jLXxFM+qNs5l1xTfCc3wf04fUwDWKMyxCAOKWgb6P50N/H6JJU93FEoGrQFVTZv2z908yNfVSLMH
yULxP7hG4hePenX14xlzWkbYb4fbCWqtGds0iLGwggTX0jVC9i+9g7UCTw6s0eycec0RgmGWFKj9
TnFLn60ZnZ2nogFwvs0riWNNGQ6rzVaB+HqGnWmpTYvZ8EeZvMspojDVm6B0zFtTjpF2Yet3LHOy
FhXo7jkLbuSwaetyRRYTFSevCoUkxVtHWFib3sabk4S1KmmEXpXBd9SkLRoKXKXFnhnpGn7ChlVN
mCopH6TROa8wMm95Pb8AYrwWaTZdjWmmvKGdxBlvGayfNokfycvODy0fqRS09ZQfCoy4B2lpLBe4
lZNDpzsZcsvke8zYzTMNP/ONbf6y5YVHTeXkGV8YGM0TJb2cz9Ygt6qjsysDPBUKv5vfY9m/jJUz
4lvIsrWd2N5pIjp0kVWH7zn3jWPlT+bG7NzPhQ/KNnL75wZgzaYCvIc3gWY7nDwVy1mUR/axDSGa
wEv0B0GFdxb2/m9B1OnJ6CEVMN+n+wQnJb3PRfClJKikWGgWZwrxdhXVRcGpOnThHDjyywWq9G4k
1Z1eNVjltRKeebHHJFpj5/qKfMppwEV6CsuqggCBFNKciTu9LNz4q550AHQto90Q1shoNZzS39qE
LjfPg3HMqUt5KjMIDWbRzlfMg7RjtAaNQr7fnvBhl6c8H7IfpWLgH1mZ7Vs6AR8NPSzvki/lhmes
R0LIXb54ss8H7k+iDQnY0fcpJbmIru/+ecrsTzCV7rDLNvrNmOQ3sb+0p6Dxm7NFGonAfFftMXEN
bwMWMRa7XfMYNB6v6xZapGF6/UtLVRwYDRInoHVm/l3VT5Z4wbpvS+vVxDS59l1pHWBw23tH9/Zb
lMXybyDjtmst2oGwIIirJbr81XWz5sN2fd73Vk362GKJrVqjeKYnrNktjUmggZT01gCJIlWT7USp
/ihfqbZgJBDxCiSJk9ZwwaMaZ7SrbQe1FwvXLoKbQPzF6ajnod5oNxeYYxlV8IbZ2NA2Os/FpWh0
+gYTqMAszeCIp2QIByH7vSur8QLSFabvIBEA6CJCSAxQF0n3sbtANjlAP5gxvmSjz4pn8leMy8GV
m0WWcK1n72F0/OeBZMklT5ZGcip348EyjeIbP+6N/Ij6tAdyOEEyYJOtpwP9TNFbnQehgYj26fIc
Os1dae1qDBEETFFryc91ez5AV9LCH2nH5SwKY/hHDJDMKm/Gwpm6K2fcp1ct6XvuOuMGOC1SlAUD
qqJiEUpzh7qOxvU2pZDrk4r0D9O/u7OchnMBwiBpVbvz7HVEe9KtACOlAWmUW1EHxR50cHOle4wk
aDl6h4VsUFiI/kDYzsQ1ooJsQ+s3j7a+c19nPCGf/ClGGheMZ0U079PIeTJgnqjOFMPRUuPgqQHi
NxAmqqh63isrcfYuKDbqvSEVsmSukG3icfktRTJj/e91uIiGGNU4vAvDxDVOm6xkGxtDRojGAZ2S
hwDX25jOz5JqcCpwjfhdtk20nqnse8l1QiHo4jbeDxSU8TG32UKuqnYhokAmDkUen6j1E3edu5Hw
nMTKVX0G7T+21deiyqdEuWAFOnlugI1itSlpyOB/Iycz1phrClr79yyp9DN/E7nivvZ2gtQ7ArOr
/zMdM/jwRoyQyQTtvmnc0tkuMWb+GIoY3F9MM5tqicWLPTeEOFyLkKdVUXtKEfZNZDUu7AyG3IKR
08teeYOonW+V06ZYCth4GM3VQcYAywuFW8GpUWAlLoYGOOZj4ZqsQ7t6+TQnekCmCEM+y0LrxHq2
3zojrYTCwnDhQVs/NFHwMbpA/XteT7c09tN/iJ74J1TK+9/M6yz0UultSBiQ9WAmjNBcVf9jeYjW
TLz026DM0+DTeKD+ahurUcegSjhAEBSlXwgThFrg9zbN0U/w3eQy4O2H8r1uo6DZx2P5/wcpmQze
RO/pYOoPYn7M7iys6iOncfJVxNI6ta3+MzXuBPhoX6kj7FNjUY09UgwQRkDn1qK3NISPKn5ghUUU
1GZnvsGtRa6/MOfQ7PvqgawK+Im8ZZHSJeRF60xWDVFpVnPg9ZrvPsucS+br6FG4U4ZF0EjW5uC+
gYKN3xBgWEHjeHs0jCL9HJEWnibRkiQsYcQ3sCgv1A480lpgXwvtiV07T+nVNoR+twrMuH0u+juW
9I56NZR/avys3QUB0F4GQZu8F0iJB4IlJH/loNdoPPVL7Zi4YfOx2dZBZK3hOukQvU1eU74TTMsJ
NYhYtknPLV73L4+AgGHzGe0b25mIILkW+wZhcGMVfXRbCh9UQ0w7Hj7F6KI96oV5TtOOhNHL/iYD
RqxmmjrGRGfgtCKdeYKyAvUGl8b0Bkqtjjcy4MW5ck1WbX1sO+d5TtWF9CK7fBFbmwXR/cGIlThD
mexO0+Q3R7IUzbvX8oCUwmu2KMHzVxsnT0AicdLG/hU87pfpuAofKmLdqrSI6Miksm4R2Iuwd+fu
ZFuK24drMJRysA9iLm73cPCWIisI9bllsDvpx90c8AsZvWJo1mqMeZn5bhesNA6wx5Q45VHjb3j2
3F689n0rocabIA63EWnPflVJHsAnmbly73eVeWB0F/tpbht6MnjeH3gzmYwdtfUpFzs65CT9j83C
0ydgzbBpI6m3A4YOgU25bZ/muuz3VTpN7yT2q73fV0Dd+MV6EAZZiD5PjVouQctK3ZyM5NQGtf2S
WT4/rd9lAbISf+A7UGN4NNrcWOdG8jKlsA6pDQAMKuElOevRpCBCaxizE4EtbK9+zFLfQYoEzeok
300X1RsxRtGHNvsH8GHuk5XeOWalF0Unu5PJY1EP5SupNWywBTDTYKB/lpXtUH9VGSIN20bzN7co
V6n6eti0XlNAhK7puTCG6EalBxtFqMc/1G473xBddiMPV1I88DbOQpTzroJTwkMRi3SF9jjYm26m
xu2Ydeyp7sj9TRqldrJhf0R1I1ZNDIxGPWPDjiwnZQtdLluz6ONdNCGE8snJ1lUm7BnfJbdK1DAX
2Iusf5NE9zt36r23ftLpL/Zg/BUgvTYuQfJ/cyWwAXBmtKueuuBd6tnv/Ui4dRXM7jhuSJsXN2SS
HF64axrPFkmUz6HSGoeEa0ShrN3oIR1lgs+bZ8KWcuO3pG96KjOkc8XfBHmMEzxn4psqWgIcshgZ
FRvEctjQfEQUKbzwJMULZ/fxBneiH7ala+ziUoh/QTaC+bgD12kCSJjNI/fFod6dEJDVPGNfbqEL
RjNACxq503LqaQOmo4e1YTEwuY7tjbDM8gRMzeB1P3soe0WhDynkISa62aPLQfkbmgUjHJzx8O3a
pRnWtqpudSqDlBvETDaxECx+Y5+6gzqqGQ/aNIHKHMgDNdfBQ5P17XfPVXQeC897JYI1bOa4ZynA
w9ul4cnmg9C0Sx6sEJPrdYR6/Z0r2uNZRU1ngZi8T8mX3LKEjsSNbZvVZ8Za9ZdUZRJSgMmaLTf7
a6fAMFh5kv4qy8YFZQz38qzIOWHXyx6WYKK0cjactwrv66buyyGMA+Hd7X/Kf8fQ0b6ymowOtl1G
b3MzPNT10h/7DIh/RenNT8zDeUvSg2Nj7qxVAjTjDkoRoHZ8WqBFbvRHrJHdn9fpIeS/F70Yvslz
uHGpnRtg6x9hLLuhxVufdJc3n2UkpkMVc2+PJWsbJEirf0iZixTlsXcaly7/G+dqeKgg+F1cl/QY
Zk+o6uZExLAos182/pzuaWLcObq6+R4mSmQR9I4TsKwVyOf4DyUrf+QZoD7nSdNM02hRvS7aeiNM
h3rR0T24Vj3DdqC84TGAdpzfk+EV4pDjvmsDnx2hfG+kasGVx3ZB29QR92w1lPHNUrp5yJpeA6if
mnJF/9r4BEJRh3xFTYoXDP+Ish70Ow+lCTPD//NsjbV0t8mP9bEHOdIdaUkc9vTLlJcWDuhKjjyz
VoBxeyhkRWVw7qbxZ+4OFCITRJOrIp6KMB1jXphIwm9u11YEaDP2tFBabznozh2VYz5kKJP+UUIh
E+ZTuEeauAWZkZUFeu7/3RMkOWxNDy7WVvJkTA48yvEPlUkU7XEZBtONvpNBnrEQ5RtaJaJnKBuC
SR9iUg2G/95L1q4LoNJhK+2WWgj/XsjiZ/RBC6v7Dwhn+khPlpt+6dnn4zbxTuD7/9pZKT9Sa/cf
rEPyTcEvq1g7iy+3mcu1GCMzv/uATSkIneJ6NRqSUbfH1o2sNDoKTUHY+0lWajcFovtJuNT/vzvx
v/AIOhSoA4/kCBm2CyGX8rAYTZui1gYsrdjPUP/IfKPybcu+8SkiafQbtbBQ8yaSMPFK51/sDi2C
DJL4mVMnMFYu3xwSK11z8MjYy7CdvC+wpZDm69mmbAikzN6mXo9PVMLYxq6BcJyaTWMBrQppUgJD
/gOeosQlU4Qn1gCA2tNCV87z2IOFIG+WnIJ0av6Stu1uUVDlRHKb9jPlVDqSptWbmKLWZ+o/skNA
qPfMCrXfGZJ5KC1djJizY1Rb3+rTfWG2bbkNHNXehCGXN6OM5WnODdfHmIdzEHNDiTsPKUXyJ+nM
EE58suknNz3aVom/bJr6G65Q8xCgRH/kTWZtCdPlKNtV5z4UmdFj7GQyk1dlG81HyqKSQwsJRUXO
TJxkUel+wnr52cXx/COtYrk2fp8/zmpxORPotfAbUzyKTtITrcvq3aFOddNHzn/wrTp6KUCadmVn
fBsj5TeTrdO9B0vsbtqvPrvJQr+/d1REZSKRrtzkJ8f4wSagsk6SQsfVqO2ULD6JM3gdsQfSDHzF
NUpwTK3ARspDrKUNzqfKnu4ArpVOqJWSI5/sTCjwGsSsOmZNq/Cv5Kf7F+LK7aXijUefZx6qERvv
YO/Bwti7Ba8DopEzX2ig1N9LlxmwIxbU/izQRC7wm1ZVxyiFyBgTNJ/86mBymZH3D6LEvgwKS5SJ
+I+Ns5BvmldTsAKn9k4ogjS1QdrkM4qUfiCvPD4tSdwfKq62ijQspSGOJFVuw9LA4QvWgaXL6G/p
Z1jCoZTFLg2i8RWISn+i9Lq8iXv/CCgOB8sry102iYCk0NQ6EdwMF3cH3GasiRkpgZtbklamYoaX
N3FrnfUhlafuF4PUOIXV0NMViB9ZnCR+bxFaBut2+AaM0i2LvN2goCRzZzsfSLUZAehUjyBB/ZnS
Ccfyz/M4eYA0ptRFfe/S4ReAhrCwhsmE3ztevG1bp7h4gklSgHHPkIQOLqn36k67f0JwFnILHs46
4jdjB4QMXbrU/rmuGWxTRqQXdo0oT33psf1LM8rafggtjk8o4LEIk3ps1HrEfTKd7KTD00tlXZxd
cd5YNCjxvvm1pTDtdVmwSLng+e9qwMNJ9okSieeJMtJkWRH3wdAs8skt16Xil4HgJourTlsiF3NW
2oTW8hEeIsI4Fny+x/iSqRjCpxzwOOyXybjo4o6XwSWLwazlZqOHycuf88DpUbNEWrKbyXWW0MmT
4GMogzZ+GnEj3WAoYZBIcoMoNHyWLeRAhn7Ptqu9wtrBhFJUfoc/T7Ss9wIwSYfSEHd+phcsfwQX
yA35Sz8eW72I5QjLUr0AYgYI17KsBp5Q3yexzBORfwXyyuaXFBW3pZPAGgJSlhv8td2R/GTA6wrt
qyLLeLIIuvJlSPuSCiM/7ou9BgoG/n4CCkYCVIF9g9Bu7kbZEVDJqvxjxKTKWEhoTt49yXTC6VoF
pyVt+aukprUA6YP7u4bEZyGdsb3HQcsT2CsDdp7aSSB9NAZsi+00++Zf3hlUoZCVMk8pSADemrUC
Tsk/kqRNl84CPl7pusdxHDzvgaSO4nuvBEXKpuEZp1noMtpaUlTlpgWNok6lCLw9lWxmcxjzAgqe
N6Xi+043ZfrVbf3PdkcvLCVVGKuM/cILq9duoYoGakLYUKE2nlJhOv9MPfB0KRJfXYBAOI90tHjv
MYc5T1h00Jcu4pG0FViPqfUFVrZzyxqYTcDtCrnT+AR2ah7g02qEVqus/RDTpfC3XslCdYPshSOD
nqPd2BTjs4Xe+mv0+Ss1weBb4gAtlSw7iQYHcoqev0ELHzHd4smOcmvGVttMz5BW/BNPGgaPmKf5
O+Z5ChyoR0VVAzMf5XobAONcFZb9zssRgUGXxo5JO3hL2+nfbGdpSHcKjz05oK07ZbBvsNkzShBz
QP3ukyd8F1Sv4kBI/uwBXwdfBsDV8mfmuH4H6nR0iZGuJqq2a3u80uiwrlwS4sDhroQkb/49rhgw
RJK7fZedi3dxGls6zeHibkt8VhsxSGJ7MA+pW4ytEAcVIVepsr3VdQWWEH/YWZQigqWUzQOZFu+q
eiT4dUQrF+iCeQzJmXxgcBwv6NbmKYuVdzBdX3w4fR8d4eTRcOUbQf25qCa45PrulYqcl2LA2D6Y
QfrfzMN+Z5KxJlcLaqTGYFMELKQdvbJy/+xP1nQREAfXRW1KyKEk2PA0JC8NCzN35fT4Q2Eg3pCX
xRuCoH9Br6t/40joq1/fh5ToAnYIgCUODv/kFUI9MgH47X2UWvb93amfM5VOlvCfEuivYKLgJpTC
w7rSqpJY/eJAqyiAXQGJfi/99l/AXj0EbBN9zWCU/iK6uHkZa+fqAjUM80hNK9s39mzDkL1Lnwvb
JJxzHqQgciY7Lp60ql9jw30aGDEPArZK2NIT+QDUIWedyhHFnmsf56RKuiAywspK1CpDsG43E1D5
S6Xd8sRjFg3Ov7EjTPFWNPIEJTgiDJuYCXPh+CyWYnZWfgu/uBgpMq04cbYoyuwccOrtMJjwXGR3
hd4x4Eic3c+WVMSqH+w3n93SlrVOuSK+/uipIHowJuuSEZpbDWSuQ0BJ/Kq6ot/Mi6fDeQrUBiW4
2i4GHNHB7dQPCL8+xM7ah53jvCczcUhK2dfM8YAlwRczwbJYCEzPP+MtlUdXYz9uBRVabYTfTrek
ni0dvBQxzDhqhCHCyJ+F+CNQR13ZJw8j9aFKEvnOSvzkLhjFRZumNCS7aKqD+Jxn/Z/V5JcOBkLX
aMtGQjWbkx2V2c725AG3qrORvluj6UTJHmtysY3bBBWxduew7lvriuTvn9x0PgHVQ2uOxheAOg6z
0LLViTOf8Fl+JWLwiN20wLFxK4d4nr6BQLJgi+mTxMYJLoKSr7u9MCYYuljxeB1MtJSCyndOCfNI
Gweunkl5m3ZyBBk7e3aalZdUzafAcxyOTQ0duBlxDZ+o6fTkWnvcDXwzgLIKsZp8LLwseNwdTCTr
qbl7GxhfGWfnwtl2GvDEeOfkcTzhom5r+dDg/cSPLpKNSR8usho95UyrG0EKGje81e8Ji2FNG4Ve
Jbr4K20+Pr2/GLeWKfDom223B+Yyrls/rc+R3b8G7B6f49ZGasqwOGp6R7vI3inPnn6E6fKccPyz
hwLGGwxkEIiLNoS5BlSLsN4e6lH+0EGN2ane+NHAi1fUavWYhMla+FJ2NGVwFO29tPV+qBfEJZIX
Y00VPbFXU7N/KgKhHzCQXQgs0zPummxx/Lmqt7YzR4fCM3jtMjmnx6QakDcABOxGzxSsMAgxlJQA
QI7MGvpraSpwyNlSnZ0J6g4N+Umqu+8xphUuPA1PDDzGsWOuYHv1BEhF+tBAHAoBSzWbJlDpayKM
H2Dtw3j0UwN0Junof9iNTXAycKt3eP5rfNMpJd9GNbnh0lJei3A6Tgfmau7B2h5O0GyMfeYN6koX
S/bJgx5/VNo4/C7R21I111eqILyzZeswmH+dOnXQiFrysXfAGCCKhexhTUxRSksedIBukZlDfvUL
210FvmXcuG4wrozfDcabbDchEH46di//04OPd0bE87zWWdxZB9a/POvTz6FzokfJrXRCVwwxE/gX
Ug5n1/boWs0qJx427AzeK40RnxsWPFXPMyGl86ecCmzY9UCElM8+S7L/0s7DUR40+Yb/EBzNZFHz
SSxV/J4a9Fb7keWtEeh8eoHk92zPf82o9VOTUGPuACNBMih+TD/C95EsZ58Gg8dG4fUy4/LclE3L
VtTKMS/n5rakrme94PwoVq7rq3AeB/+VtTBpjmLgSTnQYLLLrJZbqfGCs39fsg8p6iPtSkA54tgU
JzW1XIDKLV/Yr9A5y9d6cswabkeSv/K84kBi40aUjePfqZEDMpcdE9hRWXqP7PAf4/vYCB6uuOTL
0BztqrdCTPn1M9XcEUXX1DJtLJPydhkTsCwZ177wU9FWPvSvrYEprqx8SbdfDS9JecxSJlvmJrjT
Rtg+3yahj+YwvftNHAY9FquKcM0y2RPc9UqxhbbK/2J7VopuDwPiisdIiIp96dPMe8sXilumOXs0
XcmV1bTusRqjsGjzn84oQNxA+Q9ACcqZPyYpM4JN8X+dsQwnEj1wl0bOa7gu+sEJAhuZPm13c9Lf
f4YufpRWcr/8pO2eDT/udrFIuxeu0nlrjjUgEKfsiw9PSvlrTiL7xV8GUSVJ6y0ddfW/yIuuaUoY
ZjsM/UdnL49aZogLE1usdU8xQLLI7iYttRt6uCVe+xPjRV6zqsoITE3mfnQrfWY5di+QvgNdctY1
Y6K3LlbGNVfIDxPcESTpdKgXDhqHWPbBamcyI1Mfp6uupYRt0KrcIsFWO3cwfXJkw33foV7ZAj3L
No9IhMTdKTer/LVb2MMMnqbAE5VUszms89fa5lz1jJioK+Tf/eAHO3Dsf2jdCyjrblvAHDulOf7K
FLj3ga+Jc6mNZDfNpL9Gu4qyTYcIvmkrC6J1OowGa2D2Gq56bfHirNibg1URDL2TWQLpdOntyZ17
l3qxuA8k7EaTZzNU6Kj7DJTeg+Eo2a6UNaiZ4JpnxLG8CAcGYR56ubw5PdCcl50Yv+LdhGnirKsP
rDzYsIcXg6oyCV1EkTrCooCKvsA22cVe7TN4V52mqQ3CqAFxbzeM2A2rMd+bXSPCxnPKJ01ecFun
d60wK2mA6gqG4VI+xk62FwT4iJZO3Tf+/WZnO8Yc0vbH8G15sPqGQV30ktx86DSMJBCdS3jO6i6D
W8Ktf8gop79d3j3zBRK0dhbTS+VgeGfL6v7yTKehwSZWfctV0V4ssoi0jCIdW/7w1bouYZeVFukt
GS1c1DKI7+omQ1QOcBO6NkKNTNU56PUjHsInJTA9z7QWrmCW/AS6qk9gaOptPydMi/reOp6zOD61
hmoOvUyDzRSTQPQq5rY0/pnLlsvRmZwQo8ZLIqpHpVquUqTRCQhH7O1HxqHbwDaTnNCEC5k9VDGm
/q7TnvFM3PEu3rKntjDo3r/74s2+4+mygDEHi2axN9zkaWG9gxMnrzcx3uknI+qvRQ5ll6HC3KLV
mFvlN9l/Jj4Cjhm+uL0b5LsJAWvLCdJCbMKitKXm0qWB3hie0mHQ1PyQ2lhh+s1inET30r5Uph/K
JbNChde91Ls5xTOrTDAAoebnVMrxQgIlvPRiMLw8gIFvb9rUqfZtlkBwimDMSP9f1CVnBy815FP2
M7n/zXNAHhboIztrtN2Lx9G+MzISwBOfiyricoRgIrZ4dnnSIpb2Y6gif3zx3bjepK6fvdB9cGzY
5lxsr7H/yNWwqhuy6MMmqntH7cGAU4O/Zaf2FvvmQMqWR5FP9maecOvUC4p6MM4j6y/cwBvzPnRs
jIiplWA+VdpxEB9BED8EhjOissOCyW2qEo4LuehLAT//6C2gE/nkKu8rKL3u1hr2g4JmwIoLaf6A
4x9/YhL06SnxIfJbDBwrPO3Z45KzNxkGWgUyvh2vUVum60mJ7mNhRYf8QQE3VJr0mA5xLA+li0u1
Rg9hlkcTAx8NqA92D89Nq0jsHcmqYsN3rd4BOmhJtMD1c6iaA8/sYVZm7qQxCQgpv5RpMh5h2PGb
cQvjgykUGD7RsTU2yYc7NZJNrFUeFZ5I0iUzV+PJ8qby2Zni/lU3bvNQ57EZdskyvgjaANDvkIuO
nUSncMv5VGgKdWqrZDakH/gfEOuAcXK8Z6o8ip022AIBYJVxOhQhPUvqoVGdHQ6d+M6D6uj6/fir
ecOdCAAKzl7CLxPbLrv7l/CLLnZ56Uh8hU0DFyDNlqjf0e4wsl2Noiv27eEU61hmtwKxxglHFzXo
IEXHsa94MhPwRIVYJarrBKuZ2ntrSE9sHeqir16KIG0sPU5vDI+Vwx2Qd0+e5/+KIU3Qqlp7V8DT
+h9FZ7IcN64F0S9iBCcQ5LbmUSWVRmvDcNsyZxLgAA5f36c23S+iX9vuUhHEvZl5cjsFM57kwo0E
XOZg2vqMXruFi8S+CXluqkFCUJoIESV0/+Bf1w+9zp6A4ZC6xbDuF8tf02f691zJv3PdBfvStMUW
/Tst8BFWPMts2w4L6JiXXFTWd6iamAqpR34d+zAR09CljxfasWYwLYcVcNm/sHvJV7q8bR50tXVB
A+eewalf654yGf7w0DDSx1zPLN+cuiZRZOsJlvsJHW1YqHt3vUT5UdQZZjndGiyxs75wZMIiwC2O
Fdse5s9ucBsAQ6SoOCypuSzfBg+p8iTHMce20dZ8TaFbYVbsUzRBFgz0w2R8IjsMO4HcQw7ojmWN
RWgdYCDb41xrkTWzqv2gFYZoL0wZX5wqyAfN+CSxZ6H5WoNJH/cxjBOGyGuTYcSzh8uCfRnwSiDF
dqniX9y2l7tPjtpeEVJ3D6yozHEAr/BGaFkCF8EU+KGlgdOPFbG622Yc90UaYbns+ddtu0v+wZ8c
thFVmCci8d8kN+rDgoH9YaajEbZ69LJbMzTRHQQVXW892fh3bu/9uZggj2G+YoEXGSe5xUEbbLOI
7yVWdwwaamRX6+Zf9MR0p9Qg4DPgtmBLJXIYIfvhZMMbRUxnD4nwj7yAUp5iQ6SOj7YMJOz/yJCR
lfXS0F2BmqIui+7GkBQLyzU2Jit2DsUe4cHLt6WDcQMzf+q8u4X5yOeaNeQ8w7gh9u9h2hP6X5dW
YD6BlLJ1d7ejnG8FPburIcVmxPOzmeohfMJrE1xbnLpAjIE0ah/hdxZ0KvE++Jt5g7OLqzlFARs/
EtcD5QpnDpIMM9xRL8uABUQVMVs5I8cT3fTLKltM+aD9OM55sFN57bgIH4iGeHTzQCYFV0+VjgYA
hnltPE1ORk4LMWhbUsy+eM3CFuFga1SAOkrTQx9q0tYZhG+/7KJNyx4Gmykn7ze3K8zsce+/x6n7
yaf62IDjzV0lVn5ZYrl81j78wqYbsbS1LnWaS1Y/O4VttqGZ8VPn+k4PKaJ9DNb50Xjh/EvYf8AC
fMg57PccgvGQKPhNHgIDS3PeVEA9YbJITl++PXO7CVssPMpuuCnl9JXR+BbRzqfrMy0kA6WUcYiw
1BXb/HETjaEVUo0xhWxasNlvSMauGi/nFhmNtEZBCr+pXP6bl/CnJ8hPoAYySW/ReYVDqcRt2fuY
QBfq2be9kC6zk8D7CZ8QFmeWNzs3rB/OmaXmF1zEOxk0atwDGWS/eJG8EPKkX8EhxA6snAs/pV4L
Ogbt0/F9hglCYmHupyfev/plIpk5H4mce0Sp+NuMx2Dm1GAH2FMZ4z/nrnPqcb4eWKpWhzzvqQhx
KelDwYs26AMNMqeDVddN8vOEPeMeRtMmhSu8l7aH/F3a/y2JtTe6pcWyhLKox5L9VupGL/NIr4Kc
KB0pZ3UMFV1UmMCsr4QyX5CPrR3zNAUL5EDtfNfdkKod7aJgQ0ZIoXUg+j2X0PZULVi9qMZUt7Cd
3UObjQ+KA2VxkWuIEXgRGk+en1Gnouc8su6j5zYbHwou/liLHW45uhMFQBqbezt24GN6GjXDB251
/lb0roHcp8D+3FfQVh6RiPC78YyYt1M+L9XZhnn+KlnVNifMAuwrTNsdTdWMwEzbMH4yPY/tDUG3
KbdTU0B6SOdqGHciWIjFbtD96o7YTeWep/ZxeGujX6diuueuLTauNv8RKprUeja4LdkPcfNTCz2Q
QM8JxbYJzB08UglGNgF6YDMxGR6qLOIHONni79RH6hSzp8PWyOqvDct3yyJ5mMzs0W3sYCno9FVL
4D0hkjuhaE9Twm6yxNxT2AV2C7uETRQTB2Zb0zrlOVzodxVzOV4Kv4T65shEr0sVVrxt89F215gV
KOOeR/eDY7354RawfCqGy2nbLnJ6ZddqXv0F+nhODPvgsJE8lZb98SBkb6mX6LaJ7UZv2J97oj7p
iDnc6zskSludAluHRy4TIC+KSW6xm7OwcylpeYaoMJdkknVOHjqJL4K3UnGzPOOMZzTg+QRZJcC6
Far+gM1ijJA6MDDlzKkHacb46jgLVOleFl9zVQa/FWVCd38pvQ+aXVEFdGXClQsamqfIUB20RqxK
yIjE9GBXrAQiAAfAJpXfvuf8wp+6bNRuMP6WbQVtiQtB3R1/RJdrmRGEoDnF4+UUyDi7Z8DYrmMI
xIydGCQtEJH5tMvmicBKNYpiPUvT/Q0bVPlOatZPnFS7MGDIbvjuWlU2p1twE4DfNXm0Awg7zXeQ
EY/eWhzN1Mrm2QZ4FFboLJw3NjGRQ1ZF8qlZil/QxZPtQpyYaJzUpzRon6pueWtAVbkGyQgoE/U0
1tL+9Anbw0g2eLGDEdp34Ev0xaq0VkFQaZAQqRgev9dbXGflnworyDbSg8aHlUULIVar2A1t7B9s
+M54NsvmcwnyvZ9Vz0Ga/SsCDgEC+KSx+5xwAjIE7y816kcthpBUhGdWvk5SmEn5AHY3gQe6rTsW
aAT8uurD9EGBVgZ+mz0sB2yLl2lnMfYfbeMV18WQtu/YPrO5QShScXTosJAdCqYEScJtfh1oe3+m
NrnhSzOzBR602WVRL86sbxidZTXsG9LMlwTA0E8GUwCYMNAn1skR40fpNjc5z9EBVdrFgUUIfZm0
3HUy/JEUfp8pAeLKAWF9z5EDoVXkfAg8xjs5cUfA0bqQAguaL4WSEFJDulA/0xuxFu3gHJrQfXei
qWzItJT614Q9h/wuJKl0V2bSfcFZ/kKJg3fqHriE2A2fQmWJJzyCqJkIy/TUOgXQ+jR+SVEpNxRb
unKDk76nCWTwoi0syPldD73zXxJgAnZD8lFD3jg3NTjcbzRUZ/tQR22wEW1T3aoonzYeyaY7QEMR
7Wb+cb3qPM/AycbkdEbkVB+ekLrdGZOOr4Up3aclj/m6ell+IBlZnrgLopAELgFx4JUPXZ3LLdIR
/c6jhSch0GVv7qMU6nffJv4v7jH9qUhma6+Mk5+jtO8D9h2Wvwey5fxhiZ/+2LOD4Z0leTl39VVO
5XX0za1BSCJKHxEZH8usvC/1UOzo83h0rRB6Wkdj4MHitSivpqzqWDHx8he/BjtNkzSqAsUcjf7J
MnBAbsuxziKWFx5xeVTCmnXOaqlrILGjc2/1xC/CM0t7e/nl5J3ejUwr+dq26boXvox341RTI0aD
B2yOiGZDlM9jqmGBsr1qlhmWEYL0oZ6cJCbS0XvW0eI0JwPW6PHeudqa2ME48UXr2h0Oec/P4nUB
XASWswiYjH2A0xT2UJppYG1s6B7FoRJLFHcfmsxeAI/cO12MbXcRnAt6hF8mKCVjK25IhtIaHDh/
UlTLG4AEyr4VH8W/VC7lcShHaaHtcNzVNv0g25Ek3C3ERXaGVhXt+AaWz3Ml/hpSf9vYgYWcCjCG
pAra1cjTlo+Ep+fA0KgOfqL8iQRhMjIjyPA9O6R/uUpYiPdOOe47YR1cUZXE9+oXj9kCJzyRBhY6
FDYkKsXzAioMScBBBHECy917SvOhkJx6BbVOZpfOILajagJFhbC5w7IHSGOqcXgHJpiuC3lddkFa
xCxwWflhSmRj6oURpKw6aA5Jg3yAb9qLljfRd2mwbVvZfRtlVyVdDdWcbeIJE+yaRBwPHeaIwXwA
U8Js4zeDfZG0aJ+ivLCiV9rYgq10NDjWGnzKlr5o959DGPgl8JPYrCasSxuDseAr7WDurYrU9646
nnua1zB97/IoW+I9Dve6ZQdUmUfnICp9MfXsTya367NXBsDJ24LFZJ1d67DadNaUf4nULXYeU0Tw
zTw+DkfLqDHf+XZHFSk8LRxqAaf22Z0z/dK04KmgH8fyG/69rJ5TFpj+ayd8dCUgD036YngZNNso
jlR9A7YtGPvokR7UyRD+nHZG5JZ4LNHSS5dR5ajGLPde0TWJtnh2EnYrSCh0EK6ZQ5JdFhNYZk1D
kTSLMZeCaLWUF3KiHmXWtRVyx5/EbEaWGRT8olSxwDhWvizYeOCKxN7bGChaGZ3MofINkeySGWwl
1TK15zlwnfJ1At1i7ftMjna8coxu2Ifg0qIna/ndVrTTnX3gRb+JqLq7shbJcsN3mbfbNu6S+Z2r
GgF+9uxZ/Sf0O/HCpa+S+9IPY6KNAwukrhLdk1XahUPTezEGX+SaG3XzlCOWPXIA7pbV4rAbXM8p
rBW1Ytk0QD4sQH/GVkwYLHN93ngNLWBqbU1+OfH49ayqGbds7l4YdiPazRvvSFRR/Pb9nFpzbGxi
wyuC3tc4d4anDCGxvCTganHSYAw7Lnlb+U9OA473SldCfWf4K8SBAWjk2C0mcsOxA2Z0lab82VdF
CLcKcswA+3HkdTGzTuBtGUVVydPqu9QMDLJRzoZTJ/vieuhRqWir6n1ui0F/AriTOT9B7PFgCcy+
jXOEd035bHyiQ8x2jlXaJ9MFoX0W9P0ybq2B66efTdU2cjPGAxEWwwd/qTLhjyc8Z3UHSc4LD1jA
OveDeC+dpj7VofuAu/GfnIaOD8QQLf5kk59dRtFzQxVoqFvgLcUJhk1/K0enPtiPMElj00a1shQr
dhYawcPaDyTng41aQRFlLZP4u+HGOr4EuI85w2iX9irLp8ql6erHuFsNZJiCLs7GfxOB52ZTi1Tq
HQacqf+vtEyU/JfTcj6ebHd0i0vZy+FoAjamNAm15SOLPrZ4kq0kPikcR/Yda/Z0J5AIDLDtDP3Y
QbUAtacIJ2X6ecK85GJ/yzguJi/D/rUIf8guNRm4/MmuXPobk9nNTx6WcQWdJvVRyZiVTckCkQ6H
Q23nGH0dnRS4ZLzknpiIZgJRtuTth6qkJbLP54uFibtHcBbZp7XUbNr9mnbkm/ZiCwOsB0QroO1b
XvNpCT+HAe/wypoojY9ZwX9opcSmnmL7HjaqPoos6H8nbhRI+CaucDBXkgs7RwuU2SyDbwv1bjb1
QKMrGw/2xXmT7VmKUc83msRO965HwIGDnbgBJw7NLn0b49nGz9x8e0EyeNwUckPob0KrP6rEHv9Q
EDV8LQUbzZTIWzlMW8jh7EPbBO7Nw3bhxOoYd9rF0lV2C45wW9vNKQfLAWC1SAaWbRS9VBOyC0xp
kEFE5b3FXf5zBtGPH7RPJN0un5r8YfNIMzo89JSF+b4dbf/aMoovd8/BBldAOJL1ityNIPdPLw/V
Rkbp53SmiwEfGaV9K2ewaP6pa5ZAW4NWyw6W3X5/7qx+8FloJjJ8sqHyx4AlMvdXwzADaRGenbNP
adY6aXbaEx5T13oHqgaLgLKOIYT3+uApp+vWQa5mjOtcILKnsMCkr1kh5RRql3mCrcCOm0e5tVPD
wfNgBmNT4NU99a1+KzR8BfEw+H6oofWif4Zw8HAjb9rAkxeGsIuFuIkV5smZO5t1ZmPLUpxCulx3
TYxrct0O0Ksu2Ti4hk4Fr06PKuSGcBjQ+bc4Fvt3r80Ao6mkYXh9GG2O0ofYgGMXwA9FVvIP1/9u
S/cbpqIEuOZz5CJdnpWDde/eBw+HYT83LlzSFmkTbx9NQE+DU4ZkrjMS4LRlUTVFh8BUuV5D+s5E
uJfLWh+N8zAG2g8nzS5XUfqPhgwnfGJdGVRP2C19XKCRE2rCwA6bd1aRuZCEufKRV49M7d7ZeWie
8uZFSYqyglyx8RZYqxsuqcV8mXpesM9207L1wmikz7Iamw/yHRNXpdrqPkvb1dsiq5Tzxb2tOmbc
TlCeRRIAfcGs3b0rouUpwosXbOwWRXLvJjEUriANj3nVxn8lqH526IM6g8mOT5Q2jxeZORWkHP4E
Po3Gnddi7+yJfeToe5BCBXaCjkEMsYu/AcXz0hJegDTY4xkd0x1m+m7a+KkADIiHysc+5vkIsKQV
023iEBQ+11WUPhov+mEJz4HvwuAaB7IrPd8Fwm+NGMp9B30AkaiW9ntYP8DNQLBYLbpLVm0LVMpq
HekZXD6JS+a4klNlnRstS9rqWm+dcnf+yAYZ3fjPRNfDuTs8bKZzepOIW+7KHbw+3XPx7jARU7oh
bi0+3aMVIswSNJ/wHII8xeuWaGEjWXjzh+f4wYebGuelGApk8/HRSHANW6/trzZdJ/W1ZwUT/6lQ
+Dg5XMl5Co+OYqsDIyYbR3ZNtDQlMiutbBMRo0xKXhN8fw/WmHm8cjClvCVTJS9S9qOVryivscrr
bDPzQKdKAcNPnPtq1VWW/OJm6lgvto1M+mVDFN1jdSo/BgJ14x9MuZDPeJ976ZfsuZ7s8bGr8V7n
c0r9yyTx8gSzmjetogyE1lvpk9GRzYsHqHYmWc3suglo0OHH1hCvOC9VbvB/PZitn4PV5luGYnXn
OxGbC0k9943uERrIbYaGY4a6KtG0RfJFbKqfNzjkIh4tfuTxOYYjSZJT6S0YkIFipNGSa6+bah+V
yRVp8CQMA9IJDGMllhU4lRk/lE6yB0DCI/v/zmIjwa7tsY+f44gArJ1WfwMn5Jd1MUFu0bNGD88X
V+hDPLvREfR9j8TPY7K150EnZ29inl4X+OyrW64D2A+ssrj7lqMOwB32LjKeaxdwPhoZdBYOLyEk
mbrQJYMrOzy50C+jYEuPQzB9R+BJnyyHn567YXM8fgx1b3n1huar7gtWNp3hWnER8chUdOek1/LE
giDN1zghHsuCwOcL5+d+SyLRgTkZrpzQd7Oj8AMnOtZ5Jou1a/HGWLGDxY6YymDcEu9aLqyAl6+k
c+x2P8w6YPXSzpQBDQtVVmTTxjXmPf9SA8yD8yfSOt8U9IYuBHjjzvrA7RkfQ9lKDkOwVd69cWs9
vWTkPZt8XUInIidW6CQUO6d3VPtSpfOIdAEJlRCBwILKl0AbMCSeObKPNRcMWS6VyTNsEUuIi4T/
Em2wKgsIFXnTOd8atHywGVpuzescNsmMXcXJohIElazHkxM9NKomdYXSmwa6SMQYLUcxD5t85DuJ
+kXvdEkLN48D89eOUGCySaZB/JeTur+GfEsPFHPLnmK/pZnuvmWzD9ZjDAi9J4ECULjMfeL1LQv5
wIumdiNmuHJlq/HU4qoe/0MkStM/oaJv+EpKuiR46tIOuHNZZMa4MPOu6F9Sf0BM9/qwLvewfxxx
Z0cOvX6UXr1PdWyxE9BxRTSOCjtlCMsfApt06TZv8uaMgaDcGm3LQzJhO91UDfunYRIwp2Sdygdz
MuFjXtorRcTcpRMxdt0WY523Y5U+4rlCCdRwcfKheuunsCguhR2ODQb3xf4bpdr5y6IGom9jeZHD
vw588FvzwIjN0gKySaYeXPgqCyqk5b7030ly+hsiEwM4sdo62wSeudSxG2ysjSpDp4YJV5aQQGKQ
C/h43Dr+vUzduDVQOgYfHFmyQO7sa8s96cS3HzlF9O2BONp7UFoq+G13aXvFEL4AXVLNHnsC7SfI
SLmH72cedlDGJsT+ZmBvAy3QT/k8cnfYghhsmWpU1++ExqLO1jIc79zg8uYddhuuA96yRpId7LnV
KDHzFtAmDMJ17ePdnJsJXznE/2Td0J6Jh1lZc/FCcfQS7s3AVe3Y9X4sDmGTOOqtfCSLWL2DkPk9
mXmCCVhDmsofzmmlTguIMuLg0nYHZoIlyV5whbf+CwCtkTyYb0KG8Si1YNVQaK3G8QRXMW1p56u5
9rzBjmOO2rjBA4TZRJbYiiAb0FoX3o4dY43K0+ewp4RwNRi8hAUW66IhN2cjQVEVQiVlt1Vy7H/8
8qGD56xnTq0M4dwwklJ75fb6vcmSaJ8Jx9O7xHXSECOX8N+qqYte+6Ho35w2Sn8moAr2twDO8EC9
h85fbIcjLvNCmGcu7SlIknTCkFAIPfIiT8H7tPwqXdSwOLX6JH2zhtn6xZJovkdJ7scUTYTwbcH2
Qf66xPDkXmKG9R9tRyyLOAuCN3DYtCGVxTjMtxIw+lVFPf/xQBM8Gld9UyVbX2nfpQtV0/80BGnT
biuHYOjad8r5bOXIi7SQOuZtStv0d4QDy9nhcU+r51DZBEriiFTWlt0xp5o9cY9IcB+/gae0xGn2
w2Hi3lMC5oZrJZoa1HdBQQrKB1qdPUTRlayLUhS7akqDqoBV2bnCgltSrUrNJqmT1He2A70dZ1ch
QANwo2MbLY/33hY7YDw9EwqKvkiClO9I0qPZtqjXR1kFMP4BAt0XF+nlxEgaVKcE5fO/1G7NR2ib
8EqiwZpZYYQzXdgukNAoccb+m1ZLParzotkJNZioeFc9ZQblj7ZgS5lflNxgUMHEsyCZgRmMiVxG
NuYxMLcLCzKOdQjnIYYYv7H0eaI9t1kjzCMFpUM3ogtSVEWdrwiDFtow/rzpyTiRuRndyyc3a6rX
AJZhfLOmgn5aNzYTrclK9pGzqR3Vce+LVdRsXaiXKah9nR2yQYmP1Ker7ohIL7u3jtsLofPSTZ1N
RIeMZJRW0HNX5CBHEDMWqH6HasFD3PrZfyJ19LvwWwA3ubH/lHkZnbDB6H99ZveXPAv9syqTpNy7
kaEgKSIcwbpurLK/1dw9sK3ekhgKd6zgScaIW09dGqcRsyFX4vMs7Na94Hnu9MEz/Bfj2IJsFKU1
Ia1mCjMNDdkNvG/f9NaRkH03fpBJi2zW7gykQNxbUsc/TcjL/1b5FbteVImlif4Kv/PzazkOORsm
F7wXRQK8UjDaxd7E+8Xh3b+pqQ92VhHgsYMxS2aujB24qcnHMyJMeQ7CkCJTtVAcvHDTPAZBjid2
nFVEz/lskntL0GzYDrNTgBJfUs+7YXaxBiypXPlPE5UZ/B5zTlgm9sLxyfB6eHHlMt+oDw7UM31D
5a+6TlipjlESQHzIVEYA7fGzA1CLU6kmybzpiL9Yd98FeFEfnITiENDucxupF8uPwCBbuQCctzKc
OW7zqAXOwc+LNALpIWPR4EqVI1PCCuF0tKB3KDHB9uLPe4ohnVLfINRQmU8LRTD11qJXxMNYR2VT
cmDXDC7a9ZaH8utTcnqxNacPFkYWcqyR5vQjASqnSJc3S7tBVycDziplku8+lWgQwbGO5Bc/6mSf
wQsEOqNWvLKi9iKQnD6DeALl0cOIKNmUNAlDfjVTk5rDdAAbMfkNGWcA8EyWQhS0hfTEMZ3Pqmp7
sC2zSRP7yhjZY90rSWsionuNX5CRIDiCVS70F4ttPMlYdCt2Q0fuuxMfXtcEh8qpSWok7WRRiBeK
oxfIogMfwq0EGizgk+D1ETtWP6Byq30yCrX3NCP3jxSPL8lAQcdRRi7KpFFZ9WfKPTdnuHeWjaHq
XG7o8ebbOA6aRWs6UL/23zKSYD2UDePHU2ZJ1dxc1xr0rsUalqwdU/vl0eomOyB+7dfiWiQFhkna
+Aie0NlzmPj+g8X0xsD+8bHkl3uSbBybOaP9ORgTKLpZUeob2Gpe5XGhpmuDYmBHq7ZPdPBWErj0
X0kvVGWywvxkbbG2YSNUkKww/EXjJ0ogLIYssrHJszFK8HIoy72WXL3fHe4g1cuS19lrwMaW2Y29
8R+KOrjahX7SvjhdmzcbuhXCc81z/Yu44wIzmfzuloGMZRFapjMVK8HoMUFSb6rgnDUJ/wDKPWxB
WhdCQJ2d1aon5LUM9mm6eDr4CBw5H0AT+KRla0oKWeZ5q0HmEH7rQh87TxXWrWMGwsLheGK6NZyn
KKJICtWymTqZBLheIu8tAwWIIyqL6vKUoZ2vI4zJg9qMVe62V9y0WfWrTnHPfvtBYAZKDDG9r4O4
68d1kdlW/JxaBIRQ1n1uCORhGzf4akB6SGuVwB9zPwkBIZJh6oqKI+YjdXUnH6gNWoP4HdEQFxNJ
ovmYkh9Oo2BvLSwvKqYclvdXy4mL+Cdq2FvBKuNQBqv7rfiJBgceq7anuaCyHX31OpqQP4xgAb7L
B1c5hDBtKbfIUSTnkn5ctqQQ6B6W6FDgXnp/kZdwhnwAnmKR15qOFYkMNLP6iLYl+xz0G8CWb+y7
Uvxr6KBcQkIi+SShPIaohhCELIZTHmIZOnKgLcGdOm+dAEex4o47s0JHLKnt827l4tVrFTtYGrkw
pnX43rGlYlJXlZz+sj7HxsrkOeNaYN2oCtaQVGJN5seL+C9cO37GjiKahu6tKNPaX1dsg75mzmLk
UCtIK25g8/TWcbl+Lhdj8WSl+hOOjn/QyhmWixaGsTQD97oLwC4k775jTywzFqcI/jJj+ITXkLfc
1zLV4edCRUSS7Fx3AeIxcfqD/ZBOARfLj/O3ummS+DaQ0d9RmQEwvSuW18GBvvfoaDbJ8O5PpZNu
IzPDTqWyTNf9C6+dHMNzVdXNp6sTHk9SMOkvjpjwq5tHycKlXKiipYfcf3YsEdmEEbQxbNTKBcNE
5fsvM/OBfeypxvhuwiHMPjEYQTCbRFvQIB3G3t00sUtOSBeMROnof7kU1Z/IIZOp5b4qkrceXlf4
Qjkp0xZPTvR7NpPZR55DSHlS1bl1HpZ7lqTlJxfY+cD6lxRl6AX9lrJmUImA/XtIYNgG5msl5vaT
oEQ2vRZhOc7tqjEu/8/HhpSlI1fbPz1a9sO5H9B6BaMGctKgCNbVVSu3CxMzgZeEWXC99JGX/cQA
Jy/TTFPjycmjBq2u6AO1d4eFCyhUPrVPsyFHlGk1fBeXSysxWlQvenynwF/XYxc+UQ/NlZsECMpu
0VThLyRn9TL4roGwISrTmS0fv2Vf6kiO7S8Hvo/1PhISt9YLia+14pD2j450WvhfjbQMfQyeSf9K
7qflsTXwIlz6MOSFZbZpDx4BZbMBMlfhjYq6Qt3CKBxJwzFpWeIf+ydBsNuCtKDuJZ7pZutISR4R
LCaEbOLFI/KqsMrk2bOgu9nZRNfD1lo6Hd6TvCVSyh0mXiNxAv4A3QW2KiMzZ23580l1VaPd4D8O
OZnpU4BO2MSM9Zt4EeGfBUmJqmaegvcE7AY+iwLuMnkKi+JMboVuue6Waow2zESu919UE+Bdw05G
JYb7Y89chvHmozVBMAAuRBKQdQES2avXW9RUaFRQuI8BMuXoVlsBpmtAU5LMAcC48Jy46YNRK+2e
KAqb3WQ3eoS0DQBTb+2hxr3hkbeLXc7t5KGQ23P4uwY4C9YqdXW9Q5SOCbBSBXuaxqZ+r/q2RfDI
hznBWfnAdjLd4ujbpVxQSfgOQFVA6iXl98AJNt3CInKLs5MPWd/t7FlJ61OB3ZK/1BDBZewT3jsn
qFu487TD/2aJx/r0DcJBycWYy/PNnQa7WFa+h43rx7aDnM+NgyUCSAyXbTlg5+9DQCz8iL8UAOzl
k7RAkEDSyat0eG1oDXxFu50SKhTC5B+A7aF40Tr0wXvjVNiXFp8ht2KJ34kyTxF90/fk0EHgZfPv
uaffOC0TVFZiod4qnBM82NJOGCEQKB7cpCTJr2pImp8yDiMWAI7gr8QNgl0QGnZND/l7PmHvFu1n
m03xDxJe2PweeVFQGomvm+uRFbftWw2aAXI8O8B7LDSrgQJAEO8PN1x+F1aqCMVxsSPYRyc5nTWK
Q0cM2FKvwWSPh3Kx1blNx7h/w+wzefcHJKDd924PsmCjBj3TJjLEnCN+SmL+lbqiKn1FYnL5Pe2C
zKln0Vazp6wi+KGZiEE0D/sUaSkfdjoK5U37pji6stBb7eT2f5JYH1l6nPnY0ei10ZdgcempYi2G
QWvhkdyRU7BtTFTZsneamiFo4NkIJ89ivePHrFRYOAHUsMXy0lrYrDZ+JcavOqmmaF9QXDnDbooj
OhO8nG3EGiR7TRUhhwd4Bij+sTstXzUiGEZRp17ymRgE7/Y1mlTwgF9yw1gZV4TqDYEuXI4JAdCC
oWcOQa5xLupDKkyLdDSrK3Jk3RLJEbX3Z0gD9R5ag+MD7plHsWC8sfgX+3o2z0HdDhdMPPJAY45F
dqdwMVzUIyiCOZLRY+Vfg3iNarN8er3KgFjZ0/hpk4cWbJiIh9qm4iuc8bn6By5LCaWEdfSKwMRn
XFlhbnGQRYJ4J71cgkxulTvNaxKpisI9jjiskkPD/TqGjXLCgcp2MYGQXW65bi34MCJfeesCF269
bwZU0AQPsg8fHX/hoQomUfDcm1b8wl3Z5D3bhlyzF1gWjJPewSduwO+Qz3YavuCAza5LV5UNYIPQ
WM9mCUcKzXQU2LdJO7194iwjRMgU1n63dN88F7al4g+pBks8kBNue0xj191pghgnKnbnJ9+f0WSt
LLjOjFbdlwnQYNds4ty/bFma7J02huVdW5JbG7OgXDchH+sL7YjZe4eKs8YHq8RftIdFnejOjM7V
QK/OGuZphA6VU0RElJhmgzPI/eKZ9wLRJEYCz9pmUkeo13lFrnHXVXIhwjJmPKLTSYPMAwLss/ml
+Y5OVJqknYByB1Co0ZivnZLbg4vRxZCgPBS9Hch8k/B8ctWtxCBf85HJctMNy8h0783Wswpni5xx
9VhoXxbs5Ml+zEnqUKMUCfPtgF0s3uZuKhIQdHbHWkKMETEZglZskxNYU9POMnRt2muPOoPKWg2+
QofRIV0gwOyVG8/mThggWfQ/abeDIbZo1EyMklhUP7G3bPCt1fPG6LTu7Vd4uTn937GFtN+9ZR6o
vI8+bMx0xahjqeRvxGU7j3foZzxgeL4n7PL7cMBvTMNaRaT3iVlvoYbDl3aUlIAsAEEc6BMh+iBm
ps//OTuzHbmRq1u/iuHrQxySwfHH73ORc7JUJamkklq6IWRJzXme+fTnC/mmkplIomw33IDVdmQE
d+zYw9prPVHTd+ZdV+jF96jWiv4YG0pFA0mrhNEdYx6yjnG9kQGhfGtnQDjFiXZRGH4LewOPdZrQ
Dp3Kg5aDjzPbv//5j//7//735/g/we/iQ5FOSBn9A/qrD4BA2uZf/9S0f/4Dty7/6/Ovf/2TNASW
StOG0YWozTWpcPHnP388R2i88U//H5EEWcv0VfnDt9qq2pH5DMdUTbWvlk4+wbQfc9oMziPK3aju
RPZSO3Tux4S+VgQ86f6vsS9/jG5T5EYrwmWm03JlB/Xyx9C9m6yBd/9bogH32GlG6f6lMdPS7vU+
m7IjQiqMA1dJSEjxxpUZyjdNXbWFJWDtF8blyrpBD0gJleErsWJyrLMJWRYLcJxtW8E7hiN/aj4E
V/fX1NzL7QoI54SjGdTM4YCzEXe/XBTYFKUkG7w3AiBD8+iIzoI4sjXMbEM/ltbTZuDa4JrLxtQ+
mDpzpxDhm27K6yxsykIl3dQdqq+FerIo08YUseqOoACBTYlPVJC7Tsa47D8NWuc7XpCR2Ly7v4nF
JxOqK6AUdkzX0A2QVq5zuQedA5rNoFefJ1vrgSeV43fY8/p9o6tQdQmCmr8mXQ/O91eV/6+vrFZo
uqohsEIVE0MxNUNa9SurLeYmCU3fKj5B9YiIRZk72bs+YbKQMeK53VIOtukvozh7Dh3UOVbM1Lyx
ujBsA2vV+ZuqX67egZWtm0YtPvnF0D4nmTA/BY2E6cKPuLKUtPjlRoVj6gJgnuUahjShVxttdKHQ
EDCKT01LZpkD/NgyTFQfusQdD7WtOi/3D3b5OTXdwCDBGzomdqmri89pQthTjYw/PKM6ydxC6Mo2
C3UMiOWi/ETBn76RRXh8f9XrA2VVkwK+oekE4aZ6uUtqHGyU5ttzkRCib2bF+nfYUMGma6bMP++v
dX2iBmZKZcwxNXhPlz4G26xUSmw+pJF5+KiVGsGqiCEvYSYtkiUpRurur3jjTA1haLajawbdVnth
LgaT4Bb1a6kOJGf6obD7McmRHPiAdIbYyNjRlkwjbdrfX1e7caws7Fh8SpypK+QPe2U8pgKCVHdT
/xkIllcqok4PtYCQN6Dggs52A099NMz1j8zSvhpSqGebNC1iAz60FTUu12L6YSCps3IoDIShh4/3
f+CNT2GRcVKGtqg6quri91VhGQwN7BXPk4E0ySbMLOpyDEwbD3mD8GOUFtXX+ysuPS7mbes4KgyN
48CHXJ5ISLo8O6FiPOtcbpCBDBC0VAUASFtQOAtopE6GpdC+Z/6kPUQo5G7v/4AbnwSHqfE7KG9p
llhYetJrzIl0gf1sdaN+To2GUlKZ+qBx+25lqeXTjpM0JCYIRwuiDb4McbnZIB79zslK6xlGO3dX
Mlh7AH9PUkg//5jH5UNJ6LdhAFbsNM2HZqMoQAfUc3a6v+drZ226mmvyY1R2rpqLZ65FzQUg/2g+
K4OrQ3g7Otq5TNO/GKcn1C/gYu1TddoxJBv9FyujA6RpjsObzjFcnoA7D7VrlobxDOaDFqhijvZu
pAB1cObEfEdX6n2djebvqHLKh/t7vv7OJk8Tz6KmEU6AtLhcmdfJYV6g0Z71mChWi4dihPApnHci
avp/31/r+hpZtq0iUmfo3HbabJdrITaN5kbj+M8qUMaD2rgymQvNI/DodpurY3y8v54m7+XFo2SD
qxQ2voVpZBUaqcsFM9AWvaNmdPgCRSsfEDaMxQmO4uzvkLaiOFjtoJ4zFG7gj5oCFO7s2RLnCT27
+UMD2+S/C3D2AlRWEXqwiueQAUU14+ZlGcZPbmi67+//4MUBWRZQdm6Bban8p9DchQH2zdTBFavl
D/qczyeowupToWTajj5c+hyE6trNu15PqLrFF4Gx16VYu1hPBW2EEnpS0Zh0EafNB2bW4Q/1ofin
VwGxuHO4v8E/fuvVF2GHQJVUx4bIy+HeuwtP2gOVKMAuVQ+0kNsX11CyI69gvrVCdTxHYhZ/KYOR
IAE3ggQpszY5zjStdyqpy97U9XHlPV+6nv/8HptgAXuE0tBdXDwthUql02FSAiqTZyFynrX4NcSl
H/7tl3TfznU4SnofNY2POVgZ+IUhRf1koE3keAKh05eVA1qkOX9+EOgjRwgcIQ2VxX2kS6eBlGz5
JEGW9lu4oMEnGEg0YZxmrL5HORL8MDVZeIwQaZzEwewU9e+01KNw12cGTcb7v+iGjWi267qmo+qO
NJfLO+SqykC8P7bgAKz04Mba9AlaqelIyUH8VjVqRffXWzhheQC8BJprWYCcdVVf2GTSoXzTUeF4
qCCLzrZlrSqUs2GStWl3A8c/OVVtjU81Re3PCGv29YqJ6tIpLEyUEJb3nvPXCL8WIXvTpYjFNGHz
EI7pdG5Rp4MTVB2/uFH9RJxvwKAVvpeStb8y2aYh8xW8SBWVcgvN1BMqSfCK09IZNzbwJ/iANefv
oCcwCawh3iSxSsrGeOLnhqcAagndegda9sf9Q1x+NIdsmQ8GD6RBwkNV9fKjNQY0hiTs6bnkpyN0
Y5nw1tjRex4+e6uhVPB8f73FK2I5jmW4JlPRqk4f3P3jiF8FcKFehzY04MrZcdxeZb6TuvNIi7EK
GHPbpNnEs71ilwvfzpIkojzWgn1qqmYtbq7FWAJlfqf1jFYtTzbFbtQ+JqiKWqPZWmY17qFZLFaM
YxGWsahjm6QAmqWbksRxYZwI5U0ZSE+kCBzboWmYMZhmvrdSOiWnSi3r6QDXl6Kcx0YrW3r1QBq2
cUfTZ2Xz4vqHuCpsIzpPqekQLyw+cK6C6qkZ9/IQ9VGHd7TYwvY5A0me8XBbXfOX0WkWE70dtb6d
CODnyaBYa8fps91HZvOupdeqfqGoa1IbgUBYjb4NQgrlgOOFbPMpBt+XPFeQcfg7lZaa+7Mx4Nzc
a6D1cTxhV6vPJXytIclrBUoOLgv460FEtyGxWTlFaERHQ6mp5wZWIDR9MmOkXTrFhSLTz0iNvKHL
uh7pxghg/ZYRKSX4LAY4mV9iYPXpB4JqmAjHYRw7fYN0BIzc92326o6QlrumELDUkMnpljziVzar
g9RDCQF0ktXk9EUTf7A2NBYhwtHn8hflFGflo0njeO1YsH16aaqu8ZfDl5OO59WCScPUNipkmacO
Y/sRmtzyE3KowcoqV0/af5Yho9a5FLy0i32VELfEQM0zD5gGCs7UC8+1IdBoMXqB0HOpn5UMekWk
v0MmnlAqScus2drhlKyElktPzg8hkTRBxmgUXlxj8daPiYDqEmEAL3CN4cWo0uiQo0jt5Wjw9XDL
S/bHqCg9Et1q5RBuXA+dgpRFkcAmo1getQYnX1FGGmohDBVurTyP3mcwGO0HaYUj4xxnkD42EpFI
D6cUYj7cN60bX5pMRmBXxPKG+PPEvPrSYdbo85SBoQxyDbArSNDslxJl0dstWAfOpvJMgt5VrUWs
0A9FZ6NBzpeeGUqE1HS0HoXjT+YhiIfgKyB+eP/v7+zGpeGL2jAkEjNBGbMwrrgJxzLMwtBrDMRw
jL55YG4QMH0HpszUUcK4v9wtY4Z5WVPBfvMX5nx5Z2o1mVoaYaE3WCnP6JjU+Dcf5zGOyQGCBwRS
0hJ2jSku3wU+jYHJabX3al39vP9DrqICjJnCONUm25LF32VY0hsjuIE6yDzIU3VU1Ud7dDxGdMbk
LwOZ0nlToVYlvo8NeL0tuZMe7ayCOvFmdkwl+JXYo1q+9zsdolVIWurZUjY0NUyxqzU30MWmIJaM
vTiah/JpBozUv680myF/V4XeqNlmfueKU5EbNdgbwLTQct7f4NULzmMqKLATehIKC2OR78MPiXS0
TvnFAaf+W/LEHtu+h9gVyBCyf/cX026Zkc2BmqCHKacsEw/wDLkT8UjAl5eK/BDCKPST6U4IshNn
sk44NZtkFOnN+aCDGKikJlf/uUSIJ33H/zT/pAOD8be200SPaGVr5QH5Xv1nTAyrrZjgjZ9KTka1
3eaGWRT/FhY4FSrjvE3kwYI5CyDaqNQagd28mLPuFI8t1bm/75/ODb9pcSocCymg0Jc2P1qxTpVd
SbxhcvsdikImYFg78mLc2KEUevOuEQEKh2UQv9xf+coIkAIXMKjitnmg6Ldc7rVJNfSYqgg7tBCY
ZYBHDzIwn130kAHwXimq3XCSBPgmyRfDfYKi6uViwmQOQCsrBPSEM55bRiu32pT8F48QfoqmkW3o
FonVIpof0HboI2advWZOqGGCbQY2qmoK8p3QKcGh0KE1NAGB89Nsf/80b31HQjPVUvGXsk59ucEZ
SI7bGkXsoSOUUrjTi2ML2/AudFg+a5hXZTLK2Ab6PBzvr3wdG9NtkH4ag+V90BaXGfi6GDo3SbzW
MQr7fahQ/dmjhxJ+0gOdfu6ISCOqFsXov910ZSwl33uyfEZ2Lrdcl4aYasWPvRJll30ylMpmAsj+
bhxj6/eI+hwiGEHBOAtV1nLlzb8yXlkjpy6v0iOklCbk53j16IIaDyKnm3XPYn5uW/BPfZx1HxbA
WM1W0qur8yXDoRGp0QFkk1zRy6VM4Bw59SHdQ8lZZ/gOOScbtPkmsJpxP8G6R7dXzd7qiDhUuSqv
ENB+4tbLResUpP6kCttLoe14IM2CwAo5oE0+t9Gxpe2xcp7Xby9PAomO5VA+Uy2ehssFdTtDNifJ
TJ48pgYYikQ3PI7/riwUCBAumTZ5lLH7Moe3PWTIgyFH/VCM0NW80Zrl06TZ1B5oDWBWC6MyrDgx
/MA3vKat3GPTAuqEkSLfGbUtNoB01c85o2kru7+6vHJR8j15f1jSXZx25MOGOaq+8NImtkJwu90M
TmYgXt+4hO4e3IYQUdtmZp9qUKtvjexYnS4lkYZO+IMvvjx6Q9VqvHtsQrZED/5rbaMbAPFHUTwB
x0qgxwgaxgzefsx0fSx8JP076nOXa84K6o1Z0BPMIRjGLEoV732lcN876JwcA8nyBhY2i1es+sat
dWUkSZPL0DW+7mJVjdbGELSGN6mZUCGiaho4nQKfYqwWAqG9v0dpKhcpmDxXmCC5QjzmPD+Xq2Wp
3cWKkhueUeIZ2tDOt/TrtUMUTj8EPIbe/eVubY48gHCRwIMHfWG5HUNsEbxPAq6IKdu2eoREngqU
JYeYYCXluGWvsrYqdMJlIuVFYF5p1TAbtFa8tEMgQhWde1Ig6j7kdi7OLWj3lzbStB3lSzgR7+9y
2b6jVCZDc7wTORcJ57J7UcN6AHVs6HoCzvXMAdg8l8UWUpyx3lRMlPh7NwKBtkdlQ0VWF9leA4GI
wJ3cPQTYwoKe32dYf8P/NoYeE4a9ST3MOXQTLwArfH0FCXDLCGwoFPBu1Fhx45dG4Le+H9QRc8Cz
A/6wB/cJSYadnfKYlGYKE2XlfK4CHY5HgiYwONIm117kMDP4+7KaAnjFs7b9hZRjfWQWNXu6/xVu
2ZpjqZpjgVDEEhambbTOWKlqbXhtUbWf0FbKHtoWYqeomY0V33i9FNULTQhbhvAEOIsNIUpgKhBS
2ASovbr1w1bfd5UBzXPUixVHKM328sLKQonKwLGjWddwlyQwm5pBQBvUvgPSKoAB2daj9gvY8P5A
8dTZA6L3d5MoGY1R4WO5f6jXDz3L23TEQRwBSP5j+a9iCgHPEnQTuetNoTO/S0vjMSnhuKXE5iNC
D+JQDyEPuL/m9U1mTUBFNjZKZOwswkZ4GJECnCRVBaW6Z3UeYTCzB4E0o50/mQUKy83QM3tdKD/v
L3xtpzJ2wnJkG1JCjC7vReMMZVUBBPKsOLOMx9Jo4EaHKblKvtxf6Jb9yGxeJlWUEZYoil4x+2oS
+IsQaggP1e7yXWSFL7XK0d5f6Zb5cIyGrNryAZd5ZhK2ajTpgeOVYa0AXrNahCijOn7QhgG2uCSv
+o9Jamffhk6Nf5u8jR/v/4BbZyqDCAo0lk4SsHgByF1LRckmy4M0an7vwwyIhhH5/tt9DPka4aHD
TaFbs8QZ9bFtKDZ0CZ4ZxnEPqWlbOceE8uKbvQzr8H6CxKPojOe/tBHKt7MzlzaaliBMv9vGnD8w
RVSTw6m/7p/cjWtAsOtYOpg/+S9pRK+unm2EBtBp1/TGclL2vqplB2rc47bvK3S1gZ0RYyO4bNIq
Xflmt1Ym9MPlWLbg48k/f7UyfR6JDMfnMC2efYMtKd65ecuAB+8pbLWxnR1h9Ot2wMnWmk83bga1
SdpfNCSBXSxvRhH1jJKGne2Fbs4ElkJ3a2rTZNcNTnS8f77XryDhlst8J85GpaCyeC/CWOn/jFx6
jA3TxvKnaDhlBkUV6sTQrCiIBN5f8IYvZVsODSLeXf69PFYFPqqyjHEvWgCNcm+eO9OF1iQSiCcO
Rb2zYfy4v+StPdo4GQ1TxYpMcfklyRuGCko24bk99NoB2NkHwEE+bKiFAb1M4q64m1ufD4QDZUqL
HBTgzOV6kGHP6iQq4YFBqg/MKzIXOs9okQzO2301XVmSXUFF6rqsEbXTWJVqL7y5MN2vWh/2O8cc
i5XbfusmwPJhUhTCpdjLHpveaPD/QbzilRXEyZWbKV+QAch3QV+AazcbvdlCwvg9sv03ojVxLNQh
hO04QPwMQH6LGA3m+gRtPgJ1DchvvmEC1vrSFO5XXQNebYyMRNQyLXuzueiEgzBlyiRBWNKZv774
RWuHZZ9QA6VgdWyDJNgZbuF/7uAj2VWMZUYrkeEN+9QhQqRy7/IhQRxdLggxAbPbA0lm3zYG0tZR
f9Zz3T+jSUSr3Wxe7u/vCn0hTxWOVxJKOIDB+C3ugxrXkxm5nfDg82m3ZhDDbgPKcBcNAxMJI7HB
po8EXBu9YZMq9PVjIed7Bnq/sDqEzbBy4DeeZ50CA00iHi+u5+Irj2gsToU1CA8124auuYOs+wZM
CtOpFpKQp3pwy0PDCMOpAoP17Fhxerh/JDduLDmnRKJAmQOUTn6hV5/c8GfHj7paRwVn8I8R3XRv
rOpmH1ZFsLLZG/5PaGBWaTk6AF/0xdMJc6CAm7TTvThz1AfmSyBD7TrrSxHP0e/JjqfHVvTqipe/
ccLgxQEAkBFIr7twuq1r2r09moaXq3D4QibudjOSENC3bNIKMdlND5vgU9DCeLOFlt1+sI0h7FZ2
Lu/NIojnPQXHY9IP4y4vPjOskzF8fSRAE0KL36Jm8D/OfajPb79N4GZMyq2yTQ+/zOW3LNIB8r1C
E57m2/RdOqhMi7LRGcpnGE/kdHrfbjsu3hekCl8TV3W5HuLEA7qxdL9qRct+jYpheUjHK08FUwcr
b+cNM5WNfl1m94SSSzgoxH2BUhup4alUbrfwvI5oVrZQJwd6CG35/X3d8EoEH0BwZAoCbl5+zld3
wk3iuRclr2YGRv2z25PVbRj9Q2BJIN+Awqvr+CtL3tgfxkmOxSXkTVuaKcMwMc+Zo3uMbanv6sIs
KfY1EPdZMJve392NG0Ep06Q6/Z/Ww8JKmgg9Nz/2UXjSJEbHhHRj2AQIgu8YmmO6W/TjN0UM1mGA
zoAUczKf7/+AG36A8TiHZhu3AfDlwglPUWrnkV8yVRkOs8JkvJDQN/huYNzQRw1qIpA7yZaZLKda
uSE3Srp4W6abgFqTFJHRXn5axperpirClDDItCcmBH045lQL4aUZ2Wx0uxQHar4oTJ4GXYu3vYOK
tzOHzm+jta39/XO44RVopZLigm/GsP8Mnbwys2RUVLJqNXmYlUT7jWUA9kpj8+3B/OtVlpXUHhKi
DmL85MFUY3+nu6OB4geE0K2TFV9s032eo7L2uihfQ3Df+sw8LDY3iQ4XEyCXR23kADld5tUfBqbB
jIephsHhsxuY2iealun3dlRhALS11B5XgrYbd0k2fyiXkMhDs7V4Z+JW0S04KeMH2B/qk5M3+jGO
NeQqgmjt/f7TSFp4dsf5E+k6NpNBywCmHfgzgcjFg12nBjoqoFoR7ImyDGmLruza8oxwX+cfAhQi
kfQdcwDep6pi1nhGNZphopXn/Np1gZuk+yNr9jpucvGcB1oNhRkcPg+i1FCM1bV6irYqMd9HzKt6
sod5/Ou+FV+ftsRr4yyZ0ZAg9oU7YSAqMFUlRo02HLNjnqrRvjKzZmfrxlqscm1RwnQpz8gRLBDU
7uLDos7aIjDERFtsVc2PUItySDy5opD55C3j5qGe7dTJhTDxzVuUQEJecPA8DM0snEZvlV2MhKzv
jXDR1bykdfbYRWFebMskoWV/fzX5/3ZpUlRqaAdjuxoztcvVBOOqKI6AroXT1nlKYUHb+2WHTAz6
3hDnTl3XbvVSwtQpd/s/7y9+bT+08+QYAvu1qS4sfHPBTIc9ID3pmVFGhS/tpk1tlj3j9Za7SYOo
Wgkhrn2gzG7o9FNi5DW4GmoUGcx16PF4rV9RRDVT/TiAYlnxtNc2ytNqURiWcSBzS4tbMdg67L3I
l3sTQfWHonHmJ4XxcS9tc3ctpbm1Fs+aStmGUjeR/aXbsyM7LcE7TR70QhLYkcFADfE3I8rJWnH2
xlIkThIyz2UC67WIv2JE7NsBKnFv6uzoBzJb6Yc8VtKdMs/xilHeXgoiPTqB4E6Xfg4xjlKF56qH
mrMYP0Amkp/0wsj3MIqv4Z9vmCATEhJyQhArm56XB+g0PTJ9bjZ4PURfR6eGODuLBjAfBdyA89B2
K1v7MwRxeeFM2uYS3mTTtIfw8XJBhojVcLD83kNKMENn0zGj8xSO/qfCqMxvKE+ox7pwoOmrM0on
VsA7tiszfTjpKTozuPISFVr0du/fxGtnZ+JwyFwAI1GDW1bCshpZOD1G7AqaAwg19CnY252feCE0
MnBwjEdoQY3z/TVvHD3dK6oq4Npw58uAvsuMIU/h5PQE3L1/KSCav4xVCGkmRBAHrUGn7v56N6xK
hgYACBjwsnA7i5N3R1h1sqjzGiiivRwq5DM1/vlk2412/C+WYhQG4AK5Nl26y6UirRv7MNVaD4qu
lHQ78M9CCYxDSGK20l67tSvcjCHLKLK2uLAnxLc7OK/i1hv7qPngKJp7JODVPlPocFYO8IaR2BSi
KZyQE9nmsukZwa9RqpXdemo1Qjav1O5psBFTtcN4eKyrCZqquXh7Sk3Bja9FDA3KhYzz8igDt6kd
O1Nrrxhm4CY7mE58oGgpio0ZytQhPMton43hkdY9NFiFK1L/F5wsZbPS8r1hrsRevMsaoEQqE4t4
oOtSFI7rAgw43L7Txxalg/Cc1xU8dCQ5CvSnneGn2zcbkiNwTBLUxLrL59luJgoNs9F4tsjG44Ti
1iGC/+VkKHAm3V/q1v7kEZOGukSXrvzzVwkCglxjgmQU0bnk2vFV91c+R/4e3N0Ee4HSH+4vdx14
mHS9eB1pStFBX6Jp9a4nbQzN2nO5+RDxM9w+IZVxKvPiI9JC0amRKl0w+zQrd/PmPgkDSIApIlwB
L+ApzCcFXV5vbMzoM6Qe6V+DZQY7iBcko2JZ7+9v9EYWSIVa3hoiXyAByycmJswoq7bsPZMpLABo
cYJGeYqQ2HYaWhhmmhpxkmCKHFgls3kkYcqCfye1knwftaRZcbrX7oK7xGiRrLeCVFu6i3CCyxwm
mpm6WzUEO/TX5ie3T6rpqDZasWZT1x9Z3ly4G+RMrbStS5vqwzqejLRSPa0qUDGLEyjgd4jUiZcJ
+vDPrgXbNoJTcbKru6RcQTxeuyvaAn+62fhF3tvFhQVqpEleONWjR1Jt7SYuv2tDHf0ucgVCGVeq
BJtt7Py4/7lvHDBQdAJqSivMUy1xljE0rYY5IMgbaPDJGXHrvM8zvdk5QZOtWPKtpWiyypiWlWie
XZ6u05hVaJgUp4YiEd9ze5zO8KXAO6jCu3d/V/KsLqMWBtTljJZB/VzlY14uFfBGSjr9yQtATB9o
q5qwNufmKQX9d0LuFmBAo4CBicsRgokyX7lDN3ZqA3/nc/IWkC0sHgEHJt5MzpR6hEzFsSEV2QxI
kmwglFsL0G4sBXqIbggAKcbwlk2lRlUEsWdSeSVg+L3mTumnDGUkxE/raMUF3jBQikL0BSlOkTIs
+2U15R9EoUd2BSkq8P5RaTww7xnC9RBEf81KLvJDzXUp3vyU0W+FUEEjv2Si3ZFn8MrVg4+NpjBE
91GgDAJ8KbAnm+DanuddC03ez9Kth/SNw7ZgncHLWMIgpJeDVIs1W+QIVcSwcy9zhzI7zpXqZocq
TCB0zKwO/ZOCqu+Ks7t1wOCzZNNVsjosMZzUBcs+dahEzwlKqX5l/ohgit44nQ0PulX+yhV3DQJx
/bqwTTgkgD/Il3TZSdNGKTzk+plXV6J5tOamPLSjnjGEVWXHQWnWiAOW6wE3llU9OVVFUc9ZRiVa
B5OuNTrGedLSIoCYXiBgibRtGHRPcaumXb6RLSp1xYKW/kAuS2tBts0lTdAyx1WLIg+ZlxZnJK6a
/lROcNRuM1Fb8GB3MMbmgcYgXGY6u5AG/n5wxmF/3yNdPasYPxSPFKDAmuASlqjgukKAd84C/Yxs
UEsxtxrz4XNtgl86uHNUqR9GxDqtg6+4vn8oYQxBNSstk+BxKKmx70N46aOVWPyqQMdvomAjJHyW
WSjGJS8vVhhYASDWcjqnZWVuiiCoH0Y6q1uTsRmgFCEaN0y4bh3UpKjhJcGxRF3trSmt/BE8tTKE
Y1IJjMrlj9B44ZWIaZLzAExnbzssiI746Nl2+1NFx3glRF2+8XI5CuukHnKenjD1crnQmJA2yvT+
HFrDWH9IMjdlOimcEAE/NJhJbG/grU3QbEbwLZpoeSKIsGKOckuvnyd+A7AxShNcchXk3+J5gqw+
Qj/D6M+o4+l/W/OUfknrMH2qm7Bf2e6yhsRSFCCxPFAOdHWXM6kzIn9qM5gd/Hi5jc5E1ewtErCV
p+H6WlNqoX8o4wgc2DJmdDMzpxM/9Oe+L6fHOmWsF5IKBGnSUd04ENtt7t+mGx9REq7wyMpUnLrn
5Ud0Y+Yzc23uzoKvN3zuk4J4vMvENGYIHWZW6jHipvuII6JZvAnS1lBXOgdLX01LnmiJUIbBZsBw
6sKMrDKxIRwPmjNGFiNPEBv5lB4Yr2OYJKlsSK9yJepQn8wE8t1rfEpXA2dyebbOE0V5hkBnEUt1
udvb6LHPZzS4At099TWJfbJxkH5KDzBp186DQ+9PfckNWPIopztt6Q7belZ751uHyIr2NMyOI46p
pUfKNwVuvfIgepjP94oKfcGxYcAsqLfBSLngZ+jXcfpB62IbWY5CDkJ9d1xEmJ8bVMuh0IxCCDjf
+oVBlfBMaPRnuCbLEMqI3Ai8b0DvK6o+52GHCnSLnk2jpExT9H3+0Nl6exBapKxEqdcXRoDHlXA8
PITM4i9NKxHoVY/W5J9VFSRpTO61Da0p+/Lm7bEKnWGDpA7rWXy/GsHgQjc6/4xcnR5vgqaTNFFG
P1A17MzSOToW4PC9PSa6AZY0Cz69dX0AJcxvEGaAm0X55HKXoV3kIyNW7nm2fWZD8VT1puvpOc1h
4v9AGTDYJUHaudB0We3afPq1t4DLhnSG0h2jhISTl4tDxlfCaTO757HXkAZSzexdXDnZh16D67Fy
WPX+Zm+sRyEGKj4598P0gvzzV/GjC79tH8ajfW6SCjnjQogendOa4bKmVEgAmqBaiR5vvKzQ5RBw
kIZITMPyUbMsnwC8yu1zMLdyFASh87kg/VAneuR25QuIK6uwoJEBmCaKCJ6niGnVQQuzx6Rx03zl
Ot06ArDlFKi5nZJQ6fII6hQ+AJr0HAHqE54SjJ8hCq/2fq8mj1mpRCvRzo3l6JBYDI4BbJUjB5fL
DXlstwg/medgjLNN2DIYUgSTtdcCbdxMKt2F+1/4Or4D6EbRgvRdl9XFxXswGpwlgjSB1xWoGGzm
UkeJFAYR7YdV+Pm7qjct5L0mo3+B/B1BIhelkvx0/zdcvwi8BqzPwCIsF1eOI7NoJPuiAZ81asWp
axBqT6IwRZ+BIkkeQG6Y4u7e2M6lhko7F85H/i7TTenNXpl2RpOLIsEQeBDpubuMnunRLez8wGD/
GrvFddDCUjI9kfkJPbDFNxUqdWfkYgIPHXFFP8A/GRR7U2VOc9+njftWsCs7o24pE3gYR2Qf53Jn
WpmUyBjpyDLbSnNG5lLZ5JmVfEPReK0wceu2AgqivES9C4s1F7ej9AXSoVqHWptpzgeRoN2ZW6iU
0SZGcWAYjG08QooKiRxS5kwiIb7rhof75nPjeHlxSKtJECQMdrFfP1UCtexd99x2XXEYBvOjM83x
Ox8Eytt9AREDwQuOn9Ndlnyi1DVnExqbc895HJ0sV8tNLZBF2OZ9Wm/TIIveSDWJ14G3h0eV6i9J
PNnm5ceMZgNa/kGBMG3U9EcQDyaT+Vp1YqKsXeGVuPExZQGPMhM9cHkZF3aqB0OmBUgonOeyoU5Q
VY362y8r7S+rT1BFqZib9oypHZF3njr1cTaU+CsigMaKS7p2gX9GyDBioFmkN9JlvbqZZTG3grHl
6jyWikOhtoU3q06SR6eo67NGhn+8bz9/uF0vkwpG1ghZSKRoFZNlXy5YtOgbol5Snl1Ea6AssdJM
KTzoyG3r84wSBRsWfgY3ueSmObauUSnPI1oo1TtzUJPqb79SJtOzokmxngd0UZGtqZtM/LDjzgoQ
5RlEGG0Nv4uy86hPZXdwtSGHmzmqkTDaxLqOhCeag2j6blDlieZv6AmF6kvo2sj2HLW6asKDaSQ9
cH1GKfRvKlpxP6HYQlzRgSDc3qdDHCQfnLzIuk3k17myv39C1w4a7mKMgpeCeQuiy8sDykWhcw78
/Kgp/aM7zs80TMcTfZHs0EzAedXRH1dCj+tbTaQuefsoecom1GJNRTGQuLYSCFyRcNxFNcLNam5a
CFtRg3zr9kBLEVUxd0GiR+97sb14yvJQydLzWE36FwPdimDXJk4zbn1b78Zj2Y9AlOcad7qy8nU2
RkufeR0alVxt4KuXK2dukNU0gbuzBQHQyMh6oAI+UQKkW6iFJAfHiFCMrHpUW2dc3IrjvP6sJIBM
KlDXoW5GEfRydYa+qppXazybfSbg5GaUkELCuO8p7DzmqTN/zOUc9v3DvvFdXToSNNaovTIwungx
OpDStNxRoLb1MaxOfc7U4EnVixBa7ObtTyEMa7aAcVM2vWl3Xe4wCtB9mLSmP6uVau6tBqVw4ht3
M8dirUx1dZh/MGE61AA2WQG9rsulbOiap7EI23MJ1BINzbTao/A3PI2Bqnl5nCboqCZrkNKrw5TQ
E0o/NLcAidHVXyxKWmkMRdScWz+A8J5qmPlkV5NbQp9WBi/3v5w0hws3CcESATlgJfCkfL7FDqMp
RmwTSZZz1wzufqS99ZQNpbsJYCjbTwwu7qaE4NHpcinPXRkrj+/18yTzLgmkkBV7JAMWz1MSgYpC
6Kg6F4J5dbjw3aORDylU03MdvofKON1OtJ0MfgFS4jtUiCsdQZE3Y9uJzYH/UcynfYAlLylrErdA
O9nR6nM2C0go2s5E8wAJ8E0Kje3n+2d+9RbKtSR5iKAxTMlt4QU7U4dcs2jrszkJgKw5cpnxJm9h
Lz3gUcyDEVa+tnJDb60JpJxAh54ajNNLt2BAsFFbfnWuGrMMT2WmheOLVStIWRdUhZ5tpubf2veR
Z2rQqcQTyU7xki7Vt9NRSTqzoq7XFb8tRqi21hxYL1MHxcf9I72uJ7MWsQWGTGhF4L040zKOfMvM
uvqs8IXjjuZsmafBNq3bhoqt4k/aiXjAzfZOWbovxOmluQ+TSG+eFaRL/XjTiKpoV3zxjUMnrgRx
BehdFlkXPwpSkbZFzzo7xyi6fQWR2H8nvQ+VDai9/khZKmje/pmpYZNnSloiea8vfUeZz6atFCI7
d2lWNTSnRy3ahciyzd99IzG+iBa9yJUQU5d39NKHMOxC9ZGZCYFJL3MTNRlEZFIlO8/gOjJ7M3Nx
onJrIlU4wWEiq2R6mJYTvLACkaKPlpXHw6FCms18miodLpvWnIbip4a8jtiWptYGfyQWY2R9Oosi
iBsFqtvth9B1oZxD/GswN2GJVtln1R7H+lTNVtke71vUjW8nmXCJIRwLzNGyQREWorHzsUoB5RbR
KVdM/ZQo9bjXS/OldMJ4pfkgM9PFGVItJmOV3N7kkws/WGZZoZVR3Px/zs6rN24rWtu/iAD7Jm+H
00eSZbnFviGcOGbvnb/+PFs5+I6HIwyhLxdOgABeQ3KXVd5yUhnvnZOxbS65mNbaiK+KqIswsPvA
TnClcVMvW+116CKwNVfDCb+VXpwocHOUWFR8RfaVI5hx+wpQfns7KtgjfK6QS9XOAbkaEtJGmiff
kxmPkWfsoQf/K90ZN/wQmxi/TVvLzQ19h4tggMlfQqIszVrHEjc2HDPtkzWMnOnQQR3k4KcqNXZW
lPjtAZB9pBxhjNJwy+u8gggI4kA/RqXZazhAl8LaJHM6iY+o2qoI5PipO/9oC+xpsb/Ez+vvXNHU
cJf5ulk+ha4WRbsUvY7BixrsgLapU83j19Q0UXyJdL3/jfFENj3NudZ2l3QKFQOVWiOctWgzhXmu
nGu3Qm1oo+moaiQbYB2W+4Tioe/QjpzwH7q/yG6veuYe5IpSdBm+9BLPAZSF30ARcGrR0h2PTamP
2HMHYZR6MGaaf+9Hu0lMwQiDOCAXRoGCZbBILCCQB5PLzPo02qmowi064mb1jEm9EId8GqPk37YK
4k7bOriViV004qrycv8nvPHAoLLhe0JUprGwPJ+UoU5BI08VrYUx/2bAqPhW4zaD3ymeKv8foeRO
YuADkWN547l5JiY7yutTiyq09m2GLzF8VxIy1N8jMl3mx/vhblNFXi3URDqKr/KCixb20FVxCQ7A
PuED1zxmNTZwEFxPqVZ3j7itphvAg9bKyftGTNk3pqrn3IXLtTg0zBiIKnZU+MHWU95t9a7Va89W
zOxLHzSKhzZN9yl08bu5/6g3H1Eyx4A+SEYOfjHLWp60xmZuLGxwbLn5KHC6PkcMq3GybNfu9ZtT
+DUUMoLwaiU1b7Fk6zj0G/Qz7GMTKtVPs3HneofBZvKso4Vyyoy5X9mRbwbk0JcK7/TilyhJowgb
2vSKfbTN+W8fsevHAZ+urebMvzJdjb7cf5O36S8Kghz4EEL4hiAB5LXwR1sES5oZY0lhHgtVST5q
naV+NzuSiV2c5HaIenJe4JAcD61/0hXRahvVRzNqi+msvrv/U24KAYPpDp020KFwcLjKr3+J6vhN
4DRCPw49Frv/KlM4NWKXOc4Qtw/laMWBlCNL1ac5BuPi2RWYv32cGNnw7f4PuV1dLkUzohpy1CWg
/Vz/ELdrmF9GGK0OcxNsAiNUD7rV5IceKM3p3aEoH6VdD8tZBRx7HQrTWwzsSzxAsbp1Cro2YWrY
n/Q6sMdvpGmO+/l+vJsDGBElqfwDQJPxC2vsOl7MyHgaVaU72LE97JrMDv+eWmykaP3Uh9AsYWs7
bXAxzTLa3o98OyFlC2EkANICIRHtZuKR5rNTo3DTHkLR4NiGpshLhM/vRTH8cscrKrdQXBH40UQL
zlkTKCYW80PTqNHJ7gos5EzkQ8ElZFvk6dDyysrilCLsTGHmVvic9p310SqH4KQO2Bumfq0/mVos
Vg68m90pnwJPK/jfkN2ZhF6/wAi0SmDidHjgPdmXsKqqU1qosRdj/bDHy2xNNPYG708CBCQETVVq
cZAJy6OOZMDOhzIG02WaYblHzD1kgm74XYra5DxXevBpRGi0O9fCT4IPHUD7lEwBNM+DgzWH+tkd
Q0c54KhJq22joKVkrlV2r5noVU7Hb+T4QEmBMguk8eKMVJAIttqxqw8N7gxnrZn0TV2H9aaposIL
ByX62850Y6fOg/E4Fj5FJjIP27aKMbUt4/igdaqz1cwAG6owjD/ivW3uG8uqts1cJCfE/JMHjAfx
/0Qq+YvblvrerSPLSzkcT2XY2BsLR9U9iBHliFPwtLJyb84l+XRc3w6QJfTWlipk6PyhH1Qo9SEL
RL6FXZU+vFqFF2Wtb/2kax9HJKO2atu1D8zCwvceETI87Sa0d+T8fXkBJbWGKvEYNoesmECcVpFz
COtq9nrbWKujbk8HsKUMBQxSFkqBJd9Ug+I3lrYRn6pMdet+qyWx8PeDVY/x3pgLv3hydDs2fvhB
mM8/55r2n7rysm8SCkhI7C6D0Q+JDBCtxf6ykkFN65yfkKTjJQyKxsMytHm0hqw6NzYbXWnn+Xj/
bHozKA8Mp0se+Ett8QH91tqxg+Tk1nrbR17dIjSOsLhdiKOKu8j8T6LrWZx4eWLWzZrQ+M11gw4Q
q0tORwD9kiteP/I01KVeaKp/VAakwDpLAO/uRbKjz5SsvN3bUHQSGeHRxLE5UJYKISHFjB1lk3ss
Gjs90kLUPyKgIbwZD96V2/zmoOSSofFNoSf7+/Sir58qmLA+VoXvHsckCvZqhkac0+v2BTrA1zrR
k/dOdwhHr5kRGsmRHIdeh0vGAoOlEEZJCk9+pyKm7qVoqR2VEGsspUSf+P6SMRavkhE6gAIy3tfx
BfXJItumj6n6pjEoDyYokQxwaFENDxl+M8k+7Hqnon2YCfR4aacF9aYWapn/hdHvoB4SrCHtizOY
KuKy2JOgMwthUd2TR3fz95Ki9DclJf6s8WwBWZ4pX+OdaSf2dLBABszNFrOp5GEcEtXea2OZhBsX
4f/K89txnHC6mv1ReXIhLz8jSmJ2x3iCruihw83Ew/QBNhxFXFrjdi4rPzhErS8ySvBMm401oMfi
QIFgC7xDOh5I4I4s96+/Sm/hN0/nJ3hQU8M/1HX9tW8t+7Phj8ITZmdv414A55n6tb7XYkcTmAKT
/A1WKpmGaS4Ca1Sxr31llMoCdDRU7ScUG2VXJa1+0kJzOEotj/39JfFGTPQ4OaMNufDRbrl+WFyS
o9KanephDBz7GETIFeRd6Vzq2JzQGA+SLei7NZbxa1b8x92LAjg6q4SUeE20K5cFfNBzvVu1NV9o
4Jjqru+dWceVp00LZmjaFP4qan/4q0oUAyfloklNz0GO/CXA1xj9hhiavVdVdtNsJuRCn8yqyuu9
n4VCPAZl4Hy15loPvhVxpqQtJzFYPtS909DAmzwLp+q5aHkV5cYN8FR+Qiarjbf91Arns1ppTr6t
1KItPxpOOWtf66HosweBVVhCS8WfksLLUyDUGZq4bsdKlHrxAeqANaYV+DoMgE5f6Owh1+GplV2C
0BGlO1ZbLWjyetthN3RpGqhre+6R5FtfolK3YWw+nFChn9VdxLX5YYRJ9yvBzO5fF36is2nwwX7f
SccXYDbzquLGyI2jbnFlFW44uDOK1pfM1WpkxrSf0+RHTybknOMUxcZKBnqzzAhHUkgygBARJeki
XA0Mzh9BNKIXacWXxu9NhrOYgfu0rfZzZ/3K3eCdVEv5iKAx2EpA3sEMLIX5XOZBzQjV9lJ29fRi
lXPxV6t39cU2mNe6Uqvv/la6OVyRAJQ+CcDEsW+hGrveSha6o1FAavhUhdZ0QFctfpjnsDiAeZ4P
7wzFfc9BgZkhnjiSDHMdak78Kocb7D9U1Nuf1HqcNokdtt/TcVzja7xCRv7cq6BZ+GqIibzq+4C1
u46VGnWdgzZoLlXjpPmZgUWbnS19UH4YSmyWGxCewOCH2HBfgFcNnaegxeMe6kwMX5xUDxLIe9ig
HFuHTnYUpbjMGxObcuVuW1zd8kiR+kqc2xIJSV5y/TPnoKCnXfXGpSrM6XsOKecfcgrjZdLzn0pc
lyttMvnUf74VWkeQSMhxLehttIUX52aeNHY25OZ8AYjTX8ZxTB/mTqyJvd0+lKxQ2DDSthIOkNxW
f/Q5iq7EkjIphwugigRThkmNnrTSap8zvYt3NoLVK2v4zYDkJMyH6RtxFV0HjKceXMis9xdzmCe0
Q0rN9frEsQ5I5Qb7vC7sNWXf25OBNwldjhqM0wGQy3XEccrnQslJm0VYqapXGmicR74RZd6YtdMH
NcBuqJ/cZOXeu9ms2BrL3JnzSE6olweSoiFSDzlNuzTW3G+VxLY3VFO/29ld04N+IxKTELlLmb5D
j1vsnxbCZZKnXXuxfESPNlMP/cYyKQ83mh3WKwfDK0pisS7lwcekko/INHzxOlWoVXabBu3FjxV/
2+lc7Z5Sg0v7qzNEW290LC3bjTNM4fe+Nfti07qd6SLHqvvGRiYJ2ueAGVh/rLq2r7ZmZyXYdejK
N65At9hlrdWdZ7fFsMzWogAptbrWzAeBVTrTKmYB8U5kffe3mdtq4iG+U3xE+lRP9qo5TSUayF3N
sEQ049p+vH3L8PcpR/BiBMoPt+d6GcHeGy0NHYGLhWvbIUNCdNMLv39ibDG8+6ThHKM5jnIPag1I
wVyHqptesyYa/5dC9L/zijrfH7i8JK0+3lilWvzzzsOeOh5wCOpFUnGGo+06ng+gb7DDATXJVDd/
j7gO7fpWr8b9JIJpTeR10TeQa4e7S7qEAr3kkFucOGIy/KguXPNiofG8LXMTvQC2/cUqAoH6fj/F
e/w8a1DGejofjDJckyu5PYHoVjBsftXb4H6TH/qPIy9jIF1M+PNezMAZz3XXmaXnJvr8y7Fr64OZ
19HazXG7dLg3mKkAE0WzECbEdUQ3yeIUO3f74lfdvAuxwTkF3eDsgjGaV06d28MOpyqEbXVSbqGi
2XsdKrB6xww0CinDT7SdilrosTPH2KtKBC9UbHB+OAoOtPfXz9KilDwP2RdJEiDPU8kc5Cv/45XG
deEHjuuXF5LlNAa7KIbM61F4nne1oczlA1pv4q+hcfQAtn2pafsyVnJ1i8h3VmyjySyTTT0XjvEU
h4PYlyo8/A2dPKHvWztzEqywoYysvKrlOpA/GlIZRqXAICTw8/pH6xnaA/YElywiNYw/5l3iaNsG
4tjfZRiW5fMQDNY7xybSxpVeIMw+6nGJPF8cIrMzWn1vT9UlSvr0b8xUnGyr1G356MZx1+xdv59+
3P82t0/JHSSxF7TR4XEscUQC9ms6jX5zqfuqeNSbWT3S/66/xYHaId1orAlnLGtbnhDEB2cWIrlg
+Jda0XzPXi8ynDYDEO4BxbcWtdvAMTL/VNR4YGFvrftf7LlUvEHv5m/vflqwhegPoM9It2MpA+NY
OY2pQasuiggGDS6OEvdbtyvd8HEcCnUXpxY/5N0xJbcJxBtTGtooiwNNelxnvrAwEZvS4us4UApE
Rm//iCLdVzeRozQv9wMujxPuSDl+kd1XcuGbiroxSctKXZkukgx7TBm872sXFGWXNmtlwO3qoQYA
CcVJQrvgBtJX+q7eoBIyXoZSM3aVaRZeMbnqIciDf2YakitF3FtPRgpDNPB1kvB7vSUltGMwYKVf
cuQuQ6+GDN9th9Bsf1hl9F6pTUzQZbohIdhyuIYH53W03p0i0wFyfUjHedgJPfs2wCnb9ojpPSR9
Z65MMJfzABkPNhMJDiNTSbhZZE4O6cIA2rQ6FNoQQiCmoMme2s5x2w3AqxQClR6Vh7HESxK35tx4
RaAFEZDm1v7NNH74ipumG6L2WObJpiozB5JKow8fHS1xvlVK3egbH+XTT2rjKrmXZ8rI1Blqo+Nl
tpLughiNT8DSSrcLckjjtJnqPPSmAGE9LxRl9uX+Ol3e9K/PK/vlEkIBBXBx2JHdYdzaV/Vh6JT6
KWjiEBCzWu0Zg+VMhvDeGW36u1pupgfh+tNKFnUdHkkZKQ6JbDYNNsYwnPHXnzfX0lZ3mELtp9FO
jr6e6edJGeKdQcel3Q6KUiLEFuUgLKzye5Coa1LhC+jbfz8A6AiMDU59OJCL1Sysyg0SUH97o8FT
NddhLMfarL6E4H63eCHPj6PuWB9aPetPtdYEuwqs5za2lXLlfr4+k//7ITjw0A2TPDp+zfWbyKqw
U9zZUbEK90EC0LZCPzJAPbermu7sw5Z+rjoR7KF2mIf7a0D+1f9XLXBqyBYnmYgk20ohtcU7mLHg
Bm4R6odE2MHnxJ/9h4ZUfuVTX58br1EYB3LP0b2nBbTsMaZRMaudORsHx6Q+x61Se9Emvd66sb/W
rbg+Ef83FGN48nOmxVRd1+/SB05ViNA0DpHo9A+R0nKP1dr43Q9GZz/P/lpudfNo9O2pOZC8YsSG
0NbiBTpK37o1bahDlPewYFQ4L5iQKvuB7oF3/1u9CktefSykPrk3yRT4WtDsFzvGCrjQcQnUD7XV
ts9z1/lbTXGcDTRT7aC28a8kC8sTpfL4BfPDeRNYofOoOlHy2c5xWyLRaw6sQ+ARRuFsJzKv82Tj
ea6LOHqKwkx5mXHA3kUDUs41FMNDHzgZFGhpMImWwS63u+rj/WdaDIr5XvKZpDwGB5GsjxfPpFnN
RKe50w8VYqmfuKhjdALEfDQSo6YHDYRaNfP+qPe14oXpLI5pbtdMYpV65xgTggYOyqr3f9PNEuIn
SQgjcy1ZDixfs1qGmtEzZDo4RmJ9QH35Yzs107HOkXUtivn3/WjLzS9fAKkC9xt9UV7CYvMX9jwy
PzWMA5Qc93PiImLGGqBdrTbqoZxNbVPBHPselxyN747M9IlcEDU6OsHLijkJSdVglRiHkq15DjUQ
M7ER+hshyumTakTKJWxm/eQrzdoY6vaZYTzQE4HnyHnHzON6kxqWX9MpnYJjSrN4q7VdvzdibPwK
M6XGdOpil6YZnr2dsSbMfPttSbN5XCmlbVFfLN52X1p5DbwtOc4u3KayEMWusIzwMXFI1RDmWiML
LeIxT5PeCTKFoaLg9FvES0cTxZmghB5klHDn90OikJ5l1HiOi+jxOCN1mjl0W+5/2tuw9LZgr3Gv
s6hgAl6/4FpEKCvbtXbMfEPBARK3LozTf5nVMO6jOVgDfy2ucp5S9rsdPqoFaZXG4XU4mA5dYCIr
fcSKrN42ruh2SdEb34w8Cn9Yitsek9Gxt7xpdZPxtVcy/MVyeg2PXpzzn1k5/3Ed3sYgqpsQajim
3OfnDqjipo2U4VCV8Ycoa9VdGiXfoTAa+/tv+bqYp/FDvwCEC0kqNwAn2SJukKuR2wSmdkwrP/rm
YA3pmckQPKN7ph9mg+yO2W+2kqa+GZQuKcgrafWzPJ30CDU8x83041hbxl7JbAc5Bg5Mswlh4FPT
batWW3MZfeMDIzvDdqFUhQpxI4QF4NeeM1M/hmDLDlgT+ptY06qDEaNJYVNhea7fNUe/KKwt9Bz9
9/0Xfbuc6bFrBlUyxDBkqhaXxIDeqx7NwjrWKYystLMyTxdDfHBCK97Mavg+v0D5YfmRkAepAWgk
3mDYp0g3kqFK7GPsjI5nF47zFILkgOpZITq5cq2/9XAoGHGrYxgoa/Lr1Yv2Ra7MfWcfE9bwEU/n
+kkfJHRyMIevGRtnJeVb0A7+ezr4fTAsOHnpfS92a1XMI3ookTjOUAs2VWzMD+UwZJ/0wpftYc04
1KGdH/TUxN0NxORh4g7cxJSvhz5r54fY1/uXJsZZnRqheDbKPHtuBUQRGkehByAoA4uikhINfjBk
70sl5aehSKM6498gNJYoR/qsvVH4MfbN2pA9W11meYaGKG9Vd2uaN7fHCse2dDBRETwgS9evP8zc
+1reiN4+VoUTH10dWgx63+J5aGzwB9BivSKNnH1Uodh4f70vksrXh4TJxhVFwShtaq8j2w03ZOgA
48E9xfprdvkBm8qoEN7JNe3z/VhvLD/zz1iLvVWi2IrleCuOItCwCxdQ1SfR2WcbIoFXm7043o+3
8Idh+Ul6OoAw8GHsL7oW1w8XzWVn+8zfj1xN3YtS9s+51iVbvQnbz0Pthr8qN77oXWmdepRDNsiz
jXsSFclCVart/R9z86JBnYMEJ2/ntkSWYLH3RI8rtAqx+jgKxfZQd7bOkDUfQ7cxPr03EkmulI8F
jI0p3VKGF/yZKRSyW9JzNA6UeFZ2Qyn0U5To9jsPFGZohIBgwctlCrR8qM5p56LKXe2k21V2ydvw
p+KUv6J0zF60TJ1273swObEjhZVURBqnNwILmPxUIkgNE+aRbXp148YPbo5jY9pna25iy6uPUBQJ
XHkSCsbAcHHf9vVU4zPDwojUZtqUU2vLNTF7Wetru3Ay/q4zU6wUKMvt8RqTSkg6CEILUxcrxJpi
hpNmY51CRPj3elNoW4xFcy+y62jXzjTc7r/O5aEj40k+Ez0RYEAclte7o0nR+c+pSk6Ayqttp5WG
p44gCLfTMNr/9AqS9OqYuTMMvZ6tej+4/Mv/KDARPJDBiQ3imStgOW1W/Vx0/WhZICkr9btRluq2
82usse6Hees70nWg6IDixz+LI6fISqtzncE64dam7O1p+mIo8HdigTY1wirBYxWIauXWe+s7MgKh
2YMU1C2Bxkb+tmyTyD7FhhNcUJDvP8a2m3CET4WnZ4P69/1nXJ4s8lX+EW/ZhzDzUrcTOkmnYiy+
qPXQPyBVOP3bR8JZk6J7KxRlBg8nTzCWzfWSoacE3a4eYLNUdKrStsieBBfVVlIyVk6xt94ihHXQ
YmAWpYzLdahYHXLfAQ1wcvw+iTe+HTheFaUJeQMKV5vezvOVdPeth+Ouh3JHo0oqpF1HzILGNFI1
tE84QtQHDhrlsdN965SATn13KESd5AjG4ZDWqIqvQ02T0VlxHYqTFmW/0tSYntQY/6zSL8eV13j7
UIwHZF7BTI5y6ZXd8sc8rusHpylEJ04MEsIPkOUN/EoGqc5YvQ9dQY0LfZYxD8hC2emk4r5+qKSL
i8kPDHEy9O5sp9Iy2RlaYGoOkDUBOd8I7fnL/bV/u0oY8UCUhAwjIR1L052pm3EmdGb/1Aa1vrEh
tZ7VWpMSAI15AML5Pq2112eUSjQ04KA44Hq2uBcyvx/HhgzhzF1qb6e8Dp6FmRgrbaEFDup/w9Ck
Qv+TxAxs2fWrNLQgtSZzDLALdLODSNPGa+a0f4mUadoMcdY/lRXTAxH74UtlRrFHijqEHhLm0S7m
j03T9PoROk7HGFPvxcqp+orYuz69XVDLLF/KNFBDSzCx2Y/Ic6WacortPtg0YAV+4QHVP9Td8DUt
UD9SUtvYQ602tkZbCs/KcvdgWXmznfxQP/fD2B7zMTGPetwYUlvmuRpncKFVGqCw7xgeY8r6LwvL
Qg8nPQ7uFCU9RbGDnW3F9q8kHuxHFLOSXWmaw6NiDuKUj9l47MvG3Vo1UOohFsHKffnGVmJuDxxZ
dpTYtotNW9hZQ6LeKSfwouM5DVFMnOLcOrdUiSsv+O1QEuvOUIAp2OJqLpK6Ma1iUk4WF/QTLHQ0
p4H1nIM+r1dC3dyQtgRAMK9kIgA83F0stRS1twQllOgs+ibcRrGin9ywUTcibJST4UDmM01EpO5v
25vnIyj4JOZgBJR+Q9frG3Ygx4gxxmfkx5pD1FnNwXCi/pCb8dpt/FYoWp5SMJj5Hi3t61BCgfUS
2n58VtoCN5rRHh8HfWy9scnyFYL4zWHEU/0ZanE7dmlvTdboxEibOd2mDrV8N4VGuOX9/x0EzDLv
v8RXM8erXSjjORJ8xTVCvrhYkO4EaVZUiAL2XWF5uVIU2yAJy50+zvj8iDx4GCwAH1YuxH5SjA7o
vzKDHkZEQY+1/IOL4s7nKehL1GAoTIoyDd6b0vILBf53IFBYXXyE65fvi7zUYgMNFo7/7EPcWd9G
XQu+p8Tcu2ZavE/EkHOTeEwrQEoyX2WBGdfxcHkJBvTwE1xW+nwf53P9FOcdSiW5UDaoGFTKZtDD
yptJ3fLNaDbxxcYObiUBXFBGX38GFB3wWhBWgP4tAX+6U6l53qjJ2TVm1BsVFZHcsRxn82nWkwjn
pbR2f9pNH7V0fLL5n0b3GbC4MPCr955ZEnH4qgZO95tXs1iSgOoRey2d5NypQA/nQI02UPizvcXu
Xgm1bNzx7vE8II2A2EH1uQRc1G3RxwVefOcySfWnIEvFxgJ8vgs1MTyOfmV7DpYIz6Edqhc/wOzr
/m54Y/O9UrIsEHmvPtfXn35EVbBo0RE751o/7p1GDc9FrDa7ciqmTxZDzZV4b35kGkRcCeDNpZT9
IuAw+3OZ9em5t0eDBZ4MwFjmttoMrh2m/Bla3gwTIPDmtNO9YkQ8h0255oH41muHOSJnHKRA1jIl
98va7REkTM9iFOOnETzYPsA67Wym3Vf+z/DNUNzUs6cm8uwWd56V6+ON41VmlcAYKJipd+Rn+SO/
bOcqmPxyTs9ml/o0jRrnqbHL6AyOYs2d7/YLs4Sp/OmUAqilj3Idquyh7/ejm52VKpw2xSAG2sOu
8hPBzs86Lnlrks037SOJQgdvDUSRGgTm5uL0gnIGgFZzm/NYCMdTY5QWG5SEIS6FxUbJc2RUMriA
auemu94wukNjVM5Hxo/WN9GbazPZmwVH6kE/kiUntfLAMC9edZW3djop43hMRNq6mwq0yDFlqO6x
1EoUQubsKeI9nKayN78z5q8OUaT8875dRitU9ilRhuB1wFrSr78BtllWMRTQxjrDHYGH9+nGEkV4
QZBjvIyiWmuPL7MTWuNcHnQIuDwoy5aJAm7GJFu5pZ1dM7e2JkD4raHX3QZzIh1FDj31kiC3V85v
mfL8ca8CUZG6j+BByb64SJaiSGbltwUYeOXBmQrjnI8ifFZatUfnv2Ms2/bWcSxw6sjyfK1B/2Zk
qYYh2cLo/S2O63EMaA9NcOa0xFLPReA6B2wCm1NfoB9do5W4aVUtpLDBvu/+h130Y3hmZJlo4NHF
kyfostkdoyoS9kxzHhsgUtuk1/x9PNTvnFHKKGwqIIGUo5SJS213qxFN6+Zz9jiOWncM1dbYBO0Y
PtaNOnuJNiun+0+1OJ1e49GvMCgPJRZ2mdxm4H2GwJqyx9QR8da26uBYjy1e4LO+Nu59IxSaZPRE
YPSByVtijGChR32WOtkjVS7fqSx8ITbZgGipW8XOWoEos9brJepeRVvsQ7DSs9JkGFcyCDGEF9Uw
YbvBThnjF59I5I1nbujqc2nW7iOyYsYGO2dtJf9cnMfy5cq+ApcLBxO4psXxOODakqShyB6L2syC
bYZslQdb0/hUG+bFVDJEMe9/zeWB/F9ECeSgNyvbGYtaZWp5ZDHxjq1gni6JNT1iNuX+zjulOneY
6AF/I8stY/db6wpf9QKLTgdquDk/rlxjUC6gzpxM8vkp0akHUT3hirg+C7uwaRp8j/PHZLYUJr91
ant91ZiwsBMAbW3M18iAOeuDyDzFT9tgo0E0fQRd3Oys0ERh2qBLGJSO/bUrkJoUSAQYWz+btN3K
i3truWj0mdh1bAY+2vVPbQeNsbmi5o99j4tlAp0W+f/A9oRvqg+RQqbSgo/7UTmN+aUpYmMXOL3T
r3y+xVn++r5kiYk0u2x5qYuEKZXZshPb+SOmWTOIiMHqGZ7b5cGq+mTjx62yEXryznnyf1Hhcgsp
qEWptFilvpKJ3sn4SkFiiCcwrH/lo14AcpnmXQ+o1CvM8N+iUp0vc93PK/v0rUOBq/L/BV9c2YNf
jWhMNPljySDvqUXGbwtBzz5Hevn9/id+azOSfulsDrhiCJdcf2GnVPywKKf8car8/AfY5GQnkm6g
B8RFvcmohPb3A95eVUgBgLRjpoXQx820orbjsqPxkz/WUVV+qEO8zvzI7g7D1D4jVh4haeqMn3u+
9MqZ/tYyAuvCTE+luGJCc/2kqjFMjRq7+aOCv8whUqtoaw1QZbVMhBdVIJc/B6BC7j/tm0HBIgvk
GZllLymsyCAzA5mC4jGMuvlTbIvywQgwIxR1Zu19M6g/RqW9JpC8hI2+rl3qCymWCDiMe/P6UYtU
9YNkLFk+YWr+nBDjP3JzTbumipuXRrN+Y61qPzmN8q2CyP6Ie0dNE9k21jjUbz096h5wFUiM5Azu
+nf4oxYj5lLlj1nqantzsrtfaugymR7S6MfoWv7D1HXDynd+/ZCLO062pIBy0iRCj3jxoQElOMk0
0ebXazTcMVVXPlWdBbvficcvxqSqrRdU6vwzM1NrD/AoPIjInfgkRXHy/aLcM+wNH/hwa32eN14H
gtW0f7noqUSWiXhpM1jt7Cx8ZJaDzFLnTFth1cZO1GgjTprjH6YpHQ7vXIHykiEdZbuBFLkZfvpK
GWQJNjyPTR8GuF0Bqd6oXYFTA8lA9tQPHSIyVm2vfIWbZyUsaTd/gDwi5198hDIwFQtaePiYtpr2
O8VG+gRcJTmn+fBXJA81Y5zWctFFTGAIUIDpnrDYGK0gWHG93MqxSYwhrfIPJf4u0aH2ncFJN6Bq
C6vwGOeJ9ln12y7du3o72e9rWRFc9nbRGQH3BGl3abkez2FGw0p0H4pqLi7UcV/pcEFkGhttg8LJ
uHIpLs5toJAUlwyBwH1IWpixaE92ZW9bhWm18JnbQ91BlRysBM13XG6OYBeN5/uraFlEEg8sPkhM
yckh03cX12FdCDN3jcF8UTFN80adEiaL0QKwEWojU5zG3aDW2Taw3X4f+MY5cNM1q8PFzfG/P4F1
RTkv76rFkgJIAK3biMyXxpjjnduP/UnJahVM5ORu41H/bA2O7Y20nrf3H17+xX8cKDeBF89uNIHR
hkFpvjhxUmwbVLA+xrrufL4fZbl6/3vDcGTYLeg4LnuQlllnmWU35kuV5mmyEVb/WaHc3E+OCI5F
lboXsJvvLKz+ezQkkGhToIME1PZ6y9RukwRqMJsvc1sMe4zj7K3dAmtOMdLZdIO11ux76xu+Knyj
qMFuXQ6AZmHHWjxY5kvgz9Yu1+zKwwYNQKCmBOcUUY/PVhOE+1Hrp/eNTuWTvnoyGKSR0jBhsXqS
xpFa/bH1EtpBvrO6KjrrDTzuuSjWxFlu9yahaDxI1hN48aWulR2kFRCwwXrRteEphMG9MVwFOEja
J+CjxFitsX3fWDqMe2ieUquCc12iFcCgl9qM0OtLN8XBKc8693edGFR2hlp4vjm5nq1PawOgNz6l
gfwM/Edp78aJd7108Ksz4kTv7Bec84CRunF7cscOxlHRmo+zD4siKYoXUx2nNSvH5ZhTfkt69CSP
spUkMXbXof0B168u16yXcoIDm9oVg1sTPXUfnOR+8lU8K5Mg2lkCpyG1NgIvUV85U+qnbMJxym9j
exfmpXpsgnoNsn79LUCMcMWTdEmwOrUdJcn1b9PiJAzp0ti/JEXCvdDmTPWLH6l15W59wwDq2+dt
3H/NuiKw3ifW/xqcsFCjQTxBMFkC18LBoK+KedmvsRTRPsGF4cyLDLeJLdY40C7P8X+H4n+hmFDA
QMVSUYCWu35OMyZXcYzR+TUBUDukQqv3g55OR9fu0F+APNle3ERVvzgYgG1ibEvfdd/SDCU4QDXZ
ZgNVAjfqOr6VamNHYzv+txihihxd1BXV56YKe/tbUoXa4G8UpAPmlatg0UqQYWkrokxHv5b7HhHp
67B6VOVTa1b6v3OTKXDj3NBOdghR2dVJpHXZN1ugQ2r3yYBz6DwDAFXjp6nJwmZj6j5gd1Qk/F3r
UzuvJFzXhw6/SNoao9JNo5vZHvpQ1z+MXAuw3v+wd2a7cSvZmn6Vwr6nD+fh4FRdBJmZSkuyJUvy
dENItkwGh+A8Pn1/tHdVWandVruBvmig6qIAQ1tikhmMWOtf/+BK/RF+JMIaO8+NfRarfoycrmw+
+qoeX9Lhb0v55yUAIRjLyY0dsjGun9EkfQ33vtFz0m8AHR1B2fN0RxjhLIyyTL/+zuEIWL5daqtA
tsQbytiT3Tvt8S3xCLL/hkxPWhdZMMByQ9jkF7eGmXlXy5iSQMi75jkvfOOnz5WVDn0eeQTQHE4c
p2YDoNpETQVzloh89IZz6SvrsODqbwnpudoZvgPqJaf3Z88VQi9eQCAeJD+yu558lWNMGFQZpKTG
ah4Ddi3pnbBOigTtY5Ucfv1gn+7iPFgcabbtG5SDeR8v1dNlo7GHeVrftInIHDc+q1TJRL+oJrHU
hnw7rZ79Fsu0XKTeWp79+tLPbhNy7QbIsWg3O4zTS7frCEKILyRB47a/vEmCJd6VdCtvzYbx329e
ayPmB0i40E3BwTkdeXdSG6CzqJjbHOLsM3aHtSvgiQ0X5doF3QvF+bM7w/cInBRJFEAf/3+yN+ZG
Bly+5lPKqBiCIfyivBRdVgSBmDioXrjas6+QvoepDqFTbE04TJ5cTV/tZE3Mwk0Fc+kyjcxSOcfW
SWObwUfh5BuLFzlC4CzVpbXY/sdfP9qT1oAlxIP94d4ATMgw9+TdnIBsC2u04lQw/jB1vIStbInq
qfSL19UckOrVVklGZLfe+l9TH49/kfeB/rHvu/73Er/4LFvK72btz2xxy0E++SxpS+ChF0xeKgbP
kofBLPrzvqpHvnFPEUi0vmTH8OzhM1YExoLUhGKL7eHk/THHIZlBJFEpqKnv3jFCHfZ4S2nCLor4
mObVcJ241hQ5EPVeeH9OKw3sjbdcHl5ebhtgdDuhfxqhkmritX45cunZyspPS1m/I3rZuquUztjY
M5djjtv8C/vFdyugnzZ9WnoIbNAcLbxzyWQ9xXTGWHIGVZbOaqNw7270ZurmqJ3LRYX827613HSu
zuZiNj+5fSmvLXyg1L1bGONFhx3jJJwqX+4cXUlDzB4F2YXMlP0Rtp5zaeC6c9UOKcJ1mTiTduhQ
Ws6f2Qyni15Haxz21G7tlYdl1/BjMP9fX+b/Th6rqx/30P3jf/j3FxDNViZpf/LPf1zKL23VVd/6
/9l+7V//2dNf+sfb8bHth/bxb5f3dfe3/aC+3veyUqe/8+RPcKU/P0l0398/+cdO9bJfrodHbB0e
u6Hov1+Oz7z9l/+nP/zb4/e/crvUj3//40s1qH77awkf648/f3T8+vc/zM2i5L9+/vt//vDNfcnv
3VZJ9ew/f7zv+r//YbzCbYuXezsxtvzAzT19etx+oumvWIEcg9v/eBV+BEJit9an/JrxioqYPQkE
aGOSbq1JVw3bj9xXwPlkimwYERI1dvo//vnBnnxZ//7y/qaG8qqSqu+4E3ervP69MMmg34bbMCyB
gFiiz+zda31dHC/75sncdg/kDGkXHutquSRk0O3C1gva9b72KmJLyG0xLtJuzopwkkH6RjON8puX
mnMurMKNr5Jyjt9nvO2f0ymv7/hEqb4zzcFKhO40lhJpoptqB9TR31ea2VhCmzR3EbqZJo0IjIaX
I3fG4W3dk74Z4ozYe2HqE2OMuYKNHKmw2+HMbFq93i1aY30yps5evqh4aY0PZA/H6QEDpyA9JBl5
w5eun8tjsGIdHE28QM2dMuoqSEItMVxo6WYOnRGRNfhqPjXRWFQ5kWAeuGsWqqrGdMObarA2xu3a
cHQXY6wPWRNUxn52lZG96+y6tcM+memfBs12L/QkKfGozPJ2n3k0c0x1F98VOCW3D1oG33Lvu302
kCNV5W8rWFWHqSPZ9WrERRrWCkrvtthheGyV636S7bi8bYeOXYpmwm3DvlnHIFrx9PRxxsw3DFjW
Kg7txhtuCwMLuTAwlR/s12bROyWwghm7r2SeamibNLe+c7rZeSPVDPtv36XSbcRqmclwDfnD+Bok
0ElD3Z7UN7tXyflYejPCsNaedk1fkzjVIH+s9vVoEKONHPKrHcfBIuDjdzmQkg3PSS8Lgy6yYhUL
4l3bGz9H6X5wkmAkWbWp8CAbCTjJQ80M1vQYxM6qH/BEbS6gyaSjgKOW96LRc60IHYjN3wbs9wn4
gtXqhe2Cf3roOto4C5d09E4AFzZfu9Hv0sPEKUNaUZ+h0Pf01BsQDnaZEl3TBXdZ0eJAW5GpIvyM
bAEy0ZLJjRKsZj92RY25sllk9j3Tk3MZzIocQgcCplDxkN80Y8WNdcxdm3CyirVieXrFGwJj9A+m
z4Z4nhcMf8PR2RAR05q8O9caJhwTF8/sRNx7KUarbVJ+dRu3GyOTYcIadUE816Hpt0mx693afUOc
mXxcJVEwYadkdW3KUlo7WB/VQ+En03mSpkG+g3qTwsYonb7bERejPs6O2T8QiGivYZWW3qMJeNsd
lzXIHpIgS6+WnKI0lKgptbDJraEgckjTTDECqBMxPA4zVV1tS8JKwXaOI62/WQhdZdn5JAlmFIbT
rkjzc6W9NZVjDxHl/LREmdVPxwwjwX2RtDBzSj1FrjLAlJlELRfiiujWNdEPZNWLBhLNZ2Cc/JPW
9xU0UFRRuMUndvtQLFaJpUKJOX6mc+4iTiu9+MyvzLHcBcmsYLBJM9Ci1SBcVfSa6d5Ymc2cGQ+j
/qFdsdnfefaYGfs1iFvyGkcGq9yD5xx8UFUzxC/H6MI4BoVkPtxrdz2uxLhGjDJ+LHQvaPbk1yQt
Vp66XQhlwJ0WAcTm63XQ0ku7wAQHz+Mie5xJpLlLi4CcKox5eHo95rbvkqULBtHV2CmsmTkW4djq
xf0wpM1nVsys73SS3KozxY4ScMtx/drrUNoKa07cOzPIwLNw3prd0HaUa4rSUNq5PcbO4yQnqxNG
MroXlTHIZiuKalPILlXJri5U2515q9dXApe6cWBDbe2DCtJijCzcdw+FU7j50SV98M9Jwf+Ls75+
VDd9+/jYc9j/f3HC08D+4oQfxvtieHrG8ws/zngNzeor6DwQxmgGKSw3ufiPQ57+4hXO5lvnhHSP
0ppz/M8jXnNeUYRSfm7il22+tTUAf57xBDRRN2AeAT7ArzGU+60z/mlfReO/VZ004sD/prPNcJ9W
vJ1n172DtegdnEG83JfBPZ+xvL4hHc4+k0PnH1U3lwc3aasrc7Tq1zbKmH2xuOtVZ83j+ZDnRYiY
+ZCwFYV+1eQXQdA3uFnM6sJTerNzjTk5s9tuPZf47BRR7XQY2KZnvOxMVX5UnE8Kzp9rlqe3swE2
QCebqhORvL55Lzy9Hd1uabnhK944+ZBESan8Xeb7X3Q2uhfAoaddyp9XgomIGRBm+M9mC0OJ5nGq
B+fGLAvC8dLZP67zKA/KqcvzBgzrsh4QK4qgMH7TWGe7ye8YA5Mjl9rwlHuD+Uk1+6Ue3zgyGHcK
cf55QRV0kTjub+o8N+k/cPSGCgOHsVROnmfGuhmDsWxutckl6mRx74lh0UNtNpwXvrnvzn7/LjZ5
oNhzUPWyDAG/cEncUKOfei+v0t2kxIXvNvf0PQqwI8jV3l/7C9Xou2aGKB1AY7aOCiXKaH9odO3a
qMyQIymJ7znjsLwKcXc+S6f+9VJe6W0ajaN9LO1yXxY3zpDezbTsVomZTN2dZ6U8b8fkqk9NKQbT
uPppC/izlv55HT6FuLabYagG4ASUS34kC/HpzfjzkrmpWeS3Ro7Y0dO7Ch2NYiNf+iqUJEHtf329
Z6sRdixsN/iCtOowa04eXj3NXp4trX2r45dxwFR/PQtQV55PZazIzZ6C61zznNBsX1whW/v/9GvD
ywYxB4sSqiT+oU/v1Muy2aVEtG8H0lx2pM3GERz68oW37XQ+wQNFF7NhPwBAG3R5gkIYtVFhis9E
coiN6izT0vzMRgV8yEtvm/MXkenklFVJ4AiQY7nr4tQVrd01YVa28k09KFRLy8EcmvvffPKA1puF
I/oO7ESf8URrhFIk/sTJnYwTJkNkob71DM0O43pshWHN5m400nfk0HvXv77wCWzAGoPuwNmAAmqb
0T+bVxv96iKRdNq73t6t+INETpqmwpvUddMtH4BtbrNigYSRBLpYCuuh15NostrIK21w3Xq4YraB
lf5i3ON7f8gH8zGhzGGwZj/gTxTZ/ortXbOb9fGFxWpsq//JmnFIL8F7FdIyI3f626drRqvxHEnW
cblrHPMyXt3DVCBc9YM3XTCd02GGTq+E1Gw6tx/r6D9VCjgE8MEvqpR7Um6UZHH/QDV+QBf8yo86
xdZfgRsz/WEGw2qGSPnPMsUMXnEGELKDBzF0d06ef5cp+iuMBpjeQBOARgxisSUU/qtOAd/ATQWK
FqUMihTGJ78BRpxsM7xdRHBCetrmvxuMf7Kh0h6aSa/hwRjrM8TEAHcMPDjU/BJ4v22UPy1NroNq
hoqMWSMJAs81HFO12cEOGWBnx5CNhIn3+izb9/a6VkzB/JcMyZ/fl7fB56g1GLviUnWyfeZmixSq
ItE4XciCUTVUopW8rN+Tw32/KwaKuHDgcQNR9uSFSztMLXkNMyEXzbx2ukYNIjBl+jb3VwQLSHTK
6KfV9RcH4EkhBmMeSygWzbZgGIHoJ1fMTbvzmxYHYSLNaQELKecopUWTQmbJ/AJs+9LFTh5ioy/r
tFh8X41BZNyhMCvrLk8sXcIVSpoXdq9n3xhOhhtlFqYQBH3WytPNK+11XQ0ONFmrbrTrrCZnK5mc
lzidf3FLIIubQTU6RjDh7ec/VUNGubi9mQ658OslO8+lBSUp90C+YGO/UHn91Q3BOGAAC5ubMcvp
pWRhDQwaGUj1tXF0uJmQl/ol0txfXQWWEXUdsymW+skLXMCl4DRi7NXWtsFpA3BkxE72Asv3O/vz
yfvLt0NHBYsCLB91zsm3Q+xjyTg/L0SeUCdHbUd6q89DrFPs4QEQCeNb+7G7rEenuU9aLVsu8kE1
xmFu6jQT5Vq27S2qzZXAly5o1D6eh9gnsU8Vl4syYGIbfYw14ljBJg77uXedA7OoeQjZkaB8xp5e
aaKdjOTb1EkrjnrCyECtyMYAsGfeKlZlyTVUTtm9CzKdTD4p19WPCP32PiXgsS9R9bc7Pn0iLFQC
6yHwUTBsM4+fVhK7QUIcqJ0TI5FjG+kscAkCryqugZvzd+6IHJOixdh3s+4MwtFk8IIU9C++eYs2
E70vfjvbAnv6AfpuxKkAKp0gzNEX5tRiZkIY1Qur+C9emM075buFAzL40y0uWVdtJKclxz51WEJz
JD4WrGmMdBy9vvx6b3t2RrCl4WZkwEOi/6byenpDmev00nEQFtp5q7568wg4qRxrrYXbWvJGObHp
/FbuCPYl2yV5O6l+N3v+U3qOVs+ykj6XNGDDiMGex72U/vLCMXH6TeG0gRUl4mw4AdC59JNvSuK2
IS0j3t5RzYDr5MhuRr08jX706yf4/EKIyjkVtgOJuZd9suW0udsBnWclfnLkthrkEAmP1J6b37/K
j6LBB3tBRPb0e6pm1aQE4YJKB7MlhqHOIssH1f3tq2yWlnwxXAVFx8nGVk4GsLg5lGKZ3PK8qlyG
72OhXf36Ktuj//kt3iwHt+PGgYdENXaqncgCOTSJ9JQIurW+lvBBIubvy1ej/GoOnZhV+lLELdqZ
02tSt4FwcNRtl3VP+S9qdhkYuh0y2rLFKKtDSd2KtFRYVftQGdTRHwL3gz2OcRyZcVOaITtNr8Di
zeawlvVgC0MvzOIs5fgadrirdn7U4B6jMT5ohnInCaXzdzA/+jFsh3J56AJj8pAPmG0Z5lWbf1ub
qbCjkWA2M/Iru832+A5mswisvmsjV1dJ8drJCRuNrDobJxqu1WcGmpng0sWq6lBBt+jDxbKmGyeY
7c9Jxxe0h9xrNqIgCKwUMxzcs9ZUriWqvi0n1Ptt3O6KqekeF4MknlCbTHcJ42mqWjgcRLuHgTFO
UoBq5zp9vQFaW8dF+pH8dHfdGQE5oWTTNnVFTKzRDrvOT0mtyzBbXcRiTgkheK1l5K/XIZmCEG9b
1/tczIaLMdHo16Af4+w0QNlpuh9k3OqX/mp7D3bNZOsu0AffE1k/2Ykl4kp5VRUSu5nZRYT8clhf
k2lRVaJxwM0/mBDnUj7hzJ7rrUrWoVwMpz6kqpkqkRTzdLtyEJEfWboTquRxmeJCdJPyu8gcfF+L
EDVDua6gBntnSWelKgxqZX2xWARFpPmj+9CnZTq916oyvveqkbzXXuPVFvDnl3dB4Wpf59zwZjGQ
xnY7DpmtPdSuvt7iZmLKsO8avzyrXGO6SXySUY91NlUlLuxpSUoFwlntrvHV7GA6KI2Pvduln7WF
rJWwDtDtNMlmdcJ4x+uSKJsmL9/bZl6nYaO8DiNxs5zssAF/9PcuacUAlGYzNNZrpm9jtrcHbfzc
41pWf/bykiZaG+043WcF7cFhWGtr2WtuYWOW2I2Wtte6xFQC4xE80bVsysyDnTajKQJd8z5rldEN
QrnZOjLVS1jnQW5Z7/Awkm6oMrfpv9pSM5fzbvNmPfpEozIA0UnsCbGG7Yt93uTrFc/dyD7AFzD0
Ly14bH+HQ0TXnQ2NUWShyczBwLVl8T4yAYkZVI11dlNilw4ottQ8WBUUzXgslzi3Bc40ib539Cm3
wmbBI1pknay9b26plznPzLKzL51XkL7IJCvzhCmRwL1mbtJnF80wJEZop+5YP3SIG2FqqXZYmwCv
p3Q9Iy0jrr82Om7pgnIRgjPmP/OaCLKB6uslwEd/F2N0L8XkLqYjRix2hyg3Cpf4vMFuDZE2g91F
zVI2d4aZ2E2Ee36pzhnT4DFaB6uX7Bxo6b4AoqMGroh4Li83wWeH6kfmpdqh1cEV8tCRqO06UUdT
q81hJRnKkRszFvOyk8xRVcSTRiIR2EGZRQntXhcmGOV9XsbEPJYQh4crtpy022M1bSBlVylYOBaX
Wey0nzrPGvr+sZUDjYwhsG9wKm+3wV2En6Stkmv+noBAIyEMYJZvx7HIKmHUmb1WmLYYWZIEu3XN
m2kSo4kHSX++uiVkvrlYi/uYx+oLr26HeVfXZnAbJMgExBbF6AmUW8372R+bhL13ThyGQVah9tVU
jIaYbLfNQ1zvIEvatAmBsDXLILrAQZ4hgrTFyb0j0XQK/Zx24UzrA4cIwqJAK0Su2FKE1oip/TnG
aCYcG6pUhq3zmMSXdkKduqtzucCOY+ReRnLFp174Y6bbZ7Or6XKnj132RpsrjmwHQva0y/rEqY+S
NHQVYllZ49I6WcFVAcJTb660fHpcY9mz6y4rb/rZ8ad3QL20MQx+m/ngOnHTAcHaPft0zXAsdOta
v9YKfY1f12oibIqlllxlblG+lRhGK6rpWN7wN9xZTMOsr1Heyi4/r2DP0lUsXRWTaeVOPvF0fmoc
106f1Z4Jv3/DkzLhjmtT+ZGEYi8OjcotHvum8SRsI9OhU13jQIZsOkq+hgUbP2i+twxRTSdBYmMG
QTGE9lk/aObgZaLP0vzWMrJ+2M9ybPQj0pymEjHT6EttAvE99J1MRroRP95eljIo9phOFu97r9fJ
Yc5a83ae1ZbVbIzMRPHBo5Ug69w2duuyuvc1R2fNHNWUephqZvW5rHqjYj5vNKiZZdUIE+dlqAja
wG5NEuz6XtuGPnuzT7EGlm4/nW+WMI3IdFVf2hm0AtEO+qDvVjPunDDVm8QVVY3teTi3ZcdN9k5y
N2SEWoelmtom1OdNmCkZvrZ3fEynOraE/hYsIG0zKmUqUJ/3pb5RObu+rMMSK5xiN7SDUuGgzDT+
bPNrQ2R0jVcfjc6YkrDFKmyKYDbbToilIdPZrNHJBx9m20l3VplgmOe1hGaHTlzk+mUHft1FcnQt
P6zw3+9YoLlZvSabsPJCvW6GfFeZDWnxAYiKvl9TGa/HBdbgeKHyysrOUWIYcjeb9pLtKia1zmfH
hNiiQ0IlyPlYtpzJewa/i3w/6BgPwG4w+f+pKZ34TU14jspDK1etfhF0XgO1g3Fw5187CSlODyg+
3fbblMVDf1AYyJdnCafDLCo2Znm2dsbiC4gvpik09hbjDPwqvWvzhCRcTJanJVw7P8YAHdMnWzjM
84sQq3TJljqlDJHWpR8S0dhuWQhNtk73OmPqq4TXm8EUpgORbIJBseJApXaybqUOYzA0ZwVtRhX0
/mcK9Y/kaB5XKyxNZzCP2aT7PF0tn8aoSafp4FcYMoYY21KrKTfnDKNJxsiIIIdkfO0EkHaEnCnK
8IV21jBVweSIBgzwDQHncbYbKVtaMa+cW4chrzIZZrNXfVvYZn3G9WlyBzDesibZKeJzOIetu+fd
x1FQ02HfRJx0wSWDbTMJSVuX8CqMEsKlsbjZXaobkxWtVud0oi/yUmImM2zPt2i092W58o74RWFw
yDmFtu45G9aWUGXNOdht3yAQJQ12FxDeC3limq0BXoa1vB+6UXvbNQ0u5SZ5Dt98vjRdOM1aVNAv
3BhhQWzGJI/FgAbzt81d+VOs6e54O6czhnZYZyZFqKU+VnBj4rQtvNAs+2DlsfNFOqQoX+REsPtw
TpTPtmYh0HttTQoLGltp+aFyp2oQpSOhO0P48nFYK1JnCod6I6e0TFWJ20php3Sz1D9mg6cFocdR
Sv05t2a5RzLtgTjElXVjl6XVHhPbguHStehvo6L1aOo9eKS4wo2r44i+8wJfVMRLcaEqdW4LN6se
bPJvskODeAiEiR1VD6t87W3hk7zr7XDUn/1rT4Hr7N1k7Lw3jso4A40c604Lp5eUXFyzeb3KOR1E
ZVXGrQs5NBHpmqv7sfcUz6efg+8HMWEOORQtk/uxAevatkXDR0+gJCVCY30dmhaqh5IFfF4jLQ1L
dENVf2ynfF6FW2yOOVLl6Eql35K1Y7irI+kwUo4i2n8yLJTnd9eDxSKPYJEueuir1MiiojOwrR5Z
k6bY5GDv60FPgpBqrTgf6W38vdPVeiF6zPToXiq5vDCqsU4RAxopiHmbX67r6vCFTnpE3aE4Nda+
JBCeoue1zcuRhnofx8uFDV88PiMDJ4h3Sx3ba+TJqWEmma/L1Wr0M7V83lb5foGYuESpKlY4LHNp
J8J26766KnTHUO/sEcJTCFkHZxw/0TLzmIyZ+anHx3bcrTO74TWtNl71kEolQ57KdT8xQU+9W2P1
rCMDF9eL/KFO3ttmNr/PVisO3i6FNPQDrLXEPWhxrAUCIMnNRdlOw/jp1w3u80eEFwmjNA4rYBUG
RE+b9RT6eJwoRwlfGcYdxvPxWRxkZi6cMtPvCnsZbn99wVPACJxwm20D+DMSJZH6BB0g0tDT82Xz
Hiv04suqIbWk6aBOrtbeeAEj+Itr2QA4Ww4OiTFYVD29udy1xr6wZSWcVrd35Fb7JKivyZHkFbX7
9W09b9rxVmFWii+iAdx6Gi0XqFh2Tgk7Lvbrj4HMl8vFl+0Lz+75RSCuYGZK5bBNfk6nsXAdy8Yd
ZwqTdMi+lZmZXrVl/ZLs/K+uApefoRTvDEZLJ99Q6be0NjQ5Ig2K8cyQ8BgNXb0o7X/+5Wx/H0gF
1S/+Kd7JZRiv5kj221psX1K1IwlJnykRDbcK3a5Fr+mTytJcdTVYwp07I9G+wZoRzwpadohW5rLY
5gUnU+Mel8FYvGNqJKgSt6T6IPrdL5d30sDfa2MAb7Z6T9eRFdR4x2CGLUqvf2dBUT12Gobx/xcX
McmFYpgNkn6KAhoQPsy+JrbV7WhDqGvrltyguvYX8esLPXvwaPY417iQy9ANEvTTu8mVNzZtnzRC
c/t+r01pnwvZ+Fq42lPzksX284sx4NxGbdsIYsuTeHqxdB0ArhySVwCQ2t1aaF1YDP771qz0F76k
Z1Ad+xfMbBjam6ISwPvplUybIBZGUoNg8Q7CXqrpyGlGKAnyo8vYlQH8x0D/3dd+2zQxqwJl30Y4
pwKnxG8Hs/MZHsiyjiNbltXexNXxx1X+Mz7/g935p8W7yQSe0PjvknskCU+G59sv/BieW84rGPco
NmGpgGlDCPtpeI5TB9wVfJ83gyJW+J8UP/vVxmah4IKvs8WAbNr0f03OXyH9Rcy9kfwRH0N4+Z3J
OS8tC+5n7JixPGA+5GS8S6j1T7XMU7FkHXNMpCxggMdW9gCwrM90gnU/a5ekrd407gRYqlVQqUVd
w8pAjxJo0Eaq9JM2ecCHAIR6JlrDxQaiN4eCznEhAz7UvICo5SKjqRNdmayu0Bzoz1GardNHvaic
5Tj52eIJ/zu+0Qcyvh37fpx3ZuNTG1O/lffLd1wkSWychxtbb9L4YKV6D3CCE9kYXwfryhaCx8uk
OmNvmamq6zB3TcitaQx6YuDoTmV1My1JWpwnTgfmNbqlPQtnWvioE/gRFktDJm9azJbaAxRgcs7H
aRwzMXVmle7mfIVMkMi+oTIbAcl4k4zyIymJHs5oo9KHMDHRBISpGWffdPCKj40rmzf5XCqLH8XQ
8UeZqAVMczBJxV4LrBP0iqHgno1iDsTSuq4j2AuTTJgwEtWupOw8wztWjYfYzfIv4FGtFrX1mgCd
EQpo7MdJtz5bmdncYfGToHhIqhZSHOkLuyqBlAQYVGeHQrd5HlhG1cF5JnHMPrSFb8hPeKbnX2jN
ijQq1mbtPshpmoJPpq7Vn7K5yPMoS5AwRks6FsCGBpT+uS+dD1SI6703k5IqtFQtZliU0lg2DcA8
h1pd1Hk0OVkUT2afQSdSayzy0sovWs+gQd2Ae/LLvGZNiEJqqmDXrEH3dmKo3EYtqx7xtDZ3sMPt
Zb3w/N60owaYKz+jQbLnaGwYsYLEwSDlCOqsSXigJxqKAgs77cBQ/ipYXcawz8sct11NoZqN6gC9
nHAde4VQjc6hEMvsdHpUKgiUIp+rKdgZykIply1d+mhwGjCnTZgRCPz/GnQr8egSQzdpAJlBAiQA
Dj75b1rTlJuFqBa0EeY7fXq5ifQfjFoZV/Q8RXkAQ5Vf/a6f4M8HKpW7saNDlKVnvpt6uiuMt/Oy
NesdeJvud5QTsZU3Ii3yJv605Nh6fEvKpnCwxZ3clRRqmbA6ROrPWCmtAyxQEI8gyC+1Ive/JP4w
eWLQaaEOKcutD32cHd4W1mq5O7zYWucSwM8GLaqG8WMLDnYZVKVRH/S1nhKMeJR0dl6pjX2oPLvF
nlsu+DYQW/qVRtsDZRh6x3yfeDIzDoGH3dGZgrbpHFfi8A5MWfoHSPPebbpKHOWRbBfXpDkzegHV
6oMd2AxIXA8cJXcLxP8zszYTHcQpkIQ2OfMbf5ZuvscELjvDHbidDqWfrLcTch2P4YoZfAPry98E
cbMul57mN13U4plw05ty+qSPacvW1QTDsmuZbbyf9NyLo9SE0hZ6drMbuqZqyevJ+iKs9bS+qFTW
NO8q8msTYblMbqEDq/qT4yRmhQhktD6ltIEfmhLqa7hZ8sswR9lfCT/W3avJNVl3Dm1pVJBAkkRd
4OR3SRDb8ZushhwkAI2K1y2j2fqwMmSa97gbIv0pNArv0KjTMj8Yfb98qysLtOjCGbxhdPeelQNp
i1hN5TtEKbD4hzqf7uH9VG+9wnFhlHjp6oU92JqM/H4oL7PBZmy0CYbsg6Wa5W3S5/ST8aBPzd4h
/xLSXNx2cRg7fqbzpyUFrbLTrLu2YQlqu1bSQglcPHHNyKAKdJE2AUGfUcXwd8oec6bPhIsVNWgB
8TiZsGM5PQR+Zvd7t0/nLw37/Ec0Yt4DNbjxzlWpv7dILkGYNLdrd1U5NTHtYYeo5azSqphOupDB
FyYQ2IVWHtrd136/AR5L0hUIvopMTcKKx3oQReOsZ0YwxsHOiWsexzxnyKf5SK67y/Jh/dx7Ja+E
F6TmGg5JUanIdNduErCPMBibF0vbYlrsFOezYmiYWDoBMjFlaGDuQ24YYVfp0/saCZWP4KzzX1vb
IxCO01ZACwGY5I/a9j+V0h+bLcX/nmcoHttyOKmU/lUoaa6NsGFj8eGrg/gUvOyfldL2I5/2eOtu
oPcBl/CjP2sly3yFN45OWQvRFZrzxu34s1biR/jsbTaUDMVhLxAy+xskw+9UlH9XSg7cuM0wmwwL
tkWDMfVJk8BMGjnc3Le45eTH1MkPNe7xU4yUDisUc4pm553pudGYo61nBlSO/YEPJfp1DIPUuMw8
QD0A3GZ5P655CN4dqjlAJhWQVkRQHpCqr2mvMR6IAusrAdqBV4i5Gc78NPlQ5+3dMEA4atx9kvJi
tnqoptDLqv1cr1HvSpwrNZFk/QG8/EPCAG1224jUJ05DdgJOKY1Yz2y2LnLyboKz1iWHzXenMJBL
AoxCUYHH1C1ss4/x/6LuPJbkRrI1/SrzAmiDFluo0BGpM5kbGMkkoaVDP/39wK6eLrLaird3M2a1
YmUmIgCH+zn/+YUzPjBd3k2pFOROf4LERPSq25eQPvg7yvQ7v6efS9C/3thf0B0QGMoxgiTCvq2P
DSywybzTBzDj1gj/tNzu/vmw/sy8/xk0+OuVfmmRIVDmydzwCB31TlI/jb+zWv2BOvy8RuwtEYpM
XhAJFuQvF2gtqcJLfaIMiy+pjGeX/bjmYU5at6m7ufzEycKMfHLtNr82yUmry5CEEj/Lbj2HP8l6
gQYtEnT3KCTDN8fXQRO+rLxgC+smTK4ExU/M72coBba/RV17dgwmAZiWWtq9tMguhHMvgyIdLTWY
IZBFxgBNj4MOIe0q5fuqhp0IQlobx7b+HdHqh+D/LzeAfp13BKgOf4Kf+1sZ78uomcYu7KC6JHW6
m79msew5w+tQj/tcqRhCuDojf0bYjMS3BPVoM2b8Tcf71yXFc/jTx/iFrFSiRjAXps9hhk0JNFR3
0RxXsUY2dfU3a4qt508N1Lamfr7UL0BF3ehIh+OZbUEDWVY4XkmgHOXffaMfBj9/vbPM9jbmIrgT
G+efqXqMbpuiz7mzQn1iEH3YgpALzj2pbHZS8to5Z1NZvX7LaR4eVula1+QprK8qA8sVTj/2S24d
BVH0JRp/57/xM4vwX7fg3x9N+fmj6WKYGfwOXQiU5iWz5ef47+SD7FZtHMSi3Y3UGNIYP/z92/yf
H/K/L/vLhoyGBUv7kYfcmoXPMMqtSeIUDfrS6HcWMX/dOLaH/O9L/bJFVUaaNvHApRb6DtFVbly+
//2X+d0Vftk5kqEDaey4wrS8d9aTGP4rF+h/PSNYYlC5NoDwlxcT81u7ySw22UG59cvXwWJ1MH13
oq9//z3+4+sACZFW7Ufewi+vQ2r1zlwKrtMWTEHHXTO8yOvj31+D8eN/eungugHNbszVH57Pf+Kt
CoLPZblkxZVdzg43hc3CSZfaB3WVSQCU/QquiL2uMIumMDVPwpDdFXk/m+TLHJfsodZ31Uhv6TS4
dtfA6Jfm57GHLGfi4+4qKT9qp5OXR+NeKoxzOT9nuUxTUoWJkntVktykAu8pBstFY+zk5iPup1BG
Kz0467W3vsrth6Tz+1ZzlBr5qCTXEW9Mu0aW308equFpDSTtQ+jPCn1cd+iZXWZ67tMNH8AT/Mri
7W55axjrMVsN4zUKpxJx+tocIhrtRLbw8e39bn1pJeWojdm+kId9P+3gR6ABL65q9U0+pkr9Je2s
74Y+vpjG+mhH80NvgdFcp3S+HwrrezY4fiKRE6x0QZTJj8nIjcsSZvYTcn/rtNadT2K1i2ktmmsZ
cp/lm9NdV+CWNL13uYHvl7YzJmNXN6vblDlO/1e1dQKWyB2dwzUX6jlvPwZKiHVv3fft13zdRZyN
21eg/A8jNJCL9DDUnyvza7y+D/prlzscTp+NtLyL5sI14Vjo4OX5tPpr0/lIIoLecQJs48NJZJd1
tk/DTGpQ8jy1bdjm9dF0drStrjzAUFizS7ZModrX52250JC3aRnSxuwsHfUVkYY2Z+bASVEuhh/X
xhkG4Ic9zKFuR4/TzBg3lS3hxkp+BhG51LoOkBVPV22cHgn42g+WgCL+GEHBdZZTqQq/adNgUCcP
UPZEDwsJB7K+uZdLg+6D4yHlaTMPt0AoMFJyiVT0IUCzNr5IcJGWhH2ckO72Y+aH0pJWkume/aV3
pMCMpyAlybPt9YMVQ2thRVnJIcs+a1pGcSaH3PMqpg7tLzpMma0iwPA8kwbiXDOvy7EQgDpQNlpQ
1qXfj85TOd4E6cLUIc4ifLybgn74oiZBl3UIQa71EE7ynQzXbUUEn4nkAYuIEDKyPzcQTbXxLYt1
Tj/drWfesrz0a/gIXVyRXjTShDrsx+rFSWASFGpo1MW1s/TPuZy9p/p6q8z6Wq/TAzaf55JSVta/
KlF8BMUm2irZ9cPXQXfcEqmNJhV+ZD2PLbVL0nhx/aVfvk06iFwzevqc7UltoRBaPKkTj+paBQlh
BQXITHI3pB1+UB9KpENg4TxUFOil/myR69PHOx1fhx6XDmbGPhDkdZYkTyGmRF2gWeJboEhBkZCI
XORQQftTyfghUZvLHFfvDX9tUNXArm+1KvEJaJ8z0Mz+VueC+zAFNrQv04SRLSX+kr3gD3VI2nI/
SCUL0gjz5j1amrto0Ij60yFx4XkRNx62OxfbfpzUOohkUCzZ2o1z5C6GGgiJMQXFpIqlcVzcY2x9
mKYB7qZ2yOM5IAw8hFjpGXL0oundHlzDt1n9K7YbVRKUSxro7Xx2FutWSBElGpyGpmzcZmVZluLg
QBAji2u/1qbXFau3fcPc7h9NMe9G9X2c4iCrHg2QPB5OM11FXd3hO3FIqvLd7qT7tO+OMyJudVE8
HDN2s3SWTBXSRuKK9Z2Zra/xFAy2637pghFGA+9Y39ShwoWUpgn1cjroURF2Qt9r0XCYU4dXeISR
6QCe0fiDGdryHYWmr7UrvcKKGhDPBuCKGM+HeDprdhsgkNxFuXVKuvgVF6+dlPfnUv0uA7UK+S5x
hhMWdp6Em8kSn400vrfU8aq10H7iB1h3h3G8NPBctcUJJAQji1qFXbG5XBwqtYFZkoN2cfFsvkpZ
9tIBaGRKcurM8aaQtLDm+X7AbTIy0kCVikMqHrt43P/9Kfgj3PanipCmFtXCD1soHH9+FUVLy4of
ywDma6T1MVPpAlI2A7XZEEHMcYoQGNON1cyfF92VCFTGSyDQ7eSUj/Jlplbq7PFOSl7y6XdTwr8c
z798sl/Kbyu3q4KCrAvN0va1LrrJ8GLVbHUN8VLwLB1Rhv1vzcj+Unr8ctVfSg9tyPpuEQ1ZynPu
OfpLP2Q7HWuSv7/tP1R3f7ntio5ocSMloGP7udpNLLGN1nHrwV3eNQdzb0hU20N/N8gdIWKWjwlb
oEzTbSsAsgTXFVV3nXU4ja39FvMoCi1o1NYbGTJAi2Oc6iEY+dGjJ5CmdNaVPujPeqvRNPZuZyy+
xl9t5Q+osrw15mEyX/qHPn3qYcHMOBPlIFSaEox7jZZwtCcP6wQjyV25zgNFf2uiQNOpTmIRDFvk
iT2FS2LshLlcO62/0y1YIdq3NI/vEkncbe+cqYwv8BHfgGt9Y43vCuEEhVNeItLanHh6SUwlsJ3p
XjTq+0SciJU8mvEKXb6bQ7xyHoUk+8k47KslekH58EamxgO8oaOsdjtJZWRAN9ZgHoU+2h0GGy+G
1uvr3Me4k8Eom3TGC51o3t8/OWWr0v/myf1osf5UNbIFRh3g/7YsrzJ7YtLB+Qw3GMde7fPIPV5f
huMg6h17b+T8pjL+efRLBY529J9gFOwLJr/b8v3T1UWLdrTTuXpd70Q6hM0huaalce7RW/74ov8V
vvhUl/z3q4PKTy5r/zv3td23enMrE7/+qe3T/F/Htv9H7NY2rdDfwI9Dl6fV5/8TfhY/265tv/bP
aa36D5RU+FZuXtKbDn0L9/7Dds34BwwBHFdsQrA3FtIGNP7LdY0ZL0YYmLFgXbrhP/yvPzBI5x8o
n3VUhaAEW867Zf03GCQo0tZL/3sNW3AGIE3i3EXqFPob7Vdn1iKH+za0KtNOlINKP7brVSsd7Vsv
YcI4FoL4qxU80qwcc1eOufqpirOwHZO9hF0AsdazowJBEo4e9YFDMK0/SZDzHFsaYKc71PsRTPe4
yJmhLDpJ3E66b2DXuTCiwTLRm/i9yNA/6s9dh5fG1DZeoTLXYrbR7gfhmKdaZI8J7gvTLMbGj+Lo
ltYzRmSOGcr0Vh0eXZcGG7fARkBzs0edbBeHeZsipUD/Q9c/4H4f+80S3aMJfY2q0c8k5h2tFZZJ
NIUm9eErk2L8D62KDO3EJDaItm9aTfWtnAW5W+iLUHPoqb8KbfYis6UOlcVzOWbGbepV7VBozHAt
s/xO/KETRHgq3snoM76jcHxX7QXHiFUpfFHn2UFNNRGUXPSGC65+quwpv+cgVQ5lonVe5YjxObVK
HFwH8jeORkTAWwCfyHjQ4xIDrdi4b9IJioz5jvRA+cAFz+opRudy8jGWk+9BFEYM2YUenW11bhSu
qq+Xtl+1Czr0qg6mOAP0LSP7Oz7Lm5uMRtdp9JZNdd6U8afaFpz9mEmIuzhXrdeijTTbHVIogtjY
l1eNtyJxoWAtcMyh8wlI9jCW1rm6bK2h0xf4n0XcwjFQ+2k5LIxxdvNSmQseZj0cUwx+rHjSSA1k
aA0tlhxjrZpMjwNXGf0J3vqbmun2/EWIOPIl0cq3ptQEJndjoSpPrRzL17Gz7itT0oNyVWDvmkWB
LlLKzNrFCU/i3uENVKeQb0g1qjj0irk8zpis3kaHp5HkaRPEfbreyJ6/6qrMOYEx4HyF1I8bYFsu
R8JkXmAAqDmhPXq1qxV9P9YNXTySnDCu1PeSQXcNrOb185q+ppEaA49XjpvBgW1kY9euBqFOqnWw
mQ7dmMcnR0Jcgpgf0eL7RtYXtxyqazTpZz2Xz1lu0caNILHLG3l6F44/0pjSEwRe2ydFIoiTOBhQ
08DVhjFWSXsoERAfqLRty1uTzug2YuvFsvKbNlq7ohyRZEQ+4MmTlcXU72qxmzkwoaDP1xlyZm8e
eu1hrB9bo9s14wIA/DXXVgZc9CmF/AaRVDwM+XCLaOFnvd2xHQ1hpyWuHKmnotPhdUSXWKv8ucZ2
rsGOrMnUoK/KMXBWe5+mWQSIQHvUtTxVyTnZOAUeeFQhmplT0cweKnF1N+aG4g0z9f1kagfIquI4
6sZ6Z2zQQbJFb0hlbAWtVTSPvDZnJbtbYtW15fc0tyFrV54GSxXiodcOzgHXQoqj6rD02Q1vPK+B
Hbd06wnOjJ+k33V2FWtWkoPQ0vl56jTTVcqehI92p5ORQTIWsEViPVtFRJ8iSoN9TrxjTI/jZLYQ
55qn3+uiuCuyRmDhB9l8kNs3mvYPKYJU2/I2HlR9OM1z6Q9zca1a8Rk/gp0i4ZLTa8qXpcrn+ILw
Q/OnVAw4D1YR8uhcjiAq1FgWyKjBJ0IcLRlComurzRXht1dndRofBHlOWpg1keRnY54g8EoWyS0L
BphMikcNZYYTxm3u9UnuS/ISLKJ4JBv4WyrJX6qFW6Ukdn5frpO3jthORuMK+15HImkN0oO+ROID
wtqDLMnRQ1dGqUq5L11JCKy1ICqcEWKz7IwXI1pyH4VYt5+a2jJdaygOcdwoL0DoOCKWon6T6mr0
YKdFgVStzgNmfiLd+DWf8w7iva6lpIyovWf1KtK7hnrTrk3gBkO/bJTHJOoQ3qT2WyFRTM1FNh8m
Z2R2O8rnDiztmGiNc7ShJ3gwiJtzpC42Q14nyBobxLZ8UorpDnmaj8sA6qW1L87EY2U3/NTZ+5Nn
a+HNIEOHWXwd6vln5GgUuPGjlS4qIIr8zU7NfWxGx0rUe+xAmKunnCqaOZ/isW1o4dqvuKNeMKD+
Suw63n5CrxGR5vedonxtpa7wlnjg8FHSfTkrWP1ZatDgNO90C9MzRIruuupNQDrhHETQH+D1VxT1
S2VTzZs4R21gTxJVGiYBzddIkfOw6KvjLDvZxzgV9s6oqw+nq49TDqvCwqWqNHSPWNrBQ4YRZFF5
Xcr01m5Wplm3WN5Ir55bCEvbxm+Q5FX6izK/rOsnYUBfytMN7HzrGJJvi05Y9aszTuei41TrdcCx
YaYr+ZRKFaM7aBumur5adr7LpE8mJoBDO10sfX6KpalDvNdWPqvEXQckE4a1G+TqvitouOv5sMYm
r4OK1aA13sV9c4O1eEqbkZ47q75YFogX4q4LqOthEN1hqnR/wQzBafXnqE3eIl064jR4zFnENZaP
cZ+doNwg/FFGT4vl96hLrmbZHCD7eKV1Wa3hFReSoyppTxKxC67VSVfLqb6t42MrrCRURgToELZi
d1z072ZkBFpm7CL1s057a2eS4uKm6kWz8Qgb720R30ur2I9lfCFT13W6ip2YgIC6UPZN1MHDstM7
yBOuOiR3Do77Hip6G3BiMxiFsGOJPrTJVEq006QhYimLr62ckgRoBKpo/Axe1bCAXvZ0V878ntq2
p/HY3WQ2NLo+5UL8064tJTSdsjgUdu5KUQZChHVtVriJeE3m+KQtr8uU7DBHDecZ8EpVCuRYU0Oz
BL0ffdjD2Dr7cZ3v0YBV3upUwRA5H7y0PtYtu6gAE5GtaDmgkpC9dJI+kMgdEscJuWEeS8NbiuRQ
l8vW5OyqbgmyUfJl88mQus9dIu+0DNiEbYPQ6ZYXsLtG8gDQ0T+oCK03QXMltQc0sZ5VOqSbtL7S
woSpZcVTs/yySfvctSg/5eKbXZjXuRJvqrKEQ7tgwmWEBpjemkz4AFa1Lxe7qc8OsYVpQLHKSIuT
jrRl7MwfWxn4MR98WmG2Kv3MOP+8yE7lykp8DzPmGZ6O5JfTJ4JX/NIs6r02ltZpFlLGF3WWY19+
8CgPuco9Adic4cVsCqdZZIzk9aMpIqYdY37tWrlGzmfdmyM5KtYAlqwNxqWxwBXX1ApEoj7ETQSX
TRUPLYXG2G8oCcfirOCiNR26FR2QIyOCnsROmRnTMkSYNPE4gxj4dT+hhLLLxhdVC2yNGwMSL/0N
rVn1NFZ6BTAunJMjsfzMUWYoN0vG06Klb0r95KzztW+0x7qefWNUw0Hq7xO7PZmqerb6aWMjUnHq
jq934tgvimvG7b3eqQ92Ou5nNX1HtnUHIyiUnLM6SX6CVa6KRGng3he6OJeTjbZaH8NV7j+2DT3E
AY/zoB4x/3RKBtDPbaUe5DXH1RSted6gHpQ5tZ0kCjpbB20rfWvsQ2t5RYbtWvifhnDGiFS2jxBv
mGun+3FIkkC2UiVYDIOl3ti+kZWB5Khf4+5LBWtpR6mesJR0MGh1eKm08hMauHeVrI4jRrlACypb
AEpGwKtXraoAvM0D1AyeW86Zwb4wrpXjKYbKyZEygtCs6HNvjN4wFldm6i7ViWcheNNKEUQag4wc
P+XyUmrRVY+vUfpeofax9VuRi91YSQdMjz4J5NplgfAUAI2ZwLsWI7yG6tRjtI9iLMjlOjBqG6AU
VK2VaePBtvoIEQp7zOf2B7tiCeyUB2JIT9a0HjZJfWOmO+wn9sjK/Fh1WDwTGshG3VWVFO3SmlMj
Q/QBryvIayva9VC/Wj16sNr3rLQXr7IrKyQvSrNLLTBaPFKm3A4jaKck3XhjaigMgu3Rs6wzDV4Y
wQVI8yH37CJ/acfeTxdrn87OFcDV9qTiC2wmT1c+Y+15t2AboMRfC9lEZ5u0sDKz46C8arX62SDR
BFO8p7TLk7CEbIYvSORm0oIgBts8lIut9p5ESvTJjkHD88rOWsmd1GW3djSSqbqZDHTdYzdb0Qu8
hWz7t3i5CIhyYZ821BAowQ7oFjkwBWQEVae+0tAnbYYHJ03Pv0iG9jaxP7txHCHhkrYlaW4zy/RO
XbQv5Wyl/py2j8psAahM69GZxKvaJg+kXXWvmZx/ZNtZGuVnSSpdVZl23ZreGwuBQGqTXuHGfYhW
OnZpCcxWma6RW34WdR8toN3CEnJm+6Ka6rXQCRIvcslzRG25slzjj6AHYyydoQqLu8yh3YP6m18q
cs+vDQLT/YKwmuq06BzongUDNlJcMRq80ulK4Uis2wGvZ+Ox6FUROqjQsC6w8vdIWhO3IDEBC0hV
nMkQhy3cSOs7eSTIHceR2Y+t2JdxlRzid4BXPUUlAMcV0WSGfbFKDKfsYgIsHGSFKBNo/r5Srvr3
sUma0cWdfbrmmTbcECNKqPxW2+aFqnGlcGMxoLSIlS5JfWWIJlgjqdoo55o6lySnKpeG2tln9QxW
F/V5bLzAgcZcfHNlANHDewLtQkzKJ7HvblxtPgfpRhddKcHvoIPkGKCw5SJGjdKrk2pwj0hBOfTd
gLpPjFXlklCsHG21gxbcF3HSut2aI0Vral3xuVnK6OLgE9fBCPwBxEFh8Tqwj6Y8N4ixDFQlc79i
4CIo5KJp9opV4IUTIcNNMETWF8Rxhc60MKfYmBQ2b4rUnuFI2uhXq20KFV8QM0UNjmDTFfES75fO
6k4OucXAbJwEQjOlipKsXksPVTQrOi915rEVofPXqBeM60yctt2C/7kfqH7dsUuqyxAzEHMHO2/u
gZCKxQ4mIU3ZzVYkwwy7XKzrk6FjW+DDSJboIB0ncRdHSQ8lMhHEGlK0vLRVnWihqfMudfmylZ0x
HuqkkIlTvEIHDiwrstrYQz8nKV9tjmW05ladgSTXlkE02T5bc7nVXENpleYijVoVK35qc6MOUeVU
xTmbZnmm2oVQ75GcgdwcjvZsddcClc90KAiSmx8zXLqUbzRwifUtrRy2n0lU+jExInN+K9OVzIhe
X/dwgMqBGmye0Izb6V5llKQ8tPrQQUDNBuUUwU9gZ0rndtmRzVVEO6O3O1jtegFQ0bKbsJ81lX3J
cPIFYkdRYPgjtM/JrfknSgInLvEg102ehblm4mKKkXm0g+dn55F/ZXypsTOOvap3+uEYzSgHQ+IK
IlJatCTytHYejV1JLiyW+L1ByHI9yNatmW2j8QH8pQdTFNq3qnEYg2LEdr8os/hW91QohZMbft81
yW6uFnFs5LH+1CjQpt05N9T1MMkLYSCMkrEMKItFDXD8rVB9q2v7kOBPcBxxA73PoihKfLtdzdQ1
5xg8Op1VbDoK4Rltkr6lRSZO41ws94NgpqDLk7Ugx+iBsZA+0j/ksfKtNyPngNWc89j0hv3QpnZ9
UfvBuCfPEelrXk3KsRPN0JEZaZC0PWXGfYuNwdZ2Z/nkFYboetfEDhRgY8mWo1mWDFJl3EsARFKm
9/RPhjcz3zoIBc5Em1j1pj/PLaa96F1eZyPpv8udzVqfIhnlLQ4wjxW5ADcIxhJj+EU9IUWlX1DO
qYzRn2AwpONX3pQHBqvsdHMnM7Q2ilh9zNku3/CZbI6ZUsePUd9Rj+iTgJ8/jKBtBsX4tcTX/U0M
C6d3mUaZg+HJjDinKpIdAvM1yIRQvuZWAb+iH5XyJcsXA5gxljQc65P6ijNC902JqxvrqGAU3GTf
pQz/MTw61rHeqT3kfHAmSJamnV5lcn37oGJ/oWiPm+Eha0sFWrKI9U9aLVDDFJgw22eCDsxXZd4m
6jE0gaXRRgXoR6F9W3XGOywvaK+47sy4GlR9Mj2DuU4MxCYZ5aKzkZlrnSJZv2lmznZVaPqukbXI
crWB9NRhxuUFGA4hLm4fdx3BtTRrWn3Q1veke5g6xvqRrclnkM/FsuZHa8SspeUtPGrmqoVQcmoo
BnFN+Swp6TclXylxZiVajmrRxXdxbOuPk1bRIOirgAaaiqdZTmh8gaBFGA/GfCkGRvxW3Dysub5c
FaONeLk0+2Rg9bDnfvf3GjsMZUdXBdP8pG0TKRWIYV84rerqKI29OIHiYnZAkjwLeT7lmIkFrd1B
19KyyGu1ktU9VTLq+whEtb8OU3KRC45TI9vxWhW+3OVv7WI8djKVcL2TZuc0EylR6cVOFEw4KW0s
gVbFWfaDg6edGlF2rFEgR+twnmwRuTW6Ba/Ra5XFibbDtgCclbobL3o9Ed3XLQbNT659mGUvvSJ/
ScpQrpm25QW70zZhU++itk/fTJGdFiwsv8xogi+ksWrfJwqHzF10eTy1jZq/FfWyfCt0rfiEBZh+
jBbJt+ekC7oqQj0CImN1+xEXQufQIzeEKUpC/bxjfZbJYUR5+VZYVfaB3QY+nPmqfdVX4gDYlCUS
u3O9eN78lj+ZtdNcNSETuThlQsKzsLUGH7ebQ5LkA+ptvJ9wR3LG26LG6/1k9RGwu9ybX7JOz4/4
hnQhP7QbjEneoxoxPxqlsM4JFZISTGo+fu56HXhi6tubVhXl3m4NeZeukkXPZa27SiJ6UKvu5xl8
aIhOqF1XDAMTFduOOXlbulKBlIP3F8ZUlVfWt5gjENsofI8wyomxZE6dgxxpoWAzJSMaokxBtZY5
2ys5p5iKr+1lnEoB9tzifzPGJ2AthDhabAZ6AXV/jMF4V6zGXqZ1DuZK2zeqlHz0FiwbvcbHhuCI
IBqGfl9HJtEqqwHvQ7LOlgNiHxsOFkmCZrYX416QYUStQJYMgCiReKpb1NEzLsXZDrFzRqRCKbuw
h83ArJf1zhL1J8xfv2Xj7Gcl7CC1xU1Ar6ojVCSByeBcY2sUH8e+fJEKKdCiVvuMWwzAUpJJoYkp
HG6EO7xMokNjQ7UBUn+G1dBfuzGybkOVgbQQuBuCaaGW6SnpbKn1AHi7m9kYjzAxoAoj3EGrYkVf
VLs6MYxAe9WvO2wmP7UNCGY9z7C2WMYOjtOexHSoHzQrsMePDOYFsS/qvqmw+Fr68T6KTRIjKu7L
WJRWMNjj6xznHe+xcQW0yV4oP6GwG+MIyUTaISXHtTEWsOHs5cHWMp+5UBgXSR2Oo1MHOoZm+1ob
jcNm+4kfzcCrXHXjp0UtSkprGOxoYKW7wngzbCaiQ3eMgXaDZWtuYO/eK5DPwzHOTsOixft+hV/r
2jmcPrkj2WUu89jPC5v6V1dvWmcCE6eKq+S8S7WNv4dR+SZAnT19tdfJAPCQQ9prLGZUYloWcEMc
wZSHIumDXrbKQI1RHUpKGzCNeV/segFla6iYhv5Vz4HOW1I/0LQxS9ON6U6ycaooqMO8XsKZTY4Q
O07KfBBzv0fLPzD3T7v7iThKKlt0TQ4HCU4iWYjVabGx0JpHJ5IvjiOUA1SgJzxgzmo8w/eyjm3T
nuzVOmdN9uL8gPqm/pEKXnYhbBX3jWLNH1Cb4VMk3RU9jvSepbl1Q6legFGQdMS+OwRGURQnu6wy
ig++zDTU672p5l/6H7YgvGkJ00V/04bi8JvHzHXia9klzwSJgE7VJfi9SmU/HPALQsmV3zMi3Je2
tU8ScpxQAXE6TZRfWrnPRQcrabhVRh80c/bWkwl3v7SDp3VLdZ+J1vhcY971QLpssTJpYtnOuVyc
nJ7kI3dW9SdUFYNXkIkTTKvudmZdbfwyADemLDuE9/15srSjCojnjfJ0FZEYXhC9JbdIEqGh9umD
Uq1Abj1OKkMzYy04ktiTOPbntmWsiJnUol5w2QDVEWN0kGsdQEzx+0J+X9YWAxxCEe3UUQECp92k
xUpYD9rTwFbiz1C7j0NV9l/mTahq9nnDoqgetDT2yLc7o1l5kITyRdViUllXmAOMGCSO3n50Vecx
r5jaxOnkogA8LJF0inP9oFbU5079Tpyul1bjaZLKnkK86329gbIhVuDEpimA1tnYnQI2C1rQr9qI
ERTiMVIN2g8FA7mmw9ZKS29F0kEtS0kSaiTs0nNj2ZPDkISjWrwsgI9jomrPQ+kcB4C8Kp/gXJQ/
YEFehDlRxQuBBOJ1LpF7tExd7EQ0Xjctaqgkq3GyuvZTFicnfEkYFjDhXr22n4eQXOU44FxOPVme
3ixhvYqyfqSdLZ75OuQvGlPrNfZhauCK6SDGc9z4QxafNeM4Jc0pA0C6mwY5xXDRuGXphwqbPcWI
DlymXcbQwiBqpiH8lI7q/KXrZuM2oir8SONpMOH8arM/z8OGpKetEyF/sRhQ19JmlIVu2rkvq6in
DLZn5yWmBZFOTMilm7bY1SeSgI3P8oa5FXxKkx/a3ifMFTGhoW7rBNY2aus3pVSUvoqMkhKmKvDw
w6VyZ6gTqHMkxtuW1uzbTSJfFFx+V7+zGEjpWJN9tRJKDPCY8hvFaMwcMRu93ioGNrBCieNTrDG8
BAz+JiO+EdRBaV9PO5XCzEt6M/ukDdMyXcgqWQA3RYaukZ9XvKKG3fjfU0X+dzyQ2/9vyTzm32rR
AjF97tMq/Um2v/3KH7J9lSA9/UeSCmwQddOO/UEE0X5E7GB+iq7MInB6s9b/gwciqcY/LMUmgQWz
mk38srHs/yCCSKr1D3jq/8PdmezGjqRZ+lUSvWeCNM6L3rjTZ9fgmqUNIelecTQOxtH49P15VFUg
M4FsIBYFVPc2Im5cyQej/ec/5ztgGAjEegTuMYn8hTQalo9/MoJgH7q6STybn4HNFcjxf8mDwD6x
RTNfQ19msmub5smZDZbCFXqm3imX52TgBj6FWCyqhiGv7hpKwk5T3nI3JWrwMeNz+DZSdSWjQ39n
Z1204sDK/G4cDG+la9ZkRdWzC8vT18DLAH5lXwFH0tbNnWPV03Bmx8FGjirKe/eJvwsLeIVfQpMx
8OIhGioC52J4G1R7j9DnrXWQpvi4Ben+UT7ZA41c9qycF3J1LWbdnEV/0sOK28SGHoedXQZ9+pRL
Ef9SGRM4uhgIlscZyhFfE8tDr3W4ADzyUEx53OFfNQ0XUVROZnubVL6kNEz194aLDWYl9CzFDsUD
wYzpv01eBKlbrshGx24ia6HJbPoptcZfTtsO3YqrEurptdSSdbVxtafgv6Utb8W0n3aR7ifrpk4t
Sui82OB3pTlrfB34woYbgtLejkqCsYSWkJjVRiikeSIHQ3JJuTzcpF3B3swL0BNVY0/wcTmV5KYx
4uRpgUY13NpzNexEzPaLPQtRMsaT+UXEIxFqDpWbqbR2/N2XwSWg6tds+BNt2qvJpOEGKl5y5qOz
mYqYd5Eg8sqoVXgwTJLl8ADjfcvmfaKvu8qzKBnSvZNh9En9a26/9Z0TEXwojyUSd37qVfFEVv8K
DFKPodE322xclotvFdx5jOx1ccP0hqx1vlNZGGIOl56oop4pCOKATpX1GsBplSz9Jb11RAihnER0
jvQ6MirHZvH910+z/+s59Y+etX/fPvo/0drmYWb899a2j0/59S/9Hdc/8J9nmf135Bi+7fSpgBOB
LfJfZ5kQVzgJCTb+seMH107QP8+y4O+Cx6TNv+c/cDm5sNP+11lmBX83fY8wGz6KkIIKzrm/cpZR
oPwvhxktQdDfCQzRB2FyTP7LYQZRyBgMdrgrVcQ9gRQpIWyGQsJhFl1WkTpNA4yoK4tY4Q8Mu/m1
7WMZspDKrIRFVzb50y9qeXW/I8OftEcqLUyemP2YBb9duLIZhT8ykeltSeyejipi/PVLFsZBV0ZQ
Fth057lnfYhwLsp76RpkRC2M/1DiMm1elriwk0NoVGzi43hB100yg7YcBzDvsJHD9OY0VaW3izHo
gOxnKXGma1lgjVUitxT7+362r+2RoalOzD+Moo1FkS/h+gRw8yW+bkFY3RgsKzbmFYO9GWjEZKhJ
/arYeYvpgq9uk4964SiphRfeZP2YPi2GNZ5S12T5qIJ+DQp3fmuppzzqkHYzOXTDI+VqfG3j+t1p
rsYZ2nVLv8QOoq3pNPHi4ih2+giSSfvpXydwgtbLIQ5luc/aSe3cuc5vTHO4MzLIe6UY9MpHKFxb
Ic5m0rTOvhqn4dR1RRVBlnzXfTbSb2QGp0p2/r2gioyNHW4Wrxyi2CTPXM2+u8Hd+8pVcjzBXhuP
qWNWP2zN+yN+B3tHtt8E4gwco+0Yb2ue06u09fs3V14RwL2GGlvHRH3WKE+obSt3qp3+rucQFhjx
+6bl/glL0y6eZw+n1Lagr2UZOG3NWl0MNPfwfcJY053CouOPrKoqF2zO1OCHBAT45ZXjr0VvM4Mz
xCTjXT5mIKPz5ORg/pz2qoDJwU6tvqd/LE42gTdgsoaLifxcD4yLdHEVYmURZl8Q1FrhPYuGPSLj
4VPheShPuTmuTA5H9FVHs0hViJcS8S9WTKAYd3oUR4DT3DsdFj+oZEH4kNFRiTJphMNNlxtjNMdi
uiwoDjimxqC1H9NUCeRSdxjfR3C/5CdIb8THJadc5aZjU5cdecML/4zI88WEYDoHA7t3cXSvPAwU
LvXRcc19rL3K9bcJvR/MNAma7D7G1rIvg+oiMIetVNr0vxe3dw8FacMXmkSJMzXauqfogGWzrvah
jQlhHVaWJP4EF0eYCkIr3KCqjUqgItshMahjWHjQdd8d4iWXCUKj+ZoV8M6a/Byw+ugvsBpKra67
kcILDwFJGXHvpU1AXbUlxuv3YDk75Eq5Cd22w1LunLz/beNKZ0wMeNrVrf1q8L+r3yi2butT0xW5
H9GiWBwNrePqKyGXoghIOc0U+dopvWguKrc9lT50tyjzS2OmjtWd8u8RIg5BlMG/Neqa9ZmaRhdM
yDBMFQCAMcXT6DofOndZodXa/4aIeyjGjrZtK7F8bEEd7ym7fNwvTdJSuIr/2H11sDniv6dKZCIv
+zXqyvYwE4wqowhV2/MvzoKGa8Lil4waxBtYe5QUfuEHnTNWbaOY2Kwv9tgdszBDgJrjbonSqUrV
11hCQl7FWA/bDVDuXEQhW1SX8JDp1hFPjDjcGziD841SBk6xK5I/ofYIQ7plXfjyzhtXy/rG9/xh
1yQZSkJSLu8amTTb9R4lHf4IQwfx8ZeTl5h6UKvXHYSmA8XH7GfGaXlGtr3j+tHh6m86Bhxr2eqh
ZLXi6xOl4cYWhop/CvLeJnCYOkenzYzvYMhcDs6kxn/qenCTLWfQ7ZbllAOEt+1cSLzD7yIpwsgC
R/3R9tVrZ4zuFqyOPpZtXW9buMcni0YCvdT83oUL0MZ2f03QeG7QE6CuTlWL3DM5rxNy0qrS2XIk
PgOk9Q9Q7ViT7lrhlCjOpLGXyI2Hbl9W5u8wq9MHztv4HAYLlxw8v9gUQFQRpsFEiqXYO7hgmFd9
4xF36pN6S3hr+XDQokoWzHF+zsuqPJAPKC6BcqojTuA7nAxkISSWWD+Ig6MH7vcs+3Y5TvPQb+vY
FQ/FEgxvrceYyEkbHLJiTI7B2MTP9lwm2IEbu2VD44CT0910l/GIUZtmsqjVrYT7CcY4fLd1FW5C
WDn3rKrzi8YiSsBRbn0MPRTIZ9WeJaFxboyCay4EXwQejxeRnVDHT+J753nsT1lW+rf+1D1VVES7
RLDCztk4i/sTpPOD61bOAXV/3Kk8PkPUjYZ45LWo633diM/GGtaW190bcmDhzvNStpX5KNgZYPa7
yLk9JYG99imlv8bVphPW6wX3ZEPezu73uRqg2WhIB1WJw9LMsBII0D0Db9tWOfoB7CIAmcKLlIP4
RLz04FhLt+H1d15CZ+J/NZG10bCmdmnmJzdzHJhbnvpXtbqMj94s+3XiGMmXYw3DcVkWsXM1HKx0
9OsbC8+YX0uw1+GUrUpXf6NGT5cAn4fK0ifVaWdVGeLObVgdN/X0NKBb4I77A+CcpERe7eGnHutL
0XCb7rBY9fZHp1SU5MAe6oY8Hf67fA6ieQHg0U7ROJh3mbKOvkAW6T2AOlmW3OSljVND5Q+p355p
GT2mwZJvTJUQARrqF8SJfQqc0u0MpHgXSwfeglMOn+cw/4GYzrpK70S9POes5XBxarozffPemwJ+
l3kb1rYZUQPEk1epd8/uUOPn0YvcXrOxovI93WReWnAuOeZDWsThUxG2Lu7UTGP+ZKwK2ioz1rbT
6QWqOpaXVTVS8xU1bJNtZK2sTw9LNhqsgcoUc5nqvPJT2Mtdw6p049GFEdmesiNW+WQGhoWvIaXg
6TfNGCWhVwsX6I1FK/WKHgK6jUe7LNep1MWWUKzFYV2Yp3SJ5WswBTrCnEFoUmEZI7vqy8zb8Q1q
tpaW9iHQgIyNfJB33TLAKwC6NBxFWC/vqhKUIygdlgyAnY8RMjQuRsXpglYzLRb7LAadHSzJ+XPU
jG5X64vBRXLJLXJduQZ7QA42szFbi9F/HRHWSYT1I1S3jAjjvSn6/m4Bu7dHGrTvBuXipcLPgwo5
0dHurVB7cxy0V4uVU/o15mdruQ9z7QANaYGgFXYBt5d28TEp8NsOvOlCWiHWC09HXVw6zLIZLvyk
NxnPHHtVylxFkzMOL4TJy8ukcb6ibt4VpBUoQOGzu3Db342i0ez0XHWj3eEhM+b3lsaZS8AVfO3Q
Ps8VcD47Q0s/l52wCZ9xO25pZ3hMwD+s+t5q1mwyXnAUqYi8zFmYC5tyJ5UbQg2E2ic/uePWYmLY
qm6nzpzwogApq2u2TxkCL87734lnfJa+lR5Tf0w2ALBwYoAy9fLpE3oVbRAdHrDJXPrDXLcsk8QV
NDHNU/XE2zq+A53tzkYSfs/wAreYf4t93bmvjdGpW0Yg+zAxNQPDqR4tkw+qr32N07ZBwnZqTles
X+QhVouTYedPl/RMRwROm9EFSVbOo32v2nJ5nNylONqpbUdaBDelpemrZ5F/GG2eJW6m9ZNEpni1
4ibeTR5KhJNbTTQ2WbhFRXY34WjwcA37X9NgX0jHNG/yqt77EttZbwVrbzLlBaZys7FoePgOcxGe
62Ax39i4A3aruft5bf1GN5i5TqokeCDM8WhmlXzD9/zLmE3Mpnm6DlWu381u3ObjlO3LRFLeWXT1
0UXXf+gHEv+VipOvpvf9r9p2hzuVOs5ziOUb9GLs59xUYvexmviKJV7dPw7mUp7oa4fW5ozh8ONq
Q29dQ467AkvNzuh9nmmiM3aeaP0PLbLhrmyxQyaeSaNMncEzsJ3ySbv82EFZz4/miLckGwQABcfC
iYbxQwTCeHfKufroijbd1DqwNjSo5XdjY4brTjjyrgy0+Z5JKbamV6qIzdfraM/WbrZHbELskuop
vYYzEqyupacOBMiHdeMLdJ54idfgxpYjNe71bumsbNeOGeRAcxDglkiLxyd0nnHX4KK8hEMfBQrT
OntySeq6Npf7guUfa94hOxqZUTwvRXpNeMBI4ov6kDZFd9QwxBBe4kuKKBPVaW9Fc44hbgLPfmIP
Asweq8KYIcabfrHJh7x5y5RpXXpVP5FLainZTm4SmJqrwhso2GDW3Nt9UNzVhu1uGkUQw7CT8NPt
iMEHwfAeOHN6L63EOzWLJR4tqnjODo+OdUGvcuRlCbGaWD/HdXhE/Z8wcqX2Q84VaZsYJgkYay4j
r4IJN5eK7Bhr0Qwbd6yfIGCmzqYYLBaHQ4VMZDkMfJoHza8cjtCGq212X9MC8sCYznQZ+2F362G2
JwWCDSa3G0rj4FedIA2F5wo8/jFrO9S1kO1niKOe886gMbxxlvuM3p2T4U7ZebDah9HGR4PIxuyT
uMgAhnRvi7ZMboIczSthyOL5aF1NpDRqoOSH+5boL9s+lUSZ6LttXjTuQ3W9/2QTPmpHNN+4pPmG
tjifihD/ZGwSn8U755Of55kqmtbc2qp7yfElrcChM4f2U8Ps3dR7zVKPBxH+trU7O7/pFnrDXiie
l1TR7NM6uMEsPX/xfrlHo/9jUM7eOob+Nz7Oh7gmvuMvJf1B0oGWPo5Ny6/vyQOAznIjEQoQUUOd
zIyDMVtkFbJWsU0wmG4KSz+MZ/voFLnLNToBasEyOhmDYBe71LII80EIAkM5gtztkAbPdTZGllmH
B5p0b2yU1PXc4iSdCpAG3AAvYezinR3GeLO02Sc6CdthCKk7TxfOCefXntXzQrvpcjCT8mOUV19D
23fdHVkSNtmZgJ+Q+vDfq/JEhqbRa2vBd1h+p6JK9qnbD1dTuLcXiAUflCOw4yqNmmDTsjN0eMKR
1DwaOO++xuvTubfnzWA0xSOmu3Pp+YRDcFNuE8eXSI/FE8JR99IN4XQ38BygTGikCyBzP4OG0LVV
fVddWn0SNVTnUhc1ph6qK/Z10nhrcODASQw4DLZYgqPfkAPBoveamirb+fQPf+aW577Nk2MSSm7P
JZ6FNYcM5iGxsHgjRkdgBh/RniH8g/aCAY5W/+Y58y8+IjFfC7tGVBfGbo4n85xVNaZ1O9lQdJBv
XZDuP9gUpycPUWcV5gD4h3D0rzlKhWEhxjCQFfO+N+zvUZa0VQSyyyLRmi6xwFE+X4sDObdTdZ93
TX9gZPMiHrxGRGnEFcMrKOK0ElzXqCh4qzVcMbeExigJZ5m1aUSu01INRKHJqgmt9pk2qmpNqIn4
eTUtF+E45bEpBBOw+bPMRCuA7CVbQIhwFZrc6B4bvfzKY/Jngca01VWmuqkMybMyoDRvrkW1UYZL
cxgeoV1ttgrKxDifxBKau4RQqoUxatL+K9cjLuWO7G6bGt9XTw7tTGqvXtdVCRsYR4r/UWUMwGGT
/syaZ/k1SRp1o1ed+3xuNn4c+ueaX24dNHpDocNLmcZAMbHhrxqJ6h8OId3vmS13RVfNn2Vvzbeg
Psu9i2MjauXyRjvVsrX14J+zJZf81cL5bSSxsTal4VxgQs58e6jjtJJeoup3XoRx3GfHkYnHrDJr
kFtmj6RwnevsBXfpEDATtgSqdtjuHOZqznifOQO6gn9pm4mkoTJJJgn6y3S8tIcWFMPB6kNrrTLx
gwJFbsjNHztWfkC83Ku/QMQrP61IeRTKilA3fwS1oKdqtL29FH6/FxbozpYOoI0M1b0nqOUatDAJ
4WUuz8BOHifuT7chyFxSQR35Fekhd7B/taYISzoTEzYeLPK2u+7YL1wwLtT4EcIKuU6FyKMAjUo8
kDQU0TdBn4r2o7Gb8WK62I1wTa0NkBMb1qo+BtyGWhIPt5ZKjQ+eeAau6sk8BXh0D4mY7K0kaqsr
eWjSID9ZydzsVE2yOI597o6cD9dsaQDqxpmqTVBgE4WHg/0Ewv3Obrs5KvAfb7ArdRvpds91Mr/o
BGUReVF8JKX6KmvvTki4OXJxp5e+D7vrZ6s7CCuj5scUd/NCVrnwnN8mT1noAmmxmRR02cYgfzuU
el4rb2qPtssvkXYGXBKMZhK7Ro70moy7Lpkn8k8kCcZeIyE66edMmaF9ZGjv45PQQN9WY9ul9a7w
yHmeRY9Htk0rF6rLAJf0Pk6Q4okqxmZFaEIkBLXovdR3HS2FZ4q1eGm92MY4WeRtFyOchWP60vo4
Igv8oQk24Dyv3mbCC4zQ5myT2YSn8TYtXc1mHRX3tbSm5ikb+cCt2qrB9gXUmS8PBBlQqnk4MxQG
qWXOmGTsDt5JXIItiiBEXPfrsuHM68ySMWXS+WNjdrhKjR697uJ702QccwXThqeefc1o8tf34tKP
JhN33trDEllhPDQ39qSEwG3YhsyNYQ8EpdGuPW5cSxV1xKlpLUdyvuIaFNalOmLp5P6/pJ6cz9Iz
B6hQRizu+tzXPxBdQTNPo0kibQZ1CAwCbfke6T/c+12GraFKnuQy5NtRe9zTAFIM/nNpQXPtShS4
ZCrVQ5UANnSsr5jFPe+m1W9GWWBcmP1fY28tL3wSpmcEXFxd5owNyCN9/2p1GpdCjtYhjXDedvMi
nI0owDXhQ25uwrwzkwoQ11Jd7+VB20dGOeYvc9yq/iK6oeLzQNhhH2K4EdiBxuohQ0HKNwndwPKx
UlNzMlGEiKiiW3Yqka+0HCfTSk7NcDM1C3uJ1NoTemnXXUpouBSLseHZWb/M4/haAnuQLSEXFRTO
w0B10UNj6WotUn2eCa9h4/Wqd5J/XC569xGnBXMBp2TKqSTkrh2aChZX2hyK0PDRO9HMX5Yu9g92
E7jbNs/UmwAn/GPHFUFWkeV6ZTcekc46fsMnr/HE4qO3x8QiHZ4CHLLAnIdqMPQ65cigqg6su3UT
zERDV+48EXMnO8EZsjSu/pSelmIvM9LgG+7irbu3B2i8Oz70uMqyrCM0gAFi7g4Z7n5lsyptlX2C
UAM+x3MterBofFJXvh+bH2Zkr0bFrRzBj7saw3wTZpwIOPHHrt6SopE5jtt6qJ4KWu9mRLUi47FK
uLaQBIMimJnL0u4Tyko77kWJP03noIWwjEOUpAjvzbZfwnSNdXTZLMPyOqf1Pdr0kSUrpt3U9le+
rtXeWpBqpZkHh4qdEjM7jtJl0uaRJUUGrhNDNrV71bQjXuJu7QQd2+W4w/ZbXDnFwU04kkVk4bGa
mFfeE6XuSmyHwOlnuRNUeG6LsoMZVs/GnXKHmgV8Pa/HPCDXwvFuuWvPGtsDiHtMcE0nxanCDfiB
I9V/S7AQnlvLyTbWYk8faRukUJmMkVhOiizrspg493LBrzeEAa7OOTkOqS0hfTW423l/so4EkOBx
36RJYUQlH5l1oRxbbvzUBB2EhYmOv7h4gIfxsRDRgbilztKyDpNOm2Hrzun0s+Da2WGnafhGlAUh
oqbCQuvF67KjbwrjDvR4HqDN3UhTZAl/Gsppg1S1JWJmI8g7OkPER/N5XbrQbUgBoePO3G/fsa3/
7mpE5lL13rkBmrrm04QFseISkzeiviHl33+NTXDXT0xc+YCZlCt6SFpqno8UjuFKSqS4pLV964XY
GVWvd8GY3bZFt1eNF54sPAyKB1Le3oXByA6e9cAaP/oEQ42gBAWxDc0CY8fep4eUgP+jfzL8+JZ1
B09FpukLCXi1MlEBH/Cy3XhttqVq60hL1U6RgJDsNKv31gDRW2n/020Qqh2HNVMa5smDpVNvjwyQ
Xkogv5twdMTOmwXybcoPHeKv1CIsvqB2Hbpw/Kwa3LTERvYYzWHiIwfEfXKR+Ky/OW/lK/iFiW9j
G289U985Rgfnzu8DCSsthzhmF8hItmmBsmuU+wjblYydGUvcHJNl7+18hmCxFOIJWfb35CXP0jXZ
f/G9O7u4nyHLQebTwdKvQhneelix7pOG93CVXS8LpTsoTGgyOLQzyyaFc57uWwK58Ugqte5t43aw
wP9bViNPs9FOm9ThfOYLHRiPZVC3j+NYPNC40DLCEl4MWG6uwDBakdGQuUhKUAoWCI4DlWevVW6b
gA4CQnzYL2+kIZgCY7UrhdN9JbSab6whufWvL6qylL9hgssjU9o6yrjOYfl6U3hc9mM8cH/L65e0
wH1cUL3KmDx9TjmM1cDg6g6kj4IKjyPkVNmVvCEc7UXUR3xXvsuWBpDLE6k4QSvgeOO5xCcXslgH
O4m3/ILo0V7+h1Z2W5kF4nGlN948GR8+3W+rhkPriElFksVaZBW1RZo+jQ5PsRN9fKO61R33JKjN
XQxdELk//lB4ht1NX+KIO7VxSePcaDk8d22i7tOUzJjl7ROhYmaPsOG6i1ndO3qxFNkzm480Xxch
k/C+0FPdR4yEaftFWb13UrGHi6SlPqY5/nWrxv+fxrNrR9S/d2ps1e/qO/3bbsg+q3/qjLn+sf/w
axiu9Xe6ekC7hayFfDpi/jRsGC6QdBNjIUqlC2HZvtbJ/Kf7DO+Z7/o2eGAARWGAoeNPwwZmNsHN
GSeHBZ7oCi37K34N6sL+xa5BTRkrKSA3f7hGXBtz3D+irJDhRdFWwMqoBhwLHMwLbAjtQJglJlmM
Drw8ZeKBL92ZMxMfwbuNtDgQ/uZOSHyFC1s96ymLerayrPprkwrsxE6SnRvQNIL5l7bmLO/hYffu
Mu1r2jaJYSoN2C4rPHClmKm8T4gqUM56lSZ3iq6rbAtZ/ppjbHqDAJrAmQkWbVmsaNCLcagn1f2E
DEovYyOpW8tjglP7xY8dnqpK1i1CDJ60naM7g2klH6C0d3Eaz4/DbHnHqWMYWvPiq/eeJUa/tvLA
u7T1bF+8pBjlXuo6/1UYun0ozLB4D61kJGLAZvgtEb1P9eI85tAMqmneT6bdKjq/W/1b0jElogoz
2PdQC7Kgw4JT2i6ljiRKpTg76CGIWAtFKmuUbOe5BezBw5R+VQp9sQ7/skTsyRczYUf00pWL1UYx
TXwpwafRJnIuZ5dLDnlLwgI4lzFgwyFaM6xkCBra8JjwXeFl96ZMkmJVhIVkfpRc0VZUv8wgTXJ8
wzdFhymH17pY1G6osHtRJozPxhFB+0uY7tUGrO2cLa2vr04v1lSEOmMl9IbK5voWjwwXOIuA1nC0
TWYJLqFgpQDUxhN8igUkBfYwj07OGOvEXUWwlbdTwIZggq/QsjHd9L/ScBbqPBQ0dh6EtNWbNo3g
k4SW88tLyTFQA+PpFyc3kteSXCS/TVDJltHU4ao29y0WG2BZA2b9Zuq4ljQYnG5AzDi/k6qt5F0B
hsna0qpphSY0zDl/7hmcnKgnQkhXpbQXTNYDry1Z5Ky4AT1FAjQLkX22mG4G78H3kWfxIXomIE2X
kCVmlzmPvNQDlVripGNTWOcBXNTM0tO8ahu+Z2wXBposK1OygFfJ/EXlED4X5JSsA/Kr1ZtsYQ/M
zBpw06UXwNLIamNrj3AXLlZ/PdUH8izGwSmd6Uf1lBQfyy5P008cA33AlyC2/ZMkSwj4VVOgE9m+
21G5Qtg63lZSsv5XwLrwUnNzYDXbk1omh5ZSHz3Sx9pzuWpLSpVorc53C4v5N7Py0t80qTNaUw7J
JlF4SFQrZV9DAUtq1/vZTapLvyhn3tplC3dQF3ze8VQ4Sx+R63UCwgJVYEdZPo1pZIyh82MUCdtR
inQMYBA5q4SzNyLv+VZH0fTk2OqxmGzwN5C3iLA5RhnQ40HWq70Z0rrHV0q/GbeChNqo1ViL4Tip
mdWqlF6ytURjZvvZoCNwzl0owmlpjhcaEuI37rg4cVTZB7eS1b4Ch2L1T2j+lFyHwi6eKOtmJ44P
3X9NpBk+sCMS96Y21E1Otc66TDyu5/w4KeErJ6yZwCXV4+s2ZQzhS9t6H5yQ2WvYd/Nn7OogADJF
Uwk8pRAxjeYiBemliKu7ifbidOOR0hxY5uXTvS4bVGqQb7GzZstZEH5VuJXXi0GJCR/RKbCigBUY
3bx55e8TSiOJimqjm49lDJY9CqYh5lM/Bn25UdlIkPS/7Tk+/lb9oH7/7eaz6f62xWiGAbuu/l/g
Cno8gP/9I/0jk1+fX9Pvf7aS80f+tF+aXnA1atu4tANhYsz8D6YgdnFh+44ZurDlfQeDyJ8Pc8Ny
edBDIgQ7EwqA//4/2C+xbdIYapkQBV3+tSnsv/I4D+wrGBVVI6mrw6///b9c7hi4OPlMM6txuQj+
AM3+A5mSPnOu1ONkkoX03GGv6yHuq8ekqZhubuZlyY1dCsaJDpO487atZdfUhlvqaa7qcNXF5BKv
wMIt/qN6DYVqqg/hbCpyv+S2q76htDwzrQftB6/44k5+J+ZdBxRv1wYgWfyYXVAQtEQgDbhfVZqM
YKrY8Qyh+43yjlWp6Z78egq2wzC/EDbx1yo2U+MS5ElNtwV92+OqcXT1bQNgP2A+tvbKGzgfUrhi
OT/+nivv+Ng4QTJsJrsOTqImKCNihpwqrkGqJBxdHsVapPcttFuneXOs/mtw05PtSVaaYFrGgcca
CB9CpENDENKJxxN/6T0MvC2B/IuvgtvWzkHjZelw8nWCRKF1gZ6yUAqX/dizCT1DQoUrVnTQWwAi
WNOyUez6I+h/75wxA322ROqvJpB6PZvOY0V4iXm6mHY9nVTIW0G4qWRVbjm69pmfW0QI3cHHGaXB
E0847KY/VqAiy7bzMn7LoJ8ujdANgZoEpo/MGc6utGtidMPGJKuzKrr4eWCAXePXg01HUhi0eU1I
vky7+yXsmwMbivlAEV93Z2FbW83dWJ8M4AUg4DAgWHafHHKjH6IWpsDTSJN9vWrGqv9WlBrTH9ZZ
b4scnZP2UvuDxZaxw4og9ymv3yFgycobmMHk8DKBjb3pqybqHUYOarREZPrueWAHt2II48k7xYoZ
PqUCypwmvcdL26TcNBpHMb4g0LtwqZ6mDKpP0NfsYXPfvcggNfY8lIGFQPlBzWiKU6A7RsTedXZJ
OfAaeoJwgduV/ncdzPVbkEsybYHmOdYQy3ewFT/low/Z9lqnU3i0AiZ0yx3TRKhTGJNtZJhHWOG3
vg1gQIHGcqhcR0kJ5Wa2CmM7pJZznljKnDyirdQGJB2po1K71i5WZf2pp2ncadcwUeoWrkliYRaz
28AEkpUzQE/htTYsjMlOqX45iBQkQ74EpL86YI0oTYzSDsgGG7LDdzoaXwgdOx/4LsyWbjJewtKq
ABOF8y6G4/FZV137bDip88gHZ+GT4kPedYv5QmTT3VK+Z65Sv+9g8YPvMvNkfODWB1FcZa+VdPyd
W7nUeZsU1phsJ2kyGNPz1Fpk62Jpo68v1iYMbbDUiWlsZrYw3DxNro+rwk79nxbf7i4MK+fk5/oC
yCHBIVtll8oFMH6VuoYUJJSs9zTgyNtZeceml+pMUHHfT231yJ24wW+Q3vqu95iH1SeqIP7Cll2d
R+OgwlvICzZiPwiNm6VOHpzR+VrchAh87qgdd5CSXZldPFpGSJebnVm3gbLefNLPZAqtfGtT57gX
Cn6kLz8L3CpbUdXW7VyWIDCN5dtWxvg1jeXd1f1UA/PF+SqjAEt3ECd36bI8y7DbxV1xkYP+nETy
pkf/OWbF27FA2wY9a0m/JjLpdRvPN3GOqB/qaWH5m+6bVY7fvuCJXbVTvMHah47d/h/qzmO5biXb
tl+ECiBhEuhuANvRikYi2UFIoghvEh74+jugui+eRJ0Soxqv8SJu3I7qEBsm3VpzjnnjoqN5SW3Q
ffVaSLQ6c/Ijcpo7L5EA2FEMFLP2pU6N/drpsFkhXXZOeoFE9OQk2pM2TgixLW0J01ShRkJfQn2y
MbvEr5vkFiHZ2Wyktq8q/awNFQh26ImOax9As3Q0aJu9lsZZqBaT6UJKNoONdQ+VozsU2cLUKI01
fZiVbb81lir2mozvTStC8OAsF27B80smCrVN5V3HPZu3pSJIXa4ooxeJlc4yZocegzdTa3VDt3y1
zLzZmyptfeaMK3cZaEhpXnFenFqcS0tcezHyjkZjizxytji25HNgeQfDthbfaXr8wJ9+sAlhRuma
ULpX55Q+CuAiraFOnXwHQndeVfzgjtXR0Sk3JxbYfDe6Mmu6mMnEmtK38kcU0XZhg/wpmaaHsvBA
RNKPp48jngaN8TSk2U0JIu44JygIJWW5SZih7gEyJDn5LY8TCqR57+zZRZNYAMguS1k9MwezreQP
7FdVcp4064NMOW3Ea0+/y1obasbpuFNbCIhY5QXqu5Em2/qol7LZtRntX8yAWOqrvrtPFL7ZBQ7E
0Bkj8R1uAYOtK+48jZdmtvy3vqhxGnYcpQ8GdorvbuvNu7TFIktFtn1du3ENcMb3B09o6lATqigD
zq1JdjFJ1XuQ1xw+8HXtaZJZvUeKhqTJiP+dfkC04ad8Rev/24DRgigM/n/Q6lUxANIbRqqJHIn3
SjqfhiSqQ23wqOH2iU0nnN40cLIKAgWxhB5hixjJso18lCN8TWkwrjAzc89KkVXTHOZl29eZqw4C
9fVBq9TqI7XL4RNTwjP6ef6qABKlONFMHTFkS9c77lRDHgSS8fkMxlZqAakb4/xQOiyD57SOcw6G
pdND5HNmFAi3c5aiJ8zXkMZYg0PKKPdZZQ5hGqXHGAsZqP2v9pCECokJOkF8ssjHmvxZV5goklGP
fQQUX+Zs6E88mFu9s30JAc6rSYdNbBVOP0kE4MeIefFAgDJvswL4zYzZwUqNC71YvjXjcunQRgui
Wf/UZHT1k8a5NQyiaGpYwMDI4g0FqrhHhQ8kyss3V4fEKus03zlGNQe8Qh1E4urNVD2mmcyN4mvm
IPAbIrJCoVJRYZ9Dmq0pih7xAEKSsekAmN+tdbG3J+3bUs/ZjVN37QGu9FON5nU3dFDmhY3dXeN8
hzfQeUzVcoVqtj96yqQzI8EuFhpt5EgvG9ijfKUWvprdlC9rwJFnPNHjNWkC6aP0dfAXQW7F01Wu
xcmFAVIZUEibH1BT8q9d9WxuEF4Y146m76I6TZEy99FljVz52iKHIXBtLfs80du/gDXQ34/SfpHJ
Fv1SudrlMvZviKn3SvFTdD5JrZzGE9sw5yXrDCyRxFYCg20nhAuJtzda6AOIKIzeDSxn/pIvkdoX
U05kWkzeb7r00PqcJxsNQ6jHS/ZQlgz4toYA6yYA4bBAsAjaKv02qCg9L6UC7O9IygsKI8tXhfKy
x0PF5obiMwtbsxV70cqgQh+hbHnYlXmpWr+SBzrWm+knj3kfYfbTDCSmOadsAfFJU58MxW6aA+NP
A5FFUkB7wbEXY5EJogiXUbqognYy/Qj8R+SIzu5+mlHH7kU8ED2QLkOoJRrGpTJxtfLK/WloGqka
xidQqvon/aflCY0S+U2lvqbFrRYvpvHS0aw+Kdsj0hNJLKaAz2SHZtg3CQVMrg3KKPirZmuRP5oq
nvBdoY2MmrNXyKk/0FGZXus+lmAnHVFkHmoHuFxf9M3LNRuxiemIE7BGOnAyYleEBlSkZ+yhnRe0
PyvP1LnZEmpbQbr6WZtuencgcBFGnHFcf9avEZit6WOzlbUbh9NwrjGf0bQGp3SMtjL4qndEo22l
8eFnlbz7WTEH4kT1HDakc5Ei56WoXvyssE8/q+3Q75KHLm26gJZ/GnZoFcgNWRAMnklCNFAWm257
FAmh1qe49EruGKcZy35dQQJbucRXF3Stoqu8DGiC6dLm06WxNhkNu7GMxLXtLCMnE6G148mk4fKA
VcH+5mUlmXmLY7jAX1cnG0ITWTBsMWJ2CQsYqKDwxywE6rfZiDeftJJs0/fOWyewpxD2UlHXg0UJ
xQhTJlBxRHtD2oinKe40hC2tg+N2qqgyBCYmJdrjxCjR94vndtbu8qRFtIUc3+3uqhTt8hdDAnHg
kLek+h4kj9YfGGM69npnmIaCHl7dQ/VhaYPYJpArBtXYKu1Q1XVVsQXoY+dKGiUK39kQSRGiGiT8
Q2hYoXYFM0f7ao4kV9WSICrJwjTbl7kZgSJrIy/+bOFH+dq7TL9wB6P20U2LhboMCt3pGLXRnd4b
kLnWRabzFcLc7pjO9Wq8utQ8ugMtfn2E0mFsvDXA98NysY5Zfa31LILwcDVnOtdokNAHuBpxIQmZ
KJ+1rtfBu2bzXN3qasJOVJULx2MzS9kS9A29S1pom8oGHjtCuidQkM5dquflCeOF7ffbmtN2aclp
dkz9dpzJXqky0JUZzbLO3I53QgwndzX1W6n0/FboLT3/yeO9tk2E0LzXhXr2psi49WbLeo6S5JFz
E9+nMeioIZMqSnzB4PMHwyufJtKpb4wU8qav9xpxNbAkKP3QwsRztMz6V69wrCXQXVzCXSN71JLs
xb9w4uuJFFez7M4NsitCO9aFBtJWA4xFp/YID3vhO8qIgDxGbe+dR4CFRdA4Y/6A4PlrT3rlVVp7
xL1FBhYg17pexTiEVKFfq3i4QqU0UefOPsHM8lECNdm5lHC2OcsaxQ3kqrdFZR2W4Dr39gt1OH8i
fDVUinT2cRRkJ1HNGL5qFiEB/8/qVv+fgQ9sIiP+c7GKsPv6vVd4+y/+t/XkOP9yceJiPuP4RI/J
+7+tJ9f4F4I1QVqSFLaN5oZ/+t/WE8Uq13VQ9GM8pSek6/zT//EKW/8SwuOfoANRYsJr/F95hW1K
Yr/Wqmzb9qRL91RSMYN6YL1zCtujwJiRkJvahRaRTp/ru/7SfqJhvl/30WEOYK7t82sDIN9le3IP
zWkNmv1wrV7aO46J4xuGdpRx/nkMEUKFS/A4BfeXpEUE3kHfUWnYoULx0wCC/g5OcLnuOabs89df
Hvntv0trv+bQ/hHd9O+7sCi8bXchve0uf6m4QbPBgDxxF8XTEDZBeyKv3d3N+k7cCvS6nzknhHGQ
nMoL6+6DS7/r3f37ATL0LdPZ6oqCV/XrpbsUnbFhKeLHDpz9nzPK10/uVfkZ4V1+QQfgtLp+IYO1
uq7+3fLFUx//qP/hrv/hyi55zNwanUg84NRBf71y6s6Q0AeinyiT7is3v5xmeTCS+boYjQ/u8o9L
QdiAviJplZqSr/Ld84060xz03E73UC12TYIAl1VHz45164Z/f57b4/qldkqc5u9X2n7JL28SiQYp
di1XGs27ybov5se///2fUZa/X4DcIMNkBFnsevlgfr+AO7DolG2bY0OiYfhlQRkr9j2YrvqLm2ul
QvG5lW1sbY3UW9m4s0NWm+2h9cLLO39uikk5KJbWeukukDf0I1CwgVO8tfSEQiL/NM3Qwi483P79
h2+P+N3vZgaxDYfZgEicrX7964PR51pr8I9mICMel/LWoVtZNZd/v8afD5/xYyKWoVRu82G9i+Iq
ZjMtR4Lq98OmcrfPqND+3d74j9+s8Y5MwPvlQ2KoAFlxLcsS7y4xyD4T8xqloJX718YA340UJO+j
8xSNj1AVdjkYbojNAC0++Ia3v/zuAXLln3gXl1f/fqCyPZbxqHNl5yq+W66i2/6c3s6H6cvfn+HP
D+jP63iOxbTuCpqvv78ou+uqrCYmeG/uXtSuuTR3iIr9MaBKFq6H+IFqnF/9e/X9z49V/NPNSd1m
KhCkohvvBmhF2b+rOAXvrUNxqq/tY3+M9us5u3aOCKVPf79F8XtoElMeL5E8Wt20TI9QbvvdLWIC
sCtTEmIx+c4BXcxNfd2eLH/e/ejDaT+GY7j6BDvsTJ9TeVh8cLPm9uffP2F6PIwC0xI2Q/n3JyxB
pkYiFek+OTlnxc3OF9HJOYEPPxIvG+ZX8s6+gz8wYDTb4Xx3/exH9kN7NW/da+danrxTHHiBfiFP
9gdP5udz/stPe7+cogjS0RPzZGa8dglpN6HZHXvjgMMPhdzYwpzbUSDQaaLey4xC0kfP5p/GF80n
YVgC47m5pWr9Ok3IimqDGU3pHjf7EYNooO3ds/Cnoxvm19Qun9KL/ibCMkth7Da6sfbiQjsR9nRZ
P9S3yImPHOg+GPN/zirSZVrXLfL9PJtgr99/0oBRQXrZkOx7wi1hkNpue5cZRH98EMn853VYA0mC
IyyeqQWRxO/XqbUioiaRM0PWbImDBb8MRRw+0zn8+/f/51TMRGTbJvE8hkAB9O6GUACqcpoUF4qt
78CZXR97lekPK2T3v1/pj3VXkiPtAnARFmUq096gVb+shjaQQPTSCyBrjn9e6QBSO1dpTl7URyu8
+OPD2S7lmXRNQXGZSKF+v1RilB3Y7UEL7V1+t1z3N9q3/t6+aG/ysxe6N/ltFaqb9XGed9WL/s39
4Eb/CLrHFI3A2HQsQ0LAYU/z++VpPnmamOB69gT5tafonPhJ4LF9Evvmugwa//XvT/b9x0KMjuD/
LNtlv8FUsj2OX56s4WD2XLZxAluZRr6/2lrw9yu8f3dcAT2ZaeuesIWJ7uT3KyQDNamBdIb94te+
e1sc6+PfL/DHLQCeFuxGqCjoBpCKd48sFtJUctHyMJ5pYiT2SqI03b0PPnZDbMeX3+Zbxyakjxdg
W8jeeE3vth4yp9JbeGg0oygmECKupEhuHOx4hE4hJ2paSmh03Euwirg2qdLHK0B4jKzaTuuz6aFY
Y3B+RdnqRGDY+oqENU46yhGeCV+soSz51kN5vmFzApi6KnosT2NnfDMTShghTD/9NnPMhoAWGRMS
Afes2btQIIC6WBDzd5biEANd1qqpTJAXhs8hMYftqD7aD06b4DTjrG8cY4Kfigu1ahSEIZnbc+gM
y+ZRIag8AgCf6uuFLHFKBlWSxWsggM/Pn3FnRI5f5rRUUPLGEMUQyyZD72dU5cABw+eVvl2W88AP
ycdPXaIZAu+6ym4LDIwotlfLu1mHdHpw84Uf2qApLAm1sfiJ89gSdjHErb7r3KLdEtKj7s4ZYvsK
Q2XfhYWkReiPjTTGwBmKzkAvRGbhLnWK6GYYyrTAEWrQ5iX0BU90D7MOj6jejK9m3CCt9+jvXzvN
MCIVn6ws25Hj4Xwam2y1/DVbMSvaiQFaLQHYfV3xo8DMcAL4Al23pUaPbRMbKn60lC5H3xD+Prf0
mJMVjIdv9HbKyJHpVAVjNpE4t672rUsgauUnC1rE3co8M5PnQ2gv3Fw8NWcEOFxtWuN4gyfpyOAd
nBEkr3hT86JMUpvE0Vik3sLhI05d2AmFX7lmHB4HOdA2GbMO21jsZVtNzaALh4yq1WLGsRbd5msP
GTaRbZSmp0KOHvoqvCLqayYW5Hbwc6g7Sux9yl+ESa3YWJf5iigKsoknhZ5oB6Y3i+Fq2jXRNVbm
aYFHvek5ybeYkmwm7RRnqcnijXE2R2M51HNIE9xFyKZrFqWcaqL7n6V0i3eiLNtHhNuI0IU1mOsl
IUuUKlEQNelROvAyQnuCSx+ixYORpyDk7m2jFoelrCYXjiynzh0IZLQXkweFi9G0ml+kUVWfDass
XrHD2V9lrcuGbvRA8EZPc5g3LLX6ONGIvWdMrzbiDTMzwoz/NdYRql6+JqX7fUBnB2qlk+Mb39aq
OKFuAo619lDfg06Z8NWITu9I7rATeeoryy32gDaBlGQz4bW7gc9pCRYJzD4YYAQ+eza5lMQpNJ5W
Upzq3EclNguY6u0S+2eT69VRKIgV0HMpnaEqj2o3SMSIibWIEHmPBPjQf6uadr2CztrcZDa/FHUC
QuxDrM1tcoLY7nDwYW/6vcvKFGKqKrR7feN670hvxqcpiGiYUUBmEenxawIARTmqgBfqZUVxSE2M
zH5UL+CkoCIaKTVEV3/ORU2MriZn+Sgm/BCNnTVxEGuWHkIQwz9UQtoGz10M11SggYd1PHq0+jZA
q9ru+8cBMsUdrejR4Dk6HjiNEpvYQQFQukD+CqdXIlD+IWaEmaShdfIanQUWL1iI3eDHmprn+4S2
GUHzxHHayUklhLXAvkizt5wNDykruQXakO+tjQIlvHEJjNEo29Ae7EUE8HVKY9emUddQRq+tDFbH
oIgLLcl97MV8b1eGhrMK+Dd9u14T4Vhr9o8YbCDGZsx47dH1egevUNylfTCy4FQhiSrFTKU17Whv
tqWgoKNW4xrmVQMMgaALeLdVh1kuNxXal6Sfm25n6LKyATi2fOla5KIxietWrUS6E655oFYSi6DP
2gjXJNq8CvhVxKbDSpoMNnISRRgFG6wIvaAsTd/DS18ImvGIjrO0tbyOZV7eF4woDEITxqPNoT4Q
Cw3hi8m0LulyQ/ExmJXWbsbEjaLpazwMlh3OpVWYF8MCSvZooa5gf4GX8sckdIuhlnXtQIVaOcDQ
l3YYfRtFcbwfU2f94nUNRlO81nSvJLgZcuEaQWRjiUvbp0eMKwVsXDRdTQCi8hBtaZNcY0gik80q
B7o0g2s26E9zD/0px1/rKSbV0vbNaUjfFHl84HcpLUMa6404P0G/cuMgc1um9mkdtC1Lz+1M9Kt6
96NZFJ15pQHgJVdtNm8L4Oc4niJrM8C4W98oY1/zOrjQWXx2sWDKoRjZLppZyGM7MbtMrVU6QIrO
rcpeGcxyYH5C+ZvsalS3FkZvjxCirvTqZ0fSAUYeaiAJI2cWcI422KKBaC7kBRPKyIfRlD2xjZqb
G5seOG298TkezLkGwObiqUvsDDVTE9Gr8bu6TZ/qntQXPLFx/RptPBqWtbIxzsnsoD4F+q7LoyHx
4/psB61PNaUIbDIjUt2Vrf8rCpXhAlMu+lEt44tCKGtqgpWgnG5GtykTvxGT+bo2+docJo4lAGQi
1HiBkbYYIOdySB8UjshspyGuRWNidlMOmSm2vpZ2JX8s9ONnLp0Mku1MjF7bG1s2EDKZl0ONAlUy
e9n1N2ziLj1IfduWQBvHvWX208Ls5TQLn1bZGUZY1Azd41wh+Et80xm15x5tB8S9DuLOPvGa6kWr
5aB2Ii3R3/LFZU+9BQkNJIFiz2HNbfYC9575R6lNqMKdND9GpGU8jEnvSdQskL3hcFOrFSJu1N+c
kT7DTk5WK/yO8lfsW6BdntsSM1qgaV1p7jg6DZ/xQ6azX7rmapEmZrT3gNY6I3T0bLyP5sEDGmtZ
80ocDPOcZLf41UqjbXDgG7UYDEW6EAg16+CWNYyYhMW4RdVco4id3QOrb93tB07oX9u5xOFjMqRO
AxYA22ditb8U+cZ0L/o+IZi3XDxftt6KoDGugLZMhvO6pXp8T+1JELye94Rh9pkd3RGzSt8yiyb5
kDrEuOux6ab71ABHtrdg6ojjGrVjDKk8pcp3qbxkeBkVD+RTNejybeUsmIQdEkQBNK8vSVnD1mPQ
9p/w3K/MFWZYo4e+9BTmN5yLul36TWKna6hzoHz0erdZD6YW20/5gEZip9ddkuzrltzE3UDA1ESy
7eouOwvW220xWm7lE2qkvsdLt2m0tbkpAptUO4KHF3IR5rYmfNCZIvxWepaNlygWM4Lcl5LK21QA
x00UyT4XBRe+4GOn8244GUaHcW08cz/Fee8B6jWzt8htWoQxQxWFdQr8c1+Qc3SrjxGbmAWMz2eH
ro9xmy4ZivBjtEyteutBwy2P1C+BYvtsjPRzpWfa97U0EC3uVrMfcbix7Z+AOeAnOOLM6JxntY6N
c40VtpmukNS4xGUQ/JN/GvvB6Y9dglke+/Y00hdT0fSUgLHFaOLSJUcL2YLKUq1rEkKaM/b8rEBl
4idTBpE9h6OYfnKRrKodKAydSEA4QMBUSkQZAeD25DvlO/fHPK+sSfEMLPhAUHFufe5R1JMBhy4Y
zo03xacKeL1+ZapuNZDtz6lFiJUXF5qfC7x7Ihiwwc+XaZTPHvgxluvLlWICW/IiK0ECS1AylhNk
0IkNjHAA5Lwwd9LlG3p1zwxXHCUvfRtbnwkTN5HOccQZd8TmKe0qy5hpj16PstJn6rYBUNUG6/wc
SLcXHKxTbUgPEBbj9LJB5jadtI4JBH1JvGb3rK0aBYtiLeKDIHM7vhnH0ZyOkMeYrdnjyzJsB9tZ
cYNi5D47SGH4gYtLz9XqVFsdZBPFTD5WBGrLIdXygb7+mj5VcbU8wboR3iGaKrmeZ4JGvnsw7hV2
esSfRycayXfqcP6hULOTZLIP2UqA5UlRrk/2Q7kaZJj182J8otIxymtR5TC4RqExi+h9iwxNYuos
AlkVhnWXlTqcUdTOpYRLU1rdDxFvcSxtyz7nXEUiKs44/4w0qCoW5xsr32jSKrOFfY/jJNO/jGuL
T8RDs5hPuyYng+rksjl0nlOd1xKstDUdgmQZGledPjD79oPZtV89NfUiNJGI41VxKoKHClFZ8W1b
LAk6Lb7jKSwyEhihXJADEOpTFakgW4XGTrIkXsSvNNQLt7rZbXHwjtF2PMgZlbJbNFXk4+5cRlSG
zDvPwxAVJbKxehnuVFzaxWWfmrVLIVuRiuOUpBkHjlnJe1Af6x18J/d2Hjr0adj02+92KdfhbI9m
TvpxZk5fVDwg5mU28HDuEG1L1xkEkHE16PWokx4xk9iHXzeensW0WPExH0U9IV/ehBCgTQ3jrs/T
6qWsRWocBDDKNyNdm+JsrZyPrjudVxVIXqd+ljk6rf3Uwri7GSVa1BPJnQhvGM5dLllQ7RlBgNYk
PKy+t4kPd6rBrdlBJIhSM+JyXk0z19RZwWC1KLOuUzNd1CsAp6BPLUTEiT6yzAI8bftrB40tGBli
YRRTQBLHoTG5iX1TF5A8L3DVoEQGggOlCwhUariUR+tti6NHRokCB9ZcdDZF4VqfQZ6xNBakNn9D
0swmJDXdz7DNUzwvyhkfUYjJ8V7L6qr0xTJpP5qIEzPoQ9V9FxoCnV1SLaCqEHHkB4J31/u6GRvM
8FkS/+h1awJAjGrGfCULdow+t1NWPi0qAUC6rinQgnQV5IjXOXXbvJ04qViUD17h3s3ZqdSr9E10
q9L8Kmns+gkbGhGVthvL6qIuW+0ZRHLmnWZVY2u3V6KKOYukAwqcYY4Z0caQP6KK8Vw/n8TU3lqu
SB4Lorzqs0HoQX4iMiMj61of3S+qWtUXWJX9uOeIqoD+2LpCPeVaqNZGpJobxN6aJwJRJzaejtOQ
obfNUOVNDwem8EXbTIZftiOniAWA/CWA5RYPcFaQhlywunBv+A4lm/zaeExKZgRf44/f53rMWp/k
dtdfbULT6h6uRIXXzQPyd8Yb0HeXo8ZhpCVyRnkx8Eur/mbrJnwX0TejE5aoVbsgLpsV9Z2Qa7WH
Opt8KjkvgA2V9WLuLagy9kanKTOsXK2moV+YXEXJZ0QyC6zDElc5uafGRRpzWP3O/iwnC0e5bow2
BJ/05WLY1e1QJO4Ici13OMnBFiDBCuRR9R1ahHPrOMBODlk/u4rNhzDeqLssED/drm+heOL12mW0
fPVgxTbBjMIy2zMTENqE7sy06esqc06uajWMTYg4S2lHorZB6MBM7qldLNOYBa6MAPE6nDxvF1G3
62UxAEuyd6NWOsmzTOLmYUlMLTsSf8nhirCn3CZKx9a7s4z7CEGM1sC0KMTi9LDHKnBsbhMXUK1E
1KiAWHswcFtz8gX2C4rKVmNfQRbMYH5Gcbo+O4VAojQWKj6RtG2AUUbb6O60ONOAlmGdSP2mz9fi
dpkrixFgdkMw2qtVU3RIiLEEkRV7Pg+dJIFII/Qa6/k06qeYU5S5+f/c77W3efhiRSQ06icTL0YE
JCwclOiz40K0/W3UavIFxnd052w5fRdWouVzAG0a5xv6JNoQQ87IA8GI1J+zTFdtsNPi7Fli7s9d
3iegzBS+VHusVkwCXkMOr1PxgjhkcFxueNZQYUgeIa8KuT/8lhyknAUKNWEf3XUvcdWRXw3++D4q
if7azcaM1l54HXxLF7Pc18Zq5m8mdBLkytQoiZosN6CwIvcONheDKESwox7RdOvPZsS7CzsBNnHX
jDMRgiPqY9YWFFwEUJo8oEu3LVAzzQ1SxZ1wF+MWPKNyAy1TrIrdopr7SdXupxZkxs1cUb3dtb2e
P3kLskC+7xmoc9slcN30JJK3jZkhOZ5NGd8RRyYzEHja8loVhCqScYUUDGAju31JRIVFSq/jXKfo
SFGbO2Wi7QFJauBqSnrqAIba9nayR9bymTiCXbfO2luK+SIHa0N2VFi7iwBwJ62C2LxchwududSw
T1GLdyoEllhxvk8oEHAciqnMdI0BPI9zlDeRyKbWhZdkMLMQY0lUFMUm69IeOkmwlA7VEqvd0uCO
dVIpdm3lJZwjSP50D4JdA6phxyMYI0+mF6M0QdGR0hkfrbUm2rjDo3ePrFq+DCNCD/h/Fi+XfY96
k7HGpJdVK9H2RFtQdAAGGpMiZnXfvVa1DdT2JH1DF75QpTam8rFvPDiciV7eeKqYEeNPdn8zC5jT
2/rU/ahaU3seh0nlQV4TokGx2rE/1a5rPNoYajg4Gmiudq0YEJf3nkYCmelMtg5adEqWCyda6qee
iqsepEYBoC+PVOqPRcReTcC6+Q6uYKSamqbrhaMUegovbbxzYXY2OchsC3AFV+sCLkdL2X2s5kCO
I+GjVJq9rkBbaYGL1NqKpdhwCIvEuTzkZNnEbf29wyC1+Oy9yHR1geksu9Sm1LWT6BMJzXWXEcn+
PFbfigmenWdZaMTJzaBQYhZzAVNhqapPiBKBM849Ma1By0k7DQDzsoeGLYQebjKYV89ePZb3QlK/
GDKHBV/piXyAsA6mF8rJskOJhpKPvSU2W0R5GCb70tMoJBfja4IZN9AUAI2KN/w1SQW1QHZ62b2B
hDMsTEW6eBvHe2VWCYmDIxppCIUecRtF5ExfJFs62F5Thl/Adb3nngrEWxNN3VGQcz+EVJb7HkK6
1PztbBmKZB87zuD4ptdMNzUnsoc1wW5CnS267O0F+4hKivFFIADtyAJV5RlMlXzFg13IEDkK9jwr
a5hk1jpbH8gF0C/iyjWutElveiBexfpKyi2DiBJt9xSv8/BcD5NLcUzLlq9ePgOkF62kG5JaNrl3
+VggpKHCDHLCLCa6097afTXoaTJopTm/eZQt+GvZMD/OsGnRROhsJnx91b1vVj8y8Bh3LZmTTJGk
wTdd/WJpaYGGf4pMMO7sWYDqqknemwOHWFY1oEilhn2Pb5TNxA7RuFOwoXYtnM59rU7F3KFRjLDt
v7q6kp91up40gselfEjRjz9CgDSMwACvjrhwmXG9jmkmRh88epmADkK86md5Gl33S9vZO3ITELEn
ReW9eElSSapD2D98Ey/9nSmTBnAIz25HvWMrU2hZ9WM12/lRLl77ZE9zxci0kh/UKZniIhpsdYCb
ub3M9LX6ji2B+7DrMiKKrzLMU2aMmQo9OMmPWdINOrg+Ie+sGIL+HuZQjyepR70UxDphUcCZN2oP
qDIpd5U7mU3YKMNm85uyR/CHxrJel1gQjCYbr3xdKXcwVidMUn7eZDGruZtUmd+2iclQivLuu0Tj
Lvh9I2T3wjaQnFHG14I1X7EIruDToKdHJNDuNXTkbZhZXsUOJ9/Qqk4mGHOwvG4nZbArypHVbkyA
0vska2JeVr1R1o5BFH2bh7YnDp6N8EBbCyzoDiWafrOYlf1siW1TxnI2OAgKDDASE8pBXKG7KUGx
BO/I7bHwtRZa8BpQFPyRbcyaFrW80MAKvYaTqLMymAcox7uaOgL3HKUAUwoeIuEA1ZAtvgdriyTB
MgJfPTtLB3yOJOw0TImkGMgTjETnuxbHkStmf0d8ICIQ75vum4RP0u1E5OKh1Bbvu510t2yDmIiw
kW4454css0+rurGM7NxZj46RHcTSEymYhtgagtjzfM3uwsG4oCB3bRCjo6xrk7If3uLAjiEqjaeN
qIOf/lS6VysRBP9dd1aS8bLJjOhZIgy03Hf9dMTYbTEspOIt2hrjv1LJBZaN/r/sAUtko9BDzJ+O
aN7q1rr9pY2dMTfS1M+LUCitucqkEd3FZVEf/st7cVAYovbBGU2EjfmeT+IVUwe0jxDDCsPHbmro
U5I0G33QMH/fz0a2hFvahYBtcFfyfUue3sLIgbHC5BnRwWILhC7CFz28wQ9ezR+fEhdykUxyhrJR
osnth/zy0PrJ8+JItNzOSGYUxqfKX60SrmqpWx9c6p/uyeNLMA2DEhI5Zr9faiwKyl4aTy4RNiZR
Gp7XRRWv//VVgEnRmTdMARzDtd4JUpQLVRW4chH+xC+gGpGwuTVt//ev4L2gQVLXIHSDIejYZBm9
19dknbSEsdpZaPfF+qBP7XhFSUqe8CQKmJP29F/qeX5eb5MLIkfULXMLTPr1NcmeYh277SxsTPzG
1ZJxgEH59sHE8o93hbCS/xLtC7rq368y0N5H6kM4JhFsaMeE1hwtm8MLjgTz2CB8/eAr3+apXxVi
fHiGwU2h3+bDsDYUwq93tTRrYcvcdINyW91my7rWAfBxSqSlJRzthsDH+INbfP+9c0mi6rk7l8XI
IlLn90viw4OkQRs3qOs0OtbERezwIxM2oVfVB3f356X4DhHY6mxWsOg672Q1kFgXB/ufHWgCEKqF
idtvMSOgcyg+enHvh5arkxq5za1CmMLiG/n9rljCnKXndgMtSqjA4jQhqUIZHJX//tn/03UsZPZ8
jgwAKd7peIrFrGMPAmEAK8U82pLNZT1L8cFE/udnYf4Pe2e2HDeyXdFf8Q9AxphARjhuhAFUFVlk
cSZF8QVBShRmIDEPX+8FteyW1L7d0Q9+sMP9cOMqJLLIqkTmyXP2XttGyCNRe6FLQqb682+joG2D
f2W1MWey7jjcXUp4YJN7PFP5y1BUDMesYdb/Ymn88ZeD4cRADyMCzArvmyzrh60wKzyAQQudymoL
cqBTZ+BLU8n+776FaOWQjbuocpCMEtX405pPMwoOl6jzMPHa8ehsyVdsH393v/imXNu2QAv0hs2W
+/OrOHOemKRZ2wBZPbyiLXZ/bKHzX5yFv+4XvAoyQ2GCjkRYw4n486ukPRfooVdWKNoVv/EaAeoA
WOEzonBAvaXNzd9+73A02Bg0gJeZcMJ+fj1napyJnrcVkpgy7In/G+9cYqjf//xV/rj8cJlssj+J
uJc6a1snP6yDtUb1TZ/booEvzGus8dZhcJruIapc7WbNGTgmnscV4c9f9Y+7xSZRZatw0Uqzwf/y
XsphlfFIbAl7obH6+NAJHLGxwVWj+n+uzt17DO7nJ0iOy2L951al+3rok3+5H768/vGrvqN1nA/o
ubezAprWd0vSd7SO9cG2Pf5DcMPZhaDxd7OSCXUHsxLHmuURbSj4Ib6blfgiRKsWVTsXRl0g7vw7
YJ2f16hLF8kUPNi2YOdns7S2v/9hjcYJkUhuW3xiXq0/IDK0dhUQiWNNoHBoMhFAfDA2f1XAoYLl
2/5+YG8vS524ZdByCFD6/Op9cZhf0QAdn+qWONbdQLjxfKgXJyKjkMZNmBG6sVkXiRKXI/7cgMQU
98FUWf9miXU5gG22nHMuhmlxpgmoPwc19I75NJNruqkXuvkLYT/p0RVRR2BCZvMtMoNZ2K5jyBzv
FR0VdSDTDdsCYohn8hxtAheXpXVOObQsxCPICq9jZnx0PTLhEBziDt98n7n3mUh6mZ8suiFegGEo
ByjU8rOgWtKUouEkGBcUX3su+dEnl0TTvPEpFzYWicu7baodiYzMqXcQRdz0HNWf3dE4mFsM3InM
h9Q3OBtxULZz0jpZqDxzkJ9lrUVTSLSiqm7NtNbfpsnIPgFZU9VhTiCi3nlpbZ3syZviJ/5qFtjL
PLlqe1z41ozAAve1z83OuSclYH7SqDDpPDFF32Q/IywGmditQDE3jK7OsKOMh/hQJu18pwqC+va1
3nmgXV29C5Nk0M8aFhWNC7kCAsFP7aSHYdaUcUjrUjuljJ9pg5gzN/qiAgwUEhQhrsEbTuXeWFuF
hCPWEhl4tQZe2xgJBd2VG8YNqeuWlhMA4bMBA6Vbvm7ilm9my0AMlqDjTWEqIRBN5SpeVF6jqMyy
WBuJBBlqUgrBH/RBIge0GcbaYzbOtRmwL+mAS42oymjA9aoyf05sMaIdgTDMCIOBb6jLiHzIqjds
HPna0CYQIi2wNYyiFNYCOiT6hU4c+15gt31M21FgefUWUncF7xu5wlBikfL0pEbVUZEQ5im7sjnD
/7Oey9iOLwg64LUTN3sfwL6+l0OOaleSFBADd3eS905fRpuWSkLjOaaKhNOOC3UllexM1VYMT72s
i9KPTDseAqct4zaglp8uN370lvfi0NAvPDEjm6HT8AVeJQEnCG1bwgUShzZDN6kvcRcT6CX0VB0x
DDePtjJhEowranlfULVvCKZpIm+kmqpDacN5CCieooMbNayX1cuihmaJ0uNdkUelHdrIau9kprov
pZTp3cQlcAOZl+1VCqb/ydZHbNwrTuTLDeNLzyTP27vaIVg0KPKpP7opc97DSKW+zxK9gyFBChdA
5j7mhct5vZTMF4gfXquCOaVFyPCmlyEaXq68HgwmayIhZfN2+pBiGdggB6Y2LvOpQww7jR0jOIvx
zZ54Ukz8QOfbB2Rg6jbL45pZKOKIUzMTyjQ7nfNCVbp+tAgMwehoZsONY3jpfZYP1dVa0nIIl3aS
X0f0nNgu59m1jkZcWKRYwwt6tiN08YRBCvfKKOblYcHU3LAZ9PLOLkA+gttH8TNKIP9R1Bvgq2qY
Nb43EnXtE0K43NR2aS6BJ/F271C25BpueiMTtJ07G6GXCb0qhC0A9UmSgWICU3Fy1N+DR2pmKBC3
4IqMnEy3d41upuorxdZ0nzux276n1oIIJEbffZICvCL5BrXZh5ZTVnWgMliWYDBikxnCwHIPCCNp
dd8zO8AaWmJX6X5dltRQvnJaZ9iTP+npp7hVjvOlpMJ3jiR3ghgJHTVBbijWNZrJwSCdgA6u2Uro
j4E+x3Ya7z1461NAYtUIrWocOu2JD5kx9trSOQ1yYaHcU3Cu6B7W/UbkzxxmtcTaLVXX7zXmRXPO
eKHzxJuA6ZochChTSKzIf3NEZ63yKrYiM3bQ1K7JCjPgxJQwrcKunehAmvVodGdJZSbMoQYLkJNv
k6VTmXxry+rNq9z28pQlPwr4VKosPaYmcO5FrohoSWBTM4TGeybdfDmLtH6u2wCrr7CP2xHFlCbH
AeieNdlQi93qlZI9LiHJUG8v3T5dp9PSSeLg0CZ1nXhAX0qTCxxba+Brp0foHpQQuVsFGG3K8QFw
bWJ+anVVzru2JSs2NPqmjT7CWum+Lk4TPU0oCwx/0Eb9vTZnZZ4DF58QqxX6kAcL0pnDiJ6As85J
9Gd2u+jririU1BK9/JrlkXcOdYekgFjT0KZ20GsqYmvxlTBpiwbARjmq16S1oHrHU1XfibTBks80
4KjpSf86lD0AIlJSmzesmrIkXHvmFx7JiYt30Ypm1I+zKVOhqDnHffIv4dcxP9If2TzaBL04Anl2
LCQ6LF7GT4uWdOeta2TTjkPIJPFzxLQPes+yLioDi4CPnxLJZepW7mszRxn8IlfZPPszFF3QMPX6
uYs4+/3OHgYe77zUv1he0j4MFZFEgcVBR6QrDfs75E7FsBOL2TO7R7YOSk0W+ufWsglvkqqI7yU5
KG/zypr2FzHxiw6LmmnKN9qILghpZZXsFZkIQO6rnJZumWTzrTN53tOaI53dZNSlE6q0Gt0dxcLS
HubaKrm8dw0N/oJJM1aEqhs/TZbLlsVcDH910dkMmgq4MBFEiMR9JFUqH/ey7ITaSS03sFmkkOdh
h7oF4nGvzj5Zy+QgfZWx+QUsH5qobB2S11jw/PilXUkzmOPtuqEXw4CIWWKl9FW68uX4dWlrkSeb
h7oJiCwwvRzu0qyBBPfZgplKgs7RL2QyyygY0EJPIRvyOIQVEzZxKrFacAqhM0bbp7F9UeKsdAvw
8PLarUDGeM7YUPvIPZ8IYGclcC1c6SqQaTHbRrNj+lE3Z16cQGkEFs+OLtql6ANA7qT9WoUgDIEo
kGY5oK3M1H4BTXM7L6uLroQ85+K8m+rR3jHnIQB2gR28Br0VMwoqK1ccU66OZ9w5CSIezQiCVRoN
gn3JY8dtJwH3ImF+fgmv0JU4VjSEi9ESjfgntISVOjpu5JwRNSa7gLlu9nGaVMrmi7SUQVRpdF+G
XnON/WysI/AuJpVLAPqQ6QjYLPuGIYp3O8KLI4ZBN76J/tk/4mZhnAJF+KqzkupFlsl0snvB3p0V
ORkbuTu/wD5IzL09j+B37b7QSFEd3Wt9FjrRfWTMvKt+nW8m/FX9fla59pHfHAM1sMnxQYOtBMh5
cckhMLoES4hYPPu1duuKI0pa73RWFU8n8qYM7kpfstsl6OLmKtNePCTSn5c2i7MgqQfZEtnSxs8z
1cJNFE3JaWIa+pFPazhX44YAc70GHa+pG+prhfkrCxmwAmxCdWcFdjGT8zIXcws2BXjRgaAcmliD
Q3pJMNZe9gkuCyHYxVAaYPUmDyDhomnjGsQRaYtwLse8DOqmYmaik9t3X2QQesAhiagKKPFjVmg+
F6RobpTvImeL8ZMYwIu/lfrsYCCS2QF0i4RK9sYsCuJlHCDmK7oKvuU0iEHJNRSX0xCvdw6ib8Jn
DHtkpL1KsyNwLM1vUq/TvjpmrB3XkYIRBo3hPlcs+JuuyOxb2ffe+egS/8ObnyPiTZJY0IGctK47
b6Q7OfBhUNTiH1gFCC0rSq4Q38r3CvPDS8leM5Klogltr1c2m4JDCc5oWVtswqbysjHOubPll1Be
tqPH68GMlfUANBrhFEIcIgj4JXpEo3guGKGjX9EWqtCmr6MGTp1o7wxoLzqhgjG5ulPvbP+cqJUU
Q1LU9IfBGAbywbWSEI64YA2msm6vOwyfXaBEau2zlQw9/E1OdY2IWD6Xqh8xOaWrha1hqZrzup8y
e5/FnWAmVxrae+VGcUkkfTyUlxnDPDh/vN4K5rrIppDnLxH3nk7k886jTKQHkpXrtdARVvgYjCjy
1raJcW5lY+dcpjjNyH7KGu98arPmpgAx1QaFhZLHJ3MoF+hPc9IbrdWRX4yoSJ9LHoJHmEpg3Ljc
kJSugH0jYNei8i323PlTOna83fAIrDdvJY7XH20msSHPt/5SJZK6VZkuAi/KnkdETFEURFpU34wr
P1CQ1zU/T56l2Vtu6/wQ5hjJO6POI42fWHkPRcNkKZzawj3YHYmc1EKTxrJQ+kgJYgwNsWHm2ooz
16laprdI72VQKJ17T48D4TKmRi530homMrPZVok20jopgtQcrDNG8X3C3tqgdZisBAsTT6L7WE+N
6IJm3rYpEt44DRNb00lLGTiOfSkXsww5jCF96mWsPeOxWG6ziCoE2SaD813vRgZv8qRcQnoG4g19
SsRs2Wdg+lKwQpYiTmlK4PSA6qgPljFyIs6uMbtBTOlCULU+rh2rNpmf0RbRt/vWUfnXn5z43T/+
jT9/JlC7TeOk/+WP//i/GcNgbI2Rf95cOntN+/THZtS3f/+dguMaH+jSg14mRYGsBdqAv3WVNNf+
wCyYrrp0BU1OetD/1VYy9Q868g1ozQweJT5r2rnf20qG94EOEKNPWtcSJYLt/J220tZZ/72/A8yA
pifTRtdg8sgP8WuDlduDpaFIdZkGbp2ctE7rQ5p78rxeUjsC3CSZ7I+j9k5yWH8tZrQt4Q/v1M1v
r/UjvubXNuhvPwFuXkzlMH+8XxpbZtbQGmggL8ZsYPRALA6kpDKwfEXXf/5Kv7b7t1cS9OQ8acIc
ItTi5xaa07TsLcybdqVBrIGuVidMCNT6i9/nj+8or0Nz3OLsh9P9B+ezVyDBGGx7p425ft3WC9kV
pP7GoJh1dLZ7syz6s6aptKttVPQRhwsshz//RX/uFW4fKlwj6CLC3qZDKJl+/kUlgjs3w2q1W1oi
75ToxKlYIskR38GrF04VgIfT/mKGw6ThD2uJUaVpmExSmMbyI/zysohKmwKJ506vUIsgpUgT/Rxb
qEWVmJiKuPjZaOPzvjWmlcYPwH8Ajw6GS0l36DruNftRrfqEvCaHwlopLsqIdUTzmqe9BKZX4xzA
yyyti4bOVOpj44VPP69k0vubEnNz7EboWJalAhbJT2r0h9ZL7Afdq8v5kDqz6fqtm6X2F7QyWoPK
VqumfYRw6DGx0uyZDyu7cwvLfvNyzMx7jE2yPysRjxYBgl5xFy848lZ3dsQtnsuifES7X2CScgCP
nXmDJj4RQR0htShw3zzm9lJA5s5WUoaqHMyjIVaLnktfjh/dKUmrnTHbUl1FQ2Hex8KtsGoA4n5c
UeobB6JDbTo9UyJpU7W2ICzRjIZXgb7+M3WRHnIST9ZFDUCQwcEsxcgcX+8JCtBRiwRcTtwTBohu
2Tkubzv5Q0kEuDPrYYNsvj1cIywKa081iYtLUZw2IUazAb9J3+NyKzmtkrCvFZ6SdvWanShLKwsc
1yn3qeeSK2mThIJANxqcKy9J54cYvS6m4nLFiz8Xq3fpTpslsTVS73MJh4+cEY9uWIBG3w5X6MgH
HX0g5EM6xQyTeFAIdSnUO2kExj33Cgx345xNMqC7UX5tZGoTJ7yQGO3zdo43VTu+1RmUSqwrNaG5
recg77G9ufkc9RG3RK2D3a5NXOq2ucpt0bvJpeyEfG7jMXmf2hQvt0VmMccl8LxnPOTNgY5Gf3Bt
zbso88UdLzJN2p8I5yxuTO5Xyk8JjT6SEuHiaZ0t8zTPEnQwsTDylsBBLjsinRlokyxn7uO8TssQ
PVa3i/qlEcFU6fYa0D6ZrmYjGRDfl3NlAHVF+083VUueVD4mt6rIQUHgJZDDWRyhGCXirIh3lPxz
9lSOvGmkYNNKERQOSQtlZ23s6jjbWUQTLp/RMimzlHepKxtgsZpESV53+Xro6FzD8F3o6YRDVFlk
zNOYWUNSJ0V9Zk/woW2yEG1/Y+ngiqS5JoJ+7G2/kXX2WXH3LQOrX/Vyp5yxr2EGCs26xr/RRxiX
Ib8Trt3VVxlSfiIkyghXG9DeT16/moCS69Tx50aLbuH4etdJnkGgNhwVPzaDyxrPJqN7d2uvupEp
VLggJnQEOabRxztCL7do7rTMur1Hv+iJqql8ac25+iqrXsPPgsf5hRzU6M2I9blhc6EF4TtTJRr6
C7QWzmg9ONH1WLQLGjUCka1Ad+Nh4CpXb21Yxyi8QNdn4mNoSvKcQGiRN8wHEqYrY2V8jErGA4FR
DVjX4hIBXrBZ7q70nl4PsrjeGMJ8WHr+f6PpM77ugQ/GMhzD3Kd6rezQnFCVBGMqV2LaqFlxkfbV
qxMjeKbV3IM2xs0yw6rH0Gnta8xFiofVa80w9awkoR5vYUOtVYeStNVwSV1bqqP4R7k94m/11FQe
BpomiY8ys0LXb3IQHVY1twUFK7cQfzGahLutUSVsA3q6tZFHb35FXKe5iH1dBex4VvxmvWtpEF+l
jV0FFTfhedxv9eRoY/B1CLvJrCqcCMN59WK7vFlZvdwIsGzTuG5rrgiLViHJ9cbosxwUdw4et+FT
EWv6Q6M5RcQTAWvNnx2X1JhWN6csoCLHR4+mr/UIA1wsF+5Am8tw6irnoazB1p9VtQWVtBLeWB+n
oWdlMrgQjxArHUKJ9Yr4uYiIWuMvTrU/ILs40ggKRSjFfM82UGf9fKihZSFSQIu9XTFMGobSDsbW
m52MHXvcmktxwTEM2L/B9QX2w9C71l9WUyMIk41g+Iva4tfxu2DMyDAOdR3SDqROv4iCvJr9cKgK
Z6c1g3NbdLe1ETk4Twp1Z7t8cn9eRvx3r4ahzfDQpnkONerPv/paT+jPO2ZxKQ3wm8ks15AkV28/
WoV9SrL+L6bw5vb9fqxFhU4164G0EpYOMfLb3/8w4mzbaqXN29q7EfXobeKlm62eSApMdjhkAXtA
0MZamGA05BK96Jsy19OisB95DHc9TqcCnSOKR1I5O/ukD1gf/JoksCjQxmqZTjTeCL6GmdAtgU13
pucOPIF///a2/U/cgv7Xhtg4Fovln9+HMLr/y8PrlBY/3om+fc33Ubv9QUfOynPloX3YZu3/eSmy
rA+G4D/ybbxN2bQJjr5zQQmqQYdJyYVUA+CPtZF4vt+JzI0m6vCXFiIe2vboY7/dUn9HSf52Tf39
zz/eSL7pRn9fiACYKGJMdBlIXRy+o/tLIcsazU1vZQZIOBoknoh/wxyTp739GikraSjl6T9gLzcy
VMsqcGJ7JnkCFjA2jo3skJMbyqjZufv7K+v6fxlAFskYdyHYqp6LctlEe8pn/c9Xzr+/Le/pj6vm
v/3631bRhk/8LtBwP6Ack6B5NgAgWlOWxn/SZPXfFhTXZRYaOlTun99XjfwAwo+jBhmdxAOOwOhv
rZqft0ukEraNztXk3sNVertU/7xdAmeJJk31L0RSKAEFsxBNi3kn1pk7zjn01sCuRaXOky2eu4UK
cLQI1aVxkwOR8u465n8F1MB2LFT7UkOLqMl9SfPWDWlSwYEK8ZnY7uf/+0vqT1sx//41Tl6BsvQ/
63z4mt8WDU0XGitgiW1UySh5tsvxb4tI6B/oqPPxGayV7/vL90VkeWh5dEqBbaui9/JfS8hkDSHf
QhpkbHzj7a/+zsaDOuinM1BIRNksH7TsKPjQu7m/lBsDCEWsUFq0M6opu9Qs751oeCvU1+nSThMR
4EE8Nn2WHKN6jI8wZD4x+NP33ugEurmYO6Nt61MtZvj3cOidPaXYAOQ9HnI3qCMd7eFAasfN4BDk
tutGdC3+hK26uMkzpxt3TWI7jc53aUwXXQjikNr87HTKbr84xF9fYO/ptI9KmnUM8Lsvn8feHU+9
7b65dKhvi4q4V9/AqoVdIylJ78PLs4sHIfHSy3C0+4j5FdXUbWIDlTd8YqsqdZo2jSlCkZrIB3Lz
pv5Skn20nqV2GQw13AgLD8+RdPEt7bwwjmPSo6toUBj0Wnrj0hAOnagDHJI2V+WG/tca6wKyzsvS
ijocSpvrrEEqwJGZwWXnVLBl1thww2Kus7AyW3EQFQZzAyBr0lkXXM2yQ5HrTbeHrINDSuLxqANN
AorYEY1bP3V0USvAQ11n1IERo2qhOb2Q1bha5SV0PUaPdBx2eFnCrokLcV32+Dv10vhKyvkpK7vp
HtfoVTssXXylygl3nqO77VPbovK2++zU8S0HOE4iN84j4DLlbtGT5NrMTWptDIrle4cExYGMkoMl
a00uPP6c9IkZlgJy+yZTedLaFiXTFMcr/BXAnME2WalMk+yzenCW6Wkh8fR+kFZ/0SbTU5NOTFxx
CqP7UToUXN1WFw5v242eqfOhWcN4VDd1NfRQNRogIqZrhjHkDWPsXvOaICvH6AggWguf/TbvyBUb
2sMopz7zC7BxJnjf68odsN0AnJrAx7BkxiOjjuQmZlKl+1puTdO5SorlEa6WIcIlVVfY2s8iQnZq
UqGTPXx/4O3kFqloR7BAQYTWQJVIfI6FuMibTlFUnJPL3ENps+tJ3RZlsiZHlRjcxD0LXtLeKSau
6U5G2kLAPZJZKyhvG/O33wjUNzQb3PTQafH5MJPmIE2A/+nG6xsBI5EMgNGWvl+G/Uxf7+fCwS2o
zZMO82l4MKLVvc6GkVQ2No36C+dAuu8EY/DeqOxry5sJTqmqwFDiAgjcEPbKA16NrgF41fKSjuXX
ykoPyqiPseovtzFdmcs3kVvzPlcuLLpWXrpGGj3ZdPn9ZWDOqtN0mXw4BXnHc5QqYmtEHfUHrgpa
+W7yMO1Z0wshE3mGXXVd8yMNwGqf5FV1j+mP9ps7D8NpnYk/8hO2nvxYj818g1ZwIx5lI0wXTLhM
+9K4Jvg0tnVsjVl3xLVd3lWt697Ho34pTGUSB6u05Ti04wXRMtlFbREOhiNPFvjhBsGMI+VKDbyl
huq3dBb5TmtddwecQWMVpK6eFMRpru2r3mi9faAz3tHG6eiz7OwUIvMA0/SWWL4O8E7XKiSBNSk7
qLGqG3NoiHRQM3juQ8/96W2EtZXv3XYi4qRwwaIFQlL1x7a3z7Qy/rpmi2CfQz1JW2sjCuXiVgNM
w0wOTaAE7/ZcSCgXhzFNRn9IBqPCeJohLfRgp+y0Kknvonl8lXMuj43t8qQXRklKS5IHWmxZD3mR
TEf8dt1Bxzp2ANcGPM/wJo1JKbHtO+Z/7fla1BKFnlQvNu2qI2g+88JVS7z4bh73E5KXIjv0KgLq
ZtMan/aNU0i2vr4FuVcyeI8UYaPFNL32BckSVtfHe95Yllla7Ooa5C7hSvV4oal2aDHhQc/zJxG3
q+8UxnqsB7e8ylwiCjO3w7qMEO6QcwULpzhtz0TtPVheNyTh7DxoMLpIue8YGcKIguxnm9cFpDi0
It4ZYB4P+Rb0I+r6Z/bX9til7ngpnSlAWJZ3Z/GiTm4pQDUwLsZP7TNomzW8sj0drrBssn7f4quj
XeNASBPOcJkgHSAbcLp2JMlUTG0LstMXmzjCoKTnLc5UCssRaLk6WvRiPo15ljyu5Ol6fmOanyzZ
3A4azQ+IFJNftuqRVU5IzujemrYV+7lh3woi63R/TZoTOcHv2ZJ/Md2JNiVWdy+kXapfFeSQ0JOJ
q5mNoqxXBFclFJpgwp57lnn2HUeUd0wrGPdAceZTo6vyoSrNCgWnV+7oLjaXypAIwYjH5dSJWkZ3
2WCurzWhsWNPe5BZI2qsNcP6WHHk0pQ8TqCRwGI1RPuQs+W3+CVD1bZWA4cihjtHKp4IiwjsVSlx
2Udo9mrTOtG9uUOvtvb7qbMrdthURBG8DIpzcnFLE1etkPtIqw4FU9iggftyVqRprnwtNYaX1Rir
hz71tPO0N6vrtSHYkow6a1iQeqRQYtNBYrMVbfUQuWnGB5ng5vFllXf1rWZAQsh0K7eCCCNwdkw4
xl6XHmFWUPZWAlcidZd7erqYPNNM0Ho1zeHz6PLg7u1GMpPwRKM/EdtGXE8lqt3iZFQao2E1x75P
r5Duc7CsHWAIt0MIxOXtct6S5CxUUrMH1nJD9+DZzxxYlcLt+k+5C90zAOlqePtORmDjl8GyyZPS
i1Ofk9Z1gdiD5nk3K6hX5vjJjfPWvJw788po8004UB9ot+RhVlSfqwxLO0SiIogShgO0qZr+YU1z
oAXCkJciwpPr65SI+c5C9uLDmowP9Dizo9lZ8gH3ygzWIy4Fp2NR7TOOykoRynzZJNZdGpne4LNM
kmYXw567SSDWxPs0olwlwmYq3mKjRyzi4fREU7Wqtg8gO0F+8qDQ1OhsETn6uWm3ZMPA/1eHnubT
EPSMJBGX6EkVP8Q9iUpFNd5GzKFowlu9u5zbisoq5BPsTR/hoEIHqhCdIDfh/oGWyXNfzXTST2qY
sebbFKXRVWJ5ehukEGMHXxUEQfpMPsjbnEzyK8+yNqV5qA+pNu3JW+yaw2hr01eQ1xUIn1Z7Sku4
lwtL6UyDy7MXFCgzbM9qJPbaQXpMJkeB1zfHC5TFl0sNVIj2YA/XevzYJkm7V8ZGr2QzTYbAkKBf
ZFqhhGKlhfmMKIPedcaDQtIRH1WtPs65jnB3ETqx1/jDbjoDIVFtLntVO9FFVJrjHlSjhpPbG/KZ
lumg4ZdOgNogHdokyqRmq3AkgrpAEreu50AD0uOUJaYWeFFz1g/mtHd0HnkkHO9Fylgfwpd5leqt
e4qWcWqCdYmJ+9MqRceYo/Rtm8jsrLXoTnrZkKCIPjtzVXabzAhUeBCW+Ghb9gWwJ/PAp0zRbpX2
abGc5CAH7b5F5xOHo5t2xxTeDBTP9hEbNGT9NU8+r8lyRnpQFcLg7J7cqSJdb8w8620wI1L0vNr4
ygdLPlORiYOctFuuHMgv0iqtPGrw6GOv3HmXa5Z8aRpDH/fJ3KXHGN3P9MjO7Q3HPonM4+K0064u
J+8x4ZwG766rDnBYHk9vo6anjxaAqJdpncZA1FZ/iPDAoT9XlnYua6t4Taw8D3p9Qb1tdob6vNaV
kZHf6Hx1LKoYzLbNMdcGcCxLjAr4sM7OUlwOsHQyP2tisYZyyorndR7LL4XljssR4YcNpnTCV3Pu
aUqDW6Ix51XAh3voBUP+wPxtlARFAsM8eGY5VFswH0HvbjGL+OSZq+OcEgeh9K7OKwLmkFcBDpbW
PDHeYMZCXFzcAIFa2K78RNQbyNHr+pB/N1r3M5z3/txuZZahCGmIO59iOVkmRDez2frpvbkcTPqT
kBkaCWuL8znAK4AWi5yNt2wsR4CWS2wTcUnFN+1inrFq8eM8bdd7OlGOeqETQH1tN+05O8FUVkw+
1PAK/sMwzoY0XvLLbk2BBZeZBrJCY7LVOnlzW+jp/CUnVjJFsCgpQxlSOg894ZAUloPrbByAgoN3
mZdTiV8A61NvYJQs9LiNdlpd3BvYKOtjH0NKRlk7G0jnBiLgyDlo++4LQBE57BHdXQMyPgAaLB/B
nXTPSF4hiWld4n10zJGdPWuLZuKc6NrrbZx0EWG0f0PZDKuZ6D3702gXTJGSaYydPaqqqt+XHQUV
kSU3LbGAxFMm8jVlMhRDJHBv53UjewAI6nddzJYSjoPD6NeqmEP5QBNN6k6JmHVXFhmRZ7D4UwRc
HF4QXnQ++4OOlhrZkM1UJ+0B/pzVa2QJdMS9cPcNlI3JZ9gnYNROub3vuTWKl3nsGnuXF4TYIyLo
bShcpSBks1i6fLeYiPVx6grnllhfzrYkntPhEpQ0MX4j2WVYNdFKIdZhpAkHVhT7WmbGIxVMS7fI
HrcyKc7PkGNUV1EZ12/zgnbPN7RU/yi0qeCeBThWXup2Xt/kUjlgfbOoooqz6n2FLmXcozavs5PD
TU2iGs4MDv5OCf1ZYmFgWmgo7VSksTgbAX1dtfqmbXeTtH6s4m/A9rgfb4vI6N9aYeiBWq3oa1c1
4z43FuG7MtErVguQq7BowZYX+jQqhJVNHfO/LvMnWKvZlY6ya7pzJibnseGsFkNKRx9DYNq9t+vT
qMpOgyRZkJrUpYhkMlUzxR48bkfRtFbZPvccs9k5EQHO+4GotY+zUu0dJpZBgICc0jNrZBN4hoyi
R8eKm11HXe8VYNLNjgxnaHonV1vtOzsfj0Ws5wdDUdUwnpvNm1GqMeYZWAaSkhyqArhTRT6fKlKR
gWJbvR4aXZV+zNZ+Lo8SJGJ+3mH9pehNSKDMQbrHl3iLuARN7WyV9FCYoCzoZdPk3iuWegnnBizC
tWWneFkaYxLADkfdnc/onKj+lKxc0m66OJNZqMnMbI8Dt63PcdVONZ5XPdpT53KU4QPpP0k7wmDQ
D5q4mDPPBKJBGmzQFpl2uyQFtgnC5gQn4XInWi5XAxzcMCL3llIota9MNxPndGI6MID4m4hUAHCl
ierZtYYYkcXonUvuK/etYSUvRTzbFA34Ygl8NNETFlYEw3pMEIr7Xt2jw/XMeQph6JmXkIZ1ypyy
3gmz6o66XNbr1OZzSOb0qkeWG0qSCMOI7SCcq2ghZBmDV39mGtp/cHcmy5Er2Xb9FZnmKAMccDgw
0OBF35AMdkEyOYGRmUz0PRzd12sh6z3TzVulW1Yy00CaVsNgMgD30+y9tjU9ZVXm/Ixs8jrOZBpm
+cEHz3kI41oRJByAJqXnKvxl4xe6xT0gntlPMWK4QABXnRoL/3NJD0UeTKGfvvdDXt00Ne/dRVVE
PR+G2PABUZuFPjiQxk0bfDRTrKekKp9Mj6/Wlz8MHZivQ6Z4J636eSwxD5lGc19IfpSZPQxmeMBV
wD88SKaLpt57qii1UdHLW6g7B1AOaEiC8KVLufcKear7/JOi9QPU1QPY5EdEiV+5ldwIDcQhTfJt
2Y4fBDzGG0d1x5D1OFRuf9W1QPDzAqKrkq+GzdvYy/K+8coHz8q/ycZ5ik3jAg5Y3pQhSX0uaRuE
GZeXfGwvTG7Og89D1ljzhyxLjGaZCXstlru8qkhY56hewbD7DoFY/MisjK6g84E9NeHHKNJtWaQ3
hl8xovGZo2Ts2qRGZdORosvQCF2/Z2BZSmmpV1abBWskIIe8ip/NvKmZw1B18rR/DTZPidWLxygp
X5qWjki2LJzhQNGdk4kbxmnbHIlwquaDCc1eIuEos0Fe/QLxwraoJhbFgJoaJ7wCKSORdm5uuKDv
Aph1rMTR7PvzeJG1fwC+/8hQ57a0CqxPLqoI5h4ZkVkTGR5orksUlOmhqs32OJBgvglEslPmeDba
4s6mhg9SfDozOOJVilTIzaKbwSW9FMUSDDpVXsweD1rndt/wLxD+1sSYaOrYP4qERb0/VhcKrnZt
MBOIZDHA1/LQqXfd1Z/UfWP55QXR8k1JJ0VSJDGmyh/rKwz4nyJz7RtrckBk9rS5DG3qs5HW853l
jnfUWmJVKnXwGhD2EtB/4gZfYeFIhPDzh+1a3yw3jbYDKMQyNuKbtgzvUY7th1HcASdxHhHgD7Qf
U8MuXBOTwtN8bEujODgFd5NbMaFS2rMRYufVWbR1fIRf/+bDSKsqfkFuf/hM7imiXF0HszGsrVrt
MZjeNZYcj26UYAVrFZCxFKmHW8c3ANRbe2sv33lAjzrn/Sf5js4KkBTPRMxfs4SluMkTdhqA1Luj
coqLBedqhtCiV3icL37aT5+t4x3dMHghIeCd6JpTDglnb+PpZJpQr+zSfgRVBf2J0ICpT+J9jg3V
rix5QJVl3USW065ABiPnaNkQh3E/X5B5VYdBVYvBsV9xDfE4cXqvMeq0T3xMtfVmXo+loT4gY/qA
g4ZqyVXDKq2IeydW3Ty4LfRbwGu3hRj0xWOittJV+ty4+aNMgm+aEA7sFflPqg0GA2bwlTGGSX3z
1s2pTJFHE+RSoX1KtP/Qek1xKvFmUY1kUeNnNNLtdlBsdNrIJm5wMscdE5BLF3nvwBTPpYW/TQHe
Q7XpL3URtGg/HFA92d9aI2/WYTxD4m95YK32JoS5CGiqT7eOA7I2c04mbEKsf6jXL3moBvrIxIW1
FIOVMg6tDjN5YM7PoLSQblh8twtRZz8a3xpgEqb+TVxZ81O7CPvrKhIPTeTZzyQKEOBQhEQVV+ar
T5u1jWRWrnVSGhuk3ijycRwMhyHL2tcRZxsu9kltVdyonRbd9NgG0XwCBL8InEdjp8mjXZlwwT51
zkCj0AzWK8qiKIHWieqrfkogoO4a9qprL4/OahjSY1jUFugw4te7iuFbEp/KtHz28vmBOK7nkDp/
Vetanfsmnw7JpA8ZBSkr5j3V3G1hj1jbeK02UYwfQvqTu3OTCP2arZ6ttKvXzJkQcQNjPdcUKQeP
vGcmkmdeXHeVMplDu16/NuacHNM2zg95B2tbtMm86SvYxPBmD3be3SpijclLiS86Ma+Ivg5mW1Wg
Vd3gnEZV/WUgHzyEekmYp3naeI1zEy86BRC9x8LXx0GNJ+RuwVNY6ekmDBOr2UBMOYYuHSQapPat
kgUjwzm5QyV8SKI8vYWj1m0b0ac3cd9BCa6z7443y1XAvhRtW3edrSF6ZhWEd40kit3gNacxGZs9
QTTPjcrh1Dfi1DDhrDCRMyfPi1cRK7iLuvwMjfATLuVmCOjoczlia8qGn4umqsSka60MIkJ3cOKW
L3ab0k6C6SpoSfmpqeh5lXQb7rIQ2BpuVQebR/MjGYx3NXX3WWPtkXMRkulkP2hwuOANcy/q/NB5
0dvoBWtpTdcwr+mgQ311nQqB5RxCj5cZv7zXhsXa79NbwBufszfIH4Oc99jk34O4eNX8QT3L4neu
a7Efp+ropO4RmvFtH8xfwuwR6NcDiTpDDKFyQzhFeGQhhrBL408xGZo7uxht8q4eJ/ySuIbDDdu1
4KQ5pl5sU78lney2Xu29qACDtwp/2rO+pGM87wCA3lEXTkRjkdUeanuNrCcgWIeJDT/zyXOxEfQA
OW+bZv5wHA4gUDzqvsYfWZfObW9DLGMf5YiPLCF+E52sPQZ4yDoyB8o6pOjr+7hY5VoRJ93Q3yI2
wh4X461Z5m3qMoCrJGuHbkG0kbzxgTZvx87YM4FBaR355VvmlS5YXzXC+gsg8BnyzcRyiK6pwYjB
W50l7UWyhzJYOMoABlFu+ndUXIV9mPsgEMfAAXC/rQb+BOsAm+DLCNDyAXnOrpzC4dSHRQVL3VPz
FXLClOC4HfCzDiEgAAIWM3wOXHxZXxJdACqYv7Gc88BbOWXZJY/9XI9QFK1GJzs6qSF6zA0hs7Xs
WNdMsvdODUfHTyjlE0qfIfkSbgdzrhuseLzKNOtNTgRVHLzabk9pQ/bRSlsDItRb/nUqukS1E0vA
k4a5y5ltLVzfzkYcrclbz7CXV2Es10HsvROdc5s6I6NWlJEuNkLkyph/y8SEXCrLHTBwgtFjk6l7
X7fVneHJ2zwojO8xz9q9BSkOekG7acSEOXAIGDV3XGszxPmuDXZWaPzguLkrZpu0o05uWqDJy0h6
3PRltC6CAPDTlBEBkvSd+CHJZtjw6jibsazLt5rOhjXQcKmDJCLROizxePgE1dp5Rf3NE9ZVO6wJ
oWRl0kh8H/nPyDVnI7khoMgSJGnnOLWpKexwlwKeVQvXFfC9XBXt4iw0MmGuITbNO81YFB6DQ0B1
NafpZ0J4CpCeXiKfjAo8tGQArD2iK/99fcL/n5YSRAR/IYOZv5rPjzj5XcTA/+XvIgZpImIAC+Zi
l4TP8Usl9XcRg+P8TS3uf0hDEDtwjyAg+E8Rg2P9DX3dEvfmL/oq1/tf+in0DdBvFsYgdhSYH57z
78gYFnvBH+RToPSR1FjoF4B8kZn2Zx3fHJkRt29kbsmJjQ9GHcD/Zq1894c/yD/xjVi/uxzU8jFw
jlCRObYnyDZF4vFHIkrhE18xs+rbpnB6jhNbrK1b0B264M9fJ9v5MYihOvSN4Ixqi4nQ2LA6jKmV
frhj1t0yC8TLAr+bQYiE/D5nXc+CNaj/RVDxosn8018Dpgi/B6YQ6FZ/TjGMQcm1Ii3EFrdIi7E4
AiOcg/45Azj5CqMsuI0xjW46pCd/FyL+5sb6Tce2/AX+4aOZKPq2s7hr/syMKcBhxpOXii11XfY4
ZG332uWDuY0ho+5mrbhWiav/yMm2oTI1u1dCgdtXR9NS4UjcWlk/Hf/6S/snj4YU7NdshHA8bovj
6Y/fWRJZSLQ07p6pERo5OBbYHSFv+fd//2PgxJLbx/O3PPO/f0zdWh25C924LaO8YQbGCF5Kdv//
B5/C+6IY9ZgWqsHfP6V0K4bCXj2ij53xBkYVbkUz+PzrD/knT7lLoBcqZB4hmHJ/EgQFdQrjMo2n
bRYHUGNcE2h9j8FftJDdbQiv9AZOtv3rD/1dhcSrxQmCCMkGZedKXuPla/yDElfYgMy7Hh4xV/aC
bonvZ4j8KzyQ4bsoFwDxlBKajuGQ+quUL3/96f/wkCyfzgmCQ4uyCDrN758+z9xTbe2Lrdtn99Iv
1T0JHfrvWsr/7cth2//wYjqOgPUFkg2dlYvW8/ePCSvKAZDXybYujWkzyGi4TdwwOTGAILFsovT+
FvgTbRXb3NtmsMP9LHKHM2bONpluv3wQ7e+VObHHqE02xCuHvJL3UNObAvcYzlE6ZCfWmcwy47QX
SzW+VRTJaFa8KXkorJlWJ5g1dJq6H5BapCZSiLyVVHNJH297Ceh9Wer1TDxDU19xAMTbprPFuW1k
9rBMWNdJ1Ljf0rScQcL6ah04WfJT1Y7xzAx4Atsx9JuJr5mcQA7lLRFf/YmUyuKWxAFMrROBA7Jq
Errk7IsdVfWlZUI7MVLlsjGatoMZlFsyM4O7fMRDsmJep87mkPloF92M4JHenn/MTkbfzv/7FLHN
uLa8/ww4jHjCmhxCNwr5S+Urr6qsb9pFu110xWuvumZd0qnwvxkddUOcXbmO3A6tGkk3LOTgHa2q
UFD0tm218Vhx7Pxs6l9dW03LNpts3zkDH0kXwCS67eeP0ALx4zQtaJoeahWZw2QpbJtBl48TS763
1s5Q8ddLHmECAGwTu+PBI2wSp1PGpHOq6iPtHDMBMOdMK4jJaEpJ0AdxJ4DC4/EtKhviT+zG2ctq
DA8Vh/iKW9o6wjiFnpC4SzSL1x+1o1mC8Is+VpP5HvHl3HvK3s2z7W9K1+juE8YCTIA6d9uRb3Io
ndTEHzKAFA6eJm08hrqbjvWSF0opTk9b7ua4LW60tMDSLOZ3M2fyGlTOAUOPYASZ6ptudIAkQGth
M0EA9pSOpyRBR2jUZfuudHew3cBaV5oniFSMvEBggaJ1DfT4NaPFbFPzTGYV7TjzwtCR90zsHhM3
mbdzGFes7ELsMI2XH0vDEceizM5Rmd5ZBe4AAL39AXouTIJDmZTfOzu7aQ39UoT0MOHUnQKzeJOV
3R+9cLHxuZLVXC77jWA9BqU5mNYSA22MJINwzBBszTZupnnbjy1aK0aQcq5WJXCnVemIp1I6/gEh
jnnwtQ9b35n1ziVgKZi6Bw8wGVhsB5h0ZF9ML7kD5ALH3XTybaKA15OlYy7ZVkl7B1UB6ZDlH1uP
CBVdiPmxNTByRHUfENuQfo6e2+7jSfe3Ior6bZGG42l2tAHDpWHRVCjYz/l0yyAL7xIKqLWs2v7Q
lvZ5qodD7YzfWtMsD7gY3ooeCHw5ygsm/QeDZcXVZ/d3T8KqD2u/no/0EheWXf59kctpHQ91sbHg
HW1F0/+QtbGabIzuQlb3bjjuizResuPw1aPw29BStpvekM2a7dS1FM5NKcfsHJAAh9fnnbBA4A9i
+qCnmYiV92iUq4PVWj2jMVzLHjoT0T11SNhovOZm23sDr5bj5N+xMu4ZjpzDujKZbZVvFvqXVzKP
fhiEjWxpyYi1zQyMY2q+a0fju0EUyBrseUTiTWJPl4mib1UNE+HQjMEhJ/FodV1g7Ea3/QwmJuuk
SewHP3pHPnApy+bVi9HiuCqDHwRrPXaXQ3CSRyHZni3Otv0UowKplb9PrQAFoUt24jg9WHNGYMUs
d6UhMiI7fr1O2f1oltiJEltyHqCUiHwO8Fbt26Y7EcDxmSRI1ZS2T5I0HEI0po++NooVQXs8KHzF
ZaURHBDmkrbTNxx/d5qGc1sPfrwxGxlsHbtwPl1sP/wevnWMzehatMkb2TvZvyjkqBW5i36r5BwQ
fIJy16YCgFj6p7sK/5/JFFotYBljJuFMD1WxM8ee5ZjMlPHFtAe/3GpoJlcffbdv4m3F/pTZVCnq
YDcSNvcYxznPQgB/JySOuCw/ByYdH0FGDb1DuVlsh74bnvVQtj9DhynE2jJAlBzarCajDiLI9D7F
fvRpxLNJWhYcHYqqIgzyXaglAUGogT9sxzL0dixc+b2YKLnjKqOzHnIyQjaz8vKfKjPSD80cB7dE
6XV8cDIT5mKaSUlXH6rW2OFnzT955MSlM8zm3pQhexnRR2yEJ3Yn92Wpy5lIUmjmfWDqBMMp/tBT
3PYwPKY5YunhweEiw0kH6R2iLO+RLe2c7L1W9NURi9/4QfQKTbjS7vwB2mQkxUkRdPcQmXagoQEx
49yUCxFx4ztDrdgLDAhuQkqxJUykUIoJWlB+J+CrhsbXG8LYDER6INcLuvziOcmYsKrK5VW2RPus
DNGl97TGNjeKxDgGl8gbvVWYCf/GSKNW0bKMMP/A76MgbPFED5u6Gzx3cSr2j7ZbqnyDps6p0dgo
RLr0Xew6cgJSkLykTX4biwSuv+E2yHA6YRMdY5tq8Ld491yCDs2YmUxVFTbivyJJX0dliGgT695P
N0ZH7slGiYT4HnggbEs8zQr77KvRZwAru+Cg3FBaZEqkuPaUdkZYHkntTwcgRdCafZEpuUGeVU1r
F6TID6lIE0GeFtbo5Pqp9DfM+OIvp8043vM+Y9ZWMf1Z4UEGtY/QxlHLzM9EL20OFaGDDlrqVZeg
lSK02u3fGckI9xznY11vteCquHNncmlvlGw8chAAJ7Vk3Xk9mMZ1YY5NcOSxKNNN345TvzFCEYM2
Ev384nu9sWwl6+DVaJl5oA8i93uLCN45JW7tNDjkLRCMOvGtJTGDQmbbEW19bQqTI7lUwfg09HWK
NonbgAgHOQgkFjwHDzD3zGwTpiEZk6B4wSRXMkUMN08ESxLpS3iWMENzRHflNhzogLcwPudeWPF0
pc2TS3ThW2QRU+uipHvjR4IOTKMk/a5p1j7qKWN1ONUkCpk4S9e9EUt9mIQaS4Igk54shLoQhJGx
6V1buvHZ87uO+hbWQiJ6THzgi/2g2HpzcMaslzrExXwZaOBiPYx8XWk7fG9jyeFmBBo1GMyjIdrm
0mqshaMlH+NQNS6rYzTGoEax+ew4wpWLdjFMXg1W70xr40YTPlvOpACh//0wWlLwNqMruMIclOQT
7xAcOSsAKLOeKnJVt5lV996qRGfFJDksxQkFUJdelKUXFpYh0NRRWt8Uqarw2ePUL9ek3EXzKicQ
BqIZ5r7bxjcn9jlDhwk8C1vvHYQVeDTeFdTHHQHulzIkZWmlSNKV+5YwFpzogcYF0KS2/zabKsnO
aIOEPqEpI81Pz6S9EepZIrYDcTkeKUy8D8m48wqzUCB5J9sGhMtQ2GRvool6yYnt63d9mVfpnm3I
zAGmISaJDgk/o7RJ/cgmdiaj0Uz1eSS/9m6YzOAVkJlwTz5PB1gfvrCBSx4R9OLlRow9jyHxqGk8
chABmxmHQ2E1vtzIGULetiqc6TIOom2JG0+DhxpmXIaiqgcE1xe8M6xg1JyvJ8BfJjILnN6Q+uLq
B+erA1asom3cdFZtkmSEtf7Jln0YbSf2F/fzYM3xBfuMVe9T6QZ3TPkcj5icNIb3IxI8HmZB/YlI
YFEyV0w2nn3A1s/ZYBvE/ZS1F0O7HlGWSlUPF7eemk/CKWM2gyF51CuTfPQHuozkjcjGCr5BL+2L
4wSiAQVqhZ8uj8gxRyTBRsdDW7z2h4GxCToz0lDb5bBCveFZNWP1pnlB3Q1MtpbOWGAKxjHFAmcg
4clEgf0ZldWSfdcYjtyoSrQb3yUREmrQ6D8W5QxtpHJrwXUEuPsG+kD9ANYx+l45RvXUTzQu68Ar
2o8Aq8AxTz3wjggDW289Fljg1w3/sm/GGJGQoroEZhBL8uoKO62Ltr2VZdCcB36N41QNCl0SGbBy
b7Vd8F3Uo/NlCrckNtU2+vsOvuqXLw2d0fGhIiXlKRz2XhlycxaVLd8hApXdtka08Zpz8oOCNeu+
BDbooaIuvGAub3Krcd9nHVaPeujihryykvEwUDFyVFyEwxVYSX9GP0tC3JVTGj8+3zSVIxwIzjFy
YOd+z8YtvWY0DQOLshH4g2I4dok7OtbGjGruAUSa6JcKk3VNlWpIf72lEWCGlC/zMcX39mGH7bgL
BzPmDYB7tzIA4KDBVnF0ZWVCUGbpphnYPc8n6FF0tpVjijNwV6QaPeo6nT12GXPF+Aiupj9v6yka
nkVsMBkv27l8RB62PFhLLwNQ5hlZ4/DYkU83Ehyd5/dD5w/UG1ysakUSBF4QCHIJF16cZZ9R76Mg
L3Mz0ZumbdqXFIPGxU4Sx143qkSdDC0QbBPo2ihcz32UPYgmVdBpx2W9Tcw7yUVZGEDUSMdo+qx6
wWKOPMv0tes7epmRdAEIigaZomjjyZ/bF4gpomc3z9C36ST6ZuTs/OEtGv05VzqT58H06ruUYcVj
MxYi2QoRIAcuOc+idaadLNjlPSK9dTdmZb3GK+U9cV2gcgLH3NoktzME28XuQEy0YWgAT6bCYmiJ
KvkYx2FJSsMz4b3SGJHBHXjjPF/bwBbFUcZteFKDFXwjTzNJ1zYX0ggyog6mLdNKBC+JZG0Kn6pz
Xz1PO97At1PMA7KLHnQjtBZGEKNq2l1nieBNdg43dc4+8iHTgCK3igJCr1hDdOVG1KTq7j2KuL3d
+zWEi3KqvyHdjP0dFKvJv62GdjZQnODiXLHtWeRFgRK3wOhA9WBjgvyRe62Z7Wz+g/2cM9vZFYJl
MQJMAu9xMEVfKhZchEPu8/CUUcQWFBtmhRTYaNB1+q2TfaHf5gARKSrSpXpBqx6yJ7k4WGj0CuHn
v8x2sf5x1OT7NvETsKM9T2Du+33UJFx/VAIY57Z1ZPEMFthHBC9j6DUKe9uOUEfruZK5dZPgIsMe
1DXkh1UAQkSx5MpmfusBqevHY1MhbAUVUhAMy1/CsjHCj+SCx964+TWE+7/hYv9/zZH8h2nk5qP7
+G9fBXjM6e4j//of//0/mvyriD9+cyD/19bFcf/msh0x4UCYruPIZbfyn1uXBRDPzAjwk0tiC//V
H7cuxNOwC8Fp7EjLwmT8X/5jti40EUsyCYEhzMRxwf875lHT5Ef9sUs0mdZaDFrg14MZY8Hzp7Et
avtuMpROtihOYgZnVbShney31RypNXNWAlxrmw1JrLor4jlvD8DlnUXSJonTW5IpYWqoF67dI26d
V3tyT1Apzwo1Y9pYhw65TFnVh2GI2Ujao7MbAYQ1YZG/pCh8z9jLEEbgzMoBkNpN424sP87e7dzv
mNKRLZfND4FbQYgubHFiD4NfJfyw0pjNSMMdYY2Ee0mGNKMaPwFLViuHgnBtLJczguKn2usPcUIc
9azbF3JvYXFU2AVrmYj7qLFaror5sevkPmSvc0vKhkfmZq4fhmRO1mZNPhDCXWjmTU3ZyHajDYzy
osunNiiviy+WRDDzQeC6WhVAgdGijqBDlzxixB5HtMHlDhQfApHG9a+tWV3CoJI4JNK7Stsd2qSw
2s2jnX22PeBx1NnQJjWGuly3YGMCygYjPg7J9A1zklxbNoPPOR9vesEFqi3Eq8S47rJ46PboHhJK
0FCfQaCsqsC7to6BXijvmEQk13ESzSG3e+tBtDBSfRvBc48qXUwGKptvZT/Bcx25elFLrVzTVxuT
aWI3q9fKaL9soXuk55Bm6dicTV0h7ED5hCx3LwesWzlXqxXN78HiAskztt2L7nZVSP0k4oLaoWjD
cgVM+YoNnyQ6AwGjpzrzzXDtDomgefU9Jm/R3dT1Gzdt34qKW82lyCVq5dC44Y3btdCp0OiuQm5R
wiuTdTdhKHGGGLg0jfkLxbZ/1zKR2CH7emcgOXw6pWgPhZFd+0Y9GggY57VM5vs8QYFeenh3mSSh
6UbUslwcN4LOb2NTJy6N/Yp0NkXIr4FTCowxnDnj3gqSLyhH+3Qifb3K3ZNd0lF7tEVYPNI7eENr
gXECO4P+TEzSD5KXxgO7JHB3fkYF0wNYOB0h9oO7cuohuAguICrD3NilMK8Paoz6l57x+glf+bSt
eSR3TZo+IpYwSA/Lwnu7gCKacK2zPICqo8m+/ooznpg4GK+QM+xtDHrnzmYYv2Z7waoO1e7GK2Zx
CIcm2lZOMD0uGmnSjnOqLeZ7FgScEAUe8+qzX4PBoqRIb3sL9+Qc4wkk77IPjopxzm3WQpWym+w6
23S6nF/rDMNlpMLuAYt39VaM3rjOHDO7KsjWq6i0eDitJAF37fGgSKK/7TCnsdePfePVt5IEhs2k
6vxBiunTd9Lh1nPK/MQMFx+KlcQ4IroaUkbWMdxr3BkdKrqFbGMWqr6NJWGdxF+2Vw3jC4WIiE4K
7uZrSmr7ffur7JxYdGAcJRolaaX+zmgqP6CZqgpiyWV2i8lxfuDETMgd7ZCXUIsmV8sIrEsKDK/f
5L9K3HzWYnlg3PGR3nq8dIU7nPEDF4/qV32MNIRaOfVrXCkx/cpaB25EHGii530/C7llGjQgWo04
q1oVOO+U/vFJV1QYq5SR8IDTfmbeUTS54M1s7I8Ya/Nro6rM3iH+JEYeGNbWmhL6MhwJgEJTnnqY
ZfmxdUd0R0Vp+ltrbKOXXPOPQT1jrXrTNG7cbEJ+bwf86eMklreJVw/3I1ON762NajfORn2cZdx9
JjDmqWJIUN5NuvCPODA4YYw6/XQ0DIpONWhORwOeurs4SxDmu7TQdh7tZokkn2mV278UFm9qK1G/
rsMZz75ySECw89nBG77kqxYD3DDbbqxzoxm1obgTR7OOxgcwfO4j+brN2Ynk8FX7zKRW4HXpLJvK
XZl+gbk7rozj8Ku3Uh1OG947rRgyFD+mNqoPJtuKmwZC4S63BoFHm1GDESX1ubAAVeUcxXdCGt4b
WuhsaxTdsKcRB79SDZLGzkhywGRZHnzUzFgE0yHQYMlAjS9ECHgxtdoHJm8DGrI+2wcccWtRh+Ga
vV21i9wou5r89K2eLX105cDMv0qDXcq9yvDuV4c5WbQHU97JL9yX1o3GSf3e/epJcyuON3km66tB
zb9m6cd4nXkeP9xfEQU6rcyqcG86xpO3QWswJ8/9CS20WwjvOKEcXfuM4FfAw9o95DG0bDSIjN5R
IrHdYefDVDbaaCZaeHvnljBVBiFVH7lns1T6FQjf/AAZMH2AIvzRBZG1A6QM+iDD6o4iuNiNmoCo
tjIstGClesOs3H5ORpw8h7Y3nWwtxBkMBj+dsSdRB+NQ7bQrQZZYGtD0hLzsUJuy2iFpzO6NUEMS
mPvhDhTDVUI9wN0A3ryCxY3228kfKInUpkuGYT8qp9uUOaddVvX1Dag0sk1TEAzRMKuDWcw0Y7ln
HCCR/uLm2e8Tjq017AIcInbn7WwDJ6sXTj+d3MpviNmttnbjPxhj3l+l4TKWaNvdaBNWXXbfAoNr
u5r8iC9jF/TFeGRSfGzs/imM7S2jsgiPjIks2vtssBsxhdmkAQw0q/gk3Ow05nCbkSRunK4VzHSt
DbpgcizAz22ccJHd1QLGRCM8IOFyH/XuG/6vcVW6fXAL9I/QBP3WLkp0Z9QbXy97xkpkX307p49A
HJOXbkSxr+nG3oh15g9mFJd8cnGuJ5Z9m06DiSjCiV+9sfcfJ2SGSIyZU5YuLEQoINj9UZ+dqCEe
HUZZ6UC9FUt7744QJRUIdZa0l9yJdjk4NfbNJuFt+OThce8y13h08yYAxOc8RobzbQLY/SZZdef0
ETeS9egBOcqh0gc7EBtPtjsHWd0xI7W4sklhA6OV7UgWXnlM2o/YQn4adU4iAhcyPM90ZerQxnId
YKtvgX87RAl2PVIBl/1S6SDkdGsZA7yun5E8VAdlKIqINNimE2a8nDSPeqq/PN5bNBuPY/6k1XDw
HPcbHs8tC8s75PmQLtwQbdGEslPutf9jLKdHcHH5spuho+PQ3/QYQ+pmuIu86o741m86xo09mP19
y02aJj08fuZJ3K37rsZDYNvj1tVCbWIwRmdA3LvUxBUkWv/K2IyZh5p+mi3zl94lEqLunXEj8MpQ
oSbIFpmzgnXZe727LaiiTwzSNvAmftak6UhneKp69jcs4ar6zrHFrpLjT6zuV03OyQZz8kxtxCw5
DH9pYW9cmQc4jatqXfStPgjXbWhhhb+XMRIM7j7jzeyseO+EbIzR1u7nwt0TyQRRE2KVE6bzwTDn
JWVInatWD5jKgodSIPdcdbZp7rtBEm7s4AOOLair0itOsuXPVVQYB+PJOdcN0+s84kAHx22QVA0x
ktB0EuGfZ4Pgni4opyfSGMhadjXFWxTeZArQCGPPPWTFn92Y0q2L3j2ySGfUnbGFw4WKLXa0Bq4O
d34N/ZGZHguYW0gj8Glm+hDb9c6+kXgHWK/qLPscVEHqGeXr0OBjDMd8ODLvR1Hh9DPyfm0fy6Zp
9lDjjDXPbnA1A2Asfeari8YIvk68tDw1Yoo2vhiZKsRYPqraNtjTls4+/AX/L6OLMks0ylkn7i2c
gre28oG2aV0/BoWM3hyutx0prPOZRRapNMSD5VgfTO60guQYkAh1tRU9UITKx9PJJH9mnqjIhrYX
iOTihHIGtKrQ+J2101CMthZWM/zpSf81YDheDOYY3+r5vp5r9pZMZay70sckp6oqObFnssBowDav
6gI/92CKV+gB6Q2q9OS+oMbaWEXX3VVYa7adge6+kkzqSExXZPJlxhtHgPeu01SeUUCHwOQdfSap
CRmuIFR7mtKPgNCdtZsvVhFVG4ewJpxFdj/yEO2sG+i1rqwXj+yqhLRjJYhuiF/L2D15888AWRXS
vJ/CjAck+VgxCevaKnDyDVsjkYS3geAgTrHPJmWw93Cupob3DP72i2q7PZYLpFM5w7cGsuSuSf4n
e+fVY7mVdue/MvA9BeYAGL44JE+uU7kr3BBdiTluxv3r/bA0/iS1bQlzacCYkTDqaXVV8ZCbb1jr
WT1Q0JtFk3vNpp4a62VXkqzEY7rkWdBF2bjrJjghkSvdQ+SxWBMd79VxYsBvD1DpNQndtG9vEPL1
RkhAUBHaXTztV7XGc12krH1LGYdjVqMDma2bLgWm45hMYcjqoRhPauVhjIoMprxrxx9wVptwED2G
P3usa6rwvKGDKZ2QoKjiNh0S+zpVxgcLNQRRygpZf5tON9qXQQc9syn7ufEj8kHe2OCI0KtUMhJS
0T4LxQMaYNRRtWvEnO4KMXQhdtvpUy8V+ueqibgPlkmc0aDgvWqs6ArC/Lxdg5AgxDrFWW/rx1zN
+nuGWHPQakz3yV+fxZl3Ii8LZMDHQUz0f5ptZNidIo/GfDGdhbEjWiXml6b6MxWDqnFWY85utQYI
h6vWWyKz3K/ZNZGyDSbugQ6x9j53SrHr1oWi1eTZrouK7lyR4rOZrWbYwXmqDk6f1D8U+tuNltXO
PaE0PePBcdznYz/ueg8dcpZG0b4FlfEG+iQmRV7t7nRS+1jUmNqJQWnSHUerLHb2KsDRVilOvopy
2sl+xme0w9fIZVMNbEgWg/pV/uCGrZdNzyP8WgbAtWRqtgp/jG4VAU0aYo18VQbJb5EQU1zjQogB
9fmqIbJwhj4JToqt0qEw6rMx2kbfsqNyrEbGqQwulZ5isiDb7FxTf9GxT03nO0nxBNFqXJ9Q7UXB
EFmivGZVoQAKEH73u/xpVUIBw2qOy6qOSlzibZwIHcRG7fFnkXLhnEppIalikqxcxlVnhfjUXEKE
WdGxnIsre3GaT6w5n+aq0JKrtzP/Vm2t+q10VXKxDclC6DjIu2SB1TJdNV/wrJQHdjvZV7oqwsDc
yl0VudYLG2leBkpf3FbFoJ90VaThsOrKsm+J2fAtNyNMlsf8W4QWrXo071uaBn3Tfim/BWuEeGS3
9reMDZp7yOQIaRsUAOZNq94tX5Vv9dxbexJ80A5+C+Pqb5EcF6p/TfTmM1cH/aZdBXWm6bVX5B6w
GVvldtm38q5Ct8WNgBzPdq0l8Jblpx7Ll9GKbtggcVgq9akvRLDgfvhdaPH/h57/zULabULINHGl
up5lEm71d2PQxwr46ce/7vuf/af41xVhFN2/roe+WNIq/tcBQ2r1If48I/0//vG/a9Wxw8Lt1OHB
a5qLmvRPxD1In7+BtOWdCkyYcaqOgvbfYnXd/U3XXEI30QnjYyJZ87/Gpor6G4QRII/gPhGnkpbu
/We4z7/qTYlXAEwJzUqzVddZI8TXseqf1a50sPGY2vFLO4LaGLvEuuP0uTRCnpS2/USTENZS3kfQ
EXZsAP0MOVnvtrB6EFiHXWV8/OlS3/wu6/mzbvuvkt9/fz8uP74LAXBdGfz1+0FrYpJwOcYvZd7Q
/qw5Nd9/y7WE7XxO4lo5qE9//zV/4RxzCVHCkr9AIIXGVdesX0S3gsJDoRU0HuhDwL51YVlO3Y94
gRjQdzTaHQtLv2rB+bRV8sMWmv/338BfJcfIm0hmsByVDnFNWTfsXz6EMqlIx+sQ60jKUw+HXtIa
y9bM6Y6VAzxwHCmpcVl0VR7+0y9s2XBAdWpfhin8569XuxO46XXMEXe6rWgMDXG9TETPMmoZ7z0x
bYVp31tas6f3fvn7r0zGNH/2H7Iu7mA+YAOwtI6PAUGo/cvXzkbWQWWXlLekIW4M/rq6ej0cSp+8
lh1SrbN14ZV76fcAvg/2Id3Zh+5kH5yLEiYB4iTfCxV//fX191Gb7Kt9v7np9j3/0wv1g36D4G5j
8xvfR//9xg6qvfrSnbzQDAg6O2Rv08tyU5zkbr6d76yr+NCE2kVe4rP3ON9ONzWavRv9gAvIR+Xi
oyMMu/D9hj/0/R2/YYhQJuA6+WlwS1qU74bKlgwen9DAkHzNvR12gbpTd3Wo7sZttyXH7tCGfTD5
3t7bW0G2q/eUJTSA8kO9aIflbr6er5VTebJD56xfKXt1txwnH9GPX/OnobP9/vPd0DooWyrwvbwh
auGw/knM6/2v/YmmekOzEazfhhe0+/Yk9oV/X24yH/nCIdmhUTnYFyg6D2IP2uMf7mFnVfz/b5+n
ruKxwXHBouiXzzP1hj5qmYnfboPrB6qvEx75XXw7vqUz4HxSpPGOhSWwopPcxyGz3lDbaBsoePs0
rHf81rD1s+3n7nJcNsmm8++XzbSPA1IGN/xCmIV5wLLfx+jHr/HX1aL50+YW5jvuOhYXjyhIsVjy
z8G0x8K3rfz1393v//7GNVfTwS8/J5suh3WTxsqLI/2vz0xjliD/R6O8nTEm+wZResd5bDNkwtVu
gpYY1Cx0me+7b73at+ff/1Ymx4Qy/fD9T5iFX6p4FLu2xL3IeAXRb7WMvjY3pu+ONalQNtqUQ6RN
VFTz2snxNy3r36kgYt8ZeEJVxyC7lT3EhsfIPPXadA1XRD1GPHhHLxb//hvmtIYSOHaCP37t+/e1
8+D+wx2wgqt/vTIWe0DCmlXOb9v55cpEspqzJe2yW7R8R8VUzmaV3GV9cnbLT6Xv7+G1B06aXwxF
u9ItfNapu5XtYYzZa4Fc0OUxUz+gEJ4rc3pwsupnXXtIe9Ij66ETKY5PQz37UCjY6b8B23hBzbSv
0W/h/N+ivrp4tb1Ladg06Yaa4d2YrrZrG9zG0ZrAaUAGGebz3JPhaqbhZEY4ZK6tfAj7vgmj2Axr
h8gHe8TBQFyLqgam2Z8yK702GCIzAbgzoEZOPQh+459Err+8gb4PQ4SLYFEcLh0H7i9OlzJzB08H
anir5iuFJHNGEHHmZlK/1N4Rp7TfadbN0tvbOWZQ/vd39F8X9OsnxgfGG9ChOPd4Gfzy9nEjhiIz
Ua+hZVWz33pT6mcU+xuzM2Roib6/a8wkNETm/MMN88v9slZlvPswu1Ca4ef99UnClOSKGdvydSb0
z7wkyC8Z23IrY/06irGFZ72BSsdrCMnJhLb7+5/62271x3PsqkSWI0bA4KPB56Y2/AVZ3ZhQgKvB
IphBy/X9YsZ3WenmJ22ALUBCEEILg0vdWyCFm/qQynS4yrG8jlp5SkBqX9lmhXtZVkHc09wjiXxv
skY8lE6X/YOL7q/X6X99pzYaIk/HGLSy3/9co1U0f3VB/fAwaOnLGsTOsg1AW4o+vRLpy5BD+k/R
aBYrkvDvr5L511PdBQTPpTFVkq0NeinClf76tbWJIYreDzV44yGAtRmFeGQP2wA9drlL8AAz94hN
1GFSXMo0ITrHqR4Xmix63BY2UDtAba058bukP42m9uwu1XTbT/o6vcrhva3/aNew/5gWLoxYAdBC
Rnsc4rK4GJZ6zVKKmQ4Y0EezJ994Ws5ZfPScZCQhPAGa0DCKRDmCux/0gi+majxKBFoBaSH9nRNH
F9UeGcktxuP3lfmP2qWHuuS//339d97Zvn1nwv01Ie5//L+GrNd5bf/frblXy8+q/Nn9uftZ/4Xf
mx1N1X7TbGuNeeORJjaGMvp3iYin/wbTG82SBmPQBDjPHf5Hr8OMGCkIDdLvpt3/6nW83zyLG3Dl
ldMdUSPa/5FEZC3i/3jeHRc3n6E5a6FtueSU/JqAllgEF5tQ6PeQ/gwZMNlOGZEkge4M//DQ6NTQ
v3wxvoiBkc9ydMeiJLJ/eWxw7dL2uRXsBbY445k0RV1uFX1ksF7KrrzGv2NoW7KvEJpgCyXnp1CU
uQtcwqBPk56qJunqEWVNTfT53ZI43ZOJDHvxs2i03tXJ7J7nZWrYYWOno/jpVsxqUjVCbLpR9dQt
vtLSQOIAYz+QI9nxDPsSZ/B1qJ8jsMamq3bDopO0aeQQooMWchkmLweBCP58NLLGPNYrPcnUdmU9
sk9tF5M8WiSMDdKQXK/2RVxK1nJVjczCZoDOyDovIl76nfezTAxUGErX4A2qp0X55DuG/qtPRXtP
9s/0mQKPIzM8a1j+JUUf7fiq2nkuUIijrTYRx/TFvCXa2S5xcFi9sRNySQYG/RjYWOfglFi15ioV
Eh7aLKjNwXxnHeihMbEGdZObHDF+Qf6AvZ5Q1nVHcQUNBSGTsyn5zDvwoU38AmB+BfISC8y2Ne4Y
GwowrbWftdX41KQRMQbEcNsP6D/hEBeuCfCMDWOHDEYXP/Qlb7+SuSCQrZMGnmK2KjDGatXiW0pM
TQIIGoEeVjiRCM1yZgslvdrMb8rgLLgYjMjQNrVusm+bhrK+rtOp08lf6kClmiMg1k1Rdkrl67aW
nxjB5ux/rFxZ1qjO8qM1TJwTaedIbaO6onm22eI9WHU70E7Nbhv7tptlV9JGMHQ9OtAkIG1EsNXd
WLU+UHMjQVkyZ3gTXas+W2rT3iyLZLQ5Vc2c+KIQ7bBVsnn4opMjwDsuJg/bk1jSA4YMMR1dJALW
gSA1Zf60Wm1FyOCV/ZrHTDsUqV03e6FrBR2U5fQsOSd9+ZTTQnoqxq8c2ns/r+O+sbNPkUFePduD
bLVHz56EMJYryJjRXbLYScfZJdU9YpK+SVJbPSxLL94FgwqwuFqkIo2MvMTb9okQvV/jEwTrGzej
Qpri7I6EVuXGdRsTuBs0ijrc2e6QPfddppdHEIDZkw3Txw2jEZLLxiqFi6C5AeWxaZJyDeRl9YsD
TWP95S8RiGiC203VvmEynkPdmpqMhDxLG5or6eAU3VsxcvjKbLGupr1rsQRIm/luEW1Tb2jBc0S+
dlnd6qZr87B5hfPuZMyQQmc0eHAHVSFUDZAZwp6pHl0sWDOOP58wKYhYnQBNzNcEkhxmBNOmQW+U
05sxFoirZvaYGyRDCRiUpYNjhzZ2Gujop9RB7KmrHzXp8FcOVdfPpSD8ObCLOmVVozjNGNRDbFsh
IWHFDPRfw0LHMdArF8UWw8VOHPYm0lXHJkA0hoJlsk2OjYbR1+iXsop2umEsLzExgg6cTSf6Bszj
QSg8ZEK1XdavkVhpG6hAC9hNKlZa2bhPILnwIlQO2hAcXJZ2jvHfHRv23g9eafZuYFRRKvH2tgq4
wMpSHvsppziFtgIeif2uG2/mXo4X1Z2Z1Cy9Lj7E7DXNgfg1HdV3rsrnKM8RvToLlNfAmyflsSWy
O9p5SdKgHrJ1Qt471AZyy8k5M0DgjpwJsyvGJ74s15TtXt0EgLGT3cCHuWypp9PCr/UB95MLWP82
5rhRHsekRoG8MmpQZEBRLEMXxN41Q7hM+l3dQumCGYiOOGEcfsv4YyEGr5FsfDGEmGwhojWzG946
jkfSjDlvFxJ5hW/ZA5QedcFrF2DjSB9d4OVosEXTv8GkLGu0FYoNjrwTwOVx4IranwXGtCRxmjdo
mdzXvY1LKEzKWkOr1QoV7uPkoaAaesFrJiaErFhRZxzSiT5arzKPIi3sjSG7Kp2ZZ1C17GyXTY2p
btt09IqD3tjNSJK6Jt/dUdQ31VLi0cMHqRScydhrgpEzTW5dA8fbNgWTZW+zbkTWh5o/EYdcFsyw
7XgF5ItWx+JiADq8zWyQz/tSn+YnU5od6D0QBy8Oukk9yPAzsmRQuRcYUc0c3MKVFpsnKo8ZBh93
BnKtsa4Crml559plEwclx66+weuO3r6JNVZC+mwlr/nsiee0rPBN9IltQbiq5/E6RpkU4ReP9J8y
jdmrFa7VQwruPeIzsywZv6iYBbxnd7ZwavdDiVCGlM9jilPYO1V8dvicZ8C6oYW37tzXRqbx7NEj
wM/xzBTZXGE6W5teC9tAHRehg2eGHt3UcL24g2uOG1MKU9+S5tk4ZLw32H4iKMJOIGB6ThuZlcV9
lJPqENrkpRnrTteSxwlGZOSj8VLvaiVnf2PXMS854O35eW44OQM41jgskLdHmW9y7JOohwbs1qg9
HWOJOZUvsWP2P+uq1cdTNcUs4KemdQfqpKKFe0qW+bZSoHL6PDxkebt1nf1QlwgTaILniO0X2gTl
2sQ8tRxZk1YOWqQoQaARR8pbPFc9kZpTVLow+0UD373qmHzwauhWIgbmXA7oPJSkC1xbVEbqATQV
nptCTzuGYvpgc2VEFn3ZdmromBHktDfzzuPzK4b2HjRBPMKDEJjCW8Wj4MHcbLH2pAVJd+S5jSxT
ZYyg15ET5mxD6ANjmnkpeMtQyoUi1t3x1Paa+zbSZPFeZs26y4RRHqPKdMAl5elpQfWg+BpwXDaw
rVw+lUpfHuuc45ikwze7N0+J0l2hnWGSO9ot2s6ldruXqmwU5hWMzB14aanoYMSzkWqsLDnkhAL4
Q9ptCf+bt2a9xtJU8871Og/tTHFg7N4fBzttExQmkv+3LzX107LRBqNGcDDD6N9Snbh2NnlNzx3o
Rpx/SYCT/sAONpisCWY7GsqgqCIrR98lcSOivuVHN5TBOmsAaot9QvojZhkcToov0cz6HPb2o7E4
+3LwbvIRMwRoXCcc1NoIjLa8VhpH9bW4h3BmGzelagmF75ASaDPgwYKW7yZQkzqDsNmkV+gMe9tD
75XUhzKZo02FYDyiftTtO1Nq+Y/GYeNLsdKtYbH4WYEUojJB7k24mCLDOVsxppDpfN1LCSZzUY5m
TTMbISveZr8g02J57dgvbllxqCthVJq8KHRAJZua3SA3F3Z6u9W4PJW5XWSLImFyoGQbc5LgLNGf
SoWEDIHHHCCkVKPnCWR/ODvOAVjqOO9LiNDZJrdU8xMiZ3lpEUTtNXwujg9Lcf1oed8G0OijK2fK
O98YkCuJ1EQzGBElcCUxVEs4mqyY7Dj2Xnv4AK2jkN5CXtami9JLG2FlxawdXSwCPX217He4lUFb
ZOCAMALnw34A177LwTHAAFe4SGkvt45oqluZ98q+jgld6dCnlfLVw5R13w5xfhpGg3Atiew6Tds7
yL5GRyWYjy+Y8/IAuDQCXeDU+Okr5sZOw9dqLFk/1abkQcvboG4rsGuNKPUfopO9Tk009FfwPZQr
vNn5gyGNM64/yW90yuMwYCXnDEU3M7Q/oqk4DLDlbiXdnrftKrs+LGqm7BozD+YolsFQK11g9Mrs
g/0IgV9cerPihpLUJvPIwWtIwYSfDS9iGesrG5CvdWAi7iahvVLAQ41VNX3Z05uMO6FEaGXjiksP
WbHHMDiq2KGd4XFWy+K28Wqqu7zxtoORRfte4RAYtLb5snrSicwOzletRmMgQGcgxywpITDVcpq2
LnyAesTsE5dxaChATjmCcz9yqmSN8kymfV22ISYsdHWC8yVWnBX5vkOPhKC2oxhVBZV7JhnmtRXH
A0AgkoEs+LmJvHaHtPGT3DFPWCrvUq+71TIXFXpvmNhR0cXYS6nsxkjbcXA/GV56rOLuQ5B0ImH1
QvComjCFobNTxmxrLkNxXJLlAeDTj7lTxEnDfL5R7SWEYfvitfqhNkDmmvrbogkie5OcxFVQnNwl
rUZT4NoohxqHQqW1voxpcv0FUTSOWHb8PXfgFduyInTNadrqkR3dARCh+XBw4UeNtuIdXfCntTPN
4KqxXxS80hGrKEN1prrTD429VNupqLWNPuXb0Sx/lEUzHUY7Ia9mWFS/lfBXuq6/0sSIpC6WuMx6
XCTMvGJzl44Yu2EBvJnArlLyNZih5901R9Jr4owP9qARwRsnmWBPnlYG+xEriq/I6sAogIbsWFKO
QncjBXqRZBLjFn9oq/x+aJybPtVuqw7JlEqbIsKhLaNL6tg3yNaVba+jryVehuutGvonyzryvntY
QjvHq15FKU6OKrjWOY8XOb5PhkChP+uR9J3ZLE6KNvWvDEI+UsfrdoOJdIaWHS1KnJ55dgi8s+IX
V0GG5I03tQ2pPhY97l/eZBZhZgVRNp2OvBqW4NqMjfETgiZ5bzrxs7cqL5s2Mvaunk3bVFO8nwO8
zHKD/X3QNw5evENBuNPaH4BiHXLb4eeq+qdSeGcwLrTAhrs1x/wTTISeoPPoRGDXymFoTMIF9BYF
qHtDwcdCxiHWukGg6jg9jZeGNji1YPwZ5pXt5as5wDwUTa0cLVX7ZEyYbdKcX7JKW0Xf4WLbHOpn
SQRJhuAbgvoGcYP2omuJ88j+/thO9WE2HJvMWWWmdli3Gzmiii3DTQ/ZdYTuWe0JVhtJTbOqAkts
ZO/6jo8ciOluSuznFFC156CZbuwTTMiXaJ7Hc+zY7/3Kc1SnD892llPb9NeujqgKuaXnkbaj3QJV
z67aBTqmPcxb+oVtZ7p7DYe2n+q5cwZUnV702Nh1rUdWkoTvACHWvabexnjoUNpmvfKsV/xQ9lR0
oZsSP5arxd3ixCavotx8NijOKPaKfbSoD6Cqb+XCfqdTuJJ1qyPw6FqTxOox0PTsK5bTOdeaeKer
uCt5lWFqsqaFdjye9+lSTJsiJVO8tM15rxnlEAgTm4KrN9MZN44RVFJ7WvohCanXNOpXJUJb5pWF
2CNBI2GjxjnE5Hd61QHI+cIeSLeK6XesehgPiZGJyB+7WJKSRdcSeLIFqluo1blMpvI5a+L4NU7G
BTCyyF+4m4bnQTgtkWDpDbhenwhabDtx6V0k7vfRbIggEbEcOcRld2FJ9oxmryRpngBosow6ymos
COptkYwfMHKC0lPlBs4q69aIIt+G/tgaMa6Q/g3dPnHpmnLVIAAMdLxSz01i3Q6Tkf/gBj4j+EQH
BD793Ngz4X9eLp+ZoYM+laTGs9mm7YrYU8HO8cTC0YQTA5EzbKpkm82G+pkPtnmYCrTien9tzLSh
rsQUPGjui4QFsXd0HX9ThtA9ctot/Nv+2ZvR1dFF2O2RDd6LpdU7t7ezU1uP5xHmXi7j+z7L+PEj
skGGZkIn3u3IlHqLuupmHuUZw82TWWn1DSEU1rM9r3p3tXzSivbBIJ6bblei6qYHQRWWXlnEwUAi
RQdLqM6mTIdPQpv6o8K8RVMAI9nNcdLM51zpdyOBrzvLWBiT1MIvNIu7VRCZvAg0i1k+59fT4CqP
nkwuSlnitGHEhHmgI8gZjz0m595dQBHDo65QkszcJAR86AoWFwscimbQZyR6jhQ6jV6oufNNn6S3
xiqj14fkSdWGgrJWdTddn1+1iO07d9grGt53OtUGXw5UeyKVL9EwvZat8smUFnq9ABXhTpRrVbRK
P0o8t4vtprzlxuotTtp2aw/5FaEhpAgoFb1zw7RBmdC0kxHYPQh3mmrStIgYSemk4KW4X/lU+9Kr
RESKVJocLadMeDSnZVMznWGEh9Fn8Rp2tqn8yWvTQWKsvPK+q3xL8KX5aUz9rPK1UcA2Tlhr6nVP
jsgmqsZyw/ghNTayYajjRt6l8tplZw3yJL1So0vH9cojv/equt5Gib4eB12cnCbb5q2miBC/SUCB
9ZA7aUH4d+yM8Qn7nryLC+OADynBkTd4qW8Z86djt9NWcfnRkBBdog4OdW/2B92aieHrIyKCusYJ
NGskXrXel5KrJlll3zHdq3ZjhfTagaLArry9mfTBIMCxA4vfrRJYRzEd8mcAWqwrIeKfzFzfOjUN
U9PH67dfyTCpjbDE8h6MbHQfGskBNSc9Ea8euTEwaGTgprFKGDA+hiu1Sc+tNd6j7CdHaN7VRH7V
hr18Yt7LfUFWAgqFjvFbzKh705XkWfJD8e1bzJfxQ5J/x4GAESK2qLAmJl3BxHidcWC1MP4axzp7
XVqy3UiclLyuZu6zbOravTIA2sH0lmxMzIIB3g2COeH4Hm0jPjYx3iKcdF9qtRw0naHhYO4Wr38S
jOmurDxWHuWEGBcZ0GiO77Vah17ESbq2jZxKUNfBVWiot9nbcnFF9NBZ7p2uGm6+jbR2ZrA3Yssx
PdAbSTO8ji7yU0/JmUHM0NB3Q+ydgE3RKvUm849ozXexMxL3mBqZW1WJfBgkiBp1m5A9V57qavqq
82Zb1W5BlO68HAYQHSCoiPHWGuHPU/4AUGAHF/9JAiqaR02iimj2IFPkz0WnnCqz9b2t5bfDallX
lkYeXdV5BL5+6KBB5YSdbCAr6T5OUSLuGVYqSasyK06rB0xvKC+oB83GZDKfP3M4MK+LtWc+ySVE
6UPKJ6a5hUZzNnAiAZ5gvO1OJiOAbKf34oSzjmTQjBUpUnzmU5j2VN/FQkNjVsmTpyfGMR9KCoCK
pGmvxy0DXvW5iL8PvXjs4Hvjm8yX9JUuTQ3hU4xI9pdzOYlnTE2IJccEI3yRuKTPNNNVxVulmyYH
krt3wmpETESjYfTCrErZaV9Lxgb3dbecBsvRLiJyUUEX2nBNvMW90SLhdVuEzykW1XjgXV6RMaJy
piatfcOY8DoFLb1J07naeSjKfkSO+jVk5OJZ0F0W9Xph007+YPOjraEIcwDrvjUMT0bjZbSa5ZPj
js6hG+EpcISqrCiIW+vgMU5e/ryYnDU9HRMYBihgMXkZNh+H4dXTozM2jKpYvxHJbVfgBcV+4f0A
WESny9YBLiGIviMZTDzQSLTwM6S21+JFbLvWuMW94Z7cYWqvnUY7Dm1WPJaWWX+IzsACqpdZiyY6
36ZeW9MbAozxEvsnr+cqqDJML75aL+W2bnA8tCK7NkFt4N9XjaC3OAXLpoa7XagOo1yrtNprJaKg
2uq59+GqxUiXquyt2Y0vk9ppjE09LyzZn+C0BRPpabLG8iW1sNXYU0RKrIWyr/ujk83tjuEkoPFy
CicJ18tbST2eO30s9Uz63AxNlZFmnMDV7l/Lpm1IcPBcAE79MO5yEY07xgRoppcIZ2XxadjFD6w8
e8/r3uYVFdfaQvxoJ9UhvdKliwmtRscwYQqX6KoqMtQQPR4Bbqtb0OeGzGGq9PnyRAsxYqQquWJt
TK1pKbMicY0oLj5Fm5QEJpH0erzS3xZVRTSSYR6Za9Jop6Fd7qcBEJGvWZZ5YsDCaM4rmurZtOm5
o0Zt3yXxcOiTySgi5bBWw8Wg/JtorcgDkdOho9nlLloaUg1VuVb6OWs7rI/THe+/wW+mLkcOU97X
buX5WZX8XHKD3AWSeEilhbs+EePAqij1cSWHNh5ajKQtkMIWgxt1LcYwYGcp91klzyZvzWARFJud
1RVfunSfM00zSKsxoG4P8oN4HB6r2fCNBDaKtPvyAX8mGRgorfdJ5mhhLEV/NBO4hSMQ7w+s9tau
Sxjz4Xbt7+JG9uzsq+kymwoe+9mFpdaXCBLBaoHiiqsnohp8oaVvXux2QYc+O9a0kLU8K9xZsS9W
1mn7FjHEblSi6qBBy9hoLtLxcKk0wYTVTqztSJrFfZML80XrgGFM6c+lim/zQfMIZuoINhbxvlMj
uGGsSE8mM7LT7KRf4DaGoImmd6IO31Sd+xX25r2BJShonLl8iEUUv0Za8sB68BpH2W2RFTZpLgua
iVz2oZW1P1gS8kEqEoCkcT2SberHYwvxZYj0p7oynhi8iYD55ruU0IU8KXY2stNik7buzySLB25T
RpgMElmczSsAbl54P5K5w2DNzq+0ia0f7nWmOO3waldzGyI6fitzbfhUsci0/oAr9VBN2k83jXIe
3ppiIl347cSW2TbitcRLzjHpg0dRZhhdLNZ3WXbXsQUMugSwCBEYyk5SNVD+mmARDR5QKCVkoSGb
Ui7V2INxV6sTAWtbVMykqzEJLdWtOeQ3w9IbN4TtMkxMJdm0s3FU7QEugTodFTJg94JrdKDwO4zC
vm7LjiAavE8tts90/jH15FtYmDDgyZA7gAex9isX0029mBDZYNZxuMfO1orgH8FfXhmMX3OW3Cma
zjKgNTFgQJDjzrmjk7c2QKdLXuV2QmxX6Z60WtnNHqYqZzi1GE0iX4nM5ugJxGx4gMaHgUBbzAvp
IU6GAcM9IVi4aMzbdI3nSOSe1MV2pV2yqpHGfJyn0gA8QQhIPuTMuUjlIaxOMe7a2SVoYpym5bVg
IX0x0f+pLLQ2Vrz63ef8raSkZrsw/QBZWW5VQG0fk2Ww5PIcQZIfjKCj6rTGQXjVDS7eg41tDH5b
rT+Db8uCqFKrIFdxCW0y7GXVpgOaiIlQ7ba5YycvRtwkV4wRp7uq6ej+Imo0hrk6Fr6KxxulVzR8
EOCmHZOutbYGltTUR6ZVvZFCpbgb9LwUMja7wiqMoWeyRV96jzaloSzBH85uIFraEeMb3IGglWr3
qWp5BZW2W3t4MEYp6cuA64qG0Nwev8aOJ3Q+LktdXBSdbTVvY8ZywjQpikzhO2m1cimFML+A7MUB
Q4efOr0bVndTvcicsOqgyRXnAYe9qnBYaMYun2PnlhDPlPeILcw3o0vhETlkH757AuYsazYmOCUP
IMY8Qcq6s3IJ0EjWlXluzFk59Wn13ksQfsIYSaypMezbFjWnm5btvdSzJw+rv58UThLqnrVnEcjb
04gpWNUS3yaQNcpXoK1FRvMfZVXziABpflFIsHnuoKPKyUQAS3hasvEG3TpWpaSIS8yZs3/MFiQE
dmYlV51s6oa6C9nBhlCTns1UoYDYgDoI7GIW4w+xEM8GqaN7bst57HlampS1ixK3rDxM806pdYY0
OotpFKDJOCasdDL31cnhYQbguuQDV4XjZh6ZpoMZoKzVmlROfj3a1UvbmowNx4isTJTiIA7Nunt3
1sNnkDPRexaoPJU/Tl0zASX7Qj2J6z3oNiaPJvcPLDYEwYFaeOlHos6py7H2P7k7jyXJkXNLv8td
j9MAh0MtZhNaZERqUbmBVVZWwaG1fPr5UOxLdtfwNtnLGaMZjd3MqsyMQLj/4pzv4PkNg/FqN53Y
tjBj1pkFPJloJfXKzglmWDO95nWT3ZIzx/3RDBEnomXd9HGYGmtBfmqRp60FOiu130iDSeyt2TRs
XMb5CS2Y3lWuUW1aDPjM/bjJcM8mDbmvXXjXOfVLEOQcJTVLYLElFiy6AH5tja1MBvtgmLrbJxbJ
km1FFp8je/OSB35oroapGWGKkUN/JECioJIHOj2CrThbEzlo2TDXG0kfdqmGeZcCu1g3wL2PyuPp
i82IWQak7BvRuhUD2CR4QkaCBTmZNPhbp6ouJuKUk5Ow/Wkg/BJkk684rKODTGae3NDsnt20NNm/
42e2ud2wQ4uPuDMPNQpR+E/dxhLhve6NmoHewpIxtAf82hblez12lOqTs8wmMpdeM+3CR6/hE0SF
kq5sWxqPiekHZLuJvvmSiGJapXlzLqNJXiWf0O+W74Rv1Ppeckxl3vAK6GxvNFLcNCQ17sMBBSMF
X0Sqb+AMxbPDJmKTA/c8Yqs4MqVCjL1wwtzW89mzE87qkwl7rWeURZKFmd1mN0KwFlOcxdC1urn4
brWdWLNC7w8VUZO4+JlOWpXdnWnPEUqnPpqBgF230+odCQPTc0K6GzrwgWzcYEynTTlHw66WSt96
rjd8iyVrLFuzGar9YGnYYYSFouw+KtUGRI5Yw6sXOxaG7gaJsSw0rvZ0fGUqH3920iCSO67ced1o
c3xCHWOf4qRBptHNsX4h/mU8jC6++aoYvX3HA/LsRYoAe7tuxBr9TsLv7hsgY/USfjqAT0GNwLjg
rksw8MLRYTMd0y4ycxAb1vLvNMg1pG8SuuFJmAm6hOhHnijer9zVzja2AjJVIVCsrRGaJM6wZN0R
J/MjL83uaz+l+gB/E8CWZ1vXeDDjdTAtKertk8ha9+LKBDc30wjU2DE1hTcTToVcaZxYqJOZsIqa
Nt7OJkiMFf8trthggRyi3HkWKmLhKqYRvAxqYe6C2US3FKDNHLtRZyyZA/lCanCMBEsaDUSWXia3
wowmPvcIIM4UN7NBaYeneR3NM9dVBlSfjlOL4WSowf7izP6yrqrBhkgS5U9jMJO/jZ3YI001Rc9F
JKNPzPU0sx9MZKrPbdaWj3VT0HJ5o+/MYGEIdmdz3IqN4+bzpg2hjLGfhgXLIjTXO5s+3XEAnKNN
AAlqNRbVq9N8pOU43EJ8AXYZ8JEgUgNMrVXEWydGN5VYg/fNjPv+7LN+Hlfwc1mxDtm40kq+E43D
ILrCnABt49UYpvZSB0wjws67Q0Phd5zhoIdXtZjMZLVwA/l9Zn8bGmRwJw0F+CLGYPUQA7qLHVmg
HhmHoyzC5kh82xstW01w1sD4QUVc3bVzKiF2chQuyvma1LggecCTWJ3kkqvrmA654pm6RUS0meoE
A3cgHIWhV7sYKdziAZMZZFYH2+Iqcsgv4nT2sE5UBYAGp/EWfoe2ALPTTpnMctc1cbCIxAngsZhx
rGF4vDclShMYnshbaNleWEE0+8CYvR+B52MXVQXiPKB2uVHwhCfhV03nwxDFS9VN4+knIjFBhBJj
SqRtgIxhmfdAl07xohJLSlqc7kv7zJo1O2AsLmHCTO64iXRn7Kg9qQGRmSxZeyRX2RXpzaM/Ul8N
o5XQLqNAexJBAws+q5EOtItSqIqjO/hmel9PXfa18ovo1XEq8WqikFBrx5/9L+x7iXBVTpTvkE86
L1LVeFwrNd8RQOvPa2CvdMJmq0zNjAxdRxQM1qnxUvNVj1I/YIlWK6GMAZgd88NPRpz1OTQT55as
vU/Qkc8RiRYO/u/vSY7aCHKhs6n6PF21BpDZ2GyAes5bqGly46AqK3cmGy1kH1byMbDGhADOg+JY
D/Sj57aLbyZEHy9NkbsxKeokF9GR4vD1ms9Q+Y8lY/PjnPkUYJG+Qis/M2r6rDF4vXdd82mZgNej
tuR2i/q+2xho91iSkfxMYoIi+3Pf5e0bxZn7MEMIf/ehoXDxLdSbnIBQd7oR+WzsvDh4KvOk2ioZ
hIe8melRrMbblnCXONAaHlKr802SGBScjNiOPxIwU6ehF1/mzPqRcXEdk8EArgtImZLvabL87ha/
dXGGbHPySJRdBa55HBpMxJEkVNUDeRV09hXjTPXqTvZZWNSE3XiCAcYQY7KylWNpRHLIjoO1M5fs
kmuWkfSBspQ3NKOg2esEnhhmu4pBwKj6kz2YCzHBaA62z2LCL5ObaeGwjmP2MI36MdfzuGkLf2+k
hIKuw4b96ipQ0QBN2Q/zr6Ma5rsk6q6ekdxyp+efCYHrXzhY0M80xhg/DIxMj2TxlPe4yfmJJTjM
gnk7aFcAzZxBptUySEqsyL1TRNOgsY8CCQwt5dpZCD/DfErywKAF4VOBC8jOXzrbIo2vToV+plpI
T0FR/2gKW++cIBNgJI3UIj4AmpSGHi+n28gtMCkxv3pDtJPfOqM21coYoKni+EfUsiILYTHaCJpe
PuSGfWkrv95KKr0rdOHkqZIkMqzpEjh/sypDJlyNQERQXZKPV4nqvLigIvSponizStgblU0iuR7p
TEp6CKjnd205XHONDazq1k3ZIQksrXGCiJHZp3Bw6/KCuBm+c+Wb9bDG/qQZRBBW15ADt9xnmpCM
lgFADM+0aYlu3XOosr4K06D/FomRhouQVSv6KJnPz9wefckJP6fsHX+UIoVqF9Fd0NP1M2AUW7tt
DQbHKp8r4GH3MYen/W6VWfGIG6Z9hmYAPDTs9WyRxyZ5H/rJ9bytZ/Z1tR2KNL9vetWJjVkGef7p
t5lOlyPXic7QolV0lMCD+2OUoIPYATCZg2PelNLY+sVEV0EP1k9IssapvZnrojdXNVxRfzuVZZtt
HLSd+U5EjrQgnfl+cckbtaRWtImDQXHMwLOTTJ7nF2skxXqd9i0zy7E2tfeCMMz5ZNYvuOorVfCW
VPX0hGSQlQaMJSdb+zpp2u8ZNxP3pWDtxjjMSLS7c/vZZMjpyGznTIX0NnXU297ZzgYCxEXvuf37
DAM1v5RJmj620useoQ8vRDwAfEiqApb8G0XXbZ4d4numLfJ2aT3pesTXjjgCns5YEdO5nkI2Rgcg
caZ/z4iipadgSu9sLA0RiHcx5GMh0IzbG7w8hY3HH1oLoJ6QTN/IEvYLUkwYFDJfNJJJYBrQKgL0
nZuaGaCxMoNkmljqKboWK4RvBVq78784SHuiSxLS0vATq+zTGnR1cRtTG4hdhRp2XQhc7wzowvqR
xugiUVV4yV1hMBzlYzpbziGBNMwjN0/YCUrmRenJh8qyTAwSlBRTOdl0vAnR9GT2IRPbTREapUNk
lCHGVER/xiHTtTsRnMREaz2aiVHdjlVmvtoGhAkQ2LHX7AtwvYw9uiwVe5USuLHmIfKJNjQ5YPep
0WbumvoNUakVmbD7ccjIRmzyqEDu4HdZhyIJf7ezKYe5jX4gqmJE5LYWsq1MN4PzFBdxxZjUtKKb
tOyks7J5DCQBuiXuKzZNQJMHa1rSeJI5687RrJJyU9K5Obc4k1xxm0aA3sFfpaTLksnbEliCBt3b
V4NK7AOC1zHN15XGQHYYLAlMKWINyXARzhrSp6ryX1urd6tr6DlWcY6qsOJmRn2IIS/HG3BGODpU
Kxoqh7KbgvdtYtfNhC42XdSB7LUkE4E0UXsriur26CeODV3BzZHVznYvzE8/s12vo/2pY3WJmzqs
X62ZNvtLWxp9gPKoDm8CoPbREXnjPD5SABRU4zEg4mzTRn1G5eaiB9+EKnOAqKN0G3eCO1Pue16y
+ApopOPhFWbrQNty2vKmgKb3UQ6dae4APAIeG6JalJukQBIHAQigzsUpWPFwvSJEW1OdYgEpY3jl
G8bU4Rfto2RGAMlW/JnHbLgPAkLDSVstk3lNJot2rzHY5unGoUEdOE6T8J3BSd6tysInTchqC/dH
75mjevXq2i0psqq0uNcVwLZjYtTGMtNGknmrsWHQvTmGbV3QzKLmYy0YWua0wguGyreIVaUekSiS
n2k3roVFq4KstLXhWuTQztuQ9TCmH/DCQBH1bao5GxgSF3b3Wqa5BXM5CuV4qlMgfg+lhZKPG5bt
I8XhiHqX0Q5riLfJmfrguUT6NhxiWKXphSgb1Co4E4m3JpSNZxGc9az2Y+ZAlkNj7XtrEwT0pw2O
ZNw0RsWGXAy6J8Iy8hpCY+tSDRvG1cM94uix3gLx8a99qJrxypC6wzeG933h+aG0+t4TjVGcTRE3
T0i5WZ7xWlLACMMxqBDCKPDvh34e070LuESuoONREPeRrvWecVIybVtDd8RDWxWtFBL89uvYebQI
oOEQoRIr3CP5QT9FdGcYICrzq9Z+KSmSwsNoiNZhUA4gYKub2lXbHsdGD7qHsEkKcZNLWqLhJ5ya
9GgeEK5chxSDevqi0bhCx9RGYv3EKgEyVcAQd3ZRa2IdxjpUuz5oyaRthA2fW+I5YMTBsvg7/Skq
qLwbW9jafmlmW8sI529kMaD9Sgip8DeqHb1nX/jdpZAmUso0rczqOnVE/R15jpNo1zaF81XZQK+3
ZkzEHrVeakJQo5X+xss0EqHeJd5HMVnRN+UOBXJhJew7ZD+KzzLfa771o6bZD/4Avo4k8yi9jdIm
gxo6qq67IHJKXUSCIz0IaklpPRDwyKn6X4uH7S9Z+f7/zNlcfGn/s5tvpbv2a/57M9/y9X838y2W
PdITIbSisLVBYuAK/ruZz/P+hoPOoAQCG6EWt9/vzXyMihFHSyRjvs1+4R9mPgntxPeW/zgeMkSD
v+8v8J5RlfzBYAf/XLmQMqxfMc8hkxuFH0webId5QWEDcI4sP5GI1IlO1l5Un2RluJ91rktvzfyD
cYYCXD0t41azfY5SL3kRhv2qFfm+q8gvkbKk7diwk2i0F69j29X3LY1lymCGIHIcRijDvARV1YaY
E/pDs9TvmMucB08A9gCzj3QfHbSFO5cYqdJ7nIeGOWqLrSa84c6xT00/hmy4XFB3RjqR9pEjTgDF
Z7RMB/JIIXagW4CdJ8OXypPBdLCIJycOztEBgGpZ1TtTldODU9tTdCckQd1rQWwd297ahapALFKM
hN+ZyNCFdo/0OFJe/pSQPLX0GaAi8mI4WT7Cr8BKiQJX5FDgjMsvzLPS994Jp5ONV/tGYj08OCPg
PPSYOEEQshZrEyfXR9A1+Q4iVb+u6nmgXNDFpdHZeManq7etKfe4G9R96DK2rtwMBaTZSvRxFrnQ
e7sa5QF2Nrpwagefmq0GyL2qPAR+rOq9w2TbLLNSJ3K+pJEoDkkYqhtY2NWZ/qK5p9l6rFhTHYIg
BG/bGcD20ImzmGCoQmDbJXes8VvAlp2ZzzRdFeSrk5u2BEcmQj2VnpvfzoA6kUSAwttbjvAhfvXV
a5sa9qlK0Z+sEGcSpFqIEKVL6eY4mtWI+bc3bz32Xs8GXs+dOy+OlSKZ74mzwzpJkkOz5UCLxg2X
fPOAFIb5vdkvo8DGp8ta0jH2FrKP1ShSxfNjVOcqbg+wzkLo3qVxZBoPHLRP8A2EhnqF6mBtuE9f
BSayM3MidRnAUr8GfYcBaOaghrVb0bmWFYEyLQaRnivooHgBVtghvbXOnNeYM3yFdkAdXIf4Ah5K
n2lYNbpoYQTLp3ZtZ4I+XNhwqODvQQBgqM4vwzyzUJ8tuz4sCHDQj2Ioou0UeeberxUWqtJR04Wp
gDhbXcJucu46lqbJVC+JZWzQ4TOn44gsIc66u8ERwUM02zlwcFIU+XmD1FTcVpV1201jWJPFnQbF
sU0lWB/bjiE0lEhIzrnOzEvoDvOLawvXuxa4icpDF4bmTVpj2I98R8z7KGdYTK3FYnIxsZsP4N+g
Ha8m6Uu4ZlVM3jYhPFLwJ6uQ6XrisLnTNvyGchx3eehlhIiaStxL0n02Ukp3b0D+4GM3VAYKZ7ul
UotLAqYaD6fwVJBJYJuDx9bdafcWAruMHMQE7uig4ovoBmSzxpCfid9WmICQ4LO14S0iVENBXQW/
52HsmDRJCK0Wz7ChiKLsl+n80BoPyi4khxJ6fdw0KCtWFqFaR8fu7aOFqPqHO/nBfWgGWb2ZylY+
IaJpqcyBN5obbRLrvQ3QHxRkwwT1bWV7JMwVgRkSAaFLmexB44/fOuFi8vKQn66aVqR3iO6mU5fG
aDLjaJGRj02DG5q01+J2luQxFY50d0x4UPLZOmz2Bqp41NtUwfgHBrJl8D5ShHt+PA6cw6H53npx
gc7HH3J2egwrDMurmWxFy/gzHjx1x8M1wfBzq4BZ5sxILyETqloZdQy0htsFBUnEmoo0en228Cve
tWnMM+dUpNulrM5Nxj69vJn6xADo7CXxNi+x4O39JnOPgRhATzZDkl4RFbs3Rl/hi04ZsrAwndQm
C22EXKO2w5Wsuuy+D5u2xe3YiiM+jhr9bu5FZ49okBuIvPVr1Y7oW1GAoRKmh30oGgnB2Y0eHT8b
v5SeU314VI4IuGwhD30wDt//emnyH1AG9t+LJcKh+RVF8AcyQfOPkmhJfvjDPxA7SgrEffe9nh6+
N13a/vfdvHzlf/p//pYl8TSVZEl8KxgMLn9biPH7DyXGnwIG8G3k36Nfv/43voBp/82CeGYBgP9Z
kVB4/L0kMU31N0Zdnu/iwv0t3fs3vgD8tZ/8Cv61IohCLfEkDWBF/b//iz9jWAvZwvQsTHqUOX+l
JDGtP1QkEAXAL0pJRobyl8AL9Qv9ZsZZjON7yI5zNCJACJ8F48UtBQv7cn96GRixwDG5SfojU67k
6NLGH+a5vE5+/P67Ko7ieAqL/PcMtT/WRr/9JJRa0qH5XX5vftLfMd26RidZgJX0WCbDkXMXVZxU
0RebKv/fkA7+5S/NawgFCYk45eAvnANUYJahM1yQLYleCBu3cpQ3Y+BYB6sGwV0GrPqTcGC3b4b1
eib1ZuvUabybyTw9MB73t3/+q6sFm/d7zMPyNijeBopTaSNrXurW3//ykdnYbWT74tBWgKCiCb9T
cPB8M3/sURNtoYafk66FqUoFiysOfoPaFJ5hnH2mDHtTRdl5GjEhrKYmfPC1/TVsJtRlRzjGJEU2
uybqt4Eff6UbMQnvcnTzGSAwQTSdAbQspxvV7iXIlENXEeA2MSqvhPNKOJ2znRc7UkdcIyh33T13
9HrY38R4DXD5z9iJLwqMFNaaH6YcmP8qr/tYDsTWiK8dGT5sh4XcQNm/MUaD5TwagCx+6kZ4NNfQ
sMh5JYZEePHjnJNbQK6atyLh8lr00NwJSPso4NRMfdo/mubYnlUhqjsvY5nQTqZzp6s6vkyOTrD9
sSnRP6MpdT196HlOX4vI3do9cld70tgXCub+VXapnPmSh26EZY1t85S9DTbg7H7wyB+zsL65zsXR
PmgHHw1vxjrZg2QWp91d4JbPg6XVFgsNE62Ye3MNOirR60xqvM9NU2zyDCZUPeh6a2PiX7N7Cs5u
jZmPcwBJXImmf41nwoGYlRq7Pp3f4yBE2d5XQU6xiTdODAP2Ndmc8s6Y7ovWfC1kQdxEbZxqVYoL
KbOfLMfCq8vuiWLEZ1QaEgIAvIEclDJej5JPcjyZ4z5jnrZnA+qdnFQTHRIU7NZqtCdZmFB0RZmz
BoKMrWqRlxRWfUvgY7mBjbHH9vot9surlfHBmO3naTZPuaGOloyS7ZRl75ZrvADHeWMdrdZALsCL
Tw5bdmeIDnnGaiE0EGAVojPPM4JDCmbeV93kxmEyYJHbYzZj+2SJmdRedUnaBEpw1zyhUseIbwt9
E8g5figsitg2Nf0Por3EnQ/hEBNAOxNkJSCYuarW35pANrfgHlxE2wiSVg4H8XsTxj4xuHF64n84
3PWBq49a8NjHswhfzUoFgLGagOiKwp4+UBHJqxUb+tY3ansTMHB9iAhwXVJKBC+am0j/0e+B9dB1
UZv6jMguS8jbh59N7GvKkWiuNC/7O9R1I3GuCGxbOy1PrUkOVOsiKx5CMTy0qpmzDZ1XdZibKPma
x9P8A+1WgMAFxsZk5d9kZzqvhqHqr9iJ87veD4djN2vnYRjD4ZI1ar5EBl7JLBH9pfuJuB5EWZxt
2/ZvGrBs8J5bj4w8zMn21Zvq9lBOxvRcVpF1hxa8v9jxhHgiHL6Ro1aR9+bCMU6ldXG6XD/OpYk0
pMK5DmvmYOIm00jAx1qJlWWX7bfKNj67tiu/5kb71R7LW/gC1B7lVqNf3MeVYK2S9VFLv4N7qnnP
B84uZOHb0tcLNXx8STIVHGqzG1/d0Ty1vXTv5vzVWb6+nPts3XU0Gem5TOOMk6l5tkwKsm7yDjhV
tnhdL6aw31RIDMdqisCiNMtyTvZDtfHU++RO8NJV9clLYm1w5W2R83bbVFFVl3RsGAdW0ZBs8qSt
dwsGOG1PfTXu8JyRV34bACq3EKRBCqDf5JlEZkMSx1NglGeZ7W0m2Jy0ZsHw8CMNWvDepo/vKdqY
446EV6TdsTx5mEnnxHwtLYpLogciLG+CCPChP3aEuxehdY7GGai8Og/a3czFbihfq/6MJh2tDHol
SVSgK3EIsU4jOKUbcnfVJ+1+rgSWv2rFeHaQIJ5RU6T8eH13kQy04/gksT6EsYvusV5X9leN4Lzo
9CE0cnJLnNI5NIgPmWkTANdma5XnhGc3TBTnjs66Kg+h1R1m65Eaia25WDX9DzDV5IDAgglB7AhO
2N6AkYW7flDpOoiCu07Ve8Kg/L3G2ANuY9PPyNIcTvI24yfJIwe9WrmmON7GPkWtW6DGY1sj3LWo
AR8a9yGeV98qza2z3DTzvE+nJ5cDrYtv41Kd6XVXaf+U6ujD8r47hSDRFIHXvkS6uwl0fK3HC2u1
RzFW7hZdYbp2TXGniY2cy9m7jEgTxhDdRxFQiS4JB6WDn5se8lrn5pkD5N/g4cyf5Ll/IpsoohDP
MYKCDQofDlDcAkb7XSFTVqPIplyGx5JJfbYZ3ApUZwbvqGSty7/sylOwHBCzh4ujrI3+LjWR/rLx
IzFh2V8wtuB4yZaDJvh55njL8ZP/PInin6eSWA6oYDmq1HJoYQSS13E5yAjW5Uwrq0Q8CCZDKATG
5tMj8+AYmiM9Dyub9NTUjU84b6zeG5dHBWG+ci+eqdtblIX6W+LZ3skSklM6YmC8Atov7mwIEx8h
JurnDmj9QwkA5Qa9HmYjs3tKDM7IpMzqi+dkBqAFDvd5OeZnrZpdIG3aOjQOXLJjSb/WTrO4h7DS
fWuTon/MLf9VZVJAjbKh16g3TO0+ztnwLmmBK9msyfK0/zo7LNZUU8bnscDU7/YBYjvOmSzeogal
ckBDbXRwwXXNfROZYbxqpa6IS8435Du+jilw097q3xL0Xxb879wnNq0Puzc9NX2xrsfU3c6IyQk5
nxL/xH4T9yFOnj7ZesIAPbA4crZaLlaxya/85j6zvPGxWc7UYjldi+WcdZcTt/h5+I4/D2JMTcVe
Lacz8etwsH8e2Ux4+otezvF0OdGZtA2Xdjnlu+W8V8vJPy93gLncBugC8m+AjpGMclOQoDX/mJbb
w1rukT+vRHH9/9+VKCBjGy20BwMM0PMfn15wu7q37SI5Rijy+iKi8Mf7oIJ0U/E8lrX9kudgcuxC
bMPkVCIh2rbKe5MEAe2zcU+/s2t6BxSlWYRHkn7SFt1IluXJVRd4rFUuN2VI6mpA2spgiOLBtKV5
1+UVQd1CfYCWuK3I8FwVsfkW+ItLw8BuIs0DXjK06araNU7zHAuP1Nq+40bQYNRN2+MQwcdnKNXf
42JlD+R66xj++WaU3pXhj9wOVlC81K2CzNj1+RfZCLYCcXGaLP1Edki9s+P+VfRqjfv4lERE+NRS
PpozHwTfC/UF28bFHxWbNFZrgcZriLlrZY7JCWz9zmPGcsBdQP4by541+5IJ4V33TOW1zAxwgRRZ
YD5y0qEMyvEuIgGtLXJypuVXd2cypeqxp/bBY977D0OFOLcyx4mZXMqN1iMt4yLthP7SpuImQhim
/XqTESy5Gif/WiNl8KLy2cDjqjvgRdJacsb2RfPNkYNYzSIKDkwMi2NXlOUmNGATjI1/aAp5oM16
66f2NkoAWsYTcDLbwQbKsGtBdayHSmFsdBhTstw4lDmFXDxYzxwo+9poPkSAH7WpSHjv0nfoKgyH
K0ZGLVpedGIbQrE0rxTdXO2E2Y3dhW/YguELk1W1wloJhaCB6KE89VjXy5A5qq5N6KUrD574lmsv
3BpNcCeJUEZBxhcUzotr8oD4aKG2BNZ6L23nNFs5xe+yMCDbM+IiTWvC3l7Sss3WEmMU8JHtXcwq
hSTJ0LOddTXkb3bZfy0bVz0XdfYxGma1wyKXbmKrIcml23o+AxScEtyJZLuhv5kMuR8EmqeK6PO8
OsZu9U0JtNjJdJ+axlZoWhB2rhhDtbURuj2JDB0upddZmzlibmIiEKs9BELewzJqsdaIE2bHq4Fx
SxUtzwC4E6Nv5cZntcXm+2GOTSgG0YDGKT2QPf0i5+hhtJwLze1a9JRbY/zq5fW5MR+lnx/DERat
vEnluGYbtk+JkuzsDSobZOswleaN3ddHL6gv3GjbEi9jJFnra310i8eQTrgY1Ja8F9bp+A2QQ47u
m8UQl73hVlZgzzpj3ZCP6JCp0m49EEWzeRTpeJ9U/osHEAaDsB8Wd8jQwD9w7H0nT3ZHzK8UF4/T
nT2epZIr59tNiXvS0dfFQtTV+6kfaL7nrTFvDLasxvjO4K5jK18l3U1X3SZlvytQ7szVu+1NX5X+
WnafArBDhzEJsJIbf7bCIJz8LjSf65Zjn3G2Ie9Qrm3GEk2BKA+sCIfwM84Zwesf4wzoItqV7WdE
9PDC6MtQ0Mt+55UnhFM/d8C+uSX+pi95eLCcKKe9Zhnnj9lugJutBPubpeqRlrMVPp+693TcuBY9
uKxPbYD0Jln7zfgwElWJQIK681oWKK9SXmFWKMSSbzwf7zKgEmmcFVUfmlxWrOoUGf5G0D3EtKNJ
yFNLHhNLyzXGQRqSe6v6ZmczzqrF6rsXM38PG1OPPbbsezxT3nbCjS/BAtesvNsAAmq6WVADsuWj
iLqkQnJKOqOCoOQTu57EO/q8B7uC1BY+cl1tew9+eVnumY1vRgt1etXvSljPTRqiYH4jVwIcDylc
OP94AlMQN904HCYf71IkyR6lr5TT2ZFf+7DGxEI+u2/c9LN3Cgs+9PvKqF8c0hcZMV9knNwaJJ6O
tr2yjZspqxFF1WeIfnysik1Ti8Pcq+0cb20FcqfwWYzVN+wKTrhTN45zxiC1nB6XHDOfo25j+W6a
0TrLzA28jnsEfBe//jrktyFZmHP4zS68XTJcorHZ5KO/sQ3cuMRxucEVZyXxqpSbzYwRLePFW9dA
GNGBpf6eCSAcSQvzWFmXV7w7W7TKxj5LIsgb3j3OuqcogIg1sRzfhR1dsBGGDn8LmgRLT7uk7y9k
2ZDMzMkwT5TwY1a8ZHX4o8rayxDq+RSlw+NI0PA5MHEKFGmSncp+kTQ9kZz+gzrkDgOi8p29UKG3
iUR9LvCOjK23J42NJ5tKtxfpd4DWqED4IdsI65kTe+rFbKqUQXu2/1+NQ5npJm5yrIK6vs7o3C6p
rPy3qkLYHsbxMknIBEIzlaZ86yrcZW3kky+RWHdUO9F7QtD7OSHDdY92vT3/efnxR6jzzxmgywiQ
ASfLVpa1vzCDXRwKk28Y6TEoiK4Jbf9t8DIyw0t1RE7jIroGfdoazvOff9t/MX37w7f9peYRToJ0
pJrS41AVwMdsbiYzIaYbXvj9n3+nfzHk/P13cn/BN3cm0qCkBlqn9fCBrWhPRhLsvNn9RPf7b34r
84+l3NKIsIJC6rG8low5jV9+rX++15p43HO6vGd0Gt6Z8MrovV3eUQbsPgCbIQQuzvuNWjc7Ei7I
QzCFsKuT5ckwBpnPf5/A/iXtwn+wIPjP5A3/D60RFO/3/6xsWH/NPorPP0ZZL3/iv0HF7t8cJsTS
htDrW4uA4bc9giH/xgDfI3PJdl2Ts+4f0gY2DI7PFhFWo2t4jJb/sUYAUwxM3kXuYDD7V678a4Es
y3P7z56X1aG/jNLJi3Edh3XGrzR2v2p+BrV2Bz48uOarlBRFF/95NKLEZP1QX+m0SPnUNpY+J4Mi
4qX65Xcv1r9YICw6jV9/CMtFXqFsF7mzbf0yRM89sGKAX9sDStlF/UcksIAfgCJPT0CEQXYa1NVl
/8EDnSJsbAe0jD3uhnXd5tFzliDo/fMfCRTYLz+TayjDZoXjoUthKmD/stXw7XDE1Z0AgSjd1IDJ
6VGbY+ymKG51lb2Nw2LxysHnMfQCrQSoFQRqBBxu2IxK1hBBYX9W696U7kBSsWii9TRA2fw62EQ5
2qZHVw/hifoa24db7l0Wk3qNCGp+S1n+3sAG674NZVTjnlCsYOEYWDmRfaFHHSlJGTyYbdFUFytI
xn4tWst/mxrhERBYf1eAV39YAPHy1fIg2fcqG4JwG6XUBIvNehi3k+cJ55QnBVwDiENVfIjMyrsa
fs/i3R9ME7dv4o3h2QwHJ9sX9tgjCyY9FG2kNxcEBsyirE5JKs1P14Pzx/xd+/xKNS3uVqoga7Zt
VlsVqZxlOKx0ACpg149+Dp/PZjS8KpqiytBZJcNnWi0iO1SZX0KrYBktUwBVO1Nn/4e681iSG02z
7KuU9R5l0GLMejGuRWhJxgZGBoPQ6ofG089BVFZWBDLcvdPNZtG5ZJIAHPj1d++5A4HIwC9AfAmW
k4mbZN+knOzPhVM66LKNcmBA5KKgCDmULmC6qqEzkzyf5zG8unHWSp0nZDUmcr5VKSAgIddVfEQW
apAfHL2j1wmztBzNL8gH+Q0I89nKSFT2PdZ/LLvo090SdKT4OaC6RtWtVIKcNoBZ+UWoKaSjcnjL
MQbSP33LjmsobkoK4sHccQVoXDVu1Wv4q/2bG2gEP2NiknEcBqi6EUJI+sL1CEzFfJwlF23v6d9b
MTSAJxoQFLouokVgpyaiR1NVnsYzIiKdXSm8HcgEeRX4+q56Cfc3B5Zt8qj7GJjmpUOxCYirJxNh
0lnSVeDIiT7vQs7b+TAoU1YpaP1lFihkI1edau5VnYIaW4csifeNm3QG56d1gS2HtaQOZSrBeSs6
ZfhZFyOdDTumFHBQzE3Hc5YaWbfVPuSVSWdwCDNYG2bTi7XaqLK9aM0ypV0PYfrAaAb4zXE5UMA5
hS9sXtH8vHAppXqlPwx57KkXQZ9CYhbMcuB0hdnDJmmQCXBUnbbUzsi94yBKyglWDYuOHUmSCJBl
nHBhPul8Em9i02d9H9v9b844hwvAFQXyeBvl8lIGh5Ohcqgajm/xzWqwTzLcOk5XGw1nm724qHrD
M247Do/6md5RiJkreW8LnjcziP0FOIUt8ykn7dYK2zcGcVAqsICXNYfsP1Cj3oe1OlaYttSNfqLJ
brYatrPLNlNfK7IlTbGrXV29jJDJI5sHtm2jevT67reFPwwvjAw+i9jYlSDOkdO5Re+2fTAz6FNB
ZC5gefyS8w7NkzPzeEG9EeyGqlylwrrMMbwAfY4XZtLdWlVzEVpIQV3lIQNt1BN3mOKi5zlmVahH
Kwo0MyUjdFrIq9zPA2hKD7JT3tUEQGaY3juquhdWN+yyvDXpEuiMYYSbxK22mfK7CvTum428SFX4
BbbhbxC6ZHXJh8Pq7ikS+y8EnVbHdcILap07YSFL1gA6AY8y9AfbY+fsGKj9HTy5Dp70KLWApmQW
b1mugQLpDoTCnkzmQuyVRo4XhvDxnEp3ciaICyy8RTU4t5ndlss06NntJZC1wq57EQkguNDOb5WM
40u/N57LBBCUHF/jPYZr0FbRGmUr6Jgyd+dZGg37VNevU/UbWYc3fqBsBvidIlLkXwOrfFXx5j3H
s3PCVXej8wR1M87xPXj78hJUizKL2iR4Upz80c1JhyrjlTTgteGEql7Uel4A/RqqCIcctYrc75Dj
jPmqhFLOOUABmVQWt0jbHl2h3RplukMd9KPpqh2mwvw3/uFoqYCk/u7KHbt3PVCXyJVgvbTk16NC
jteakThL4Wl3SY1CRzPLGfaO+9IDchm79oPUqRyOAIb0AFreA3WZqRlsa7ld9gqi/RXHCHNZy397
kDsXlt7fAU5bERPIMYSCU5tDLqAIuVZvna6/LqWOuCkrWdSOc4tx+7kNIWaM6DmGlQsiPZ4UM7l3
R1wRhXqOGYD8NJy2zZUyqn4MQ3Bl5uG1qqfSyu9fbfFLAaNelOLSAaTepnm/Ll0nu7BdLcOpFmLX
KJ2y+Ca1yj7MkDFzarlxcvcamC72M7JBm599jxvPEoE2N0v5UUr8ddmkVzVWlxekkxws5DIJP/UA
UkduMGRT69HrS4USkBdjE8wUY5ixCufIG2zkyknZmcHme2684rsDUdmybznUtmbo1i9yjfhdBMIc
7Ol4YMiRksUuUjknsvTvmtxdlJHO5hp2De6hFI/bAN7NSTnCCepwIyHCKqL4orW8656M792gO9+U
TivWAQJ1HNgewGMZyPZK4pD6Vg4q8VblbPURS1XpRehmK2Rt8ZwhbN1l1qOLW/WSk+ALVSOF3pLz
RxB6w7zCijZwaodNF/l6HjTBGibQwo7D7q7QcXXx5JKYV175kOYVUW98Vzatths/SNAHMAZ/GyRn
i+nlO8XxbdNARvFM8paNTMGJIoxkZrgGVGLTrNXbTi5vbJQOsNNkKdc2DKwaJgOHQ88nxwxxcgZw
4YfIXwqlWRdqmsxE4KyZUTCNe1s5xCXWuk+9KYOYKsoNWYr9vpHKRyfDyJVwDFl2Us0KCTQ2CLcb
QeA5BTnSAvnfRoAvGWPTSEZivpfN7jJ05SzaJ2gYZ4VqPChWGHPsHOw8oetzKmzBL9iI+1pk8DjQ
lcrDeESm294CT2tmRXowz30rWUMw8GFoQFAFR52ql2qfMCfBwW/mYL/aZeGRoquXpvLKD7w2RZKs
HU0dmMuNx1TzapYu9u9CEhwpkfROKD2UDqj+a7zqwRqQ0r7PCRUnZWjfmdI1yzHrWY36N7UVe1GA
5Uob6ZIULfumy+pug5L0guE3vQmMvHh1bGDQXexeQxaBMyfSlWVYc7sUT8g1VoPfgbPxHDCbHmMD
61DYCvWGyUvMG8cgXttFVNIDqzHS32UZLzgnlPXmAhE1iyJAmvNMY5WGVDHCiFDnD0HabpXQnOlR
ysSi9j9CKYtuDC+5waQWqguRt7Q1A5woaVo9WGLde8Umf2GF/rJN6p2ZiaeU6Wuu6c0G3fCv3kj6
daXoqPA1j04/wH9RrnPh+N9S6EBCZjVj5SAB5FyV5klPuG3iez9qiBQM+8ZWrgxomuAydmVk73vZ
W8KQWwxtEj1avm3c98A7WIZmZf4UdwV2e7XoQPCB8wnfpDLjdD2UYjdcVUkQ3rai9/M5SQYU3xKP
yLPKjTRtrZece83irABiZjSWRSJcLoG9yhL7e2h1iJuyyCvnvVza16Jqpd9hAR9sI5f0eHDRiPxq
rW4pQqkSYdRpCaZrm7BiZNmDWyRfR7IVsN7ChY3eOyuHb3aaJ99ss2MboEntd0+1Yf6AkP9pVnL8
lsZD91gQl8wGBME1Kb7xcKG1WgIQvxc6+gnN0kelRl7DmghbhsaGGBHepe1HC6ey9B+eI7Fyx0xM
bdwcTG0LvhkocDCUwEOCiDP5da+1ObQgh+quDlcfa1/VEtAsicpfWrza/DK10pj+YvkjC1yMnneI
isV9lFTEqFh62nirwu2KH4BF5Ffk5ohi8AkHz4qnYxgzbeFE7DUSeUtYeXTdN464Dh0BcL5W4li6
Shz44ys0ELa6Huqqu89z2XlsKviP88CVAY14WqTuoXZG3Qw5KODUBrUzuMQB2+pYLYapA96rm0de
BU7RQitBYSbyZAvMg81Jbifb1Y1D1DGrZEn11HkZSTbx0m7HEoqjKyoVrlNgAJR7xgyWSOnCMCTa
XUaYcb2rNH941jMXghEJ6NKbAtXGmEepX9/2IYa6RckikFN5QPJ4x9Gjg0hC/BvPh1CqOfnzO+ke
zsBP19eSCzlzINm0+razE8lc5pZU38RG4f+ip9c1FHtLuCRvFR7IYGGHP+uEcXFeJGa7rnoveRts
lLUzq+3q+oo9iclIRQiPu0QCHUF5UNpIXegRFqNNQQIOp9hAR0isKqMwR9Sl91dajYR90aZtz/40
ErqCSCMTPwvHoE4QiT6UrvNQA16muoSOK0UDjzBN4D0igy4xM2hmnfszoKNOsnEV0/2etJKDwaoN
0hk8cSxtkc4Se94GAzU6OE7Bz8gP1GBhZy46hziNyBSUW51NQ0Zo8rcW/wGy4tDJjGWk1s0loqY0
Xfiejw4IzXIirUpXAS6J/a0evhmwWO5NcnNkOPMe+5Gi0ajwOL6dVBsJbUixSFguPchB7t8X5Dz8
TDpwDz5YA58CDFr7raeNcOVW1MVbEdiYK6UycV+E1lCe6FEQ/oZBiMXVCLLmBed3bi4ssI7fGaHC
aimzvXEg5Mg6cxlWfMZiwy5emzhz3zyUT1QhtZZxj9gPiKMFyUbpQkgCdH+jFiBGk9ZD9OT5QfHD
6yNssuhbZXQohcMM60VGemN6IZvgAbPITKqH4FbYTTWGebS4kNGslc2ciL7iyQhN0a5siCA/PGFE
zpxDf2dv+EPfzQHhoS2sB1P+zv0HUkbx/+cnDksmp7AckeikZtmqaSoIJE17PDv9oJvQVEmm3Fdj
Y49Vd5sBvMSlroCp7oW3OH4u8/lkFJPzeCt0X6ZCTBcSWtS9H2+FO9qGXWiWm5C/go2liuaWSnn7
797FUIj5sDiUslROsyd3QWquqEgk0dUIjfhTVVAegmJ24i7jVT4evcFp5GiJ1SMnX5aMqOvzb5G0
yMiFTXkLDTJqKKeGFITjuL4Z8DE/BmwfHkjo6a7/9m/TRuky9xyjdtVRV/zhY8UsFpKK+uhmMNnW
yaDuALCE6Xi4+ecB6Bdnen/9UAbeEdkxDQ43NTJ3P98Go7lTd5GcbgKfOoClpiNqq4sujt/li1eo
vx+U27ppGcTAfb4LhTwfZzgVsdr221WKpu/BdJVm2yOBvBGur8xgm0Yn8hH/2twNojxRWJjEqslY
ZD7f1AHUycSKB1mVsIALls7oI3UkYK1eLY//vklZheaO+g+4s4OgA1OaOfl9Roh8I5fHvVAsZW9m
FHL+pOslTJNSd6TbxqxB2GupX64w09rd3+9sBtm6GkHVNnqSdzX2h6aiBHVTSUyNG3mIg13odJyF
BH19Qnf115aCYt6WbY0Oreu0zM+vsxg6WS2KErCoCJUVYtTvngPc+fiL/OImJv+NFkO+nT39KR77
pDoEmIfbN2XrzlHqs12Gf79lMGpwLI+wWMfL60xaRlV2RW9pAtubqXPqkVTGdZ2E2GrqIDqh9/nL
mTkjoTXGHkOoMTAUTn9RQKiEnBZ+CS9eFu2sCMAtyGFLEI1t5tU9ebhYU1QrMx/9XmPn1nEW9UsL
+xC6DPuNYh5ZKLtODGl/ba98Q0oZGkYdtmrK5FsOYVWBEgnKDVPeT7tHv9lQyTTt19703hRyz2eJ
VJwYaUZLxWQc5aY2bYc5xVAsa3JTtU6U3IAyvMnprisdtOelDp1up6quv+sIe70VpR0t1axy0OND
9nDyeNjnvq9ea1ps7WydLUBgFe0VIkdO7NWE+jBLrHZVQKc80aPHJjAZ9DEJyCTfMl3aSGE+t3bY
BEFvlPRoR9WbhUkm7DXh71jFtMrNLwmNJ73jeNP/63CFolFV1dFcizP0vdDxoRcbrHRULIPNJoWu
tk6LzFkphkyCDX/7X135b1UH/2elv/9tOaUm0+Sf09/oUvrDfTTaoP77v9AhBWnwSsN9e3c2bX/9
93+N/+Jf9T/JVP4JoFS2scaYBp9eplH8qwI4/i9idhn9QFcwS+J+/k8J0KBqaMMlpnRI41ZGX80f
ViKcSapMYRCNKi0fV7Tzd6xE2ucOhIBRMRRmanm0MpnMopMOpMgwVkgiKRZqBT51CJEDdbGOrpNY
Ysb8pNbAThFR2JfInHoOd3wvLll8uYCkIlLYxsW5DV0q3OnNyCeMmXyVtFPXdTmuMZxETX9z6EgG
nIPTP8dDYAl7oY5JfXUyxk2bEsl0QGf1C2G3sO/spn/OMU9w1qk3yZNZK+pjWiT1usYMu3OKoNu7
XZ4VM5ELwcLfVA3OmYerXKmIkHz/kv8/2nTzBuJZvP3jEu3ZP1Z1+utHhRvtf4FJThnFpIeb9yZL
vX/AfPf+cf9/7z628fd/92+3nP5PndmVSqnGshxP1L/bOFzmf0J8pbztqIBPlNFC9e80XvWftD6G
JBb0rERVnX/0RxNXAQIYo7tuzHdnTWorf6eJfx4D/2Xfp8rtjMuCD2Mf2QkJjp5G3nsGW1qaDgEu
ZCh+eBlfLHUPXZwO//HibBITsutamVAFKmV1+ZQH3rZx1OXxy39euvzn2Xk3ny5vVaRlRSVOMQuS
Fp2R3NHjV/7c7/9zZQaWj1e25TxUSQ6U95wtLBEcwnYuwWRhQOkuVUNC8/92/EaHfsJk+UqxB1Pa
wI2EfamIC0svTvyCA6/enu4uanWABqzLexIxZ50K9l/CzmEPJ1b6B57bHl/ch2YTaHYjoePlBZHL
mT9a+Ykly9gZPqwC/nzz9mSkRc4PBjPPlb2iDyudYAgklxRIpFVrEeQaNdc1J1tG1wHa9DaSWtxY
gmo5yAjHyC86x7jGkb2UYqD6RXUZUt1X5Z0JIWDWQSs4/s3GR/nPQuU/jzhZw2a5QVRAhkER1vc3
0hYxPyAZiH47erJTjGZ9/C6H3vD4YT+8YSVulMrNeMNK+qIhyezCE73mUMsYb/jhwl4qUVQr6fGW
/AQEd2Z2q8S+PP7QB/qNPenwEHu6ypR5aGbEZa4tLTKEQ+XV8q9loW7Inzt+G+tQKxn//ONvoChu
QZmU94b2ZnblvojRmFAAhm3LobGbrGMJn0dG5EoW7wh/XnlKjQgmXeJ+mHt2uWx7OGESNCLXpRhD
QckarknchqkWLTCjrxJPWgZ6SrWkJRgBVKfbCrhAUBvVeNnk0kpFxj3o0lp4znyMQPHFU8eUXFcr
nHR7FqopRXiJ+r3R+Fe9nF7XUIqJL1ghS0EJ0121IGI9GwawscsydRWTtAnraUlu2pqBZxGoOOQh
p5VReyURV+KwFBa/UNPOGkwHOlxK1/rVgbS1CA+FJj2zdXIESZXVxO3xl3yonUzGwLQFeG0Pobzv
0/tCvLBdg8p+YnR6P0v5qg9Nxj1Sl0RSE7O5NyEZJIQl6FVMYEULOg0qWddvyZNeevpNoPtzVPar
PDWWWo9UAghB3qFcAaZrx9KDJryNXdU78j53PXPZQvLCeV83JxraZ6nTn1196hghfKCoc0F7bhpQ
airZTahY+hf2+PNMfBuAusPPPPFO3nVTX7wTazKm0i27QZEqea/Z7nPPTr8k4K0Uc3fMFnFGcPOb
Elp0LeO6MikPVrKy8ExrrwUVZTX8a5U3j2v52YuRMvsZMSk0eKEY+9ykrgEAJorzDaEdc0jYkLJG
fzM+knDnUPChPGvQtvxaulBKklHy3woXESNp1sQTQVBnFNXQXbO12lFBNW1MsPet8pRlly7KHhOC
dvQ2ppclnL8eb38HBsDpptWV7LqFlifvqWTPQqjKgXviyuqhS09HcIVqUSIpfFYK774PwQ9mCb4H
EPuziIgxicQuwbyfzmXlxe43lGc57SbGte7R1xOZOjwTQsEfGUwvykWIUNr0KNGYy3TUoZ/3+8d+
+WGMM7NQK6yx2AsoYuPpzGbS6/ErH5jArMkM4JBA6EJpYWrxL5BjUh2ck2qQFBslUU6sDw4MHtZk
IshbLwyclkmmkpixn5r2hya9HX/6Qx9vMvbjxSPlvaddOM6soGBqnJhwD72VyXiXk/VC5jbXNRlG
XJKklLKbFThKKnA+4v74wx96L5NxzwTk3iglN2ndm8y8CotXM/xbx9d/jlVTb2ZmtuaQeb2898Ui
RWdgLI4/8jul4otxaapcB8CKELPp5H0OYBnR6Tp1q6XZx4tUxm0a2lsr+C5KULmCI/ktfN056OaH
lhxAK/fAgJULBUctJi3qSHBFIa46pbEL9GRhqGLluVTTh2ItgR8viNb0hbkN6psy6G4b60rlsKdM
fpTYd6R+SwYVxtNtANsQSZb3rHvhiTXdgUY1rWdIDaExPZFRAA0oZxRoy6QzrzwZa8ycFI8gSMZN
yl3YX2jZKSHugfZqTsaHnGwtKmbmsE/IIWmJbZUxIvvmbefayBTkU1+f0earjz++sA+jECqCQVLd
iKHSX0vqVugnOsKhp58MEDXSAnocC4AowGjlXQzh89D/7knVAZJ23gg6JY+QWlgZQegO+9h7Bdbg
QoI/0SUOvJTpUIEFpVUTZmrhkwaG+OvEAx8YHabFjBbws2VBh9ibaJxMpV1Aeb2WvBNj8oE2bky2
hJySi1JDELTH9rKompWW/XG6+dr9H+8t+5/v843JysUbo6XlyAFl7t6XeHV0whyQAp14KweayrSi
ifTM00UvWOwTMmFFD5184yNDCpmz1fbX8S964M0bk14agCevrW68h9hU+qMVlbOgMk/8gEMvftJT
gywWdV/TUxGrFvTRU3v8Q9cd//xD34QxnVR2wnXrH4RXQVU//i4OXXbSNfPKlgIkDsMeD4HfL91h
cd511c+P2znC66DOwsjXkbQp98RKHb/woY836Y6SmlPdGC/sedeNfKuwB9Oujl/60LuYzNdQNoK2
aXkXKSCfZuFnd2ddd1pyUJ0ylMLx0znsa4aNYZz37fRpT0QPCIRwfF5/bd1l9fK8xx275oeWBum5
FEXBZcnnQUfaDOvzrjvpdlHBIlGUXDfxbjvtpfiD1nZwQDrw2fRJj6sQermmw4AUWz+66NJHpHbe
A483/PAiCP0F0JExhlJK1r2FH535IiZ9LsYk6caNPux1814d7qtTG9gDY+d4fPzxef2g7VOiboZ9
mN+aUXVbo7DuWjIHhb3tUuvMtzLpgF415stk3IWYI3T0uwx7/Xnve9L/8qYsmqHM5f0A07Tfdt15
c+FUfJH4oK0C8vL2UbyBQBWexJ7xXr9YLr0Xkj60j1rKwxoL8rDv2TTA0PHOW0Vqkw6oDQppdRHj
RZvsyKN1z9w0TJUabZUo2HGcbp+0CyPd9NKJFnHg4ESbdEBsVRkiEN7D4PxoxW+oH+sezZyGddwR
D7pXrILq5qwmMhKTPzbxSBGK2whyVALgJUn9oKQ/j1/4wLSiTfpkAt/WQl4+ILMlsU2W1/i+SZpa
Hb/6gSFq6ugDCOjEssdaD3cR+VnI5V/Ou/CkM8L/0/LU4tU3YmlaG/ePct/fHVO1SVesUpSE7hh9
bAKHHdTr4MwHVifr0l6DbM1ChrEvv8GkW9cnnNcH3rA6mQuFhrLE8vl+qb+PUWb6fXiidR9oGRhM
PzU5oXsliGtesUMA8qhTrqExeKdG04ls48+dvDqZFWVLbT17XIAp4UvZ+zckv879etWD7MClunSM
x9FoUETl3COKsQf35yl3sbLuSfmUCDki1TwIvBO/9V0p9sWQ9s53/DCkBXWQSZrgacrGmruAy3Q0
1ODN6kpHJ0IuchjMa+uua+zzxvz3U7sPNwTMwx2SuN+7sX+DXetanBj0D322SYfuGmGQsMcvsep1
SFBQ5l4D3D3x1Icurn5uE1VJ6aoeW1ulKfMijla2fB9I6omvoI6996uvMOnVMVI7UQq126uCs5Sm
m9XwC1IkzX724kJpk8BGeqq0U/t6byqgYoxwkcNvbokrHJHHhHKsMiW4ylJpEWNWiCx5V4G9OGvM
USdjw2AqJc5nurAvg4MMtx2BZWddWZkMDt1gFTGLFUadfq5k29Q6Mfwe+Fzvfe9DI9OHzC3riOsG
yg4w1kwHSC+TqHn8qd9Hgi8+11QwgiuiT81xTGtLAoOx2ET9XMY0GuXwXFSiKonDdcJnuXGWYfMz
tR50dW1ghzBSc5EWv+JW3zc6ePdnfUiWKNIxlpBbq5qLkBBUJ9a2eflkSHfHn3YcV7562Ml4g58E
D1mb9PuRYAb1oyRaAjT/XMdFd/wOB4ZiZfwKH9425R6sS5rc7zPSfcL4d1+dN8a/cyI+XDg2jNwP
5LTfy9T22JicubWeagcHBfdKn3NqhzR/dNrDjRXnLfXfZYsfHjkg0VDpQt52D9kygsZ04iseeseT
EULDpidErTAAWYAJcZMQgHfm55t07yJO0FqSQkhw1AxWVf18VquYQjycBsCUGeNVGsqFegN+/rzL
TuZ9iZpvT8hcv2/xplydfdnJpO+EUdVEmHf2zcMQND/zuHw9/rwHhqJR+/axc+QG8VOiotDaiE0o
fe/wbxAKcd7GYaqmrMM8MPy26/fQI6kZivMWme+ovQ+NuOlZGmfEje67ANvM7BSr70AblrXPr6Jz
K4/Px2W1C+Mu7M5rvrL6+aqg+IIcdyOrd/8GzMhLLEEtOPHtxi7wxdgpT3qdMLU/ep0LxEppvhN9
NDPg7Wfuyhy25IDMvNK7lTEkSgIKVIb1EJGtb7+VJL5VGawl916S8lWW7R37loY7J+UBT04knk1E
7H3VzMoQZk0G734otl0InS18bYW0NZR+Y7sbo76r2p1pb3Jn65JdMeOkEVYYEAGhz/tCw/S5TCos
zwMZhUQnERhJhuCjkL8dfwOHPtlkbKgwS+C6afs94b+lOXfF4vh134fav75Z25nM/JYTBEVPFOve
Q1djWveeTyapIq+S9psrYf79FcdvUnJftM9G8+Kx/Dl+369/D/E4nxuL34HwS8Fg7G1pmaYbEr3O
u+5k+IiCVsawL3Hi8KPJUPKfNZtg/Pn8uCjUAWdiwNtHv+EL1M3q+NOO//yrlz+ZsJnxlB5jFGvw
8Jm0wVk83Jnmq9ueV9xH9/v5sTWyN3BU8NiZ+4THLdBPHAWPb/Or554MIKaep6Yqho7SNpmQEDsa
xBN6eGek35vk1GL8UBOZjCcOaeeswDkExLDtNYSan2jyX08EIPA/v5TCkssGGjXfMlmbskz2hTNH
rH9mw5501KgnPI9oYV45Ao5si5P1eFN5Pw/54p1PpYb4b9CUVTWLO/dC8bRbtScxFGpL/yD7jz5i
rIHYN7kxVnEW3gSKMpOUK8WR8Dv6s7AsNoYvNobe71IKl5oXLYuc2NvMulUkYyFJ7FLIL0zf6nwj
4G+QB5sqJYzmYD548BugMBz/Gcr7lPjV75j0fL1RGhueE4fRpbkYvHZZ5/rCpubcFr9CV5lnnC95
nkZ5OJn7sr1MjIJISLLZOrIIyMuprW3Har8UV03eIklLoXbXK8mMNxETuzCXqjwg5vFQqcH5QLqV
qylxgWCAQRpmDNhRDFr2sdN/aUCdw+iblUv3utKsDDW5zqKfcvVk1eqyJFPGH2NkJBMQJdCGBlq4
/gq02PclFC3mqspufP+ZUAdbJ8m+GRbE5c5sY5vK9InhtsFSXVaAHUB+CwM3jP2o5clCdD/iuJ43
8vc4xfYrV5TioSrDtZF6HVhmCcVEmnnJ42DcWJk6dyNrbcA4TQmQbOPlID+6vY1FXF9GsnFl2k+2
dhHBNCQ2euH0ztJq15ILmj+Ub0h2n2PrXwpVwe38WzaNpR++aFV0U2r4eovyvDHXmnSogcDerDDG
Kos2p0IGCflEWxkv8EVTmbLuKCrbGF9Za+f5Q2Zf2L+yC0GcN6nowM+VjRdB+TvRvQ4MClNZR2B4
WGcNdpJuvGtqdwaL2CxOViYPjJdTbUejSHXm2PwQWVJmpvhhsczof8faRR4/xNnWqbeudlvF3tyx
XkvvHtLNLi7vpWg1AkwKn7QrE/9/Ucwc/ZJN08aOi3sZlK6vcPRg+XM7z2eufSe87AmcaBzHMEjM
VaIqRAiXM8lZJnm0RoPWIq+rlyrkK0wPC13d+eFTYN2m3rqy1lJ+Snd4YOSeyjwq3ercXpJpEDJI
Uokq+O3xFnHowpNp2I1FIPDEMnY4oExvRPNw/LoHvv5UDg02WyHGi69vlxehwKu1kboTWt1xHfVF
G556kpGHF2S8MVWSdYZU8FcBQyCtoBT74aphxO7NYkc624m57cCCYmrldQmA71u37/aRe2OUDyK6
1OHwVM2JH3Po8uN3+bAfsQn7HZqMOcglo1RIwTLvX0onmJuQHo5/iQM9ZSptLutGjupxxSKnex1I
i2Nv3XJH0zWjE7/hQBuyJ8sKNa0kgqCYoNmqafUqbpfHn/zQdSejoBIHsRblXDcyVh2xZ9WJUfDQ
dScLihasGQ5nTjzNaNtBcDFObFkPfMu/iG7zXCgpuS97DlQXBMwgn07mpX5Tc4524mMeaPtTqa2Q
6ka3x3JrWzzFxYsuXYloBDKV1Hm8mdyPguNTC4sDr2mqY83MqJbSkCOqrkrnam2vEZqdN+pYk1Gn
7oss1f2y3xOt4QX78FS18UBbH3mcH3uTEsVa749VwaAqL5W2J0UHD1mt8HbinQyR73jDfK91fTEE
TYWoxM1WTawyulkAqCR8KtqFg+92kG8GMuv6OCPD8mfV30ho6e1gowHgkctroyFmrxhmoT0mJa1c
ocxkYPitFKwhJ827fHjIi0d4eethzD1P36LkUoJiKAViVYg5eair489/4JTXnqpcO6IuSNOjZ6UV
REqg9mAmw5o9dtIsU/8nKS8sc1R4/yTH5LdQuWLz1rJ/4smbE3YyDxNUxwPcs6jYD5yrSeBOGrA7
8AZK/1aJnpJ+kVinRuADU8m7l+LDENl1EnSZioKjHi3aatGstfCsQ1gMkp+bi+0rwFvGScoTP+uu
XoTQ546/4QN9xxz//MMzuxW+OL8YG4j9mmY3cH+OXxdSKVf4oumNXtSPVx7GdOiB/Ki9oFiigqHy
xF3UvsBZEinnZL334lERiPOXW8jhYOYtfRfnT4r3opHzWavhvOCwwxrkta4Gc6//3ULMlMNvMe5o
XAPI1L5DAVzE8bIs1iEkSx2Qe2s1cMqNZQMWyPQUcDwYSzqwlxIxmnsogHJyp+SXRrLP00t5uIyN
fdW/Vdi29ZUifTej+2C4kcoyWMXVQymjPpelnnQT7w63KC1dKM+RHrG/2wnze99ee4AKDfulEhcC
LmLznMZFMHd9Zznk5TIZflvVnV4JYK2Xgwl+VGeDQkKEYswLzVqQqjcjIv7Sr0CuVA9W/xDkN2r7
ULR3hIzCx7mRU3LNLgp3K0tXUbohASEvrvviPtT3prYbAnvhD97C8vdhQaxUex3BRBrEI8mqufar
JPLSVHZB766DsFnY5S9YSkvcv9d2UT73mJ5889lv4bJLtzy6Xv86/uUPfffJJNt4GiBsmYUaxpKw
ugqkM/vAZJLVExg/GfzPfatiRrkcTg3F79XqrxrqZJYtMIPA9+m4sOyuKIsCunEWPsmjiTTzjcdY
gUP2LXz+7q6M4UKyvkvGqxuRUWNvHfvZDN6II7vLRXxrSBujiTa+da+E5IGwO808DHbnCaMgvn7u
T65cAeJVUGG4OXAeay97J7rquPv+4vdPtaXFEGhhiDOGrDWDWvvCL9ZN9wgtDqpRx/h+VrOYakyD
QotqUVas3wvq5wtVOW+NNNWV2maa6lY+KgUiYKOLuFkcf15j/PxfvZbJmBvFZvovgU2DO1WE6dKx
fvjNSmVKSaVoUSt3nfeqWa9FvwMODXOqXrTZLknBdoqN1eGXLeu5pVGcbNwZ2FrRX3GkEdvdrCpk
XE0LPb2SyivyH4SyJGxoJrvxMlB/q05ICN6bZOfbOk2vRshsrOyiTpq79rDygmY25I+luI7dZVVf
AnI0tCvDWDlEIBz/5Qc6sDH++YcpwcEJr5CDMuyL4i5SLiwOMM678GRGCBvwZLpHC1bAd73WwYlF
wqHnnQw45BdrUjKeQcgSuEDzm8vJ1XkPPBlywIznUk0+2F57lTzlCmTACdHrgZXCe5v78IrTuvPk
loyofQlCMmWn7JsPDQE+xx/7vQb+RdOdal/91Id8auhsBYkZFr6111vMVDH5NmT/rjztzaaASUpr
OTeENkuimOWKDJ2tCK8q4rx7T3oBH/fmSPJ5Y/dUNDsgXU8wOfT7xKx+ac++pv86/lMPfPsRXfGx
rXqtG4FNh8VpOATkEHq3OO+6k3W/Z6tBrgmuW7Oc9Rf+23mXnYwp/4+zM1mOG1u27L+8ccEMfTN4
E7TRB3tSnMAoSkTf9/j6WnHLyiwzriiacZDKlMQEQQSOHz/u2/dKhAu2PkMfI+vPIDm/KUr+LxBv
pRR6I1TcbqHbs+mDxPnifj8JgurVkh3FFH+9gRvuQ2QVQAMt/dHEy7wuD9nFnnz8KBcOFr0LvNFR
41sKmU6Kka0535Xme5xqjPUuzPvK5yplCiV/AQRzPzFG2echQLfHEEYsqJ8Z23qxrzYdorfxZZVP
a3UTNUGebwYpWEdO6/156l6USNx+8YP9Obhfq3ZTOReVpuaBqa9KvWum74Wi/wx4/WNdd8ucrngf
UmDIztEYiN0X6+eT4+KF6/DP1zwelVTqJYU+vnqetAWjasxjLVhRiWpeWADfW03Xmt0I7MHAMB5h
CdPJ0ej9znj41vO+Vu1iL6qJNXj7PVayQ+ca3+xyXat2hSqMVuy32VLEw/AyfTXv8MnzvhbtzooC
ctgYUbe3D7re2GVFj/RxiLyqu//eA7mKBApO0roYATIe++I4dJRghy/SuU/2lmu1rtYsWFTJ3Luu
/GiAr8gKjjbWF1vLJ/H2WrGraKVqdpeLr5o3LH4nfnHdz276ag+XazXqsdQhjqc/dOsjp53SGrH3
vWd9tY0nIeCISeYlaZjGDh2ceb933atVaYjkzUaF6qH31XlT1l8F3T/Hpmu17mwtOU5x3K4RvkXS
QY2+16u5VuviuN3Cax6IeTmFOG9ovnm/l0X0j6BnrjOVIBEHe0FyZTyd8y/EpJ+8a9ci3cVgsFMx
UirOQXgzPn7rM/tvra3WisBAMfg+tN5Xhh+f3enlz//xBCZLtdZc/X93Stnn73d6IfD86QDyH2eH
f1w17ErOANI87yetdtIMu2yI6j8naXAqtdvlBZzBcN/rkp/mipNhQpMUdD8xVzfNmxozJLsDxFhx
wkhvBcRqZXlsyqeifsnVaIMHu5toq5tAckYs5zWYRBg51gvh4Gh9tzq5Iu86LA+05NFMblImTtqt
Np4UmRLKGWBGMNQalvfPmOttC4XydIplYumU4oqtc6whf9VzyREZjXFm0YCGUm/DrNiOVbeLsTXX
5qU+dv0JPNTO7IM+vJtnCir7ONp0uRzIYAKBY8pIXbXIpXDp1mFys07VPhEgCk8brLWxXV8moCrr
1qqmrWWVgRpJwcV+r5ysByvRNaz6I31TKfn3jgPX2qkqWhMjnCpaRZkbVjZUkr9/0p8Ev2v1VCPy
ls8Gp4GkP3Tyiw6Suhe/KUq4lk9Z0ZDUpcLqrLVfg3y/FA/fu+mr4NfVmZj2+cp0xeKPpuSpw0vL
S/X3i//51ceA698LqivaadHkiG2GOcbUTdQvGh9/ftKY3v37um2xtPUo8aTjMSATh2foX7Kov9+0
dDkc/Pexy7h2EW2TvO0xUGKfmWGmKpLbXyAEF9R9BYsB2/5htjspcotCdgfzQ9BfanSvWRcG6jje
wtn64kY+e3pXh5fUjKQ+1Qn0ovkiwAn8Xs4C/uvfTy8RE8mKUDvs5foJ03ll+NanDXju39eVhm7G
oZTwqfjR4/Lz75/Gnx8CVOJ/X7QSMUmNrYSmkB8dly/enz9/wua1Ch+AtNUMY7zsDagQKjXttUch
A1Uc8vjfb/uyaf73O2Req/EBbirN1DCaoYS6X2KDJGqzm5PtJ91Dvrz8/Zt88myupfkJslJ1Tnng
+bY5frNHcS3IB+2oq9lFA4rRw2PDP9H3UuX/LLd/7INCJ8JGow6/T/E2LpS7muGKvz+HP4cDjI7/
/Y40w9TOIhPI+77dDrNKCwlZfvrViMJnT/ny5/+4b/R98gzcGVFshyjnHo/vL/ahz25b+feFZWNd
4mgmOqbGayOst2YOHEDOiy+eymf3fbUci7DpJuABAC7Wc7ecwHH8/WlfgvefXu2rFSks1ZwJIb3U
0AwB+9DrbCErMUUDYNkRRNFtZWidX81/f6ZuvfbljoZq1ceOrrASB2ttuX31OlNp08Q5mPIuUAFX
YCXp1W1DUZauzHCThe7ff9JPnuC17F7RqwnXfWJPdkfL5ovI8J/D5x+en3i9ecGVKiwcUPelGe3j
weszXPVN7VxSUQ/zxG2WdlOqGszmzl6KyhPBCJXCtlZRnZRlAGyPmZMfXAHgSZCZT4V4XqtdFjGv
PD6l5rCNmEoJURDiXv5zGt+y7j67+G4DxRn9GSJ6a/0SjK+sJa9Ao/9/Bg/v2X+/xWmhLKWitete
Abvc7C6cu6ouvAkLNHEo96hw1Gy7ZGemF4pOcjrpNpHv/v75fBJkr+cB0lhj5DnltFnExyFK7HDd
dvJzbu0n85t91eupgEUz9Z73AEnI03qXfa+8dD0T0LYpsBbFnPd5xmdpeOPy1ZrHk/myvP/79TKu
BcPqhOYmr0qyWzB0oKnk6qc+HSLxxezeJ9SFhbKJRlDallMab2Mc0XTfoSHBExQucWbY47iJo4NZ
z3iVPU/Gs6nvJumFN9aGmhGYEjhmgVlG7NYs8UbqDoayVfhfhpsyRFGvOYPSBms1gKT260rf4O8K
Xz7A7Wtn8U+ug8IOd7VV76X23bBGOwGgAvLUDme8VtTfldZtZeNBaM1T1aOiVE+U2D2QEcEs1oGc
4AJRQWuulrt1hjJdA9m+maSS0qPuhmXoYtLvgIsODY5Wes38twk/pzxWVuNGF7xbFzmMyrtteldQ
mChWiD24l43RdBfXoq8JT2X9uzYkGtr8zgIsZDi5mXtyeF9GuzCX9+GU+LNys64HhM1O2bjYtdqG
cKyq3ahKTjwpTj9+LMJBjoGRSBs1jXzgijzNyYYY6DXhb3F6m2bTxs3ZXqT0A+TXRh+BiA2TJ4gn
ECi4KHttU20yKWKgCuI5xv32uIjbee2CRcTSUPg9FfPNQtRtyo9G3GU9wCvzFR4dQPOKEq6v0UtL
5eei3lvT70TcdsmTXKWOWNQUGmN3EU6zOQbghJ668C5Dw9+2xR1ErnhhAUMs4kjp44fgTqACteFj
qmq37DFcTuVA1G6sdLAT5dTkqy0Qluxp8aXI8vNIdDWjhThT2EIIGszque/3LD2CggtkE3I20w/S
XLtmsrqqcU/VjIqR3c1mEC69MyS5Y9Gnk+V922b2mP02muSkrthnMc05KacVB0SzgwVkIYG23vI5
QH/s4noerBAajKHw2EhRg3Si21ie6qXqvSbfdNZDND+M6WHMb8bFn/ltf/lvTbjYSQI5wVnysc5O
/Fry6/hgBYO3Nj6d09byHHjTKXXzYuqpnQed3MKB4ubG04gOJaZ/p5+Kdt/ILz3e0zNt3bn8MOUf
XfaudK+mGYzhjyX8IQ0fOX9ngFTG+i4xCgdQ0TFPvTQ/hutrKG9SDZ1w4UTjzZyf6/wkA6MmjRF4
oJIVMruMGtMNp2NRHNvEm8Q7KxFtnUmWRjiFaCnSuPbE5Uwdx4+EZtPAIuuKlzEt2V+YlCK7aF+L
dFsO7THMF4wKZ1+US79vEFcw9BIL1sYs502hnhEEO71w0uCV673T9+C3GKku3kztoVwq1wD2tbTD
w4x1mUxNApe8I3mS10vnIuKGu127wtvKntdqq/WzP8JJAxynRw10tV1bws3jJRUyC4oSqmkJ4v2l
Mdv4MoHIYNYvBWKiZkiyeeRTmtlDBx5HRmCyzo4pd25jBrBq7YQ1FefD0UpuNPVsiDeFiS7bRZBO
T0waYrwT3oz2VpLnQ6TKd3OOCkVRbSF7SqmrriidSnq7nNPN8j7rk43VCi72ER4GqaVAfxgVbj7c
FfWvds5udFPbpXllh0oaKMpdaBbwoFq7EjAJoUEydwpKc3izhcZ5FPTx9GBZi113qgeLVm8zJlvR
n9ewJqP5MaeYMlStm0r3+PLamjrZrfU4dGigWHtmpLpWPDuGecp4AlbxBnDRjhrDSetiQ4/fEXD6
GBhmVrSDjtK/ah9VCV1el2zmfKsxd26MLvMGCK0yt1Xg592H8tOQtCcZ60mQQsiQY0dWah9pvVd3
r9FI3aXsXlpx/onfugOF/QjTcrahJF+8M51KL+B0DcByQLQp/bblxDRmzCCI9Y8KCTx8NFtEJDHk
mlubF++mDKrdw9KADR5Cf14Gt10T1yg1P11Ayfd7+Fxx5PcCJWI9KOf7dWQsNfVKKOXdy6Seh+ZJ
lxngvxXKZ0qoQr3TSHj4ihmqkSK8lvHtxBvUhICiEOlfmFwpkvpMOUu8MfJwH1X05OXI18cgBitZ
ndOJQtVTmtyrLJa47GnV70LZ2tMcc0ordfXsda7qHcHaYuZMAFtWgTkl+/dq8Q74cpCy843Ko2Lc
rR1iy9zNAa8uzXMVMutpZXyn7RQdq7Ly1EalrBZDq5kfEuW1bHeSQLk2rt0CeqrGeBkqLRxohem1
q39p8lbpSPrqbaXd1tG7tHasiAMmOpu02fT5T6nfpdxSFe0QS231sScj3I+abIfpw7QEwjgAd31C
QQSn1LVUGbibLxpor5L3mSE7awIH6kbdvdW8tKZfzGdh3A1ysu37O4o9bKH5Mr2vqgQDMPVkQQjy
lbfoh16+dZylYqmlSGfsRkJsWmOokG7llKnqY1lKuCpUJF/tJqoWu6j8fDlVQJSakugVu510I2VV
cOFWNt3qh5A2pQh4tHbDMOA2j04rFey820zCbx0PQ0Q7MBcxQqbw2cKXvZyMNBz6Igb8ynJx6sKy
L/FmrTon7PqHgU2+uy0yf4nOquLCBIoZszSSQFQCNmO0Y06W1HaSu6L0JoqbWd5r6uM6nCX1Scpv
FAjlo3HbgBqLGWAeVDuUz6Np+hI9KHwwUrbDKX7uI7ctN7SSMHW4S8ZHgb2vNXFS72v8j9eW4i3f
g9EPq4zOUYSWOhX2bf8WjQILU7Wnsd3KQ+imCMsq0RstErJxY1TD0QTA1/aFo5rkBWtzllsQ3k14
ygv6EGQtRZa52As7Ub8lPJ+Mej8QnaoaxkgEfNPqAmG6cBgnUi1sVcvRkxmNH+p7S4j8bDymUxcA
DcUhD15C4jNHdhNTvIo7yrO0fZP4Q1yOYPCK6jdWkYJ0k8e7fgC6Otha86NfQy/qbpKGGDwf6+Rp
BY8qr61rKuC4O0dNfnTFcyr72YTd3OAPzNeYGREsYnsfUt/Aq6Wa4K2lH226YVAJ/mXCS2S4HWeY
lQgwP1vWQ25s1v7UaJXbJFqQD/vKKk5SPZ2yCJ0WxkAAog8NnmI9enshYX/RZ4OT0W8ml6GXdnd1
0zh1GLrJmgfxWL/3c7OZB8/ghw6tFiBccyimCWfcW5JDQoHpo7bR8ze5qOwkSdylF9yu6nxJfkD9
Y5dR5qzmYdR+ytK2CC/PVbnpQtkeWUNdn+17HoHOCSMRAh1mrakGpVj7Zfa+sr8VZC8rOb1iUoPg
JVbIsBsl9qdMc+Xlp8AGp+MGPLSnJXqrSKZFHCqMeLPylMumc2JtPQ+aCLNYvSwAKx42UWcdewad
FO2X0XZ+ZpheJDAVFpbbfhHBo4Jp471J62qTS69zWbt6DlMOGwjYtIodarLX9okvJbo3dpu2bVyQ
n0+KcPHC2GXDMdOH+1T/0NWbUL/LihsS0L7rgraavDXbW8ApNalxqnSDSYyjD2AP1oH4zjRKccwl
zVVT0Oa6dlQrqIUNuWElb4p6sbsV1nvOxgZZuGsYB9MklkblyITnXuWpDTJjVWowar8mC6+/hcbD
aNTPinFS5sd6eSFn2Izi9AoMgm+v7CMJRNscEtwm9FvvC+jESPNSSrGrfppHw5Zk0vmBl5G0vG7G
m6TIHZg95dS5plazMHpHIKEa9BmR9sSBYA4k4zkuFB9462EsNXuJZ+ydmtsWt8q4lW5UjS1nGuyu
yfayUnIWMLwo3SeNG1KLsHKowqPpNAUmYbpKRbgC0Ex205pOlxgO6O6mJVvMuEDBQ2lBnWT+asy4
Stc3y3Bu6tKvs+6YGKVTmPEGGbkj4H5hclEDfUZaYxStrzT5zI1SZ4cRw2+Fx7wK68Eq0Y+p2o+c
gNpiryORFK3yR8+gnx4atlUV2w44NMhIoKX2bJHhY0Qja7mnFPNdBrK2ZHGacGgbCk8jmfycxTem
NB/XHvMNRROdvvylG9VZTvZt9dYpoaebMpvX5Oogy4wOlX586gA/F+a+htuLCbWHkx5nW+bcqgBr
Yzv8GMPEDfunQbc2YlP62JfvFWvHz5FLz7EWB/HiW7OnKLMXYjs0KsFSmL/TEasc8IaZMQNtdOvL
xPRhmHofmnZvnKHf2CZTfeWEUB1mZVMbnj7dyTI0WGpAlWjaOPH5cwKvqS4ODWxiNF+JYHJwrKFn
w2HsH3uOiJH+FMWV0yCOJ3NMo9AzowrspcG46rQdzebDwBvcnnpC24XRXdf3uLfYunw7VMnPQo1v
FiINU5Al6OUVppl4KAp8kedDKY0kd9iBS0TtpJvLbYGxTK9UJ8vca8yJYbBjT3rJzFaFOtnchPUd
8Oop0omOLwm89wRkdo2RZ5bEbGmcgJIeCT9RHE9gZZBOk0mdZ20jR2pmXxIrN2uV44THAEwtl7UV
1OtjybRkxMarTffYKHq1iVV5WD1M2vwg4t895JlD04fBxqCTglzlG66Cnc3LwRImb5wMH1YEQgFn
mEKviQdbTx+kCKYutMpluaBMY3cCFD2xBOew9Ib1yehICQrVKXR9Y6UQ2kVLCEpEkAWhMuvx3m/n
G0thd5Wk3m208GltM6fQ4tOqWq4sbsUsu7GaD7MBHcsAZ6fM7sp48orWfJ5Vp+ewAHL4pC4Pq3Iu
p3C/9rIn16xHbW+FtyuH8jjuA9jfjARfOESqA2cmKGMD/MR4qCv1Q8WVHpf+prrpFd8oT5G0wxPa
tqQfcvI0xrcjJGmrPxC3ULO3ybFJKWs0A0poX8daXxeXByFOnTCUnazKb2hzkT9AeoXGqy/WrZLG
m3Cxtn0WQQ+bfC2Sf2VkqPoYQ+x+WsaGbhUZg1VQglntpFV8q0icktHYMiN46EKgWPFORIrVjeCC
8YMjLwPRQF6nKDjwFJFdc5agyevrobAP9ZPCSaMzaCZPD4Oxwqfh2G+sgNqV46gzgHvxsq9mO9db
Twbbrpk1qFk82VXpnAjxcaJlPImuyiiYQKZTRMwoya4gAxpY9NfZ/LDyeN/ADpWSn32ZPNKVOVMV
wbxB2pUxO1w+GCdTbR+6PgyQ23FauDGr6lzHt6DCLwdTpyAZTnrFSadjXtJgNuSjPi2OqfakZyvn
on2kt6c6ZBtY37BFdIxSseVS8FbzNaWmOLGKqBuhx81jWuTjaud0iMvXKmds/VLJie/69i2lXAO2
j8wsd5voA/oFda3I6VhrHUb1i/I2I4yU6frq1ntoxPfmyBu8BNpgbvSBo0qjHOJMcWsdoM1llKb1
4kILCstruTNj+qgM3RY6Y6PVJyqOjsRHj5V4EJmbuDRsPR8dS0h8ndKbOqoc8FkTYAF6kxnt+RJ4
tkoEnbB+1vrnUG8Jsh8rgbNn5DMNo1MhjJuIpDWHQTBIGQrk1JGT/GOuOwdpOvCB20tZRGIfAxB5
n8obsznRdGMKBmuz8jf8V6sL94nYB1LDviMtN01ceEb+IayBVmg+TNXcVII5tkC3t4HIW5sq5J+z
ttHIHjgbS8rqxctKzBOVbWOYnGsrNy2iTZGPN6X1WkrDqaIapWmKPYzk6pF4Wrm1nvHWDhRDYrwU
6040nkckOpHwu1puKGss5r3mZt6U/Gpl82BRFcqM09JZfkZOVU4ZU96vsvZWhLuJSnu7mfoy6FS/
YxZZyI4ZmdzYvaTltqKIoQ6eJh7DpLd7ZLFT/LPESDmNdbtmMbWJ6q/rx0zCsnK6nDHjVrpDBku8
oUCcYqqkMe5EfQ3Z9gQuT3huMbYcsvKUEqebHHhCkW/jhokWa7WlFDlafVuOs5slkO05l66zW3DS
Rvt9iEbzYMTKpiCFK/TItubXoh/2Yniuk4RJ/HMVma7QDG5vvamdimtWckxpXYCCtyNR5+mP217N
zoLWkBl/FObo9OHojQ3ZX9W52Ti6Y5TA9QkpVz6Ga7ixzMCkx6VD9UmMfF+0T3UZOtZKblVpe7DU
CDeo5PaXc6R2bOJlZ3UOcwFOa6BN1wtHyJGWdIWzoFO3MvVQzwRxq7X1uPOqaqbUJDH8MDkFWcHc
qFTsEKICXGlGXsBGYu6FSWUyp7b63Q3lkxFdrOnTc7QYnqgRNXTL1ZrQLeqJLx3cOIXFJk+HyeRF
KbJDtJxmOb9Lm/mmnUsm7QliqeCrUhKMVUgdgNn+ctpkhKrWeDVAGTboX1ReF1kkDQHMHMvEDf25
Zy5LEqTbRrWeNFxdqE48MqXr4PV+bFbrMYM0r3bSsVfH4xLOQYeUVqSyLQvbIsd2nwLk5ctTVSAb
Lz1jTu18FLZsh/LSxpwxScei8dgvP+c7s1f2fd//kCekKDKn0CGc/EgOKelWGvPAwn08UGJr0aNJ
FEe0WL4RW5Pst13Z4PFkMMZkMy3tu2jVQSGvbiMysleou0ISvL7ShGAqXtdQ3WvIDRYNdAmAySSL
mIBi+F+M3KX6AXXelZvlJIeSW46HCpOO+YdizHYWPmjRS9Rau6HO9njb/YhXIrc1Be26OFrKAtGf
zRHcjfTRjM8NfA4VMvYqANHpQy/Oaq+Qp3PX5rNt6PEdhxLUAe5YclC3XuLe3E1x+TZPSHf16rg0
2lbKwOStopDZqdHTkqIPxUFoIhBlKTr4ifdr8SZVcIzmIEjTQWl5xst9tBxM4TynfGSbLi5iR4we
U8OrdNJ8qwdTYOJVAY7ZVbUWmMsqOk17q+HhNgjwwSVDc9bwdNck60etBnULLVwXqL51nDOstvcn
zv2x9Si2d0Za3QpN41mZvCu7hfp143fY+kQKaqj53iJd7Rpr19YyZzPeMHO0MAyqbT15nbr7gsJF
aMk7sTeobDaV3UM1puxYuYJ6SrNtZKqYE6m8AG21keVbdT3FaPHNaXIrIA2ekjc5cuo7UMiHdCzf
zMtkYzb4sSXTBBv8y++BxfgKvaqGf/c0CS6/v8yKhtXqrSSDk2TaNWNqfVJezj24JXHhYpBIEXM8
JdWLHnsrYteiNIeehKFb41vI1bagASOXtI85rHAXwoqmK0xH75lp0W8YZ3Qz2jrZfioowrSk0rPS
3neVEcxTa090ncNZ9KOB+pN1jhLFFRG9DGLj9MtwD8rlrbaYP2hLZyheQ1qu84fWPhjh+zqwTQqG
32t10KiUg/H6GOtfRv3QGLvCGtlzO6+djnNc+t0AcH0466bgG3x5vf7mdOyNWr0buiHoLNXF7JUZ
CssmAdj3AxypY9OmQbS8lss21vaFXNhFebD0p0bsvHqS7GiFtE7VIBU9U2RWU5KdRDcYzX/rePdr
SrwSPTbZIg+vKBgvzFJIqL6kOEiE9iUZ5ad60nKW4xRQ+rorzB0Q7cyIvKnfLtr6JpJ2tnOP0RQD
kNE2nDZh02wGAWPPUvTjhCrVMPihpPkiC2HhYQ/xrzkr35KuYIXlrqCDWV9/mQDUq9l8ShRsJi0j
uzdTyZEyxPQC+rM1lY8YwvhRJpFb78Zpz7ax5QUP+lbcthJxIBs/dKJU1dWbVXqIQJfo3H/D01+S
gRJjaLiLqb71/YhSLrm1It1WRvZorcRNq6KAtK7lphzNAu686s7rLaAgybEo983z4pVKcsC15RZm
zGHqsoOpr5s4kbehIG7E0uRUpx7ipLyVEHL1fReEnAnGQvWbbNyoI+QR2hZSfoyUx2x5rtJ3K31P
p7eILUDC2yQ79MpbNVFq78+Rdpr025EzW4lXcEQlkoKJIORetr6n3bO1PGfDx8y4Vbmc1HFDDR+Z
oGj6VFCVWPP0jDGF46V93UoRI5g3NBSltuQKN5F8a1KVscSt0O/m6TZrj1F9UvOjFB8T6Sgu77N8
8fO+5zV0xzrzB0G4xRS0JDStYurkIYPJ2bS8xAx2dsZp1M75ZQd8aOLsbtE5kDaFlzejw8P4VVXv
rebXCvLGjh139ubQ8gCcEolMHFzie518V6MIX8Z4fEZuo9TOijQFg8CdoXIAY1ZW2Sn56XK8XKyb
TDi3A9Wj8iiEyt2qtAeNLS1SaQVusCWn9RZ0GmPDZP/rjTZtw+IDk1LkFodBfJeEaKMoLKjpmKZe
JzzNyWM7O7K0o1RQ4hqVTRefmm4va0GtWG5RLTuO/7l5+bz3g6GchOTU9WdNxbqEbi/NtIjq5X7K
duVgKj/SVQ6YLtrn1as8WwdluFO7GS/mUsSNxnobquGsQRp0rfFNE5/6WPI5afmRlUA8BHfVe2X/
k5h/u0bWRhWU48UeJx9uzfi5GBC2D49C8lTQL+rvzdpNa3OnxjuT1HyjGr+E6V77UaZboe28blGD
TjxJxZlRftoaTheYI3LTyItCDHs65WEpJCcnHk9hw3t7UvLxNslORhd7GKQHuRz+0OPbmIggahj8
kCPSMODgZyZ2aQTtluNMoavOYN4PQr4VFM4/It+ohsz0gFLSEweqksJ9Hf0qouLdaipvHa2DqER7
XV4Pck3ruesUpzHQ9mLAmpOHW4npaYTvpPF1mo+QUBKqAPcZR1K1TP2pB6HTm4PXxuiWYsWVx0e4
gPgEd/Sc92L/LreTj27Klil95BQytEJ0e0m4n+tfjF81HbWMmr8p08dhqu7N4V4SBe/v+oo/618M
60qgpMZR1w4TQkEQvUJJ//4L77HPrnulTErnomL/47pm5zfWsTa+pYyHMv9vKYqYJGKlLVw3pZE5
bMTvCiavNLIlCDO5NlGALS1m0nxEXyipPhnwM64NwaKiUea+ENiUFH2bJq+jMHqSLrHH0pGV1WDO
GifKZb+wfpvhfJ/HnV1Tf42s1o0YeS9/6ln2xb188plcc0qZ8tfy9PIzNhqtKTf73kdtXqmDxmzS
zaziIxGL00Iriwb4t97Na1Mec9WtMSkKJoYkd0i95CvBz5+loYZ5pSVMlNbMQpn5ZjabUisCxTxx
bLfDfP1C/POJQbXxnzmB97e7pIy6//0f6f8kYtQLYyJMuJhSrmucYe2DqCbHpjk+SlsjFe1ZgEGo
KFtOjPtE0zxVfg6XnDT0XFr0VkbiMJURKaxOYjue++KLSY1Pb+1qwedjtopxhOK4oOoNLpZZ9Q3e
A1FdH7LhFz3obTPAfn9E7aPqxxoLdR0XC6ExsHHI7JwzBCchqICHsHgAFP/NV/MqXPBxVBQTLGxq
C5eaM6TU771CV+GiMYuh60SUrj2t2UX+PXzPl90wr+LFVLWV0a5cWA2E3obh8637vbb7MaZMUgVL
x7JRdkSFY6j7veteCRKNVs2aKWm53UV2I9SHGmWQ7136avlDxJPLdWASsez3Yu4n8/ci/bWfTwxO
oIzGZdlL7+tz9evvN6v8WU9oGFdrX0pkwdAWg3Csos5C5jFqFzdayifzmtC4zs9JoZAChreWcOlZ
YwzS0l+c8kOt/qAFIQgHNd0lZBN1ChZLVrd0IvwMUm6z/ipHbGWn+XTpzieiFYzSixi+jc2dJYuB
LjzE0YggaietOvbDLKZCuvv7j3X5GP8gCLz2DjLkNJZkKv77fLpf8CqZ2hEWQzf9UOrmLan5EeNw
/uYrehVAlkwr9LzhVTLS89r6hvn095/hk93JuAoBSqkOpaQmRPvoUKWXs8Lfr/tJtL/2PdTVocZr
k2czChWBGAqjEFJYMiGAf2UQ+x/7qj89/6toMKaiIjYaayCVY2ctb8vqIKoP1fja5xZVxpAG8nZU
Dl11MPLXsjuzrVflcyMICN0ymyompevcqZr3Yny1hPvQeE7kH+DV9YWCLUQNSOjdpWspYLMTUdqp
cr9qfiv0SSFh63LNdv6YZE9a4qJltk1aNqkVSJgvGU3s9MZRHgJjuhGpI4o/k/RWk96t9QfVZ2f8
v6Sd13LdyJamX6Wj79GdcAlgovtcbL+5SYqeom4QEkXBe4+nnw88Z6ZJ0OyhpqKiIlQUkUDalWv9
xv+m9hejnLzYLpLSOVfKQx+eBxmwg6ygyPgjJ78ji/LCS3VwkSB4vCvkDO1yxGM3u+4NscqTu9Y9
KcBnOydec4T1/QEmHG/X14GehBRWhw2aRJM2B5dBgE+UatDWHHoS/RLwo7M0PRXHjWyVcxM2SL47
nv9X8nPWXAqy6p1M6SB6HfrizHN33TEo9QeTfK65qGWe4SvgBw7NH/smP3Kmf7SpyWnqvwg3hkDJ
7LYArp+29yb2okBBSY8tUd0yPJi/Fem4ptz0nrpSB7kQYsRhmoqEZ63yau9He277Xb0144GkIZ1N
VcMytTMvG7+LoPrmGCloA3lpp/4KZcGtSnK5D+TeG3eJpy/9JDgdyCdH+mmCN0ugH2N2f9RXs626
NuIuHSOVmOAEBYLu71RorLmMVltRzS59HhucU40LjimmTG/1zhYw19CazAaiJGHGuCZlud8QJ3ay
/MuzcG7eGVRdUxZozx2CEQ2GdRIeCVQ/eulZeKQqCYzrnOf6XrJ0WjIdgEm6v/NOtOYOngK7jkQ0
iJarj1RH/+62MddWqhQtreIeroj13b2Rvz4/Iz6YanNdpUh6ldIC05m0SapwVf3ljcucxUayqzK3
m3pg/D6eH1P6+OBAm8soJQ3y8IabEMs5xbZ0wKODQbIEMAm7Xv1df8yWnhGyoXSx3h+yH80qffq7
h06d/2KXClFjFoHNZCu/F9aaLM7fPXYWjyRlYDkiI04ExUiZy3n4/LEf9fIsHNFMr1Q6TeMKpzc7
CwBw4uVLq9K3enxMgPejJmarL9LQ1rRB4qIrT1HiqZWXIUb1TnREueiDUHeuXNSI0NcVtWb/HLrT
3msXTtwdbNKZg3YBmefvwvS5gFEYG53sI5RztQSY+c6pvSN70wdrci5EpBVG2wyVCqf+zrtR/m5i
z0WIpJFRsBWUCEzV3ZPUh9P++XT5YCc1pjF+Mbml6yG9Od1WgmgXAXIivsr8dP35wz/qitly1Bws
hRPYjlO2tmv3g/6XvTG19+Kl8yE0yYzTxVW1GSa8+JErwgczz5gtSSQMCg39sAFLOEDBNcL1EZi5
y2II164xHmnkg9Uz1wXSZGR7dUgjpEUnXAf1BQPUl1793UFjzFanbuIX4lVoOsiiChbSUFcZcMO/
G9DZfcEzbTVqbAbUdFGDQ/nhSNT8wUSZqwLZ6Iknw8A7a+aqe1TC7eev+3znfie4mWsCGXVnOpHT
9QcBJ2xAEzAEk9Z7pyHqrEr/e/RaEI/wiiq4GkOxUnoBhWsvwVwKbSEpZ8UZaK5vUrMBAEPzKPxt
mOsUPZNtN94a6TBV+g++rS0BS07qoHru3zqJsbYHuc1GsrL6VpXtioTZ0kBCw01/TewIJRJAFX6M
XLJwcziVCPb1Y3wwRA1U87oC2h1I6ueoySbWT0r0a5VblkeqT1Jy8eN0O8b9XqvLdY2+n52ulFGe
xt6wd0J+3DyZFFPr21H1Nj7MpDa5qNDzd40rWwOZkGjwUW8RsANdcCQKMZ/vpO/18yxegCqsqsSm
HcrdNVzbO7e/NcEbKQAoM/s6G+gf90cXKlvN0feDU2/qqDwZKkkN48SqB+ry3S6xzlIX5XLwqQbK
5b1DqTxftPbvKSsRZSelBZlIy7aTBEmvryNgAJ44ASq49QwIO/x0GL8V0e9Q+wn1AYbDTUrhMDV2
I7Xnvtn0BjiW0UPecNUVySoA5x10jxm8LySMlkZVLWLAwlbfwwPaGWq4iahujICSYgr15m9co2V3
0JuHNna2id1tTZ8kCQjt4Vem/QpxKum7fQguQ/1WxxvFAXdDzbZQl2W+77U/pOmXnWxuoyr9liv1
YYgoKrVUKiEpV3q2LIGUuWBMIh0N2O5uqEBKtxcDkHkvoSfCc4uaHAQ1MFKooAXI7ivNVeUXYMCM
Xewby35QrrIazOdPVR0WDZfN3M820Rjd9fh/x8FdNvbrrDzocpMJavXoOTZqubL4YZfcjVghd2Z3
qcAgLwx+WQtaELKKWOkAxptBW7AMcnmODtaiz3cyrxdldYmBxjINmrVuPMbFqTmYq1CmS71T79Oq
gKYIJp23agP9l0TGHaupXeCgut61zUaMOFvDSUn86qov8gn9pZvV1dDWKxsmRaMpK3Ab2z64ADdt
Jek6RqDcUtRlF7T7FhS+Z8VLbCXHHNsJf9wrEKyMcwz2VjFwdMeMMMqwlyqvYNJ0AZKl9YBiTQXG
tWa4K8Mt96pbbdpOonTqnKhQPR23h1OVrH2r3jXU2urAX8eAFaKy3xbyT926myBwdinampqvP6Ye
0GkIWh4FWjsRaxloqzS+Hkp9kohZSgVp3zI+j7XfgXUxQGUgSbokHQI01cE/L1naVrOvfXM5TLzD
0QVM9D128kt7RJOJCoq5UOAjKMqZE9ZnOYXfol8nxvcB+90xOLWQv2t2XIQuyJd9s8fuVHWuVP+p
92BrqkAScpDtZrbsjRvRdSdOtCWjRF3U3ZrgLWh60XsbqnSWI5cOGHRgQU6FhcNZpwrgYikgzGLd
xeNNY0MIKoCNCmORMmJGel/294KZCDSqp0jgtu4ycTOgUsmi8pRlOaBBgu3L6FgLvbtH97gK/GXU
QzFJQKaOyabTTwQwB1n7wNmoWuagfWNIAD+zSIdWuC9CfeFbOj6JyPwlMBvL02DoN6hAIT24DqPr
KLEBDjy1ur3AoUatTpQUcjp5or5lwFu51NEL0sWVCesa4g7y4RryWZX5o8qSjU81ww5vkuGqEgDM
PWfJYICxOmgwhp0UvL3DPCYZWUf3SlKiTKTDxdB2cWdfeqZz3VoH4FsJsOc8OOlQNM/7jSzlWcMG
bVXflRhOYARXNKhWIkesOSS0QnGLsgno2diP1nH9vTdZnw0wHRxHWv0JxcalJiBgDcYqN38WoFvr
/q7u060ILGqvl5GNbKa9Axyk1tGy8fGOnMiPbXSSjd9UjjA1uK8aUPHhT0cauzyXwA3LnWMJsnPt
IoPKGZvtQhEsOgg/32RymUVM495c2OD6hbMbnDPXwq6tslCMzpZtfWuroDfB2K+yyH8SYXzi+dcJ
9XXW0nQgdiYAKOve6FK2yHQ91t69S7WrBhacOMmZ9H7YHlB4JlwNfq7DH2YxABrKWaLCvgtBeqRY
6GTReCELcZuAiR8S6MV9yr4cOj8ShR3R76NyG/dyJet+WZrkns0yeyhbuW/FKaBUH7UYNB6gDqNA
KtONHhzq9pdangXxmSYe7K7fhBmnck9Rspokc7uDZnDs/x7qYl/l+jYKr8Aargc3PeMGsDQYN9xg
yujazNFkhgZYO+Bra4pHbrJTLees1M7a8ldBRd7rljXi9bJGx9DL14O9N8t+UVi3tf2D3NIqDNpV
Ie/M5I8ur9vwAd+wlQGVxCPoaNJfFjyGEecdrbIuy/Air7BL8a7D8i4JNqyobefyNDMOzrxouOjw
BAuUk6izwNKxA4PBRVt1ScUFIp5ZLKKwghNsn1SpWHYJ4IGkCtdNeOVm9aFN4WmAxZHAvAuwm5LI
hMuUdJwHd7gSUQoOFwCL59944zWvsRKAjoTd/tJb97QUl4px2wXbmpwwVKo+6PaxcmK55ISds4gS
Ug6IfZJLSQbrsck4cdqnDG5eMMSbpOlPawuqm8P6Lb67jrrvfaqsFchOhckaCwFfxl2YFOkmS1sl
6AmFOwK1K7M5pqD3gaaFNdd48zFPdCHEdAdnOK8rdRWwN1clzPDij9GF25TQqgboEpQpJlDQ2eEP
4P679qSy7Hy4b8GfUUuuIpfDzb0uk2SVmB5xnrbKWJ5hRt7R3tdNC+gKwntQL0tf2ZVNBircgat5
7cQgQ9NsI2tAVQCDP49sjWep5PdCrtnFLav9Jsr9lkxvC14xhvWOeE1x6WvNrlKKVcBmDNN41+nb
Ih9PbfWhtH+DgV1osVxZWbvwR7iXELFyUB59aMLI/obDyGKEFtGNEEiVdWE0B2CFQX8Z5vE6R3Je
RhdNCmk11A7VhCXMCVAp9dUGrHgrX8bpTaRe1ggfjHW3sjN9LdxhxV31dwIJ1YnGTeChSkXRYLjE
MH2TQeQM9h08saC+MEEx6QMeROK2RZrRgkwSumex/wiU1szbk05ehZxTYZeuPe6SdmOdhRGINLL5
LpEVBDbqDFmETWIHdbo6QSlIXSRFAKV8U0K576hOl4CC2A7G8sdYHND8IRKCrmxl90JB+ppU4iRD
2yinZuFd1WxcA0yAvto4xZljnpflqg4utWzciXA/MO4VbC7XA1WsZDtd85aA04gLTtx868Z7rauW
Uvqrke3MtMBzQrawDcDZar427G8pm7IomoVWZ+ziQD4hEuk/jeaqS658+GdkYbMpVR1c5gDlUMxw
SmcTRASg9laR8NR0cRrE56PygyMDRGa30omc8vZqCKmTehvhno0cnmVxbY/2ytO2Sr/orqzqrOjH
hTvVWsTBGy+19MZSL8yoXGN2vDAokgfNWWN9r+BlxvuebU0SLpsqM3nCxaMnEDHuY/DDRmwigvZf
XbvdnRCXvverLQ9BeO/CrQ6YCwnzTzfPc++XU8Kl4sHhTVYGk+M1sQYbrg11n5IW/gquZ1/4sHB6
C9wyRmjrBiJimYibPr7MqKtbOA8AtF3bibZ3NHVjS/cKU+515BwwwrCjcpPnwO817bTO/H3K7ccF
Ip7FEuQUw+MMlAuKu6z6kbjXVXCrJs4JJCEEAfUbt2++KyI/xCzpzHocZX/Z4v2J8wI2b6sU47OK
/FOT3Rg1O4SAyOBnJy7oTz2gA2BLB4p3DcBrWUETbQWHwHCZJS5WZf2idc8H3DtzkG7FT1e9arVs
UULEcCz0C4xbE4HaJIAtK6JTI79t423Tfw+jYZU1J8iVTUahhK2gsAw2RlU/S1mKen6J6/CCRQYH
Hh4z1g0s9p9qeNUQXghG37mF34XvSN39LN2DTlVYuyBdQri/1gAS1+OZaZwGbb+1bWeFAkgtDgPn
R2L8CGE69M6dYT+pWPrJIFt7bXZlGd5tClk7QGYEDZQaGfhV4wKN9zmBIu6fHtreW/6nGiPqMPjb
RH1062Ft94QBoMKXpbEz/O3QFTDZDypFzFhy963uozCDEB2Bm2sgtSPD0Fa3tlIdRIZpTOHX3Jml
uxsJr7Om+u4jkC2dBg6WvzUchAyoEkk4iG0NzjOp1x6sg8oobmTj7NHUP+9g9VsDqNZ4lUjk01SI
d6qz7LDYCaereEcoBPu/kRcm5H/fPZ9YNIinuPam7h1qc2zjHmxlhAWS0d9AaCq4A3RTMIetnqP0
Gx+4b+r1KxvShFWdBOJUy+56Emh6PEAUGZeRS0QOl0OV9lU+4hMyjaczbNN2V7X76RDS4uJPYMS7
0NWXUM6XdgkhwrgeSCEkZJsUKFlj7K0gfCBZsQ8aYNBy1/cnVWh/s4wEYm1wpuuI5MaACot67Xvb
ENEVu0quXNXY1jBhvLI5dw39BN207eADneoweyv73WjYe6sRhypmPrIj2Qgxd+aDIqe4gg2quvIA
+Jflj7Z0N1YCvvkGz558cE+H1LqOo26n2iAPEcI5cpy9X4TSZ4lCmEt0BpzpwwCxEF60Xz59/uBn
Ubv3jslZqrBTW9kZWtEf7Ka+ZTM7d5Hp6SVxqI4wBB5RA/G/nQD6tJ+QayAGkUvIZYdRUb9Fvb0X
1Xjn239Cxzt33D+fv9T0Ve+90yzNWI5OAX5eIhsWG4uIIGiCKHd5diQ7+qwt997ztdfpUSOy27aI
KenlQl/Vo7jtvJNUw6qo+xMo116jUpjfqx1I4/qk40xshvA8ts6Lo/a7zyp/773BLAeJQHkmmYN8
IXmUEYa9NiTwQYo1SLITt3NgXeAymX3r8VEIYDpXnFWJximTntb5Aahrj6oC2oh/l+vXZ2lLHyJY
EFEYP/jKVu1ux+BIfpHT9f2hnAspWzKFv8F5dYB8vyjw2CUbBy9xBzTimssz5JD0QACElUe8TKn6
p8FjESNUr67EWF1nnCijb6wKSGqcBWsDqnQPbyFOuf5etvmD7hkbUzYbYzRO/Lxd+8qDAUI80+1v
Tva9y9vl4AXrJLkrRmvZRbDh8n1VnbrDXVoXK9SNHBixav2tDMNlgqhISaK5cC90+8RmN2VPW+by
FOZfUdxHoiG9hrYNZkI9hDJ29yqDEBSNSyt/QCokdmGzndQtitxiBQqkSSyCR2jySn3vs1H2MI76
LJkyCUtXqRaTykDR5EQVPyOfYDECqIuARlzDDPXts1r2e8UA0T8pdazt+NQRa0isxghdsTj3s301
uEuTFKFGHqLXk12IEFfEtSCrIdOreyOPFgi6wVHNhtuwzlZl4++RY0Vp68HSCduDfVSc5KTYsFoK
vJ9j/yfNvEMO0afwwU/DYkShRdO3ZnfqIFed4WtAiex0HIPzMgg4jYnbOVU7NWStJCuvhwHeQWf0
tu7GM1XUpiyGGupr/xAa2lma/dGzYhfbwypuJnb/Se7fBOX4EHUEPxLeoFTXXDmXecCJA02vSm/a
6EyLzgCKIu7khhtn+KUn6noQ4ZVVPzn+o6H5q7xDPC6xSHyE3LWiRamJZZ/ulPyqtvLVqOd/uird
1crIne3BMg4AyaG71qeJrq/RM+EibyxRVVq0MrkYIZN38I3Ktt90mUsCKT6F8PbsMO758YMNsMCP
Mzxzv0ckiJuJXomQojWGpJGsQ6Ke++NZTfRYDt6tqdwPYXlw0ifLh1VrJqteL9YDvIKmc84NXz+p
Pf1XoJOBALjhiCel1eEeY6tVmcjW5hit34fwtlAXa/KNg75GmhgXoSWO1EE+KObMZbiLKGyZMm5H
1NGSNbzuPX+l2EBIfNhx4zGEwwd7+bM12YtSFGqtqYaIUHeoo9sEm2GzOnWgtX5+UHxQFtFmB4Uz
plxSiKQOmdiFHoZ5/XDs/vjBvjU7IixPDQwyu92hr86a9poT4MiDP6huPcN3X/SHdPSsSy0y5Q3y
EK07ogyGiBxmx6k4drxNh8g7h8tcIde00riKRpOBhcmRRzUegpJ02UmIZEkQ3vpiO6Q2+0ywdAx7
+flIfDDMc83cdFSFNUyfVfo/dWuKDOH0IQHw+dM/6LS5WK4d+X4yNoyzZwqcyA+9VkNARYSu+/15
A8/Jjnf6bK6cG7o1SFpT5wSUw7RT74MyOI9y45fqkaTHmjdgZ63VR6vtud7G54n73S65kkxOeBDu
UFlaNTnCYd6wi3JutCL75chkX8O3pHi3KVt1HYbxISWaPvLGH43yDPkr5OAJN+8pNcIwlD5lBZmd
dvF15D90+Xevr1FZ8x5GJLkMRD+cCE0fS0HSrF4oHaiuHGpnBRnJzgQlpZ+p8hgiAv/5u320LGfV
rsoNVdTlbHKJ4A45RAbyg58/2ZxW9nvjNMvqFNyD1cZgJtRpeJGYw7ZIvLVTd3tNDtsMWpqi5osq
i1cI16PygxpHmt05EIRUktpeurPDbhnKH2oIkjLTT6g2LVwfTGq4zKxfXsjOHV0Xk1AJaU1VJczA
E1TAEO7QgvIq5LSQS3PcaFfZ9Vr3HyL3Z2Tma/hxu3yI7rKh30XAjePgQqeYn2Kz2jg/XNdYVs42
DZB+GPtfRm9c4RpNlkA/0isfLY9pUb7YU4bI8b0CSf6DGmckQeJlj2AwZm9Ucv+FX//Px/5/eU/Z
xT+7uPrHf/HnxywfysDz69kf/3EWPJZZlf2p/2v6tf/7117/0j/Of7YQ37P533n1Kzz5Xy2vftY/
X/0BXllQD5fNUzlcwUeP6+fH847T3/x//eG/PT0/5WbIn/773x+zJq2npyGimf77v360/w1vQ2VN
/efL5//rh+c/E35vn/7O0qcq+Pnmd55+VjW/bqj/IVRH1zXbRhFVm/a+7mn6iWPyA1VwgzVMnEjU
6YhNs7L2//vfzf9whKVpjgPXVwo2R9ZOlTXTjxSV5wlL54eGQOHdRiL//7zcqwH6nwH7t7RJLrIg
rWGhTHja/1kplm2hkCIMqQlbqIbQ7Wn/eDE5zNI2XLNxzE2SsCZXUvXQb9FwBY0PXa7myaZSfNGf
d9x3kl3hC8h8Nl7o45GDQX19A/jnexg6kC1E3wWYwdl7+JaAue82xqbVY0vb+hHn4LmQbdQjb1aI
P0MKzw4BtTp+HHWHFzKHIFuJuPCvX4zevzroZYe8XiW8iGXqpq4ZGpU7esbWXncIRFKnQlXJ2GhF
9qgITTzGZtQ9KNiCrxsnPEafeNP/NGcxno6Qtqra1mxxupqt1Og6GRu/tjR49oSgvobhIxUfH/Km
6FtwE5Ey/rJS1dxJw7UvP//e17vwP7/X0lVLNQyK1tacb1FpfiwLpIWRdIydjRM38ZXhVcmX9vp/
tUL23bR1QzjqNJ9fTjNLh206dCq9SkX4PpNYI3pxHR6Bbb8OL55bkZopEJvV6E0xx11mTF7P69Aj
y7qKYqyoUHQQMRTrvj5GInvbbVI1pORbTFPTbGs2TSonHMYMaAUXgjg6mGUlSd+K4ObzwXn7QfSV
baqaIW1b1Z3ZzTvt1NxpS6XddFZYr2UmrJNaMdqFS4X04fOm3nyQo6My5DiWrkv+naN20cSJlNgk
cx0N3EzRakyWos+PGV68+SCHoZHS0XTHMCRz/vU80EdnMM3McjfVhF6HGltE3OHxWIRhH9jq769+
k6mygnVVSss0nPntggPbdlqpupuwwSN82RZe1oGvqOvbr7djshtrtIU38DNA/8Um2vZlJpuGXF/O
5eXSFjFKXUYk7v//Wpn1XWlRVzHyCgfcSUIgi0xsXYrwGOtyPkKcA/iFGrZkMxKmMcd8FX6oay0i
K+Qt8+HMa6MW9oyRIqYGEufzD3qnKZutwGRuGxYn0PTzF90Wpl4ShWXdbSoXy9beU2K8MEUjvls2
+8WR6OcZBPfypOPDbEM1BZ+lmpY9JwAA0kccWyBZnI56oG8qSlkoUlimC0W3RfHGkKVAKJb/GCdh
4rvawahyDJWaLi4TBEUatNfsakRYL3AFUpthNeb3BmhVJDPCPG3ugirLiuvKJt5aWHUERCRBJW6g
eNDl41q34pzihoIldGk4eb2vCyt4UIG1d1ujNkDbNGVTklhIRjU9BHnuuPtEVJP6tek0W6z51GTf
SaVuukXUirLYDVqU3mmiLdEJxrB7Edc6fOOvDpEmSIJPZ6EjTHMOnG0aVwu9RHSbxAVUUmC7tzKK
wKbkGR+rxU5h/+vxoSnLYvfm/Ddp8PVsGBTbTz0N/ZWoUFHArfl0ty1GlMBK5ULkdnZQDN25+vL3
EYFxWuiaDtV+fi7pOgp7GZIDGxkpYh1gSUFh0XDVndXkyTF259v5rrHFmoJ/HFqcu0hVXpX6dHEP
UqNvlr3b9fupHxZ6E9qrL3+XZpvC0aaddjpwX3dmFWkqktywgAbFmUCXSfQguz7Z4auh//i8qdfk
Q8u2haYbJo1wZpBTnh8cwvVavc37fqOYITfJIXZO8s4ad0GaaKeZUFCCbWwK+toQKl/eQGjalqbN
wIMJmweNYZvHlp2k/aZMUN9a6RmVdqpjxTAuwbh17frzL307fiyF6UDme0FazpsrbKfUsqZFnA4P
Xu538rIc0XVIovRrGaupT3Xd5nwkIuN6wAb5evikHQTU75xxozXm76oGLlwrQ/TltU0jfAhbsJxu
AbMQhiBc1s6QiU0WoLlUlBIYf+MDfxON9cUg8/l7XjQ1W9tZJXMvGBKxyVvVIBfr59veUeWXpwMf
RHQhVYbJtuZ8OM7lBKUgLLjHISkon9cNeDHoIa4vsyN9N4+W+CBDCEPlfqbq0xx8PUCkfMJRLQKx
wclTR9ictFBuFOaRVTy/i0ytqNIRGicxh/K88IJmfS0q9suNFoYpNhGy05Guz0Xwq1SHaq0PI0q/
X57jhuo4DuekpglW1usP4zSRIimkQItUu/WUoD5gOvhDs6ry64PFtZMo0Jrm+D+BOS8OfzMZKgRy
GrGRaTDctIPXnLRjTa17gtR++ZsIMARTgzWrYijy+psMHZ+BcdSGjeEhNrDzfCvXtoinl+CmdN3t
d583987c4B6nSeQ8TNMWcwIORC0lSzJzJE5zUCMukdvusmPOUu9MjVeNzO7LIbtyoNsjO4Tqd9As
skKFywumrRnGG72M0iPzYmYC9Lwl0SApXy5WOoM268S0yseitLRxU+pIylHnjrtu7WLTA2hP9WUD
RCc17eUQNxprLzcxFggMH1iwZRXxtauK6GAEDcLTgoFyfwxGmT98td+JkiQR+HTDNJ35VXrQvcDO
CbY2VdghAlbl36Xe60cSFW8Hl6dPmQFLWKrGfvN6LpXYZMIqx17DsEUBJMZyb/hfx/Qw3o4uWwvh
kGnzD+3NWsFQgFjSV7rNYMUB2If+PBzy326CLIEvjpzfM2TfNLI0Rtyh0nn4aT3//MVKVAejiNAG
6TYltlXtOgu0RllGSZiNSDo2QClaP8m6bZ5XSbbLhpxEcp+0xVkpSkW78LIIP5PEKh0QtWjYl+3B
izIkSpXURaKyp7pLwag0jWTdCJN14CR23u9DZsuw09Oxp5oFQVDblrqZXzdKiYpaUqCOieIdoLkb
WRR1Tck9U9zgBNEJVElGEQXtbw1NScUGP1OUj9wwclDGbKXtgqgnBADpRcfI22+Pf0NVdbqJ/dE2
jTkS0gNrk8WWQUxlGyhte26IqY3hLDVDHGvq7Swj8OPWz9miOlzIZkdzXgDVLwJMzx1Q/9thaLVV
YQbmkSvRm6SbTbQmNANNbbC3BifZ68msZTgY5Y1OTdoKfyUIoP4Gd5dspOcoy2AY81OvGbLTqs6A
+Wm99i0V6dGXeNurUuVGZtCjKm8x90zrLL2JPBTdN3EfUOYOnebeby1ULaUbfAkeM0108pzkOE2y
rtPnzrIpkXSKJKnSFtGtplmIjKgb3bLhyE75zgdxcHLuGxZtkLt53akGqphpWPBBXJ1SjCZG7Woc
uTxpYaF9iXX4rw9CjpdkMWGCY06v8mLlotRZ1V5e0VTYxldeHLQoAzbpg1BATn2+ub77VVLT2CIk
Z+nz8fCiKdtSOyUP8nYDK67aou2ZfM810zyXngqs/PO23t4EGSdpSseWRMGOPq2OF22Jnqq5Y4LZ
LiizBGqwaSL72qndbwiwZpggG+6RBt/7uGnnszAhZY+Y26aOltUMjpwazBBlZe+N16mA8ZBym/ty
P5JgI11IhpkzxJoXeIvAKIZU1VrkQfGdsmPAmSikw4vO+2MyVO8sb1sjQ0lMTHLFYnG97kentBo/
L3pExtIeLmMYYruBlNNoIUFGdFwsRFMUyoJzLsOPQBuC80EdIeNptjEOX0zN2sST0hSsddsxuFrM
3mWsDUPRbN5FL2DWQY0ax4U91PXet7r2y31sa6TVpWOxzrlGzOZPA4zcdkukk7Gzm1IxfFILNWaR
T86Fn0/VtzPH1vggIMjkLtinZysQTYKYRnIN8El54zRxiVg4JzaBlLf9vKXppV+nR2yi5WlXITNn
sgZfD+Zg1n6OXKm26VUAMrHEKc2L7WDz5VZsjT2LpLZBbWjOZ1ZT3VbMoES4ebLE8HJT205p4y9f
Bx2drLnQHVXl6v5cvn2xwAMr00elAwpE1QdDGo1gQFt4StZlRzrt7fA4uiQUZ95pUxFuFiWbSe5g
de752yrNghNZGtA6+A8GYe4xh9q3mxZNcaGhimZwoM0xmAht6e6gjN5WL1IN3PLQECkoVUwik1Km
etd0ahNsB1wDjn3k25kxVQKnE9whAU1e6fXMUPrIdQwJ5iokgAuBihQB5l75kH11bhCSEowyARky
UmazuR75HHfRmGibrFL69TAitGm5KJt/cQZyOJOe1VR2SC6+ctZKq+EqYlWkPtJeAnI3un7Zcdk/
cn+ftptXq4mqLpcFS7f0qe42rxTFtYqreCp6VHKiGqatWqPMLEUtUghAYRvtyXQ6ylOtGSnaS61J
QNIWrQ6x7POvfTNreA/9OVLQNUunQvx67Nq8Lt02inkPIzml5gt/25RnsaNedCkWVtKpjoFk3swW
lhxblpCGYxtT3DVrkVRDjeSt2Og9BNF2sFGq7nXvS1BRIhPJgaNz+SV5wZKwZq3ItFVTKVK5bZJC
rFILz7S869IjM/LN8qYVJgmrjg8x2R9ff0uQ0X+JMyJ92ww+jD0bFKdW/k7j7JhwxHstWeQOSC6R
WiI2f91SBxM5SeGzbK1E+y2JT+4zq8qW4ejZR2bm1DOvZibfxP6uUoeWKlfZ6Wr4Ym8sFL/UnCrW
tz4OdXjvYYnamzhKCoQgrhPFlAddDMUpGI4vp0meW+bbqH+z+c/DBUyJw7bPMn2rVTLmkoPzBfa1
gG/D+pge4fQRbz7SkujOsltOod7rj+xtbdQbQVN+p0Zng9OBcqTAdOsrRXwixzZ6/HyZvZn0XABJ
pqp0KceONGfDV49daoRmAbNYV2qY4Sh46z3s3s9bec6qzz6LDZjUBoVUSvrPOnEvxq7y+tbV4LZB
jlFgVco8siZSSzHhR9Nk0BdDl/oKkuyY/2yEV5jnI3IT92Ng4OhkJYlmo2kOgnapggt4zODZe7Cb
4XQsei0ykWKOq/YYAOGdmT2FMGyHXP7Z27XXQ2HqbmtQk4XilAAKy90Yg0eMVQ5mhVLi5/3z3ijo
3MFYrVOFeX6BHpyQqT922tZVmhiowVDvEEIX+89bee+DyFuSPGdTMMC0vP4gS4sqTcVjiAwQCK0G
/v8ixWIWBdYg3P1FU9P2xm1dU7X5LldxO04CFdcCpwWkDv8PRb5A/9+cnVmP3EayhX8RASZ3vtbG
7mpt1mZLL4Rly9zJ5L78+vulfC9uF6tQRHmAkQZojKIzGRkZGXHiHCQT/PHRpysOzDFRBTiyaApP
l4uKh6aZQqOwgrxylnNtJdY+y0WxkZfd2jrQSFQESABJnldW0qyIibIa/NUzIz5MuyioYhwiWJpr
G2HuV21hfVbI0MnPeSPr9rptNLd9O/ptajED6jA9Mzr+sVtmcbQiAT+2mNAXz8zqDXoR6ee0aqBP
iBl2czXCHtKoi0LxWYf7n/NGVKJrwEXMHpPirKllPM2fo5A0C6Rgm7y37Mn5lmv19MQ1E+3LRes2
Lsnb9hw22jEIt/oqcSuNXNRZBHJbZMwzNUv5rne1Q58gxJ0myd/3F3fr8LkuFUWDVgLIlVUI9Hu/
1wYtsoOYZhwd99j82KV+uLGkWx7EECGZimXrhJPVvZ9kcPdBn8Dhs5vi3bCgASQpFz9pQyQ2TN1Y
kG8YZBlCAKoDLHd5JCK/HOQ8YMrNOycotBzfgRF/4wVxlaA5Hi1Uej0ELt/GKS6tWDLNbU3p5ZSZ
2xwqd2TGOk4KFMqK6rmKLfmSOtVWo/FGDqAaMKr0SwLMK+nSKKMRnl41mRPAsJXCm9/38kfPr9Ki
IDKhrprmHuIg02yEfyIFu3y77yk3viFPMp8L06Uw7K7B2pXNrMRUWORuRkeJX8byU+FoVhC78KXc
N6W+0SoI+GAfAc7YhACgQZcL5Qo2ffSTnSCj2m0e23opnH3GWKTxUoHbMZh6DpmOblKj/8D4bzsF
PVjvcOO3uLndHt7Ki4P3zZogPUbVt6tmtBGQ9IHsOs3DPj9k+RK/1RmAYOzUrfuPJOny4E6lebq/
Bbd2m89p4sC00Kl2XW4BiMY61VzpBkNntEHbSDQxNMc5aeaSbqzz1ol5bWrly+0wdNTtWjfoy8bZ
68tkwHxsbc3N3bLiUeIyqR6QRq4fwsmI2nNJRyhww3SGCSj3kRSGFeD+tt20Qg7Bf2zlOau1JP5Y
tl7ON4MuCtFpM/1D1a42Dv+WEfXtXuVzo7m4zSwnB7Ii0zoxS/JJX7xo46vcijCeT/WIfjI5kbu6
BUwmKFtLAX2ysXtD/EYEMavfUBqLd9GYMNSOttDje+fz/IUwUgDJXJ86I0X8ril5nAEKTn6nzp+9
GWmdlRvp3i3P9gE+g6alc3hVbkcZOjHTJMdM4k5nR4KKq5dQO8V6ZWys6NoUtydQaVXm8XVr7XOQ
FEPBquNzZUIyoeC9h4K61W5Zir/v791NS+QrNGZIxygqXbrEFHfTVGToEiXGWB+dUtMOs6jdQ1fD
ZnbflAp+l8GRRVkgk9RrGpSGcpxX3pebYkknbnLGv532y8RZQ25IhIe+F8YpdLrk4cQZe1giEApq
ZWsoeF413sJV6gRRpncfVbvwAKp9fDcAD97w+euD9aurBXLIB9tgrXskLs/KIi8qXCPNY8Rjpbb3
82prxOmmFd+gXAWsTL86We4i9aZdWBB8dfNTrxfD23oc840mzPUdRo3DMAlCPJvJEFbnN011s1UV
20AspgkJN5xB3RgNQZkm4ykfB3M/TtDntc1oPI2CYtPjXkJb5l/IBhU4tQmvvMTtNCq17kiMyuFK
LsEW7vS2r1FRDOvAm7NwI3G/vix9DpnhCUfnLvHWw1ZVU1QVjyE7sL0G7NCEYmQORD/K/m6gdhMH
cBbeb8ADw3ctDYitmHIdLJV10HPgG2xy9VV+KRif8Jjn4fj5yME8Z2QP4zNT0VYRhA06J4eu952/
3bnlKXZ/n284k+r3uyRGtH75X5f7nOWtY6JwZAeGUXoH35HhQZ+yrcb/jfAiOO8ucVklI+sqv5Vm
TGHksY1ob4UA2QSAxCgtsTe6rtxwnFumTLpDDJ5wNAx79fAf4qrRcxvdKCMdXaQMq7x89hd/+RTP
cJ/d37ybtlSKRwVTQSdWtpKs4CHYFE4Qh0qrT8vyN8nIlSeTaWuS5KYpkIjgfYAW46GX36nUpAJK
SyeoG31Syn08ZGvSK5f6xoZL3DoKpuNS7QErZVj+KkA3Low6htmQ6XTu/NaIRuNghFCjD6NnfbGs
Uj7VhcmEtdyMObeckWox2QD1SN5Aq/2cdQSKh5m8ebHgY2iqughSR6831nfLCtkwuErKxTb2Lrcy
l26RzHQ6AjEsqKyOLaxlI7Q1933jphWftoVPHQq01OpG5VXRx3Vuo/TXpMn7xrKKt5oYzE+PW6FK
z7WDp+MXq7WMHrRAhGoriLSIeQ0d+gYn05uN4HjD+Ryeo7gDbWSSulWQKHtp+pVup4GRufGeF0yy
d4H84gLwEz64IK400g+HPMSmKm2uXIBeakKnuU0Dv8rDnT/G6cksp61C7dXHwYplccEJkh1C78oK
Kb7BhebGAUGpfhrdOT34i7dFVX21bVhRiahqpQIuW89cRa2hl40L/Q2J1wBLWh52f401Ert5ordb
3eFbSwKX5/Po5NK+qroMY9YycwVCDAKY6q+iV1X2IYYX6P73uS5wgZJg1+gHGmRx5PaXp6cKncHP
ugySR1UV/lJ7qcvw6ZxAh/xVM/2oORRal9b/SBm59k7M8KHtfbuDBKCunGl6spdQ107pNDjJ+9n2
Zf3Hxi+oDtZFfkmVj/SS+ME9Qy9o5az6WHS51uKs9QRBaGHCDfbTnN3GPPjuNAhoZGp70L8sHCnF
EaXN6ae51BMTbq+JEeFBOGUXb1xK1zBDGOaIBLg0eHyVR1zuWp2mfuF7aRKA2U2mQ9/VOYLbVQjX
HgVDz/mYeO3wVxMWtvg919Kh/kParrT2kZG4yRuwpDBdabEInTMDtOiaCreSW4j3q4yP35HfzFRI
Bso0axyRVnt9XNl6EkRNl1XHJIzEsPfsQU5o5k5L+UGUhY0KIbW9gZkCdgue2FH3DxsfUGWWlx8Q
B1YAGarpIP3XyZDB/EfdFEMWVFnVNYcywat3nhmG+bcw6if3s5iMajR3EPKkUIgYpWnnf1aVXv+o
SyCi4nj/97l6r/DWp5pLOHDAxZC+XH66LNE1M/OqLDDsGerL2Bcoei2heC+SaH7bdaHccJbrk0zz
Vt28ZBS0vteFKpAfvSc97j5fs6P3RSfyv/D0h+sZqkXMuBqgLk4J3bHVsvSY/nOcoxcH8deBKd0F
DSi923jBrrh+6JjSiwbxZKkpXIp+3spMlS6W25V6GpADUlWEfs2dd3U/FDOcG0ljRE/oV43e3s6R
pH2hFCbzZ4uD8ldfyqV8PxWGuTyhB+PLfcQoP/NJRtwXB6Mzh/qYagIemWpM9cKCMLVzm61c4fpM
0O1lj1R3WTUQVxfF7PahY8umCBInqvy9LyJYv6IitPV96EmGXCiiusNRM/KoPgJvNRAZNSe0pO/7
4PVNwrsVeBGdH0p5NPgvP5ZP6dmayWuD3kbtbGzav2o/SpFE1bdeIje8HUTTr14ttW76BpeWOn1Y
UoYLsiCHGuYLo59wzehF9iUzZuew9KW24SA3nF2hmhxePRYuvy5EozJTS9SXsiDV4/hDN4f2cnRS
seSPn2JqQ6przxwoA1GrddF/hiolRR7RBkdynHVYGBVybH4zpd3yfcizrark9SfjU9mcLjIn9XxW
C3/1gNU6szSQB6iCGpand5M5a0c7p2VQ+m33sHfQE2TInEE2Guz0DC5NjYaPky5pFcA/Eh+dWanU
LxWkb86Qlo+mgiATQFdQfTA9JkTWIzx11AyRVyRVsHgwyM4OAtmdzZhjx0Ny4yK4tYOvTamz+WoH
C01bZrvJ2MGldPelAWOSOxqSI6fbGzt47fWsioENTjgJu78mj5kmnguV01RBZufoW9r5ORMDemOd
BrtUBmfg/eN87fTKHLwJzL6QQ/krZ7TaghpOLasg7VJU1lpGC3ihthvN1WugpPpWr8ysoka/kFNM
8EIwlNTEh3ZMwz+9aR4OixXBw05Tbm+SsY27yEnnsz+U3fexyB/jxlEXAJkiS6UoRjHYWI8UzZno
NXqOOMyS9O/zGUj8rOnDU2PBMHh/W285DAA+qCloOgBENS8dBipD0Jphph6N6QemX5tANArhNHn+
RtS65S+AFg0fTASZ0nqoE1IxCPeFnwdLD3tKJ4oZsuXqHVlwv5utZGOU4da6QF7zgqB9jcWVu/hd
SWIpiyLQBhsi5mQWSEX3xVM3GPHGFt7yzNemVi6ToaIWOlWs7rue0D+DRS0OQzvkzkYcubWDYFlt
QLdcN866dOKKxjcKLyoCBn+jzxQamn86uDpOhtZOisLJ2fhiV0UNPpQNh4KCKNNeXe/hAlUs8x/s
ocz16qABmX92y7D50Pp69JMUb3lv9sNwlklnbxRSb24pHQmAG7gfMKtLr5zMJJ16Da9s/N59Y04J
7CPTiKH/8OkU5QrzquCv6btf2llKzY5taEag9ETR23JDcKhdOm/so3KAy+QchweRqV5/TFmsj3Mj
KwqwhYsVkuaD2drO55mT/xGlD0HpoRUvhfT6LTzhrT0EekSWSg5E33p1slGvsRlhdvJAaEAoGxqZ
x4Yn9OfH4wcNCRr9vNlJVlfnLM8sSAIy1lamQ/unPeZT/mccAVRCUtJBE/W+tVsnAOgulS6L2RtK
7JffixOg10ns5cEIzekXKCryp8y3m1MYVu3vRpEawX17qyhCu1+dM+FTtLdUXX11tN0yFhM5q+Bq
62At1+i7RKiN7Xuo7jeKBKvP9csUhUoisHo78ci4XBp06Iu+ACE6m1M/H+YhR16hM7PHHB4rNGOp
3fBCYk1XVSnbkLMdR6Z+HqBFODaRiHcd+OSNz3S9FqyAGPh3phNQ7eVa4kToMos8FGmysD/NNRgd
s2u2ZkNWAtb4nNoq8NUUXklEzHXVYl4WS4TDpJ/pzUbTKW86K/lnygujfCknXjuBu2SV9YF56aHe
N40t5WnQkqE5ep4Rj+9zvUeMQ5ay954iMHXyENthjCIrU68KUm9wsX8Vc5kVR33wHf4PQ7m4h7Rl
kmJvw1eYP+wCPPz4KBwl1c9YpzjpZADtGtr5nBTp9NXo/QGS8hJqiked2rWANgjVMVcZ8CroReR0
eTf3M9oDWnnSSa4PaLZ4ezOql40b6/r8YEpB0X0q1DxU1M9fpaN8llBxUc1nYVXjrkBn8re4kGJn
1k374f6qbvgcXQV8TQ1+432rQGRJqj5oNcxnvZViP881xCuDF2149o0F0Y7hwjCot7OmVVBN8jni
Zp+nc1cp2o2mCT9zN8X7au6KT/cXdG2KDMV0WQkFcSLsau9sVMB7eEnqM6HBeJfnuvie+pP5AnpE
28h6b5mCBYVpD4B+KkBcfiZ/TibqfGZzbt16frLHVFHp230g5BbF1Ooq5MiqqKP6Zvg4XrgKqKRK
sZH2TX02jCm0d1lUaA7i24NW78ocibvTMAnEligHplswkRuLBBMgGI2gLkFBYLVIcD2e3XPkz7D2
iWcAXt2x1YR7Qn5mS+50dU2pVarxwn8RW/y1uqYiz9KYd3aac1NqxVPr5v5TJ8pyX/TFsB963Xks
XcIejCzUSHlgAky/akiCVbLHvrKKM/Wp4rnNK+sYaQ/e9P8a4Zv9mnU2aXRdOsmItq2FvldxLoFX
fPOj0T3MFG6f2YwtTMD1p6LLpPqR7N2vIuKlKS3vE33wtOJsdLCjxHlt7/ImjJARiLeS91umVCOX
j0T3jjB1aSozm0kfw7E4947901wa4ymqnegQIcaykUtcOwV9IOrr/zttsQ4d/mxUOT26+jwCH/5R
uFZZnVPD6eeTLto0Pv/ik9oIV7ds4vDknqoWdjU8vIQJUEHbludoifvPzHsg+1GYySlCyuV7yQDk
hr0bu8lz1adD6FJyJSm83M3IrpCW1kp5niCC1iAily4ly1qvM1QkdPnP/Qh5Y3WK4g1Eus0jD/Tg
pbVhGsl647Q5y1wrAkqS+a72BJJ52jNz8vJ039qNtUHkoKIXC1MN+UtrTjJa0lz66gxrd12eJFr1
zdGSeRM9jZHdiQ1z6p979WhQx43CpZrCx2sUecSlOa9vF1/myXiOvHz6zIQAssyyKTcumRtbyOgF
zxNQevy95kkZZ6tLoy7sz7Fb+SdBLYwkSNpBx7Dac9YX0cO3tAJscMP4guh4RcxgAcrS5z4azkna
eruIR8rZltFWFefG3v2aoIIb0yZ++KvinjuWlWlM7XCekBw+xYXfPiNDljzdd4jru8zndiZE8XbE
39dzrKnlJUaiZcNZC5fpq75QJbIWGvFdSOMBkfH2rTab4tFQj0/QhXXYRsUIsB5jpOmWoijC0sZG
mJ8Sw4w/NLX77f7KrvYPIzaTETzpyEP5Xpe+F81e0jGdMpyjefSe5jQt9mUWy8PjVhywEhSfmASm
a3VphS7F7Gvk5mcvg4a3KyAztPxlaxLn6tiqQ0R/lxoQhRNTVz9/lYJ28ej2lSeGsw/F/PsoTsog
RAfn/VgW0ePfhooFGY6ryBSunDuNtb4usmY8a6OGCJnuF910iOd4Hjcy+Bvfh/cOhXK+P+2Gdem1
s7SRL1+OZ46Z9cnVBmhWtH768vD3oW+thh/AFpDzrk5R5ReoxzS4mj1FM1IyU4/IIk/zBwsVPtFb
3YvsHJVXYEErb4NYbui4SqZzgm8feDxObwoGnDfi6ZUfYIUox+gX7AiUz1ar0RErGjqz0c9iRkds
Gdt4Vw0+alwdOlb3N+6mKQ4pSTvTX1dgmTQy+3kWuX525gZxm8ILB5JcPhAJb9x0/fG+OXVOLm4K
21a1JcpkBuktg0GXHj4tVekyqK2fGw3pA73tte/D2FufuyKJTzFJyW/AhiYAnOHPJrT85/vWbyyW
/IIRRYNc7bpnIyetnFy/1s9JLKwXp3L9lwhukH1iJvXG5XEVcFkoTXYOF3gai2nxy4Wmjp32btYi
VTujkzCX/XvQVfQRs/HousWbpdic9bw6aHSieOdB1sx9BS/g6hJOzKowgT2xtU0/1TtHE3959DQf
JNrkBDhsHW8vHso0fdf3lT6bacox0M+aKZMDnCec7EofjkK67caldf25wCvgLAbdWf7yVjlTKn1A
5H0uznpZhj/HbhqPJaoCe1MiYvSoZ9C7Jn+BvIZSLnNAl5+LoZxFK7wmPIdMrtaIfk32UW8Q3EXq
bX4Qk6m2UL3IaQ2piS1qdpfGGKYk/PtpyMNcS/5xQIGfTaPug/tLuvYH7nvONFhXGq80oi6tNHk4
WUWYuecsQT2vlwYyfyEtsPtWrv2cCQAAOUypwk3jr2uqiHc5zF1mzlmrE2QgAdR2O2fMvGMJjOQ5
7JmDp2CwbHjGjbXxPLZoBpFuqpG/y7WVUdRltAPcsynNcYf3VIFmyXljbVcJJ/cInQtlgJoqn+3S
ymCJuBuZjD2btWkcHRNF1pSC7jkyNfeNF5nVo3cyGQaNSDXfANyP6+zSXkxBoyQraF9MSJReMpjC
96UI89/vf7GrU8X9SKAAuwYjJAnTykoYliOUlzFWsij83s1WufOLZnwz9cu4sYGXn4nzpAalWQfd
f4XPX9dWQRCF+ihEf5IeWK2d70wgKiYoebb4Py7X9K8hZrGYkGYMkv+uvtRYhrwOlnE4NaB3Tswz
o6w11MmbpKII+sj2/Z8pXiGuSd5EZnv5kcwojQE3zXBbd+YRuoX2fQU6/iNkw/v7hm5tnuo/QmeC
l3trduaoZe4ZzB9r6qjij8hBo7ZqboGRVM3g/y/kf5fD04BOP7kg1/JqObGkIwK1GVxanRW9RJNl
n7TEbPdM9zn7vPXD35wKet5O7zdec8rNVoZ5D3NR4R4O76yVG9ZVsqTGFI+nSDB6bHcDIrlmJ/VA
d9DtTdNafwo7XZwibvKDk1vRQ3XEXwtXCTA+A2e0mve5/I613yfpsmC/K7WSAcUsQzKqnM9FKdPn
+19yhQ78X1tADyiZA1zk6ry0JTWrMZNcwotXNszAhOhQamUzBCaU9Qdoy5ZdLxY0XVNfh2W0dGGP
KhjQ8dC8ssVUPfVF0sL/nLmf7/9iN1wM0hwKjIww0r9f1/7iDLahcUjZgw41LkghIOscyi0w7q9j
vv7Uv7h5KBQAelt/ahFnTuaV/Xiymq48l2Gmv7P0WNFQtCHihOjPRqBLoLYEOaO1sjlGvpEeU7fp
Pt5f72VA//c7EB1ATdCRAwO58rkJ5eI2KhRJONyqu9z3tJc6z8RBY5zxNAAV3TjCN8IS2RIjXmpe
jUHc1XePGthvRwrWJydhHtaPaMT1opK05Mot6r1rUwrdSfJHCZ6pq3VO0S6L0CZhsjR7pNedZ/6X
osqzY+ob7RYn+W1bNOUUGwKt9lW0tUU1p/EEAwvSw7y1Ws0dd2aWyDeR2w1f7n+yXzMBl87Dwqgv
kZapSvy6VzJ2vS6iPIbqul0QScqHJuoRKm7FeIpjtzN/nzPP+aAvoZ/s7NHL9jaKE/U+opEsoT+P
DJ5MBjKAaMrd/82uD4/LXQMrH1Im3NbrRgTcF44EdzyeQjvPfvPyHKE+3x83dMxuWmG0RiHz8du1
ldwqtKbzsbKURX82HRinpO53h/+wFooA6hYAPOevDkbmRoNCmE1QEPv/lFaPjr01pRvZgLg+ftyZ
tEJhnQCIhZzCZRhsuFMkBJHzyR9TJAIRTonrvSWrpYPYrYW80ZWtM+0qANOoIuoK6ZNLM2og3jDq
9kXMs1Ecej3OrA/kosjMZp2WNM8tUBZ9N4uh3aot3XB0E94VRFWYNaKCtUozB9h3kQ8wp1MxeQyc
OgZD9OO3NDHHjUBx4yuTtEBXDzKTFHDdrzBHXeaWF06kLnC9yaLN9kU4bVm5sf+k6ZS8mV5EMmMN
Uh9FPTlt1qAGqM5Js1RnVy9eYARddgD4N5jz3Kv7HT+ikq9mmRjHX1MqRMVEQi6d+QTFQbF3e88o
d61nLkfbntOXzLCjU9YOybf7jrySS1AhXuF5UbVQfVxeJatrfUgZXujp4p/qrgr/CWO7awNGaIZ0
V/m18L9x+Yxf0W/O3ZcqGftol7pDJk5+KxJIG53I+lvzjdna9/lczvs2y83wXdq4XnrUNavtjoLJ
zGgnRNxrP73eWN7QYMq/dkuddWerSqPmqbDLMTzWeuG9GIUGlyaiZGYVJKHhfF1SpZE5jWNsvC+k
XFra+0ucnMA12fLJ6Gen/FSEcnTO/STnSBzNKSt+6tYwhkFYmFJyOuxkbjZO5rX7eWqcjsq6aqhe
USekxjI44SLMk+6iLR0vRb3nMbw8HGR4CABeAivOoxc+mMvjH1tZOrnG7J5EoWfvqqFDI1uX1sbT
8DqhJWlmEBgpJHBMTAFdWunqRuQMtrmnSpPFB0SmtdOoRfO7OJvjQ9MM8bcwyZCDGIat+fQblhUw
CwATdVUu4VXVrkpzFyC7450sMTw5iNzuZmn+sNvw2crKd1PoQOkePliRhF2HAXLaIchuWcw6XUGn
ROkZU+k09gm9D+OwIBZ5Smqhb1x260iIFVAYvO+hRgPzvC7lR4SuiD6nfRIwC+w0KKt/dH3h05C2
44dewb8WZBGjIBH+9ccaCz/LpkoH6i8nPZPQc+fT8Mecesv3+4FiHQtZEMUeSuykMKZPNffSTaKe
URITbZdT2ja2g1bM0nwOqzEbd3U7+X96ttS3Rp5v7KECuDGYSK2EotYqNI05OrWzkzskDMu465MG
mXfCzBGAyxZ06pYpUG4g7ynsggZbHbXBKRvhzpiCkrjfpYsx7FPdi3ZxujwGc/v1uShbUMlF8QEc
wTqntqMF9M7SOad4mlCxgL/6O9y+9Q6l3/DDuFTuxlV548PRAyeCOPxBVUb9/FWPZClzWwqFhcis
MdpHtUW9SWQzoitNezB5Lf4HeyReNKVJqylCruyBShd5CPfAqU4T9w1WSnRQFhk4bj8fC6GVn+87
5o1Px3OcwUV4Z8l21zOyFthmYhv2eLeWv1d13j9DCDZ/azy5xQN29S7lELgUz3gz/ILqrqkaxNgk
A5NqiL1PQ/OH7GVYlbvc7YvuD0aUcu9jZ3mNvfOALBpPsWgnsYO/zx+fbeZkXiqujGEv9TzWD0aZ
WgznJHpTbcTz9d1EHYwXKj5EY0wxFqziuUXhSNaW5p4Se8kPVj93h2Jsf97f9FtGaE8xBUaCxDNq
lZnCkUCLLGoJ3ak/HCAr0xh96LZqLepfef2UUUtRtRZ0o1TBdG1ljmSeFoPpn/J5bJ/RtIGvPu71
4wRp9Ie5CqNna4F5z+2N6JM7wCf26CK5E6lN0Y7gGoYI4fLkZKmUQ96nUZCOvEGzyBQnqP5+3Ddy
w6fwTnXz0vwg/qzvX7nkXlX5UxQk2qxyHWTZol1OtzNBq3vx/xRhwzjzMHa++Mj8jK7o6JkfndGc
1pk4iSoP/YBuTP3uzVQb/U+3N8d040xff276asRFniPMLFyxOkOvHKa9pfh1JxgozLSwg74p5INP
N3wGnUuVkPIXOckq3tehVZnJksdB3CX1Xm/zmFJ4XD38VbFCl5CMQ0mFrds+NPBnd0Z1ITA96LCd
KYUKlrrhf9gximRKXo3eBD20S98pxnyWDMHHQUFBnD9qbz+Z3dbw0dV3oVYiyBEdMgzi0rplMUx+
CLFTgxXhJ8cW/O8eZoni0bXwLytKeEoyjNZf0a8yaRrLNNXiQMud8Oz1vva97ubqz/sH4Vdgujjt
v8zQKlNT4oJO4OWWLZrpTD2qwYE+FM4/iz/ZyxfDjaW9I+GIPtShnzdnuO0W/U0qLe+nPmetM5KJ
uNCPoGPNqH83gaT8MVS1Z5wiX2SfZGo5xX4o3OFtFE1LdzbjEnX6xV7sOBjAYCf7WaYRhGtmmYid
rkf9b63XR48x+HPpszZoVICZe8wTAwC+XJuqTDohTybWVotdaVnVS1amy1mrMuPRzBNTtNzhaxBM
tAKzuzSlZ6mQDuTeEMWgvi2LTu4S2ii71E+yDcdYP1lZFZVgBSCgtM4dvLpqytR1xrH1k2CoGb6J
eefZg/2DcPxxLp0PvWlvxMqrq57Omaq9Mh/ACeaOuVyaVseAVi24EOzUYUJs7Ja3bR56O9W2Pd33
xhsni4RTAX/IPclCV6ZSH5raNKvTQGZGHvh6Mx7szCx/+w9WGEgzSCfUI2iVVDeWxYvY6NJAE5m1
N0tYeF3Rho8+ENg24IFUxCiZQLmttvVVBmhO3TxoKeWphNffcRyFEr+Otgin1685nEG1JsjE1DQp
Tn5pxZ7suk4SkQaDSxiqrdJ6afJCtDvf0tpuZ9jt8HMWNtPMZdFsVDFufS3sKrJrdcTWNc+qGCNo
G7HN66c++KMxH7SqdjY6IDet0ABRBRp6WetRz6oeq1rX3JQ5/Ng+VPEA1GRp641DddMKXQZqW2Qd
1NEu9zHPzWgZCgbEs4KhandBrl1fdP/RW5AsljYSgyAUi0myVglc1vTdIOKcIf5Fi5/8oucF3uZf
7ru3itiriE4gB2sGahk9qbWRMbHMeVjqPOjqPjzUC9WYzkQRbAcqKDm5stkSgr0OEFRlHIVOZU0M
ZK3CrFsMIQMhFI/suBveLz3q6yi41X87Wb4Riq6WRhJEwQQQHa1GJunUV3x1psbIsUa9MbJATFqr
v1hjL9JdGcWT82QZ9IvfTOXAnMmD+4lRGgjkR7RkkCFYLS/qdQlFAUHJq6PpMOvjGHjoZ/6GcpLN
1vIV/rpv8Go/lUGKUEBJmLbnyXq5ShMdpDCM+zTIJ0P6xzB2QR5VsesFHRysW9CqW3uqtCjA4tCX
pl98aY1ENkpcfcaajOedIYbuCzK43g9CtPk21Jy6ONxf3k2DqlP860F+NRrROUyvRBZho2im+q0W
CvGbBgz9T9nwKBdRUWwkuLfsMRbBK5ymgUv5+nKBHRXkbAEPFJTznNZ7Z9IG89B1UfpUjG7421SP
+fP9FV5/QEpDvC3IRDkQrPPSYhTmOSRLIaxp5UJXOKSdmCE6+V6bN2UjrheHKfgtHUbUKZWvG+Nt
xBhXPpll4PKhnimMya+2m9C2yIYoLJ/ELOWjZVjGIqD9YyJI4baZ+livjspTYhUdoM9+jqid+F+A
y7UbH+3GFqphBbQfuT5Zl/r5q5OeeY0xJfSRgknwoN5pMkw+DFx2n5kaX/65/7muYj8LAqPD/BFB
ExKIVVRhKKhmILyoAho71h7CXMM5NLWvban8GVeZmzKkYNrgtPHG9c5ZWjwYeJ8MIj9PP41O0rb7
cPGS6Yl02H0zzqOf7Sovqdtz6SVt9I5QF32RbuLNgF/q+n3vZGb/Y3BS6rNhHtnmztIZZdpVMHyF
72VaMqeVx830FVQOBPzJOEXLmZG8xTzPILudXRINjX3sayG+V17fx+WOAsDkQ1BnjdWjlXTlKDz6
YEAip6OTs/qGfrksc956DIxPdM2GLBRvZZosX+5/vasMaGVFnZBXngLUCc7AzCz4en56IAvy9lXR
G6ehKLKjl3Y5+xrLz2W9ybunAsfFRass8yW5GgDCUka4tCyBUrTIgnEQSi15Mrt6OoZGX+/FJJ2P
Xivmp1pEyWcvMngHDZCJ7O6v/KZ9BuZIABnevWKalVY0arXIy6Bs42KvIa3yPdayaV9ILX8nWyPe
25kFN5A2+F8Trv0NMOL1sVGVIl5VXMiMiq4LBz0IEmcpM45omHnPjjks7/uMNOP+IlcjqTzi6B0o
uU/o+EyFbF9939bPacDlZBeeq4S9dVhU7V2SzK35TKNVzjsnM7Thr7g3tWinV+5SPPMqrcVZorSh
7yoxekyYak4s9yUwf/6MLcRFJHxN7q513UmqcSg92Y+5BYtC65ez82xrfZm+9GbWOBvuqpz+0mnU
Lcu9TnTjXb/uobJDXlmAsqESPFS7Oc9dGBv7z0hnLMf7O3d9Nahit4pnBBwDqvFL92yysYHKASjl
YC22gEV01t5UpVUGtQzlzoQPZtn4VrfWxsA1VQRq7KCnV4FUZKO3TCGBdK6i/LikyWe/0aArMuIt
vMUN36PEo0TTgZJQhVk9FCdGpnoeb1UQpXV1HEZLP+ly2NKluQ4tFJHIjQCAoWtLZ/1yB41Feksf
mzLo/PAbN/2wtwZxJI7q+xaI1N6otA9zbW1kDze+m3J1dGoYoqOSvLKatZGE03KS0E/OCYRVxrxv
6qHaW0sRHYfFlF/v+8mNvbywtwpjxTLHgIdHGWRuqz8v5iB2A+/ajSz6hm+gGktOxDgCSfTaG3uP
BCgdZxmUde0nB2QLYODqKt08uGnqBveXdGML6eASlKBwYxhrLfxUxXDOIyEgAwR3QK1N4z+IMH1N
yvLn0oU/7tu6sX0Ef5pXhELG/db5M3KKWpiVZFlIRzf7qNKqQ2H5W7nDtRUG5aiNKBich3ev3qcl
g/heCj4/yH233bVT0Wk7OBCrR+FC7BcZI8R3CjZFtqKOxKvbdEiLzHMldgajFbvaWcSTE+Xm4f6e
XTsDFZFfwF7oGTjD6uevrLQxBNteuXTwfM9GtA8nrs3jYBsIljhL4W0NA1y7A41fVb3C92hXrREl
Xd+kfWtNfQBRYFnsvMZryydyhjx5F8o6qz7IVjSPTdyqe0s192mBsU64vtZ9DE13kREU+kyV2CkP
XpNo+3wxBbXvfuuOvN5Ohe0SJJS0oylAqkTh1XbSP5N6LTQ9CDuoI+MwSQ6y8NrnjoGsh3RBWBXJ
HBVv+kx0ZxjGWflhhrOXE1Vx2Bnr6dBFdX1SmMmNi2TFGaXMMFSEcBwjFSTL0KBdrqgRYZ8tXr0E
5v9wdmZNbhvJFv5FiMC+vBJkg62WWpsly3pByJKNfUdh+/X3q9bEnSaIIIJja2IeHHayClVZuZxz
cizbPzUbBx9oZZR0fpyNkXkSpdl+m0NT76HFeMYyvy3SvDTORgZ+Ndr5NVd3j2IDnSjQp9CdCJNX
22sWzagYImIQkVhKP+wdNRhdY69D/UL+uogMwEfIXIczKjXo1tobKLRWtgp8KxgKK1tOXe9E7XNq
Lkl5pEfFMObEjvP+IMZ0Up7Ag3oo30a1lr3tKLotZHyTJrQvatIyGy5YZqcZ4Ib0s/JnL1To8i5F
W/NzyXi15dQsyeg9xXUFQSZvwNfXTdVNJANV1C/HzNEb/buXLM7XFrQoEzdbgVyx1Mcv5icK6OWz
VZRl/7VwUwjCgz3W9aEu7c451XXdaOdGBcn4JNRUy07DUNviufBqkPVNNaSR31hmhvpXE+v1r6ro
+q9G3pndYYisuA2atNOGg9soMMbrWgMT4Hs0At/Mydx3x4jyXQkzyazds+vMYf5xieLeJswPZ/sU
am3YfxFowDpHMqlkfNeBPPAYSGwzd2uxnL49lWWeesfJGZWFUs40j+fB1BGxYjKX/sXwlkXl1vSx
9b3RHOXfugLS/a1Q66j4ERphrr7N3TZF9ScUZfjrtk+8PmWS20Y0T6Dxwh6+PPJTrU0dIrZ20Hld
fbR7LUK1f6zPt61chjQvOmi0D3iupMY8dlaPvYZegtJGKcV1kavF56aYq/pPJfVSJEXzdoFaR6vH
fOyGpYx/9HVa71XTLpf5nx9AACw5Z5K6v3Ig6BHiy2aRBxUokzdq2tXP0Pb3VIa2rEjlDUIx0AkA
qS83M8qUzAQ4XwTCrH+Yy4wKhrFL59g2AqyJWauAxdZu18g4XValk9/WGYwHI3T1NySL4V7v9NK9
/94yev7AC2jRMctq9SZXBgrHMbNNg4zurD/xZD5lie4duqTJdmLPzSVJCBUJCh3hdbEdjVnFibux
CCLHYKpbWlWoRTRRVEU753DTEC8yrXdyhasa5zSX9JRSRK5wXuFJicroHUOKho+3T/uWFYmeolYJ
P/6K0QBcOZ+Z94joGdOs/D5O64fScPZGiWxaoXfAPGSZk6xhydCkutKgDhMkQxE/WxGjapmMR49u
5x26DGN+nwOEfzQpBAVPaT1ToGGctJYqKglcYXTHQjWb4ZiYZh37ERWH+IDygLIXtm+tjcowOKYX
GNNa8N/sGnfMasQbO0VX/Ukk4ylLMvPh/u9EfVbqJYLNAqd1eV0nKyGMR0WWRi1Sy4pOSWsstb3x
DyuGx+8NpCUiyzaMPic7vjSzGFkFlpbKZeuIt7NTzL5iesyjGz/rUf8HrIsnMZhvKsM6L/MM9NhI
vZ1PuLmd9Eg4+eCF4AZe/oK0mzqj4AENDKPoSeaQ+exjZc/JbzkMpMII1eAdghtchdfF4grVyykM
5Sz4AcBU91w3DNSp7HQPnLW1IK4WaQ/SmqjarhytpU8p+r1tCVqntg+itZ3DFEd3T9OQaFzCI9mz
dbnKq3S/BXKcojjGye8y1/JjI0z65yqaRfikzFb5z/2nEWwQHGUwpLxUq3hvziCKlkmJLiryiId6
SNq3VIv2aJubH+m/VtbgR8p5ZB3QCoLGrIaHRdOnU25NiW9Dat/JveWb+t/I8ve5p+5MDRbSsAUo
8fLUGUWJ9raZV4E+ONpzkTQ9AG16TIeupo9fIWP/mWuxNytkyyrhrGycoShHg+LSaj4b2ZJkShnU
hkYptp/6tPujGvLlKzme931GU6o9TELVmv/B6xNFU7uRiQRBxqVhzGQKH43vl+bCT5hSNBwE0d99
ufLvbSUJgnshG/xAMi7teHG29ESSVdA2yXzMs6g75boQOx9v02vhLiihc5MR8FzdZgZ8ZopjDHCH
00L7IEBpnwDZN37jdfYfShHN/pSM6mNeK+NfZoxUcLUMc9ADftn5JZsf9NUPWR+jWG0YYYqWdDEP
36JoLA6Kp3zKlPbPPhshyiTT1/svIrrVSEjB+uOv1cpxBkPKAaoCs27i49ipw8Hqmr3BpFsuTFK3
iBPB4hP7XH7GMIkbG6wuj4/pTH6dZ3+RLiXB7aVs3fbXRlZn0ma2oZ2WET1yPQlPozl3voaK6bl1
tOYu4MnvYylrvlJWH4HNNaKLsblJYms4FsNW6M25XXYw9DD95/aCXrZl7VRem5Gn5VXRITKbsNZy
WV4W4w9tsX0g/p89NfnuqN2pUaK3fSfex1N/CPX+OTfGY6n8W9l7srab+yqDIYmP5FVdHRFbmXUk
JCrik3kMn4DFVo/akNVvxNDvScLJ471eMMm/JG0gswRP/HLBqqgsAN0qbC+j/1c1BuWQqsOjVk5f
0ybew35uGgMBwAQa+h8gVC+NaTYE27iNy2Bxmi49eBCumsdRgfjiD2miD+c0Iy7bCcq3NpP4kj4o
vAYwKqtEw2kHt2/rWcouL4vvuJPud8UcnaJRvY9z//uQytcc8JAqccsr3xn3uV6bAxMNiqnuGNq9
VKL1Lacc44fb53RzTQ68IUoq9MnXa5ptSsC5lcouVdJ/7MzRgMlQVf5szO2Of9xyJHKaICVUyn68
CpffLGwcPWbscBn0lG4ORhkpD/SurZ2229aCeNs0QFe4LB71Sytt7PXDpHdlkA0EzMM0xX4yiPbU
Fcp9/ZzfHwk5f6ByKJxQp119pBQJzrxa6hJQY1Oahwis8ORHQ8MgFH0yGURx+1Nt7B+bRvnyBSXM
Rl6uTM2aODZcUQZmFuLzZxof7mguOynuxv6REUqkPAeC5FDevFd+SxuX0XGZhsWoBwTMDpYAZv7Y
CeTNfLWdsr2LLH/0ymuguQgpgLKeZJStvMY0xFaRLEMaLFmUK+/QwpcElyhra99uQiN/rmrPzs9N
5tjtGcyv293/8iBhyRWjS4GfXDdeIkvMcaoDf1GLWXzo23l6TBTHhcanal/v/oAkAi+VChoIgNYv
t7YElaUrzHQOGksr4semtKo/8R3x3lDXjU/IiCn63pSwIAqsK6Wj1RWGk2kg3GbmUju1GwZuaxt+
GkV7isgbZxJTZL+S40IBeLWkXIMKleRmHky6xYqGqThDG7h7FK4sd9NTQ3SUTPsKMFTodmVOLVbS
vAY4nRmWz3TH++jTL9cZK0SsFhVAutCr62yKqZWjT7DC1MOfjFwvAAiEzr+3D8HWx0H8kweE9iy5
9urAp8IWaq8gkh4WXvqZwTSuAbGiFY+5Mkc7kb7c/dXlImgjNsQONfM1AnUmnhPjmOTBYHX127hs
yXErvuRD4w3hqddIDQ3DK+9TFnjZSFuOLJc0Q8mRW23k6MgpW0nG3IU8Hf0urVO/pFHhw8Eej7d3
c9UJ+Y8tLMlippwbsHJXjVGW3ZCGOUmG9reixUx9qu0fQ9l+c8fCOSyM0HjWfHPnkdk49pRnAQ+w
qzj/teooiKgkFfNEea4cnIfFVqSwUOvsRKryt199PgIOwOweY37WtWAvFtSqhzYPEmTFwdtC6xq9
5TEZKaAZiELdX3xh7hn8D8rrnJp1UdgRzkCDEPSoGrvVB6ewzcRHNNabTre/2dbmcSZf5lrB/lvr
qIwMJnOBmDCcQInEgRl/1SNzmfodv75nZVWlUFRzoh0CqEmtK+MM+S17MuxsvKvf9/v4yVoZQYCU
KVZX/q+IO2j+Vomrrcmlsw5abWKJbueUb/gM6cn/38rq5R/siZ+u5fgMMMo+apy2n05jcdKj5c6h
AAyCwVVQA6HVArqQyv3lGzXMZSI7s0aQVhOV+6hxvpbG5P689wiQGhHdSiFTWEJrAEI99DFCn50e
RAVHIF2M7pSkyZ4f2nAOkJCYXQ2snNYApYjLxZStgAqsJHRjVfNQKvMHO4f32bc9FEfwHHr6zjGz
c2cXARpXO9Ha9eVFBoJ+Jc1K8NhANC9tK1FcMblUMYKcGQ7iIWOywlejUBLTZwxa+SYsssjaOSbX
Rx6YOZQe8AnMF6G8c2lSNwXpV4RJ2FD9GXzfdCqWuN8JEF/ewUu3JMEJHBIYlnTI1mfe9dJIeHrS
BF6TMpzRk1GZn0eiy4IYXZ74CGQtb4MJrEsa9KkQ7dHIRNgi7GLkKZrCkTIf1HjK+zdVjmzUOR6q
TD2YvZ61ZxM0YnRiPm/nHRInG9qnNFGbH0k1V/8OwHWLY6RM/PsFgxi6A/FvO/txW8YxopeaIQU3
9Lx78Mq0zU5dZWQ/a4uJmzvoW+36YYWSjXQoTEw5W2hdMRSEboDfZKmHbl3q05muokelsXrmQQOd
jo4ZcxlHv1nG5H1v1FXvj+Oy/BFmIPmOhAURQxm1MU+PqVFm/bFrhACrauaR9hQOlZP4emH0e1Jk
115E/mgGtBANqMB55fF5FdmbCkTGKPSoqAJ2feriMTmUwxA/qJrY42Bdn0RMcTyIAAir1XXpz+qZ
H1r2gBIdo6mPuViE3w5Fu/M+bluRfEYL+Iq2bvzl1ajUU6tUgZ33dQD2o3+Ow3pPNGHTCkwo0jzY
Fbxbl9vmDYCSzcStgjwqvLcz4okPDAoKd4RWNj+OFPqGdksks16LkaIH1C6sBcXF2a+qMvbpMS+H
ghrf8bbz3Ty8DGvHwZPu0H64XFDuNmUjFtBfSZ+375hmon3uQACdImucA6Alhp8k3R6p7DrP40RQ
x6B7xbvCqJFLo3XRgEZ1wHUO46R/tnmcz11XRc/wir1DpCrdg6joQXqOYp1vL3ejQEzKLF0wkEEk
ZdaF9gZEmBIyLz7QIR7U56yrssin/U0tZeyb7ptphdZfRcyNOY+DCmJmzsPUPk2L2jh+RwvC3gmA
rp8GiWRBl0J70axbx8e96cQTINgq0Nop1w+FFzJmViv7LxTK8oexzqfvt7dgz+Aq54CvHOppyeFS
neyjGErrfRSOwyfVyubnKNxTitu0Bn7XlbBrCJjyqL/yM7UeWm0rWF6clf0n8Knio6mW9h+DKk5h
Poqd77t1Pxn7w3mWnWzabJfmtMWMyzLGrblDFf7ZManMH7Nk2IlYtu4nQZEpWVxI06xVr9R0NtxQ
xc1odAlPCSJ0n7PJ6N7NkxJ9u/9rQTRSCfggBZCQXi4oTGqTkYYuptp6/OW1bnlWYtU7sOFu4E5R
scMg3Fqa1EiVOmjyNZMb/Op7eciUzk3UVEFd2Pm7OnR0v8wr46SpqbUTO2wdDYmtoXhKUAaY59KU
koSDYrnU3mO6GoIRhxCqA1E43nSovcGJ3qiV4qU7r/XWAaEeTbgiB6a665A2RncM+jntvcJAI//Q
Fk5bP42qOu+JfmytjiADl2qA+EfDfLW6Yh5nAOx1AAqw8DM7iv6wYjU/KhDZTwp48p2FbdqjAWvj
UAmjndWHQ/iyCQedi9ZSS0XrSafrxYgNALZMAnwzz8N8HxlOpju85pxLl0KxVCBbHc14XqbZK+XR
ZMbSIWy8+cCAkZ/Cnr8IxnPfHULzsaRkIBJ9UrRgVUeA/gYXfuyaYFhQJvGddrKOgzc7vywlc79M
kBY+3L551zcBg7JhCUoFQsD65iGcUrOTaRsYnWKezE7tPnX12B7jMdpD6F9/O8qNhOpgJmk7oxZ8
eVZsozNxyVYd1KCjPof51GfoSqlmddB5ER+dLG33YL7X9wAiDtg2eH50Z0D6XppsWmRJkoaPZytZ
crImMzsu02LsVBG29pC6FrU6xs5SFFxZIZJXnTgFnh8xa2oIFKSsfhSN4i7H0DDSnQ+2tSQmVgF9
kGMHaaNfLqm0inwY6H4GcRk6fhhX07H1svu0rH6f+tdWVvfMseOhTaFuB0bfx8fSTIxjOmV7dKXr
sAxAGURTSVmXxMjV3ZpAsoIZnjjtRpM+ZrOu/Sm0BGo8HJWPswICG9BPOO34kM0dhN/wQrwDD7Py
WfEIaF/JyyaIqqppDtpg2cK3IqbMH++/W6j0/r+hleuvjMjIzL5ogqIP8zdVZyknkVTDVw/k/s4R
vI412UkyAiIsNMEgLV6eCkdkoNwHuw6sWYuLU5VB+5u0zjyWmkJvxnSF+yByMwucodjTNN/8inCT
Sf75Q5Hj0rY9MMwTdekmKBPrsTDUfyK43ujn9EGDUlgSjT9ub+vm93tlb3UDhHC8JWmwZ4e1ODIg
hhm3ehjveOJNK9QVYBOB8aamcrmqoaz42+HjDShn+dSRBQg+lIdur2XLdYBi4IOBlaKzK3/Fq0DE
SRbdyGsTDkwpojPdQlxVpA2fW6pvn2+b2lrQa1MrLyXQcpwLmyPCwKHU8g2QG8IvGjP843+wg3AQ
0TARFujUyyVpVuuAYxJNkJOY/wXAMrNhIobxnnDw1nNC6CGZpLI1vZ7dxKQPqCkmLkqtmvmnIuac
2l0OL1a1GydQ2tnYc1dbH0tKKKBxRqwPkehyZRGkg3zQORIuI4jPRtlaZ+Dx05Pe6dan25u4sTip
5cIWwlPBg6ziACcJDTUk0w8qs4bcqKlD97ZGazs90mfufzZV2N/fa6VxJvUaXFOOaVvjOoWa5PSI
wO0VxWT/KOcJjVFm7JXxjqvaKFESToHYkzEjqdA6GXdURmOY5lQGSia8T1ptJ6cWhvOTqTbhW7AG
7tesa9IHc7LdANid99WalcTZ+RUb35JSALkxFQ7yqHVyExnGDL4V2KUN+v+AKGr1MA8MLjoooTPd
nW2w4P/aWlMTy9BOnSrR2NnRUPzZy2ziyL7yl9baY3huLuulcyJRx1fzLFGu6Zws7uBb5tRDW6vv
HvUoCb9I5aidVW34E8amyTY2/pGQfOUgjWoR+ZLOVSASvSGEC6tPU+3Fd3cbmDXyysrqcUmENTtJ
IajgidQ+T041fSuVwd25bptr4SzSCgK1j+r55c2eFiczzIy1WM6AkKYbGifh1HsyxlsnHwo0YBoO
vUM1cuUazYJPU+scOnMQf8yW0n7Uae7Se4gPwh7fNO34MKKGftBsxV+Mtr+7bEA9zwCrRJgPMn39
2LRd0UKZ4Rwq+cCEmKQevaOZi3pPOWfDeRHRQbaQOQWiMys/OfbIJ7sdyDbwX3HguUtzyjvVPYAc
Nx7DNr9/wDhi5qQwknZukmSv7Q0UmSHOluC2teyHHEbwCdbU3vyMjTNyYWX18VRYXm1rh2UQD2F9
EmM9+H3R/nvb728ZQS8H4h6VHfqsq0sl8kmxqsgpA70J9belOtgnDkN+dxUZoBWoGskdhXSzbsg3
BbMT8hJXr4FEeRryPn5ricneCTg2YlKg5nwSki+KyevRROGy2AkFRbD1ECX+ztJ0+Kbpufd9gCPY
fnIqQ2mZpJC5T0S2oxfc3sitM8hMKSBedCzIOldnIjQHhxG7EM9zz3gqlzCC3j8967r4VnVECreN
bX01eFgIrmAJKeOVk3KsMgWaByo1KbL6qUCT6E3ZaemesteGc6d6LaUZEbsH9L4K8mFODXU8pBRR
y3j+PraK6Tdqnh1jNfHuz5EoG/HpwMfRYVsDrzxvEMwA47BXS1R8h/6jPRaWXZ9u79vWguCzE03R
N6G6sorklcLKIWkiVaP1uvI2HFvrOKIz+lwIN7o/nCcklePTpBwfYJRLD9/UGmVEA1NmUxUIsRbL
cYHuuxNVyBLGZZ+Qahv1X3h7ErhjrkocMULMZRx6JSQzdzxOXuIPhnNAPOm97bT/kFWnB7q/xsGb
8/uhDNI0LHpCK1k7Wu2lx9RnLa75YnXXtX6rDfp3RUR787K3TvprK6ttjBApW/KWBeYTo5gOTWIm
T2ZaRDvV+819JDxEe0q6J2v1HpfNDDCgziialvUIvECd28OY19FDEovpA6o58bNNx+ZN7g3EjaYt
3J2TueG7ZDmf6rrUP70Squltoc1xDIFryhLvXRVp6WlQFfXj3I72uzKBPOo6lRPwL3t73OKNSwEm
hcI2kuhyTv0q9I8TJ4875PeRmHDaZx3S2LdCm6zvVWLfOWlN1jbxjlKVWk7uYrcvL0WrWE3DJAow
o8g6nRKhV88q05K/3L7lG2fmwsrKbXVRFhtaBgh2Qc+LuYVNZJ1tr26jh//BDs4XfwWlCxTX5WqY
izR0WcNqitHqDwakj/aAdv68V2vZ+kC0LMFf8YkAe61uWl2rlTvR6AlEX52QlzVP7pj+CV/6ftQQ
bV4CG4kYAjaynsKj6YvGYcBQEpdws7vmfYiS1E6AvbUa5FKYowUTSMKhL3fNJQxIxAJl1VC5Sn0t
3tuLHR8Lkc6/bn8feZpWztEmPuN/FIFJ/lbfpxrmQa86DUvN4IcCtpFvoPZxykTfCz/X3FLOkKqn
x9tmt44ftVmJY5Sqr+saMINdBb4kKYKUKW4HV6uzo6kX7v3vCyKOaMrR5iHmXed4+eJlheKAXrfS
IvUbQx8fEmc3AthaC+Uo8LTISFAzXR29XIBNMZq+CNzICQ9OI6oPoxFlOwW2De9LOYWxtuitSmGW
lQfq7Zx5Hb204uXDW2XuVetkQQ7+FmWi8qO4cb8oVsTAojhS0M5o0j3p+o0zSWFbR0OSHgjVCPnP
X1XFlHaRY0oAtCMXFp0KAQcuM4bpaW52dSU2dvTC1CpOrCwvNdIYAijcPwdNDueHwQu+ExZsGwGj
pPOcSX97uR5RMMG8p1uEuEnegGXvfgxqZJ/vPuc4CcpSIJXQKFoHALXW6VJ+laxLjQEqjbwWGlH+
6baVrU/DEDKGS9I0ks/U5VKMwijcKGW/ujwqKySkenTcrLx/m7TK+OW2ra1t+80751JB2lslQ4nR
mN2okS73fUNf0ZP0MjWqP/8PVmiiMxtEarKsm+mNMrc1YAwO25i6zkEz0UnNZnX5+7aZjUsF8I/s
Gwgg5J01LVbtzQmpu4FYN+3nDygs2aI5oMgFYdWs7LY7FGos5qMnuqY5ZXEsngYRjsl0v5+SODa6
HiiBgSxfeZC6q5e4GhGiXKbo7zlNtGdXS4qd/HJrrXRMcYMwNkHLrd6UolPBNxo8XJ4w4gPTNF0/
coavltV/jHXjrZEO74Ze7w+ZtuyglLeOJy8ZF431gbpZxRojJOpBKwquc205R9Ix9RT1FRjwJst3
bsLmIl8A3/RcwEWvFgnBf6k1Gz5WaPW/mnw6Vp3TPjhe+G1xFmZRTu8NYfxVmHtivhuh6UtPgoaB
zOLXQji9CKMmyyCdhWXXFGinRMtfRqN3n91WaZ3Pca+m9gPzQxlHSDFhXnYeh80d5hmVQ7Jk8W+1
bMRAmELA5M0Adol9AHqpDEwHYIacBQJlT0N9I4tnY0F4yt4WwcnK2yRmlTWOQSysJap1tFVm38A5
GoxDZJLaO5ll7VWnt3yOvB6ycECqvYZrSAGhJR+lhGEl5RpmxRqORaga/eG2O9i0Q7LmEH/zoK+3
EQqaQMIHJcxB8xidZQ+Lz6SJvVmh21Zgcr+MDaDmeOmtTVEbLAewL0NLF1+xakYdppO2cxO2rMg7
RzDMe020urKydHGl9xyJSlGzY57UUeCamfPp9o5tHbzXVuSveBUUZHZHm31A1dPrvPRXVSM+4XlR
9D0PR/X+eg5qjHIkuUOsxWyVS1NWoYiaOi4fR3TecWzq6LgA2L0/XwF5zjV+mQV9xeJWQzevSott
o6Ob/bLrIjzYlWv8c3vbtq4QnQyY/vyhGrf6OFQ9YgYz4C4AznyHYPmJcYOen7fKcEinPSTERojP
kiiFWTKoulLtgBGgujl6FsE8dM+xW4fvlMKeP/Ig2p9hCgDyMO4bTvWCVCDuZiYGPVSJHFsd8WKs
HcVm8kRAR6vxkRGyDnWsLb5EHO/c2a3VUZEADefJVa47HrGWDU2k6DwuiRCfE60tc8S+rejUhUv4
Z49m6Qk1kbtvF0cQYpFHaoFl+D6Xh3FJB4YNO8jTOW5XvzeywvGRA2/vvcNYIWuG20n9UmJkL61Q
UmrVWZjFWbjGlD/rNUMdPjArI692ApCra4whCg9cKzIY+GCroE4ZwIB3SZ6fIdG18FTN+NAnXnVI
s27v9bjySy6KZ4hcwFKRRL11ttQlij6mtpuf01B47kElLHloJ0O/94ZRJH1hm6MaJgUf5bF55Zjo
JoF3b+LszNGJ35SjFf41pX3nR1ZptX6m2fXx9pW+3kIqU8Q3AD/hnCHvd2kwFt1kTaJJz1Yct588
RR1/hs0oHmE/eDsY7WskMc1nYE2MESO3ldOAL22V1syA67RNz9oE09eYrPFpQH/0/TCr4q+2MlzG
SwrvyRvG7qms++xcdWXyIQKmtLPo64+Jq4RxJJVy+JbrZAAFvC60ioJFj0X/Ru2z6iFJU23HytUV
p4JPFiApJXKy9LpYMMSTNfS1m5xbVVeQCJncT6M3zH6ULOLvdlLnD9W4qHfXbqVV+qhgxSkYcg0v
N9lFioTawZycVTG3n4WhTp9aqsz3Isewgh3GgiB2dF1/UcaUF8cyk3ODGJqfNb04NBQtdnbw6r2R
VmTQxrQuaW3lrly7qLVotJJzNjrFh9aI3fBQerGZA3lvxn8sE4jo7euwGliEN8EkitDkNJxSqZN7
uX1JMQgGBDNlDsa1F36JEfQbmK3XGsZ7hcrxcnaX2ih8I7WKxRfO4P6YTLsNj/RT1PCk1lnbP+n0
/ZXA4BOj9170Ijss4TDlB4FX1AUF+7Qq3qvCTdXmwFiTUvkcml4fPmujN45POYPm7DdanynJKQ2T
oX28vcTrG08ER4tE7ielwLUnIx1vF9WIlQDR6rFC/DfJfnhNGQG5ddLur9vGrhIMGfdwwWQujLD9
OsWPR6OOSG1SlEjq+sFZ+vppKd32vVt1w1szD9VfM0AwasbeENy2fH3HmcXAu4qeE1gykC+XH9Ie
tTrtbDU5a0runuyuBACStuW9zziNEp5UOUwD50mCemnFytzG1jqbO84A+/6JJFHPHmA3MfsRcL8W
HsFViOzcIBFZnO5cIDkTbQ3uIPdP3vlL04UR8d8OlejsKXaoMpFB0Y/5yGN77yPLpAQwtjICg94N
c+3STjIpiW21CxL0Q+Z+oFxUl7yyDOPqhx4M0e1FXd14jFFJkNQOiLtwEi6NNVLNrzZEcmaO+89F
6aF1zdrz6CnvF2VvwNDVRcCWywOAKA99Gaxd2mq9RSCnbMfnSg/bU5+H9hnX3DyFoB8fbi/r6img
9AkwCEkBGnnEXqtjElao3hZ9jiObUy19142JZX0aM939wbDNBAczx0xeKXtnbzrJxhqpX8C9IjUE
MLw2DGJZZwZ1nJyHbtB8u8VPDz1zryd32pOiuLpwrJFnh9jZA78P0WO1ndMY03rgKrgp0nddVreH
UGMI9O2d3FoQ554MnjavrIBdWkFtznSXKEvPcFPjUx4prMVQ09OSMeL+tqnrBbFp8NTJ3Qj8aMRe
mkLDdam82YzOdTENp2V2tU+51+5BHK8XRPTPaDfSUf4P3vCllcJuoqV1Yz3I+yz7O3fJ2z2jTr9E
LR3f2wu6PoWYQjpBynXQUn6hZb4KLkvivFq1Cp2nyfqjaKM3tUg+laX2vZnL566td3z/xsokoEt6
f9zjFfNPTajuwmrQgjru3XMopsVPLb1+k4fV3QxvpMRRrSGdMiH6Iy1+uYktwL8Y+L8WqKXzx+Jm
yyNY8+ygKX2886xsLAq+AW0ZmQXgFleHQsDMgpesaUE+F4Y/m0xntmtbZXwEOKvbn+vaF5JwcALR
0uWTQQW7XFTZzvlou4jXVtHQ+wISjJZnP91UObZ0AXaMbRx2qa8oBZMAQDGv6dKYbUS62gEoCzr6
Au/VZEjf9mo1n24vadMKCTqUXzm4ZQ2E1sDR1nB6tKDv7Pk5QSPnpMbpXpa7+Y1AQBM6SlWaNeCk
hr89UErWAq+EP3SAs0upr/HC5GfT2N1eZ3XbmhREA2LFe7LaudiNIH/VaJY35uj42qi1D4vl1Q95
fb+WHCkoMRuBDcK2VIpXx7wzTEbBAEsJ3Li1npKmTM/l3N6tbiytyMQIwVQIS2uBiS7x3MxLLbZv
0MbHrjTFQ7g07U4Gce2MOGbggyG1AhYg+7w8cHHYTG4UZzrsJClyqBZq0T0sjlW81cOpZEhEAevs
EKpOOu8c9esPZtHZAg4NIgLa1/p4oIGkJGlrImKYRt5TgUjDoZ8890281HeL//FGATmROC7QHzyQ
l4tUpil0hDnBC27p72tub/maOw933yoJb+FAwOGhmLRGeQD5VKlje8wCiPLx4CR9fciLed6JYa7v
LgMtScf4VLoKGGX1weqYUR6WiBHN7+PRJ8HXj3Xv7tWOrhIGCODALRB8pd4iU7/VjtWK63X5NEGV
MI0nNyztf02h1afSrZK/2mVxj13sld/yqt/jAFwfCzwGPHWgpsRL5EeXllV1hMQM7yXooqk9F0O0
+K1wmlNRp3cjgqRz4q3CQ6ETQoZ0aSoPW2eMocIHnQslFm6uxbxTJHUf547Rk0sinAf5Ywq/n1Lt
270uGIQcUTrBKH/z59K2qVcL2m+JzQOmhb8SeFN+pPfNr7utUJgjesKUBG6uPJWjps4QlsJCckqO
kI3dYvjSp7W51/rY+GiAmwBWydISaLVVDJ97RRo3RWTIIVXqCfbrcGznuTgmYHvuu2W8jhKNB9Ja
eg/5slxunCKqOVLNGJ1EJw6Xw2wMUeSX6rxXhF7ds992bIcvw4rgza0+UNbieivAVI/G7Cq+Fsfm
KYZFseMEV+73txVmvQDJgI9EiHu5mrpalilOsdKWqfgJr8vJgjSMhvaoFvr871C4mfGYzK513+Bp
VAzkNr4yvLrgEc8LmCC7fqxRc/ucUwph+uR4J0rixYrJOZatF6mgv1pe1cO+nqyyeSwdkrmyL7xz
3Crzj7tO+ZWV1VoUp6mrriiaR8sUy7u4cr0PKRIazU4iIv8zr8BOv83AySNekgdwLSyuj2G19HPW
PKbx8Nbux88lK/MtIZbDVKP3d/+ieBlpQxPhAplZLcqN8nBJ+6J/RJzMnI7g0er8oM+Lukeo3TqC
RLd4QmxRxVjdXfBbveFUWY/IaQeQqlTQjaDtV03zx1g0Q/lODeOoPhmlbs7n22vc2FELCBegAtov
wJ9WDrgyB0bXpZV47HrgSf6gAg15cKYCeeW2D5lxnRX5CMLrttWNBXMY4UygLkQbeq3kX9las1g8
KY95GqWHzLLDwCFCYKB3Y6p+qDXpk6uYXb1jdsOhAMFivhi9WzkSYZWYL1MbZWO+YFZXRp2pWF7y
VMSL/un26jbNgDGU7SU+qboy44myzrwkbh+tsAvFgSHKg/ElTuZoTwtl0xAgUgr4SFZTbrh0XQg/
leaQ2NztwUkOU4Q0njJMd45dkJeOVtlLQVhyugz5K14ly+1c60JBSPPR0Ku3k+KIs6UtYXB7z1bR
Dkag50s/xS2gXL++2Zlw9LCZu+Zxsvrsyam7v0XTUA6K3OLJzfWl/hBGoRUf81Kv9rT1r+8AoDwS
dCobcER4py8XWHl61ysUZx/Teuw+1XVedgdFG2ck/xyH+QRW1FV3dj1f1ivxmhLyQXS3ztMtu1Cd
0WC9ZkUg4jcU8z8xzb5oT3U+zo+mM/RHep/937e3eWup9O8IkQGzQV5ehXat0idQSvT2UaNx3QYM
5gE5WpiEYQg+5Il+EGVlzjv34fq2A2ghxeH5kSWX9VohjmpuhPb345xO7XPtCaF9LBEmyN8pTA8K
D7DEmOvJQ+y1f95e7vUFkSVbsI7y+FK5Wl0Q8Cj21A1F9Rj1YfEUKkVBB6O+kyklvyW1WjBDtLHJ
Pjy5/lcXBHpga8/jWD2KZsoCRW+aD+P/cXZmO3IbS7d+IgKch1sWa1R3a5Zl3xCSbJNMksl5fPrz
sb2Bo2IViuj/xoAhW1GZzIyMYcVa7RvlnJdwYbFCUE7iwejIWucMnLErRZYVZxW+sHd2Lr1/c+be
A9JKmQMWysuNwOju5gFvQIYMFAD343pZrpmBy9f14lxHQwo3Wpcc4ySqg8efaBW3/rcsghMcCxw1
PLTXVhhMscw2hU68sKdiV0R25+sIHgdGEW6Vke4uiHGVBWGOl1n75VoNNYPBGHZwsLqD2w3ybGTj
VtRwd0G0apgzBlF8c9p5UGMkreziHArioSip56A3++HTUCfN4fHe3bnNZIgQqQB3oRS3LlVVwnIa
RmKKsx4P8+DnYY0cbzlCvKBNlvOkhaW+McF0d3FUtSlkQrwIVv/6a+lRQZyKGNN5NFLnLwsSbr9Q
neRT7jlbOm33vhb+kXPBSB0P3CooQuUB4Sp14mDoWr+H6coOYgBd/uMtvLcgpgEY4Sf6WhQQrhfU
LMMioxmVZ3hTu68iq+1PfeQ1l6hSt6bP75kCF8+F4qoC4VyVx3qltas6w1RMyr2LmrTbT620gqmT
8enxqu7t3e+mlj//zSORm80VLb/i7BnotgZUum0RlASCG8/JPTsgQLhSvKAUQ1bfSJParI1aVJzt
3BgPaWzZx9qE7fXxau5tHGgJoEb0VJZi5vVqUN3TnaoSKA7IsgyfmCmW5k5jwCF8N0g32orG75qD
CJhGO4fcWdM3C3VAM9OZOXhTVwZm5MUnoVe5P+lptnGB7+0fMeJ/04dLb/F6ZUxuQObR4NPZtTko
jHz267Ktgjfv39IV5RlcyjpwNV9baYvWw07FpW2VwULFpGu/Qd6LWjYVHS3asHbntQeCRIBN7RQu
HXdxWr+dPSGsSOrSw7eGjnoSOfSbkT75U+T6aaY0u9SM0o3jfuMHacgyfb2AyJapx3UlJ1GYmIAY
Tp6dXFE/2OKlLHelOrfBAFH6/vFm3rVFe4p3hEYVpczr5fWmXiq1y5F355ioScm6ujwU6MZWQRMJ
40OtOMOG0705JSQRJIaEp7QLFrzCtckys2IzpIFzVlFnfM6oDO8yRD8+Pl7YzbEnUFjaObQTKYRg
59qKEo5m5rYZVgor2ukI4b4UxSRPwqumDbdxz9Qyys5cFRgTpiuuTSVDoUrUuePzOEaFT/G7PpSL
a29FEr0Nuv5KFbmAAhAp4j7zRl6bUmWvy2xuonOVZ9YpVFTvRe+c7KlubfWtweZSwOfVX3o6tH3X
G2iUalw4kxWdI+HEwaRU32Q6JYfHX+nm+C1KHoSyQPEZ1qR2d72eTGahkzS9c9Kt+SXXtEsSDq6P
dMmXXgnf2B/Ap9McokFFrgzROp2Qa2MheA9poOJxFoT3e7sN48x3QxEGFf/bsPES35xyjFESWGLo
/3BH18ZMrY0WbRl5FpbQAxnPnj8bcgso+VqcvyohkWECsac9xQtMwLl6TJhjHgoPfOvZ1duw9zPZ
IVUfd0lunjLLbYpLC3/J+A6AbxbUJa+bL4ckfqlirbU2uD5uvuWS7OKwdIDEgGbWg9rWvOjRuC7b
O0mv2nWhp57A/Vl/uqIenxuIY7YEjG8t4pSp2i4R48JkunoJStUJW1m12Tlp7fp742jhE/O/eXpx
u9TJA+Azifbmz7pcPZq+nCPo4tbTsF7bulZdmtm5ZoLaz5Nc27mjuTUoeONRoE9mBh00F3hbkE6r
kxo3HOIxtPrzMNGNIVLpfEg56l0xW1uUxK+vyfUJImeHV4osbEmL1ityM25D1FTtOe6i8dnUJnR8
qriJsKiKJ7Rkq72rWZ1voCZ6LHUpn8jbnB9DZDl+EprJG4cruKXU0mDQhugKfOXNhC7DHABIq7w+
IxVc/wmOUPdrr003Duvt9SSHBpzxGkboAKCur6faaOE8elFz7nqzi/ejbSiXrofO4K3B3pJGk5uh
VACunlfi2s4cJgijxk17dhWtfZ8XVnaYjCb9E9FcPXjsS2+XRAsPfBXVQBZGN/naFGMBQzYovTwX
ArJk354V61Ojq+OXx2ZuzyaRK3gCWsgOIiprYPGUVQaB3oyZ1jZ3RDBw1HdkuMkMOfBjUzf3m9IA
K1kImcEXk7hfr2hCyps5yGI+V9FQ+XHZR34qUNCmWVlf0Oz687G5m5WBFgPNy7tH5wSk2ioWaswK
EJdndOd0Rtc4K1sNhktod3jctyDEd0wR4MFrtXhtCMFXx6/qItWdrKk/F100BQ4rfelyrXpXlOGb
i0YLGpr+MZV4eMdJdq83MW6kDRme0M9dDiMB9G4lU1h2vhGYLD/4yovQ12IQih6aDXLxBpox26WH
hHemkw220SEeQgcx1DT50ZtIj1my1J/yCo+6cbuWL3JjlUIcTeWFlmmd2xij4SmTN+pntTfCfR3X
9X5u3eTgVdnwos1t/86RZv5S21n4N7weWwWLmxtHgQdk3MJOTkdPXbd7zaIUDF1401mpbTWA0H+E
ZLB5cwKHFfIPeGXBQXFmVjk9iEwX2XZuQSNHGUy9/a/VVHow2Nob4fOUNQlVFt5cxhEAgK/J1kMG
+7N0bNQLkznK+4F7fikNc6uFtz4qr1aoLEIrtDALrR+ckbA29xJ3voSqi/x8r3ypzeGjDrzBXxTU
QTEfHt/rtRtZDBKdU6wlaOY9XV02JBnE5EC9f8lye/QjJ7aDaYwd3zSyb42MPz+2tj4UWFuGLnTy
NxS8bigH68oqbSetxkvHaH9g1kq4a5O22nCNy0f//eQT7kDvQyOeAi3OeN0fV5aIGvjdcIlSWfxt
FZoZFOPcH8cqzE5h1RjfMyHkoS02Q/Z7lhHQopK0tDg4/df+pDXCKrccMVxMTVTB2MxNoFdNE/Bz
poObO8WHZoTPJqxq7+vjnV07zWXNxEULkh+yC2qR15brbCxnYxj6S9pKdQ8UX9kh3KD6Mpzf6p/R
1KKthuQV7xfp6jqyHBNgKHon20tXzvYXqA6Y/K60+EvpjFsTfq9/1/WnpOREAXyh4F8SyJWD9tpM
jZNe6y6jYQsVPdQ5jy9Caez+K49jlgSxOeTiizvUUXSaeiOe/WbMhfui9V6s7TwVlNCFoCpS9lOm
jlFgmWgUbXja2703qDIvCDUerdsRn8E0h0Efx+7CHBW4D6QDy/e9cIuD12VbUKF7tsgLgUlwiOnj
rjbE6otENCjiXpLcLnYdpbSnIR9i7lI5fn18pG4vKwcZSDpy8rz9FJ+vj1QaxZpk4pwjlZbNZ89t
9a9TJt6o04ZfBb4KjQ7sLMsAyhq0oIZ50biR3Vz6zgt3SWZnu8g2241P9HrnVweJjIQ8mteehH1t
pvJm6Mcz5GNKiCsP+qCWJxVR03/HCB7NthXtPi3t6V2MLMiBprS6Tws1O3jWPGy4wDsfkFm3V7og
+mOM+F/vah5a8yhctbmkQpUvVliK51pvR+pZ+bjBInDH1KKmQmDDsmE7W33AjOd+hLPWu1SizS66
AE9TWUp3nCPzjexgfEU6mxTuqQJSDSF0u16VPudt04e5e1GzUvOjuhGHKCrDjcdqHdIsVnjjcXNL
lxpPt7LimKCDiOUvsdNFB8SaXXBJojjBrB0emqZPv5pEPRcvz5NDOdnp8fGFuPXu1FWZblsSQpL1
dXNzzmWP/l3oXCpAgc9TZz9VhN1nEpz5QMhQHeZe094bDDsEjw3fPtJ8vGXGd+GaYkJ3dWb0sG0s
axbuxXSy73EFUTpEtikMl9nkN5G6FYTcXnxuPBzzuLIFA7B+P2H5qVNSUOeiJCk8nlE3XBpenf3j
Rb2OCV1fSUoEnJqFHo+6wbo0GFehShSs6pdq1Ka/GEVp4p1uoFYH+jC2+gtxq9oFDqhmHLk3xv80
tlFoUCFXbvFeuq1Rn/O8LhJQk7xEtNBbXXuf5rWTnEGsh38MCd0Ef3LHTjk1dRE+z1kBN7TP1IQV
QSOXbHFn3J4P4MMENfCx82aR3F4fT0qTE+mQpV1o/TBuMoWtaqDcNWbDe43Sy3CQSmOBNKgUak+u
PZXaxrDp7TkhWaeLwRmliUyye/0DhnBu4b2O9EumoVfto8Xaul8j6U5/uKPjzLuYDek2nMzNYcHW
IhDFSJi9wDoXJ/RbD0AhQmC8tRWXes7GY+rFyaEBDXF6fFjuWSHNXcCV5Lo3zI2TGRYWraD0YpZK
HJ7NsOrKHZwJU7bxUNwxxGgwQzZcAJazhuIyCdZq6Tykl8wtGaNTZbuvojr+8ublLAxAoKE4Lcu4
//Wm1YVk3NGIs4uIxsE3hNHuCLq3xrdv/D/FP6aSqB2D8wCAsqz1t09T1olljkOYXIoBaiZblPpz
ocOTYejZGzUNCUYWU1TIFqAXE0qrUk6TpciR20JcgBXNgVKN4Q41GueNBcZXKwvAA+AFFcY1n1sj
67igXZNcMFaRo2hZUe3SMS62POBNGsZyeKUXKC/lDr7T9c5Jt8+kl8vk0g+1+7FNZ3Ofico6jqYa
PQ+OUh3pkWpvLBMsq6M/DcZrYf0lc7k2Sim8GgXqb5cYsdcfzHNMPzK3j59ipxefK8MePggb1s03
n8TXMhIfbcF+rKupqtVPppaa4pLrSn4Iq0QF3ovbfLsV5gCZBAQKCBjJuF6aN7tUZ80kvTgiMfZm
BOllqJlbKNs7551zTjwJ0JuG7vqZjOM47abcSS+VPgziiFaYOR+MtImjXe7lmzi2e+Yo81FkR9mG
92t1vRx4QVxDGcpLVUfhZRh59t1Giw+gjuSGk715Waj34mR5jcHCkqWvnGwx9WXTVmV1CT1jKAMP
REb2nskIO98BYtbRrE28Uifkmrv+GBklTICPP+DtWlEYAcFG8WqJ9Nad3r7Urc5lIOZi9NYcsNN/
q2VZ7eJ+3rrjt1cPS2zoKwslLYyVa4yiWkJk2FYXWFbC51JRTFTZHedj1bpGkI6Wd7KcOXkbh+OS
S0GqwbvNjCW0EOtaWdwDabaStiCDm8cjk4/NrhoBBfZVKjcu3J2dBEIM1TGjnLTOzNUtD1M19LTQ
Li6Vhoo4xRZ9FrtBH5pmr7VqqGzErHe2k9Yr4TITUty79SEFKoCMnUe8wXMzHLSwnZ5A2kwfHMYf
P9hzpn1A/Kn/9fi03MTppKZ4s0WigGCdvOv6uqOh26cybMTFIS14gbbN2KsSVz2mEmIBWcYdKtbp
XGYfEYZS+32b587GNi+X7yq4ZHSVl4/4km7mQmR2/RMmZt+NoXeVM+RpCSrmjuvzeGy1GO9Y4cnD
VXuL8D1Vu2sr1aTTfUnq8DxXUfyBMbtvDLSKjYzxnpGlBbUUxXlk1ZWRVJ9bq7Ky8CyTPDvIKWt3
RgpL6+NvdnsuDUYiwIou0AOSm9WGpbiUWDdldJk0yC1m6CsvRc54Z2wpWyRHt6ZwmtSPlryfpHGN
gfcYj5GWMRSXnNmwcWcjYASjs6VYCcQ8A3zcj1d2expJYzj66EpB2Q4w5vojKVnVT3btZpcyzfQg
zwzjknH49kY0js8JCnIHzYmdoGyiYT9Ewxs5urkIZKw8EYyB45ApqVybz7Pl3VW6+YJwVqYEhWmA
HzEpe/Q+ChTTFqve7WnBHFUbBiUX7cp1jpwx6J60TjFf8mwyT3HpuQEaJMn+8Z7efkJmgegHgRml
OEQQe72olphhyKZ4vkShTeOkNpzG99qchlAI2ddWGfCuNYdaFjtI8eumyt+OSH8rznTR1Ko5WnaP
3E/FKW0Qa/r2eGG328cbh9AZSsgAZGjZXy/MS+QAo/7YUw83qoiCuBAMCplAwx/buV3S8paaHmEz
zw2EUSs7ErAemVp/McJe9VFTLE4ZRAWHtlO35KXuLYkUjcz0tdC/puTxGsSeZoAkF0fp8pPqye4Q
KbDfPl7QsjHXDnf5+0kAzUXO5OZdK0dlNBhj0S6OCqoeCjFDotYVI9ENyfkw9geCdXVrDPn6dYPc
mXCSvWNkh3Y4U7WruLLuqjDWkEo8TkNc/kNJVD6JGpb9Li6zpxnW7H0qK/Gms/8/oxRFKVky5c+Q
6/WnE148KWVh2keDkOg02IV2zNMi26GDvhV2XX+6/5miKcNg0iJLtnbKsWn2rRnN9jHSmIKSeq4Q
gKnq/2FB1AkpGRAnsKLVWZzKLIYPJ7SZfY7yQz/a2T6HDPwgm6n/9PiU3FsQ5GiUCxbBxJsSyZgi
n1JK1z7CupO9VASzl5C58Y1w7sYKyTX8NMsVBvfPkOT1F6rUOkOPaFCOfZbpMIkqYeBY5dsm7vk4
XF3IWhb1ZbqcDHVdW4ndWU+9QXOOrVs4f5CvhUFSWd5hNKutkZlrb/GfqaVPvSC0yHvXXkntAS9r
XuEeo3oIf+phPgmeaC2h2wOKYuMm3xpjVpGl4ZfAZeDcr9fllnPOZJHiHSWkl8feVtxfJIfFLm5B
rW7Yuv1S2CJEA1Dgvk6mXduq7Uixm8T2FgrHsvXHJhOfi8oTG8HNfTPIAfynEbeuaJalK6KMW3bM
Ea7wcxte8SYKtyac724cbn2Jn8gl1iCvRPGkzLTQOw5mq8rdMIL8EH3bBWVa1VtTRXeWxPA7lbCF
Xs67idc80SZqE7osKa5KX6vGjnpYuhU73bVCogI4jfSTpu3194mNFJ9fROGxL8wwDaJCRr8cu5q3
+jO3W8enYXyOQX5qp2BMru1ko12Rugv7GIrE9IXehGhmtu1pVFNzo0h6xxToJkailhlMjULBtSka
FAPRl+kdETAfoCewpp2WhDa9wq5+8+kGIEq/gAgP6g9tbap3hqafosY7kr17vtqb3i7SCmcjlLiO
bxfnQJmKI8cAIl1vygPXC6oct6srRzJXmTZG+ZSlqVLtRFO46vvSNCLVn0wwQkFpTs2P2bRTeIMc
HYHJx579dlvtpS25OETuKinu9a+wpkIxNDF6DJrhbsukMxnuNLxdJ8r68NjU7aGk/wIZDSEukT03
4NoUg8AiVagQHjWIstt9PEDmzJRKYWw9v3fWRFKHIdAzTF6uyy5hbUW1oxbh0eryZpe5JtIYZW4E
dArH4PGa7pjCt0ODiQzuMq6qX6+pwbGbnakqR+Bj1Wmq9D8Htan8fBDe2y0xFMV7BfYJjNq6fZ9m
aQ3mqIpOTUevU/NKZ0+VA/IFoQz7Ny+KwhgFsqVgC1fRsujfCtB92Fey0/TolJrNn6mbDjj4Sdnj
zMw3O3im+RfWJYp/hBZr/xErcioNxm5PkVk3O2QBu53pDdHGeq5j3Nebtgxtk7guDK90eK7XI0YU
36JBgxyrKA4K/Wzfi+2/i7Z/agq5RVJ655TTw/GW7QNcwMG4NmYZcpGB6+JTHHaubw6R/cntRm+j
6Px6hv9/3L6siXIz88QQSdC/BW93bUbRY2R1i1o5moph5oPfe2OSvp9UqkIfZp1hBL8Tdb8okM6i
8hGyVz+JmrlnP4XHw/LnoZXZsYDboNypLSipH10mHe1MIdQNP73xOPFAEJEsIT/lFjoJ1z9VGyJF
llGUnwx3+KOUogkimf8pAS5teNSbrWfj8anLiDC4ccAJ14bColfqNi3laUQYOnCKxt57rVFsXMSb
07RYgY+EkTROLhXBayv1hDJDYc3yZAx6Pe4Uoyxaf+6p/qOhOffZZeZHmm9101B40naix8AlWUZo
ro12dpkx7JK4ZEzCTna2N6hGQD1ynA+J2UZbrnqFu+B4YY9O/VJfpShPSeLanjdqXizt2TmaZj4/
J/kYXepQy/+FQsRx92auJHCDtr3H8EkhY+fkeUkx7AxFiZuDUZmbA+A3jyWPEykbnu+VI9NapQZ5
mNDbgSHxOCXhj3aaj7pULlYU/RmNKRIc9h9G5TzlRr3hn1azCMs+LM1RqsuMgIFKW9t1G0N6RRR5
7EOpab4WScN3k9DddY2qnfIu9t5pXpO8ywp9/Kh1iv49NHPry+MLtCRyV3d9+REUhaBlpMjOEMb1
x4iL3jQBvHhHiLAT9aBXOlRGoCUM65RnFG58Ny6aD2mcD/ZGA+P2RtEmBr5AYZingCH4a8szk9KO
Pk3eMdWqMvet0pkSP5zp8j9e4V07OMuFyWN5t5cd+O3FiQu70EXXekerrZ2fUTp3H1WjyTdCyHtW
iAmoYRLXLcw411bgI0u0BgLFIxRozhNoTkbEsuRtZAz/HRmKDFwdolS83soKgWrm6hG50Vx16KkO
MtWGoNDGYUt0b/mL1sdiwSsCsSORuBFwGa0oL8qRIJ+sOdnpmlq+85yuCkRWbRVD7+3c0loHQkvB
hqjqeudML1W6JEvDY+rUyXc7b9KjlRb64e2nAEjSgohkChKKiWsrsqlDkGtxeIS9ddonhlBPnSK2
2IRu/TcJ8m9WVreprMcKjVbi7sFJ5Hs5W8WljE0oYqFNf2Z6xdk/XtW928t4NPklVVC6+St7IE68
kWoQEbZmd2d7dn+kVT/uCtnQcJ8uMLu8jUTl9QTyPtHZ5MFdyigrZ2nwRBSKlofHKJ6ao6vWIohH
b37TNOL/rBBlc8qZBiEqvf5aGTgg3RJleFTCJjri/7wTRGDqntOxNYZ156TTBaAtxMQ0jEzrEfCh
HQgbjG5JlayvkxzV4+yImphHZqfHH+vOQccSfXz4FMiendURNJWUZoQ2hkcg47Xf6QotMLOz3n7Q
Wc4SHoLIxb+uXnNG2O0pElI5ellX2bvQjsInRLm1LXquO/sG3xgHACyJt+DFrz8RT/zAmG8cnazU
zN8rIh/eCaX0UIto5F+PN+7OrQLmA96XYJ4x2DWEGq7MmQ1t41MndfVdG07uWSpK88nN7PYvy6nr
rVrhcm1W3m+JgV/XR+K1PuQ176Q6K2l8YkJjLP2hMtw40OvYLP3RVupfRLOheygGK5ZfjbR1an+C
NLT+u3O6Wu7BXauV8MuwyeH3NozhQ4fsXAX2SkstX9bome6k47SRP7tlb/7s7S78ESpj3O55bEfq
a9HUlkEjdNiRoPuw3Z+QqDDe2aSaGr+Eg46D0cqma49Rmym/vJyRZB42xHIPWtPG3h7dB7XamZHo
zJ9W05uwYg8DDMFGO/ILBmNoul00ROK7rOtlRsJDp/7oKijIb/inO0ee/iF4YXoNC1HF8ue/vb31
XKJwQJv55A1x8QndYnEA/vR/eBWX0ByUKVkiQfPqKHa9U8AZMsXkYLG1p7qCgtNMkePxKby7lt+s
rHxt7kS2Qeoan0JN/DC7bgxK6hjBYyN3bhWFDMYgFtJWmkDLVfhtw/LJqWOK+xz1tB/2LiT7vj3m
2j5GGX5jPXdNLVQydGagXlorfIOpmMw8g4sb9UbkPCxyjB5CgCPKz2/r7i7uHCqPZXSLf1A9WyeU
EkBylth6chJxlOydVGn34eiNB2MetxT7blcF8TEaZUvbgo1cC2RnzFqiTuIlJzDxxm6sHGvvRY71
sd0mprg9EJhaKLGJ+4A2rPm3RIgqD0phAka9LvN5oStf6zxv4wrdXRATU2CLF+KQdWBZtaKXRoIQ
QyiTiCPndTt9Sv5Qh7TbeDluLVFlYRSHwBLY2Q1ygYZ5apADFKfKGTSxg95hanex1IYeLkRP3cqo
1+b4Psv7DnoB/BAB4Oo+DRFEHnbmhcfcnebWd/VMT09JlEUAdNWFX/XxzVqHSou5hT1hwWnDMr/O
tqxSr1SnpppWQbG7a/KkfKf1RhY0RdIdaxfCzEbN1I04Zv1yvRrlMr/uK7Q5q+usUKszQfwox2bS
4s+K0zf7yarNc2lM/TNRbrvhPtapLPaWliDkCtRBWerKE4ZxOs3R7Co0B5OC69z8I3XtW9bUHwY3
+5yHWnnIxXA2mfl+vLt3PuaCQufCgZAkmV5FHZC3hWaErvkJLcLM83OwzZ8mu8qb/cCs45YrvrOt
WCNZBfZGtXINE686KMu01ohOqKKI4+BKIvqkAZ0SpeNh6L1p3PCV66u+7OsyywBHBqkqgfq1W7ad
OFZqicGockffc2uQxsisb3y9+1bApXBGF+T0KrZ23UrmowfRvjmBTwRKVQeAS62NStadzWPTiD+p
li1Msau1aAZ5nSWRQrAZPHF9Ycr6HTio6Cm2rRz1QQQA3757C28FaJvXyfl1SKpO4LQrs8EiArjv
AVN3lzTRnC9vPoJLy4Pqv2UxOLR2x1nije4kQGgrWVpApx5ZL5Oi60e9S7eKvnd8CQ1KUkl8Jd2N
V/Gc315ppdYGF7lI3jMAmJ/iuHRPJQ5yb8R1mPkTkxnHDnzWBhHM7eWmzvwquAxgib786nIjO+np
hTqL0+SqRX9M2l7v35mRpSUHoIJNcxnsLvvVhglAplSrOycY28wON47P7SHlyCyUpwT9HJ/1OOqQ
KLbWxnl6aq2k+DzE7vS569ry0+OP+d9Eye8xOFNDdHMWeilQASggrlbb6aNhVgaJZjpKWb/MVtaH
B09Jyv5LCQb/H4WSgvKurQpxHmE+804Mksr5LGalislE2sjYKzDKzE9DYzrVx7yb9Kz2ec6LcpfY
dm3vY8bZvONiptyj2jpkBCW996svCrXf6bJkht7rKrc66k1dmzu1n5M4KNKokt/VsNXNILLD2f4c
WgM+AdxO5QTtnDnTOTL0vn7S5nis/LCb4/iTaQo7/RlJRrv8qDM1JJ77XNGbd7oxO/E30AjABUTe
u9NRNK7SfrYsOmWBVall54uwatW/Qj2apn2tD1MDDzIa5k80n/JxlwpZfuw9LRl2Qlc6o9yN00DS
IsLCdGKK8WOn+7pVRtrkx1k9JCdZOJX7j4hKow/GWKu1J2+MZmvXwMIjgyE34maZZJrUY5oVufox
hgK5DqQ3qsO7WKoeUr6cPyfoZVE3gadYufEltb3C8+1YmOaOKnkU+0PbT2PnN6LLoxfqTIb6ZKlz
1u9KTwc6NaSD/OlBedm9T/vS1f1hhHlo18q6/Gd0KIJftFmZ8o+163bTngaLkl+UUh1QEoLQeKRh
z5BnMKbj7OxbVyScRzNs5HOl5E53UBRb0U/EmEP+eYqoqZ/DOrRhIZlTawiGKZ/LzyMcrvpTFevZ
eMiaNNX+hF3YGWChBfgyvWClng5qrXj1L4V+jP3DKPIQt9xHUu6jVE+kDz6/yPZT0ylx7HsjsVXk
947WDS+uRftjXzJQAAY086DWlzWOKKYrb9nig9ZOhsqUh90W0m+mqWn9LJsNKKsarXGexVRnzr6r
olIPSEXT4UNmFZH3jz4rkfexqkqt/OgZfZ/5i3pnavtzrjT5KbUV0/nVxDbj06NrtPXftWIVxuSH
eQyB+q40NKX43Dqtxwdwy3YYL0XbGc0lE+2kPdWS2ehjpnhJtA/LToTxOeVV17+9aq3+PYyGcF5s
hsuMUyk1vfs66tTuDrUisvAQZ6M2fJ/cWrTnjL5ewl1Tu1Hs6YO7cKtGxhjv5qKCPsVvo5jL5KOB
V9Bo0Oti/JcSw6AHFW9I87lQQtc4UEeV8UdlqRoe8iYiOY7pvIpd5A0GITBML+JQjG3/DZqeuti3
XhfbO85MX/vAqQWow7nkq/RN0aSHtOoM+Vc4ktj7pTk6yllXsvbjbMvOSX0zm91w8HW36b33M2J7
7ifZoUH5Qa0GXRO+Jwc1gZttdm0KQ+hLE9CgOm29qD2tsRPSSYP+Lbdgbg30ovc83+yy5W9q4SEK
tAQp9Mso1YQBRLO1VL91psY99kbieFBLmKH8XPIU637TGMlfZdG1xkJq3bTGwTX1+CdZFVjNWWvS
8DRrc1fu+5IRoe+K1cZi76qZaYH8qTsGZPO4H/K91umNc/TIEEqYJcxWvDf1SkE0mlZMVAV9XNnC
N2D7Gn4OEBWOZz1nVGdnOrKGvA/KrFoLkiQptP0A6648JBYTdN+YxdWyH+6kIp/dz7EH9TudXOcf
LUeFpffH3B2So0xabdcbzdnSBzAbbjW5ewP6hQ+GAOWxk3AgRkFh270XiDSOmt2UDk31UTBX844a
yZDu9TTueoCqtkiewgm5LX9WIIsFNON17Ud3HhQKGExdKs+tEkZ/LUWuOPHteqjnHSWxsPlXKCL8
0ml1Ml5m2YVZB4zD7WUWOEkemzsKP72L4jHdRGTW02kk/vG7Pmnz1MeXCfVZSzJzOmtmFjUv9qQn
6tc6LBkz5xpl/RzYMlUUyX8r4Ob2NTNV7Q/srD6fUUkyis+ww1nDz7Hq7DaQPQJvo982cdX5bm9L
GBK93DZ2smsHmfiNPRtOhvacAcTZKJJGPIk5HEvFV8t6cd+6tBWxA7qYfkDaE/Igp5LZz2JI+yj1
ZVS3dZA4bSnOs1Xy22C7LXvBvHtla++qUIm782xmNrtYNrVUBcc2bF3fUUCuX9RZL7SLl+bFFw/g
S3+JtamRPrz08SWvRlU5CXbVOpToJdn+IDATpNLQvjeemXa7scxqGnUm7FnB3GHxOeXRVV6SiBMx
+pU6esqza9YW05xV20dH6aAF/1OkoZhfmHHoG16sSq+b0ygmtzT8sQc28zG0vbB+33qh/skrUhJr
OZvtH25var9CGULUI3mZwp2bjcNTE3X5d2KI+EPZo7MKeyL9iZOSqPZ3S9X7b5WU47ijgjmbTzEk
pRazaFqf+Mk49v8KSMj/CYGhipMpuipFQqZnD4GpNirJE4xSRvuSOqiWfKu1XjhHgEeRC2XDjNBN
AK2A7bBNdth9yqzJSN65rZYwH1LxHufvBwkR6zNorD79O+sb6rV+0Rh1/k2D7CH3E7uenMJPI2nr
vc+Nm/NjCfAt/xSrsYuIexvO5rGTmaXPH6rlX75lhUjtyleyEgImzi1IjoMn6w6lcLeLfkk7tOQu
76249kUjWuVZqYz2g9ZQwbwoTlJFSzhkpb6oIr0jspBSDYy5s34qY5tAeS0SYf1ipjJPd72XxeUn
JbQgvLdssGTPXRgnjR5YibD/1QahfeE+KeE32dd5sodzKxH/pgSn404ChX1rL4pIcImxASC6dANA
clwnX5VShf+Ps/PajRvZ1vATEWAOtyQ7UMmyLMvhhnBkzqGKfPrz0ftmultQQ2eAGWzswbiaxWLV
qn/9wco0MjZhek+3tcjXIG5q/SGLa+edEP2/odiJ/jnkgIBsxe9/CvshndSxwVrlKGv5mzqww5Vz
qA5Xalv+kLPKFi405BQ8gGhJnmvGVWvMlR6929Ht1/pRcRTOJLu+lil/ec2DXMaVfLuVQ5A41yty
bHaIj1ncVWtlj2qZOC9klWsJq8Mq7jOzM6/QRl4bkEY6ZEd0g9TuZz0bs7cLaYiFkEfHyu/0MtFu
OurBm7KPx33tLF307mnkqowUk219E6afLYtkQfOXKGN5pO7v97qY0kjPNPHj/zEKRBhMTdGwInM7
XRG5KjWjgut/bN2Zi0NOzoqvir74+vYwl/jJJpgmi2ZDbUg72f79fxdePqkUffht6lR+YWspdkAn
CdJcadjh20O9coE7Geps3jQj0xYAwPpYsUHcy7Ssv6uuuIb8X16RuYEjM9xahDi5nSsMoP3nrVzm
6pjhUxZV1kRDRFutp8Wtu5fMHtUQhwbz43sfjd4rF3Pk//ST6U6dzmI7qf3s5HV97DWZp+GgT/F2
rVHfJ9ijq8qOBFOdRj+mQpsw93ScbsaioGrM9GglmitDK3W6p1aVrhoSD6JcuQq/sjRAanierXkI
Re/sfelog4x1idMj2UFQrzIi6p4b7o1L0EK/usa+vhhto6VCV8bHB1D7gjlary1XO61tjtLhuE8U
t/zJyWP4WGSun95+WxcbBqsD7M6DdrJt7edLpGhN+jVNMh6nmErQVNQiyDzx0hvZcDCNd2s08Mgg
NBVlLmEPGAidU7HtNuul8HSGQ/4VpHIdjqYubL+0pmuulxeTyHHFsgBeAytEEnWGXajLkCf8WygG
xeLsuIHbz54oEd0j1Pvz9iS+MhRXIFh6BrA9SvGzpeh1vK5pZajRY0UUk5v5mJJlhyZ/ZwAuqx79
JCsRijl6HtryZ0+lyGae0m7UjpqJi5QkhDHM2qr2Zyvz9m8/1barnhyRDIWSZ4vEI5yZwU4/ME2T
DjbSpX6ckKL3ETxi/UetDk7r60mSvxipHn9MEx50V65N9r5E4f89KMolyFmAsLAPzua00pIxw4lB
PyYgPHtgJoeyy76WO3KxD/OM0JWBLBnjUhHLPbslGdDQj2pJM0DtmylUC7e/siWef2TgoZyO1ubJ
vZ2R5yRitsS2s1fNPc5oqKPG6NaoNKc/U1k6e3Oqr03d+XJE/7K1WViMDIY5zdlxOVq57ci6io/Q
YJp9s7pLqBp9f0i99Jpc7nz+NqkNlldbaxmTIdwMT9dIJif4QgvQK/WvFZQwUvF46dMrcOfl/ME4
4BWB87JvwBM5HcXrm9xTpO0eZWp/G1PtbsBkywce+Sjs9X2WSRvHWaO8ZdY2JRRUU/10sKyeVRnr
q3GEWdCKcFx67llNVuY/3v68Lt4SOkMb1fDmGAZ36LzaSHkWL7a1POqXPqH0J3ws2DgPz+mcWld2
+cuxKD/Zm/igofldWCJY7lQRX48D8JJ6xs3AwfWQiU65FRCnr7yr7bv8767B9WCjArPfgidSgJ51
Ngp9EUXtKWXUjVWm7eYi0+2fWReD2q167Dz2LbKAD/ocF/ndnDblkzq283x879xuckfaA9t2Sbbw
2bJcN35Zoq1VZAxtusvsdHrRRtgxfm6l19zoLz4BSALcVRAIbL1F0KTT9QIMAdE8TeqoXedkLwfb
Ch2Z2Vc243+m2GfzSgEHBxgLnI1kdjZMzE+w9UqvokYAxoR1w84cLpU65wFgovs8erUWR8ByWec3
opfLnTsn1vohLpfcBF1LVhV3U9f+rIl0THgvxgJUjrgrC2M9zuXN2A9u9xIruSBcrUoKrwi91Cnl
c+20JE9aGC80x1aqo3xezakTz1rrWvOdt+IHsTP7xvn29jv8X3fh9JFpsWxdfVpxWHyeHwH6WHLZ
9tyErLCa0mcPviHUPCI1Otvg1qVz5y+W2U7r89Ct0vwqcXrWMp//JzMeYDsUVmhbsRE/ZCX0mPuY
kA8ZWLHkXZlqumqPVZqXxXECCgWr9UhF2jW5qZi+gPlZ/5pLiD0BAgB1+JD1/LdRk9K43WlO3mXB
rHdpHAKipsrzqLduFdTt0hS7JTaUeddQ/ee275Wq+DtxW8bpstQroKSic63jLGYpCNoxNHFgLof8
fpVlnd01bWeQOmd51EbkRhtp0C4w4hDLFm3y4CSta+6sKRa9n5WqsdxaJdKfMnAzOvUfnMFxqw/p
UBn2Ix9aV92tSR9XhAAvCXoAF3TrNq3qTnlaLC8zb9hTnebWzHPSO1bM936AULXqLp2dWj5oCxBI
BA8A8pWv9Sm1qKXERf+3WCVQHbC/6e2y2on7IC6KotqnU23m4Qr0oO2SWhgFfQ7X+cs3ylOLuFen
SCWMZ9qv1VJ6wVzH8c+0LKsaEMfOch8DOav0xWIv8z6bdOEehljXfnAk1BWLPav7o0peXRvyvSsA
PEM5qk+iWexnRcxL+YhNmaXssrhofqAqVP9mo548LbnaL/5kqSndF8Xr1BurkGLwjWnMPmf0C7wQ
aXv3lDurfOwbZULIaUnlblxGC1ewLh1TP8so73x9Xro2cKo6T4LSwo41qPS59O4KoiB+qRVdnB2X
0lL7AhJpLndJ68U/C73Ep19rzGwMPAy41tS3C2d1g2K2hufabifhC4H/b6D2ldeFmoZdZeIjyczw
RG1jrz3Y+GS2z6nqLfWtY8ciCZNkqeaD6FC43qaxaXwXvbmWP+2EVNMj0HOrHC2TZOun2ePgJ5JR
1RV/6BzvsbfX2ViDWVNS7TPiaP25qhYz35eapFfkN5QN8Xe37dz8Dx2H6nOepfl0UJtCWB+WhFZq
qJotrI16zXklC3n0zlNNdAomPoqVNsGcSW3lZqQ2qz8prUL7Vcf14L5O62J6aHJF/V6tMKuOOtmU
+RyURuJMj57snfaX8Or8xSzsIvkwy7r7JNxF0z7VAmocjf5iAYrN5WpHbt+1NaimI8oXyysWknsG
XFtuYvoUfyUt6dlf9EnIIFFmQ/U9VVHlXWMOVXdXOHP2bCirmkH8YOXj7rXE9rMUlTf+zci7whcW
K9LU78mKfRFm1o4PyThr9t5WJ5VM9a6wrZumg499B/W2Nj/mTdzfG2Zr5QfD7olSa+J0yEJtQJ0J
YNqBTxt02dbHFl1w8UwDjK8RZ6xS81leqUOlxJXs3krc9oOVrDT/rHic+yA1Ys3zNXUoq12pFJ12
jMXSrCHtmiYSydRVOz2mW7FzVFStQWbWleGPhoqzLT0mulipk7m/VMVai1uA69TaLxSfaUDuqP5R
LGlphWtajWVQrvpI3LTrjgCuIsGr3xAbjxJY0v1AFAkdPttZ7JlcOjzx4FUZzRxk+kD/1JyUYfat
sQJHbRO7N0IXUrwSOI5b5JEgq8fdJEhG7ne2PR4dN87KIEsVvfanIrPaw+joeRr0tAV/66LXSr/H
a4GWOYh0Hlh5sn7KqO3SnWH06odEA/zZGVrWPSDtZ3bnYuwjiZ7ylz3Atd2ZRmY+qm3SFH6mrlUZ
LFJdf3VrSqPeWls30g1cMHfp6LnAqxQGvrLIdtk5edvumnhdvyRTUuq3xqLHxsGhp/OnUPqqD5K5
mS32YiO2QyWVzhcJz78LFo4lzS/JC73nGlR9m1rdEftUz2faFHr3UaNd/LvP5vXnWM/pV32k/xX0
XtoZweCMNjOnFWUVCp3jAZDGoYGQqdavos+Sb3nhCi8YR6T6QTHqs/CVFZ1yCFzppreC8/wPm6fR
+rC6hOY3ptToMKPrnMJsVtsv1rS63r4Y1hW9TJ1+cR0lJoNYCu4Z+eTmsF/nMhP+4FVAkqnZfTS7
yvshjL7RA2m11e1AR31FBZN2N5mnT1ooy7ErA4MMyMHXvFhkOy/v9Z9aybEVABIwn6mnYOFY5Din
+BamLhLCLkSTg6ADFnNhdAyx0/vM9QJKlBWGi27PbUgQ6HQbLzlKdrHOwFQZPkTMKuqupR2b32Wm
VmZU2NpUBKPdwNZtuGJ8wAveMXdGiRQzyDLH/e3orf4ZF1JV8ROWMI1mHaxrWquhh9M2z2zAXabA
t/ViywrJa5kHfyQ53PKRqLbf4wmiDm0VtfjjjUL/FgtryXflME5f5rmHZDC3jve5TBbnk1NPZbrH
X6u8i9cJMqDb4aEeYDdACZUSUtn7CiymbwNu1/xP0fRpuA5GmoRdosl7BNVjGRLasByVxmNmUHhy
/rpOz2+szb7OwinB8SoAwho0zrNGuj4rRP3YmXb7e0g4u2EH5XoVxDWHz65zleUjb058GYfaUnwt
79tP+toVnd879Cn8vk+Me+wMHbnzyKipQxXS1uQ3cMeXfYUW80tjmMns5yLdzlXVgbZAY7FjY5jz
ttzBJE0fejEmkl2jT59UMx/TA/cGK9I53A1E2k5n+YPAcGZvV1P9qWx7p8J1o6Q7RvRPavogLmw0
Mgcve+qrqsJpzorLsMSU81Pn0DX3KT6NMpBisZ6yQRF16AgxuPtVMRvHp39ofFVWvhAefWqzwB3U
5qVc7LHYuUqs/W6Wxu0DRPkzDb54RZSjTbAUbvthqX4o3HQsPhaNfJcldjN1tzgDxo6rIpcfRqVq
sZ/aTRNveRqFeqBVj12IlDp964IE2cIv04VjuWvNavLNxl6LQOvq9oZO2lL4vcA0KYhnENygpIXz
NC4kNoUCuvo9gTVTQfPG6lwf90S1CIe1c7OgnRxrOKwTc7bDwjDvA8/MtCqQyrj8Nc3G+kzco/K1
giLxWJsepmc1y3AkUsReG79uZlIa57no/gDrTn9U8DOPPXswXlocXcobwihV/ZDOc3tnDCv0dfSD
nJprb9IqtWMbz/qyratPFF7t56qoh29WrCN7M7Ry/hjHdVfvQbOcT2UntC8kmWaOPwtgQh9hDWVu
Xi3KJwdKzdNcy81eqC+w8NCkmua+nhpS2YGfGndrZjpDWGHUnPvNvNYjPduVSer7jgZdTN6w3Hr+
3U1BfTx9yLTaS3xumsVTro6uCC1Z6dpxxXiqCmehyI7Pg7MvMGZb/60vbIFh26/im+318TOmVl7D
nk5N5Y+rnjUBYW7W7GuD1ukHbihCSQNbWkt1zA13zA6TUvM1wgHMpmM7W4X4NZmtu9xTgJtKmBvp
rD3Hi3TcA0/bx8euK6Z1zyyV1UFWic0LdSwOArThffwNClO6fKBwyJsvpqX0yq4mYKcPJq/P5V0L
X274iPbZ7kJbnbmldbpZmo1vJgObtz81+ejuGlXPKiI+cUX8gjNbB2GE8+SXHXtr/ILWXtCWrGOl
3o2qKtD7zEU/IpLkGLmH1md2YaL3jvsSp1xH90arj/UOG6+uuJkSmzuvwFZj3dtxobt3Jk3s8Yc1
uoOyU91C9/bNIAb7F4K6iSnQlAWDpZpchV3NIIRoIpf4ZtVuLB+8JFHWaF0WoUeaYy1fetZP/9l0
Vpx0/QKpU3tPYMxqP8B8Mp+BoXRlxyTlOFAlMq6nQOnn3IumePaGW3vouOkI3uYU9UKri1uhaKXr
D8ha3Lve8mo9wGTTsvdZAY2B47qh3ET9keSBmk+tPFJEOAKAErP7UONqJX7SjFOMF1MfFwhCXGzd
O4cC9HPXoFPZOvk1h2WjcfvIzYbQ1lqhb/A1oXZPnieFQN4hULi+NEHVNEPzYqGi1gIaLB1nHM7E
HE+mOk5i18pZaX4s1YQkVSuW1rs1ua0aD2U5K+WhXfRU0nk2a+Uh10tydVmKps6ST1018XZ49csy
qtku5wdNVpR+htIJ9zYjHNtbQ7eCBP5ZGLJYwk7LPCLPY6uxbuGMZf2ePD9rPSInsupDDUZV/66I
i0g/TqVGCHtizbEWIHUxq30NaR3zS8EV9lNptsOCL83i2A8YxztTiJecITa2zrr8aTtJd9eX9eJW
mAHUZrrDGMZ1b+pZ5t2uSdT+qR+UxjjQcW+5ybjFUKo3bQoV8QHoWeOHrnXv7RVjyVPhq3PltTd2
3XjXrP1egbLYMaHiA7gQFnoOm2GQk9X44FRRNtXTrk7iOODD/QwQOkRvAxCvjeQgLAAwQxIGenYK
7BiZq07gkVUktCa915z12+pkAB798uX9A2FVhHAGtBuD1DOgPTPdRlPZoiMoAiKIiRjZ1eAZWPw5
13Tf5x1BQEAc2nWLjveWzWKftQ+kLKiSa9Iuvdqz7pGbeEFRDi9ei9M9O4qxg8j09+2nu8TH4KMz
jVsyH/2Ki047BVXDRbWK4lg44WQkEzvHbLz7ZXFXou9I0Uu/4CKcqCC0rRpyp8bxscyyYBE465PI
q5BijDXBFYzzchY3IB913wb+YDmxrZz/NIoTC61JUnMb27BMN8T6HieIXpuGY0LOIde+3tJKDIC8
5ZqV7iuTSTMBX4Itvoc1eQZOmz0PVsipiRz2s9zfbNZLf+xc/ZqD28Xi3zqdfGN4Wm1f2oUkXTPt
VYUFFi3xsvhmDFXJjb0t3D4udm8vkAt0H9wUxRhnNEAt39rZM1kLpAUcn5dokY3+V8rKDqqpsb9O
LuFSWdLO7+3GbCYhbNmA7ujhWJmnb2+eiEJQp7WI1rTTn3W+tBd4Ne1PV9nsT7G+vwLdXr4zWAKq
i7iepoKHLvR0vJZUGYPs0DISg2IEduu4n9q6rt/dTmAUqlg0C7TqqN5PR7FxLl+hi5ErCC+aSnMp
Tdc3xjaFpusp9TVbocuHovWOlzNMPQQnSJVOh5Od9KCIlhkRs3gc71Jv6r+7lVu91xeDlvRm0Yl/
0Ra/iurtdByzBeWFspVHI02FIEkHzjOdlmPVF9cyji/W4daQ2Txpt/2ebfJsb2zjeBy1UeSRUjVd
WJje9Kxp3RDOdma8xJ57jcR/8Ylt4wE18Wz0oREonT7aaC/muCZTHtk9BUW5ClH7sV2rd2NVK1fA
9IvXxbeF9BOlDm4fm7TldKzE6LG+wOw0msxM7PCaVELHrK4F7rw2CglENkfZ5uvqnq10EtTsTFMp
EGccEX+1cbF8xalmep8VNR063KDxCINIgEsOCZBn56Ul60wXjaVGsUArk49eF02lNFnodbH6OaB+
4ossWf+8vU9dPt1mX8ExQ2cLeoZ1tk95Bfc4Oxv6aBm9fg+vzAnatsyu7E6vjMIxyQzC3oI+cz6H
vENjKuF8sjuV7WGQAF+DUlwjR7wyCuUTE8jODjfo/ASrM+6dhVsPkWkqE/HnoxNAKBjCt2fs4py0
tqODYWDzAVuf77RV2RVAe90Qqb10grwvd70obpOkuHUhkAdlfzXv5uIb3mRHW0sV62e0MedJG3Zm
gv5LSkEln5anqu/Gg5fIft84sRGNRSOulB2X80jgDIEUhHrARMJZ+/S7QuQ2aquqzVE+eEngKAZ8
0qmc3j2PbBKcVRAVOCepek9HYfIMPBecMUIUl/x1MoNOJs4tCYG1Mxb4R1ol3ketbsxrgcDbH3zS
gdvqm227oLDCXeA8qWIe4qmZyUmJzLVZ/qrG3O7GtF5v1UWrjgsN0SToitx60bgGHN5eO5czuw2N
ByUrHpnTv37of2qssanyfB0yQYwPZSMZwUuk56Ceb49ysQdvD4hPOLaDnGV0y05nNi3SXh+rWURZ
r9FSxJ/tzujogmHOe+3EfG0ovGkcvLxc6DTndbDmVu1Cz11EemuYviplv1vczAn62L3WLPZeeW1U
AyxIDpgtEen0qTDuaKjzc0QFWpl/Q0uYtLSnbEUG+EzZ9SHu1viD5kzWjzmVcxmoydi8k4hK0fiP
EQWBiOmFJnL6E8ZeLXJBVnokUnQve30uRPKjVMHjnMoalw+Czkx3Rf/62pKBvbFtNai0YfaejmmM
mT5OIP2Ra4J7qBNiR2WqnXd/8hBRSCRATuxsvKSzJ1uANOKpZBQFBciuaXp6kuX46e11eWH/ts0f
Zw00VE4CE4nf6bM49PdqfCvmKHVShNkkFLGLxdYi1gdQKHPyK2PUHrFnWTQ2VrWM/cW28boridQb
9hoAd3+Iyx6ibNq0gpRK2afFDj2All8z6uCXnO8RHqcwS5vzmI3i9JeuSkbg7TYfLGTxlGr28Kds
5uzKrP+zMjkbhs+U3QC6IlXT+c1nHei/pU0nIsRsWsI/WzrfRKIANqTpMDVBocoqC424tLNjZ67L
L6FjErF3rZ6A5MZy42v4wCvLDWoYUAQ2omwf1lkZQpKkdEb6Klxsa3df2Gp3i4fptWDByzOU5Av7
n786pkmYXZ5Or1OstAkyto11MlMCroEstUD2pe75aYe1xz3N8rW7tTIg2Sub42sPCNkQuhAWxzCi
t23mP1twEUODWuJCRo7Xj7dAjR+9vOrf/9FS6lB1E7eEv8L5tlgbekIoTCajcli6vZtq1a4jvOrK
Ir3cfLGU5aRmP9yuYRfsGUlLPGkWpKkjlWGI0szJfafXYmvnuDQSrgAEF8NtVyMdTtDGJd+YvKcz
Z1Yz2B1JRpFWzzX2bSWX5mzRzZsYNewV07N/6+zky2AwGP/caoF2bIqE08FI9JjxRTGcKO/c9m8G
uFwfpnFwlaM6s/OHaPAU52lstOLFwEHPCFI118qgGpOupStlFd9SRAnceJYkrT5wNjjt4zIX7WdF
N/sx6Koifcra3kNzn3WT/dlOjPyLOqxaHM7j3I63+lgUdZAB7XybyUlyQyDY6jftv7KKSq8svxip
RSdKJLR2QryyEL1YxiKaqMeBxaKZrRbZM7i5mT3E9H7qfW8Tc/51RfP2x1zHUv8VK3ZVRlO9JPNH
vXYpAzr031OoNEpmPq2Vxbc3cfmAQaJT1e6mNR7GwNSAUP1ZOrN+5f1efJRMuUmZbnIP2UDIs4+y
miaRkphkRcqofsae02SXnQ9K0aJ4LAszcNr+yv732opigwWF5EVv4vrTl2xllrvOY2dHNBQXbT84
bArkOeaEqBhrMr+7+oJ8TuWItzSEVYMP9HS4zBR9ucDniErLxdehpXs/VvGvtw+5i2KdQSguTZCY
LST6/FLKeTGm89KqkdKkTjDV2kAmAZ2LO7NIu0e1Kuwru8DFhsaAJuAn5iMoXvHNOn0qbB281k1n
Lo7eWj+YMX12rLr1K6/q1VEQ+6D62XAm82wUkRYeOkxPjdy5mB8lVLDPi0iuCbJeGwULAlysYTxZ
oJGnz0JjL20MBNNRaujdkcxSEnaBYq4s9MtlhzqKuljD/Zga/NyWVPcSwXpLrQiZub5T6C4FpVbT
BzWNawfd5QOhvvmHq4JvUsCdLTmHTiwfv25Fvdz6IRIVYI6f77sfCJCYrgH3Q8rEC9Bl8wBN9HF1
iSqUWfmsegVBGJaWt8Vv/HbMp7dX+OUzcQyQ+8IH67LgzpfCDO1XyL5zo81D/QscxuylLJZrTiyv
jsJF2zAM8ru5M50uhXrqhraNhRtNmju9dHM63WpKJl/efpZ/3/zpOcNSo/YiIWsLyTqvRHRKdhNR
vhfRAUFliAR/zPYLYrQuQKVIeo9jLO6fUWrF91jp5vyQJur4s86Q2u0hOZB3bZOWpO3f/lmXKxSC
KFdj8CtgNP4+fXhRkenZkXAb2YWW2o8SHslwrKyqWD8vEEb+vD3aK1MNIRXLKbZFkJMLucyQzG0n
JKPZmRXwvVh7G/ub8O1RXnsmxDEaSIbD3fc8yWRKp0Yt4sGLRJxOMMFyNZKYHcDvm8YrNd7lSYaB
JFAVqgTSdbidnk7fVjnQheelWmZeHVxKMX/FRuUm69XaVxJL/WNkVz/CV2bRBHsCdoKmvekGTgdt
WiJnkKDF0QTDLmjVsgrU6WrA0+XxolOYs6fAUcC75Jw+nEK9GjUjjqMUZfNDk2XFL1zb8c2esUns
gIWuHGevTCWF5WYLrtFhQ/12+lStkLFp4SISjcnk+YqKK4Wa2PmzChQZelqv3zZi7tcrL/C1ucSO
kShRwi2QDJ69QNUa5jQWOSlkJSe16wr14OnrNS3Qq6MgoMdYinwwXT3bnBfsQkxyCuLIWMtfWM2I
Xdq5775Zk+5EXAqHDS0uepPbj/jPfaNSe6egSleiWbp6uJq6si9Lu7hWL/OnnG1jVFDYxW8SY8SD
ZxOWdogGOdSUSJp6FvS6Ve0rAvfgCdY/3/6MX1sQ/x3pbNJUC++QJGYkr8XjzMHo4jZRLT7hqXEr
ODZDtfhlrAy7t4d9ZfdgfwZgQmW3hYyf1R96XXdtqjGN5ZzFP8EQtCEQU9+tgS26/se7B0OJZgP2
g0vC0j8rQ6iCTTmB0kcmJcijoTUwBOulCqdBta5ASq+sQVqeVBZAaOz254K+NTNWCBNOHGWyj3GL
6bBakPZ77f05R8HDAV84TBEQnuMMmZc72iBNJcLTHqqgmkO8tSd5fPe0eTwJRu+UVxvKebrUR6Ug
8nrJkpvYGMoAAxJvV5HWdtfQx3h8e6jLbZCGIHssVxYks6z706GmKZvhDq5LNMn0uynjP15uPK1q
Q+ZJeS2J/XLpMdaW88pCUDex0elYekfoVzKLJULYZ8DLwEoey3gXNyRPhG8/1uVqYKjNGJsLNsrw
CxguszO3sHQAxtIWQQ8FKszW8b2mmf+aWeR2g05QZF+wTZK2obJahBlVijaGjZP+GlfPhvYlm3fv
43BWQUod/gJEu7AzEw1cfY27CS4166O5EspbeIO8grZcviDOeRpzXE3AkvBzOH1BhRNnKTFpehSP
qblvh86MCAGu/VJbzXdfg+Ao0BpGq0p9wbs6HQqOR+1UvTQidNybow3J65osroXsXC4DpIGbwJep
o5pwtj34P2dGJiHz4vJhRwUgB95hzqPjtNqVS8Nrg2xXIOTRCIWgRJwOgsvTajRO7kRDqv0drSQ7
moU0rxSyl6cFxfX2CAgPKePPW1cxCZdl0Q5OhOFOPftGq6D5KOz1C1dkBV4r7ii4ikBre68z4ObG
rrEi2JA2feV5TpEYFa3oexg5sh+6Y+pMT+rUxlee7nIKoR5RnQP1gScgETydwtgtMXBoR8qUlvtC
L2XsK506Hd67KSAo4hG2yBTajeeFM7tSWgEtEUS/WHU4W00dJAOs8bdHAaLg157WEJvOm+0bXil4
on72GaloILq0zeKoHKXjhUo+O9pxmLX0J4YL40vSSfN3bTaqsjfScZODY+TfuVu4mbfAuLIg5AZO
MevlvZ4BGj31ZavMz1v/XtnHeTwZ9zpN4HpXOGUdf+Si6to7ocbauE/wh1IQW6jGdA99oLX2Lm2x
FNFYBaCm6Q2c8qQuBnGLTEcsB1xvJuRWXuUVu7VNHDNUx96Ckps103CDfWep3VmLNdqlnzftUOxQ
TE3LYcKxZj3as1bGu7hMTfOzqSjiJRN9ZaFQwlXuY4uHnHmsDSUVodPHkGHVxahKGU5yttdjuWql
FRkSwCWwhqqn27Wk3fC0rFViIFTphr99JYf+vmly2oh6PyafhYJxdjir8Zp8GIVB6EGF1q4PV3bh
FZY2hMnQ6XrrebZlmxxtQ9E/kCeQA/5TT5q72oE8/UE6ev1x0Hni+0ToRrG3cY3ujpNjrmLnZaXE
ZUgvTS+aTbzP8hAr/XLxm1rBK0rLF2yHiEeePs/ZvHzP2xHrKGWdSiuYc80qn0jThOnaNYZAKsTG
kwx+CfWMoCvcXuVxNg0OIU4teCROtpLXiAJm7tDgaLpefUSblXr3KQq/ip6EpsgHYMvU+b10ilr+
GFop01ttxBz0YBJmpX7VnRW5y0iCnXKz6LbT+QglEdMgqbPydC8EEZ5HmsDdTQc2+sUaGtKd687C
ZxB9lVJBYzGlG66j0KZ9XhNnEgp87eRBMyfo+VVXWvVNbplVd+M0MDdDi820C5pJjsrRzDByCFNI
RfUhLyn0bhRdk5x+Jq/ljmv38mdarEl/cKSGDkiB6PKjV63eBRuw7P64tn097px6SHCu0vN2xk7F
WD9mcWy7AdzfNHswZ8CGO2sdtOmGenzKD3aOcVaYQo7BIkuocrFQZEkcDpbWrPE7XBTZYonXFcOt
rGQRB0tljlhJNPpaBf0UK4k/DUYuQ2nnFioPSxlnf+0GnJpa204RGbTlVN4MsTJLP2sLoz8aPYSq
sMBpedjZGPotrJVW7QIK9hHKvDLnyfzkeJLXm0DJk8GSua689Xp7MfbkwiYmZoGTGHcinZP50CQW
kgq/9gZ9fiRAuiOvSMSqsvMMyF9fY/JPhztvLtyv6Zirn3Af9Lwgi9u0vktIPa59tcTC1B8NhFFB
sfasp81KsQpce1Zif03QJgRzk2pdoHBjiwGAbZkHhFAnS2CXKAMoVMxM+sjKPbIbAWQ+1IuSf9K1
VvlEYHyePybki2mfe7FW8lFjveA3XTjwg+2ukI5fF91QfUN+O0zhDHtNCU1RwuTt7MSdJgSVVrn0
gYzxp/OzSpfTITWE+9VyYtEcMmkSG63lNMF/jimJn1CpUWn1YIbCfCrHtPw+Wa3WHubeWErI0+r8
f5ydx47cRruGr6gA5rBlp2FPkkYazcgbQsFiDsVMXv15qLNxsxvdmB+GvbBgV1exwhfe8A0kcpK+
TDawuGcbmsBw11DwqL+i+8X3jxu3/CZFH6pbqEIuSHJ1yFooD1H4nLTzrOxdlAR/4DqcBY8qhpLR
LuEcjz+nXh3wais47vc9MrJQWeECNg9dO3WguoGtlhug/ll/WIxLrV3bmOrgcUpYQug5kfudazhI
D5DQutprFw/Ju8kOjPYuiGy32buZA9ZU2laY/aGrUTmbduhCDcnOGZ1UMbgqyowUAecHuy2t7HMs
LVhf5TTU2mdLDOF86MJeGfZ6qjVvc2C3w3MIv0buYqXKqm3Pp2wgb05qvcv7ah6f4jQMYBvWQgcr
loZto2Ax0glj2w2iQKzSrEvjgac2gMGS05zcR+aQjkfcFYzqPhubdvBzdOfEs9tVqeHV0WBrD2k3
wGxpdHdsfGcOtOmBgNvUfwWaiW/6qPf6iymla7+mlSOKt4B6pvJFzaIu9bNOiRsvmkdzPuRa0Twl
M+zsvZXAjX3F+60x5aaVkym2VtBPA2/+GEBPZpsgdYloqgPvCPGZaqvAE8ohKTi1WJTcunBfVIgV
73MZpMNmbESrPeF1Ms97Z6iqctNW4cTGmqEtHpyqs7DAzKbGeufGasufMyJlwt6USlZAOKqCot/T
G2u/2mIypk1XOYF9bAStAq6HcI58Drj62ZqtUtl1Y91qd26t2uIH9KGs3kcJ9cc9HYVM1b0hFWH0
KZ6Q3QXjXpkZTSZDzPvRJMtGZZGEH+29cP4emTCkG0+bApFuzZp7E/pAUcpnF/uU5gjCXX+GalIV
P5WxDoMtBCSSWlzP1X9pXZEytakzl3dgxCQWZG0MwBi2XWH+NuJQzh6SHGW9zbibaZxCZjcb1nnW
s395fWT/6ApHuN5U53hMiDxRMXA37FbcN0kCs8+d6K3szBLFRw8l3jbw6AKaFEQaJyTENMVsb9xy
0r5WZl4jediU8Lvm2bGfQqWxEn+y5wSzyswQ6LXnSlPtFN5O5WC5E3FNUipG44V8pcGHuaibG/4j
J/sktHCe9s5IOXNrycjFy26OKk7SqHYHIxnEtzpOOuOTPaUq3pjxrL+3YdjGnxPhSI7ljFYLt5mQ
evNDCuTuIo89UvRf5l7Y7hcXvQcIRHQO9Z2T1TQqUJZHZhClV6s8zBA93/CHMmBU8SMDnvvI1rFx
DIWGWPQkFtuvIhtfkX8Ek8P9Oz8ANDAUf6qSWGxbiGPN73iIy3Dj1n3xA1pUgAgZyKyfI5ynnwOU
lXk3JwtuaLA7jfs4hBAEA1Cr032MgvhvLEfjcafBq0lezAhH84c8zKVGcNhXWullA+SM7ZL4YTdR
TGX8LRmTtP5WoBoLU1brUWoYkaqBET3owyf6jAkEnWmcxZfJ0iBaeBHv2KsJLl2+jCT7cpvTn01g
y9XTU2pHbbbr0qkpH4e+D7tHWyj9eAeTUXmA5IChW2S3ScYyi/qlUTqDPnECE+hQNk1gbxywlcoG
ui78EKJLfhG88eJzaILE/KzgrGwdHGM0f6Fqzm7rmqiInoOoHDFxEyiTPVAG6+d7ouO5vqsCLR6f
Miepiw1S2pN9CJRO7X7aiDZ+yudFnhUHJWs4lLMa95/0vs3/OI3TqH5ttOo30btG98sNAqntChxf
pi8O/0p6Q52E09uUC9j+2VDFB0lw6qsIO5gbhErMgdgt4a6suqob920+o1vRaCUFEk+2VY0dUOUg
DnvU0bIFYiFhumwAUAc8tnpQxrtGEfrX0KHitx+LNgJAMEsD3xu0SB3by4UBqbMznIQr2xVlu9Gd
sI2+69Hg6F+cyGyrb03LZvBRmMPgyOTfi23YLDIPHqiXPn+w6iyv0NNMcuqSbFbzc2h0tvpUsuHk
VyestG4ng0IYh4LbHjCGNZl7skIdlYEUJsx9kcNTxdbGiPv71KhT5wH2UF/eLRSj6t/MkkG2a1pH
WOznDPJkb+fId2eoybYH+HigMTGDGDOv6TSt2AMptrVnTUgR7Io4ChDJRFVU6R4qVN+U1BuVMEe/
Ygxj8SdzgrTd5+040xgSsCb3CZwIA4XpeOb0hMoi6kl7CVEsyZVWbsZkDJ66ShpfQtlAgjPreGwe
RYwdhR8KjIA3oSLyN0T42HBZ7ZbKPghgSXo99I/yMFRBNz5nUWjnSMJSzUPapTea7LNpj1DlvNYa
FxH4AgbDg5un9fx5Mq2W7SZGrX/LlQIx1QSqY7QJwmR2Pbh3qeKVpY1XV8RTaC1WouGPahiCYkPc
BqI4mN1oO+hcQ96ktoRdPG7WLRed82KdC36VjNxcfFMo65+myYg/S+7ZLDyy4LPct/Vsw8XjhXub
UVdF6iWHuHMjnV3qwafJrEsDgZSZfJYcfd3rD4o8MfPAdal46uEhdlEsHltLf5x0FECQYPhcygjN
DJFPDarOxkfddmjNQCGghkPxZiFarYorYdv2ZaXXgQ9YJfdKR8RPkFxw7sO0/el64v631rmaKjIy
NGjoaKNZtdYMFE4y2FK4gV8jGp14ozO2P0PYIF9KeMG212pV+qNMo3nwct61FzcNFXczpyL+df2H
XFhyanAqNSvLXBp8qzkjH6uU4BOFj6pz6Y12KvdstHaPxE69h7Xd+W6UY0ERN9EW4unL9dHPNhnp
zNIgAGMIOuEMpq+IYTS4dwMfOjkZnx3I/ey0xpMxoe/QKup0oyqz1HZOVp3xqKoDTcLEUAF3cbqp
VdJ/TjtfuIjpSqhmZfxqMy7UZBybLU52wSMBev89sdpb2kxn5c5lZEelq7+oDlL9Ph05wZWroWBC
nSYp000aiekZPjv65ai9fb++qGflu2Uo+hO0UGkC0ow7HaqhXzwUA90/QJrTO9T8fN/XltznaKcc
opb0DZgYkiDXR720tHxBmqiU3GkkrDZSTajUOiMtplBN3zKX3lISjfdq1/3SS5JZ+LJeaqGKcX3U
C8sKE4dqOBZP6FOuy2xNp2SCzEr40m7VXRtUxIGZPXoBYrD/y1D0j6iLLvKK61bxkEDkrcxB+HYV
ODuEaVpvgmdNPSG8JSh6VtSzwZdSSnYV0Bpchcus/1NKtoRtZEJ0yNLLHtH2HssDfVaKG4fh0igA
qqiKw3SjDrTaJ6JU8oJjwhejJLIt4IVtwCHd6iZc2I2LNyTINKySF8uc07kgcpSMmoOpb1yI5LVF
ruFlZCX1Y21gJyuGwaEkg3C1dnd9Z1zYjwtzhYaJA4aHV+x0XHWuZgB8YXJU8IODWiqzY9KNCKuY
BpqYRZvswlEdXtKolTfO3/mepLa8YHpcyITg7FdtXTALVj1RBzmi5T5u6jQaXzty7w0Fo1sAr3Mk
DGecbhDqfYA8l6vtdJaBmNC2G9PiqEsXp1RcTdPxRzg2YfyUKnVL1bVtVfMYAX0371RqxV8nEp5m
L52gRbjD0hGOYCMq7bfrq39hDTSbg8mu4mQChjn9XZa+dKnQUj/WCprPdLT60GtoQ5LnEjburw92
vsW46EA60K1aMA9nx6UZdIVeenqcBx0tmKavXa9D3uR+hKOIDouuRPlTleTBdGOPnZ8gjUonnFG6
syD21ns7Il2ua5wUj0UlxSLjQV5ABPHhi4dRXEqWGs1gaKnL9P9zG+hpgqqKk2RH1BLEa1rEwU6f
5g6jkeDWxXN+aBYMH4feYDUXvP/pUA1+wnCUKUqaZaUckyIxDhXiM9wQs0QCKEahL4OoTQnjw3cR
A1MixKOMrhM7eTVwpjWQzfPsqCWi2yFcNXhVNgUf7TnajEJfBigpYQeW46ej2L2JegeaQ0dUI6zf
eo7OpaPP8j1wuvajAM+/Q8EZXThgRJPa6VAKeQsHl6ECt9YIaug0OE76+/rGX1blNJzhYkUb1IFC
jBj5Gm7nICpV187M50oz5xPCwtq8BbRAWThNgeNWTmneYsFe2vIE5gBjwKxwsS5//p/N2DSq1UxD
lh3zcc6/D10239sJKjkfnxgYjqUHSfveXUdLNLRUWRZxdqx6xd7jwEPqM038oyEKNvpU+fh47AmQ
mFSxABatD/JUO5WTx1F+jGOMDec5+9bQ6/TatPddNflzfXIXDhlgM4W9zqO42E+fLqHZWV2Ljh5b
w9nm9lgeSiP7okWkHJWuBbveqSaqavLGLXLhwwHYRiyA9hMW3vrqpZjcsC1SZJSOqcid96rnMmRX
jrfCwPOLf8mfoAvBjwHlsY6wpdok6SJ8dtRTaLE9tfx9VOjpfWPPNzm+yyOy2v7EyMQUzoJfcdZU
inmmrKNMQXWU6ObMXo6ObespJkryVPhtzHkG2gxflTprPoG/rH8MsupHXwlCjEq4uZNmCxFk+lKk
6Ih58RC6+t3UuXp2X6eNrt055iywVCLqFFt8V/JuZ8dtOmy7mbbCkXe0WnTDOWL7lGTWdjwFaeX5
wGu0uHv3Xdv+jBy3TdCf5YNsUnAi0466AjqWqS7L8FgWbWhvaA/muBbGajTtUKcg50XcGFVAqulB
eidAnagbE7KvA75zJqBAPaou7+EGlzdy0gs7xOV2UEh+EeZF4PV0XwZOY7BHkuJo0qd5Rwxw/IxL
0y0D07+Z7eqr0d+n776gjZCtWI7Hf24QlZ3nZF1bHBGm0qt7ZBwc9w2XHrqz6Uyp3VM0dEiPNARp
07WRHNoHLdbDfAsFfoq3pdXr/yJTWQ8HJ6grSX12GqPdHFb5TwG51vRlApz/e9srUbvpKMCG/vXz
e2GLowAAh2d5RQC3rc5vjixpQO2tOAqRiveMPdiDZ1PU3WQJ88PqF/D6SKtApvA3homrJwsPN2tS
yVaPeDJ2d+2YhLvY1qs9HTFxY17n35/rCPlgcjfSRhB0px/GbpD30SnEcUPMlr5D1rfTUSjKh2h/
fQHPny2qPFRaGIwE9QzmYSduojoxV9FMXNxuqizDKSHWdS8NcCij9kkD4/qI55+M6514nMDm71O5
CkdLVAPrdLKyY8k52yDaVHLsaKThIH4LoXN+uy+wbKBnAD/A7a1XEb3YvA6MKT+qMq+32vRYVMUG
jymKg0s5GXfSfFEGDW5c75fW1F3YcQoAJ2LSZQX+c6oyTIpCzEHyYxiniRf1zja2MmOjSuOt556/
8V5e2Coa0HvUyW0SSLDlp6MVC5q4iJ38SKgQbfNGj+6NKPsw5YNCoGUtQxBlQ85ZHbQZfS4VSbLq
iJ4Otmsa1VbgLYip8jk31zfIhQktytkL/Bx2Htn36YS6PkQVWXTVsc/H8VNsu+FdkOK6cn2UCx8J
7CP/d6Bo2F6vgVUOSuBQy/Lq2FT7Vu1ZtCIZPGOkraOLGxviwox45RV7wTktELtV1jBGhGolynvH
kGrQXoK32EdTNn25PqPz1GuhTZFysWwEUGsmxqDzrgaJxbpNZLiE9imtLDWD92aWGPyNylBtUmy6
5hsreeFAowXAOwh0EDbLGgfX2LIrkJKtjnVWK/sRSLBn5sLd4jPwYcA5TxWUI9AsS3YJuv10a+iJ
EnZOE5THKBnmbWXKdpvI/lYwc2FCnFsCXpJJarHrcvscAbeYa606zi0YpDyUzpcc8PxB7xLrw1kQ
D68Kuo/EHC7Q2n69R5MXO5JKHtG5bnZENO4ml4mxmVQcRa9vjwubEOF7igDo5qC5ta6ZLfjpLulL
edRROTRAt7vC3U267G5VmS4NxOO4KG5h1IEsyulHGse4T9Awl0eMTxPULwYoYkLcysQvjeKCYObd
ghQPDPd0lCybjN5tkZNDHFZ5jsSsOUg9Amm7sWzn9wTcQAiW4BOXO2nN7SmbHC3XUeuObpCE9p0+
Tog/x0obDrtJuIjtxZMtb4U155Mj6OMFwQgCdSPSrtPJ4VpLd3Uqu2PTuNmxJ1ag6VKWcXojzDjf
6YtBFx4/ZODA2tdHt3bauslHpTuikS33FOk7Dz5Zs4FCfqs6fGlKxMeW7fIXuIjlp/znUWw0q6MS
bnWAHKJk3+vaiPyKuMV7uTgha3nvIYrwUK0WDiaaDfwx7I+ZOuSPwgZpgAitqWNOIGB4Xz9R5xcu
OZy5uDFhKIE4z+o26nUzaWrARMfeaop0O4SDa+/1RpA8mHbWxUfK75p7mLI8/PTxkckM4N/TmeOR
XDbtfxZzNiycaeQs7lKpF9amQJK2OBilC45lmsA6PdQt9odbzRr7Yn996POYaimjsOFoLiD+shZ2
UI02cpw4rX20KGrPLvT5VY1MtHVnJbybadB/qi293oD3C24s9/kO4uVEqZCDYUCBWzNYal02cszT
xu+ENA5J1fCyafEt3PP5eWdNubmWJ23J0Vf3yjiqVQuys/FTJf7SJzl2zXn17kTlv5bZBHfXF/N8
u8ImWUCoi3U9taPVYGpsAGdSLISC6hg17jmc9il5BcIe6i2M/1+i2Wmut4y1YOKpJ8LWWu2ZMNaK
wDAiVHtk2NhbGYEJ2SIU3SnbsYqNdIF6ghlYID3zFv9R5YEGRN99WWwvcb0FQqi2nhGNeoBl7Ni2
aGoDrdsjQkGzsg/1xTJ2kD24rMQOf1xfp78X3vrHgx+goEyKQi17da6HUEsGVVaV32TJHIE1rXP9
k6Ejo7DLssKpYo9yexZthrHM7GMA6zPZZI3eN9tYjimw6qQn8J6rqen32BGG4S5tqZpk3hjmqnNf
KbVuVJ/zMdG1NwPhEO0gaif5afJ1Zi+NuD0xPyED3yZZpKoeSKfEfAIIgXvpQDU7+6zhPdFvQ3i9
qIyBd0vwAgmz6v36OlzaLwT5Jh9Soce2NlZq+kIBXGKksNSAuShT9ka0YHp2VX08BrKX+hsujkT9
FKlWjzgyurE+AHD2+6V40w5Gf8BXe8AJNpx31yd1fq5tlAtQUEOfk7mta+qycV3etqDwSx7iR9BB
+TbT7OzG7XF+WRPSLe11tO7Il9aka5KVprId7MY1Z3AQQrTi+zrqXrT4pR0R5cQH4PqsLnwqiKwA
NihkksisFdtyAczKjDrpSzPK3mtVm5MtAu/pwdTKMrsRgl9YQnqTS79laU0gPXb6HvSzWuiTGkl0
Tp33BUzp97z3N2Z0fjPCe1peG5ILurzrij148tIEC1KzguZwh+rtPKPh3bSxr4Sp8TuwRCdvkPvO
FxHVSp4Z4mNi5DPaHTxJVKIrHpsoS6KvY20MqFcKt8PJnhhzOFz/ZBcmuLwvKHegI0huuNrz+iAl
UeQiEwfWo/dS05I1CELk1ffhZEQGKPSJpvb1QS9N0aFZDr6H8OiMaq2JyZUtvjV+VVTVJygc/UtW
OvIhwdzjRtRwvkug1vHawICh1s0FcrpLMiOvMP6YW9/AKV716jx1IMrV9ZTur8/pfCAsFqFXA7FA
quoMvCNUHOByzIthP7SqN+opONRQrz68HxkFuULULsDsGOuuspOHlJpNo/XxkvkRmvKg5uPTULUw
bzrl4yX7JUImHKf2QRC7vj4kftGKGYnWb/U2e+9AWe9ACQ83UvjzzcAotKtpzaPxSLXx9Auh9wQ4
VZGdPxRjcY9Ymu05oTUu4MRbWfuFb0TJlDkRkXOa1/0qW8EViIrB4A9VKjYANXC5X2D5H94J9MO5
2oFQUJlYQ5pGUdAFMaj0I4aGpwpGos9CnecbYdTZXJbG3nI5IXiyfKLVsiWQmuw+AsZeYhjw1Cpp
5KlN6dy4jM6uB+ipHBoAQzQsFprp6ccxstiNtW4Y/FS3qaR0qrLDgAx7E5HFh8EINe/62l0cD/UF
kgt6Yfo60laUxEXT0UFJbAzdF2rtw64cxup3r0XpQagB/JnrA56F9kwQ2YyFuraEivbq/qtFhn2B
qw++KSdjF4fR3TjH7+OgHkhGn9VAe5hz41agcXlQTpbGVlwGP11VxOilUs0W305R3l173tBqrL2m
wjEmiuLCs9vmechveUefC8ctc6V8QB4BjoiY4HRYHNWSRqvL0a9DYPy9qmznHpRnk2vpfdAK8YJj
Sv91LIoYjGdeGy+WNIzfY2C+Xl/zs7CE30H++P+1/kUH+vR3ZMkkQWlbox8WhoX6bifzz4JGc7hp
A7VYyE6F+Aw5lzzk+sCXdhcSH3/p+ZQL7dWZUceOQpHmjn7X9RM2XdZPCQy3xnrSa8vwn+uDnd1r
zNIliqT6xP1JCnc6S6rv1tDF6D5GFOSfO2wnQPgL6z0IzN8fHomsFCgV3FXunbW47BC0GCLOyIKO
mDocMdqB1NapmT/2mrW7PtT5rcNI6KTw9qCiTCXqdFIzWrJZlUKhd4G4v9mdnf5Ia2neuEEvLB39
VIpzXNGLvPBq6SJVw/WjSBQfL9XkU1Fl9n2ei+CT1jf5jfjgfCiNHBQELGRZOmrruicpaKYXjTL6
TmIPuySoh+2owTWK4rL/8NoxFFgMbu3lAV/ncxSqVXuESeSXvey/2FnQvxHqxTcCuvPDxWPKN6JK
g04hpffTL1QNShzLNJx8dZbTRpNO8hrGi/hbr4u92sXguQFD3XiMLq0iqM+/+kMIh699G2D2OdNo
5JMfh8AgXThJ33pW3RNlOL9+dAfSG0SIcentg3xal4HCdKobFTacH9MMv8ta0LOoh4/b66NcnJBD
sLAIrSOEsVpFtfsr2aNOPtrQXyfkAHfg26C/YiNyY6TzEwX2EQlVgGrE2dzMp98r1jLbjiZ98tOx
nrHlcgNPb+GHXZ/P+c1HkABOD4dWYvwz+O+MvexoucXs0/z+UraV39ID9YpJ/qnQNvxfBuPoLvhf
prVmuNeZWjoBFDXf7ZwJyQt7tr8agIFhPsEaPboEe9qNnsLF+fGULrEKoujrG2PhVVpFP8z+6ED2
21RWPW6kAulFuloDqKuYbszxfIMYKm0twON8NMZbfTYU8p1pAvfhO0FR+yoi4vvOdXEkq93pBpTr
4lCgxYBYoW5J2f90hwwN5qzOPJn+Qug/kLn8wWVw3HFD1Tcmdb4XmRSaL/bCRFjaGacjNeUUBI5E
zFGzRbyPi85AwYla6/W9eGE+C5BgqRPQtEPh6HSUeCp6tTNKhwQXS6Q+r8UPI4eBhAum+XZ9qPNt
waKR/YE8cuifrRWO0qxrzLxA464yTFBpXQ6FPNP1cKdiKYVtpSterw94YQWRj1jMj5FFo/m8ijBq
fXbxcDAsfxaJ/RjOoBna2Rhu7PZLozhcGtzu9t/vdbqCZg3JEIcp29dbp+CWdYviHyVNsxu3+oVh
KJsum25ZOzqsp8PEtZMSjRqOP2VxuBNdhhsyXemPb7rlol2k16gYgZM4HSUp3BZ7yzTw1Rhn+zSX
7q4jhLux6S7Mhft1Md6hlM44qw9TFmqUUt9zSP2m6LeZz86zkobpjaN6eRQ2t8a9x7OxOkAyiWq1
NVMHf+SpfbSz0t2GiGTf+PwXDtASQoAkIXGmzLYqDIdj0tqwMx1fQUYNUTypPiJLivPpmN6Sd/37
0J0UoRddV55Byg4KweVaXMgqkkqEORIRKplQ2Dwggem10gZMAnK7c9RvmQ09OvcUjHP7pNyyLhuU
H/DvSJDhnL5EWN+J6dvkfFWmZpNHj62ACWLlXyPxFsjkznZxtZP6+E8tfl8/iudnn8BxuTSpIJC+
rl+hzg6TDtuFgG8BplLPqvg4VFq40SsDofCgv2WFdP7tGY+99beaxvFfhQykqaKfErhEpe6M+CEV
5ZYe1S14z7JPT78HcHsKg9QVqKBRPD49LXjAtBB5ZgQDm6r3icjoPcQw3D04z+4nUGjpUW9r+YBb
XvFGljXc0Iy7sKqMzGGl9LoQ81Y7HABsaeETEB7pM0Q+Shu4GOPLuCVei3mSkltqv+dENerXJvsP
7sbSwlkLSCtNrNkow4XwNTAFA91hFwASwwKA7MbEhrE7pAt44W7mqRHbCdLmb9PMF4xLZGTO7sN7
CoT4UggmfeTxX80+7hLo1mUWHfFKVba9MWhHNREQSBCcxSXR3V4fbtkyq4/NnUjTkVY8Peg1qqBG
KI8mTlT70O/jXavWhj+Og3bvykTegRFN7hxrHr5dH/T8CyNwDu0S0Am9EOrCpzsMC0I7aS239fEn
rTn3MZrE8APt2PYx3ULQLi3n5lYPm6v4bK4kYfpCl1nAa2c2SkG0SCTTUPXDpnPEJkYzu9/UdTM0
u7+8hIe+L+dXR9WlvckHRSbvs9t21s6CI/rc9hSuEYZScBYtImwYUi6kKEhzriAQL1SvKmjIaYxY
9QbWXW6+xnMVlF4XEvE8qVqv157VQSHyZdMZ6ed6ykrxXgh6F7S1R7Nb3LlLPNuwPa+3gxl35a9s
7EKbbkDUhKR0VZeXWzoqaf1l0nABx0NVUJC1s6bPd8rgRB2mswhy702IVK9iaJ363YyjNN3hU2C7
O0t2inOwxkXUA2WB+ncNkzfeyxDu4n0a9H3Cz7QhlSm9a8P8CkYNr0ZdfYMZgpki4jfdS5wOXYeN
YdngqdsnmZpugPrM5UGLW0X5Lgx1EHdqNc8Nyqai6r9pBqli6gVh5iq7qglS9S0ZXGd8iiSJxG8M
n1OUBPJwGtM/gx7U0YPWIBpzH84d6qiZmtXDRostFDviPgu/JWkSqYc0n/No42QSpBKlHCtV7iOl
dGiejsmUjIydIuZk70Yni/W9ndp25Xe9PUZfUqUMwwgbVSe1NimmqTW8cqInDxieOjy7bqZxFNwx
lZuxjyET1pRztYObVLZ9x7TTbqO3Slx9CuY21Ra10aJ562QmXFQptLm6w00o+FeKds7fYO+H/1rI
k0S7GEn38LGqVCeoNnoRQPsemgyOf9aVyFo0VKpQierKRnp93JnKLqAvjGV12eoG4iiNorw2RLnt
V6etQ/XLRHGZBlsk297XzalBYwnNa9zJuxI1mCjJ7W4XAxOVn/os7f+ZdaSkH3nEencTIRAUbhMl
c2d6uwOyV5jpBvW2y9Dl2DVmkcQHbDi78X5CpsBEAqKYqj2fmj2ma9x9d/pc1ta2TkcrOqZ2kg57
hbW38QIXuf0PXW03/FeOapds1cF0JUyXrIYOWih5+SybOCq3szPI/E5WdpM+KJGifZ/jKUueYtuU
kV+2o4RI0kT4dHcRGslPMpJQ+FGOydpNGQj1pTcmp36IE0RINtmg9eaTxmenD9gizPBga4n1iFQU
ntQSi8/mIaQNqu5REuztlwlGXvQaYw6fPccueJctMCHZvstwyp8QYke3JGeh2kNpq6E4Rn0CBRuB
FUv9Vji180+K8gjSyjlqZ09CATGxj+iMTIe0tibkVTQn0BSvSPR82OkGz6fqd9iO6q91V0fx18EU
k/psBhVapCmEQBxaK/T6YuHhmDRpOJViVLMfXfzUPepSMjiONvpRmzlGMvuxFIN8iylSBboX6Hny
WKVq8zAOZY9OeI6D78GuW90UngPr752ufjCW0Ekyt8881Mu48rZILUXhCxlYGOMQHKeVuzVCYTf7
Bu/Vplz8TAWzFmEa7HUAZ8rTlHE7e0GQd4E/URx/AzjvxChUueY3Im3E/sE+DkgQRb1mbaAcCwqd
kXTc7UjBUm5HgaoWsih5PXEc027ENMUtEWezJzzEVFxxsYt2TKy4WznYvoOJr3s/KFH1rx6xze9T
hMjKH5IanuMLHa/Wd3NKk99aZMTJOxSgoL5v1LH/BTnOwVUZDSnXG5RKcTbCCXtjO5vh5Bx6Xn1x
jEdMjp4Udwx1P5J82xezx/bgIBLdzr1CDWX0Fo4mpTkcQetxWyOPIdHM0VvDV1In0EHd2UX+qPBg
TpiDDOYMn6WNkUaNynbYDFVYzVu7Gx3jOZrj4Rdwyv6tH9pGeepzJ3VQZUOp0SviYur/XH9Sz0LD
Re4PCy6EVKlPAOk4fVLHTmotOirRsdKL7FXTejnu7Rg9vI+GJ8s4UPXALf91uFuFJwLtt3jui/hY
oJqtbwRPV+2x9yLnMLUVAl6dNWaKf31yFyI0FP6XwjknEnDUGmQpE85wVM46TP1E2cE7G7diNopH
bJEiX0dB9oBWloG1Ul8/9oZE4sZBiu76j/iL+D4NlaCNmHAHuDmpdK3zFNCCtSwjQ/fTNsQ2c5zD
NN8RrMERG3qslSf2qnUvuwaa05CTH37VVWlX39RcTJ+4aQu5LeK5Q8pEn+vB9DBTTzEil5pdJNEO
p+xMtz1unaI7Ok7TIZcB4qf5raVcRMNYON0+aJpe7EAMjXiQQ1Iz9mxv99sk9ZqIxU4ArXlj17Tl
puqQqNvXsDe0AgUvuoS1p40GJueeFfb2r3xQg/nZAHgw3NgglzbiwgkEBc4+pA90uhFDEH0zwk/x
sQnVfjcLnKTLkhvy+se4OApAPWiBMMgpR5+OIqupmGdbj492Fg0PTk3NNDUb88a+O2uiodWBOCx5
MH1CoASrOHUyhk4rB5EcZ0qCOHepYHy3XFGw15ramCevhmIxe70tOsvL0ry9QVc6C86BnZAWL00Q
0GXkRKezHHosFw27NAhYNZNIB9oPhtla9mAmojkSnLs+2/6W+9P52i6jLhhIHBPoLq9y/96lAIM8
meFLtO9Kr1TjuPeyxkxu1EsuzQ5SJyoV9GJp9Sx//h+0ZapTG8OCxvRBvHT9jrihi196/J/1jVaV
U+l3etb2973URbu9vn3OEhC0IxDMZIokmJzE1RRNiTAbNxfqN3P8q8uHh7ruf7qp/SeKglvuj5fH
WupPkNpQIFn+/D/TlMVkVh1ddr+GqodulJajWogX3iapdEQPKMm/X5/che+HywsQM6ZIj3uNMUMH
bzI1weQKrcx3oYkkaVjr+o3r8C9+7OQ6pDfCkcAvi2tx4dSdzmuoMcEqC831Swsy8w6Om6F5hQaW
bmOa6PNtJqQo63sTgdFs65TNTOySTbAQcRYT9zKOteiuic3Q2EZZZMYwBl182XfmLMd+G9h1Md0b
loxR9Urs3vHNxQnO2mhBjoacyBon/tZyNVh7DXXOV/TuBpjOStjMG6IyvXlVURJrXyvIDGghOF30
PVJn4kUzHpU/Fb3xzg+SPmx8s0zjFoVHy063OfBaMgUSXmRxMABCHbIOHWUD1ixv+X2ZmI6VOsM7
zkYpqjsziJN5h3xg8FZZIus9t3PH+KPFS4BuC0IGlATIHyBbp+ucRJGRRJmCgiq6T/HGQiIPQQNU
R2/gMM63DeNQdFnqpOBz1zCmcFQ1ggjE5VWrSXy3NbN7ROfKW9uGX3u6a5ZRQHqo4M6g+q9Og07q
AwcD/SNUase7LHLijaF3t873EoWcjYLK8lLAprK4NkyWdR1R62BvAsUq3iQ6xTsjDtrPpe5GN96I
5QefDvWXzb8gElk0+oann0c38QYv/o+z8+qRG2fW8C8SoBxu1XE0wR5n+0ZwWuVIUenXf4/m4sCt
bowwB7tY75XZpMhiseoNLTVAPATHHaK6SCE7ydk15Gc377fuveuJ4ZVMxUQlEaFysq6XwxcVpSxR
9wmb5qem5sOxhEDkzxZA9bdGkcVTkjSPPvyiGbW6Ye0IQ2Fau2T9eULtrSj+WuXwZhwTfzNkXKr/
NCxAtq3isGNXid4mikKVL+GZ048k1E3/ZuYbo7yUlzFfsSmsrU6QTB23cfIpCqJyzH+BL6iC0cq3
5I+uzw/Vf4pDjodENSWR1SgpwAse8E4UqFlO4bqsQu8uFvaW7+aNHbBIl3NM6TeRha6GiaZWimwq
4kApY/PZmg3jDg+uMXD7RN+/vgVuDYVgFqVYqoMLUuJya6ddLudSuHGA8uiwU+m5H9G4TZ9Qo6k3
dtvLxr08Ru5CqjeXZAvO1Auw6J9bsjUEEo8ahNkhrcx+Lz2z7v22rAlFuSWpdoNkbvOfbamlmu33
OmqgvufCytxZ8YTQ72y5cf7QAUPI75s5SrSjPZfQ0EusYfQ7Y8j6eKNMfeN783M5jQiT8+5aPwdA
HlddV2tpIE1qimeNQrVxlnPLM/T1z3A90HKbg3jQwd0QoVdf3DaLuW2zKA9aV1S8u4rsveUlW75W
13FsWX5acDzt6MSs8/YsMzHjQKYhkLkaPaElubgrix7NWw3SLfKmYXN4+7wAqqCyAXCW7snq8JtY
rqYYrsLnlTOKXajzJockTM23BxkPMOYCPGYTA4RfrV+b4lRrJA6kf+r1AdXAOxgHzUaqfn1WaJTA
bCGvJKXl6rk8K63XOFplyirQR96ju9YdU9TApC6fVQC1W/Zty8m7PC2L4AoxhhTPod+lX46WOfMk
kw7asFtN5lMNUWGmci6VAiGRFi1GDXh1/iseinIE7jdSmiKeI3vw5g+4PEzIpTGfXjBOl7/CUUJB
bk0B3xF25Ftzrjwgv6l8evMo3ETABQBQLdnmsvL/RIaxSpoitK3wroky7RE+SudjOlBsfL8lW/13
RZfmI2o1cNq5kMAnrFY0dGu1CAfI5WheyObkQbmazlGh9pmPGO08nGMXxVS/skKcfV+f4LJMq6GX
nUNtgywabsNq66h25OCm5sC+dVIXBdlRowav6UOHUL8Tt37MZaX5QyJVkk8asBvDr8MLM7fgacMe
5MkOt2+Vx4/u0E9FUVRBV1TKrtOHcaerU7TRtr6xvkQwdQksL8C+5Vf88xVhbUQ4rMxVkE9a/R3x
5LLclZ3oD6NFuo/0s7ab0sT+/talBQa9gAnJzQg1ax2LcUKDWtPKNoCF/jdtp/qDVhTjQV3awuHs
pCfQQsOuE7b78fWBrxcVPVFghWwp5D/odV1Od1DxekBYow0Sw8MMCE7hU9NV+samXcfsZVo07fA8
XJ7rvC0vR6mVcXZKsxYBBm/dXezSqJOdNhxTPR92k2mkp7fOyqB95lFgBBKCts9qVjJH2QyoeBkI
lXK71fVA6CnPbszq+jzAzYUmtaSfzGyN1kC+2nVj1W2CSHRh5+sWRd1dY9tjtXdybder52Se2vau
leqWwdbLLXd5FhdqOs1BnlpgqdZ6OzwXU4k2SBuEctajB/7vlxPl0dFctOb3GkBt9MFEsxR721IX
vp15U31Ou2i0g3Suu2zHg1HTfbAZWFYwQyqyqQf376BM7pwePXuS+eO8VKUjH2pnHx8LiQDOk5bU
039zN5m/yf77ioK+myIBHIVjetcaueXsVEuh9olOaysOLW6kOSxzLQlP4dhIXB2iTv3cUTOn2F4X
yC4B3uxGHz3ratgpqhtG/oh3sbMbwsKw76cw98LHeejs8khEnaydsIYp9wlSqTjLtLM0BOJLHdFn
KOHtpxGhbu/JC/Hl8ROp0+nr2uQ/wxid+G9lzN38xVDMOD0DJKsbmndYVCKmFvcf68Joy2BU0Ivf
F1HtmfdDNarh3miiMbxTzR5vARcz6v6B1oTxeQw91q0qeMnvUWUw6GwoOYKtSm1b34C+liIYRdl/
M4VR/9EbNbH2CJu3xU5BCEK7j3MXcHdq8fwLSrB1b1Vc5AbCxon0FPMeMF/ru8iuhBdpYUOBNvem
IMtw6rVFp31u5k69w4aget+0YCp8qsRbnj7rBINaxuKEyZjLwQDke3nWM6cifMupDUhrU5c1a6ef
em3XDVeDN/XzFjPnOraQKaEfR4WVRj154eV4nUun1w4bETTIlNmnelCs9sGYCzvbJU1jf4zLTHYb
FcEbc0RzAJ1BLsHF9XM1xwjwFAZ3M7x5jasIRcfWVwxea5kxv1V+jeVkdkAQNUIazKDVpauH1cSF
Dm8+t7gflv5Yc25QWfpa1V6NQYOXyePrwfPGgiKGbIHfQTNygdJfLmgB83WeqYkHsQoyEegoHDwe
L21pHMLIFB5Xb2VtyQPcWNEXERvWE90cGGqXg05xauuxcPogdfF59xNNDQ9q16GulMG623gRXc/Q
frmM2C6LgfFa+8UqY5dn3DgE5L35M89gfMqhQpwgxw3vZZZuZS43xltknGCCou/K2q7yzzAb0UfT
9TnoTb2J/KTA48eXKnR2f46Lnj6LKMItAOv1imKXCdGPf8hJoXldrihdRQVToF4NBsuunvKxzE+l
HcU/W6L0xsPv1lA8ypB1ApwDDWt1vetC70x8G/QAqfnkR6WIEa11GvpBa5VyI2G5HstZ6LSLgAkN
NsDvl9OKG62X1GiMYDYGeUdaQzDtcXkaHFTI3noQSFdIfij4kB0hBnM5lNlMiI8ksY1iSh7ybJDT
Q9nq2YdZ7+IDCnfdm8cDWkokW7QNFjnH1TuzmmLkxk3FDnA8SX0lRoOjyPRjresfwLWIjRj2Int5
mUIsuQNvIop0C6tt9ZKQ1hBrCpCVIO2R5dshOdDnuzysc+VD2OfhCEYoFCp13IyC8ahFSEiPpllF
J0W1R/klHtVqPFITdX69vuzLsq5+l47oDnwGiri0dVYblxJcpskSQYKxw7GgwLzmqCtOtFFFpq1x
PQ7lappH1CehJq21HxFfENxVXcyujUE7VYtO4dnGIcH4KJtU0C5uOxtTjxJj8O40hYCw9gLu3UQ3
wG7qn4Nj5PMhq2vp7NFVMNTnrnPxT4xLd/hUzbmrf87cLDf27K0GYxhVG63jYOcunVEq98qOPotd
39eyDOE4jEnZ/OgGodaPuRGH0ZEYlVX7SO/c91gFp94hXDyUPts0bx9opBI7dITMVSwd0C1/oA9R
4eKGdt9wn3lmk9+ToFRBBbSLFiyJv7LDqsr9XDjD+IvHGdiaqaa9v8/gw5s+zcvE3oHViAwfnxIM
PtrRsP6IPGzcM1DaAixVOQ+YRkQtfNTWzZV5H+Pimf/JTbwn/mRRP8u7PjaycE8v2TCDIgQceJxl
TAxXZVrMf6saq6N3UBrBGscoORZHA2xF80vkcZGcpFoU3DMhwRmfgxDfrg6EQMKVB1unv8shf0eY
v+t1OkQ+WmV5d+ZRb9b7VCvMd06Vyu7dkHj2V8Mp2+mIBTm97wy9AuVojR6aLDHYDhcVgzqkV2c7
YbhvjSJ+xiGv9O5B82DY07TIY2N6FI28v2bnCxWovN7lpDriwOPTKe6cMBMmJoVD1RxCOWjqQ5er
oXWA8AwULUacAqqH0xS4ZzrCcJCRbOIuPJaeKp5w+EOZECiboh176Fu/kT9Vhl1DRqs+gGKwIrik
HsZepZgw0VFdZZ4PSkw/ab+YhvyyhkZrTqqeN18mnHi8oKAO+c2LM7Ph7Z/q8ckovFw72LhTtZ/n
ER7SxqF5edKsziZ4/qXKagMt4NhchsRIGytdm3nypImB2EyhJ9XPRFtMyS2Ukf+MLuLLhwhTkN96
nPb3RsLnbTBwsfdTRBdkZ1hZ5R57qXofzMyIUhqobdruzNzUvjhSoRxdh0il3LnlwGFBxaYLT57Q
pi01iBsxhp4/KSOCaRTc1kVEZ+rmyLKqKjCSogC8VLbvbPypNh6INyIMTUdr4Q1QswA8frlamgj7
zG6jOuhMYMH23MaHsG7ak1Fu8oxuDcWElkf8UhtZv7Dzwonh7k51YE1DiWuVM76fM0374ym2u1Eh
ubF2zosUFgniUtpbxecmbck3bK8JWm8wH5Er0Y5iqJzzW28B2hPo8yGZBzuXi/Zy7YhjPT6BeROY
Tlg+jG5VnBJy1TdnLssofB7y3aWmtizrv9UexbTEZKRNUI/J9C6KWgWYZQ6mEBnZ/dsnZFBZWmpY
xCVjtWxF1CmWHsdtUEutOLiFLfakhFup2PXHAVLFk8+AcUatc23l6ymICGXa2ATzWDnc2vRa+tCM
N3KH64SWUVyXTMxADx14y+WyKRQgzVYkVI0AlzwgZjydJg0m5dTq/X1MTff09rXjnFLzp6vAn6vx
Qgv0AZC6NkhtLLnyKjIOtdq3G7O6tXYmGsaGpS6s1PXG7qa8lHTTly+UpIdGFqA+a2cLq3N9Uhcv
AuTj2XYqj4HlV/yz5bhKgLIXacvdLO296kjvXHpav5NzFW5M6LpAxVBUTAkLFE+JQZdDGZ1B9pMM
fCYwcLuij7+6fXqaB83w1VkdSUlKA2c27cPrX+vWDFFnpD61cPqRl7sctsvtrAxtvaUulqY79E9V
zCuxbSWt3dqIt4aiscVzleEWpu/lUIqceywGMDq1FAuzNPSdaQ/tnWIc9q/P6daOX+Lq8qKCFm+t
AoXtxYo5DkUbYIn96CBzBX4tkehrFgURI9x6Dl+1GXkscnUg/wuRfREcXoW/okuVRKiMN0RZ+qAl
Xf4uch15Vjzsg82p9Pa5JM1UeDV/HYDpPw1xhRUn5rXfwqgrjhKg5S4yYMR5TSZ9K4yUjQD9Ymd8
mQvQrkK3csnTQdasQV+jGPVcSbEtDIuumo+elZGTepnqJTueiSXgdbVNw6PVgG733aaNlX3bWt7n
WAzTT3fO7MGPFae1/HQwq+FA+dsefSfyCIwhxnmR70EiQgpCm4fRH+HId76NpeRz0vGC3TtDCtAr
A0odb3zqZc+s5+Ut5X/gehSP1zbOpIdhpwKuDRoEnnZuPMhDV+DX+OYNtYCSkDVC+ZM9taoJJLGr
OJVViWAK9W5vlHHyoUGbBz+HtvqOAipP6LcPSMBxGRMzCQo7l0cFcO9sidEVQYS5A3BjPCnTejSf
dYy+/2ppGG7kildHU3vxHoKHTCwlaq9idsOrEqjO1AeWCxPeN/Sa0D23OFXu7N4xPr4+uxe9z4uv
xihL/Q/ZvhdK1uqAVpUI7QYTXcS5tVZ9amg/D3ALmsID92SWtebHw6S7uwSCuXPo7MYqfuEKWSHf
Hk62dselOjr3U+em2qGJ08z+1lfou/lT1RTIHAu7xTCp0Zxw3ldd2HvBHId41vEUsBMdFAXI/ua+
F/kIebdDUvtRa5WB90w0aPgpylh6p7ooNHlHXtzFCJBFHpX1CWSt+n4c61D8jhWejH9K/Ca9z6VR
8RgyVSSKH/TYzuTz0HbOH0uLyh+U5Jf+F7B5hOiSPJPfU+5NgSevkXl+jgtveEjt3HkaQajkH43E
TH9BCXA/mQtJ6L03zZb1IOcuHx/qkbLjW6M/3BuwKzRcQSBzjpbj9c/9NsJnAffTa0EDVuDgeR2Y
zATMG1L9W5yw6y3GUMgBo6DyIsG52tKQqFy8h20tKNI8/dSUithTwoN1II0038h6ry6ApZROhoj8
E4RGXj+X04rGCd/qstMCZTSt/7yhi+F8dq75EfnD+FRqtbm1o9dhiPizYLhRxVtke9dqHIrZKaDO
ZiNICB/NYZxmkRzmWaTvRVxob9W2J9qRisAr5FFHp35deyoTtkZTCSvIkkjdIyTq+q3ax76hjr9e
P6mA/a9nxkJibeNywyEQvAp9bjx6HlrRc0AGqcQ/9W70+mdbnYb5QFEMjkY49eBlhNY14mML/ebr
jPZnHxQJfKHdwAaHD0FVCw9TmXgPojR7qgWlK+r2SQep5bm+UMp+fq/Bb5n9CI2Q8hnfy6TalWNj
PzTU7zMA7MgS7mdtSG1fcbQJBuecQZ3Ihg7voChBR8GvzageoankUXoE+DJle8GilEdCzKR/mKcq
dvauNrnuszSbGjmHrLMMIP6FC7K9z/GM7Thh4oH/K/PjqNjj+EzMD+ddLy24QmrTivB7bLjxD0QL
aV9F8Wylx9DrB/Wko61u/yjUxDMAg3iV8gF7Qtc6KPjARkfLmoF04lKZebuGjj22wjNW8w9V7to/
i14W4W4YRi/z03kEyW/x0P5P7WjrESfKzj5hIFQOey+xEu1OM6K+A0owpeQQBbQKbZ86RZ5iqtYt
IM6k1pXwL7wAzfSTyhrtvSgRvToWRpokOGNP8Sc80/FZhu/m/dcMszI/5lWdP9UIjn4gi8EquJin
PD7kUnF+9FT/oAOG6Jf4g9XzOpHd0qFK4sT9nc3qRO1EpnPiz5Na60fB1sfVN1Ti3whlhYXfgD3C
6LpKEu17pAx9ddDjXNqntJWzu/O6RI13lZvnsLNxJIF+PdrqV9KPznuX6+iBPg6TzKqjm6cyvXMR
DMqPaowEPG7yPBQHX+81Yb+zYj3uDqZSetg5JzypYH5OKUyK14/DGiGzHDwafPwDoIx+2bpGAOO8
hpJo8+iovZmLxO3wHjZiVwUDkJc2jR7ePhOGFp2enEYDg4Zd30ztFvbw5f15eYHSLKcQiJQaAgfc
2pcBDiYcXSUoloFmScN9xm899s7ZTC6xM6Wh1icF/Id279Z9UpF8tjhlUkGxerS3oyg9dGk59u8w
ZXeLU26VYXFqFBW/5UWjpt3ThLPiBQ1Xo7Hllcr3Iqwng6Jnn3nHGj/Yfpe7XfE1kX3/lcsZQzRH
isLc96WXjTu1V1T9uanqRn/uisz4aUcIHx+VKS6tXZXXQ3fm1BrJo1lz/eBxP4lJ9buylKCRK61J
N3Kb649GU1VFPWsxlOLP1cXjFj2yRW2OjXGVOZk/WWXmfPRoOgL+wZhGOZsFdtfHpFCVDD/1FoUZ
X8rC6r69vnmuUlWuV2jgAB3A20GAWOVYNby9KDE7LxgxM9h11Lno6Jpb+i7L33K5M8juX7jXCOxB
mVldfaOHYV0lFC/os16fjsBHMZGcVdxvXWFlD4ZZGsD3+1A4Gynr9TLzhCRhJa1beN9rNlVJ839s
SzW7b5u+pyufHDvNEZBtuzsGnfFdF+W+UpOTVXdfX1/Zlxbu5aSXsamZkaG7C3js8jh48ehKwIXZ
vSrDnoqv3je/FVfNPthphOZDlKjic1opyVfwBHV/Ht04rneKgvgErkaV9TDRNf0O7N4rgQuXg753
gfOKA8qb4/AYS7VLjq//4uu9QBNjEcVZoFGAbld7EvBzjndxnN8joCvxXm/GU0Z9fiNcXe8F3ise
rXb0ZgG5reGv1CzMOVKa4j6yXKvCo6uaP2nUnJKjnaj4UFcHbxyn969P7Tr3oubMEx/AC1R82oyX
38KuO7Ue9DK7x0bAOVSjrX9zjFIhDjbpF9Ouq7eKY+LyQ9/dgEO3MPmMK6RbZhnJAF35XkO7pvZN
IjTmrcpbKWjLMIugyKKnvtCnVqkyD+G4nNwhu68tVNcmCZ6visYtsML1J6PKTQWBOgJqDSSvl6vn
5ZMbzWAUlmr8dNbqaHrXC6d+PwkpnrM86X9Zajd+fusnYwFpBlN3AiyIXvvloDQCTKmHUXHv5ll7
SupI++oihPXbUxptX/W1tpGeX+9+VOvQqtYWTDB8g+Wp8M+royN7EpJm+j2Ir9pPZoqfpJnF7vVZ
LX/LZVC4HGXZqP+MkmkmvSFAiPdqYsbvbDDuqKZjmS7AfL17fagrFifwQ/xg+Q9KctRY1xWgeEi7
bLan/H4oRPufnUqPKzXuaov+2iyzc4uTfHi0azpUhzk14+Zg2yJRPlJYytxdWOpspDLxRqyc8gIo
ehE5/WfLrusfSeflfwnpBnISE+1AQ5iiPZSqbCZAbEgIPFE/G4DS9JrS7qa8kZHfCbPId0UZRg7g
NnpL+0pThHGIVK/6WY4M/UTRRlT4kuOuHmIJLucvmGib1RNV+00HvasPQWXRWkT9KKSjRH0lPqIN
JhiyOA5acpK9FSOEIWSrH+ra3mL/3R7qxf0QOgtNr8tvTvO3wIstigNhJw66qyYJaBj/LEigT69/
8qt30TIpbnNgU/TCrohNWWKlplfBmBC4H/mAeeOvthNZZzPVtf3YTBI2yDDcu5PXbgTYq9PzMjJ1
fFRHSCPs1RwL9OzdoWY5R6tzzxwx9dQB9N24zm+NQscAWSvC3tI/vFxJ7PSyCadK5c6Nmu6pdsf+
MaxS5633IHOhuo4k8HId8u/lKDMASAX4sXKHAnXy1FRjfZ931hYs68ZcLFoEBJrlGgTxdjkKHCry
40yi/YOlgHNKqqZ+rwPosc+v74mr4A0yFx45PSqNnhokp8txENMYkOhIo0Cx1f4Hsvzud1wPOvwO
5Dg5H4eqEP1ptrJw66K/se2B2TAm1ET+WANMeZIurJ5QgZnWLjizJK4520VLTaD1vGQj2t1aTp2q
JMklh5nX6mqaGQ/ZEZhpIDrH64/0yvRqb1U2Mef19bw1ENUNBNyQLFKJIJcD1WEWF3kYMpCH0TZK
KOJMrzn9/PZRqB6/kFSWespqOvAg0RAuhiiQjvLXa/T0kOnhFhXpRrigafl/g7ir40SAh4IHPJdw
YU/fC09QabNC2Z/hB8c/m6Qzdo1mZ4RIk6f82ye4oKzIKBA6uGo3q7QmeulWYIZr4R0drkS/wTl8
45l1a/MTMOBTIGsELUa//FgRWh99E7dxoDmTOFZ9JfdN/cFqnlCyN485mfDGtG5sehtNwoWLiQkM
lJXLAekvYYZpqUmgh6b50zNaPFnH0Z71Ax2OSXt7vCehpW69ANUpyC979Z9soh0jmFmemwRTQulr
mNECwSOz3ve5RwNHTbVzSN32S5rGabQx0RvHgKCFciw+MMD/r8h5pdIILUO8C5bDcEYag7eLVUUb
p/rGcmL1RMZJ0xv6wrqH3yDM2KUJzDOYldpJtcbfBsixQ90m7tvnA1YP0VgYMdRS1kiLJtbkICcn
DUZPNk9ZXao/ACSlG8H45Qdf5H94PC+8v6X7DWprfU+OHbFyqtIUOpOj4BAB4WyID8JaWhuj6yCd
RAyn8zVHhmJFu75TppHUCdw7zc9RGfE/bwaxl7pN7W2OB4Q4jdSlsqQjNKbuW7P2tPuqjrtuH8qO
FpAK8OdL5Xrlf7Joejg3XmJ+nkFHmY9pqySmP2NRPLe7qE8t+yMkb9LAIust/Wh7Vtud7cLIm/dl
Nhtf40gF1/96GLh6mHHBQkIAA02HAROBVT4Mrp+bOBqwX8WrFPEcMe0FHoT+pKhPiSy2CIbX+4nU
A2MmkgcKEpCmLw9MHdMySZEiCUQJWUBNEarB8DD3IbNvAUOuDwhDIb9GWxF3Jh6dl0PBZAybtoZm
1aPeemytPDrVVfnn9eW7jm90L5DugL7Bv2yty0Fas7LDXEEXdSrc5GB6g/g+6G7+UBWVtkcZdnjK
4n5LC/LF6OlyE7N/qe8t0AAuwjXLuDOzqaGwAdlBZLlt+9mgROJJX/Apd0pSijT2M3PwvCdt1OPi
PZJZtQnW0BJIC5SqGsafcDHt1S9Kqmfz97Lqlcc2m0vdH9m9yY56d/vJNPvpoRohF8KWcpHwikRZ
Cn+oQx2pI7OE7qdWIvuWVQjf+gKN4v4UR0qx9fa9viMRGlr49ZTHgBKtKwd1O5Ak2m0b9JEtBj93
ivk06bH6LKNu+qL2tTx1XToP90U8CWMjXFwjbMlEORqY0VG00Igdl99X07MpN9JeBNSl0Q/AKQsB
KGRRQvupTj2ZfZZJXouHJmvc6gNLP0V3mszKvyC6Y+Or3YhJ36kJNdgPr++76829uIDBMSf/oXy5
Tk88Mlavc0URSIOCjT6J+Z2G4MF/r49yfVqhlXlAp+k40zpbm5kkTp8A4ILM6Uxg+P0azGiyGyNe
tWf4p/OWe8V1LFrAGahPQ9JdqHurxUYYRTfmkMOErXBdHkxXod9jgZ+td3Nsj1+tzLB+vz7Dm0Py
WW02F1FpDbpz67wdPVShgxbHr103qPahEW5/rMraPTRptmWHdHO8RUsI8BCX6polaGOeUKAPRlAa
h7A+pkMcftGzsnim88sVk7T0UTYu1htDUrzB1x1qPQdonWRWrarxzknqAIi0OCtx2+50o43PWK23
+wx1mo38/MamgaKO+Ax5A/DXtYgIyma1aNy4Dswpa4+alk+PQ9Y69wJlu63jubwELwPhwmYluHMU
SC7Xnsa05sxRtSUQQz0CYpJKa3KgFbj25wk1VRmkonbfd+ZQvQeXT9MjK9i2O6vrzOKYGAaii5Yj
uglTPDGUh9e31vXVwBrQGgJyRDkAnt9l6CiEyDJqrWXgNoVEqNc4iCJt/lLhKnZjSzVmLwdRb+Tb
txb/30GXuPFPQopUrJi7EBqcitvVUeSFt9fKCClOVav+H9+Z5NN9kValRrj8lH+GmpDaNyDLwHU3
S+1Ycl8EulrIPdbqW+JULzXp9Xcmp6eaS10FvsN6WnS7gLdoZRCit574jqqgIxkZ4fDE+WVxW0x4
Kl+XXvjf1Ffu+KDPU/SdAqbZ+mGep29VR0YpmG4GznousYqezOraV+LBa7QQnn+NeKSvdJTR5i55
q1cyowATWkTgoIoD1lxlMJ1iDDEC4mUwiwwTUssUoDWdZuMNc2PLkEKoy/KSwBAFL7+jPZizMigN
QOpIKGeUr2cCXzkHMiTuvn4kbtxaS0WClJKcRSXtvByKtvDcx6YN/5u+PjiFGrvuOrfeqBWwLBt0
Xuo6iAcuEMbLUWBHCYGMBYoFQ4Msv1IbT3LOxP71uUCj4+9ZbUqq4/S0gK7Q714XyAuvd0IwwUOA
XVU+f0/AuM8/DPgO4sEoojKvdrPC9f0tF5lS0PJN6kYc3H7W+105YRf6UZ01LNWwuRn7g53ErUKr
FRPKu3ZQJv2/IquNL6AAqvREtQ33eT3N0Io2pNVEuzmNjU+qmfNqEUBJ3Ece8ynyrvbYaO6htRrQ
RB0uC/Y5LketvW8t3vY+BZNSIF1FuvLOVtq5Snwr1RIn8kUD3jP1RZkq8Wly9Ejb5xNiq/vK7c0K
JkuZz77TW20OEFB0Xf9DrfrJOUurK8ogUXI12eloaNcn0xp6QmzYdxI2XtwUu4nM7UcR5mBW617X
4g99WTjVoSOR9HxDE1b0pHE3yV2ZplP+IYrAaJV+PyZ64qeqPvZHxGbtHjeR0CzPZZM79u+y1icJ
bcyd6jskNUvzQ4EqF3BpOr3O79RSIztw0kotDhAxkvAPs22tnSHc0AYwEhoqJfiytx+iRHpoac1o
5x5rvtajOUUi+uY2dv09HGZBUTprUCVtqZs3JyxVhx8Tpd16b3nSNv1xaPEudxJTac6xqcjk2ZmQ
dkUGEYfI1jcw6ctPSCjqX6N+hGbt20mdTnKPkm6n/xHTRNRCwAyNVtHnzicpZ89ChLcFxFK2CKRk
SYlDnVtIB3eM2Ba4s2MIlxePc8eb/RSqYaH7WjWPzdEI1UbZZzJMnC/jwN3uD7Yh5mfAn43DSqHg
tAPOOWnfG4Mqrt+bVvJjNpJShx3Um/UBDR7X+TrppfyQqzkCM13WivnRU2ORnzrEP8YDzqzclL4j
W8jT/th0aXeXRpXSnUet7tF6djwiFXxPNp1fgycofINcbjhifqf/GQx7jr68fgpvRJRFjYCy6tKj
umrjm2zbosyUmoshRbNfzD3Sz1HVeBtJ1I0gyTiASRe4N3X9VUzxkNYtMaxsgnzMoESj541m8iRh
C/nUSOotaOmNadG25IUMrQ9UyfrRA+Nk0HFGbAK4as1ejZvwsw4lZ4NEe+XJS6SkKkdZhwSRFuYa
Lm/WoT3GNvqO4DW88BmATPcdfLn2IQfZ1v2MaMnN78hki/k81SUekFXqNWzZvpSudVcbqZU9TpOb
NjuvpqMctNyG3U7pHP0r+na6eOqmYUqRBMRHd28nZtHwGArDv0nU58iVN4qRfrK6WY3fseON7jGd
Z1vetQmITX+0epioqtKhI4pSgJvsK0gKxd3r++f6u3Kzgt6l9EGvEwT65V0RysoRczrIQJVaeVeY
bvY7FDrwMCoVGx2apWK8ui4WR+plsyI1cSUEqXWa19rmBNDdrPVFpRy5qTRyaT9agN6VTEWrtbDB
OqmxAWXOUuw/r8/1ZdesfwGlChgYPLDA2a42sQUJY1osDwIkJGxrP85e/S4USlr4eRti/izjzFN3
E4JXD66tpPO9LOe63Rv9pGt+lRU0Ih1XaQ3e+VGZ7mylC+WhMFNh71AtbeKTDNvkh2zG+V0BtH1L
iejGfWsbyOKSQCBOCHjn8lvlKrZcQ8/DYgTf5DdVv6+QL9tFon0gsbY20qIb6Tt9IU4I5BiNcVdp
UYZ4robQMypYztz6FgdoX6OfP9MlMuf5njO7sT+Wrbb+OiST4KyBk1EfW6b/Tz7NQySuEpkRyrJJ
fdQNWcKLFB0S+3lzxupMDaZsdkHhdfbGIbgRbfAUQt4FcwZa1esOldLbEcJ4ec1UKW3mKBrum7Db
4uZcHzWKOBBz6OrR9b1Gp5XGiIp5WAdGVfY7RWBQOZetsnfVdNyI1rcm5FIzIkuH1IBnyuVSCmlG
tBoYKnLDofGNNNROZWb2G1/sxobk2YlICqpGBrW/VY9ohParaalVBzIOHyGDlN+k6f410E+7M8cs
2r9+fK8nBRGHOoXON+I1v66OuGmdovbnCEoHbX6Xg4t9HHUxbaTo13NaGhpU4kFM0ctbs2SayAQE
iMJLUI5Z+GuRSAeuY+f1kxaaobozQk/+eH1e13FxOV0cM3iWVNnWJdReQ6F8yEZCcF8040GajRzO
ZdsX5qHP8ijylVo6zblyHEKkJVxD7jJFhuGn13/G9XmnI8CceQEBwbLW9sCtqk9qpLZd0JcpVqa5
aj6BZNZ3mDK8KOEl3+PQnjZO3q3VXsTcyCioUaMtcblRI0/vw0hqHUSVIZ2CJlUlmDgvVSIfs9gh
OoNWrbdcl1+SlctIszDzF3o+hlug01eViQbIlMwg7ARc2rHywUtkq3xG/ELK95CW+uhT5c3xBNyt
pBwG+1nN/VmTitpBpQH/ucs1U84UNIr/cXZmO3LbWtu+IgGah1PV1K1y224Psb1PiNje0TzPuvrv
oX/gR0ollNA7CZIcBGGRIhcX13qH6j+ArL3ke6w3gKMbrGXDj2Pf2e6Fl6v5H1V0YQxDiPrz19gc
FO9ojVU2vVfEHDc7paCN0wHSD4lqzhmZ01ryRNSKtwx4ZgSuha2GPWbLx4JCyc4ZvI/RsqoFkh8g
FjvlT2H+XzG6gw6OXVHfBzWvvGNBclIfBDnW4KutEX+z8ik7h4hKXfvISd/esWVw3ptYzVHIQ/bh
drMM9tj1k9L2wQLo/lJQX/JtB72qx+dgYyFp1IK+ACnD83Z9DS2xQlcqYhQ7U8zAmLT8m1r15k7q
eX8ZyKq9VDpHUQyw8ip0upMXlkVksZBFMv9l2MP0wkNUfzJKvCn+hwnZHK8/yBxqA7fLFhErRr01
+wAqmo6EAuS22sj08/8wCtVOWWWFs7uuerao50W5EQ0BGe9wDCtjRCm33Cs6bH4ccJtghsGZUxq6
nYvO5tOTqBoCJLG9c6LN7QUrgOXH47lsfRzZD3S52cAy3SEsGq1Jos4dgiVv2tdu0GPubKcEqWYp
O7Wa+6HIv4EHYz4lO41r6V/opeHgteCieBb8dmgB+5FVUxsYlD3P0Pulg/RJKe3PNgBju1o6gFNz
V5qxVAxCmmNWSkRdESnZ2Wz3Af3/Ib9AlJOl3qkShPokEkxVxqDv9X455jRWLhAtSvU1Dllv3km1
mRwff677m4s0F0q17OBKrPPqEgFwD+sgY0y3be2Psz3Mfl/U0klFTwPbsOOz4pZ7+31joqCmkAxC
Xps0a91Hx/kCOQ8o/oFqdOAZI1R7M5wwXiPXrt+JUt9zPNzYKDyHEaaVqploEa8maTszjI7BHQOl
h8LS25gteaIMz0kzeG++Snh58zLmwU/5njB1e8hSZEdgWuVT0Lp6+QSJYXqGQrqH/dlaQLgaNl13
xILUdZXSMgcIEGk0BXXZ2SUeGyl2OmWvx3MQ607/NV8y/e0YC0l+o5IJ344Mb919LwbavXZSo+Cc
ArEV0ClRrUkzM925Q7Y+FuAbjjVCT0xu9bEms0wQdu+mQBhlE6ShrV8KA5F3JIPqnc2/sYykMpRJ
TKlaRcPp9mPZMw0PUXlq0Faa9RTNQ3qMWrc6xESs82AU/c54G1OjDkQKDvIbyPe6gddbpWo3KH0G
KoYE/8zYYqEhKKziSlZu7VySW3NDI8syJbGI0rz8Lf/KNtqyDWt2hRZMdamc3AI379zM8g/lgrR8
LXZVku8DCQ0AKlwgwqD16WuwTxZlXa3ktM301LXeq9Q8jxpJwPcizctnAej0UzYjIPQ4et3HZdkM
xXaAB6gp9dlvJ1lOYN/whxoDMmH1pCWq4oeYPZzfPAqvagl7JbklgVs1bOC/JEuaY11r1kszP9Ed
QnsCxZB6ePPTEzQIEmCMASCEYuztdDobC4q84Vg3Rg8JTLPFx0VRmrfK0oCSYtVo/NNYVGm23o6C
UZeZ5DinBZVLosGz2jwKlJr9sjTfqszOncIFTZkQXDEMxnViQ6FIiyAaT0EHft2HFln4TaplB8eO
qv9h7cB4uIRfKdW97uZmJRXoqVOnYIFe7vdCSRGDcPauy/sTLGu4DEI2TZa7RggWraot7YyMPdtd
wfBy1HwlHqaLjafV6fGu2xoKuj58dnIPCtSrXTe6VmY6Vb0ElePS9SXziHof9saYXgbwj7/fPJoJ
VAMxYKlnCVfkdlN4On5iLJdKAclDa2y282M7ju4Z/8a36qmzKYBVIRFPuAAfsmaIt1Vat2M6qkHT
hN5Rx0fygLxV+fblA7jMGeKe5LmzBt90qEVPVbyoQByL6kCfHXHcXCwXI1X29B3vohC9XJJ2WV4h
hdfXVG3dgBWC35cTuJSpf05T3B2rMU4/Pf5C96NAAyG0girmwufav/1C4WimUdUgkdlMbXOh7r+8
uF0F/fDxMHfbzsCijlAKn1mCv9dJ9dhnbjYqKe97iWfJYw+zUKPGPcaa9zbC3RXFUXJ4DtMI599A
Sd3OqDfyqRksbwj6pBVf7CHtj122aJdZzbpz25Z7YPr7qXF00Rel+Q7uCdGY2/Eg96M/kWljQINZ
eTJmPfHHvorOk9bunKatmfEe4VkihbU5V7cjzTU8wNRSxyDBnvpES4s2YTyV50orq29mVO49U/88
32+qMjIqkSxJ7Xna8eupOb26hA4V2EB0UXiIoINfnRylur4U5TsXrNePtJ+tK6J2HrRq3bvQCR0v
C5C5INExFZyNwnxnqPPeKbzLClhlrDKQtNT41pazqhZFsdOXvaFMQeaUs7+YxnKcyq58H1X5eGiQ
XPvspN0ePfeeO0V5ihvUAD+ELQgNk9vlnyqrrmGD6UFPwdz7JJJ+zr9kxtRln8sSDtSP0F3M7Ayy
2tRfKCbMSLx0tdtexwgB6FMrOkvgk9aQVHuNqX3wxskyD+CtzIVudo7J7KhXofjVUQN1fUqPmfJf
WwmtLD2r6qTCpc+TvDlEYxt7T12cuvWpxzS4eNfjzOJ9m0VZJUdy4LL1ee5lys8K7erIj2tO2xGJ
nyj0sZyYjeFYUzISh5LKZfPWdzqrA14DfJ48CXcUKgrf+UA6YwQuGqAq4AGd91CMl/BkFEm7E1Tu
twGDgQSHsMVrnWfL7QcRmdMa6eJIsWvP/tvo3Dr8VDejWRz10DKKS2NaIgvoWs57RJ27ohvT5J0E
koMMhJrUKsWvrcILkxk/jaRxTd/w0vYJ61ygbH3fvLQ9IpgHq67aU5na4tPjSHofsJkoOFue1nC6
mPrtpFECzifXrIygRDPkAG12eM7tct5hPt6HGkZBLgo7FHD2jHY7il4tU6aL2AyiUJ8T3yvttPlC
GbLyGA2iOto1+TjtpJAb3xMTJEC/uHtQrFjX+SwFQdJ5ZFCegnN/WGxEv+gAKoV5qPRJ6Q4ZajYh
qD3iz/PjVb2fL9Eb+3P6rX/MPFYftALMslijaQbgtWzj2JRJOdN2xFjgFBVRLnyzCevm+HjQ+5sD
SJBkHFK5lfY/q0/puT3ADHjg4Jo897kNTYaB1P+c5O6eNOX9hpVddd4zvLRNUPqrS8qwpripaTEg
sYkNsqGLD3VWfR0XRPzNIfraKlg7l4O5s4vu9yq1byn/QALIM25try41PMbEAPcy20A9EkyOjkMf
t28FGFIQAS8gRTGlStCa0I/xpAprDY2J0XHbw1QZ4aUzQ8uv0Crd+WL3BH5eUaQx+EL9SWrXMPfW
1EG/VY0b5GqY1/90M++DQwrkCsgKDWjnAvhZiHMe5rFzFE1oaIic0yNAlMXKrcuUhH31YhtCx5y8
p8ryVBiCTJUo3pYZ2ioVHmCd1RTpHvVA7qXbq1xWdoiXVJCAMa9bWlPiRVleF14AzqudglQdLbgV
sEPTYzbaWnwt3EprDrjMYmbjKjhPndq+CL8+3vH3G4KIiTIqEkSSr7n+VCMKRw6ULhEkatn/FaYV
In4wUr48HuUeIi+RiYAgaeyy5bmsb6OX5o5CQrRFgK4shwroGB7clpVhTZQPlEOfMJBAETe1JPxj
LDB4/Oj2BvI9Mwiv4Vnpm+FZb1JlrzK0MX2Xci9+TBbgPLgSt7+rzDH+WNB3CPI5BCbAm9mr/LHO
xzeDdSQHQ2obgESWGJLVce/mMg4rvIqvaMKmB21q+4tSo/TyeJ3vgiZnAN6ShD9QmqHCcDudcMxK
vEoqCgv0Zz94ddQ+VRCY32tO3l2Vauj2XBnuohgDIk4Csor2DO+J1bTIc5WlUChHmmPvvUQdpj4X
ZKuq0p/jDrnr0inSf8xmmRECYnPtxJm7r0efG8g6Nz7fTzL6bqeLpHAqlBLQA+7vpN8FrVJEWry0
2ElrNpaVm4i8VmrBoFS7unvLIk9peWbU87poUc6ZborW15OhfEFwLjLOlhFNe/fDPZwZjVKUuuh7
/2mxreuwCIbi4T0j7D+NyTQcmiKp01MxRN6rq02O5rtuH/6TYboHTA/M3RFYZOX62DYn3yKa5OL4
eGttrLVkfmGNi8+2hs/c7VqnbRU5OZlmYNgtHARriJ5FZFVPj0eR++UmKDJpRFkl0pgYjL/c7SiT
MsDDbAstaEWbPnUV6h9NLLxAY/vtbJ6NrUtRXbJWQOVyh6yOviiWNqd9rgXjpA7H2E4c1FQsNKmV
KT+YhWMchabOHxo73CPIb00SlCBsUNgdDL3KMhJ7NEKvadCYQ1fpBdjv/EGy0H4V9ji89b6HEMVj
kXQGBIqUjLldz7ybWxC+mhY0YFifaOo7T3pWZDsE0I29QbubLhHlZ0lkXxWVFDRTap4xnI+kqi5x
o/+0WmHsbMCN78WuI87I+gsNutX3itvQKWOFx15oD/opbPXqCrIVQJrR2a0/p7rzOcMy6FSE7bQT
VjeHJgWWGgDSqWC19/GdyRVhhLpEXWUfqxxNdzvNta9Lbw/fVOyRcDfyBMhhe0/6cCPyYAAlRWOA
Q1EBX50H0VhdPIpFCwphDi9h3EbnoeviHyhQY+661G+1DeR25hkP/IEqOFTFtaEQyCxNk8L1SPM7
2muu1D1+RnWC9eIAgO/xWd/aNbIKzo6hI4lcxO3erLtQpfSKnUiIa8kxydPoXEZkP49H+SMJswop
1OsM6qtAy7jlV1dUOwsbKLOpB7YorxMqKlmlPBuR8k5Vw6+5Yp3UwflvbZgf+8j7W2tcH4eMU28Z
0FsL3TlE9h5ocGvegLOoI9Kp5FW1/kHahD1akeh0bLriYHciveZQeZ8ez3sjyHAtysIIL3HKfKtU
QKmSqF+qGl3JJM8/92mYBmESW6elWfYwJ1ubVFLxQM2z0Hc2bKpa93XiMJQKi/8nFaohMKLF/ioi
kTynwuve+jSkkwe2hmSS+EnIWR3HTCiqubipGbR5n3+gQJ8ePSQID6WiirNq187bg6gsblHWQmgU
+vkqXmtJo4V42+lBA8gZ+1dDP8aq+WYBGmYFagPoEA1D3r6rD9bY/RLDeaBQ4ygt0qZaclz03PYR
ddpTud7YgajTg1NX+Uue99uTV+mGgGaGuU7UFvWn0QnDp8ody52oqcnLZXXyaGoAsyJm8j6762wM
9WhmoWoE4dJ5F/oRAvJkIT7M+TwUPhi+rkH+xoh8pYS/kQ69OI06RhyPD8LG7uQAkE9w4xK91rJ2
S0PNtCwR18wmnkJUSlsRKLA4wN6MHtakZrKnx761vEjimsQcRMvvumHTbDRaicYoUD0xH63E1Q9F
1S3nx/OSye16dcGqyCI3b7c7+fXBaarE0EMzsKzxt10pX+rZeqEn8cp1/9mN59ed4e7eqyDZJIqD
hwwIZB5zt5vGyXPdmMPKAouAXuUFxakhfub9tIzHjmJGdMyWBLF5Z0orcqiu6y5OnGXYCy1NVfyy
oiS3nxW3b16rcLDMz6DgYvcopiFWDlqlGO7FUUbnQwfnSWax8YTdRGFnetApaqb/Z8gShIpIlvv4
pZ3j1MN00fC+WPYyV4cqysicWqxfu2ex6Gp6maPWgh6gDG7+BO9/6Hyo6/Hw3ahnEwOcdlAU4rxY
ymM0teb3aswy9zTpaucejUYxwTLCaIINi/q4e9QbngZ+oiAT65tOpCOyNTniL75890vLsyk8pnWe
RCdDJMgzktgipzVW1K3OzH/M/Fmk+WfXEfrvmRr0eBh0c86PEw41PB1UoXy3K+ipHyy1CvWXMsrb
QA+dqjj0tdn8Fc1CVAcjUnvXR7TXyJ5q3ik/KkWlImF3uRn5M3ES/pOmpL8zdRjSyxhP+q9BwBnD
66dNhnd22sbFudbzXD1ivNY7O2dsY8fboO3JUKSa8V0xi0YthjY5IsYure2jkfTGAcrtmwmV7EBJ
RGFhKYTeZYBlQUnfG9nxoaJbvjrDhVbMeU8cZmsuXM+kWzzUeY2s4vAAZsJZwA8FTdtHR2OYnNMk
hj1Hg61RQADykiKllMopt6dp5DrxXEUwF0sdvixqOn7PhzQ8PT609/0ilkzyODAX5LPcBYmJmmKD
sxAFzcJEVHmWHbGXkqcJ1WrUS/QjTmegYVo7In9derQrjwkOh7+xzWyNY9QXenotkT9+P7Q6TXaV
8kyy9xs3rgmokQRM2cJVwefcLkU0l6CpBDhSG13ab4XVaJ/mRHEchEYsAy/TpFV9qVH0c27G9Ew7
bg7oMuy98bc+COpv4NqlpNgde7gLYdgo+K0G5tQuH1PEl98ruWHuVBI2sjLakojZIRNBzWKNql5c
U6FaQu5HxPk1JyK8DBz7Q9YP/c6ybswH7RSKTXA1JCBulbRAAgBbUgs9iKYRLppVuIdccdqdS2hr
FJfzyGmBbMORuf12g2WlBbFWD+JeA0KYQ3sbSyLV4228cdUBM/3/o9zj+kZUf5tRD/JyHF6qNLc/
Qy7T/XyMl6tWt9WXbCj33pubUzOhQpEqeSQPq+dJH6ZLHrU5Uyvd3ldab3qqC8faWcCNDQEGFJSY
TBaod6yiTahEnamXkxEkwtKPY+h9V9XZOMZlGu0sojxGq3wBpUlqAY7NI53dd/upcGhL7AbMGkRx
cJhKndnzqZvdtD0PbZF+sGvlcxEtzTVphPnt8ffbWEqGZnbsePbIepcYLu/YjAZg0PB2PmUE8hNW
CXu1yHvqmqwLMDk0Oki+KEfezrBW5mQqvcwMsrD5KCztnyF3FWhr/dlVrJ9eHB8T5ZtTK+8JiZ8X
OqGI2OivLkARn/zqSO+19MN+/BS382vX2MtBW6ydj7C1ElyTACEQKZAsu9ufaNAFcfSZlaCThS/x
vLjnMMFL7fF6b9UOKeXzv7KkVhazuB2GdJHOk9ebgYBJD07ALGu0i4fF/BCPmEKfkfQM+3e5PRbZ
i76klE01HQ2bs0mbUSMPSp29N9vWxHk5QUwg0gMZl1n6v2CKYN2RSIbAGeQ9ps84eOQnNXH3dIA2
R5HKkxQQ8QZcI00milAd8zOD2pq6c6kP5jke6uZ/2M7U8MFBom/Jk1eGq3/NJV7GOUIwwqQymw2n
WrWLi42x+85WuY8MkCsk4xSUDvNZv3LHoaZ9VFZmYPZqeB6QYQZbonXnquzevmxyKFAlVEHpUqwZ
RjMS+ZnRltzAamjBp2/i8bsT7XJTtmYEMAeYFoVtSZq8XbdhyPpYMYh1hmUmCHQkFGPC1PJIXUW5
81zZGou3Ct0B4DIaZZ/bsSB9Aj232W+oeIfvptpoD+boKsHclN7Oabu/ncgWyeJcmpAmFfLVYet7
FPsnxbKCcsR73QrN8kNhdsUFbJL7MwZA7ddDp+7swT9Fh9twzqiQ/BBColxAE/l2gnHeFZrTqhYJ
JI+yDwvV+f8msVdU9rGMqiKHvxKpEU8zvXrV0WdYTiJr2u8jCOHhMLf60PgqrjmvAmGIBID3OCIG
gLEDrMFBMox5P/XV2arK/qPwovLvpEE14tCbZrYcUlg7i2/kXvjalGX8akWW9pX6adP4epuIL1WP
r6evK0OiXHYim1zM9bTxUOC7QgWRXezVtFGliK3WswMo38KnhWs8NcT9QyqIKGan8RZL7E/tkBhP
mcDKB78KbDGmOM7fYZpXHh//nPt4w68gQ5CXG4jhdTqn4Htp98gi40zThEe8SR2YXrO787ra2mDk
jLAN6Jlr3rqCqfe4haSNbgdmrEw/plFvD7hi5E+ijeNggerrD0Pl7TAuN6ZGY42eMGwAkB/rJsWg
6b1h9TFKSW34Q8MC5LUZCvv74/XbuLIJ1hB9gTrKJHWNQrTawXSXdhBBEYZW80N1FB3au4f0fIKK
G5YAyzSgXReGsatfuLLNMGgyzG599HCztj3UuZ7GvhfSXv6ChXr50S1rPX12EpGNkORtK0G7finC
IOmLzPFRXsyNnS25EWm4AiiIwAvlylkDEKZpLPgjdFArHMsjqnP4kXTQk0okNN5+JbBc0mZLduLu
ugHLUiwpp9Ah287scy289qjkpXJJq77bGWrj8wNRZ1Jg7olTa+uLesgGbBBmZgXgC+GZhr5u6eyl
bFujUEySpTnmQ1pwe5o7dfD0cCrcQFksQDAGfi+DvoidAL0xCkUrbkseRLSp/tQp/3Vf63mbVV0k
oVP0qM6dHU8XIFt7LLWtUWiYUKJAK5qLZ3XjzJVnxkkMYKlwezxtUSh9qsppz/7hPouXSEtuaj4L
1+ja63E2U+q6HFwq7Dk1VDX9akbzk2Ms8Mii+BgL+0SL+p/Hx1QG1VXQBRRFiwYIIcIDazR85dhI
yXupFThEdo6nEr2mnOXvblNo6DxEfLbHA26sJfkBsB7qjTAk1hTGYciBJiWDEiCUHh8q00iOcWvn
Oyf3fhTUaiVwACo7cIm1qBVcEsDc/eIEBuokZy/sc6is1MzeOheYERbVDbIQ+hbrL9ZYrdORXHtB
SN30VZSTfo7hS7x9FORJSJwk2Q5m2upeHJph0mfReIEjS5M90Me/7ZS+6JvnAm+VLwPWApzvGg8Y
J8iZtYBPApAA4evUO9M5W9L06/8wCpbwEk8pZ7SKCmNjzUg9JSLo2r56WlwshSIeqm/u6tBwIbJR
M+ZBRip/G3vICMIKBW0RLFCd/WkBsjyGxZ7FyP3RAV4AjRn8CAQ0KCu3o9hz13l173hwLGMzDtSx
MT5WYWi8zABrtLM5e97nN68egAb5wKfKxDt49QpGwgIbNeqxAZA191mo6XC0a2NvV9/femBT6IpB
IgAgqq6BU9hD9UOc5SKIllIhZZyT8zBXaTDqyZ7D5MYxJcviCQSjWRIG140Hz6hL10xFILB2+02n
MX5flbW7A3XdHIX+MAw1djaPu9sP5QmvXEanFugT1h2uF1H9pKJU9OXxx9lcNmplsnpNd3vd5Evc
CEfQilFwsRMnVQ+jsxUv2csoq7BvHwrsAMA7eZQIC7cTinQvL42uE3ySuj1o+uAeCuFgq9xleyiF
rbUjLPBw/FMEXJeWrK4du0qlr1bgV//eXcb4vOjxnrbJ1trR7qJgzkni76t9kNZaF40KuWIknOop
LD3unsjGpGws+ufHa7c1IWID2ARSLSRtV5thsHQFfuwsghRdPrDrsXV2sqF/e8zGqIfrWjLNMV9Y
RSA1xI7RjQ3akdGS/pUW01eAzfpOir0VgJCTkrcPy8Zr5XYbDIqZx1kdi6CuDOVCiy59r5VR7MeD
mn921KV4evvSUXjhBmN/0yqUS/uvZCtCb7BqweUFnZ2UnwcnMl4IE3sOPVsfCGoPoFLo5RJTejuK
DYx3SHBADShnTKcFt57ANBfv0+O5bO04hw4NfXKEIsFq3Y6CfzctyXYUgTFo8THE3folNNG/rDGd
PT8eanNCyJLIfvGfXvXtUGZTIoLrMRSYcP3vsmzmawykaW/dNmf0r2FWQaHBoirJu4WgUHb6ixpb
H5TSiy6Vgo304wlt7TsOkGwHkpewx28nFGoCGaJWF0Hfdl8Hw0kuoTKNflMO3Qkd1sx/PNzWxFAL
5RDRGkSVYrUh5hn7FCs3uc1T0/nS9mn9rYTekx0Fblg7U7vPwaWFKuKuvCYQFFyTsDoE0GCYDeF1
cazmNFPR/NVavfiZJ1Nh+nY9WtZh7pT6vVMqiCg+nujGRkGtCkIlcR04yhrRN4wL9KNhQLkStcFT
QQT72E2O8evNo1BK5+IAWQvleo14tZQuzzQQ0UEULRijUZU4xV2p7yzkxlxkxQyqrdQHpgB5u0fG
uhGUZ5iLhniUjEjjS1ir8Q7Qc2sUHsugBrHyob652onOFFZui2VPIJZkwPd0Uk9243RvP8DY54BQ
JFCgn7AWf7Tmqk5LCgQBSojT1Y2wwxAom+5IoWzNhVYRMEuoFfy5WrF4ScK402onyBdz8MvRFafO
2kV13x8mFNh4THBqWTB1/TDykHu0NbyxQesvGDIWpfdCk9Y9ZVGnvvmm5f8Pxxp0EOkqIKHbLYDD
S5YpaoUvqjMZR7VFsoMUoNxZtq0JwZQlvKJowVW4yonbSrcyz2AUbHZdP0IN5eANWIeWuFXv7GkZ
QW/fykxFZnYcnD8qhLcTUiZl1PWIPT337rc+VYIhqn+HTv+Sz5ykfG536nSbU5OKZLQpKdasd7fS
YUSyTEwtKlT9MLnj8NmtdetdZnTO8XFQ2BtKbs5/Xe2VhthXmsqDpKjzl0kfcV7P3eLSZlG8M6v7
24PNjf0KlAkAd3fIfq2ulzxPHRuVf+vVcprf6E5/D1u39QET/X48rfszJccC7CFZ0Nz0q/iQ46Hu
NbKAFyte7YMoak59u+yBVzYWj2aRTCVA45DBrrZg30+e4pmTE5SQ4JcDesHWYRinUj9SynR3TtXW
YMRkUgXSSvy2VokLgsJu0oa2E4ThlPkK4CY/y5ZfWFUbbw57NJPZ8Hwn9jsFjts9gZ6y14yR7gYz
demDmjnDuaGBvXOoNj4RKGG5clSheKqvokRTY11UR4sbgNr3DjMCa0elKf/75n1AV4rLSAo+8LJd
7QNu/DHOdAoCWtMpfld2+VNW6nvOB3844asAQcZKH5TWDaXcddY/Yl2OQ0hGUknVrgmKcUg+NUDY
v4yY5Nl+rc8o4Xg4Y79XUk7WMV2yKTpUCOhDEzZqW+fQ5fwnWoaz93dzXCr90DhiaX177HQnYAdW
r5rXL8vfIXFX/MpQoFM6X40NpRT+mIRR/D0qG609gCxHburxKsqt9Wh6q0QMSSQp5OXyjiYhz4Np
aMtTbEzD8zjby2uai68Q7CZq83H6oW3j7Ofj4Td2PpQkqsmyPAomeRWjzMIVvWm1WDZ70PeaukrO
EYLc1zCzf719JNl9A/IGeY+H7+3OH1xhzJF8vakmNpnuoConStcO5VFo3Y+H2tj+JGJ0F5EaAIuy
zpOEm3SmGhdKoIR5eBKYh11Ygzdrr1KTACGPjoFcP2B2txMSjb4oVRErgVE189ntK3hqdfjD7NQ9
hcSt+XBXUXK1aW+Tyd6ONBh5nuWzrQSUXN3jgIaGBWwI8v3Oum1tBj6MlCiFeEiV93Yc2jJR1ZVR
eHWcsjwueVv85bhh+bQszrhTS96AXLDlaEzy4iVhpv5/O5ZRKwuF2QaxGGQKib2fGqP8Olc6bqoZ
fG3biVTfLopPStFdkLn8Gk3zXoFk+zcwT7pRHADekre/gYyjbjQALoGR2e0/lujqH/2sLkcXudYz
dkSer4lWXNK8cY6jqzevbt9ph4QI/vR4w/5pfK6iAB1LyVmh4iCv1dtf4nRWoiJlX18XhD+yg4km
gPcV+mYSnedJTcy/1WwSPytzVpbnrg3RBqnIcLCe1JJCEUeSQoSr8BTWkc6ch0z50sazghawqzTe
eYjUar6A01S+Qovxug9Y19bx59Hulf5odyYU8bRWy/qQdbnTWr4zO3UPALhRgwrMgf4eij2xVBVx
c7K82Mu+j2Y1fU0ao0kOnYuRgq91k6iPhogxh7Z5yxpnZVL/dKdsZ3lW+2ZSvsB2pRjg10rdLO8w
VI3yL3FeFcPHalzC12LoQivQcmFHhzkvvC9Rkk3aQehh6l0NfLeqv7J5VosDeCYFyyoj8qrcb3l5
pl8t2EzFZSBnKI88XCL8UkRadQdRRh6QVG0a+3PpdoXyYoxOll3cqrXTYHasbvInK9c031J0XgWm
2+OYi9iCMfsjDRTnCTJFF7o+hcDmd6JquXemf9h5pFXaJPh1kzYlxaF0c1qmmVq080dnztL6VW/K
ovhLmZrJQNChc+ZfqZmE2SnT9Eb7MEF8cvwEJH2lHefEEcUJnEdU+m4YO9OltXK8KY92FVrmFf2t
PHtxYy+ujqG+WDxkFzvT9rT4N0IMPulU90lMqPCvM6CwyDGdEJoIpK/xFeOZELxC2O9kP/e8ZtJu
mdQBT6SGB7Tpdp9DbFWyqK0UQIK6dtUzs/uaRNp4iIWEeAOZGJ4d0bXXsElHfyqm5hTPi/dhqdT+
C7aQ6cfH525r1shngyiU1x/Sqbc/p5qMGvtATwQO4mwHjSr5KdHrcSesbo3Cux2AMlr1UgT6dhRT
q21t8bhj7SRyP4e5iOja1uVOf2YjeEtEEpUB0B5UzPXbUQy9QONYT8NrLgQUA6/UP8tm90ukheoe
g2ljRoA4aJnQgnZAj60CZ9E1+bIIRQmESrA+6GL4gmNDs2ds+CcbXoVFUNgIePCyBjGyFqtKnC6d
XYNx4mF5QaHmoNhh4idF9I44+dxO3lOiukfePu+mMX4/G+Fz62It2fbhh8zOjg2olk6bL+jtnos8
/0+X1Wfsx05pDh0iVMrDrE5Hq51LPzbMnQtu410LelPyn8A4sEKrOxsV2XRC7zq8gt783hP8fYrK
ytFom5fc4J+l/XZ+IEdX9u0p6lFKXsM5czhedrg04dWwos43c21+JucadkoDW5cmA8gr25JP6HUf
0KtjexJTEV5VF98akSeXKMugkQEdtOz3thhGDGbcn01b4HFofxx7Z+ey3Np8rClXJQUKwNqrlc2q
0MjjaA6vsE2037GW9ppfNyC73hwbgMTKngbVUSB4q1NLuRzTtYUPGKFWc0zSRsOuIdxT9dycDMeI
Jw4KVXedk3lQRm0pRXjNRjOkQlViWePrON8eH8/mfjtSy+EP5GUlCXCNvCrRe7cH1Yyvaj3Y2YlK
TIEl6pKiCRjqvZN8zEYv+mQUyJzsrON9XELXBBkAJPCpkVHpuY1L4EszKPJletUt45lkIb0g9umQ
xe4Jwd3XQCSfWiKKQOveV3YQ8u9UF5zXNSYPGA6VqjW5b9ZO/NHRphmTzgHC0c4p3xqTXcJBB6JL
4rzaJItQW2upw+Ja8Rlf50xr4kNvdghY1VlvfZBvztfHH/J+w/AF/8h4IUlIGXAVep3ENUAbFwhj
mFr/Q9i1+pxqRban7Hz/1Sgc8LKnM84pQynq9quR5WndENsF0mijhwnzYPOA9qZLqVZvL4nAeYRt
LM1yOGrrLLxIUkObK4bCLkeUz7MWi+kydmm+cwQ2pgQCA41eSpqqbITdTikpmhQMg86lFc6Kb1hV
fCq1rAeCpu+hGO4/El0pIE1A+Ckyomh7OxRkC0VbUPy+DrDlflJ/8S4uAI09YQT5i2+uRwpIgLyI
HCBa6VmvjlaFUi7Q1Xm8asqCSaCDgJjxUkf6mPqFFZY/oPBFyctS5/lw6cdGYAlUFc2e9cHdZCWc
k9yJIpC0dVkb0CUWRnALRIVrhqm1dsjzTkP8DY7+m+F8EmvNEJxwW3bPV/1fB7ODKuRivappNR77
KZk/t/1SX6NFV749PmV35xqAsjTVo2GETCGgjdsPaHpLrfeZMVzN3A6/NZk3hD6wJMyoAcjqpY9f
6/Lfx0NuLCNICixcpCixzBhuh8TxoOyKWh+ujZ5U77G3LfxUraa3Sk/gQ2ITjNHJpI3OR1iN4mJr
ZjfmcB1oKlZParbkn2J0w/YUiDcW0AHiS3yijS45iLfj1Pi1aOpijFfTaOmGKENnXqIm60M/6dxu
Rghtj4coP8ntYeAhT6mMxwV2AeraW2is8kppejli7fX/zbS2eBoGbbpkVohol6FFPwpedIdYn4f4
9PjT3UUWFhXwnebQUOUOX8PvaqfEJ5g7+2phmfFk6k38V4Ov0cVq6j2G4vZQRH5iMnFs/YBSF6ez
52gYr72wcaev1NLIT0uWqe+0eNkr2W1sSZTvQWKRmoCWW0NiwjjkaNfteE1L2/hbLzrz2pPwH9++
enBDcCCVoC8wELdbhWKLTUFDwWw61xMc+SK94GVtjk71f6SdV7PbRhqmfxGqkMMtQPIEUEeSLUuy
b1C2x0ZOjYxfv09rL1YEUUQd74xrbjRWsxsdvvCGa60gI/T9/cOhP0jZBwKZh3bA7XCFPjfJbEaU
OGPJKnb69tJE0/dp7Y80FvfOAMLfFK8lc9XaKpbBPUZELcvnUF3n9S/AYc2fY7xo0zOqvkV60Zus
0g524u6QYBql4DhQma1yO532caqsYg5jCvbPhaEK26+8zPqjb5aywN8rJjz/D+v5wzNd6h052+Zn
oaVqZjvZHNrVWP5la8tyoSqDKtgUd0cvwP2DR1ES/CnJtBQdtDbhFqM4LSHVHPb6kAWZwh3tK6JK
ngfy3c9z5YxvRV+JwM2M+qlumqOm9d4dQ+OL8FnCg+7qBZq1lmNP4TWMp3bEaSsqn/qyzl/E8pc5
0Mb0O5e2L1hDfT1Y5R8VwM31xtGgWEGTirdvO/VmKtEGW9i2c9vO/SsW8kkb1AZaFEE1xtG/sRqP
qW/GovoUd934WVNMv6HgUAXv/tzklvwGIhsQl97mZVxa6eCJbQ6PcNZc2nHFeFNJ/x6taHh+PNJ9
pvmDW0xoAzyKnvfW7DlNdGgxTsr54TX8qNZKfLHLqbl4uGqenNlbzs6kYZYnZu2tisYBao+in4n9
jkDkO/cgUu3SEp6ogKx+s+1qL1MN6rMzmUUznmejzy5DHokDZ4Kdq52oFN0UbiXZIdk8mTi1lw1B
wBy2Td+cK62uPvbOMJ2J8dKDKGBnN0kFVhd8hywYoURzewkqGZ5kShUDvBD2PP+iF13t+MDhsg9z
mStT0EWJqHwjWaA3GtTh8kAxYFBdipie78GOuj9U3MaScU+RB5z+9rc0mAhobhKzs1XxV+UNXwfX
fumm+ZuAIOBTdvYjc/jt8d66/6K3Y8o//6k1v6xt3ohWGUO1c9ZzA2zx2VDaoxrQ/Rcl16byQccX
+Pcd+crt4hSvYflYO6XztWk74w8zz9rUj9xo/ufxjHbHAlAqDeJ19s9mj2qxIM5BQSbEhWwKVHOa
z9S0lWBKvPff+JJUQ8/LoFnEq72JIY3UKapYZ1pF1CvPS5oVz7ZaVpfZdY/2xs53oucqCxZIllKI
2exT4vxlLpOJDCdN8ktH3fG1KOr4APEk1+b2bmVCqLTQeeGeuaOuu8vSGYU6T2HvQGwoKpijycdG
VXN/rpMacbtDla39efGWcQixH9u6gthK2+tqzxL2Ey9VisrEtR7b7ACjvbsnAGhQg6RWxyG73eVs
BFwEEJwJxYCS1ajEMxIADbhmo3o3AwVtPinOS9eV4jP1iduh4kh1E5NaQdgPYkBUEtBYSw/5/HiT
34c3VCMQdIdix7KRWdyOUpKuNVWtTWFrjqBqrN7HjjwPOtyw/XIgY/oPw1F/dgG8SCCF/Dk/3RJa
NRmDDes7TKfM/UDvb/rUzbrz76hqyjPlpndjFVlElNc8nYqBzv9uQlOnthEfy8c5jFoa/36DQkzu
p+7QvX8Z+fth2NBQ5vLfxhLGIgB3NcoSGkisOle3g894Ktx26hhtWlN0rrS8fnm8mDtbXqZJgCRR
/4fZLjfrT4tJ65piSz6qIYVxIMhR+z1F4+HyeJCdHU/Q4KJ0RmGEF2VTImijbqGaKdTQbDSsgO3E
/qyTjr2YrdscOULcB6OwrSSJWVb/SP82d9OarvQmYzECPLaLy2xnjJC76XrGL8aWjq/phBLyNARZ
qqS/L8I6ssXZm+zPP2BzGopq0KIqGcawayHuO5mS+caozJ8UrZ7/w8f7eajNx6vHEnRU3o8hUSi9
cC8xfCPHOvTx19uJBCRKmOgaBXX6g9sVXVwCOrGMYe66c9CwY/wpxqy07JYiqBLtz2zIPL/r7YNd
s7c1fx53s5A0/tdITNMYalY2vvRGm3/AqfkI6b/zykioCLAH9idq4ps1NBRefTOhwGNi0X0i5k1O
ka1F0Jvq+B9FHSN/EK17ev+S8n7+2KEUz7bF1QTRr2V0KWR5ZV98X4qhCs1s7D9l9NkvPPJdkNpd
/Ilm3rsxpBIZA0cZp2AUPIhJbs+76mIWLAqmq1A9fonj8bs7NuI5pT96EED+EMPYvN/o3ktQIqpa
fMjNvpnsMqvMlPpLZpbzk572M8AIUaC9W3ruqYxXLRgrAxuLwuye0rryLqabeE9ZTLnBmLv+rMWe
ewb2pRJ2984lWsURc/deWUouB8xt0LjEGPSubpejWTK4N2YyISvdN76rleWHxqT04ObtyeuNGGfY
1DohMtVcipoEHhs5/RU7DlR7+GuDyc30oHCd5oi4vHeJwE+kVkClDpj0JkbQutLSxKCOYdZY8ZPi
ZslvuF7FT1l96BawewBkT40HgNr4VsJ/KVW3RP95Cp2VwuYlncuyBgURF8J3rd74oNpKNAXZnByp
tO6dbx46Mjg6/ZKmdLv2EMsz01lyctbJ7tqzJbAl8q3ZWs2DXtfuQJRfZNkYSNO2lGUrnbrqbjmF
rotqRIaTny+onx1cxjtREFUAKVJGBk6osNlKHrS7fjRMRqnarPCLZBiCsuvr1Of2xJYKjxeM2B7f
I3vbRPqF8NlYxTshLksAwXFlKTABSB/7g9Wsr5mZLleN+OjgOt6dn8tWlEQKQFGbizLOM0uB2sOd
pTgjjRMTgFGp26WvgmT6UK1xf348ud3PBvJXcmelh6N86X8KTZrRVrSizmRNY02jp3FZi9wfh7w+
EpndmxlAVnrXUE4xlNp8OZhlaGRPPakugBbdt3KNkHwwlvk72pRmc6mVrjmoKuwOSXhC/E/Kdsf8
KlbsvpSUDMpLtORJTEP1JW1VN0QY3filo010cAR2x5NMC8Ck1I1/yAv/tJZiFHmdzCQCpTBPapst
lwaniRfFruzAdKdfH3+5/dGguYJDkPClzSNDQxexghS8qliUDKegzE4+mr2ISHHs5dlORPPH4wH3
tgoNFJlMAZWiDHa7VeK10uzU9fiCmANofjNV1CqWzDyY1/4wPJ9U/KDzb80+q6HKVi+lsye6Pv8l
17r5Ixqc83/5VuB3uESAJgGyv53Mktjj2ky0TDSlj/9QEjs7266T/l5MU/19yvOjpvLurCSAlYwX
tPYWAqxFwpxGbpKwm5Y8uyggveagm9Tu6+OPtHdZydtD5vOoEG/7Mblee1NSJHPIG+qe7SpvLkjX
9q9YX1kH9+LuBvx/Q23z3qTQrdWqKMsiH5gGdIEaP9aGqxqZL21/qHm894KyfmRPJPRsjs39sXrY
rjQtuw8FOvt5qprh7HX4lo6IaZwXeFCx31E6P7ge9+ZILkUfmzE51MbtNtGrAW5JxiFzsfI6T10f
n7pJ6Nc1AW/hozd5ZCy6l1lxwqTuFYAAtE5uB2ysOlLGle8HtEfH5KXi9Pv1qBXf+qgtfp1gBp2L
fFE+Swqj8Bulcv95vIP2FtqVQlH0vXiDtjSrfsbXdIWfGEZzP3v+WHoqsrvl4v0eDf1yXeLsrcKV
OTlY6b2NC3CAC0a6kCKUdDtxpbKUASbKHA5TrC9BlOf2Z6Kk7K0ueCoPtu7eaYQQDFDMw06HN+l2
sDwqvTlSaWYUbS++dKMxRIGqONMRh3Z3HOnIzN1BiLl9EehYUpu3BXXtQgP1WmFpOSSjOLjL9nJH
GJ60fomugUVsXoJMJEbbjIzixMv4yV2X+jK0uOHgTpOtJ6036pdprQgySzs6qKbvfDU4jKi9YOBJ
p3RrAtDkqrMSz8+hACPB+fCsAF+e2F+Vrnz/BoFazSKCoOWB3WJYFBEXhkMDKGQZ4m+OUS6lXyil
c84qvX96fAb2pkU9Cu0FkEBwAjaXjbX0mPNo6RJm0RojPxdPeX1RCnVNXnVtFEf1oZ0jB1AS3jhm
dNJjaBOExZO7gJmCxx2ZQnODiCjqLwIGTfcH1Rz+J02o1ifbLRzzoEq6sz854YBZeZFwi9z2H1R1
bFwt5qyjMZw/tyjyfYirujgI2ndHoU7Ea4stHTogt6eN/pJQ1p5NAuyifMl7PQ6WKj0SOd/5ZpK4
CxoIko2O/PjtKJVTrlUlhjmshWV/W/Sq+9ABT/imdBUDPt4fO88CeSNlUfqR3NZbzkJudrFQbI9t
PziYoaa9aQVeZCEGPqWZ0E9ua2nvP+SMJ8XDKALTCt3sEdebU7wyxyWkhd9FGEMW9nrVjaItgwFE
ye8jCVDqV2WTlAGlsf4/JMtg1eR1iQkZyYL8yD8FtxocnFYRC1oDRVP+MtUoiZ6SFq/UwO76uT24
V3ZOBOX0HwhiCsNIX2xGoxvhLhADwlx4I9KPSacMgVMva33Wcn1pX5o6az46aaPFl8efdmezymyI
G5uSPuLOm6NfSoND211UiEBGeepVJ/vodLb1XsQ6iq6cdZ6gH9WA7SObYRxK395SgTKKJixVs79Y
idQmVEf3YKidXrLsHqGjKb8claLNWo5mJ3Da7LUwtaj1+WtCsRSISYzZKjClK3oOy3wup6w0A2pB
6MVXUaVILmGf+NmodUf6C3srzMUqQ3u8Y+Bo3n7bbFnshOKUGgpEA/0hU8ezrtDWfu93RKVL0pwB
euFtuQWhC2HNZZENajihuvc2KL37rDlI+T8e5f4iANZLlCbrfKQR2+/oJS2QdIq14eIBOpg9rfy7
rZf5j8ZWehzvzfR/j8e7XztUGpBnp05MsY/G4O3a1S2WnrSjzXBZ6uVfVHqX5bR4RnIU29+HFDx7
lFioREO1v0N7pJ2O84ZeVWFap8aH0R7iq10pyUuRxe3nrIisc5ZY+pMhrObd5w9MpS5FtvhqhDOb
a3wcHK2tzEqEZRZlZ8daacYj1+J9ee9CSugmiucEm9jRbKE7uWEt0GSxsxzsNruAJp0+rIZzlI3J
rXxbnYX1iXGR5L6ASNoSUzRbCE+dhja0FLs/lYVT+GKxfgWjZVIBqc4OWmx+11af+Qx/P57gDs6B
saWgPyEFvXF1k65bIjOHZlHb0FUmIOCJ5JCUriNOUFEHv6r74WIUtXOiJO+drEKrvxiodL3/awJZ
JT6ktcGjvAWTGhPFoLVROh7lNZ19kapDHthrlx25wd0fRBk9yZCN9JpC+OZgpA7Asq5UelpsuvMN
Hlq/nOx4cT08Rc1lOGWx3q6fHi/xfcRBkk38RPmdMsKd5W2Tm7Nitg2cMfomn4Bh1c6fYsny5jSX
dIEP7vH70Qh/ISqTIhGsQdy6Pfo0iKqSW+FHE6N+MvpV/zRwVSO5Uh2W7HfGkqURZGrxYpfy2Ldj
WW3smXGa16E7ZcmzbWdQU6uyeFZWXTt46e9vNEBtMHdQUiPpRKT4dqiU62xiheuwVtvuZDVz/2Ud
iu6Xx5/qfntI6UYJpiI4NAhjbkdR9baKYoieYe5o4lTVtnKNLXcM3TVVfilFpx3AKnbGI3PmYuHl
wQdx60CXJ2u0DHrahIboTSwBUqNYfGWMsQAHL5BnQWxB/7y8e5IMRv4AkkgGipsTD8O8LY3cbngc
HKRx+3V47UFanKNm6K55Y0cH+//+0/3Ql2GO0lIXHsPtohZ5MlAupsGGO9v3zOiVS7y08/nxpO5f
IrpiUo4MQLWNNN1mf9gV4iG9AUBFzTotSJAh+KVBkOWpipffHS0pYr9xKvdM8/nr44HvzwCRAxkt
mR61XAjvt7OrYlOPUGihDlJW4/rmkRj9lrXaMn4ERmu8+xRwQfPqQReS8M7tgZudKa3hpVO2a+M8
NJY0CVrK5Qdp7f0H+78yW5wFDoGxlVAu2hzAlpusYTXN8XyCreNmAdLns/funQijFrADYHswOCSW
t2uXRlOOYdKgh9k8l9fSTcagc5L2U45P6WnkrTzIx+6/FcAHoPb0l9EwoUB4O55ixZmNZZERlrai
e/itGlUTzJFovWezNu3P790ZuDJwzEDHUIxAN+V2NEuAz84416EjOj1Y0Q24xNacvPWFqhws5M4r
TihEqAwKlEN9p60tpl4vvCXpw2qMimc6ofCr8qT/u9chtaNnmI6nuneUk8SlfcyHJq1goRiLcX48
5Z2dA/gYvWLJsaQKszkMipclCn8yAILI61PfF7nywUYsSxxcKfcfEj0sgKYEZFKPZptlpnqUVa2V
jyGSRCaNKJ1eIgB55SXpJ+3gTbifE1AqigXUkmDWkI/dfkbQFVo5oCkdGmvsnXS1mc454Yn/eOXu
M1k05iRdlHaG5KxtNgtGTZk+4lUbtnOt/DEl7rx87CkHPuXdFP8G+i1TkGO2liNjD/nrb0NP6GvU
Q2AdkilAm7udnWG3miPqZg7XqdWeumaYniAO5+euzvOPCqqL7z6CqL9xcUFxB/LJ23c7Xu/koiPE
4wZLlhLNhqy/VF1nnlIoNgeh7d2HQ90HwD3cAk4Fie3mnRur2Zog+BgsKYLjozY5l25M8/dueTkK
+QcUM8IuHvHbCSVWaQvgS0ZInvSv5raur4/Nu183BpHwQQko5eralm6pp7ToeqY2HNg6aX9rSkeU
cZA5SZk+aUtt/1MOtTe/xXmfV895YxTuQaCys5ZklCCCKQ3IFHZzc7Z1JvKxyNXQo2146VXFDQw9
0Q7qjHebUYqpSytAKh4GOdfmi8UcDRiInhqOdIg+pOYMTU5Tuu6DKdr0vNhTPL13OzIVgK1ErxTe
6ZFuDncajQ1eG6YW4vOQ/I7bj/u5VHP3raz1/L19UTkUlwhcITomd7p0vUUi0ESuFg4CD8do6QGB
wuE5eLt3lhAXMPpY0OSwHNsK4aRmGREjOFaYd/b8JUlVLZjrWjlhG1hCBjCKy+N76+4mphFD3k+Y
YBOUk4zfbv+oTxZvWjorRL7b9s650WhU3dwGAoC2OmP28ni4+33I8w2qg6IQqSLFjdvhPLVFgDjT
rNAjYsBqUeg4lENkan//D+NwH9L2BZCJ+MXtOGo6o78JGSsctGz8WKaCKLKpu4Nn7P5jUWgDdkCv
klyD6+N2lKiFBNs0hR1y8F6EWvYnxWrCVnOVU5a13x9PaedL8cLYBMe8y5IhczuYGrlt6tajJT2u
05PhKQXml3qFwH97RELaGQq/Fsqy3L88LVtgWxz1rjfaixMWCqiiv0vDqXDKaFS0qdOBstRBoLWz
jDQCwftQOaEtuEXwDWPi5BZC8qFNPfuV5pcjfM3riyc7VkGq90I5alXsTJBFJKrjxuCfbUrTeERQ
tt24oV0P06VXsuESFfieTaM4knTeHUqyFdDqgj22RXz2dmE16jIxVNrjBoKMmzGeEb7Bq7OuC/Xg
nt8bDQSehKZQvuaxud0kqEZU4zLYXqhHyOwMSvtriufqc6frBwd5ZyDqFGid8eGojW7NYFJNxHY2
jlFYwlYI59QdrXMvOvHV7GPlyHhvdzBAj/wHrCUAyNtZQTsrygRnQ4Qq7Mb008gd/lC6AkAHUO6/
3n3MANLJKgWPGEnhJsCZklhNCMejMNOt+TTXTf0sHNCyirBPj0e6CxlJYSiZGZJlJ33ZNrcHuP62
cVotCm1RZ9+RgdFe4WoWT1U7L6cu69enJvaS58eDyqW6iRfloFLQEIl+yiTbJt1aFTaevAxaKoZ+
yR36t2nmHinN359o7g/pOqJKfBQQ2c0HS7mdRqwgQxwT/6in9RvIalRWa+H4S9r+/XhK97uDwVxZ
n6eSDadgs+ez2G2VIeUWjrU2OmutVb1QEG6ejTVLDqBm96snh5IAEeCP1JXlvH/qjlmj1w/LpFgw
sNNVPUf8nzPYYzLgfjynvYEA3iMGyeLJlsPtQE1sJiIaCgdyubk8F4llPXPBHNmd3O9A+qgUymRl
jqxle88LmlPz7JaOrEQUPoaZyPU3f826+mL13qfS8749ntW9OBYvMoPRS6VPRVy/CRBLpbXTtJ2c
MNXGtyETp6xZ0LqHAzdePXW4pGaHdBHl6Xr13pxqioPWMY44L3I/3B4BfgRx6g/rFS7/zQmHLcaV
BYM1tBHGw+ejaItApzr5XIoEzcwateZTnjSLHznj8MvjFdjZq8DFZbwg7cHIoG6/a5YrptVHtSP3
qvDBwCjPMO6RfBP5kTHa3lB8VCkoIeE9d2ewFgmeuasTZgDjX109tymh0QKspkg7uMl2disn6gfB
EdDb3Z2ZNZWDvQwrWotc/K+E+vOvcNp3a0SyebhNeHFATLF4m7UjOertGtuvMJ+T/FPtTMmbyAbl
IBi5nwtjYH5IYMDJQ1zz9gsVUbMWVr5kV/R/DYhXzEgNzKSe4ncv2g/TX+5JNiK4480RL7WqHSdh
ZlcgNSpqEUpxQiVQ9x9vuJ3pSPU3KacgPWvvYqu5QaZ7cbPrkC9z4NXWx7QWR+zh+63GVCC4MhNw
e7iy3K5ZqiyE+rGVXfu5m8/Yl8Tn2aw1v9fU9N1xB/Aj/gucH4DqHefCSOoFTb06vyaFo+Wvs+1E
Y0DnYjWeqzYqj0jp9w8Z9xTeuIQdkh+31QsdSmR0efrzK8oate2vndEEirCMt7grQAaWxFrvvvnl
iFLkiYCGm1K9XUuME5I8b6f8yjILDO/hgGdkaQdhwN4X+3mUTeU2ynXoOFqfX4FZeCgM2+kJdmbv
N21aHEzoaKjNnV8rLRsOO5OrajX91V2F/tFoh+7T4izDe8vrdEUcdiKiuBI/trUTrZyGTM9gqDlG
MS3OJsfvwP0eHNzdPcHbJSN6NvwWLKpQyc3qXs2vY6YqPg6bT3PvIE5ifxhE37y7wMGUyI1ojsj+
9fY6wnHPyrrGyK8TgXzgleNyjqIhfXWz6ehD7c7LlmgNopt75F0913PJvZhfU2N9K4rsBC3+dUg0
KxBjdER7vn+EqazLCocOy1XiHG63+TAupVNRo7zWq5V8c7puNXwdYxXNz7RuMvyxkmoe3jwO82kt
nEPhxb1diZCOnCtPChDq2/EbFWaCURb5FY68wb63exHkgPH6YKSUdHAEdi5h2asj9MEsDwK2/POf
wsYei5NCZJzpHi3XN6L6+okKfvT07qseBWVaxhRyJPh8c9DsxLXnAfO1azrNHn7hZvo89+NRKXNn
4RiF9AF2h0PZefM+GouqU8DRuIBrlMXSyFmRu45clPacQ9bb3lgSliKBEpRP1c0mSWqzLOJiKa5j
u3j6WSub+C8nirrVX0avnoOhqXmcK8eG79YmUf5vBe9JA8XsqEABkCT9UCvW+u8gKu+tzlxP8Qkg
VPPdSQGQccTWuAq4dWiG3X7ddVC1QSmi/JpTR/sT2d/2PE3K8Nfjr7tzOgFTUeSkvApAc1vBzWal
TVGdzK+LYv+WG+mzC2j0tGLBGOf60Ufe27AyXmC7ythhC0Jok6Rca1EV10R360s71FKmYgFR8v7o
RBZUZQmG9xWH7tuls9moWu62xbVVouKUIOzsJ05qHlzYe9uIAEguG8AKUMW3o7TJ1KT90BTXtDHe
ZlNRMB4Sqz8u8fvTNioHAClkfx5o25a3VlueUKbRLK7Kmk+n0nOWy1Im8+XxVtj7OtI2XcrGyChh
M5+iapKeImtxrbyuPJVLMSIOa5h//odReF64HGULZnvQeUGNBJ2S4goas75Mbi7O5gC46P9rlK1a
GxVmtdFjpbjCKE+DaewIhfvlSM9jb8Vk51i61/CGbgtITswUk4ZReiRqg3rMdW4CFMAfz2Vnn5FD
g2DgH/pj207jZFWKOdT58rqUscCFDg+G8YOaG+WXZY6NI6Xp3dHkpSN7YCqwl9td7SRpatqoxL52
E/xq361MO4i03Dh1qan+/v6Z2RJtQtWUfHKrh5JYRZTRalle9dbtn4Am54Wvs56/a0UyHjxj8nff
pueyWUvSA8RbVlk2l36jTks1Ntb6mmTgycEt9Hl/Hd1Jbc65HaXmOVeKVg1c7GePgpL7bSIdX2xP
wlxov2yvvbVYaxOovP5qYtz+zZrQYMwsaBWPF/N+FNhUyLiyVzyQx9uKcC5mwXpi96HH9nrRo6V+
UbWxeS+ODGSzjAVwe5FSIttYWNEqscbmgK8kGhufahzgXwal0S7otR+90/dfTCbkUkDvRxq4ZYjF
2DsusyMNBYvSCYzGLv/SkRr6OJixe9IWRfvbHo13IwGZH66CtDPpIlHE2kQ7OrTuZc6ZH83SdPXt
wRtO+sLnC8YUmL4zjmNycL535wnNlHotE6WIenvi3CZaJk1akxvppPrx7CQwP7GREPh3XigcL35m
21/evVmILdDfRb3HMO86x+UQWbqYMMZIZ3u6KlM/fOQhfrchGr0CKHcgKmUtHzjP7cw8mn9OWaqM
kiiAxO1UfzYitX16PJcf18Tt0UbdDfcCHkjJ4diCJDw3rdRYQcC96Mxu+jVPjKJCNLwW3ZcSnF76
InuGk1+mdT/6ETTKYQrWzER1zmpVZNGJzMso6LRF/msd7ew3LwXgG6pJ60y+4VWiOJtG0Qsf8oBn
oXqYlkMAeyA/erbuL19mwkaQ/XTo29sneEX4qjYdZtK1BhZyWCiY/2LrjK1ql6/1oUr8zpUhMyWQ
7lLBCf3UzfeJhspLrCoJV2u21fOAiFr77Klx6z7ZUadp13FCuTscNXPwvqLcV8Uv/MJSe1LWlBYC
yrxVBfDZUtrAWPADLn0rWtYYgUZl+qIPzqAE7mJE1Yd0EHr/1ufRlAWiU2f1j9Quy+jFNtt6QsQA
k4GvU19747v7VlJwkPyI6qhGH39z6VuLWFu1U/Mwb0ry6H5JL5UXF28dtbrz4114H0jzaMKGoqoO
XJvA5nYtcVxBQiYTRdh75gy1bC3OQrgqQAV2T1Sv79YVgBoA+wOIIfUc2IGbs+U2Xq5G+lqEYyRE
eVqtqHBPPSYav+h6ZqkH8dQPQ4fbMwarFNF6UNhYJCNjfzu9iK4mbRCGK7Hj6Ct/HVpj+O6CBHRO
Q041vfLR1vYcWD0mkmN+l3VWHEyW6jafcJAHSpFpQ/qnIWzEc4EDdPYlz2LNuCZzi1oNxh1e9dVL
M30+NbGj/4MtblRC3bYqyP2xoSRnu6cg/Fuhk4xdFGOF/DEnpPZvVjV6/1BvajNf5/d44TosavdU
oCA9Hnzju/OCggONNYl/5KGFX3u7CJBZq2ypqywc5970F0fJTrlXHMER71F7wMnYr5RlJGuYJu/t
MF3Tr7lhwqsTOLWcF6Eh3GxV1iUTUemPcaL72O7gzFRZCP7QwnzqljU9wNzcTxUKMfbUP/A2lBg2
vyHp6orwFvw/qg/6izZF3a9aknS/Pj40d/cdZTUkrSQMkvwG2vLtTAcP/YhJ8wSypFFzWtylCbIy
0p8sNTlqz+xMCPonLztwSFmw3mQ3dW10WG/YImwK/c/eyk0kY3CreTwf+ZfcnBLmQ9aJvDCMb1lg
u51PXiaNG6+rCDkKuXluVo7oKTJTyzgpbTdZL2hxWvZ5otTxP/qIeLZ2naEcvSLy22x/BSoqDA8J
jplubj0EvLrWsZH7Ltu6frPSMXuas3J6wiDSAhk8IFJTzW7xTz7Z6gGa6e4WJEuVOoDwGUBO0e24
XYCFGqopsIgLo2T4Nubm8DEauq9W6xqvapYUB7eSPG+biUrLcV5MsjAk2TabFD3VyFTStA+VWtjP
kWpAb2+yGk3/tC6jLlimaiRfFu56dB/ezxOuqGzmo90HUHkrSYVWn4WZEkorpUAR9GVycqbb6lpy
GduxKV5FVLftwe1z/1kZU7ZDiIgl2G57WEo85vosmsNuHYlaimpSEHURuG2lp05t3e7DGPVL/bFp
kvxrXXfrcnm8u+9PK3ECGTtxGyJcFM9uP65UBtGm2ZaKR5r1LS889cVUV7hd+OwdPNz3pxUpd65a
tJ+JUukl3w7Fzag3cYTwUKGn0xdzyJaPC/ikg2RmZ0VlsQPkKbxieHGbCdEoU4RacIvaS24pAaJi
au8rDlSZc1WPiwgxsXKiz4IkcfRVKq3lwS17v40IvIArs4NhG6KgczvNYdDMrqihxUJYVWQhJLe7
oI7tMv0ASwlRUAEz6Yjocf8ZZZJBaoOILZoY2yDTQ6kQUG+3hnE+1qd4mDzfU8EeQir5+t4Nw+1D
ERxqFVZE0AFvpxev84DaiwZPNbXsZ8QnurPRavGT1szmQfZ7fxXg2knrjg3KiSTbvh0KMJ1Z5Uur
hU5hReiCDXoHY2bRfyE0TH8xtLF6mxQtOTiSO0vJOUTKFZ4/wI1tG9QaCuLdHmSqN3XuMyIj0eLP
aSs+JzV6jY8X836zAoliOaVxLFfd9spxpOha0Vp6uJYU0vGp0BLS/ATN40srzc6DOMmH4aOtldPv
8VRrRx3EnbmSmUgi/v/FP26OpBPpOQxhNQ5NaTZmLrT78TCaXyqsKQ/OJdk2n+v2Zv9RZ5C2l2TG
xBi3n1Mb+wW5qrkMs6qu7be+tc2mJh9C6+01FuOanWJN67oXLkrVCfQuMZXfiirN4i/tAMM1NAEn
fBk7pA+bYLJXFb20yayy7tS70ZqeHU+q4qZeNhZf7cim4zoWfleRmibsn68klCKQYW6wzrHp+IOp
5BfkN8rXnGfdveRz2/0KyEIJchtR4nKM/3DNZPTzFF0J7MWdQkM8HsEJ3xzbIagLq+j9LhdlHZST
7Zw6e/lfm1v1B5qYTv5JM1PNwO5qRBuld+ZnzyrMl663ouwUNerFUby1O2PVl0FiX/vOA+GH8K5v
i4g6rdoYWtby44X7SRQN+mWl18ZT4hsAfN2gUzzn1cJAFEYQ+iuloU9LMAyL8q/oRyL0GO7zn9If
PQrmVPPeKre/pBOgJ0ToW98dtOJX0Rtkdu46rkbg8JT68domTwaClkNAJuvaPhJqf1aRZvi9jvRv
ZE/W2SVYnP21qdQFtJs7A2o2VgBUVnNKnZgD4qKV5EeRPQcTfiRD0Nf2xVgKVCrNSj25PKBKAMcO
JHuV4ZX798C/8Ke5tJiFdmLJTX/w9LwKjCxJsnMuhm54dZHKmgKkGpvGH/PVc54LvYezbpeR1T+l
8VqKk5GjdnLGLyTWnqkvRd9NdU7EiY8zcHarYZj5qcm6ln7SITgRdKaq9C+DFlfLRV3KtTu4t+5O
FQhOKEcUP9E3hGe7eYLWwZqbRTEhPnRuQtMJxMGvetZlpj85avfl8RVy96ryksLhAoJrIpbDLXJ7
qryk0fTJHMxQoV55trLhW1GVR6iNu6ML8wb+INVjGjCoH22iz9heMpVv4nITpyhEGhRl4mA1144p
rYX7WV3cOgpccxR860bJq09K1ajJQWh497LKX4HhKz8ABNqdTEDt1oZC29INZ9Oltx2rdPs80X2w
mgzHdA+ny8dLe/8dCW3Rp9TwYaKmdmeiMg09YrUD8nBahxapE8/p30kVec2JEnv7+fFg998RDLXM
/+k0Sz2bzVWstn2rJtRuwlGv8sCBvXaaq/oIrn03Cmh6qSUrvWGAT2+5k1SRrTjmwgi7OsN102zj
LoErEFXewbe6Wzs0FsgBoQo7jEiGcLstjboYo6isrVDBBswOCjOPv46jIf7prTk9wNbvjAVcmidM
Ir0QtpB//lPPfLHqMRlT18AsqGvXAMm1zn5ZskLXTriJHkq9/PgUNw8ZCCyKHMgHEscSKGxOgzLJ
ilE5UEyMm3GgmDh6ka/m5TB99KIE29UlK71fAJek6bPe/h/OzqvHbaNtw7+IAHs5pShpd8W11yWO
nRPCThl2ctjJX/9d3O/EooQl9k0CJECCjGY45Sl30al2W4tbDE9WYQ1d0OCWYT9XgmjtacGUMtlZ
+ZuoiV9Hpw9LgzVfZWGuV8NtRNbw5EPToAx8xCMqfm4adQI4qFSUeianfi4ayGA7afLN4Vwzfjbw
ikQCW7NVY5vomgm8w+zLPMXOuWi8fPwuJpk7576OhupIFr+8t5sOY4OMjVIggKvbzSyzJGrTXlTc
s0MWnTLTwc6sXdxx5x64idJA1NBDZWchfQEvarOivYm62RCl86UoteiYQO3303H4x6sz76tjzGgl
VJH5SZTjXpfw9rSu2rAUjdnb/ILXotJvG9tIswwacK1chs60L203pk/gYt9ddaRGAysXsDK6RWDz
NnFZbyVuo0UpRACcZtjHVvfN6WX0YfF2TYBu9ybWkdh2wzlYyT1boKlX9G1XOtIjBczyz33vuOe4
7NyTdMc2cDo1+tfO9mQvbjfmq48GH44u2ipJdn0e+q5L6ploFXx0bHwgT8qxZRs1Jw/cdlbmc6w0
hffeHUNdlXY4KI81rWfnXI9Z0qYoTWv0Lpam1X92y+Q8GElTHADeIN9qizx/kFme/arLTtsJPu7s
GYamAbQq2iNTuNmshRwpwQ6md4mySD/iT20cvWwy/pdR6KVR52NF4XVfTxC+V9KqreVdCkrW/qhE
pt8ie7OzjLcXO0Z+vFZ0mdZ6uLvJNSd16DKlU7zLpEfVAT0rN2jqsQntiur4O59fvhgDkJhQF+Uf
N7vEqSdvWGwQw22Rar+oKtbPZVnE/709ys1NwiiIwXI1g0cF/LzGWb8daCeuqm7x1v1P9Xv56eAZ
8tFY2nL8mc+x2x4Uh/j3ZCJb4viVohU/3x7+3t7gnuUYrJEUV8v18HNd9WrVC4+HMkoObYEtirr0
084DdBMsMkmuFKgjjAHLef0Vv00yn+tlRAbFveTIb5iBHTstqLlsiXu/z1Uv9RP8uH4ZdScXupQQ
KcEHZOMevubOrwCPYhK6UW9H6GNzBInB4UKSZl3afnCto95P5cdeXWbVj83RC422jz0/T/VlCdAi
j/U/zSLGBPndC76q/9ImpRiEq+emw6IpFbdD33oXb07KoxlFCJd5Zbczyp0bjquNKItyF4y3bYVa
iZyx1huXw+gOpY+P+o8q0hJfM6of2uy8/6Gn+wa6nitzbTBuA9U5ifR0Rq8UCt6gfoAtIh6A53Yf
jAYbN8eM9nigdy6BtchPrLq2neFOXm+nOhMxBbc0ugxY7qF04FphOiae7zT2slO6e12p68gOODCB
McQT3C4Btl6PJSYV0RJ8QsN2cpc2yHgzVzUdnFh9kZXGp8nJovxkI53731ChdvDR9mI38ZUWNdY8
1ofhEBs4CASDNtbDn1WZtfKbumRE2jEavIVf1u7sBKrwhPWxZnmnj1pVlOK8mM70k7DOKs7FUPZp
MKAtooZ90blVkM0RzbkJN/M+6G3sLR6KQSKVbYwt9hP6wFn2B9l0H8ZOEeZBc5ZU8zOvF+mL2ZcO
iBirsZNzTSNjOmgQPbpgAC3pBnkRGeZxbKfy79zBLeC8iMYYOKTmUB08RbO+D/hbl/7odaYMVIgu
YO6UKpUPs2EvlS89W/So1a+Xs5Yt0/w0lg7Cv05NZLazx+9EDqvWJ8EeAHsP6MH1lyHkBKRZs8fh
Vc9HBDbGktagmj33fdIfM9dYXrQoc8VOVHvnxgRHQNMDbsxas9psvmxEAXOMO+WiNl7SfFNxMGEr
jLpS7MSyd14GIkx4rau+AA3Zdf6/XZrw+8ZYawYRxm4kPxdyiJLAGrs5f0DA281iX6dn2PlW6Urn
0+DCCNwpRd6ZKcknXCP0w2kvbflWuE46gyMFFMO+T79Vs2oejWqwd6qA90aBlrlqlK9HektqmjIb
v1UO1GWcTXFM4ik5mGb77qYGAhtk0FRFiIDoAmziBs+TpA0tzMV2aMrR1518eUBMZxIHRZZ79nG3
O5OHlPmgZApPDMzb9ZfDgdEcZVWIsBVTHw7YMgXDxJ7MCyN+pAxUfcdNa89R9nYdIYQhPEnbmmjl
hvvfLJOXV4MrQo2s7uB1jSA8ku9Gw64ka7QSqS+twj1bzG1Ghb8ZYluESSO0R7Nw2z88egt+rI8U
P99+Ku8sI3ERzVxY5JQMtuqMlH8FSB9DhGa2HCq7+xsBFPxYqu7RppYUuMrOgbt9VpgbTRPAl6s+
yVaIL3FzLY6iLA690VWFL/IkP9ClM795kmD27bndPtA8KHRtVysm6gbbXS+ySlkk9reh1Tm0MJbp
O7JR/0S2OviwoPackF7hnNevGPUnrNSAMZMd01q43pGTg/ZR3UTKZXSllh76NXm92NYgVK7sRFF/
RNnAzRmPUZwdBHAhdKEBdVXnAd0n1W/jXDPPWmZZ3bGj5/EDDWIaA92oV0g1VZ2rHGxzrup/3l6k
Ox9kVWri99L1IQvdXLU2quqO0Uob8XgU5Olw/5MCXnpK9HwnCr69aqnbwBXgNkeIihLJ9fLMHo/U
4GX2pQMyANORvs5nnuppPMSKa3zEs6G/TIW0X6QZt3+/Pcl7Y1NIXVU0IWve0N+GRu3hUkFAdoUa
js6gH+w2N+hVaC3WWKiyvazI0mdQWNW7b150LVedYBSlXwtX17N2zSKzpxEdA3Lf5JR2tupT9fN2
dvqdj4geCVudJg94mi2kaKGzOUgI2JckceznYlZpWkDwHr9DNIn+fHst79yBa3yvrVVTiM+v8Kbf
n8wp11lN26HiNJdHUZbtU224e2/J3VGoacHFgUoIV+Z63WQ6lbKcYvdS9/RqauAHfCdzL7y5c0NQ
kqUFjwPdKhC4ebFaA9RX27nQYpPxL0Uun6Z61XEkd/ANiVbn+1eOE8CVxAVPnrYJNuK0Tq1FDO4F
y2D3oa9S41gr1h624d5eQIME3hQdf2RcNqPUg14gvSlpGljO9MdMl8gl4fVHVCf+e3s+t+gqsFUI
TYFffmVTbP0+vWIUdqXo7sXERaP20RYq88Bz++6xtJxeBEaTjd+rgTzTJ/BPK+BnXZscVBv1rePb
v+XefuFn4CO45r+gca/3y1i5ZZf3i3uJFUUj2xPzwbQr9+HtUe6tLREH3Riqnx7qDNejtE3swLSx
mfCQDr5ij905j8red5ZxL/+6tzUBhZPDrmIG9Pyvh0ojY6prg8YEaMjmj8JVu4s+mP2f6Gbqvlvp
3qe3p3YnEFh9W0kbTOIqztz1eL0+j1ae1x5+Jd0yruQL+VAtGhiKuOq+0JwtDnFfv1vff1WDIHde
RQ7okGyxcUmrVdo0rdorbop6UtQrz2NVVEfXluJ/uLfW9jetCl4CpI2vJzjCyYziiNO3DLRLhdY5
h3ap97zu7u1DejBAZXEqWUuf16PIRMSj1bAPtakdn5Qyi4+w/Pfi0HubY9XMW88djKltK0Qgqyvq
YuJ2HNjtY5kML0lclc+To5YPQpT1v29vjnv7nrx41dTwqNNtNeVqXXrkvhz0lLDuYRaa9XVW0V20
Y9M4vT3U63fYhFFUj8AyvvYAmeL1CsYuCk3RonoXw5qwpOPn5C+91xmavyyj2R0Kx+mLD01TabHv
KgYyjLqUi+KLSklfEA80vnWDXWpPc5blXz0rzb8J05q/1yi8fC+jan6BryJ+pGaXqoeqVf6kFKqf
iigFdNB6Y30eI2lND2ZX58WxxnUaWf8sX5wjZ0H7buZupwatm3Z4+iQFtTUtK8wd5N8tZINFXlE+
9DxQeuR+vV4CR8DZ7CMSKT2PXU/6eT6pvZ82BlBftDgsqky0LCfx09Vz2/grxoDdDYzKMqFPJoAd
LiqSsyVvGECNz2M+2vKgwqV7gJFRY6/UlEt9ito2jR5LtWvjFzNX8v/e/ox3Ii7UJiBarUXxVQvg
egp67JSAkrkpJ71YQBjoQkNEcpwemmquMr9ORvexn+bhqOlV9P7ygUG1l1sTiDF1wC0ZSkUTa6kp
LV/cCuKJl6IDQLz9/uCBoIGeClglolqAb9dTzDILntAE8XvKpoXCGAVgABJ63xVBWiY1cWyfv7+/
y8OOKBayTsBDbzo5jlM0SzkJiIUtFR+7LZPVJFHxpxprs7e/4O0dA2CauwX0ASBqdculUbFmL1TM
m8OUDg7Y+7k9ApnsH91qMoIqy6edXX97c4I/BSetMiquhVuckhCR6bXzupz5NBxjap0BNm57ccKd
WdEAQHSOVi1ln+1Hq7RZzeYqzkMrS2YMOs3znFM1m4ropLiTsxPx3RsNVNsqOspZRo7oeouMBK+V
p1cAJrSsD6TapCe91BB91+RfdmE1p7c/2St79fruRAEahgcM2rV4sFWxzCZyL5mMRWgYnZ6eqVQA
d1Lg07UPkekWaZi3VVU/TSY0An9aYAME42x55iFWU/MnFsyuexzVqs2P9tIA93GaufkwQosADJyl
469KNaqGYmaROJQni6n4NfN6N4E79u1Ps6aEizhA73y1NJ6LoJgqL/kjBqmyvBBZzE0ARSVTj3qG
hNexUkT/uW9sTfpynPXGL6YMdo4hp+UfwUYf/GXo3BcbECmW4bocvvamCf3YIp9Kz3YFbTfYWT6+
xmb1SJ1IBQifVx/XzcszKbG+mJhth7QV4oNmLENQVMVyfHuU27cU6C842bXlS5lgK1+mgTepe0uW
oVAs66uuTO63aIyq752ZvJskTtmeTih/UfYjUFiP3G+pmu5NXEqyL0NV6JaP3EB6tDp1T4Hl7oR4
p2l60ii4kepLnN7LQU2W4Yw0/gk2eXIsgfmdin43yr83FHzTlROAkg2h/vWEFMVOUHxqyjBOouWs
4COCKKzMzjWciJ3PdOc6IjNcm0grVByMy/VQcekVSqwYZYgwa39qbDc6raaOO1vu7oR+G2XTmaT8
XKVVMZWhgsb5r34E19IOjnae9DnduV/vDUWZb8W7Uuy5cUhpk7JVUfxmM7TdZ+wise3rRHyYpmHP
lOne0vE2YYRGU4eyyybSzqZsBPcnqlAIPbsADkgOuad4T+8/R7+PsokwGnRQZAsMJawNO/k6Jmbk
u9myhHhGdjtp390JcYRgXpL63VAUhBGrUsGNPjSw5PbJNdWDrSTu+e0J3RuFAQC/0QZD0mgzITkM
qT3oRhXmuR0dFeyPjk1X7vlf3tkGcFmYBmERbYdt15KSQZzIUivDglaTT0N8fCjc5rOMlPzdrQ3E
YwCtglukw09KtDlBGvWhrne5F8ppSGiQauJRZL37/n1wNcxmt0Wx27lWq5bhYOf/aKmjP5AEjD7S
YHselPeWDjwEVS/4nQbatdcTQkqxauZeKcO0T9wT5KS6O6SGsF6AGKbuTuhwZzCojyR5XKps862L
GrCvJM0buw51Nx/OSYKASlXL/EctnT0FsjUK2bx7VPSQs1rfPXbfujF/eyacVnipJ2MZriIciBlP
2seum+2LnDPtoBeJFeZuY+7FKncGXaXDaS5SDKZkfj1oVUlHuEMnQ5yHleHU2SLqg7j1hi9vn6pb
QAI2bVRqVvj0a0nsepycrEhvZrvkXpheplai5an+zOoKEmX6lFZG4ot5/oIt+Le3x71zmtfq2IpG
QiUBms/1uG6rzFMatVVI1ar4U8598oKtT3ncGWW9FK6/HSEL+BlUL1eM3BbqkNjLmMec6DCZk07/
rJeLLQ61yZtCbbGsm7OrRmn/aayN2HzuLeCBfod5dnfweNamEJvkNP6gL7RPnrpCn7znchBD80no
fVI9LxEiZP4yLXGL+H8/fAMOKP/2vDQVT5W5iOJiU6R1zrh2Lg0GpVZNxCT45EdPAsAErgf56aKC
xNYO6tiSgY29Gv0Vj2Zh+6o7i3+dYcKKSauHSn4ZnXr5pFtFPpyW3FQ+55SqsLNt0+Q/T9bxENhR
qn/X6m6Mg8YZ7X7nlr89cSwlGCT8kVYs5bZ/o6D+S086r8I5hzDu9HZ36C24DVlmVjuH+3ZzXA+1
OXFxvjRdYiZVGBtOduwgmx0lxN53HzFGoai9orl48LeVFDlN6DF6khcyEspZSw3jUGM+8z+MQlWb
lws2M5aZ9vVG780+TvCRk1wS8+I8DEY81WhKzHa6s2jr/2i71bn21keF3JfE+3qgia0WWQ1bPcqk
dmjcqQ3kNOI4bypN/4j/8aLtnK57O4IbeOXsUlqmSXA9YuvmydCRX4dm3Ln/WE4qvxlVV6m+RSti
ZxlfO6030wNtiokPUecN39Px4sxQukaiFCAt3AGtrK0/TW4dzycyteZ7r0V9/dWd0ZiiImVrZdB2
5jydrchN/pRJUas+DGS1DNxSph4EAXtBHXlp4h859Avv4Ere3gPkDN2gretZwyHrlnz8aptD7vjd
0FnuKV7gFfh9V87eZy7ubD6bqMHqB9GLDioxNbHZN93EMs+dsJver7hE+wAP6EU5iFpzZh8nQb0K
SvzNhOu7FEP6R9WZlizQyzjN3v30Q52Eb4jEEpg32hDX34dFWA2RFr5PktRHipTKMfPSzOeh25M/
uLP5wBusHUTyaiAAm3SggoNjd7Upw2bGQiRvB0SnW2OgM7Wo5yUX7wfXo7WAcj2aW6uj8FZMzBF6
TO9wkqGVltmvBUmx3q9F3dAyVxJlD4t85z5iaqvwNBJMawfxeiETNIPsOmE0VV3aA5Sx9ODEkXZ4
+7G6jTOYkwM4FmzpitrYFMw8ajpNRigdTjRrPrNJq29ZL8eAWyrzR0Msz03s5f++PeidM7ym9A4Q
kdc6zOYdNsYl05KEQa180v1BzXvOgPuPWYxL8D+MxDYknmGTINRyvYilJ6eo6l0Zim4GjoeChUTL
tcB/6WgmPC07m//eNyPA4Hsht06xfBNAURpLUxUVn3BRx+ho4LH0UfOWPf/Je9+MBtRqBL7yz7ad
Bi8108gq6ib0pLpYf1tQ00Y/bxPMSNParbwQJ3HTPSpEYHvwjdvIDYAh8RO7HzIQCf/1embagqHt
6DThoA/lXxnv8yR8BZ6h4iui0jI/LtsOSaM0zRbfEI7S+ElmxPbOs3NvA0F0ICKgPbXKEVz/jEbX
qnho8ya0tMo81Y1ZfYpGU360lqR5fHsH3fukNFhI/SilrGZF10N1CVr2uMw0ocy8IToLK9bt0xSh
PXB8e6B7txk+kCsyYSUUb/uYTa+hXW5ZfFXIm08iVzoQKXKQT54+L99s4JY7sJ87A6KARnt2Pf1r
Q/96ZrayLJBjWhmmzgC8yEh+eXGZ+a7IEjDKe3C3O5+MS5qiNU125rctXVuRGIFc8C5UiiE/xZns
j0nbup96c9oLGu98svU9oNm3ym0CLbmeWJ3i8aWPXC9gFgE2Z2ruT+Vgvv97IYvI8wPqgiBr238r
8kQb6Svy+vCKf6GsstABSir9gzVO9h8Isu0R29fnbBOM/D7gtvu8gIlAq8mWYVdpObFI/KnK8y8L
YG4Q1c+gxv6TnrXTgb63lKQyZDI0OAjCN695n5QsoeMwyUXRmsM8L15xQFRJe38JhMtkhdiBRaIS
sr05NSNKyo78J2w8aKlR3Sl+JLXyMM5yr6R85/pkKNCJ8LPgU2y9q5RkVppoKpqwrw166a46zqEX
ZcljUc/Z05zq3bFQoz0IyL1RyTypVQCfgRq22ZROZDlROsVtWM6OeOizVjsJc+xOvW72oTm08sEe
i72I5f6gNIvAt6DluS33jEUmPDOPmrCkmfLYyGXw9T4yV027JkhK3t282m1S3Xpqs64omgOo4dak
SrJ5JLTZSAG3VW04LFI2p0jJ6kd6q+0nlMbBDNtVWyI9kZdBoxoZmGrXzkIISVi9JRZ887ev1Tv3
DuAJDZYH/MQVIHp9GaQC7ghPNj+mtAFqyCnogDcfBI60O7CyO4uNmh8yF7DU4Dpv38ZoWPJmROou
HNsx/5kYqvgLp8f6CZZ++uIZSkMQUonz29O7c0Bp0dHMRZaZs7MVwzHlQKRhVl2omEv2YSlL5wk+
ebkzymuefX33UEZAbHat2KDXu52b7o34fJqsoi3r5lhMWo72fmMj04CxKVavKaz1fAnyLOme6IXO
QdHlc6DnZX/qih6dMORXi/d9WYjl2DOsvWzKpnzgLQ6+XezRTjunv6gulRUjqsvHdPHiizUu72Qf
rkMBeSdbX42M+dsm00jqBGhsk0wXBCEVX/c04fNf26d3fcvXUVa2PCEA64yg2/VWzXHJNpxJThfV
yNVDbKnNidBn3on4t0gGhlkl8WCtcBHRB92WFqEoZF2TJMvFaKkCh7lXx815bGaHu5COBPh6rW2r
h9osjeJo44b6M1Fae/huuEPfg/jP1H/sPF3KT6URL3Hhd0ln/8jg8xpHwyydcJFVDQBGyQzj2ArV
eadzzfr7mQHsMVruOKJsSyi0bl2tnq35Uk42lX+4GILf0IPKKox8Z+O/Ovv8tvHXwTjTQPd4ltj5
Ww1cj0qoqXapcaltDb4YFbIG4eAZBRL2AZACG8W4Nk8fUopmup9r1IdPOI6p8qDpadUHmBRZ/7Q8
Rt0fY1HbyUehZkMWmLKMEUxVxHL25nlw/ExT+m+dPsqMtCu3G90vutplAZOuyb4N2qLIwLT6TjsZ
MUIljD2n1c5knesAY50rxPE1PadABTFvc2/b0F/TOs/Mi+GhgQL5Je2CRVHFIdcj69NgJMXfldW8
03HldVR2IeUCgySNtOl61489giJKrRsX0hXN9k2ghOcFilzhm+17ob+vg1FOh5UO4YKK4roEv5XV
LaNtvSxdzAvKWgZXWLwEsI6bnS7LJrJmlNWKguuSTUrasJ0S5HZdOoljXmYUJB/NIRZfjNx0n61E
Wx6w4h13yFr3xgP9uDLfOA8wPa5nleTehCQGCgNJEtk+HbjqSbOT9NHoBTiAstnTtdtEoq/zc+lO
YLRBgef/5W1+W8Wo89oKOSXrwi+KfyCINp5qejuPFaw+v4oX7QN98+XUIvC+c+dvY4v/HxoXk1d2
EDjFzQdsK92FEYqfn1SSxgeFF5+7aPq3RdDqcUziImw0Kwlq8pdzFnkljpMetggz6/72Xb0JK15/
B8xt7gUyNZzgN7u2K+EsNxTc4Bbn9oksfTpE0EMCpa72WrebnPv/h0IQDW2kVdNqm4EOradWixTW
pSG88Yu8UoOkqMqgGCv1QW/6S98z8NwVOPHFldgpadz51vQKodaAYQEuv7W6LKCn5Fan4wlZLfZB
Jvpw5gixsFbaoZpTx0dI32gUZf28k2BtoczrxK+G3iYfddPaioztSyPleOy0GX2OTLU+mnrtnBbg
6IeIz/40jGV/aGUvzqZ4JwDq9Sdg+bZKU0ESvmGtmlBjs9pN7UuSFvZJalp/iFu5K4m5tl2vXxk6
RTC7CWRQFqA1dn2AI6LfCilQ9SI1e3JOQxORkXcSS8LjkMRq5TvoYNa+3ibaR7OVwxQMHW2mQ+M5
RXdYbEzHdhK/288Oz4kGAkLbpH76lv6Z6yhkdrmhXtq4viy8Q9OT0TrPBJt4aDvWhxRxiZ3AZBPK
stZk7ezzdZ0BRGyfHwDJMxqWJotQWPlRUWPNx1Rw2rlBbk8TVyTR3AqDpKC/LeIuWS7pg0XGZe6t
ES+MfnhswQYFZR6JUwV6GDn4pf6JqBPV63jYE3K7M8n1fV1xRgYx2Db5lPNCnScpzEulVRYCQV4S
OnT/d47O3VHoGnPvkG+6W9xeqVlFkyujeSFIVZ9Y9exrKjJnxzjoFTi92bZ0s2hn8c5Rz92W4Wqc
fVGeq52LWnn5cJFJpgn0wiRwM/wR67b8oCt1az2jb9iJ5zm1vck341L86y5OGr20dd2r3FypmcGh
c1oEAeIDglXVv+WMu9eDAttPtfyiiZyveqpJk/Mu5sRPVBdtOGlZEnCnkhWq8yK1vB39ZKZMg+9O
b//CMbRsQYTE6BMGb1/9dxaXyxjAE1LIaxi9uZasGMTbJFLzMkm3/CBRAIdz7GQ/3h7lNhjj8aKz
QcMBZQzO4PWVQMnRrKHnm5dSRNOXIlu6L8LtoJUP0jjSoB1OjVIMO1O7c+pxRVghn2Qg3OybQU1d
OK2+YGFba139oNuFgqegYTwQUpjYuXnJsfHc9BB3MtuTSrizqnQQeUvpHFG72z7sel4l2NZgvId5
1xCgsGUFWV/sSareH4WnDIljiuDbO0bt2KJgtp3LNMz5kQ6O+YRD2V4p95XbtTkYFF1WA0ES8xWb
cv3xEq3BNCCGKZUixYdvigJEctTwL5qa9iTtNPuxZKrxMo1q8sXj0/7kmYuDoWmHn4hMzy/v3kpr
SkkNmyI29ddtXilzzNFaBf9IUKRPdA+e2wy3HReaZ9xH0wdPMdLT20PehkfUfVbeJewEqD/bmEUI
UVuQqNELK5Xoues985iMZvtQmpO6c6HfflK+Jo1gviaVQ5SJNmvdW0ISBiqXHGSA7c+9U+tB4dip
vhPV386Jz2mDG4ECxKm/KWu50UQTqVUuSjNNPwpy4sx3ZKP/EY3envLm7UFctw5vxNrhoeCyOYj0
stTSW1zGitLSOaj5YJZ+kbmVDAAMxa2vmk3SHgbTmw0k51P9nfZMPMYWGDFyQP4OoH77/nvVsrRC
K0WI67Pr11Seg2mS39+7SxgENVO09OgqUTC8/nRxUnSdiRRj6LS17Rem032FNrkcyj62d5od9z4e
IIVXEB+X95a+oWl8swp1/7CqCv2hwQzhJLvCeqpioe0ct7tDYapL4ITVARng9awMiH5kQx2E9L78
1CRm/UDJ9Y/FyeVOwfF25yPrAlh59dUAwLN9ImqvS2PReiLsWlV57tSh+KnFZhm8/ZFuHyLeOmBa
aAK9itlsPlIfJVOG7mYROoW7ur325fema+Wv2rPaD1MruheJkt7O57qdGtHgqvS1SjehxLVpSxcz
PlqZnQDrc8H8wKzhH2GjOb/entudYaAmcrwI7pnktlM0QT3g5e5qbNla6v+5mXzoeZLP7x8FVB3v
AeeIEH+Ts8ZEN2kkQZFEed8daiCLh7zQ9ngNN9sOLATtUP7/1ByoAWzenDqyAQjiXR4Og4sQaN93
fudMP9pF749vz+fOSCsmFpsErl0Aq+u//y39LzqEE91Cb0OAP5L+ifqXKRswxULZ2Xp3B6JGCfWK
WxDE5vVAyMeutCGlDfVsiA65TTggtDxDDeS9+OhX5wcw2OvKrYIB2/sOCFxTZ2DxLt3QdV+Mxar/
GmrjnZiO11FIPkwyDzb1DYOaTH6YqV8gwCaS8Uu5IAq7JHa3E5ff7GpwI4CyMM9A3IpIZ/N9WmI0
rlYEYrpJq4KhjkXgLbviR7cfh7IAVTT+oK0FVPX645SosHizhNCFYpShHZPFzs5e4RljoNdYhLx3
y9HBoa4Oa5+xeJmuB7NNjBRaI/IuybjE9mPp6hNF1LKYI1+HlLvzLt3U01Z7zfXho8TFE7gNKWpl
qasZHMPFMqXt23mb+ZUVH5Wp+B7P5Z6m4r3RcNkjH+QaotG6uR6mQUFnWyzRBRCL/tdUTzh4ZrXy
2JGnCt8S1js71+zClVZPWZtqDt2Mbdqm9r3qKaA3QwMwUyDzpjv2Vjm3SDF3dXkmRH6nEt864mra
BUYLrgOF9E19I8mF1Y04eGOyOVj/DrnX/kyKpNgpVd3u+/VMQVnm6YBy9Vo7/O1eyiHaanShZIiY
k/7VqyP5JyQm+fD2Vrw/CtEmN8VK2tjMpYTqhNwV6AIPov0Rv2vKjXLck0u7eXWpdvNx1mrQqrW5
rS/iCYYBgt31oVcuzsdMTeRxwLzgyUhxd8rscT7mtfZObCWficSWvjgBGWISkB6uT1lvG6moK6R7
VCOZDnlvNoHa9IUP0WaPybgGsFcZ0maozdXeW3S7GtrBoV64y5e2iYzAUyyA35qRBEk+ZS/eHOeP
mZKNx7e/321yxiFb2zlkuaSbVFSvZ2nXVZpXsduHizl3oWyVATlziEUtbF4QkX7utsVxGtr4MYsB
3Zl2XgW9m4mD5o7uoWnAW779i25vUoJgOll0mjSoDFuJTFahXpqpH0MGsB7BbSofncQtjxPy1Ts5
zJ1lB+MH/Hjt5a5d8eu5I6Aqjc6Mp3Bo0/wMJdP2824YfW1q1lvHS4+unP4jqZmDt+d4Zz8jtQIa
gJwQf/gttYB2yZgryP2E2GKWTwKY2CmrzSF0IYNfDMxrvqZuutdauqn16cAekEPm4aCUeQMEIkET
RVNlQ1io1fxQeUpcPBVV5hwKFZ31BdHzQ46gt9+DGNLOg+Xsqrze+bREzatpAwpfa6/ger2tKhna
uhMjwnNRf5qcOQnkIEjfejE9vr3Ct60Rzj/mhaRszkp/3rKIBo+iyTQbI55Toi39UjSO5Ys+yT9p
2SpvY6RT9LNklovfa3qsBHlnoue/DJKiWdSkwtr55vcmD92MAJvoDezlZrPVPV1uNEcw4Ctw/nOs
wTt0o3L21KI578x9zQc21wkpCk1ESmX8aW/P9OphYvfJFEbS8MYgmhAmNuwsmOdJbdEaTKfvvTkO
Kl4Ko1r6A1VB38LLa6cRp92bsoEUImEK3iPoYl9/bxVGb1UMnC99aIHRZZ7XH2s79p4tvbDCRGh/
1YaOzFVSTcn3NJOPsep+tYUZZ37mtidPL8xDLRA6OCcSacOdi+bO6Yf0wodAWYzjsM23+xn2v5Wp
Ew9kr1tPFsVvPB8VgdhC1pnjJ71vhX0wESlKfBoOYt55oO+cR8IcfAyJf6EgbhGHCQZ83qB0U8hD
1EyB7SLmWNgyetRSekuul/UHKdT/GqfJ/xrdDsXUt7fJbaRFQGzSmeXS5x7aJmLIKzdSzbmEkr6m
LZtPH3QMOA8FAeuDrOXObO+tNnhO4laNu522+vVeKGqsHpw0ncOmiNtHVUY16YuEmOGbs/jgqkXt
IwvfhjXh314yuAXsrE85PE8Yi5gfUsrdggWjJI2jJi7nkGpvcWoRRqBN5GLfkir1ixIhf2l0FgYa
UprSRYmhqb54aosPSOr1rR7g37oIX+ss9efbn2A9AJuD+v+4HUKbVwL+9aK4ytjquHuAuONLnHrk
M/wuNc3/4T5Y9YX52JxEgAWbSMaoB62u4oRhLDU9xQKokqLrQDNKoWEmsJjHfsxmNN0s+Xnos+ZX
7iT9n29P9dXC/GauyPhZuOdAYtpGvYWDIHrNIwNcpJ/Oy+iKo67GCqoUqPB2uUu/iXLomTJ8fRFc
pAfXApHnCqX24zwxT8mkOIFWFOZjmrXT0aU8/P4DARMdNISOMiTKjZst2iYI5GPxM4d4fS6XcpyX
L5OHKo8fG00jzrqddf/uLMqaFm4XhetnVVECUEMx9XoDNLIru2GY53BUvPpg9U3mD/E4feQ3fmav
YvJYV+XRqSIvMJ3V1/r/ODuv5riNNe9/lVO+x1nksLU+FwBmhmGGSRIVblCWLCGHRuzGp39/kM++
Kw5Z5Hov7CqbEpE6PP38U6fP70XnyKuZbin8cu//UIqiCiS2HfacDn/vrBQdllJTSZ6tRyAXMG1d
V4YZju7q2gxNWR5E7w17qwLmWXyt/PD6+3ihLsLUGzY/56MXBG40eqfeRCN9JAJ7TENsMLzIs6jx
B3i3YVcF2amqyuCNDsGLywMtPdTg+FOjIDibH9iqVRaBX+roe5N+VL6xttE0CF0/lI2pY5jssFOE
ZpbrRL5VMvugIdlsLksM8xw8/st+CDlo+Y8tKfGfXn8jLyzS1EnYc3BzkODOlepY5CUe1hfqCHUV
O5CiQAwfGpkHXLP26Ulachze2BdfWpQASCjQIO5YwPBPxyQRrnqjOeQHrQPRGZqs3Id1Wus32rXP
+QysybD7t9V4Q9nO6/wx59maRBBThLjS2BsqpfLWlnYoLgNPmPeN6MjDrSQNAEJ+Sf/pURXBXplM
463wk5cOQQG8WJdtCQ0uXjlPH1k6NlbIWr8eu0Zl5m5ApGaG3YJxazRgsLTXob19TU1ih8PArotx
D9BgJmEBSktFQ4TJ1yX3evXWK3rpSxCUblDGbf8+byqNwWJpSTaux2Sx7McWywodRpiz7ubGpmJw
DFUfgynA+gSfp6+l3R1W3LYu8yClvzWhUfy4YhkQmqOUj68PS3ObEk8XLjRSONSQ44IRO0XM0zfW
67IKjKbWj8S+VX5UDI7qwnrVGmKNssXAD1qJ5qFIbPPSFjbfkLBMc76ck8X7nmtB/s6RTfNnLWV/
sglsuu9HtbwndTmQu02WDKN/GBHL94Z97Wn4mcL0mZLpjZrk+ft9+hDbz39pkeDs77p9m+lHU2Eo
M1SBFWF8GFy+/q6eV8FcxaPIAkN+ActVQ7pxRxP9aEEXKY4lG+Sy85vOqm71tbOK6PXLPR/M7PGI
/zd2Lk1wLKaePhWqvKBIPQaztnrwJ62xt7pQpTk5M6tf7sexP83jsNxpnmopgWglbtxzbXlXYVvT
khom8Q1/456enUg4AXAOobuGdo+15Wy4SLtai8S01iOklqUN56apdguMHrLM6DVca147e1FvNaUe
O8qtnGOmO9N3w866Nyqu52v9dicA6vQXNt7cee+0ly6LN24Mxw6W2o/KL7xs19rafNQcs+JE5suo
xCbrEsssf+dltD2LUaPvoanqg1R5F2cSQ/TXX8+zccg9EZGDrhZbQx+w8eyLFdh5JvOoHyumbx1a
WVE5ITYyloxfv9CzIny70E+7M9SGdKnPhoava+Wa49x7bJeqotKov6VSftR67btw2hge897Vm/3r
13x+EgeL47L00iBAUoCfVRRd2c0rHkzG0XOX/OB2nbGGNeT/RxIG0cyrORHEccqpv6X21Wq4e4VV
hGttuUSMtwbk+jdu6IXXDV9zI6tQTMIq2aqQX6a9srIGwEnpx94eA3GrZZRRVwZb6Y0omjTY15z2
Chpw9nhZ4XP/USOpyQ+9RSdFjiR5gfE/rCVqwwk2JabE9hul8kv3h1gLH280GhSiZ0Vh2k4mr0wY
x8EaxXUS6NN94ajgrdP5NueeLOF8ly2LDi4/bX3ORk9fgzENk2wpTo9qWdw/3bGBYZ812tzFTZk6
daSxhOdXOvEGRiw4lSfRSjjGl2wMVBDKiY3SCovG7MjtGFArvSVo+CnHeXJ/tF/p4KCv5HDEwDm7
P2+tNXNUc3kqaqNydt1iKO3OxNkrsUl2XAghN8xZqruG/4evYFCQybZPPOrT6xbGdLnTPU2JXQW7
Hx1+Wer9hciIffw4iVTJuO7qannMrcJe9qazaNq7KvFn8d1X7TqcgiT3nDEszFy034RVABmFONM4
zhCnxBHVK0q6xWritBmIuXfVWsqvLtSR9EYQdzEdm7GstbdW0W2mPH0jG8AIwM3CRbHyXHjhSlPI
ND/5pTIhRuL686ddutZnuRYLrNPZFEZok74Dj9vWCuuTKhQi995Kizo2RyOr36GOEdbh9Qm1fYiz
22JFhRO6gV8Mp7PlC1FlUvR5RZyYly23gzOOX0AbkjQ2XG0JbjNP6hYJNiQSXrx+4WfLGR0u/Fk4
3m9elM8Yd7qit5Q2ZnaaMqTMF2LpUv9QYfpGqpgtKviZwXhCRZUK4uOxU33jezybp/RSQZn5B2wC
HefZplYtLWZMrpudRBUsIiRrdH5velSErz/l89fL6KdEZk/fzNvP+fNTwpR0Vqs5uSkZIqE1BUt/
r5e4t37zCs16VF3pPzgFCpM3FspnhQsbNpAAAh9WB7iR2/P/sk5u3j5mm+Oy0sncv+y1QDu0ZA0f
bKfV3qiRnr/KrTag4Y92FMrbuXFRMC+1r01Te1LCVRcmIaiHDIvw+PU3+fwqKDngBHAZul4gwk8f
SMsqsxXT0J70vnKQFEkvbq2+ewNVeHZkQ9i4PQNOGUyLZ82mcV6ToDTH9jTZQXvAs3E6LH5jv/fm
OdiZhkZF/vpjbbv20/kH5Ex7x4CTDk/5nB6VZwtK40SIU1+Xm1HG1Or5wbdgiu6Vk7vJLXVp3j6k
KA/lDhsjb/liLzmSv789XmDgoIrl/IQaHUbx09c7r4ElMPTrTnR22wtdmCrZr5bfGeHkGW+KH154
zRt4sjlroDCkbfD0ao7ZLJWjMnHSGFK7pq/7i8ZXwcWcWmYRGvBn36K6Pp8PMN24WkANi9r/nB9T
lK2tIPCKUyoLl9icArp/wBnwk+Np8sfr3/SFoUp5sjHbIPzAAT0bqpMv9VzpujgZuSXGyLZScj91
c6JT//qFXnqNIMSQ7Te0nar46WssDDISoVUJwlJzPbJIIjvSrxI35jQKgnUX+bfxPVgEtHjY0H9O
93MnD32YfT9Xizi1Cwd5GNP6FU6Z65XrU36+/mwvfjBIdTbREaye59C+R2j9tDpMjCUJ3Doi48vq
4t4J0uAyG73l0+tXo3N+PhGhXlJV+htbcRNTn00AtITV0lAxnvBEJvg4iIRltLe47tZHUu3b2ALe
++i72lHTlz8KdPS7eg2avRL09hVFZ+Sv5XwjJwgPIQGl81d7Fe73RTWRkuB0WVoZlxlCtLCxxDJE
pHFwWDDzMjS71mBjqLKDqCscSMcmyD9mhjqK0fJugsk1wsHWtLBttqjeMqhO9LXltRxs/7bPs35H
8TuTMDEf524E+tWSSp1UOYmdnrk+Flcepn+ryj7myhAt2Nkw7dI0I6NnmmJ+1bw3J+1zPRQ3btLI
i07HpW3Jk6kKc+HVWeilQ3+CHm+kcWH59UNjOf01vifldSkT/dA4vWKl0JMQg87bJvGrHXclTz65
1PtuKlU3ZZfglzL9WNDKf4cToPxqiDop404F5XHYzHyiLlsG98ZDmZ8/eAkMnKvOXXlZAcbZwQeH
wJoihurI59nwufdLM9OmqNrK7C4C5bVfe7lkWdjrHRFaLTmX5V7VLj3rMKvNii+yNlR2vG+7ESeU
3sYaXOWp5jVkIgnvm28vRX7hy3kzWBjreemz05islXrv6qjdL0h6sZOPMMXywY2mAnMJJ9InY1wu
HK/sfszSgYXsZzKz9xiZyfYwGpupmZ6XWb5f0SxQu6Gw0uOaqdXvEo3wgNhSw5LvsRsT6w6xrLzW
ED79YU59R15nS7k3r72b7jNjMWU0eiOOzMuopBnrhe63kdPDQA4DHKIJdNGXQcelea7ExVgNWXMt
g94YL5wxN2XMCaFu3i9oIMcDEPKMfWFS0RrHsMKlQCD4Qj/C5HKMQ9UUdTeHXdGZiEd8LR0+jlXR
a++tpFx+jHZvOR8alqOhjmwQtzIyWn0I9llQevMBNQGV9WxWaEuV5Q+CJhx77J7wgrnZGUvZ4kW2
TP5n066xYYCxNJVh30FiiAKaY+VudkTw0DVCL6O8V0lNAluSt6EdpEt16Jaymz7YaLHXz3k2qPxB
VFP7ZSbJSF0IkasibrphcEOvdbr6Phk8kPIwLzxkN27W02ezVcEBwMHOJe3DopwKMyIt3Mw4EQ5V
9cXqsgakte9nawrnBYgBV/NieoeHkm9fTWVaPS6ySmEqI1sb7jrYe1YF28IwRy6zmWcB/StUsRjP
JVfpQKLZyRk6z91mUOKPV6NDUOpptVtapcPoEYiU5+6y7HE4VtVNUiTZ9EHzW/0HZXqfxZnDqY0J
RETdzjeEKsm70Of+XlqqH98NwdiNm8FmpS8n8n+EFRJ8ZM9hzWlmvfLaQu+itXVohrvC38y0SEwP
BtqeujmXlz6HejP2MbtxO5qNq0VLeqxd7brEAMy/bxdpZQptRloB2+je3P5pQ18JPmTF2GWxWN3O
jbRRVzrt9WnClk96CyJmUqgPqnT85c/EqNvqRiu4KCEhZir2y0JCvWknPhs8ZMsCiLjIiuIxhfNd
7+3CnudQGCPRRgmuCh8zlYo+dLw8m25JIFZNqKtyma7xiGvKg0atrcWcEByFbHqyvXtXWe0YYfBo
e6HujbbYKb7bGAZr3xdXdunVU1yZddduu1bZ/Eicqk13lWvP60GJsaqPCSZkQZgUlikup94xl5PK
TUwcJqfWadtjYIWApyn6BF1oFqBcXDvdvHNcBkWUJ3VK8LNN3NsB1KWrL+nCE4M2rRPYi4uU+hFb
QDoOyHhQdmuVbk93JC9ZNHiZ30EUDMFQH/E8sLSHVjfz/p4bGbRPy4yA/eQZicx2DQPcvfC6ylpj
rKxGM+ZT+1a49uX60Unx3mv5vJmdsVrQEo+8wVaA4pisL8yBJDGdiDTjwYnr2sAtm0G/TDtvKZR/
6JQcq1jTRZffJa6hNSyixaRCH6L+chA2Irqw5xA6hs04rOJOGTaaL0Pi/Bc2YmCtG/hl7YXafAcv
G6Nw6mu+nawu1r6mIbwEXf2YSkpZJpVgsJZd3z9ORRHUcas3wgkRCQxfBH5Bn1LfS/SdN2KIhDki
AYnXHSANTenUZM3PJYQ/HOa6rD5kCoVJyBloQHXeNiivtGp21SUOctnM5G5bchraNtfDETbmZ130
9hAJBxHohT5IaccLy6T+0CadSuJStioL82qLS/YbHDFDWefVupPK7Z370h9VcTmU0yibcJo1SwK2
Kg3zOjsrpixyxzkovxb2ZA+nTgsIBGPRSkSIwZ4/7sGgrWPbo/pYw0I1dNt92Uz4rspk1fZDV9vr
V6Pwy27vysT7PLdOO8QEmNH7NXUxyVCMdtLgTkWU7AGriMwMMfpuUOEo4m3DwZT2w9qsTb13uMN3
KwL/4XO3GvgZRFqLPidi6ajavY406WOur3XLCrSuzV06EvRB0w59Ugx0OaQHKGQlxI0lV92u4C1s
M6hMVajJrg8icpPA+tU8ys89XBm5bz18TqK5NVZSMpslMN+hwZjq+xljr66Ha1rnZdS0+aTFKZpv
/4js3vq0Lo6NR77w1E2N2ydEzcqy5kfiTeRwNa5zOX0aXZXZ4ZpO2nAJK8prwtyQuhf2vpMNO9i8
ZXXAGanI47UTyFfAJKf1MqmGNf+kGt3r9wN4ax5hRDWtp8Wep2Wv+0Pvx4udBurGsbrgg2cXTX+R
dIY5vJNtDzXQ7Jykv+i9Lde5axOcXKC0+vM9uStFtS81f9Wu2UzEJ7ynSaIP2jInOpQmyTfaSEUW
D7xs8G0HO8WLMsU/4sYsvMb7zPGPEsEaPWvZuXOnTSfS9szmkPqE4UXrQMrCTjptVbIkWW16gspQ
k17B7PQuUHfqVdTK1Db3mLJRCgJ+zOtupVLZIGewrsivOycLB2nZ68HuzLS6Na0R88q5SefhMhh6
ZVwFa+aR1NQYMNAVQx+QQYly2NOub9xYN+j1HqpxpXwRhZk+Sp9hccXoh1mnZ3TWdkS5VeqaSL+5
30sDgWs4lW1WPiSWlZ/G2jO6yE3mgmUjsVRFGpoxtbycRSSIuzc8jl3PymKzbhOe1veauyXH5nWf
26tZH2yDImyfTkE7XXWC6nZXpZnQ3hFtZvmxPQyZVob4UcwUeqSzBMkaLWZWqT/SYCiCPBwrjVgm
bS5bERWVwEoDZXsr9lrfAbP2PgGqkTeKdImlkWjao70m6de0GE3znZaJ/qORGCQHxLqj5HDhokgh
6DvLW3WVL7nxqddsmF/JRLcuDAY3kXuK8E7dBrVNRkzfNP3DaLZBcJmSvNeEFHhDt4Om7zZ7/FEz
zOMspwrYuLrp0aHvd2UUiVtcYjgwIkXkjZQHWTHy8RBc+iWuGqf+ZkDwcmJZjNK+aKdV+6BTgHkh
Q9eR8bQafhNJt7C0kyb1Ot9boh2vWquokn2la5YidiJzGhwEtGYk5KVnGTClZ3OWSpHw7TKW4+AK
h5SO1T6pp+bSZdyP4Wr0Etcbq6zvNFO5PgUY5e9psQxhxRWnPRW65ZI6/LuVbjSTcCYjNWSBd5XS
uLdDTavMdyQPWMWF3ZWNF2qK1ee6W5UbhHaHSSPThEL4wJeakpi2zmxct3Viq+txHUiHkr6FZ0bi
CMk489acIYP9ISvRIEV95Zpe115ScIxtVJC+TM5GMi7fy9X0loOx2lm6TwDa19CVo9vvS1Hn1m7B
Aji7Zy4U80FMGaBQSciRz2GsXttjY6SyOtSbkU1IPiZmUxGWpPO9lRtl8TXBbGqKjUErMhnVnRB3
bVqKLyorbGwC3TzpBAuBNfrXLezYNKSJqpH2y1mySPZIBbfDYTusesY+rub8ptSDCVh6ASq9UiaH
rgO9kCC5DSiorH0g9SCNyyZbBxnCH0v6k8ytltoLckmx0xVy8ouxJcrQDQN8Ca3YMfM1O83tIERc
1KO3Rm4BbzLif9fDzZaaZh0o4ZA1UzP6+RViA7JgXXMEyC281X5nl2KhQ1ksQu7MghLlExJ+YSuw
Ac0Nvhega+PJyrHxSeNlqnJYVXqdomyHaanJPoRV0U2AkXUw+CF2HXP5DWbgKu5/ntH/45v8z/R7
e/dXV2z413/x39/aTvWEWY1n//mv2+57827sv38fT390/7X91f//R5/+xX+d8m99O7Q/xvM/9eQv
8fv/ff34j/GPJ/+xa9ge1f30vVcP34epGn9egDvd/uT/9of/+P7zt7xX3ffff/vWTs24/bY0b5vf
/v2jyz9//82j2fAfv/76f//s5o+av7YbxrbJwUr/+l3//Re+/zGMv/9m+v+kFUNjdMtnpDW65YYu
33/+xPgnfRr6efwYiSesrd/+0bT9mP3+mxP8E60THWL0kKxBIEi//QO2w88fef8EtIFPQ98Ywj6+
VL/99409+UL/88X+0Uz1XYun3fD7bz8dmP6nvUkAjmdayKYwm6RDZT/jo6xmZ+LQVBhxM+nmtbcO
n7rUHcjWWJ3juCpO4UbdXEPnCg4kceH13asaLSoKQ47uqxfA0IE50DRp8eGXV/jvO/31zp62e37e
GIsRvnm0XpFr+mftHhzstGKpbD0WshPXJAnUaQijlhuFRxY5mv+W38vTpuB2wY0ruiGW+FTivrT1
u35pyNss6/lAumXsdckU6b3fX/U4Mj++/lhPURUk0To4LflGpGN5MMHO8QZ74iDid1Q5uQUbivLS
YukXOTwozTI/NKaZfkgnYd4ReZm90UE+Q+e3a7P0gmw5tFG2Jz17wsS3xNx6Mt1ZCKi+pBwArwZ6
M2E6S6CPvrKaQz26yz5wi+1sj0tvuGaTeahR2txU3uDejlbjf379hZzxmP+6q80GavNVg8VwztT1
Oso9K0mTjUmt7bEo8C4E5TEnGa1RYUdR9FDI5TYHW7julIfvqzKyC9ed9Y9lUzIAjeBem+oEV3iL
fKw3OrhnhI9/3x7EAWwGTVQ4P3/+y7DAPsKnH9EksUwDfz+WgUV/x+5x7ZjkhadK46NdaxRydGr0
g2EUWOv3TnZIpNted0hW/xb+8fN20JCyZjBXgY7OO8pQBaXKCKLcOQVnv7DIajhSPUk7Xqdrn7Cg
UH+Pv/fXFdHGYo+zMX1hQD2dF6YnqiLPRI6pf1vtYSRhPla2vf6u7xXhvYQ+kWa8LD/oGGZhVgzj
jeqcctfCJLuCYEVRtMi3MoeeonY/74mhvIkQIJQiLzu7JzkAFJB9l+8SjISgNyVy19M3iW0MLC6I
Qxwir6+DN179+QIBDApICMPDxrkM40XW5F8XCHPqQAdhO+9aL0mBgIb5sNKkeON9v3AVajDogfjG
wGw6l1Y0rkbmfZmUO1kOvFB3LFzkUVb98Pq0e/YGoR8iNwT6hMm0aSOePkyTs0yUReHGpauqU2tm
9mXjIhoOOZ8mh3XK3UOh1e7d61f9yYH5dbthBrGeo3bcwBBYoduq/8tsGu0mcISe2zHBWlpygWeK
9sM2ZNbs6fNme44SQxopq3L0eNFIH9thu1QPUb8u5hL5vta3scbeOIdGQJOt3LwsDq0FPM/xp3Ai
7HWIPu5Bkh56TnUi9OxVPhSFkx4ZStZtsRTGvcCaDcbDyGk3FLgsHNPVMmRUTI6qwg4/VhCGpJWH
iYc5DHphtje8RscJ6WUC8TVWtxca5Iiwl2ZbhJxuNt0aEPhj1kn3RkeC0uznzGyvGCdFGkov4ABY
2pklojIv2wVjVK96N2CKoUN7IFgzpu3TzZeVSXLlveRIeNG5WA8eLAOIMSrXufoyOs6a7PAIrB5l
AGUm8kusPmKjyIw8TvTRqiOyfLyvmln0fazVehG6k7gcuiB5B1ggHiu78KK87pshfv2bvjSSWI5A
ZJgd2FVsO94vn7QaitVMIMLEnllrcZtXyQG5q7tzBT0LC9jjJqtQmL1+0W2CPxtHWEWhMOF3QY94
etElSdLJwviDY1Dv7jidBjvRdF1sas1bBuAvPB81ATSZTe2DbO5syA5DWlI6BVyKWXFNY07fJxkR
7p3V2VeMc7V3Xe0tGtVLFwWiRMLPWg8r5fylpimp8GvpxkYLy6JU8jaBlhzbRoJO0qM+ccde//vv
dEtMoBCkEuQkdbaowrfIOKDbPGiOIgBM2I06tIEcW1Pv4vXPd17cMXPYTSlBNp8CrHHOVp+hsOuW
3oMTD66kseUE/aXe5Pmu0IP1hAxBvnG9rcg+Hy8QiMhs4nrU1c/YJHTB2qnMvLh2RwocFOs//HWp
vsLFz99PZW1+sv1mWg5EPBlrXGNf/KAnnuwOegmLO1rxuj+4Szm3MfNLvxOpQZsdXEJdDo3mj29M
qRdGN6ZBqDM3rTt777ZH/DKlkiHoFm1svZgQ9OA4TXkdiS4hdawb3iItvnQp6lFYajh4sZWeje55
nocApQooQlZv/shafllomh9VrMpvfISXvgEUJmbs5k+BgcTTp4LSRnDuXHjxsDrJcVqTIVypWem1
DgiVFoCsa8u25jeu+sIDIrzZJGg66kD+9fSqdHxymUHWjScPoKbMyBTqzQEhZirNw98d1RungLyD
Td4B+/GMAJpJjFcA/N24QbYX0/og1med+oNdVHpslGP1t5xLqILgMFAH2hhwOGyn57zfBOJ+DfTu
xq0rnD2JU+MxYId9YzA+n6v8ZghxXInV3T1PQhT5qHUBvLc4B6+NNCOfDhaM+BtoD2BXpfDfuB6/
8tlkZW1BKYI0A+YE1e7TT4YGJeAc1ujx6NLIj4tcNmPUGPYc7I1RBuhNWytL4kFl3RUdJ9Rj04KI
JkwG2jchEqcCiNoP+t2AZ10VS9et36OOLZpYaQClEdQWQcOHJm2o1+vWBy7mR6p20YSJ6qpvOTHR
hyy3lh9Dnbe36TRW5l4Q/U70hZUt075d2FvDwcecBJtIkd/Ite6/yAI1dKzRwLtr6cXT3nSG6jPe
kRIZnk6GDuBPP33PADxIy+pS8O7FMpevSUv5FQVJ640cqQtxzSFN/2b3nUQ55xr1h2GaxIdNpvGj
zIbkJjEl3VQazAkJCv2oC+A6ramj8icbwB8MuwgdrO2+Oq1NQEbgVc72EhN152i512wqczqQaEZV
GZKi2t8QoISGoNAgEoVjuVYc/sbcu7ZoHpcA2Kn8bo7C47yfuvUfbjcKNOtTZ77nsDB/rEql0qis
FiM9TpVFRgcuw/JrMvduFQ6dT3iWcNfSBrJtxo/Z7DXdflwJFwrhx9a07HMxrJGRAYsCt3gOpZO0
RivkpliQ0IrX31Y1aA8divEibkXCjSyk9/bhRK6bvU+qlP9DSeh8g5OV/XDNeeG5yjwltjNf0odK
VUkXmfAXb3tX6x4p3UaAqCR31jCf18aHJS/MNRTYbKWAldBM0cyaWH6mtjHzXtaBhAAQFasJXQvk
4oiskyDkCU3ph6qtyYrNJreZQ0uo5mo0G/jVwH7BQ2A1IjgI6S7XulHBqK2h3KuoCwJMPgISKbAX
LJrkmi8ojYjqE+6+Wmts6hXMh2X7tvxBrzPyNSoSa7qZ/BbqR6D13vsCFVEX523p+6fFr9tLzWmy
P83WDEoSoa3kch0XV+3KQjSXudU0Ipoxib+f3dV8z4WAK+TQtwDmzfrAuAbFT7Ju/i7aPpho+yIf
Cc2aTS50/ETcun2OJur1xfIpr+7n4rVZx2DssmWSEtL3dJID1hoVdDszFsAbB9FAuGALNk8TtNYd
ZQfkG31ZYi9ZeloTb3ljPu+FUMxhWIM0F+48R9szgltjGgJ35NaMu0bLIDvXq4j7ylxjX4GS4DvU
7Se7SylQNDr0+NzcBnbr3eIdWMegR8uxIxL7jV7D862K6bwlWVGlUIk5Z1vVqNX+otWGGwuf0wUU
+/JO84kVEcQi/dWqfdKp/bW79qzvx95B2bU9PPx0xLtn1wrK1gKVH8kCM93lUrazinH5bo6EUuIl
7crhj8zxmnguZjuE86PtOIC0EQm/CdM5ycjHUyxUvv2WoOF5kQDXEn4+x1/Yv3CAz4ZF5S6DgQ8d
biAkDejTEiyh5XaYQ/rdGCal2zxquEi8MRifd3mwy2JEUG9x9kZG7T+97FoARTrZ4sZ1Mqc3Xc6C
Txuwu2ymkdZO4k4wqNhbXK307sBgvMtqnQYgED0fvmjdWn96fXIg8+KCTw44NIzht+J3hEkUpLft
Pf1SAgLxSM2arZQKYp6ubCIDnX0Jq4PVlPgBUHrkMuah96bpJk0LjiNmx/CBJq1boDzK+HPe0lej
YG081DYGZJMaa0Ym1Ypvzk701JdR4pR9d8mRmbWuCRJ5lXZ+gI+8IaoOawDLIZ9Lx/cZNMlk/xVz
ENaD0V+YeMF1Ibtk1eJnYbCNJiaLZLQox/0ILYaYD10pAy5PaVpo3mFG3VSmCfVtJk0pDWu/1IeI
tpn7rWski8xYi0VeWi6kaLwb+uWD7/etFSp7hJ3X2Ut6afAdPlmousbIWlLA917USMw9Jx/qbyJt
7WpXq0n3ryolK/a1XPONQUYe6RGkNlm5Z96Cyg0fXBLuxr2xWuJ2Yt21omR0jRR2i9LXOJdu/37w
NiR1MmVtXCy+qa0xyvRT3fZuczezpoyhlKQnRCjbqkecoK0IzZLvHuAd0PDKoDg1sdAwNQvbHDAz
kkrVTmRNYryT7ej8WbR+ox3YF6v6ez0rfXyfr6yWH4iTcMwLgSq3JpK0L/Sdhd3tdMXGPVyuSyIw
wOvc+Si8gsD20koI1VOVbFFsL6PoDyobSyxbnbk37s3Sn/ZaZlsinnoSQEMo5n2OAroTXdTCP7vN
ZxG4YTcWy3s9lY5P/wLAga+5MWHV1Gsjt98ZIjb1BMuG3tKHb/CXlns26vSbxyDKwxUk7itFr2uF
QdAok4RxrfuEyxUbZZPpw2fOkxPNKxg5+Li2OeYLvoIaHbrDMtOrq0s6BcGYQzfCMtRGspaN72GI
bUu/VNVhVLgo7pam9t63YvG6mNwPue/gzBdR6+E6F+pDUsJZ0+Sk79eGYQogVnYwrezZuy1U7ptR
6RQYj/TJmC1hY47DI1XDoMPUCAAXW+yRVbwy+4w99MP6w2i1Wr1LlsWhvEMZAD00aDPyKTpk0nVj
mFOUuyXqrmrqq/6A26lzLNY+qEI9T30TB6XtOp7SsB+VdjYhsVImmYn2AKU5GfMsHNcFrJJBKLuj
HBL9Q2YAbhK+4WhfXcgEXkjy+ODF/To45UVrl9mn1JHLhVYHaPrzBPQx9owKikaj3M/TCMcFTnri
2tiiAybECn+jMhwlmXfbqVUTBCnpSjCkGvll0Wgkxpas5KdVW00RQbToaRTpNpSCXm6VTep/0lpN
wqoaSow40Z0J2HbdoH+YhhHMMmdQXcnVLr473qDdp4M+06QnKPOrAYtPjxav0j+XRDG+n2XukQGr
Tdp9PVqLFea0ad4x1ZMxXty5+lwWvvtpNoPpvfP/mDuTLbdxrFs/EWuBIAmQU0kUo3PYYYe7nHDZ
TpsNCDYgATZP/28561aGkJa1EqM7dVYhIBDtOft826/Fj9kw80oVfU2Re4DeCZDOcXtPgTX42kyc
eztNtJb7GviQBeLKEsAyrDMtU2DSuiZtBj/G/blfhnWPh/WkdjEDh3OP/DOPdjNHSS1SnwlNaVgI
+FHmjQ/prW781w0u1Q1w80MnsxbX/j+MLCEIbsSw3sVmhtoT3Nea3nreAJ2kBo8fmai4ir+NS1TM
6SwmsdzzhocwrsXL8k2+DPOnRbYQllHWxu+FLqI75H79AC41Zqlxnm/FK4g86mDnC6Sc90Mzx80B
MhEa7n0B8eXdCCx1dIODRZX7uZtRD180EK3f9ppDiCKMrB5lq4Z5r6aT+Brg/NhPoUbd5KH1Wf7U
w0nuA7DAhO0q1LZvKQUl5s/AAxfpEBe199pglywQ0ofKaT9hYIFDUXWNLNQiyId58pJ4F2BVqizZ
EODcVzQsPxAUmTY4UlSbQO3SrxmUW6DEzgTMsF0Rd0K85uEEqUqcTMuabUlS/AigYGE3c6e9j/jS
akBeIIBCaShnXLOjomGQJRm/gqwCtgCfNN4Iu34oapGC0YTQQCNrhjoAodl7k7c4swrdNX/C24K0
iHdy8XEixfA0ECQaDmCgtg/DWm3wuc23EMhzHS75fgrDskLJ1uSpFEVl0kBq0i1fC9hGwaIK9+ZP
uT9sX1Xp5eam7OBdCjdUlMQf8DH1wxIOHXJMPEKsduq8lac58gwzV3COhvM4bme60/4nqaZe3ZRt
AHsEQqXJD3UOCvHea7wcEWCJ5MFf2bx/lWy/mEI/S7v/NiX//2GyHXHPF7elUzL/LNt+2/55nmv/
+b//K9me8P+EqAtCMB53R9D/TvmHv5LtLP4POMonDghiCkCJnipa/ptsDyJk1P0TYj0CrwixQfyn
/ybb2X+A7cc/nnK1IXYHYIz+RbL9dKf++07nIcOPOkskrKynzpjDGFRUCbspIUiLXo/mX1Xa/92u
dWlFGsCwsVk47uZlU+62bV0/lpQtV2pZL3XbuoLW3BNQobU8LdWg1NuZbaR4LmBG/OPF53vz1wC8
fIucB5j+7r4V5knkhmuKyFkKOse4PfWQpxDQYOrIB3KaSLrDUTNd81m+9GNOb68X9+mREchncDNN
lxG53h0eHxCZd1BP/fH7H3P+fvn7x1jvKQ7GUF8nK0u134evfH8O5TuoHwkD8WRql8zjG1MQfw/9
lUTepR9kZUD6mPSGn/4gEJd8AVwaBIf9yUTkmsHD+UP9719kvcTiaptRaRJEOOBGPt9Bv53TfS9G
Wj5EoqzpK18LLfbDOMBmcEcQMB6OpC2NuhLAtVgmf3fg9ER68cl6LkcRjWuUamRDAP+lcYaL949e
oD5H7KATNHKnV+6h3r7wBa7sHa7W8IaN6TWcyqUxtiLWTbFK00QzhgDZw32guh88mqsrv+9C49za
FYCyZXO8TlEKRhX/BGogYjBG1/8qnfy/wbNtOYBeqNgYqCgVQVV9JxBiPbReBerZ76f7pc5be0Pn
zVE/lFGU4mpmPvjzEO6gZeFuOw+3dgbVzHXf0wHkKhT2bClZPKMOqEPpuGP3rd2ALoUfr02N3aBD
7dh+ZWwJd8OApXT4/fhc2NvskluJmtuo1gXPZDMO+Vsu5aA/BMOWkLvJgxLzaS26gN3+/o9d+hin
f3+xUODP5rVQs3pZ262cvYE7czl9AO/e++HWvrXVjDHR0HBEcbZ1Pq7bBUKzeFGK8Rqy+jz+9fdc
tXYaaLTDRqOeNesg35bHWYFZlDbzisw2Cg7C5MpHv/RnrP0kCLs8nnuPZ9Ok6XSDiGNL0q31myXt
q2m+lu669DWsTWPozJAHi0TNBhXbs1Br+RogseT599/iwo+wISMzwClQHUdJBv1ulTaj4sFDEa7d
8BFlPf/SKeV/X4RZN4syLlD2zvs4Q+R1vfXkRl4nBYDHu9//iAtDxOzdI0f1LQaHZXjN0GVH6iX8
zLauT92at7YPbXiH0BpjmWnwBaamkGmoPWQJ3Jo/fZoXy00jnr42a41S/dEIfIM1XrzdSPDwcPwD
1noWoBOj1Bujn/gS8fvej9oZUl6+zVfkOJfG31rQnK7B6HsLy5KxrD7weBzfLFUxXItnX2reWmh8
VcBEwuAy64Nwqm6Q7VlA0xMgs7odnXYp8FIBZDBRBYH6WPTh7SipiXc1GNLXzubTPP/FjT2yzuYV
sh0iZ3ziAQlBdagLqOHfSG8z7K6YcglxVkHX9lMj4+AP3RZze2Unv3TnsSEkzVLkvEO0L4P8p0E4
ERWWHDd7gZqFNJ7mOjwVeNWo5alK1sujWDak7lk4B907Qyb27+zN/7f+7ejzmjMPRbFenknu6UNQ
zTyLeRNcmd8WvOjv5q0FCv/WpRookmMB2VSXbj74TGmUb1tz0wO7vr4uRtn96FHRIW/CDcVejwts
XdpXMGmM60+xgMPLla5cmKqhtRIA74z6SawbnB0Re5kD1IWNEoEhp53CFvsinbXFhg9b5k3I8IpA
I4MgeOjWd9v4KG7rqEfqLsx6no/Bnm3Jd6SM58Gt83Y2qlFIVqECgmcwmJqzYvLDZlcEcfGn09hE
1shrX7EYpWVhVvRL/Bklqf0jrGWk2xFgazWHoGghY+FJFjV4haHUMEbps0bV8nhlC7q0Q1h73FgN
a0QXFSNKPef0Ng6VIl+X3sduUdKTjWIL8K/cUVTiFt96uY3U8bNY14tgbhssAMUykPKlRrCMIg+1
gl7oePrYLOEN5t5gxyme6iHyU7aa4rCx7prfyqUFdxrPF4cnA3CrrYdly0YU8GTITiH8rPr6yv55
qXXrYsF8MG8XXLMzoKXkHvWwNVxZO+o2qWzxKl5sXexX3ZZRvHlRcud/bIvw2iX4UtetW4XPeuAC
4EqXFXydXmmUSOJqMcDP3W3ehKe/+2LgUQQ7wWQGO52Xy+QW8lVxyCFTypxWc2gtBxQ9Kvh1jls2
+Ki3HJO22Jso3I6/b/00Br84jm3lWJtH5bb53pzNXvQdz05hjuEk4B8yzfya3PPC+Ntgx8Bw09Yi
n7MAk/9tMnV1ihpq4fYcD6xpPwFIGc5wkQfjKWK38H/XB9QZOy5ZGzbuTxJ0ta3WWTE24X3VSA6q
VOPYdeuwxkGNJJsfTNnQ1bm/VxGFur5cUCT4+497aeCtiR/lxSi8DWGevq2WO5CJpwed59fc1S+1
fvr3F9Me8VEUTGtAZZUu5vFdMJO4eR2hZLZ0O4VtJbLwkUotDF1wJdTbXvTR5zVZr6kiLvWenvf+
xB0L4zg3KTKNYNCMmu4GcP4du24t2qAHbzGvY4OR9z4rivtdmyz5we2zWueUgM+IB9/C/3YdYEe6
iwxz7Dq1LugBZEk6Ln2TJjOCxvTU+ug8MLYaRBDTo1AdrS9AyexhyKJ3oKrVbsNui59LoAdBkCBo
PaTfhypsjkVVOEa2bHtnscgmrgo0nmxaZg1PFF5e7JoByIX5+I+6GwCPciQOTRpNOcqAfQPOAfLa
bkeUrUmC7TSFspPotIUsbzeX1Xddb9eQXJe6bt03xw0ZOiDEdSqhAQaNIPrsmZE6flJrnYJBpIK1
9KaUg/pwGJfqy6i3f4cO/99r6Sct+sUWNozJUuM2qdOaJSgIqqsG0kf673iLf7durVMe1F4BZjS6
nmj/1Yj0yJscWBm3FJVtYLxooNxRyaYzFK2jDB9qSxYdvMmLR7c5Y1ef0GFJpO4Lk60hEuIoouyj
rJ/p9M1pF/tZV/Bi7P0qp6pbJE7WHH62ST36KI2vr9nPX5iTdmmJVnkfFGuksykJ/vBr+jSGwZNb
x61TdRlX6F5Wb8qq0nvE9vgZTFPH8N1PbeGLQUmqCiiJlk9ZPZfxQZfRcyfya7zDS2NirdP2JDpI
Yq0zr5oqiIf4A6fDNajjpcatdYq08IwSithL22b5E7i1jxQcHLcBtw7TGFJjD+f1mqFZFK9CPFDC
IXgMCrenzc+I0YtBN0WkSxGqKUM5H/kUTtgHdmO1+Veu2BdGhlgHqh4aSpq80xmUbtuhW/jXsupz
t+3RrmbKY4DqTKV0Fq1q3UvZo+viWub1Us+tN18CnQ28xiTQadDCvILvrv8Koov+o9NntbGUdEJ5
PArkMR1LVGMGcv7E48rtkxJrjYI0lgAqJnSmIgMpULx8bobYLcRrl73AzX2ZqwBte/X4HGqgzgA+
chsSa4V2p+K7KSimlIDSsvfq/KHaiOMb2zYj9P2+55tHvRT86tdy5Z9jwNfczgpiLVGvxD0dHm06
a8r2qSu6Yy6vmWlfmoTWKRr28xosiKmn3WZu1Ezvw8jpBPUTa2H2azSxrsfbjkkUsaIstVW5U5oV
2pjz10XVTEupNTrdy/dQGe9r/sFlhvwDHd0kteo3gY8IszGQH5OneGNO+xRUO+d91oMRywq3ymwd
a/95Wyea1Tq4VtP6688IwdB560GbL21dJVM2epAS0FbcJHnyyW1QTn/zxQYugGWBzpR4aVThdusR
9gXcXbeDDcWb541jYg9DA6weypbYsovAIz0ACW2cFg6Mcs5bjwGxncLIeOnA3qECG9plp4PBT6wV
WYIfFQ7lOmU6hphjDkYwawf27Dbg1pqckX9f1zYfUx9sdFgyJAeg5q+Val6YKbamS2lNBOyDQDpr
ojeB7r9V4XqNPXGpbWtdQqK2kiFORmCngjcQbX9btHFt2zotfVjpBMHiI/RKA/KgoQW9g4MMOzgN
uV25V45wusN9FhMl2hiqO+v3DSudLlgoiTifhDCECGeRYOUDsAmvVBLmKBkCQsmv3LaW+PQ5XizQ
fpZhjnzHlBVh/8WbzUcE8N+7jYu1PA3cUhQLMC4aWuDDoOHXCFtc7nSPADDovOMKRXWI6S7o+LK8
AZ/8bjGD4wq13e1qCe8dXgZjFovgFWTeDGg/Th1H3FqhulDQXGozZaRvnuAFua/B9XUacVtdpSLA
Y4pAjhng+3Q/S1/tURf5w61xa4GuiMqPsZxGCAzY52Jc7ioevXNr2lqfC1gmAlUnqOfwG5Sbdnw4
ggbmpoyAQc/5TOmiuQWAFa0jDbMdYAr/yAPUQrt13VqgqAgdBWDICkAORKF2o1bevWfI+tateWt5
zgDmkSHU+KJm/RMI5adljL+6NW0tzwkHT4nSqjETrHi79P0tkdJxHlpr0+SxAF02VDAPG8rUzIB9
wJntm1u/reOzAvR6VODEZHD/AGAEsM742rXz9NH+mXLxTwC0l5sh4CuoVei5ykppIg3OHatfDaxf
dnNN9bp36r8tZopEu7QCwNGsQdVFU4YfvV48uzVtLdEFiseG8Vxh/ZvxxozK3/kmdEt3oWbzfHQA
pY4qFVB0PPQ/SgMcL0qfPrj13Fqj5TIAp0vKMQM2MJzTLdBruGtjVO+5HdI2Bgz8xSLWMcqXtsV7
qiR9rga3t/g/vJEb2MHgwYym8zV5mkj1Og+YUxoKsJnzIW9iAMcHs6osyCWF8Qednvxirq64Ap42
kV9Md1uvSbkhkakwE3MCfOaqhgywPDfBGEp7z7sulxxGxGOpstb0ZEcMPw5g77vturYWalJwCQgT
DDm2x3uz0vsmWtzWkK2CSuai0fVQqAwco3bHt/U+gXOAW79tpVOCWUIWKlTmd+YN0KUPCqWQTivI
Vi+pCtkJNntDNrL4Y+WrJ5RyuT3ibDpXDns6gRI1lTGMzC6BCB0IKRm77Ye2omcK6sGru2RA3qYc
gCkRT9pL3K6gtpwHbifl2kZkyIoqkPVuRqAi1cRjjgNjLU+AwqFKq1esm2SV+1gz9rapyOb4Re1T
tI5YDq3dgJoyRff+GD7iJHXLnoNxcr48tdfGXbR0mC4dfEwF9tpVjOUuToxwi+HY+gUOvhAEi6rP
UB73rirGJ9QMvnOa67ZsocjXOWiaYsh4m/zRdrOP4lfUHjs1HlmXAMiKgbpdWswZ4LX5vkXQL4OJ
weCW//BtqRE8UHSsZN5nsTcKICrmXv6As+rs+Ng9AVZfXmJ8SUk4J16fqXIdD7JgIHOMZXR0Gp1/
WOjBEiQmhvSZbhjdEwY9PGxyHPd1W2w0NVDfjSgBz8aQF9PO36j4Ag5YW7h9WxvruFSKqXnB2HRl
DR+OSb5fUAvrNjKnU/bFSxpGYLP0uMa4t3F/g3rr8Tg3qKN2a93aagywCKD0zH1W59H2kXR5cRPy
uBeOA2PtNQH294iu+KwJDJTHI9dAde2iHIwlxz9g7TdIIsILoTcY+WCcb5WK35dD45ZTAIXqfOgH
hMzh9Sb7LFB1/AfIEssN8GbXoFqnD/iLa5ItNJqIt6xbEHUZZnwC5KkZwA73eOr0YW0WmVo95Ogb
tB6ZFaXzwCmI9pqK6efD5Vddt16nQ7VA6hvTLjNMFPkO2WL4yxBYYIh9IZNC3Eggd99pOTa3wRh4
ADqU5RA9o8SND29CWFiodwmX7EYgL9nd1KINwapoKgTji2WIybxDTfyg3s8D9UAPhj+z+AIbEtTf
M1ws6cGPEGsHpFUvsDkBVmjdM2Spl1uNGvY6oxzWRLd5V8/r3ieIJnyCgUq9Hn2YQfEDzIfQ5txU
03YshgQcDQJSjT5KSpftMBoZtH+AGx/mb6aQefXX0Y+GIYs3mphMLfi9h37aIsD1TBTvWxgFij1b
eaFv4CRXJA8sblEXRoYNUPgYuBVDmbrtq1FtwOEl8XqcZWPCg1FhEaWGzyFC2E1pwn3R9DCqICZJ
1j34EgHfSaCt/Pu5zevktgn8KcxAGi7mfRQIc7ttnnxUrSHhISTAV+3qXOXbu8avO+52C7GlNUoW
ANr1pstEXOgPKoZzEyhS4AI4TVBbXDO0IL90G3wHE8TydhGtH1DJv7hd/mxtDcHIRWHcd9na9fnJ
dWWuswWsVMfLpa2u8VtUzXtB3WeskBE48mOrtx334Ix1cBsda18+QVxyr5y6DPmBHzPgmJE3uonR
fRsLBPyGMgNY1TCuTCDfmUbwHPZBUtMfbn239mQ4W22BgTNw1gzJBjti+LgitQkEu1sK3A+sI1Eu
oWZCB6BIRmWHeKS3o0WQuM1LW4MYhPmKJ07TZyWT3/NQvMt55baiAus0NMgRgsWHfkc6z8akucsj
3y1sfSq7f3lLAKkmWH3ENjNw7pdd7iWgojV+5zgm1t1VwZyHCaSTs4LW9W4Rww9Wq2e32WLlZGsU
XpuWky7Tq+4fUTpY3cBeQrrdb2z1YckqolsKCH+hRPgQ4mWFug49fXbruzUuc982PlkKXBDAloR3
KCwrqqpyvCDYeq+ez3kN95IO0YhJ7aEoA0PWm0nm1Hdb7DWDKjVGFWyV2q5p7lhgYCLNBsXcNPIA
SZzPyBEG5RAydZjsreZ3oHmQP/CmXd1Cwbbaiy9ygN8H7n0IZS23eZjrjJOJu+2+ts09yCwaLnPY
A+pKFvtxHkDFnOQ13/DTNvWL25Mt+fKVv+gF7+TMW9vgewm1+fdNaumm/PwJ9DjbCmjQwmtO9FnE
uPFuQR7y9+SEYbqSO7xQVwes4PmXRblpnjNgqLOt8QP13IvKAA3EYbB+mMfOe0bB2aPnJU19wC1O
JAAj4VF3LD1A79y+vg1rnWES3LbAb2eVWryvsp6Db8rD4nNbGdZeiipgRmCY2GUzMOrx3pM18Bay
bPvG7bFry88YCTYEMU4HcD75+b2sClSGrcM6Ebfrjy1A24hWqKeF41YQnHBAy1zPIVwgAX11OxBs
ERobAVOCv0abrZpCFL3pj6gN+OY0/MTaOJpJrlOitzbrwVffL0XwY5si145bCYFi2PxxhD9ihpvz
saHijtLR7aFuK9Ck55FiBp8km0J4JggvRCJj3t66DYp15ZnKRhX+bNosB4Qu1Sdgl4wqxxuhLRQD
QrztwtaXGS79j9xs981QXGG5XNjsbJ1YsSDPyFTXZuNCyzu/UfEOhkGz2yFG7ANYsCo2IpBZIGLA
EOs4Hu5Krttrdi+/7j34nudbXZgsXcBaIjOwdOv9kMQ3IvRXp0VEbMmY6tuiyJOqzZKwnB9GJUNY
ttXm6fcz5vQW/+cpA/eL864ns1jN7ON8b7ZwwMWKjEWSNgQ+kSnD3bl1uuwTW0MWrywHd73oMqKD
CVjjaKpPk58k3eH3v+PSJ7BiDdKrRsAyK8zNiL4DZ/Jt4edOGz3we+dDBLjEFBOFviNKBSQ3zDt3
m/Zbx89rPeFgYB17AqpAGBuq/K1Zvf5dC4s6pzOE2DKypmp9mEyN8ApGXPCpl0GUTVV0jR9+adCt
I7BHdIHksm2QDEdUohviJy8sKseBsRatXqd21WvVQCEAhNMexYfD561JQJBzmjG2nAxAmjzvJ9Vk
m+JfETt6JXn50a1pKyIYGoJsNSoEUfjZ5YAPjtp8n4PBLblJYmvNVogjtGV+GvY+zhFwHONbySLt
Nt1tQRkw3DB0VOg8LBoRdvIp3ALE4naGEFtSlrCNrxFMCTJ/nvz10FbQI+zrtq2N0xOX2JIy0CPz
HjfbJvPhgg3wIiFvOtTzvXX7stZqXVmFOMI8wLkV9ojdXU188khpH+krvf/p/PGL/dgWlrEwoIDn
a0wdBpPl14Pvt/qmEmZQRzzEND1GScjGAxx7lw5epXgVPPS8HuRn+FaFR83odstDb41gUZtrEApW
D4hI2UYL3csBpEYYXZb59rXL10of2x5nLjDo9fItkGF4b/p6ulur0hyDXM9oAgyMEsB+mJE+lz7q
W57EiVPx3FZxP8K+DlY/+K8KllQEys/HuofrA6xMwrF6FdC8M05XPWIL4qBrHOipIDktcr9+hKlw
8kArCgNet29qbTSdJ0DtJ0ZkdCHfGR2eEr9449S0LYnDW3MFcnkWWbBBZ9vQ8JZ24zWQxuky+oup
YvPGtPZgsD0uIht6sDpu1bg18yGB66iCn69JilvY3DSlUwwDdiLnh6A/JPB4MRFsxnuPpaGY4UvW
N8V7t3Gy7tvlmmu8EQORmS4sD16+fZxqem2cTleAX43T6d9fpMZ8UlRaKC0y1ujqHVTV4eu4LJYv
S+17V+JHl/6EdUUgecIL2g8ihdswHIRK0KHhkm4Ugu23sMrN6ZVH9aVPbm0/kCcU2rCmSItqEuKo
o8WHOsxr0kpuIC9D0e0WVYJl5fmgFSViJ7lqMGgt9SB0Yx+xETkeYLYTAHyzfQQC4FnvI4MOUPFx
CvwrG/SlL2EtZg6zkXhDDe5BFAOfbpNmjMCxT5A/Z4VpiJO6gPxDRYe2WVVxD6gLgARR6158SgaY
9DmtBhsFNq7JUFWgRGecR9MRmmtA5kvf8bFiC+lMhVBkoP0yq+Cqc+zNCneFpHJ6xwH4dT5tCOv9
puFNfvBNdUdyeIp0zHHMrWW8BqQZuwlNb1uY5slwlKDxuw24tXxXgNCqMREwvK9gyBp59wNzi+IR
W0MHWeHJmqnKD309D3f1OE6ZFwXv3PptLdI84qVZAw+T3S/GtO9VuFuTJjy6tW7d7kkC19eIeFXG
q7G/h+r141CsbnBYYmvoCsYLz1BdZc1Km6NOpvaGDI2bFBVsvvNp6K0LEntSVVlV18OhL+MHj6sx
dRoXW0YHzyH4osJ9+jDJsFqOlM7vYeAt3MJ+YLad972E+9zQwLTx0JrhEW7tWa06t0PcltKt5bIU
MKkugRDV1a7VLYD1TXRl573wGLSVdAbq/A0VflhEo+l2UI3tewaisNuYWyt0AzBsNFNfoWpJrvu2
6LthlwOK7iZIIzYaK5Erai5ElKDQqtvoLm5ydd8tonKrg4Qh8flHhVlRDm/MIDnIeUNm7OnkyfH7
kbHsZf4fTYDYWrqQbT4AT0WZ+bDaMvekkhEKjAqwPJ9BG+qyKkq2YMcHI6OUIbo274dJRAaEzJ6t
x0EnZEi33i/oF8kjajJ4FlfcKQIPhPT5z97g7zJM2oxp27JmDxYuGBNh7sZRILYQr0mmYAviaEwr
vqhjlE8gFnvCLX0MH9rzvgczhZOmmMY0mGFWj9r7ZxRsLle+2oXFYqt69DwAwsPXMV25v+0EEWrP
hePuZ4t6IqD7vWDAqG8SAIh5Wn8QVbpVJ8Fe7XxYFg9O0YROpxewmorbCmahOi1HAQ+W30/oC0Nj
KxThSTmx2Idv5KJKhjNnrXW7LyN4Cbk9J22JopqE3kze61R3ZZ/KOJwPcNtzCu9j0zgfHtzCYXoT
wCHaP+HQYGqC4vuQO0nmYa543njPTTjmExo3GjjuZgyHXddQN/kjseWJ8E4B4EC3OqU1/LgC4dc7
BJm+un1VawM/uabByBH2jIbCbSf2PNTkLSFxu6rYTMkC8mESesGUdhBL7TqhCpinB9MHt75bm3c4
9z3cw4Yp9RKkmkKxwRVmjRwHxrplVWr2O+TWpxTYUfqmlYv4ysjG3W62tsGst/Uwf2kCnRaonjkk
c1nusXjdkvcwDzufjxvKIPLK4GLFe/p1lME7WVK38mrYYZ63XUqElLs+1GlFFNktPc3TPIeM7vef
9MIz0dbYNL4YKPzY4iMMuCPzptSykseV0UYd4QKJU/D3f+bCXmbrbXIT5KFf40fAosI7GBoV+3bR
bnob+LaeD1Ff5nyaGFovirY6xBDb7JNu/dOp6zbuS9Q4vKFnVGkP2xm4WA/1YZS52y5p622SPiST
jCKVGqHNUZbwwQLAeHPbJm1J4ioDxjY1q3Qqt+boj+L95teR2ye1BYlbKcOtQ6wn7eOSw+FtqfeQ
pLrJ54mtSGz5yice533qSU/t661vd0G/upGbiK1HzMOwUX7N+hQ2aeV+i2Szj0GuP7jNGGvFan9F
yFkV8bGu2+15I/3yAZ6Z11DyF5aSLUfMg3n2NcTKaaR81KOcTqee+tdihJdat3ZhONwgXL0myTH0
EDo33reuaZ/dhsVapcKnfg7/DH4E5ytvdmaDTHYql/GTU/O2/Atme0G3EZUco162kDnWCysfGMxP
Y7e1aivA+jHWuPL1yTEZ/V2d0LuGOB7btvgLIK5hWimahu9Yup0UC62bMpbYyi/4M1Swbx+S43ZC
H4nZD/dhGc9u13db+VWTppy2tQsPoHDdtKp/Q5gbTRCCwPNNHRduPGqkDA8M8oe69R7CtnpymyrW
Ao2AESpV0IYHyrT0s7BvUHddzlK/d2vfuie1vT/Uje74Mez8BQj1cAzvTqV613iCpzv0LwL5P9nm
LwL5lSf6MJ5zdpQ93P6m3Bj5OHICR2jUqfL8tpDbXL6atvzq4/rCtmArpNgatrJrxyYlyac6fGbG
7b5qC6OiJjDLOKLdoHobQ7VURY6BBlsW1UE5nOQV50fWLsQc+8SQV7DSFdcg3BdkfcSmc0GQTyes
W35EYQrsAGEyOd3L2eugxx1VP2QzNTWKp+HORN8sI51gGtfXHtnD4bC7hiKF4fpp9/zVXLB2Vb7S
vDX10ODpucztsvcbGMj2qRDYDJtjmS+i2cFdEC5CuzYYcOVa6lXBmLVrelbKI+IdNaxZm02Y9bbM
Vy//EgQz1JAtgeRd7IJ63WZ4WxL8pAfB/Lh/ZcZ89tnt4oV8EDu1NYVX7RCUqOCqpyZY16YoWMKK
2kXJ0BVfelVK7e9CwSt5G2wCJOvDijgLLw7rYGa1F2tQL+9A9ptNtYsEnJdAMF+rZYQ1cqI9FsLV
G8R+ceP3gsGRQCKUPEl4hKpGo4Mj79r3PZV4jNS8jn/IXuKflR5Cc4D5M8iyGiMk9sbMtMq2VcNp
FYGGYGy/dIilcw2jb5/4M+ymWVF+bqtQJN9koeG/hPrarVNyBwhbvX46qRtPtoiwh2zB8hr381yN
vjhw1LPm6YZMGk09mi/jPo+xASR7w+BKKw/UbBG592PDkmMV6U2i7G3o1huYN7R7znrDXtVEV/GB
wPYdlq6cDbgcxzI+xBJc4t0ywBi1hay27sriMCV4s3N4i5ql6NCzoVV8F1PGUc5jqiwPOW7z2OKZ
1Hf4Wl1ZwXMQF+5d4nuNPGjZ0j+GSbLDvG4L/6arbQ2Oveoi8bgpGrMP5UA5fwymPAgetryMdXGA
4TBomsdk1j5AFRvjunmFwpkY3wuWqD06V5Atgek5AWwal2RJuk3crCxY5q9DDB/7Yt8ZxOhvOQrD
kmd/4WBE7ps2hMFbEXsnOmejm3b2UFy0QUsHsBHXRqcrvmXX3dII8U16y0QblzvBRHJkomz3HVtm
qRARgeWpOV34zXhPYB2azgpHxyPrCl0/LwstYLOudEf1sQ4iGPN2RRlSwHvLtTkgOFTGn+MpaLv7
ZNkQPSsjohe1m/sJOZYd3Dw5xcV2moIg2CdRENRPvogVO4J7A+vNls4+kg0EvqDzhuz/ZApUwZJ1
ZBMksAzsO9Lor7TxUMqkDA/7dzySfnwo8zGqv+JJGjdYNDLszGGso258hOtxwZ6hmhvksV45qreS
jnTR3RZ5VDz45Sy2P6u26TQKmZTXhY8DFm2Ztn250tte+vXwsYQZM6E4dUTBoh2XYdI/kmkS/tew
znM4F+dFIotshhFudEdUFXafahi2R3vg/AkgAcUMq2EQtyPWfMunuYDlqBhE/DUK2NB/RNH/Vu6R
9MOVAkUO3foK8uIxxv+588JvXa3Mditpv67PYiO+v+9LrKRvdYhpflMIuj1OCSmOhA5x/TpWmrOU
xFVfvh0E7HzfzKhuoB4EAsA5xIcTIJrdjvPUtj8EEmrlfc2GAN6fXd3k2QAnb3Wvh4TTfR0GIf0c
Mxomf/qzyB9R2e/dIbu3fUNdh9zVc1QcCnCbvMNSbfF8B2uP/+Psy7okxdFk/0qfeqeHVcs9U/0A
+Boee2REZrxwcokEhAAhCYT49de8puferppe5vSpesn0DA8cF9L3mdlntmxHeDolnyVvU14qiUHO
R+obOdxFddVGJze2s98FUyPWI7JqQ3KgBAmlbyGpuuqpmXiNpGpvA1hVipAbTJD0BPmKC9Jz9a0J
NxueEkWU/IQ8lWq8nzNOm33YdCMt7SoW7J0uY7rZQ9Ye6duJL+S7hFXDUFSA/dx9s4YaW0kzrm5H
stFqpHuCRFxuOgHf6X1VzwqzJQFd6peGGZ6eeqUUyW0VaPKtabhQRT2YzoqcDVEVIhIqTdaTkb2x
pXVxGJTWIIo+H+Tm1JfEclxBmYV1BJfJFVfRBrXRuVgDM+yGq1NSDp/BrbubHOYFd5nS7j0OvSNI
vasH2KUi5YLcooqtPyo8wrQQson7gvQuG9/8hNhM+E71PZzoEO66be3JWQwBv3jEBuoqbyZLV+z3
m3LjmAuL6snlICIW893NC9LAkS6icSB0MBHiTxLvcv0ilZ31LuMEBPRucHGf5RhtHbKD5BHvdstS
J9LndWTZduNWUwP6XRH4xY9h5VG6Y8CwaU4G4XdBvum2DZ4JQsnjsknJHJQIF454Sf22iVcdbok4
LshP5oe5H4OqnFxc+UuCTLWHMDKifQb8Hntkf0tp+R5m/rU98w6N5Z0HrMX2adfivLNVlU0QyKfN
eunrUHTFuOnIFqnSFKnXRBsEt2KocTPRkw27HjMyQ2rtQ7tCl3AcweSLuxEGhO2ULz5FrhHs3vPJ
aR6dooQbe5+ZKRi+xu3K5IXIxGCNDQ3C138kkm1YCT2c9MxurFm77PHJVrHL+i5FNHm3NNXZ1K1I
TpgRJvJ21jGi0HbYjiQpkWCVVB8bHKxhNW8akR3N2NY1ROEYP8IaYbC3OjfCenVUok8gto4hvg53
RiGMMl+QpB4/43ey1yVq7Pou4eWPkXseN2OK6F98riLA/lQVa6XWZxETmxwZV5iFy4YBGuJ+0Swo
vJotkv706FbM9Sw0KsDzsOYBl5tl96vzdXsMhjgFoddWXTC/9P02DmcoqpsNVdGwrd9xapihg3Vt
GEaPVwItCYukmeh2u0Ht2hvsxJtHUrjAVw//X4IcuIvDhjzdI9jD6FNoG26PqyU8u57cawOrhhq3
0ZjccjzlIWwE622uEejsvH9M+DX4GflyjOxp2mN/y7vECX0f2ohNXzdtVCpyaZc1O/k0Cde7FKu/
+SwQ7qxGfMhkrO47oJTuiXW4iectFnoth2TO7BHnf6Bq3Fwk/u7cRqlDpnFnxw1fpq6X/eK6oP9E
I2/7hwX3bDlPAmrde7G0TVukohnN51XROPvSx9SzPodxWzgo3KlE1j8GWNmGDwgTSPnXMSW8e5/k
1MVoe+FTmRS9iAU99tQaj/qtCRkZ8ymYPY5CueL4QLUHJ18SZAstDbwzRg/pJA2+wezfp0WIQ12c
tnnqXuiM9b3rQidJ0a4biKueDulbFkOuUiSeIb0dEEFKEVQ50vkQS5qRBRHtYT/dqWZqMAkewVUV
5b2Q4y3SnV0gkfFO169inOy6z6I2Xe6jIdSwRQb9zV9SNrhmv0iEAD1McZN8ZgYBNqVJKyA0rA0s
ufODqlDWa+Hie9CCyfAkO2q2m0gM04gNM8WzgXkC6AfZoYO3rb6tesnVWrA0rR88BElBsZK2X57M
5ibMqWMcOXYF3CWrrqA8atV9ZwD95U1fy2mXeIw7yz1GWKMdq5JhKDXSrvFNtI2MbtNZXQN2ibkW
PwyK16ZGxviSxWU/T2E05922+jfBJMys8q3HyN6LwvBr8lobMl70MKPiKhrEbheRgFmfL7C7Lzl1
JLFv8QxXh2NNnMJ5T9cQZXqCuWplc5+kgT21uITwcR4HS4s4I1PZ+WYeDt2KR/1LFmq37GPayQjh
VRpOdFHaJqxMEEw/5CaJtj3HYeRsrrNKmLsZijY+FD3pqbx0pvL3zF9zaTe9JTeGsS7cMYTzrDhG
UXIghD7Ftu/kEtSnjgyZfZllFS1Pg56jAjzHFL97WbmlqFyTHlGuIcy0w/gRAsuTXK+iOTZWwTck
xbg7Dtuk2DbLVT4i54mUVofxsUY98OZ6mtzUcLjqc8LFZIomikkNK10V5+OYCnJmrvY/UgxlidsY
j05/2ITZ+O0UxPohdHDeRQuU2EtNWLyhdopS/bAECmpqu9KCYLr/FpwMZuiRKZvAJB4zuLdes/jT
6IJ618WCdHnfr/Zm6SS/rx2CDcoOy7jI1tkVcVO1xzRN+WUmtT/X0Srffb2IZ55IXbQheZSZ7j9l
gg88r0NloAaaZddNORLbuTN5jWrX7z1C/fyRLHH9SqJVna3wjJdYzqTot3lb94MW2dlDVZp+cgGj
z7V0Cdzy0bXS4Fj1dHEyr7ByGdwLfBP+aG3l7acsI8TnS9uvDArbaHG+bK82DSfp1w1uNkxHXiHw
eJpMjD6mTUZR1mSJgvMSpRhFxti5C8+6iSp+Z4LV2P0C+4XwdSMyJgX36WJv5lRl9Tsq137aZTYO
4qNqVZtexLpIZPDWwyJzFynNXpNZqvB+SuZE7WB44wc4RRjSnMZg4fJL0CDiWRSZbzMkshvR2HzO
WpSi3M60LbREjeLyKgmSROY+83P7fWVZMl2WdVy2b8jbciiHGssyrG6JZytTucCkldjB3KiKD5rJ
VjyuESCZ3TikSb+3FPtOiY6mpqfpqorcTbSPk3tMI4nsBrLmJCojvmb8FGHebP3ZQiPf38/GMhUW
ntdLczaTSUKSwy+FgeLcRCz9I1pjGqMLhpJ2uwF0YrAvNAN10a3q8Ug+d2hW3Zcu6/gpHaEzSEzv
6JfIJF3w3oMkRZu8jhmyKcENNAVWB4qlvJoX7O5Gz2u59LVmbwRWC/aVOeztn42ZeCwQRD8FOK+q
IQuWZ+I2AdgjiGOa5NZWui94lcj4zmxs9T9TuDDIH7rFGOCOCQQ8PnnZrBw+ENmoHxC9nXXrblhg
unvgbRCPDwRPGXbEMNETw/bUrBQYbjMAZTmKJGzcMemaLuzLdNMoAXJJCKnhzj+i/0DFJ6bCL+pa
iyBdx7pHYbWu3YF3dadfpQnGZT+KwPKTMXzO8I1t3OlyiuW6vHc8w1AkaTpu3q3rJmBFddgHBe/m
6Kad6ooUE8hse/FCpDW+EtpiRtOA/Ci0WiYUpROBW87rvKWcwUBhqi5jHQP/qVb2NCWxt6gOsm1T
915KmWukqOaYpqvnBNFpTIx771jmixrBs/NpSwwatIbPNDfWjYHK7WydeaSRo83PBYkzbLd1YdiU
xF3P1bw2iP44bqTPvnnkF7YiT8aAV2ekZKckLYzcRIB61IfBYd2wgg848SN6ttjsxVe+tU2JMz6t
7sfY6F0bTNsMYUpQBSfUt4ktQsC7Jg+YnaoCrlfJp2SxkAUurqnViTfXEwN3y0Yw3R3HtsCJpPrX
DMxKuBdNM9hSBVnrdsuK+RI0fQEgvo02UXvHhAvRMLe+u4M8fz7JqiUDnshqPo8hgI5bHtc2Ps2V
le8MxYq7Gzpnznaig2xK5v1aZBk2DkAxdfUONxLRlnWPvbMVuru1NkQBt8Eexp0kZU2hNo+4GAzl
hMeW6kTeTjYx8lZXs7mZlRrF11ivrNuNrNMvaDqTXR8kGOXB9RB28htF1ppcU/eawSPmQ8ckRFw8
XFFaLGLUGbl0tN8nCAOfiwnl/Vgw8M0LUv/YCtAd+6YppkmvhZzRMaKwUXwtMIjk6zxqsHgn38Wy
UNAvQTkN25f4duSDBbxig433Z+qWrPm8umXaLlu6evEJ7itjfOlJO7emsMmi2puRQd0EZ7t1LZE3
D4ixWtL7GOmM5TLSVcBXokKo8YBznj5GTYLmtTJojXKCVL/zJqpghepzklvZgQnO6ryymO36Xg1I
TDnFHUrnvIJ3B/sYLUAInFmo+ZE6uIaQ7WwW29ttwPhon8EZxfriMI0v77VDkuddOsNsqGBMK3ff
g9L7lm5DAMOwOrPNWzPWGPnqrFISarY+feljbtscubZN7jokfaBjRiog9r5FvTUtekQgcmbfmdlH
OfaItWrzDchdVnaUNI288Y6izcwxJRW9o8AekmJEI7rce1Vv7jFUU0A/u2oa5vt5aXl7Zg2v+3bX
z1XXnpa6WaMG+22c/ewcqsn3ztcOBfbGFbyeu3HaPgFn7aH3WdCQ92u+4izXx1UYhyc7nl7jpEn2
YCqiG1gE4CBhGYy688GRmX7C8+Dkjje2gX8Ni4b14tg8dF9cjwY21xoY220UxGT4UILzruzGSscv
Qbz1y50P0ZXcVSNyyh4ZAKj4t7Z7vlMmSYaf2WA4Pa5RLcMiTWH3fMFBVuOwrtcsdmVF6MpUgaQn
iFeLLYLg6nmBN094JvAZCm+wsGh3nkmSKgTPhetwyxXgqJyoxMGtWzX6A0rBtrmLt2qAhq0Ku+EI
2/QgfsDUHiVjgQyizYF9GLzaI8nU6T1EOaovAB5n87fB9SZAPN9m2SmQ6Bo/h7KfULoT1HdlpLkS
GIVEndnfzYBJugLqfmvmHJY0UXwTkjhDDZ3ZYDi2YPmXby723OBTkcoeXN0yV+pMqW4nk4RNZYw8
FNvlk+59s0fRK/lNlcJEC9I/eQ2nQlbXWIqm5eu5siFlBaYUap6V8AEIDVy9qx5sKoi4sT6TZU02
bM1WpUfskyO44glHWA64KepyjCtuopz6YZb7dJ2j6YO2WScDlEhRahMklsLL5afqeolpog78jDXF
0uM4TItAan4gsYr9euoilrBXOBb39nJdc6vCB29TkRYiWpPxPqOtXN8CfBoe5E1kk3HeX72UUXcv
bFvSu/naKNxUwditOGOg1oS9ka/q+t73kUFNpueEhAt6MrTmtACknKEoD03Ph++tx5YNGZKnffih
7RJM+zmiGepCPOaAzZGVMuqz4ePM7rNGLDVORCa2H10D0PVdCDd2+7ROh8Dh7qpkQBIw0e1jiqoG
R0PMaZrtFbb26aNRaeZYbiMOr2BH05m9RIAhWoSPAOa03zjMRLtXFcxj8DDWwLUfl2s9jol2z2Rc
0GWCqy6GtpSWp6YHvI9FkqpkrynqO7JDit883WD+rM5csQEqH1HQt5q2tAwzYtmNUwDMLygiGLl0
c5qa50GKTp9pnbjxFMxI6n4H61KFBQgjgpGSsQ/mXNLYBZcxhAPNYzCbuf0cbEjFKzgKgGHn557p
u9ZYjFn0WUiXl01CfVWw0ADLbhM5wOBE14H9zohR1UviTFPEA9z1xbKdgw3h0Rr90tjIk1N14nOU
GQJgBV3tfPTjwJOjBpjoDrIjW/gK8CTLzm0HwqNQYQ/6eYdp1lCz6xm+oYW/AgfBftJxPBcJ6UWQ
45m7Jcr4FJRKBvuEfRhB2Dvt2yACrE0GINk+lwj4YrmfVpWVuqFZerTrzLejStcgHGAoFruZA7qo
kdQ1zjwSlyzSxrxmBp7eH7RO5/4SAgKke5k1M392Dgh0KWsmaszGQQ710A6DJDdVLYfu2THcmBsf
s86cwxmBLrcLrjVGnrbfsgcx074+rwJM3SfUs221FOFMfDuVYmQ90LkUDmFtWMx4mFVQwBuCeFWC
7qCM7ztIR68GuvQLLC9DExWcw8aw3/VAvM18or3TuLGWCqUfVo2bBmoIKwGR2jHl/jnBbcdoD8+a
bvsEkLha9wue5D3fNnpBr0CCmzioOJgtEsI7Lb6yFSw+hIIQdegEnbLLJkfM/UaxH+0X184cpgbd
DGuJvUXUsG/yyJGMgsqJIfkJJ8OWgqB/M+/9krL4YcTQv4n3V6PRCK3bmiFanOmNL6LgvXNd6Xt9
zTOzhtxlukqHU4o5UnecBjUnZb14NVxiA5cUIEEhaKXRazrvW2CVUR6YKAr2oGJsW0pWc1TXajKK
5iTp2+TrSpFhflNttVifYAiQWkCMTaW3H8mQJfU31Y2hPIUJBu1OIcCt6RYz69q+SBgiN5/GIUvX
S5QGxv/0UybUxfs6MMAx1pgVqGAAjgNGmwEht8ZAajbZ9HYOe+MK6xFbedK4BFHOWxx3BZTZBNRg
ml6VgAvbc4gw7+SCjOxPoetqc6vtFg1nitA11AX4hBWU9tx65JIbmopvQDOCpBQZC5SB5SYKscIM
WO39Dth7B3AAG+m1m3HXeoQHekkKHwSRxsPCJg2xvsqud5ArdOV1HuqM3xu6yADD7i1tf8zX8/EH
nTG8j0nmrD5NI0cpEmK/k8+J1rHFs1dn/WRzxQxmetFJI6aINmEblkmcBRB3JPVU3cUNtW6PbRRO
fIsc2uXDilWtl3GjffaGYoCkay4mMZ+9p9v6xmivlnuc2nVyNChX8h5mKFOOKJr6igmqdcGZC57m
AcUxp2fTQOd+Bzy4x7g1zPc3dPBTh+Y8Q2ximtmvGJucWI6xltjtVqI6gBN6ap7ABkd1uSyIJ38S
0NXhXETCA5wD+cIq/kpVyCGKHULA9sthqPQ02rzFtFmajwx0aVKA4tPzB/rlGhgV+tLQfkVTtrVB
TiwIY5Fn2GUtoBI5YtYgh0W6cvV+xXAiommGNSXNF8z3+lnns0OEynTo0XK0onAT3KvdGf3wmkWl
Thow1uU/12tcZcN/h0P/oxVJDeBxbQNN9yOiE2WJfPv1FkqlqcDxDFAdCDP7F2PN/0C58cdoLD0Z
b9IkIXtMH0/02fqxmktVo6zBqCoq/yLErLlEEbL64V+MZP4j6cYfxC4CYhRsHnG2JwwBABYeF7sJ
CMq/+ED/6N3/IHVRiA8ztOEZ+ND+W6ejV8dU9S+0qf/ovf+gRUNVNvWqrrK9R8ZA3mh/ameZ/Jtv
/gfdhI0iO4wzyfZAVnagB9q8itBP//MF9XevPEVFiYX2NwKdal1am/GW7OswMNjClwp9Hjb7f+/d
/zCQEXcqAeeN+4LOAEagliPSbhuf//mb/90Viku//v3fXDrRUe/UKrBcGsrjH2Zoe1eExMcIMWFx
r3I1Q/p5hPw+U/9OFhh+5fWx/Jtf2bDaURhEZHtkL2Zv6aTNnYiABvzzD/SbFu1/PN14+z/MS1Lh
E7L4Ot33jDfAVfjgHSBD/PfhI0teUxRa+JshjQZyaJV4EVv7EmGlZcfKtHOD0rRudoiC+7EuCXJi
c0txAv/X1f3H9/X/1B/jw39dh/nLf+LP30fldVs39g9//MvL2OP//7z+zP/7N7//ib8cPsa7r/2H
+eM/+t3P4H3/+nvLr/br7/6wQxlm/eP8of3Th5ml/e39cYXXf/m/ffFPH7+9y4tXH7/+8h0Yor2+
G2yIhl/++tLpx6+/QKP0N1/Q9f3/+uL1A/z6y43Xtd+M/fo/f+jjq7G//sLCP8cxzyiJopAlHNzJ
L39yH9dXCP9zTFJEUXE0RozQq9RzQMJi8+svaYKXCOMcP/PfL5lxvr6U8D9HFGgkhc40Y3EIDfp/
f/jffT3//+v60zD3D2M7WIOfxlX87rQgnNGEUejx8ftYFENS8ftl64OhA+GeNkej9bDmtN22XVvJ
AJ5TcXxMlAFQTNAP3K12m484X92JokHcgZkKjjja1A2MReUPqeLgXtamfYA89pk00YYaJA2mnRVT
dLIydkmO8Gp7K9Cu/ARDEskcG21VZoNMP5ZFmh7p1n2wn2fAJ93gqSpA0i510a+TPvRr8joxD10H
rF3bB7DsA/JxcKDanFdD+rlOefUdR0RwFgsgmrw1KdiDbAmq+6GPohzs6tYAsISl21gfQXaz/Szl
HR0bPDOjzeI31Yr0I2rb+mBcMwDl6yHZWfl6mlaqZUHgibHbDCWPfQOsmLfx1RiXGqA5izmhrGaf
GXHANpWe83aR6oipwdSW6DeQZ4yss+YlA+h3DhHPDMGTm76bHhSOxnA1iMDm3jcbLdBUxgAAt+EI
PvEb8BuB+kJtJRZgg1pBtHvIovLUELGfqbiEiQcjKZcd+JwlFzV5s8F3M/X3jK2oAzM5vweSByXM
PEiOCtIWs6vfDQwy7trtNkqPtSYfDihjMYnoyVfqHd4jn5WFMCuIe7B14JJJc+WD5hZt8EBFsTKy
2wY4I8KCZAUIqr85rgqMGiFVnU65EqP80qKCBR/GggNr2ttMJVA3AGbuhv5GE2BrtJv8a2pnmBRm
uyG+Knm2I+kT3EW3S0N/lFDkFNDTnFFCp+dhqH84Z8tFAAzt5iqD8wmifsWu8d3BSBZcJgzsF4F3
OF3HDaUq0D3fo3HVj3NsxiPIjq+z4mAuU+CEhmcwOYHrVpJUPJ97f+xc85nT8BVDaQiGnkD39uA0
2bEKkx1pqqgQoncn2LQgcyyK4vmIaJlgB60RzVeNTI+iA6XxXbEQFAYaK5/3JMQSeAQJC6sFlxxE
jLaNcxA2Kaa70hm9yyj1XPY+0juwIVgQKcr5Q5X17MWEst1tS4yWJu2eNoxXYeRhwQ2bnPguG/Ao
GWhCmE2LAGEikIMFGdKmMT3bJjdAqZ5a+HLloU/YDlb6yx58Afb6rm+W3ZBkt06nID1i/xlKlvWw
uvXU8iHP/Gj2FajRU1a19o7FeMTQ1levc530bzZ7ykAOHai24lBLwp8XSOlyAlGZL3vW6geFV3aq
c9MpSTt4vaNxvqohFv1pQ5aiWGYwHuEwFFEfyb0laj5rEUU/abXUJxFWxQz94nFE8Ox92IRrCdAG
vLFFkwUAVDyqcFLnGIO8BXM8+RpQMZSBWm/WOLrEczYcO9M/uTqSxYT+91SZidzysKoxQqqOcsAW
gnnS22yUHF5xNvwE7jXIRT+Zr1ktciGzAnOhE1SatIyTudhmfqdDf9Um0GOAtgwSqbvOB9BDiGHc
sU7xfJX3cuh/mqAZc7RBG1Z/ht0GNtl16D4Jv4aFmkpsOf6EK11vHR/fWish9oFeTIrpSw2Vf9Hr
5Wxc+xzNuJH1EpdCLdATrufGsxPGuXdSXjZaPa5O3IGLPJuZ7pK6eQU6luVT76o7H61FK5r3dq15
gSjpMe+lem3FUiZEni0w2ADQqMiRadndQhm4HUEQHlqJzRnZHLjq8AshU30j5lY8JRBUwDwOjzu1
4Nm1KOFWD1GAiC4LH+Kbq8KxtCnbgaQ/VBt69T7cDAQmgNFhsLAudQ+1ttqNQVv6OFDQljT9IUij
0kE2UYbws8ljNhx7Cd2JDVUebmtzDMOXwJr2CGOzDbtBe0709lmFwVQOmOw8TLCczI3PPoft/Ebg
MeKpVCVJgRNFXGL3A4kUQJd0Ewxky/vZfOkm8wWx3RP65diXMoOREYtdnvhlLZI2NUfn6qcE0d7H
OdXT/Ubrm7Hrdk2jIQDljL3AuP2th5XqhWb6cQ0/B+N1Q4TXrLFqyUPmzxAyHTBgsosYuw1EXyQ6
wDHDCWQpKivQnsMEEko9j1+yV8i5uUuX2Z57RIwAEHqPpWvxzE07EG8ePIWy7z5G3FvKop+QeiXv
axCRHHLJE5myrgjN8plHFWy1uuydIW+XBVUIQm0IPytyA8vP4H4lvccCbtRTFh0cH87E/kTmvXnF
04GNsCX+bgXLWEILAt2DMCdqsvqQGXeoQ17hbJvuoDx82Lwoh15Vn0aefKK8EyejsrWMs86UYkno
WxW6m810Po/a+q1xwQ1Zh12VgnFeIIIuq2lezt2s3N6oKS6grso+9XpNHxKb9g/QiMHXHHh8FSD0
M7VwxfcASnRnP09hBd4WZ14Kc1R6WgjZNam01y/vtq4oBGYctv5IqnSgHCByw0ioObYTjWCl1dgD
yOOia2Gx0EAyhcZczEVU91BIjfTAlHqTPHaXQcinxIFZ1D65ITGMO4wfv3Vqep+5K5GLBRVSgwiM
FbDZvqn13UBlnoDoxhg++P5O+r2tmoOgJi3GLPppO3ZKRoBhjYJylZIlxe9ipYDZF9SLfVRWXfQ4
QbNeDFEADbaYPqlIHKPazvkA+vV2hGzpmQDl3I9r3RaNlnM56iW8RNhtCyKiIliH+KkOp+FSQaGW
19ZiaK8iw3FbQ/U6JdN2aBCJQJTPbQ0wHBMyx7jXOSwP/A48LC/Af+wTl+7qkbUwgGzTUpGN3yOk
r4SYHoZhfDmTtN/x0Iw5D7rtOMIPNA7gCSVdtt8QwB5AdAxisEE5MEEG1y2pP5i6Oqx62Hc19I0A
6k2Z2vANsLUoI3DGMRxuIIeP9itsQfDIq7s0bV8qUMuA6MGwIUAR8mVg30mKOIUQ2pgyHDEKBmk5
tvBVF2ar7HHYgsIywoCO2scrN5BbBTY9mmQJXRYgxQGDAWkld2N0X7G6280C9QPl1Ul2bVWAgrY5
vOhzX21dkZrwWQfrBdpImgdRdBdDUpJHw8Qv6M1RZkERiykXCeiGrjmU9PLoEj/satQjtzVB1TTT
uxbuaazlR1at9Yk6FAtu9ixXQMyrAUdW7/r3BdX+yQQLuJeleQJnt6MbIEnM6zZI+qBQ/MdNHZ4w
7KmLNIR8ZZAmeqvrSRfrqF/xzBxh7gz5gkTihXbiA0SN3UOxQ48Z5CMl8TOWXBt/m+k4Pm3N9GiQ
AIopZkd3BhUWMqoFzl9svhSC+uAZBakrrgRxviUtyBNygLfEzzGYo8cAJCV27eHWyum0Db95OQA/
UOa3skcWoQ38HgC93kcrW0DWrCfITz7INlt40fIjAjTeexuzmyqr9G5Fv7CHVrD56iiBdd1Coj0U
3lDFxoosRxKPYZ2rcHuHiAZpMM1aHdo6sTetDf0FvAfITodltUHm+4lP5HtSxeYwZTbMkU9LUUEO
LcJNwxVLJKjtc6irBGny6ILvp0V/yaZ+daWCius9zUaaZ21V5yzt1EN7DXARZDugADvZaHqm1F/g
x4RobQycPMPebtkh5CX7MYOfL/SYDZeg41sBCbwoO0wn7Iyqp3ySZjtmPgK6Z6cYICdCl+DOo805
I+PZL9FPKAS/R9s4l5Oqb4zsyqqa3rN2rB5GTGbtIIunh54n41FmP6Gf7IsmTR4Y82+2DgEvg3A/
Qn3wCrILY8wDwYyAGSD3my0Q0TT+1pj+iCip7RZF4oGipqb/l7nzWpIcSbLsr+wHNHbBySuIcw8n
weMFkhmRaeCcGPD1c7xaVlZm5m2etkW6pbuqOjKcwEz16rlXM4Q2Qe6fH+f2sVJULeotr4xAHDNf
d9QpmNInxuIcNyWB451N0T70O2mmIKCuYl6V0fKT4jp5RnJW4OWiwSmyW5YPJsAW339ruTPkeBl5
u8+Wp/Lv5stVf3npANM8/mhxo12L0YKZzJc3cLLfnZvde2E8aS3L7hRHk9fYaSvfs3Uur6ZLQ9uB
W23NGTh8EexhmnNdHhfNQg+lirmu7rheQKHWSBtEcrQEk6PMobZvmECGnVuqT+Osbdq5/Rt7Iii0
6lyuKXmW5D6AyFCpcZ+LcZ1Ds0vGx59hRKJI6vM8xvOHEYPfFokyvdA3wujUADA0suPf1BnjF0xm
2t2aqvnHSBnie547P+mNqrO4U7OL36KL9VMSs6Y6quwxjpY2Ham8puYjYWLHHiXd+E7Zx3AsDOn4
SUb5MjXKrSmgP9Y039Rd4W1wcvhgXX/tRvF7JjZ+bvERwEy8JY9cppzAW06N5tPU1mAkNS+0YB38
ugMXYMlDHE5QP7gKsnVvCBidxFh9jdYkZO9OGlRNtmEMUezcUZ9OedbsxynLAp668WlSRbMxZ7sJ
RSvxI3B6VkT07bA8fA/mmvnEyoa6x88b7dFX2ux1TTWmGobRtP7Yz+p5nbSnok73C/jKtgE+PFhC
NL4ei0D3ekoTb4qE0w6h1SX9ufHGs16sG3fWA8+Yl6gV62e19j2yuWK3Fy/OvYNpz1EzG+a7O2fP
lumVe0anBn3fjGmhXH6XCc8hZFD1k8fds9XKDYk7XNaZ48N6Rp4AxlOU3HwCWKMx2GfjTtGXoM73
tlKc06rZL5at/5o93YpgbN6Tzt0ZyfREi7qSk9T96UoPEy8n5aA/GsuHeLZqvpROKDxtiWa8Xafc
ie1jDQkV0oK24Vh1RlDlfZTUYxIk7WodH0R00KsVBKWuuhtrLINiaS71UG0K3s3nxkZAKXUb0sDE
7bOW+8ouj6pFFTOvFsN7IvKDTlHjdws3gz/NEk+W05ZaVBtWDhk9GFeGx0agTcI9YHCguVQhN7OR
TjOv2egHxHjrHWNG5czssHWsOpSNpz17FVPRgeAgGdiC6N3NrNddJBpNMsAr42fPa0iMisl3i1Cv
ppNs9ealhNQ6qUuXsIpNzMAixOje9bi1oxxyfkM3SUK+l1d7tzDnHfa8OBwnDUYDFGr87pOVYa7J
NLHJfxUKqThhL0yeXQ34BxZnem661T0Kjf1IljpQpBjFRk+SOhKjxTh1yd8N8huGhpyVAjbmDAvV
PbdOc0KzpOjlGfa9DmihlGruRoBR3tGa2sM0siKpUa11n8u6YcVCPQXoadlGlW77wFnTt3ih44a0
U7YjGMGPmVHTRE3BphppfJGgl3DE835TBNC5aon+bhcF5WZr5w2uGo/MipQdUbHYegyJWMomKULH
g2PDUFtzqtGyjwzdgfRAD8Y4aE1FHEopvVCYBdtW19J9I+z/PZEUakVh17uZSiy0DB5u7IFfsuGm
KRv9pV6G46Dn1RZ3PAAlLLq9xPVZX3ky8UUfVAdFp5JsZIk7pnk0qcpmaez0tedQc7tW51qtcD6I
H/gvLiMxVYy73WqvZq0IAZoaX8v1V3VssDsLvfCFa0kYB2vZq5p3nnsugsSQeqA0esE/C07jD5m3
1WLGny4O2lOt1R99Apy/JJlK1zGqvqO1BqbE5qRz3eiZN6FDExY22t5TbauMLtPytyzUcgNkMkQM
yRI/g9VRes/wGduDQ1npGVz4W8TVLVb6P9C/GzUXL06TJW+dZ+Wh1ipaYGHE8eM11W+kHl4LkuLe
wNy47udifqhgpb8ouhXWMlF+ak3Jtq5rvToOsZp16RhRrTobkblHo2R0tWCMoaJfGNLmR8h30E+o
u40mxLM26Zeylue0SJJoxMZCnZr4jQZk1NjuW9ujU8qUttgQpxhkrxRmGqaNeyUb8KPt5T2DHubm
f4L/wWpib6y2DnEu7RjBGYzjgHhcPQAI2zn2/BIXXZb4GDHajaardwbwj68UCphdZb0/cVHwiLPN
FAjAnwX4B0tTk1+xKZEOB4Ycm7RIxafAocYmjmTxkVbEpjcgIeXAYtXVxrNUrHetF8qvuMiS87pU
YcJ/ObSz6mDiU9409NE/Tc29M4zlwWJS6XcN7qnWMJJNnP+UssK/mGuhwPEo1mljY0WLurF4G7Np
hyBT/TGTgV8vFm1QK4XYYIvcVLBOL5AjUyAz13kUn2mUeiO3iG4MT9KCLG9TQ9uWjnxp2C1JX9RN
77zEel8b5gcaL79dJdAZHAzVysw+gdjx7I3euckfxh/3ChEiyCUXGDtPNo93JGwRDPxeR1AY1ull
bhCqMAfGnO/OFNajxAQ8IW02Ke8R61wvBp83CtVy1yHFfZS9aWvgG8yr7gclhhj3YmF9nDVAXNHa
BFalIQPP+fTVchz6nDYvVmfu8TXcM6e5FcALu3Vx2pue8ynDfr9jtL0qMVrNlOLHSmYjZqOcOofj
bJZ3cmr0ezo/js8q3Zpz/Fk34jzy/cVtodzHOCHAsl+TG7Oaw+DAnSrZsp/XagrYFAZbXpMqIqS/
9KmC5lVWUaJNh24aIovH+lUh9/V3M1uY1USBzgfGi/zIvjp17i7smOvQcrtdozS/xzUOGCRutXp0
NmvM/al7h7lYV78p0y/049fKkH854nOfDqt9qqspdB28f43ZnZh+OCHLBuWt0rEKpSJuA7adYtui
BmoDlvF1UZd5ckeU2bBT0IJTrxvoMJf52pb1ceqzIZQQinQSMyGvZVPv5/lQ5unBSiyQr1pZfILt
Cl9zVqoiDntfxIhNeXxKXAPvsgUSr/RrOGntl9JWbQTjuaekVQIMMeaBVwh1SPdsYVhhK3D8aIXA
uHiBgk6lvhfDOrAwpVKo0Nv5VSFO7OjV60FMcQ6Syn4MCsUeeTl/TWZkxIRkvZCdW85L3/G1UXLl
lOdDtwEb36WT9wWmIK466fxxaz21njkFMMlH8Nhf4BJXfVn+elS5eDi9qCrjQ8uEBvodGcNGfv5b
xdqtZwvggKTpqU0SsI1505bCgIL/a45gWrHC+0q/3odGr94HU7/U66xuFqDTjUpaSJTl1GKT/gDk
uvhoksV5IQi1CPvWqH5KlymGvtwHIQLbBq0DTqFiXwZQkwZsCPuDebZn3JYLCHiE5S7h4a3cqG67
U+c05tbCyEUSssIJ0ddYbuN/fCiBE9frJa9427lU0009q8HgfLLxrzlVrLYLsnoOYik3Bbk4vk0d
+mzDt1yBBYyojWlgyjIZL0WXHlWzeQhddDJZ9VC92CInyvG50J2nmFJT1ojk1FEjM5iC9ZwsnGri
/lCRcsx9jnKXczKp482xL4mGEUbrsUiQ2MjC6TqTvimMqwJZefQAxDZ2igLSYuJOqYt1pWez36yv
BxOXOMs/HHuj8PMx2/Qb0xjPvafs6VFRWazlT2VkfwxsDVh98xv3ZYF9VWybugvTwml37jRgKnpz
idHC0B/ntA3Q2TR/6R93VD5jyiBoFc3cE42nBn2sjUE/UTHk6XYulJtiPZaMZe0e1/PiN+tUbKfG
2cvskjnOzhjrE0CeHVpo7MOgAkcJhwZCY7dIkwCtDVp6xpJVYSbh8ScsINnp1hSfAN7ETqtEqm4x
BPeITh9s8hSHERGHr6E0Xhs6eD8xsqNd22tQtOsmc3Fya8PQnmgvvjFlPgO6JD5v6/Nku2y2fNaq
hJBmCFhGxsMdwBOSKRVp1AG2xS5EUpIkfThT2IDBU1KNWfyrHBY7WkAaI6wZbaRr+rDDs8gpN8vu
bZQ4ZDlIzPZZXcbxhRHqqcnGiw6j94f28t6Wq3Yehzktn6x26CnlgDt/pbq1rymd5GOaudTiVAk7
vi9NbUdUmj16kLVySEnoqJVYZvbVMypoy0K5T6K9Or36jdmqiGRWloj9045JQe1PrfncECKKPLly
fI5byxs4UGvH+qWY6pMTswlVO7k4ZczSVfayLehOuooB0JSrHn2S/I23fY1iuX7oa7Vsh668I85y
FoxouOmEFpa0d003+k1TllevqPGKoJXOhhO4LCyJwCV20IRp1oQoY3fORCXoW3ixXogXHNBRKTM2
OubaNEW6O/xgchro9Yz8zbJNGtYp20xjHqoDvtZeL2+0fUHMUjJGvIJpgpJd88yC4sEVM+XYdIxR
RGzR3Mip3imN5gWqB35OD0Trq0Oj5wCqrA/2LbF+u5RtB1F8a9DkG85Bq8FmMDM8UZunpc+VrUL+
1dMywNes6bmtpLfDI4pqqJAw6yOWjX42Tu4+72De7Hh9StWp29bS5K8nQ4wT1vNAp/kcSk650mqf
Yrd/B8DKfG2xrEDp3ReCalp/Me3Cd7J0uaW9nW/TMp4hJTrrkKw4FTTTe1MNghkSLrQgN7DTONdm
7A5Trd8GJr4+V44Orwcxp62TGyyjo9H/l+ccaxerby/5iK6dTFm40hA1kwjxfcfhbLB4MVHXnTYb
QwjtXZEVH/fBCkbvr8mKkqAYis/oxHiOVd0O5eAdErHwsDtlgMSYhkQlnOnu/Y7QkZ1ND8N5M46+
KxbtZFTG37LXkSwkFUpRMRMhgyMe69gMPXdN9vB4BSXQyK7laR6TLWYEYYKzzfqmc3Nz53VS21eg
1D7jp3jxF4p6EWplkV+HrFFCt830VwawR5INNrbUgt7JrlyZu96FK8cUBc43igXXZ+rUhZ+Coz6L
RVG39CK8XBDislKbT90a9WdLlB9Ts85XS5VpE5am20fA15kIBqFZ29SbZr+dGjeL3AXfS+aZbJnJ
0kuik7demfoQApbr13hulq/Opn+HOFaPrlK+odg2ISWqEiSKkx4B+RNmT3MSTmtyz02ZhdKOf+mK
+aRRnMzVB59s4GWPfIIqibJ5KvkVmNCm42vG1TbrWaQ6C4pMae2oNE9r+xgJjAe8jcyBcM3EPW5E
RqSXJi7uSy+be8vyHRhW2qVBbuscEaKwAA4A1dXs0+ZeUovpWqzy4i15ngfjwJ6VZRbfo/FrtFvG
ymz+ED5LV5luflvmk6ScmixnA3F4cxvUgSwzDsCx687T+pQ4gens2o90kgcuvUmM/gyVepQjLDDB
cmGKwnVPa/2HoJb5rMgsD//5lfPlxwMAJF00LHCQPbwmnEjjfI3jIuEonzASNf6kJN/kFLwLe1ct
05a0CG5/OtdS0z/JY09IUZ33pGIRn+Nos7cpeBsYP7AAEN7IN72JAYWqDCwTUPYenpJtZXCMCSNn
Olt4n+xVuXctyXet+VRI+cVCEnRsSJquyQ/pUOH2ru/ZHLsH1jjiL1+Ng9XwfsxLbByJtdqtdXtp
VkaN/0itZeOiVnrW1Wwtxk0jIGylWkroYGIKPVYvkyEPhV+m7vi2VLMX2rNn8r/j6m1W0yGILQVo
XXOOqTWc5VjtXHJBZsu4NQ9WPWsr5VhZBPMruUtn33f8YZNcgtlOD8OKmOgA1fpFUlFwEt6TWTqn
TiZ2DBiGyO1qGu62ds6OVuqRqvZkZDkYFBRfKdafKmeFR9+JbmMAKbwQalWC1HQ1Pr62NjLfk7O7
T7vWeDd1eFl/sSexFZqunKd/phGFVbCfsyPEofGx2pWfmQavIsdVcNfW9lNnAnlsU40Qp7ZU3swi
dW4LCxnOWY+kuMlsWms2ivCtrfXhCQ9ychJECl/JKOk/i8yxLl0tvZ94yhrXX+WcnxAbiOZYXUYW
SzvmlQ84ze/VJuWe4WMcEYJjHPuUaGnmJbH50k/sK9Um6TD7dfLIwaUUlFbB7pp5sbeLauU/5FrP
gREDEPsEtFTbOjNc2lIvmbdjOs1Po1HIrcrXjo3dqX0psDx9CP0xt1Xn5gman8rG6axvKdOTNLTp
G9E2D5Y42RSMh0q12bVSe7LqNjvxbjUnsEjjS9UW9bpOw7gZNKOO6nSirCkELZNSBvGkCzKs83W7
LMPgW+1i3Q131H5K21IjdqiRSLjEC8Vev3VtkEHMKO0pLux3zxreIAZ0xqjxxkzndkNKk/m7Meu9
o55VT54XM2ae4WjZV2YtVBHO1ZLlc6XI9wmTny+txNnKhqLfM5vHgNW+xwWSY8a/cn9gscXfSszi
UmUtL3KS8cnrpvzhnoqcwvMQSSW0zSbGh3eq1Ne+gT0Me6mkqd/CGANtEeuksI9wydqJKUnC1KEl
YdEsbTqRopTHTFuOqu6KgMmQh1OlD8lmCV1DSSL29D0eq56ZL+zWj6m3RUDvDx+jAxpwEeA66oqv
VKedneQ008f1Q6TnmXFzSYfDDr2WQTpkuzEVE+oc7k+GhvYeud6NQB00Sn/X0V6SupgA34leYo05
iee+nvYZ0zg3/ZO0pIAsoP4DlvgalRtjN8LNv8tqK+yLxPycLDlBhTTMDizzeyqdAOC83LkPqSVZ
J1xPjlKFDNfoh1W3OMwDgzCnQ9Mtsf4dQNOU/ZQv7nvbkdFUWS1jamdRDnnulDfiw1cCTUpleeok
TzjTgOqhGS/+2lMxi9UmQ3Whx/HHoasW3x716lvkTRmBo09HZ+7XTaOz7KyoDPOIJzaN3H5R39fV
+uFa+nIMb0+6hnVCfeCaZ1W2/WtJhXvsCoITJgSaM+Ie61N5mE8Es1nncWrlc40czcfrKSgNpvaq
zHobh4iz02kam/qHRbv9TnPc8uFltgdu5e5IkAenTaVk9bkxnNKf4nj8yYYkf7bscfyQemslodmM
y0puiUCv1+c1nkJBdsSL1O15l45dukOuykJHDPeqmLubZpvaseXB30ttqfcDx/IRRL47EUEEbGRZ
cb4x+hL6XK2Un6SH1eryUfxmEzvGVb2Zmemp0uD6HdhTuuBQuVeJ3oZzhkcwKnoZXxKz0jelAmdf
5W5BMlXPNQYu8shUumgpn/zQnHWK54jm2iGRRTyqQCfd47bMotKOm1vXkHE72PAuptNqzyzKTvbW
UA6MqOhvfGnjZa4QTnZjsaxwYdNs+LohfhWg5kGqVdBy+dzsrcws3uHv2sAcOo/f2frplbQLrKZt
zqpGdpOmGMkr+Sizw34yQuScMbkAZqmP2o9QSd9yxLSvxDD/dsaqedHALM84vudA1GegNT5vTVWC
eDWK6+ql06eou/qv2gwauJ1VlDuj1cezAbyD0KAm0wc5VdUa2Gz7DjQtQVKuxr8JVv+nuFjVCBFX
RlkHMGeVdnbXTYOkkaIEEpFTdpsKi1ZyyMtsl40a/b4gZuqmzxxFvcqjrWaVduL56sPVVR1SOdC8
Fs8298Y4GA/vZcEn1kuXV+CJT2VwlnPlOWBhaCR+Z3fpXk26dZMORhessho3umWOR3fuFArCJAmT
KeZ1Fz2GQ8WRtwZn1JvSpuWNn5Qf6ezs35ZN8hlzIryDftGV2iuUQIbqSOrPJXHta+L07ybZSkEC
bRsWNtFwa+16u2TU3LuKWtZtFVXPL7jjp3NJ8N8XEeuMfPO1/MSDlDMqNLwnmzSOHWH9Q9jjTbux
AVvdGHlXPjV1bSOFdSLABPhY4zjUp5K+wq+xDUVpVseQcnlyNdwCD4rXJLs11slnTMfyFmM/3s6i
zDaZVjFBWGvnSSv69Ijt04vmlrz0rDfwApowb+OSnHoSdAJTTlaQ4dtmUSozNt/LTXHB3DB/CUui
Ci4tHuyuH7zfUyzj51Lo3evM9qOwblvvW6QWLt+imG7SWOJLb8l2jph8FTsmCkSF8G0nKiprH8WQ
6xY3bKoJ6dLsNf4p1yl9UxjQRYnyoAm9Ln9Skv4t81QvUPLC+ZWN8mECx2yBRcYVYazV8mSQ6obk
vaKQWgV5AEadB33Z8dfUxt7MCmc9KX36y2qxnMjPiGbDBCNtjWQGG9KKnrZxz+lam7taN+ZQYMb/
C7ZubhaVmLyhRqPjCORXcLDn70o2CGBylnYIw49dVi8QSIl7pB9M1QvNa5LuFFSozgfNdB57Qgmh
K/Vhkw2eg7y2UMqlNYrilNRVc5hs9lCC0Boa7X89/Azu1Bo+iWvasTGZeU6o4PuVWIvQE+B5UpDb
zCRh9XGQWQcCIYfNgClov3jreDKnOIN8Ha2JYd1gRsrcqB9x4y0RUzNGb/3N6ARCPi0sPnyi27A9
t+6zthjiYhHJ/bLYVn/qseAnwWCZDw6vKm9LYcJtTpV2xDlaRkMDjWcqaPOpViibWsz9USO64Fql
hhESVyH9SSUX046rdpcXHbk3mrTEkb0hE6FT9HfAcA8LYz2/p2wj9BuC1x7DPYinVK1+jMx2b5iz
ym/5iF4LHLL82MmEkNKX6k9mzTqCXekuW8rcbqMQYrfMBPti2cLbTznl1d/6ZCuPYA0jNG0DRsWa
io8+bavrYo3tb5p/SBlwQtHo2O6+6xlfrgETtcg8+6sNdRlifl3OS2u3vV/bXntzQAMf3ynWImjF
ZD9l8bVPxYweazTPHmEW9NtKrr6STN3z0QyK98JUD7YWQ2m0EHm3w1VtqT73ZfoHvzCZJ4Vmrc8E
riUkdZbypzGAEjQnU3+j/SZ3Rj8IwyRtQVnVyns6ctgWRBIClxQTpGlPreka9lNeCsYB+oKVfNb1
V1HO40a0hXtaypGiwq7XowVdsFP7ngla3UHyqAx1/LniCGEMTiy9zOr8pvAKD3AZOjFyynDVFHe9
C4WErZFUqAfqRWqC15VNqCvCCoVL5H+xsGtGK2MZzRBrNoM3zNlYu02uFYVlAGp2k9IIFUNt7+xZ
tR/UZ8ZLBq0L15TooM6EFT/OoiOToHCaa0z7S9RpobH70WAVCgkHc+IjBY7Peoom6tdzb91chcFZ
3y3jq6IP9qvJprrttBKPiUt2QEuQTbH6SyV3kOz9gQy46ns0KT1tIrvoGftxW+lrzrXQeq9dOdo/
SkwVHLfLVqkTLSr4gaEYZX+kvgPvx+ApfFtBFnqERN3V3FIiEgqQ3J2UN8tb+CaXrvUBuyRONCP1
XSvWEukzexScslyJ+ZDeTbi5cquJw4tmwhChQOrirg7tl9uD2i4rZR0Lq4qIh98L6riWjFKG9JSt
mvNcm4/RZqc+Bvl9Y4NpwcDTS2EmMoo5+yCR6qDNdXemT8FDzP7Ez6lpsnDKh/QPgJc0IcLEsF8k
+QRZpxFsYg0ayfsCBfSaVTBPgALKqSjiAqHc6LMdO1Lqp3oCZvEtby2BDWyR4lpHDqNi7vVPc7CT
7yTOeAdI4PvNQizkOoIPt0mRxhvXBTIyedS6g6kjaSL1zuLDaCGirMotz27tdvs0xnnoL46R7KxC
GP3OU1DjJe2eP5clXvyacanCH49umbbLRTDTCuN6bDYjDo6bgf54esS+PumVPoZuXBCo2WB9DNbE
VcHeUm5IrCav8yqbLwWt7+54SXe0e4DhMseM6lu6hnO+ojSTssU33yBFKanGSIG/i5nA84pLFpO4
4Fek6b26iNsvBbMeyRBHc6bDOJP6isY2GGE/yzLKFhOoryW3cWukA9onUAODmGzWitdRiE9npanG
hmzJT9BZpJ+atNfzajGkDSodb3deLxrxb3mXkMKaWCceCA87uByvsmw03iD6UV+pS3oVd9BQtu3M
hVqORzca9M48ED7Rv8a89COmGXIe2mL4QHDOIcBGYGQDjpOkEolEi6fl2UhzzWd1bRXIkfwKhwSe
bTuXz64+XDDUxsdxTo1IuvF6dBy1fG9WKybUoeY/HMTEPtOdcBa0pjS0Oahb1fzikxnrYFjcx5xf
z3adyvYkTabZpq4guHK0oZfCMhN2wlorSRNJE0ocdxdtUNI95tfpuKT86IXU1c24QmwnvRMHRNvQ
P66AriXSkyJfBMX2sdEUxS97Q381vcbEZKGUV+ESEzQ2Xv2MX7r8qSccS36pTunZtDAm+j2UUURU
nf0YU5lwUatQvwwwpkvZxQsYCLeKrVrWLdPMMUDtV7+yfp5OpllyUS6jenEFOzZ4DsqLwU65K+Ez
2buRiWHTA+CcvKpMLzP1x4ERP8q03hFbYdDVcb8weReumkaICG5U5ZZz8WZHhhnRni8txdd706By
Y6qLT5Nolk3W2u4Pea3ZpwmX/GeuCHASUDqBvRoVTZZZbrwCX5JPxIL9RNqd82UTt+VLM88x0Cyp
R0QpkT87N3OS15TwcsJQYrRjZYbiXayeLFKWCe1RjeNPlaC/mzBcuW26LP1Y7bwMq9pZf4vWqAEf
zOGYKbOz66sHkGWuYkF+nlR/VBAb1ZRfXLGU7LsEaX2x3GI8TY3WHZbaaA5ptVIpYNa+KsSqYtHR
zBCvB+ZqUo0DWsThz5zI7DibY/Y9TywflfkjPsG0LC+gqEk593svySPCQmnKR7i932WHVdM3dQ3v
gIeq2HDv/dJInCUbK79TJMpdP1tkBTO2+AZc74/5mOV7gsvtHvyP55Sb2FVb8iWn5Jfb1tM2eRw0
Xu/WG2S84eAiOQUcuUyxY0wHPdaYoBpAH3NbGvsZJ8sX5X7yx4N8fNUhZJOtUnoE/7qCS8xrmUY8
fEse0F8pXkTGji9COhRvZzjSDMkAZ6zvmC7Dw1luaeTrs9Qx5MiOkI3QGW3MN7ZT0zJZe2UhPpUb
bWW5UTw7z4RgM+fDjiaMWfvV65751mj2sCMqxQiEnSYvWlojEcjeQsrMEXDaOoFKa8TEGzqa8vrA
wXngpyUHiZgkeUrW2voV397tLJeZHiM+cBnozNr1+JICSP5V3BYlZdAIe9WVGTNS26Z8tzU83gRT
u1Pyk1qVuTNqogV0cGlmNl610zLRBBi9Zwpyz5asjXMZwidjme+7Rx+G+LIcrK6dvmNPj18FEYcW
Si5TPem47Q+ZyM7GIitto5NOFlrqot1XFlOHif7QjDvZXf5VT8xgl3b1toNRZpfZmYw5wO+yhi2K
64szZoWfII/v0Nd/9EQzysDhIEOD0Sk64/gRwESmXxKtylTu9Ewl6VIHXYERbOP2wCWl3wwX1//u
EXr5ardj8UGNQzKz6nbhv5hre12tJmI3xl63Kxtj+JutEDqwzxyUZU1UBWN/cBRtZvOVqgFzjfEa
jS0ZBigvypbkyX7fg3KHTa/X6F/rnw4E4Mn2KpDOuZwZ+YyVTcXoagajV7MsXkZmpUWUM7HASVgx
RS4Hs2E4zGhIJ0ku00+qNRa7JVfMU8dG8YvM8/lQCNzv2WCktOOCAY3ryPR9dRrmm3wLmWpROt2o
Ns7ukI6/tWXW7xapm2/pALMcNQ6DeGlAO2ZGO57KFhbfhTELp4pnox9E+lxK5cMuKDSJJdMPjqcm
B+Lk+1e5JhJDR2neyMVzD1Vn1qGjkiOaZUty+5cxTLTsppPu+pUNTEareJvGctyNYSNopQ0IcKa9
cjUxrCc58WFnSGG8OmulGVHa4VsQLB2ycwkzhdGU6+KLii+X4+jdFwdDFdHZrBvsw0ZIaLbe+P9K
oW1krc72NqPc2ZKpBv3R0wn/a+gT202MItk9tthesxjgWLGXnACnbN6SY9puR6xE/wOb8jn9xq9U
/x3+qwn5P/mWL82f6nno/vwZzr+a//pP/n9pVyZe4P/8X0fwf7MrPz38xf/rWHd/fv1nkzP/r3/7
lfE7/28WiWOKt1WuI++xEOLffmVNNx/WY9fFC+mZzFX4O//Pr6yqHL2up3P2eprJj+MC/sev7PwH
Z+e13La2ptsnwimEiXTLTImSINkK9g1KtiXkjIn09D3g7uryRotSHd7sVcvLGwRBzPx/Y/w/i/Cz
4wqdK9r87/9PXvkjEoFjmEvBFEoFtkM41XxwbXaumPJpe2xW6gXJ/fnqC1iAbfkc2fiVcp/HcIR5
JVcjxcv/POf/SV7/m7Q+d+cLKkCjSSLXrP0f6CbuqGxyNo1pmxdefMEEMNgaqDK98++BQP0sLV1n
m5FY2mV3Pn+jf3gGRteww+Jz581s3WAH+JpYmvEFzmC+wyXNYH7kxn9e3DUnwbZGGjywseFvJcKR
1zRXKX3hfOQCpsf8EYtge88nKBNajwdtlMN10Sc7O1X9C0yo88V54f99OE7pEg2JHf9+SslSgV96
GlqVNve/TfODV+bcs1kwPcAFxdMYRe693RVMnGqml4yF4doJvxI1zYiND57+TB749+7bYhim3OLk
PbDL6Sbty/JQm4CmBjNqGbvmAmdN/lJUO9l//pXOtIKldCp1OH5s2US6j6W8nahFZHNFjF+8S+cu
vmi+JmjrPDct+x7nBIH3Ll0Xtfn8+Y3/fSQfPapF+4VRWEq7kd19U2lbvWI/YSpWjn/U2ydneixq
or/MqpO7pIq3RFAptDyk8rfvH21U7/6xcH9TX/TFF/0rpfvoZhbtHWw3wFZOKu4lyKSenOUUXCtk
n+Mbi1WnafxiE3k1sFnZ6cfOebFZ2+c02bRiYqWeMmCM//OPqjPnv4Nog2Num4MWDBHF+xyI/+Kx
zY/noztddB7M1aAthV13z4ni0TB+jexzWzwRY7gmN6j1hOQJaCpA36Zqp8hyDSthZafDGsMcR3DV
F4yZv439o/tY9DNUdcdKrY+c6GVzFsKlQrlaOVm71yyeECkvncUFW7b31ICxt83c9FQAF9fAKVCy
5gt/NbTUpFnHJNmR8VkxD/r8CdlnWrmm/2cbpIAjoSC4jO6rrCOvVdvHnqyxUwkKk6iia2Fg9nWh
Ey8tv+G8AeLXdNTGm/ETgItTo1bvUemeojJ7gZf7oI/KjXSjF/wQj0oDOIXIPcGPq57ZYR2O146m
3NjY/Ii3NkekOI8csvxKMnXTsytAQnX4SXnKNkyrDTaJa6lwvOn7h9pBiDAhoWmHb8wLrqi42ktp
XyvQ20NFvZqfWATDgw2E26YD6Sa0+xiiYpRXN+jDVAqOq4NLKVcYpfeR5XLSqRCRScmHp+lTr/S7
dEi2tRmz/c0pOiDjKzMqr4gq75uuuma78tbQ4Nan5S7okpx6LN9jl/iL0fNcL7jow7U+C8gXJpWn
dwxwyNQHohaUT8lUz27UJhccIRkNUOn4i9/8XEe17NgH9p7MkZU5p947ParZc8i2n79OZy69NJvB
+I9IUOmlJ3peiKm1SF2WPy679gLUJIoM2mRpVF5FQGgVWv6t40QPn1/7TCtQF313pzQk22yz8iDh
gHsYqYy4j8lD3LEd42aXPfd5SvvvcEf93GiLYGy8sXfvpUivYjXxPr//c8990SPbdaO5hLkryonh
bMJNfJCUtG0+v/i5hzN/6D8zMAVOsRIbQUNE0+nXipmwAdAk6j6hVvHC92bRPw4mhpLK0mqPrK83
KQpFQlZ+if2USdISLSRdom8d54QeuwSYu8ygPvR1El42p1AXzZcz6LhxRNp46ZDOe70rWOpvnz/4
c7/qoqFmbjhGaihrT6NMny2lyRMqp9+XXByS13/+qraj4EqB0O4hghBrlztf55l9UVsF1f6fF48N
JS/mDR0vGdzfU8pWQxGpX8yFPn4qYslUS/V6jAV+QC9rnH1eU8TdcBL8RWd87uL/p42OM/WRi+M7
3LEzMxFwab4iI567+KKV+uZQEy116GWqOjyQizM3sQ/U6fMfdP7h/u8cA6LXfz7zrON4AyJo67HZ
J1egjvCyJN9gRF5zNPXei+gqb6kLNdlOvcDh6hjCXbTaBl8FYor5YZXJO+/TGp3NJdr4+dqLeYlb
2EHSU+ri6XVJb++CESiEOHz+qM7Mx4S7aLQkbZ0gKsl8dK2dv+aZqfyYbNj8kFFRAlSDukt4zYDg
VPqtY7vQAyrSj+vE1B6YMlR3eWf6u8nmNHKYLOM2Vam0zEvoMooF7ppKnv7EUeWfhGMnzkY1a/P5
fZ97gRYdAvUy9gBFuPVKx3kLBrIWmMS+uPbH0xDhLPoDX2Z+7VKX5CGhUQ6ZiQhRGvaTCpcAsHh9
kmRitjhBmuNF38VZdBFT24PMZhvPI5C50moEJ1oL3eOyiy/Gc1snb1VLhaF2tPy1UtvtqnHomz+/
+scDonAWnYRmkKIiFtx6xDEjqvDM7Fr0bbZppKZdNKALZ9FVyNjkwBL3lBcq6J7awRKwXSi3+vwL
nHmPnPnP/xnR/cooW7RmjWejmON4qfljjSQmP7+4NjeiDzoiZ9EtAH0bs4gzTw8XikDzVRAh66Pf
tk562ajKCWVKR3jJCZH5cI7BkaJRbdOQU5PPb+Dct1t0HYWNydSw6tqbsuahKOtrmbvvl1160W9w
Ni3qOkMiV9jid6mKPxxe/vn80tZ8ex89tkXjpvzQkP6MMYuLQR61arTYckejZbUKIZ6A/OqmJJSw
gY39jJwBxm2lVcgkB/VKgYkIPolMhjsR7yKOLr/ZWa7cUIfu73pSBKxuRgV6lJ+tAfAxHPtJvZ90
K0V2qbp7LFPfq87PNtrUVxu4afq2UzgcCp3QpOQIvEKntdmhZbd8Q524sXOAdwGOqSqKbc3yGBJV
WrWQfW6VmdLNaWazyfTJeUk43mflR320QezwWwEC+MVP+vFKq8xyw97+uB0d9bccm3it9na8GZOm
XE29BkbftohHWO6L3WUUmxAmgubXwVQcul8AhvF8ZOgPP3/4Z14Ze9EgAMynSFCKyqNuAjD4CPRf
abMverozA7O9aA8cdzuiS7rSg6+ExCFy7bng6Y20KnsO4IMI/pY+NPOYlceElfaLiemZXspedOhd
HYomUK3SoyvHzOjnRJzcrDoOevfFJ5x7aosuXAddmViOSglP7Z8UTKyrQq+/0nLPnekHzcFedOGJ
3hd+R/7S47xUUmRZUxTnYvYYQmU8aqOSfPHrnPsSi858mJKsVG2t8ZqyusOe+VPNi++fv1XnfoFF
Jz5ECfVqVV95RC2MH05tZA+5OkHyQRay+fwjzt39oq8bpyrJ7WgsPYiFJ8JKf+LEef780ufuftHX
1eWox33AHKlOI/26lZRUj1S33Zgsjr9oduc+YtHlSUNPbBCHlqdHKgQseFUclNezCJbK3s+/xZkH
ZC1agVSkPdajbnkWp+VUSYyPsdufLrv24v2fbKuKupJrIyCRKxnXN2Vz2c6+sJavP8WNgcXplxen
69rch5cthsV8evbv0G8njjKaIBC8tGuPmdu/BoZ72ZzFWrzu+jBY0KZVy7Mjl4oyP0hWcQ+t47KH
Pf/A/8xZaleZfDx7pleFGlErUpnrUQuvLrv4oos2+qGDU5tZnqlg1avT9hZ5+1f88vkn+6An+zvg
/3vnQ9XqkhI+j8q38rb3OUgJXNIMyD+g27iCJKJN1uXzb3KmSVmLVktipLabzjA9Z6goJ4wp5EYW
pdxSoZnvPv+Ic01q0WoVbEqU02um15cRybTqSdHdt4subS5aa4AMQy/rkR+5UhIgpg3wPpOSqsuu
vmivjkXeBAosNz763Upz8m9dqF02jJjL9hoS/qMSs/byuADPS911WIqXz+9bn5/sB2+QuWi0FlUR
YYyXyxviE/rQveokJJt3ev7dD0EblTdDZG5UbT9kb7rxKzWeVTFdGxbBMOrT+bfqKpoSeBpf9Ht/
z8s+up9FS8e4XIxJnNmeQ7DZGnC1gjzRqPEZXUqr/RMHFULe2VV8TLrbPKd03ad/rMQetkxczYcY
1ZdE+jNvozn/+T+tq4/jYrKstPCYHOyK1EQEWMfysk7HXPQLmFuikqVk4fmOeQP97arXla964jPH
aMJcjN0hvDwyoU7mOcADfsMMkDO24ZXN+WhXTnNQsoKGRHz5V+h334VWPgHKch6G2QtSmpCiYNUA
b0ugG3QW51ZFh5LOKPX+DiFocF80/L2mdexDUZQ/ooay22zQf3LYcIONI73wCS36m4HDf3ROde6R
CXrXdaKa+HSnLy4+v98fvWeLnmbKCqsi25R51ZDi32mpiGBhB88me9WD/rKWKxZ9Ts8JEsnPPvXs
YMDjEuC8efq83Z55NcWiv6F0FS4a9WWej6wzc2Pqisqvnrt+pqMXiw4nasMJ8+aQepIzyyM6bO1b
iRL2RldgyJSgmADYNGWJ3riqN22gDLeUfKcPoIoAm/ZluuspFN8AvbN+hVHRnRwjV3dBxNZhy0qQ
Wgjtu6kP+s5v+7ehNiAu9CQmMHOxasmiy07khVj0bEEKYlVinWUnAsSBHs5yrst6e7HopKiFzo20
DhKPVrQH+fhktukXHfK5H3bR59iOyco1bRMvcfI3t3RfNOuLrvXclRcdDgp4zVZlEXtBbQZb0Vg1
oahmf9n7uOhwTLt2hD31kUdIJNtqQaVtoEZ+1VjnKquPWuvfP/+nJzZyxSwnyr69zN51EEGY1bA5
dp/LI0fu2RyDiUETFK/GPLRH1NCC3BLk0QgwszWXaBM0MHNDKpb9gydHhDsTxEHghiS1qIzXvtFO
qfL/npBpdspnChuYI68SQ//md9W2YXeST2qdl54/hVX73x+LnXF92cNb9EW9quiUh6eph4z5F8DD
dTPXjF50bWPRBXEarcVGUiRe3RWclQ+7ItIv+82NRR8UYe21lCRPPL8KToXe3JXysn7TWHRAJLdi
GNXZ3G+y5ePAag6G9PGyB7LoFlI6mJDwYOaZ1tEXXnXheG4s+oQiS3Ott4bEQyeqE1rLgiPVuPbu
srtedAuJj1uCBSdXLyqA4fKFfbnnyy696BfyosqSrAZfrk4JXBCZQJckBrC57OqLjiE0C8caOj0h
+EvBdVOgmfV198KLL2YIZaFbwFZl7I1p8KxZIRmSGThy2Z0vWqU/IW4m6pN72PqSXUC1NJrQy35O
fdEqE6FS/8as1tNiJJNdD3sxc0GMXXTny1rSiV2nwNKiDJKIgPOf/4Kc+9VRoGbNzfuDmdOyltQP
yiSRVh55qo4r1u5PNHvTeqKvNSvnqKb1KsqODVYZ+miK+bdh+wyBbauP+noMJliULLEz5T4AD4cC
fl+DtOybP0bynSukbAwbqXnSuYpF9tKw0EDO+ZBsPBraicwJuhle0uIZi/UKWR3hQqCpLZCxyaMD
RzF+KOSxU3dzV93Y/apU4z1/MvFaKL16ZPyojBBA7c+hKOx13d7wH/VEMEEAKeCMvxz/j+o8aogY
hbhjsXtiMDAm5089HJE9bOj9FX4shwR1FYfzsFDI2Usg9nx6ZbfQgarVwBeJyoc4OyZ8HyV888eS
3/d3I8Ef8TlcUmMvmJzSqotv+GuOKrbchwm31snYws3++zE2YAFqY98K5i/A/ogsZR2k413sv8mu
3PFAGM06tbzyU7GRaAszG892XV216s71A/51N49xI/X+WZfeFRogrqF69l0qLctn3TwmfXCSLGs0
xMqBbj1zDwH7KwGRfF17qRsit7n5g6DktZ8DW6hySPXkGgIyAu2Nbp1sDpBCoEsWO6gS62sA4G6Y
UB7X8jA/Qg1LCIsyqe5kbZET3bXtD2h3K7UfrwlnbdKQ8sFyk5SEENDvyBcnsYDnu+B/1U114abC
30XSP5OHsOe41wWg6DXx7Pz0zZ8EHL8YuucR6aPGsOj1A2iaZMJZRtht/x3Mcs8JFPB4A8juKqrD
FoYG0ffLmvViDHAK6AMdNSFeEgYneDSPIrCuL7v0Ygyokoq0nWwSz5KhOBK2hGU62P2FN74YA0o5
uBb8NNbRSvGS9VAz2uyLPVhtvsOPfoDFEFBxaG2avRF5Oe9+OIRrlAJXNLBQmkTUd/OMp0nuYaq1
XXgIJ+1Wa58+f2bnfvrF+JAObZ4OsR97jpG+c+aleL7blN8zy0nejch0bx2yIV+MRee+5rKeuR59
YZWTFXmOcKvr3iVRmDc+cCKCKyspleEmd+JoHcSVJEsK85E2qbnHEkcEqAdNHgnVal8ML2e++LLU
2baMNK3TLPdU8sw35CHSW9CE6UukCihXYgzwVKTNZe+ONt/EP42XkDNcpTHOwQv1r8TQX7IxeP38
BzwzkGnLmWBrTFlNEYunBXAIM9cOAFOQaJsDTUc1qd2D4qbjBmZjcdkS7K/58J8vQ4Rz9J0hST09
j7s1BS6cNqYXHjRqy+7BNnWIVGPqJX3xIyc7m6n6z8+f1HyJDxrZ37fyn/s2wrpRHCFTb/YgaFb3
k/3OL16mc5de9A2jRM4eCz32Wlt98psYWJH51TbYuWsv+oYibupWLbQUDpj6DJB/l1btFxO4vzGO
jx7JovVrvlPI1BWRV9t6djWMKrFpE69fA2diG8Z6FKwUkukDvLBKn0HA97awCdC6ZhZvQmxz+6II
dVQHSrZRxqrbQsWHHR241YZNBe1QQ9xeiS6wdglfYtPrWp4Asq78L77AuSX1sp62bkZMWKUbehI+
e2IS3KQngQEA/N9ZDfk985mRggr+oSIuTDrOE5hq9dazCS0hNr15RjURJGJUbyZPT+BbX8VI+ZC1
7/kzFtWtlW0TO0PNg5lAbOepA2ri9TzbioyfWfIgGyxegjP5BpN590eVL538Ylw489Orc5v/5421
MlstzZhvx8Q3GvdYuj9vCTpa8o8bw7Kgt3aLumd3NPZSrQy/jVEpd2yeTo/C6p1DB5Zii/ay3iZa
BmMNSvI+V0BczCwfY685KpFDwLDMcJBxuWCP9TVlFtlToofsVyiNwGHSaNkmavr6tq8jNr0Ly1p1
dky+V4YIwNy+ux0KM4FSQ2lYVZqIhDq9IMlutdoOBlhy3bd5s66DTL9S65KZCCCTbhdSc8gvJJRH
p3Af1FTdmIN2F7ZoGowBjCe0C3PVTmMKH6WsV3ZYzvzU3MZIn3cgWaPIOCmhazCTH0lwy8x4FL2Y
dqOeQ/xNlehdkX386kDueOuKrnwLy7i5m8iuA4V0k60L03tHCTcoVqnJZ3R+wZYWYq/QT+ZsLsOL
j+JBPfkU8e+sckiPRqw4m8KAuqaZv+LQGLc+Ef015J+a1Gk4XFFnZ1eQDmJ0N26wT6rqNULiC/+l
EzeOyN6EoQdP4RT+cDHUPCOgMa8RFPr7HuT8zlRRjqsZipNVbvTdXa6m7b5vB3kYLWkhXw/N9Wzm
uRIEOTfUVjBT7YFzZkX0lEZ1eRsrQDGU1K+eWBPZWA6c0noV0I7v4ra+Z7het0ooDmMlgi3Xzlea
ihMsGaXGX+BUGkBsjzamSLapbQd3ftJEdxHCCBbhrUKGOv7ZDwDXxoRuZMxgZnbZqG9qRevWCfiV
b0ps005L8U7hEG4uPcjvuCyVHrXyKFMKqpNgoEqwAz5yFXXReBynyCdiH1vKL9hB+sbIJcKUJmoP
hlYpq2AysNBntr5pgrA7BEmuHWOh8esQloZe147BUc1Te4+KfvihwpbcuJXAS5IP6r51qcHC7QaA
De/MVoUa7imOzH/NfHvivBQE7WBtxFe+FQcr6ruZldnj+D3NUzDLqhKyvw/8hOB/ajnNqqZvpXwM
Wo9sXSqQgEMBedAIsq/AA/bpGiDsdHIZQ+/rVgRvreUXpNlT45cIRJ2xLvRxn0HR3LkKcHZNquq+
8HVnM7oKcHdnADE4qcZzZjYGWXLFb1/j1LCPeV8G22ZMx3UcqkgCdNk176oweUMLNblyyNu9QtHu
1mJkdSlnEsOoKcleVhAmOiuIIROAXWEHlzCzWSLw6+TQHiZAK8ca/vyrbwLrLXsb8kCRlgMtohVX
vQ29qe5Y8EqWVEaFCUx/MSHauHp4rGsQsNkAqa6K7ImojOtCUArzq9ydjB+NGhk32iRnXeDoRleS
hsnUMwXgBKPkPmxKdxswmuzV3mmqbdza2ZPW5aBOFAGBGGAkJ2YoAFaunRpvZuJk1jo2VImFeWyu
a8l2DRunkXYbhm7iHzrky5C61SG5ngwTAgRZHu0IMju/cyo1cbe6q1M7aprZU5+b8T4jUfPYNjOp
1TSqgmB46AyYBrIEWkkVaYDyCgJUU6izNgNYPn2DO2Wth6qf/jTmRGLFScvR2rTmoI47+CaEEBwn
0yh+dRSGH10UMKisMpDUgQ/t71gBiMSFTPkk3YRNraTu30swM7An5Ww+6XRD3jtTY207Xc+mbeqm
zUaKqgdfXEHMHtBBIpqciA76sryt9KzbT21hbM1Skq4SdpNtpkDPr2IEuZxZ8G3yENVv3Ri4RPBA
bmu8RacMo+111WjKNitqNjELBxnMBNMaRdQQbN28l/cqG4SbIbbUbdNS1ZZ0vbuOcgPDHwQjGDd2
8Ra37fTaUBu3MsfJBw4drWVVrf2CHPuUn0qENwWWHYrKcl74Ad+UYh/iRuobW4GYOVouAIDI7MXK
75BUAVtSw19OV5Fk6lXTMwLNmlZ0FWJDtoAsXdmiODNhQUH0gxCuY+GSpoT7ZeEYSrVwWiPpYf7a
wFEswxY9JaSDeiPiprVutabQZzhD+7PtW/nc46k6BZTiHipbDsi3fCf5Bo7Ivw/bqGPXpAbGbiKo
2UjdDUGv+KSyViJXB2RQnNlgVoAH6KbQviJLezVGs/01gh1bA6evblvILEzVg+xKDLg7jHBgB0HL
EW4UtKPGrErgG4Z1Z41RM6wSq2B6M3Iun/uA4MO6QxOpd2Kruln+CCk/P4TCjG5LIIrvcWgR0xuG
O6fxmbdEjXHHtzKALwz9m++P431HkfO6xS34K4uFs5vGTnkW0DiOvSyNHxIJLG8XsEH4mfRtEPZX
Qaz+1KL4t5rZd2GMnDduNOM+LcS0EmOHdkOTPZoT/1uvMwBkAnKo0+T4Hlwz3iC2LnnzBolm2Xyd
xChWOqCataMPKR4SzjCcUJlQHwBjoUyuvWuyvsE1z7Sy6wwghwZiwkgD954aOvwYohOrMgzxmxjM
7apEgWmTUqIJidxcSxsXKLPW1Zjx54HxWuYxiIlsjT42W2NbK++Zz/xWczRNsTlTczNXuSE5Xx8z
qmM3aWk6TFoHal30nVulxzGso31Wz98oaINdHWpoMgMsYKrq5AgzW/u2Vvxu5yal+tBbqbbl4C7Z
JsI3qOpVE2MfgWPj82vQejkc7u9YHQ1jVzRayjxLKtA7DVsPN8g51aM/qTmFnGO9k9Lq16h6rN1o
OD/qTv4uML3BwtX9bQpodG8xd98aWaRsUrC4vPxDdgXLnhZBG/W3uj60OzuREPX9QrTbQjfdXZcH
bxgHoTXaUSogmOVdtI4ykLMkJ6P6uzU6kM1ZCWxCDfEovMBk37jFuKczYg8PS+O+zhFsxnM2MwK7
d2VoHQzysic1WtaBe+zSyjhRu/YgItxNIjKr1SQUHNoEmKl0qN7mme0tQV25AsoPaRThRmCiAmQl
UegBuMewRpCo4s6LzNLcKwYY0zIPYcOCNtlmMgYgwkhylRU6CHAI/tep4r6EU2wd80gop6zsHwO1
g/dPte+xqzTjh+ViW4hF8l6PKIOTtniySyTMgokcW6cJ9SH1ZCqPAsjiKzug6rouzXyXM53DDgOs
yaxdmLrjLjQd+aPhBteN0PLbSDG1g1NU/qMlgatODJ+bOd+J8/AbnUm/aZWhe6wmNfztwDFGdzZM
R70Kqh1symZDiy1WcF0GGkfjRnsjbdx9DtRvTcheAYQ+GPop77tiV+U2FCCjIyns1i3GNu0bPCsm
ii7Z2LKxrRP2pOC6jK2E/cfcuIqZm+BBrHMHDlE9vLnYKu1134zokP0caMBKEQBONDqIVSnS3mZG
47KGUpxxLXszva0w9JysamD2G2idxPw3ON+LuoaFG+iR8Rthhrazujq4BjV3x5xR/x533ROiGH/d
U/YPwi1QN7iesoc4KZhpUC8C4t1w72q/lm8qOsyrwI3eLbdUt0YZ6YioYQyuiLYj3gp07RCCf6Wy
P7Zv0gLeK/YRdt5hSo0nv2JJsc7TsJrH7GpVyG5c0Vf6PBiIwmpfqQp4aDv/keQ4htYWqHfM3lFC
XwivNoxd3PJRcztWgX0NPz36CRYQtJosrdWUZenGjsLxMDjZO3v4rG9kE14n9LvXkoTJbmjhmft+
/paadguWDF8fDyy8HQ0UD77GjK/Uu5qqU23c1bE5ISgzXAIQSb0SiAoPmmHQLYpQcGrbo6KVcgIc
N40gsZx4WI9K5EbbBJ8RHbar1zu3VkW7DgUuGg68QTiF5Uum+s4JECyzQyYxRHOT30XVQTQeCyQd
SF95o1QowatOTCTLc5XZRe3q130YZKvYQSAWzNnewh6HrRIlbwLyy71h1ONWskG7GxCxtGgFlew7
JLGMCETGzjr3/UeWWQeoLkDPrcf2bqhLaw8pIjtWqe0y35X5DjQpZe5tX/6oLAjfZYRB1rAnPHbs
jgPciiAPJVWzUbpe7nGuNKce+MwBSH9+IwetONRtBzfXHzFrURO/ji1037IzxGONgvZktjW4NkoB
Vm7LKxUQqEAvSfcGPDBlMYAPrCgYbmJlxLzUFZjBIZczzvvOmlMH+2gZZf7k4J1i3mCpJ5VbAHUT
WZSfMyO2RlhzQ57Wt1oYtKxgOTurBPhsMRThBlAPFjpbJt/ikTtg59w+EqEJI347xQVCDItuhbD1
R9a0wtg6ReA8Va3dxqthhOftYNS7qf1+ukuZfKzT0hbvE/sKE4AlmMOsY/3mezeiMHDUwfoTICiG
wGrX68QC4+cMNrTbIBx2kWm9FLJ31p0Kf0K4yrswVHUHEMYADOUD8yIVBnGO1PR3N2DUA6meXQdC
WtdjoWqbsnDBi6Ug/Pl60w4e7nxI1FpXaq5R1lLm+q8CjFudE/mqWTGwvIm1u37CrLMyRQ4uMWpm
xuirmZhdAR86DbcAp/70fhhtMyzXq1TX5KFpGLHbEmakKhv1lpXwRBk8kcqkrszdmNBDObIZ7zpJ
7zaWgGz7OBgfWEq5D6OuYJaJw2ErlT7a5Co/EKkHGLPQQDmFmjBn+DYJDOEUN/m8JjF16W4xcapH
RXWsrQEC+qpw7GmFKtL8ljos6emFWOSNSpevHd6+h7Ipwq1PwIGKn86mJVjGt9yowLix5ASGVRck
1vRMWTsU5e1aDQJuh6VwjYizeoqHgboNOnKs1NF7EIztumvRU4e9o21IKaU7zdXzfZzLbl90lrbt
Y5LBuT7gMu6G8rbT6wgIfFO+h4UfvaBEDq4ZKO3HomqTo2Lq83K9EuBVMZ5Nge+DmK1ZPU6yOIL7
Gm8LN0WinE5ib+AGvPW56n5QOwzRiV1tNIcySH+GkZUS0RlRo/6eM1oefhEqh6bTpz9jZVgbEIoc
3pbu5EUjxz9dnv3O0ki5t9JO2ZZ1YT06U+YfSqbf1xW7vytnYjExZKAhnWFi1mE40U7EZKQIy5rf
sxL675QK/76r83rTmeQfMqYnzPLTMEKcphkPSISg8lPfdAyqqSYOaHaPZJpZVbDSOHaiq7dW1b/0
wiJWB6GQU0Tb4aDSbg4tAxQyr0he+xwprKLRtjHocsIqq9y5aVSZn9oB/URruSOewyzoDqNGyUGe
iYb3Is/3Gp5YbJtd9KJnPKbcNjHMJLaAbSB/+hEMRIaB7AdS0GaX19lD3Yk7vRvd/TCG6QYQWHzb
EMdb2UWve3jZPeRjqgUNexBXahHKBtCjiuhmsJVw11bOk1XYGqzG6MWBBKmrcYvhZ3pjBfaShv6P
pEmzd9Dc0bqW9iayB3UjB4kFzoJRhz1l+Kn6eOYdYuDbBIbh2oCLifcVbx+n0Sik2MjZNVGZbItw
6AgFddFpNBViSApNObDaaktjfx31MFmxZ2HSptw3HxIYW2UYGbWWdaw0muiKja77hCq8mbiXb7GZ
4M8CJzusUmZFWxmCskhlan6v9Vq/KnJ6K5H3h3Go5IM2DcoujX6B9p3o89B7JmL0WB7ZBxbe3dqe
8UQyLZ7jMLgTWcebXDc9qzNreG4b1f6DR1mnVcjSeUg4eb7WY0V/CEVEvtKQ2ROGFOH5bY3FEmTq
qoPIuMX/TpV7gm6TjRMN+RsL5EKFjdmo7ksjp1sjFNe+4BwfEGqBJlrHe1RY47UfJtGmB9PymLHd
cKMyNf0TS5xNGCfiQ9eO7qpFkJsU8SPPDIqaKP+krVaxneTKbZ+hfR6L9mlsnW9MyDxYAiybNf01
ctPvbZbHR4p57TVulRydqolBY/IZaoaeXYjRuGWt0q5oLDfoUdd+H+eoCqf0CDu8QEii2vGNjJTm
pJDpYb8hh0yYOuNPXG3zJKPW1i3mJARt9aYqTFwt7smVsVgluWJjufEl/x8wkJMcERNYoOZBb7PZ
7crwSXND0PHOqU11Y9u21otlmo9CmMOTwet6iLSiPllZaH1nqz+CIR22e6uF51tnvsPPaW58KfdF
42R/ZCBxHtd2D9fUUIur0EphiuetehCFYa1ZDOBzHS2AwH1O+cnKzCjJ7kvjfjYsqbnjbI08ggAP
IOVKMRqIA6znN0UWoaQE4rhRQ1ccMtwAWJEycwecFAFwlYXblHnQxlIUG1CmGNdaNWTPVehaV1Ln
vFeGaCfiPL6d9GZc2eDzjpSRXKnlrE9rQsZRrd/BXB1PgC+Ve7D58aMR89T5pd1rR0dJKN2WWYCi
39mOxkrRNGleDhTaJmcFyWzgt9lCwo4K0axnqzn9FjJfBs+bahLX0i9OthZp+DEqiivyrsbiBGjQ
N8ZXuJLhOiuZpJg21u9iyNK9IpLuv5g7r+XGkbTbPhEmgEwgE7g5FwSdSMpRKrkbhEwVvPd4+n+x
Z+Kcaf0dXdF3J2JM9Ex1UyLBNPvbey9OAMunuqhQuP0edNN7PrAbvdIutdTMlWLqNppPq6lfjOhi
SzTjm2HC6se4Y0Elte6nLD8KGdBPEMqnJdfUtlQe+BZ9qkfCQqLtT03TgKbhMVlReH1qSzr7QUGD
fBqsT8nWVk8VzeY56BFzMLgb9G8DaorkDGpNwb3teFzal3zem3kTP0PsMC4onui24kJxNc6lOFIq
5wARdJWvPO9Szx4d9CIOqmWmK6xdDWPRQvXUVv0jqoV7B62lZGkx3QNkHsofBfe8CU4uU4aBbdk1
16lSPZBE7yqOymkTQTVZ6fQCTnDoa8dgmnxaPXyjyvzBE8EWaMQx9KBOryxh7seOliw6azjr7dWQ
nRYzfG8lBMesvAHLlaxyY6IN+L5dFJWL0y6O4prxxIjbwzHCteuoZmvbYl8LICna8FZLXVzOfS/Y
g2kILrz1MLPSz/l5WIKD6xogYiNa/GuOmfdZumxq6R07Nriuc7cz3uCwWAaqWgtoUXlzm1DS3BgF
ZZB5/4Ph6R3dOkcrmO7blk+/sCE4Walj+3m2jPthGO9CrFD0Isf9enbi4i5NvXI7Tsvw4IYKRTxe
XsJCVNvYeG+q5H2R6Po2bQe+ohmXH4ryVCZ68dbVDeCGfDmU8zDsI5qqV3HCoxJxTIPa5mXVU98n
jxkzr6bTPzK7WNctHf6TUbzqtP4ZthlOajaLoMisSyrzFLPRg/myro0iPDNi8Zd8uReNmV8JAWqg
EwzTlpoKezePniaj/5UMci8V7tfKm7gANWfkgnSXqNFdu0sRrcJpOHGnO2Wj2UHQs/YTPlg/TYPI
162XXkeTadzoiB/fGpeNnZjHGiczS0+eQn2NvIelMyN8RLxn1CcjhNLbsXR25te1s6Ha6MHp58Lv
44DaKC9few1K0hhV+zgNcceKHLptWmSrIuu75xoYzMaOAtoN2uiU1uaeOvgXUlXmZrQ4JnHG6ynE
bD1/yALUp3m6rirMu9b00djdnoOkQT16DpEm+VSNNxyWLurRwZq9OxW7oopfkzo+cT8/OjN7f9BF
1WNgyWOtvxxHPJdmc5BmuG6mW44G6zRGDFFeGh+TpMMVjDTPvWY0RyAjRRs/F6r4bGFWctRNt42M
X8ag00d7coeD26H5ibCW17koz2i5zgrL+mOKwr5qxuXQdk2HQ5UYtGGNhi/0+BoLVpdadtdpxTjU
6e7suTy0ZfiK9lnClnv3ihIBjC5qbPP1iorVk1lzpW5iy7qKGnEhasLja8L1EBNuGXpxS0Eo7bwN
TE7WpuSq7slqeMtz7pkQAcZqN2NsKei18ntmab62q5rnTNiHBfortGdKTWC43NHpXq0m943l/jqQ
P8cW+jW2ak57/dJdT5quZzubfoa214OwZImYbeNXKo29JVR9RUbliitPcYXTK2HU0mcfY1BmxmGw
ZtfZEY9JELKXUDdrfGEZE21o4xzkZb/imv6jMryZfcWVIUumnjy8bLp5awVQd4PRFFNOeR+J4Qe0
aT5oapYZImiub1Zlc1gxBpw9lYdAO8A7SAmwG3V/Mzdc0fOaEwTX/fQRff+nkRnV3iBVWtNpv87S
Co4211/4gas0JqYZmaazkYN6RRpXa1FZv9rMOyvsg1ZBOVwYZZ2PqFlvZFDmuzr4iKkzno2+XBtT
0yI/ps+zFbu+neVwYU74x03fBEiZtnxnAVKFKw1lC3Daasiqnz3nP1PQcaYDq+YkW+CRm00mP6a9
NbCsg5cBU+eoYwZavQy5XMFOy4jo5MeBt2iYwbKZMV3TJsQl/ijpXnCdmflw2c5EPR17syluJzWd
icpsItnttN0/ay/Wq0J33hdNnztTseEFXISYiX+GuUXH+jj/TNJ2ZQLQ+DRd4CZNS2BtpgrNyO7c
JjybNVfuShaaoSQoLRVsB7dMNnOQ7OkeBqScF9G1E4tk54nuaWwb7c+quGbGCW19YkwiB4pNAg7U
qDMfZYYZrmdvXS44qRAGbWwlr0hdaGMqSmnGY9DW9/W6NeA9lODclYpm1p78wZjSR9ORvD/tjXQw
SATVW8fz6bd19+hCLNhERb+QNl3easv7gN3zJrz2gxnjsjFcUflWMRVrNhgFzK586BdxSswvy240
MqmT7G1c1ad+TLPVEnYAlgrP/jFxWN/INjpYtOOtC5ehRmLI+kwDvLOuunKfxx1XpwgWYCHQxQOI
ByvDqrOveGocv8rM52owurWRIDrUc577zoI5rZZsUFoU1bmPuDiFlHlzl5ybZ26B54AWqR0AAiye
ekpZlWZ77wZG48d6qHzTttK96ocnpzTaGzOIg83iWlhRnQLi4JROD5ldp09gOxGG7ah9cDVSXBSF
4zWTP7UxJlc96H7Q91XZv9aRPXP+cOn754Cw3E1lF1xztbEfciM2H9kJ5FmHoIE9+EXgVScafxoa
s0XPEUVF+sVchnqn87bgvWYtD8xRnuuqGDd/HFWpKgdoTtKnP1VsgSdovbgJ27l8lHNpbxwnOZcu
FEaDQtoVt5JivVi9dz+qxT2KumAloYlqFdvxO1HWYpdzSKahfqTKwGKMhQNB7JgsgHSugfwudf4I
rrVj5ZbDfdY4wNmnIl15PX19UYn4DRfY6Iz2euBocFSVjuH+AIQsjSBdp1YP6wjC/H4Zy+1i8fTO
UWJsVCPDF1ZsSJZ9+waM3AH9AOyGeJhBa7hTgkBUYX200sq+MiYhNrCRZp8ihmOWi9anL9u7yUJP
oAQGPaETonOPkWUXJyGWmH4SWil1Ot+D88EFkJoE7qSV0NLoJGyUAZ15WSJvMSZM91FtXNw35i/Z
8XmlhSMfbVlka8foGDw2/bKecuO5npgNjF3WcJtgSD96wYNWNrLdwMJZ+Xw9ZM1XMJnX6AvGD1oz
EJYmMs48QKCvdevAmBZ9vbcGNAPUReWsY9ddjlPEmzjMTnMVBkA0fGwyoViDArtQpez4sUjb+VA6
RrXORme8G/VFcrBHDeo5KzhIGfHT2NOMucytB4RrfERdoGibMbrNeh70ewBN3s20uOFJdOBUginD
TzCOzW6Ia5ChcKqhHjj0ZFUyDq6nbkqu1BTL9zq2l/VCyfsphuzcgJ5lkgXvgE3BiaJdF3MVSZmx
7Zj6Sj6zKrePsR3EyLCBu6pHlX8FrU010JBbHBDxkQgc4osZfACxSq+U54irrm6Xq1H09ok6aXA5
kUryz5Gv1S1/uLL9qDaXJzV0tDdlHaQz1ZpnXXbZm50KeQC2zu00Cqpn2x3lB0MyhQcG3nDCJM/H
3sVegWJqr+Nljq5RPkN/CkNxU7iNt3KkmaMgK8TUmATsSRQT3K0ezGsVa+JzadteNX2GnDcP7o4p
tHxuctO6G/hQrkRXdMeG081jykn+7NVJ8xUOYgYgSPv42szN7jJsw49vYXGJO6wz1lgb68Xoo7sJ
0eyXbUT5zlqQW2HmlePgQ4lH+M4Cr1iXSZpRF1MbKPkdbOAYXtM19mqQYD22hJUFp/iwDGlyA/9x
+ZJL0fEdaWjzHKr+vTFr7hdl4e3T2WRlhOCxo23d/slTD+QhBEKBf9E9L0PX+i6oVer76Yea0aMd
5zWEb33dNG6xTYeFK75VUre7YkJrE9MquynazTriZxgj1a4h3zWnUU7RXVeE1km3obHOY11uEjit
8GwZ2SGGurua3xNvjtT43+rJfe9tle+tFuE67vtL3QAQbgOBWog3pSbgU25Rzj+DDG8o00KGpWER
vg+GHq9MU+pHXWdJS8WMPa6FaCfmNSy8DKTR+FADlAn5yvaQAUu3/pXw5FpJ0d4kmg8TW5ztvjvM
Wu8ZihbvIlbjr9Ib3FWSBAhswnXuukaz0NdT+GtSdnqOu1yvdS8Z+wXBeAA2qn3YD0xyLJlsc5tj
bsh2f8rslgTOPB4zJZurTNlYJ6ZU1c9LyebjZR9RqMP2otxke0PUoz/WDfWsnh3sU3inIy53yN5z
iapkkBsoR5ekuxvdMBd7Sit2TpBuPCVm8JB5SfVjaWZwhSGqRrnJ21x92uGItGTwTw/HKTt4gnU4
gaO9FVZqnSC2mj6Ivg7rGTaeALX73TS88KbSA2OmFBghY19920ubipO6AcvX1A1QzSVmTYwW5ycM
g4F4GzpLksAD9VwIsVBy8msgo126qpia3JXY8rawhqKHtq2wCMQGZgFwHSh0BUv9xbi9beErbeXA
j2P0YXlVkVddR64jNkZac1XXpTwWbhC9JylDSDPKnsOyMFYFK4HhUwrmxOvaKuo3HaryeeQ92Whn
YncgX0yxGhagecBWs4qNIt3VUfs+plD4Wrt5i1097chOt3dpPbYQsz2xFzRX3mS2kk867dq9Hc85
UziJNDVVnPRbZ+Z+01hbs4S6p4cMp4eTjX6+VLjVQDHxo3CYrcv5TTjzBVI7BlumOC5XZ1dvdAK9
oEisFDc+8+IFYMPWcw3mxaPXXbdLqhiYMBsKAyqYrVF2q5rBzReI+AEpGqhUj/FnFWdkWha4JTsZ
TAhdZpheh9oBBN1JGe6EtHko48JZqxbwUOzyTWB/zl4j2TS35eR+qs5sTmIMWRTaC1se+uUP1vxh
Eyk0z+7RpATqwZ4rpIKmlFdBD63BjnR6nNHIToVgat4VgwGgo/mV5yqniKrLT+OY1BxvEzo5x7F7
GPFnMld3xidnChIGnCbzDSrCCSSnCDWyKNvrRaTz2gqgnNJnlG5VRg2foJnq1rGbVx5/fQUSbFpz
Y8v3U96ar6kbDIc5Ghkna7xL8CrMH0lj4ORMqzPHsQowNsD1MIiM29FpgeBqV69xqFlc/LKUMSNm
2Djo4hWFltyrw5ZfP8HSCaTkrQ/HBUOQknwtmmKjo7LcdG7Dfa2qvBtM/8m205ymDabbfqCyr8it
3N3gIVpFkQlRE0TRns24PSq2oZJJ2yiOQzmCnwU+fo7FDNq0nIKdNIKXIOjEboogS01RL96DuuEv
624+pXpwriJi2jsI7tFVCh5vV5VDeE4ndIHVMDrGTVwPo28PcvjsQFGW/G72gwd0lb7hYcFfE8XV
TgcLY/xm+ITyhomY2/4duJC5YrLsWicn1Ik/O0ykamnZBxuzD1j1tm/e0zKY+Ah77hFAgT/T3iqO
0LPUHT2dGPNT4wVoe3bqasaSwhb5pg4QnAw9dGBz5LhD9ZtvlsTo12FeFH63dMuLDCO9jnItfWnP
7QMs8uaxHvNmOzbSvqKSEzYZe8NrPBZbHG9w7ssB6STy7RiXhWH2Z4R0ZPBW2iuodPVtMFnpJhZK
hCsG2vyzy7LxuzxiObQE4GnmkMzrNvYQD9sqqnEC51cMwtejO0eAj9riAKucd2s0h8chm+uNMczx
Y7xgGtOh6D9dNCpEt6U51HPlbPQc8JdhzASCM0S5cib7ib+1PTjsuZBexWeEi5L3sxt2Koiz94Ve
vB+jnXZbFobg1PRDdCywf1I4Ib2NWog9zFbavVv4Kt4Mu3UV35w2WOeD+dTzW+14d+1zALP1wVNu
Ha2qpo83dbnU62CCFDwZ9WaGTXO0BqrGRCfmB4KSMx1ytlzrOSvuG6vCCpVWeOJF7Sa3oec6e+rQ
OHs3Vn/AuDCdlwvVOJnmbj2I2rtuGUo9c1XmhhnBefk0JjjgflBxD6oSjbTdi+6UWMN8yw36h5b5
vKNMFRy5Ffb1KbTGH9XCvVbUS+0P0n0fYkccG/qwL4Tk1czgMWUUiSuStOGZDp03Jyk/3SBMkAJi
9FXKGpAtVDX+MsXC6CcFsMqiWnRr7qrQhiPuGLT1mR9CB3KXl05yZVdeRbSNkWGwEmEoQey2Ymqo
ged/Bntq7GcnTPeuVBoGafFmjDMe0IWOur3yYhCs8YwvyiXpqCuIeU1RFcxfHbh0Kr6zgpIJl46b
+7ldpsdYU1JXMa0jcsfEPMrTcZcmxls2uYmPE8vZOxWjk/TSHbmjNTE8Zi4UZIaici1DFgdKR4f6
Bv/yj9mAbN7YVXZV0JvpD/AmgdI7rw7WlWOcD/LFcbGjJNEQbb0peFLZ9BFT3rdO89zeYIggDFjy
SDWBDM5l6u5N52YELR2pGEqeyuOb2m2Ks9MoNkoAR5hXrCU2yA1GCx31uN5DZhcrlRm3S1bBQLfl
R8WC7LO7/0rgRXbOLqzvTdl2NwJ06o0inbj0KtwEkLI2bhh512Y2f8DSLtZWNSD2tonL3tUX7Lbo
dlmuueJAonQ/vZomNqjluKmiBVrlLM12O8U1vXzoFJvOwQTaerjxSFq9DG0JcE/0lO6YgTbWmH7V
A1D75hZWZnRX44B4TeJy+SXmsngUJkYM3fXWGWNHykLUF+jthobbOCTPjtES+8T3B98Sk+Ma0z0u
TUPsg96oDobHDRBAt8juu2zCS4RmWzP2C3T94Qnysdh1qk2FCWtvMYLFpx1Tlg1XCXtwZvn4YNk+
xtLezWRTGXEZ1V2ENHc1eSLez8AfGe5Y7YlecI6UAAmCdsyPWTYKkIR9wNg9DMeHHuPdDrMXO9aY
BUCn5+GxNstszal+3ldBEvoWWvspis3QxzaB4jNwwVHMU1Z/lNQGBrJE6KUeEq38cLsAoU1bBjJi
uhje7ThxEB/DxNt5mO2+amasXMcXjE5iSDftEBdPtbJL/IcNWojfA5BbO6oWO1IEpnuM3JTxXcbd
4jqdWwAQBC5j3DbKuY91x15Jx0PHbeJXi4x/09tJDI1VDe4vXbhY1Hp8OwET0V2QL+oGCiLSTxwX
D+MFVk9eDlWyS+YPD2fqoTSIE1Yp8uHgEMcJkiH5MWCcQpAaxmPXVBghAq9UWwiJ48oCDsQvggPY
mL3musW5ihSfYDcIM33WZo6lxBjEKplw83FSMXeVqF8QHwGylVBxlxAL+RINX3SK5B+eOXU33MGD
Hzm61s6rl/JQLunEfhZzKal4QJtYzXtuRMK3ZN4cvL6I1z0Xo6clXsA3tEPHPgTx1IsUiPgybQ9D
MxIG0Alejkk4w86F8XpTBIX3Pgyoeo1qg43Op2YfpZxmyqGcgFcw4Tgs4yD2RDYGDq+K84zHFS2a
8VBOabgkyMNu/do49rKZWAtXKomnk44JKnIiUkA4OT4ATGC6KS0wpbDYup+dMKbYt9uyfEGuzs9T
i+2jjGFD1tQfbbRk1rtYkL+6oh9PU4+ZklJRMjM5d5IL1osZWKbO2ooeIrMOdmaRMI/LrVeMNH3i
p2yGrmyCPY7ZcleMgXXVVRoHlx3KZFWGyn6QEONOM445nv0m9Wu+R2g7kAFHAH0krBRKvgFDeKRC
+JkveXIT2JhPuSTnT51H48BKjGpGv3HbaOP1crwFUR++hfz/fuIO3IoTNs+yCqjxmOP+YOVusmmp
CN5UXgjtduSenzmoGiHNbDRaseai1z84WNvX9GcyRwzj+qMFmcF9IBn3IcZt3zLm/jhYwOvqeEyv
Cs9tt/HiTb+0E/Bd8NhBd2w/lQ/vM2W4OkLTMNqBTEqbLOGGOA7rchtnSDXh/AyTUPvow5+L2feb
QeKsNGU4Rz697cbeVvUbrHrGlhiMNhh3QCJgShnJiMDfQCcl4qHr6Wt0FoChKePPXg/ROhnjaFfz
Dbwxk4W0UW92L4yMs02ZkghduKxembOrDlnlJjgJguItTbPXwTIROiPWEFsT6gjK+dUwyoVojO3g
DW8Nv8LPe05JMBChz/gqz452UtwjwGpU2PN1sOEI/hHuusDMwp/l3b/je+0fCLHPspoJGkXdt7/8
P49lzr++89D+RE7b/Sxv3vOf7fc/9P8lNI3c7P8lM/0vaNrxfXlPo7Z7L/7MTONv+jczzdX/kpaj
hGs6FoYe98Jy+TczzVb/op1dWNpWrlCWviST/8NMc5x/Meg1+ZtsRzm2uNTp/4eZZpv/cpSrEEHw
hSvbte1/wky7ZID/XwZTW47nCseyTRf1Udrm90aKIkLFh6QJkY/cBLO9KUh/WhX2DwRBg35RmJc3
djzG/6yk+z+ve/nhtZIWxNpvAeI4QiocA3PZtoo5lEmd25a7W7UXY6Z+0x55+Ud9/xUxfgphu67t
UkzG//9fecZ8iZKl70jADESHDpnsnzxuM1uxLMOqEMbdf336/3n+/xvl9udE9L9/Mc9SWN1dKSQv
++dXG2uyXEk3zVuuUnj5tcUo0kRsxHBAf9w4jj5rlOXnqnz4+xf+i19TKccyEco84VnOtzqFeESr
JeLDJ+mSO4xaZf7qVT5vwHxbG2Iw5W9Sx3/1ep4CT+eaEv3uf8Xqs1nRldcv2zzKLo1QCZG6ddgs
w73iuOdtkZW632X4/xxJvby5Hs8rnXw8sHxxvne/tKpTiYsZaQtOG1IkTSpogZa7+/t38vurKOaY
AIcFgpDFd+N7Y5bR2OiDjR63wHNJpFZdtK+T5He1F5fP478fS15Fk3rAR2ArLLTfg+HUQBtFoVCO
uEtRIS8z+J9JxZBlRTLU/E0b1F+9mPS0zZZgec7/eiq7yOL+qsJpawZVvFPR9CMU7IgyFq//+L3T
tmkLV3AXI0T77SmswAIXMQeireHp27RyGrQ6b/rNo/cXH5DGH3ZZtxy+ZPa3ADlPtHbdFmRpIO1P
aTNmDZfA/c2y8VdvmU0WyTFZFU0lv72IjALgfaTQt5arhl21LCg/XnnKwvh3iKk/p6F5zvjCsmJQ
s6c0//m9M1CJeUQ8zLKjuSlWv0OIffuHS8e87Cym41o2e4/3vQF1REnCC5an2wiShr1aYjNozlIl
VndP71Yb76dOVBxplgDFb0Chqp4wJgTT+e+fi2/7zOXHEBBDbcW/+UZ95/EYXOLcBbVn25ljurxQ
k1K7qygWbYkDK3WrvS4i+Tbh4FL/7NH/45VZ9hFkeCMY3H1bkJ1lllmz9Nk2iN1sNyOobueEqEnD
w/X4z39JPk52eSxnmMkvn8V/7TR2RDa08Exc+xFeaiNsm0/WtP5qCOyFWv+8P6e12/+GS/pX7+zl
K02lu5SCHe7PLxokwmTQ3ZAQji0ulb3uuueBERVFTR1mzQkdDIfYUMqf//CXZf1Vnokx1OXz5BDx
7XWFWRapWeX0JIXdg6E0ZUVRUby22VjvxrYv7wqR2c9//6LfvvkSlqY0hekokiqWyYnlzy9qj8LW
hWfl23q23Puxc8dsLcdYDqu/f51vX/5/vw6nLGV7fPM5av35daIYFHhLBoWsfhhcO+lg31VCO/dR
SH7/71/q++fnOVI5JJZcm/eSJ/Syz/7pocFojQsM+1Lnd2/xbyBAQn6rJ9YY8G3SF2wzfF4kzr1v
S7LsbTKgUti7oYscvTHnpTgMUWrG6zG7ZO8SZu+YAJqcC7suE5Gus8IdqQBjyl2sRgufCXhBgyOh
tAmq6QpWwmpKQu/F7hzb8IeopUyMfmssUYPrhJRnObimCSfX+rVk3n3I8GqEvnSnCf1KtkQU5BBT
mys77YPjzvfJSMjMb9NGHvqlaZ3rTCwGKWKRI9XZsWRMa6jxWTMeuTCoRXQuUk+9pC2EIEZr9o2V
dM4n7iH9ZQ5mcZ8ZSY+A2nb6NU6dsENlkYxduHlTkNIsmAD9qA2Zo1c1P8ladeW876KyxWoc2sC8
c22pB77EwU3fNku7bh0X2nyMR+++UQvU8qEYbBApcgivnK51sEVZXdyubQvPzx71jvGOkXr6MRvI
E28mt54UMdWQt587wmTviz9myNoz5g+JHPESZRLs6VxYebby8hSjtR2K+pCwtF+aGzqn81XflxXu
6JCphx7D4iWMgzYnQmJm97VWFX1ZxA2PoYMtmCYRZwn2QadCuardi6bYEKhGXDGGrN+nTo18yjmn
JCUx6vYxSGlqLmKY5mtvprR2lUH+kUyYVTLtyey5JtpeB5BEYhrhfJJnVzo0UHlqMCjpdszc6ivI
neXWiReTFPTcSAbXaZVdV+gT8o5R3UjRIHlCn0axsjv18VJMrPwjI7BxbopiD07C+lpiVbbMlJhy
TbOQb8KKR2bGkctNP+QZ1OtuKKgqDDujqdZoB3ilsT0wq0wdTNzIk8OIA9yV5BZV1MnzkKYNERG8
4L+8IalcyLIu04yI8+NroOOSktMyrJK7JjGnY21nnrGTuASVL5wpf+XQZ8ldSfa43eYle9g+C0m7
M5yK8mJlq5afcJJjsxkodTb2Hcdyrv7U2CRbpHQsnt1CULhMFeTMpqwNk5gP7b1+ktf9J9MjizEx
YnLh4+YXx0qJSG8rq08tv+h7854fJyG1ZrYQUIOglwaJndrCiaAW3G5NXVUhc+KqugQ51Xi7FBYU
TKHk/IbRpCLnHOqp3VCU3bWnNJg7yinjGtuXQZRwZ+JpgAZjOW25CZMqz7cyw1d1hQeg61bCWtrw
HuteYNP6YFN+oqw52aScUo9EAC7J+LInGUnPR0bjn+cggBStWRwCa+aRW3oPY/ZSJp2BLuWNLCky
0swZcM0iuRM7GFZG7zXWCnWh9i52/TDgDmFLJ6delwC9P9sVNs/F7MKPpmFats7rzLGJn2EZ8usM
9+yOXoeuePTssnfXQ5V27sZehsAk4+Ja4zpqcHWsokyT5ilmvfiOjPpni9SP82N0Kv0Ux6FJMEOm
85fhdY4gKmx29lW7zCDHKncqaQORcXuYau04ZM5L9RoweOmuQooaQ7/UqnkmhJ6l68Fox684cAqJ
3yZTFDvEqepZuWYs67ruCarrvgrGrZsty7PNyf9U1CaJR6cQkYu4BZibcZYZ2tvRzMvOL1Sd7Zp5
NqINIbeZGYgy7HDrVVH/axwmw/JRBdObQDh5tXXabPlZ1QV/zBa980SlntX7blnwCFStxE2ndRe9
D15UngcdMy62MKM0K3LceD1TVZRULODfn1eFrRocrRXj3V2lIgaYYeAZw2ZKGWasCtJ43kpZZGhX
S6XpLGoZue1zdwLSDUx7yJB2hZn5KZTIq27841Fr83pLUL8rr8K0H8Ra4MZAfcXF0lNhmAdiIyI7
uMNUkX0O6YSZZ9b8sdpMGEzXS0oZWmzYnWSX6pyfvakMfQodhycfZcrzNvQcKHjRSAfDhs8C9Gw8
FxccdjMQCMnGXqGe4kN1sNiHndpbtZc6u5nzL7PUciQETXcfbuxlZj3KOwaRY8uQIc3pGRJ6ciiF
zIripWooQsmSnOfcoWBmTUddcW0MXfzBzOWLu8KI2zAwb2noo4QoxlYsl+xS08EJA62tPsuS5Wdd
ZoAjQe+61esfIgtB4oCBiuZSyzubtgzvOCrwM5FtOmYzrp8ddeE92nM+HAJMA6ee4xgLQ7npHe+d
dqTb1sm9TZHnX4VB6ocEFMY7o/ty+nZ5GEX6S7h6G5liL2P3Iav7kg4d82XGIB2Z6Qtj571dibMT
lqVv1hfGqpsk10RmgUwthHTcjKYqMdMqYdSnOmrm43wxNZcxX62ZXc7XjlFg5u4ONgZ4fgW985Qo
/WzIm1ODS/lJdl20tmkTcS7dHRTtBSv8vqVfDXHPpBWDaKNJgGAEag8JhNdVX4Rbo1qgCTV5dMu0
eTiNtGm1dEmz8IElu2T7TIfvPPbS+ieFL9WXavN+2iTYHB4bc6gPuZ7dVZtzu/Mvd/JdqyyGxo7n
fLZLSfVIZPKsrRjaigdqfbqznUvOsbE3P8Zk9BBqKwSvhF9k1w+jubO8Irm163B5slvrjSoXfZJg
kG4Z88Whj74Sv4RVyPDJKtzstmYWanCeGnM4HF1nf9UqRyCx8j4wHxuvjeyEN0R5P8ZhptIGY8bs
nFVPtDQduh+LgR2R3MlD55qY49pJnEEYOriAg7m+UoNkMBKP8lc/tGodIj1vTMR0pgTmepnYlQpc
Yb0vLeJAm6Yxm4+Ao2xCh1AbzL6bTtjSlqExN04KQMwv+C9jLYNRvMlWgrcWsNRWiskZxSMt34Zy
bO9cZdGJQp7kxuDw85Egm49PXT6PchODJ2Sa2JdZwky1nn+SgJoO87T8LB3db8rR6K4DFID1UObO
8/A/zJ3XjtzMmmWfiAdBEzS36bO8VZkbQipVkYygC5qgefpZOaeB7nOARqPnavDfSJD+UhqS8Zm9
185E8bcsFvnd23jAR6YpLMa8+TW7YfA4x4xDLrcIl5sS4XQFfKmt4dH43kcr7HhOpkD8kBD5OYMZ
ePTwtTwvw3KiPCr3ruM6Pw6r5psmSc3Fnfeeg9h/C+TF9DQOJJuJbNroKcN8kBI7ezfp+qzwDmwj
wkUfDSuxFUswapIpSypWzfGPnXE4kzDJ+mtW3l4P0brvI9Xv2tFhfj9O3vKikwCvbO1nez9ANVEg
/t4KN0ckHkj8Ri3+Klcg6NATUdVhMZ0Ssd7HDt6MDfqN6MrIhq1ilobhd58vNcdo4xCx25Lp/XtC
J2cvTuBpT1UqNiGbosMSWmBnkyh3hecfplQiEPYKD75BVSIy75BRYTxmYUAxh5tcziBu14pb1gWY
ZFC77ewYJjs9AlPatr3w/gRBGm6TfP6VjqF+bhvCtTdZmyxXRiAaTlIB/mFK6w8fDcnLkKA6iRVO
xUXP4YMaa/8FfGjxJJSHs4tWHiFDMbjY6Klu74uVJQo7Ii6qKp70TcCZtom6drxqEZMdkY1Mu3BF
hzhDv4JoM3DLLcqVJ4e1lkbNt4+tXba85/wwY+1FNNX31CsDm5o+unBN6gX9ezXWVyLr+3uKwG4r
q6pH7yBDvrgKRAfFtdMTD17KB4UF9FfQ9rMPyaW40IDCkmVia+aPYm3iTbzYpd1XJQf6YV297J5p
7oqZwAees0mUxcLiNQtPjSFerya+JXQubu5sKQJb7qMlOgyWKnDT1SWrnmn1cmhboZOuLAmnnD4E
vMSjkhTkJ7wa8qtyG1tcVxgd/bMPSsrcgicaBhwQSINu/CoOV5QdY0PF4tZwlLiW+n1sGuqPWHPk
FY3jvgS5g9Y7prCFDwBTeKuDYp22sSvW6rAWJuDnVdJbLns7nL28BzBmarhHpdd00NFCfOtTYsaz
CXuka0nc5S+Yd5vx0ZD0BsnH+cZILzFzsTjy+0Rs+1E6B99vKl5GNrwm1DjfAKpGXB+wPp4uO6N9
Q7bJ/RSojxFlEmo7fV84o9mGRe5ySFOWwUkiFWk7odQckTW3iPhwpY6oEPMMN8lIwbVZsmT+WDUE
j53o/fo4T4s+zByy5Xbpupp+E4d/Zehf68JxdjjIedCGDDzQVgAky93belVvmZMFV3mWYo301T6k
+Lkq8za6jQT0fevU43Po5PB0AsAmuN+qnM0hkByruxrpd0ie0lAWRf/Qlkt7U4yB3nPzeA9d1WH2
D9vQBIdOZPjTkpA/D/rwTs7osBzZnaxDabeqTLCWL7LsgY6KzR+u0A3jGXNCAL9Av5xKMs3RondQ
AY5+tLhfiAmWX9LXOV2JR3ckHYT6yGGWa5/nU7RjDtQe+AR+sWsQBmGKG+NbYcOBFh9cTrCBwA6d
OiuDhAYSosyZ0jA6+p3BhNnIJjuGKr/pVPzlrYBzaF1ug3qpvM1c2gvMCrjZKSqct3pph1dYO/Yu
TmPxkONcQC2sgcGs859wNtV968rqvjPN/Jcr6xeTNoxWiKObTdRG+Q1crvCqMv4xFrl9YjtyjqYC
vMLSZHy2SPXE2a2zBXZX84Hn4nJuYox0y9hnh+G662MaMV7aeP4qrlUWJyc/w0oR8FDc1nXlvVE8
FC9DOSKQ6UKm6RswJVm7V11aTsekn7MXoGwJ3LPFZtgKUs0VS2X/ycmIPLwe2l3Ms5RKqqLAwC+y
Kd3sfhZ1eo670LxPrRH5VsErfnVKnEebCZHWdqyH9Bnhtb1B8QWoKImqKNy3Ljv83MdMFFrtvLr1
Ao1LQ0sptraqut00iveA3z+XTdjN26m0v5fefWXCFBwyjTKNLGOFel3aXVF3rt5M1JGYJ8ubwmL3
aDCvU1s20Ww2goYbhXslXpzBTN8ACotTVrVvvRwx0sVOiqdVtCBMAKHBGqqpOb7bpOPB7udIQHC2
zO38KroO8aNs0wNz4PoD91nwNmSJT1wRGN89adjxn2heUrwSF1fHZh2ES4gNmaWHzAqcm1FdCUzG
PJN3cdF8AycsNq2bObd4dePqKrSZ82jKS+8A0Wv5QAt8gaVTRNyl4CDskblaXe2raZGvBXkqtBVU
d58izoKdqpby2yP1+xbww/JrklY8+257ISQ4uGUaOYAHBExWYpv1GnsUjosIfFV1jDda4ehsBx+/
PdmthzxfcQVEtcdKf4zxi7RqdXZt7WCkSdY8ovjk40DK0g9LB/iI8Nt9lfPtb6sC9YzyBw/UoFx9
D1WpRVRP3uLwa4wzSv25acOrvo/CtyDX6LLz0YSWJ3Y8dvt+FJLvM5vremfXyNxGcwfDiwuknHZJ
WcEbw5PmbFo8B9jImrH4PUL8BIkF+uKBVD1Iaj4wE0Hx5LpqV8HpsbvJXcVX0fNQ3yVzGwJlnxij
bEpcNC8qESVFaCu8cQeMBBlsOCE52fP0yNx9hLH0aZpVCUSkBxewjVrrVds4jtwfJ754JtZ+cFFi
9pEJIYumOf5ZXQq1qWereuo76q+dMUFzZKSgLz6vC3+vjKL2J2VPPO1SW5V4LZk33TYsY28UOc/j
VqmIp3pM9sxD4q/a3YHXcR8cmyjcUfAB0ESbjlaCWm4ebpI5Q02DV4edGLNeukJP0ZyQtRUg8cS7
gbnWEKHVWcVzbwnG9Z2BDXnb/dQPeHj9EZsFme4W/Fgu+VytxHPCAb4eGzCIaArRQ1K5d+S9KjWt
OauPsXYviqOSbWKwpFDA+4XLhFsLJ20XLFl9nqrR7fcr0qSR6tGVNw2y14Q5VDQ+ZhxVgP/5ZNtd
wKN2xj8YlZoatIycawMfUu2jDhbNpsub7qUse5yN4ewwqYqw7PyxLqNb8DAFjQejP8tE2y9JjkMm
1d4LJTg0m1bxRILlhGDRFEwrdloSxUOJZavPwh8ND9DZVnY721H++G0m300SYN/q2wRPlltKxOOh
04xy6/tiuQ0QO5PS0PvmPlojzOa4ubI//MTwB7IypWaKG/NDekP80/vzelG11vPBd/CLblWIvu24
JDqn8Vv6MNjUbB1JIS080+6bcGJmmwmGb/iYUIgfkjHy3xeMzsSjhY6Qp9DUHTXi4oRql4DGWnhI
jgtwJeMOlyEY0w2wFZndM9my9xkJwPHWiZMZ/EHiQLU1XdMzryaGKN51VEXc9iSW06r1bmLO9Wgy
yA3Uio856k//HAK+WsHe5PVRplhXtuts2nHjNo6OHvDeELxFPPxSgvds2EklprjosbwcRF+JZfwz
igr5yntOnot40ZRYnp8B2SySrruCr8PbinmNHJxRq4Nr5NB6Ppd6CN6FyenqB9rYdztQZezXNPTw
zc5j+BwrDwKRyZBWbFNCnJf7DKy52ZaJN/4qRAePLkyGOvizxAgo7gA8TcstVS9WNFUV7ffsAsJA
34NMejOJJA5uhpYROaJdQmOAOTH6CnbYx0WPUg73xeJan3+icb1zpdY58H+oUh0A96JQssfKnc5A
Eh4yHWZlcZ30iPc5M6MomZo9Amm00FhtWSNiL9d8rOF2lVHjZKemkSXWA9uWzbKdwPs0DzGH8bTB
E5nRTbealt0TNXiskqUOstFk1QLmKQYA8D3U9uCVEK7t2k74II4bsE1vwq8xhgNey8wx08ZG2zGZ
y3THyrB3tyFzvRYbhYjtTmszUnHzsOadD66IN50qwfP1ZO65W6sv3hRYt5FKrytN+bpPTZnN77Y1
LjC8QceKySOt5i6fIybUnkN40h69uB0raGEt5L0gsOEx9ye/eRsCNVF/4DQvuPxV7Z1zGCQ5Kj6Q
p9cicMdyb1q3bX5zjoz+taeb5q91M4PaLy7o05aJrKwdI2EEDH6P+ng7t1S1Rx32MdibTvvZG7OD
LgUbFlcUu82SYFT0Bf4ySd8DV0Czx2dMYDPzrYO+dY6Eh9Vy386Vn3yQHMAiVRu3p76ClYXOmHeU
X4W1Gt+UYjyydQIEc5RPY1rsHEcN1bWzYC2+slUaQD+OLt3W/ZpX3M9xlsYDsysZvPiyLS8fNgb3
wUrx1AZd2GygImMATst0fvOWbgiuJwvG8Zi6M+bugBxKy0Mtj64c6c/RvrA2Ap5mkzB8GHWTPTH3
LXgc53PvOAfRpgAVZRZnCdfUONVIHpvE21hkm9N7WjsiuwmkDcaHgJmCPoZR6izQNwL0bC1U3d+A
VxFtcymJkJEZCoF9kKnoR02jy8SZ2UYiDhQS5OjNow2DneU6EVcES5vo0YRQJjj+NSX25IZsw8Wg
QE43fh07e+bZRb0t02yuTi235IDRsmrr04SQ74eyuwg4Y5DBPhYTqJzPos6AumWtK+Yduo662Wtn
HmCEG007DzM78su/XpaWC4XOgouAWaZz8ZPngAQdyyZsy/48f45Xyqdd7C7rQiMxdd02902bf6Mv
unhXGr9/TtIcmikwZYiMgW5gtzSN87xmUKeOTR3aGbhKFvVHaCLYw0w0DwrXn4CsgWNAFedwGvQO
1gGpGL2Lq3TTi9V/qII2eMblFgHCE9X4N8kQMV2vbM5AwmBdfGh9O3H+4hh6DmiGf0svJ+Bwydfs
xxeodDdSZ63zhFsqfMKsBbBnGfok+Vh8fE4PjFMnOMWeCa8Qxpr1OgmiNjvZhR7yZoT5rQ8lyQPJ
0cdUiPt/AUaCzrZUsbw3uiif5yyy7qH3FzFQVnb5r+QyEqKZHrC7qHT8y4yMDnzt4BAf544BySHl
aVnfpfmY0cpzpVkI2CtuybxeZbDtubrv1z7t7qjDKlrlHtE9zo061sdCLOF0A3qbEx6tEIE+fuHA
BMpoZfduaug+Y1pZ7kmj0i9Kl/G6ajhcN2tcZgu+qy63hzkL8ufMJJzMSS2oHwmxZ0punIBUr5Xq
dF+bTL+aXiEDnb21o0gZBdrUGWYQ0xwXhrlG2/a3hUkOPTXHxb6VSMCKZheEqVNf80zV3h1dMVsR
wah24EZ3/YMc5upHgEbIgYclsuSyRCl96Dxhq13P7tc960WV5UGObYWjCE92S5CHyCt7ateSlwoc
GvfujV8rin412Gi+144AKDE3ZDgdoqIwzXM9uuC8Otwb7D+W1B+3TTJ1wCe9Onuv6vjiKa9YUmMB
j1x73dQVbTZ0TUgA2pMaSAozeLIGeqk+k3lt3V1n6uSzArfq7IUeIPzhWRRcf3HuVyU3XVpMd5kb
4njhbsjF9aAHZmyoqcNvuQqJlpffq10quhGUyADZY+Nj4wbjk0fV1bCwM935wp//BNWqrlnkaXZo
vRbXIIlbbvlpNh8CeBoNtGVuTVk45a+u4Oa8S3L21uwH9ILhJGB7gw0hD/cuk8Nolzj9eiqGMmSV
Dzptwea8Js5+rCCk3nS8EaprPyD+l2K4MwxlcohFGND96rgi61UbtbjhcJxtRr4Fc2Wm/pNo6aB7
zkRAphidP72pYgPM7oMxO9Me5iisOB0B66RcX5u8NOIqAaw8XQUpDeh5jSOqwwx8ZbfP8MfG+z4m
XeDqsv9G9KkYj0IgZdo3iwh+H4EVJazPQbSsnoKpdze2LiAblVP9LXoPNWOOnBPZtMmV3SCbnkml
MApuqsyokImnn29S+mf82cvIN2bjeGlgNs4Bo1RJkX1o2N1CA2D0GgFaCRYI/hjUnC0POfFOSEez
8gCp1+yqYtX9Z0kygEpNIhsGWv1wqb+YwlT7onVD97bgcGwPKFhXalHO3icPy14M6pvKbUc0SB0e
48jPE8gxPMw5/Vt/eigtoXQbYZVxP9jVei/dyHHkC/xvp3CVEMNA+JcOJ9Yqm92gdDVA4mtxi7hp
5Xyv0DqCk+YlncvaeL8oSrTcAeLH6TMrmb4GjbfoHZ/1pSFdNQ8HqCfBCLEsDZZ9rL0lPWHLC5Zd
WcxuBaNeNAwLY7fI+5PmenuL2L7j2u4ZIu0RdUBRGchACBFxu7l+LqII0yfxYh5wygKEV3dYp1CW
v6chTIdHaURxA0wwbW9GP2bWtvroaTbG8Yr5mgGS/Kz17A67SzGZnk0bsEIw1JD2AA9ehs9Sdck9
0Bc77Usv6J9ircAZRm3ZgtoqW8LR2Te2PpvrcHrRrlimYy4GKa86J4jTk4M6MDmNZuIlUt7g06N6
QtQ+0kBjz3LXqb3XplC86IxO/s6WWBp3iZ5wFLMg8QkBSEcgsaMzu4xcFxk3+Dzq6AYHfRcdozHt
zWdrtPDCbQX5zd0r8Kj9O5KA/nPObQTSK+9Z2KvogqJZR4PrJVXBV2Yy9bLy7c3gbEB8Bjcy5J7d
uz0cR0IQV0hU4dIw0Y1HhVhGptV4LCyTwDNGkChksy+ZAO39ZQI/R4Ed/TFxANN3QOEfbea5ghFP
skLzO8MJ2JxqFD/JdinbUR2R6lfmyisdxuIr9lZ5tWZ5ID5TN+9dkkHkKBcmdqkfbYN2Mf2vaPUY
Et8gMJ7nXdDitvsV5RWVCKbcbIYdj10CEvYUVfRfrldU03W+AhPfWLBs42GMQtOf27nx7NWsafP2
0bjm0ynkTLMVQpvA+04lD8rdlPsaBJAtXXXGhjvhJY9j9eWXEwtSIFkSqfIcduH1RLH2F7hX2e0K
U7JqLE0no8cR54x8jvppgv+B/y/fsBbQ3xaJhM86gj7sSl/+tYEYAViLCTOYbjKTOaFSGXG3zqYD
L0WJHkLcltNVN3fe+DR5dv5g9ZeX+ziAJrTprTWM8EUe/PRaO84dt1T52s9WvOYynD6jocDfT+9F
WWvH9g9iJlVuJj/qsONLWT1an3pgFwZmYj8QrW2+i1rGE5s0ZXW2KTx3/gk7lWZHvuOoP6tMQmep
Z/bit4p+nb/YlCln1OAGn5RhzBsaydb1hlEnhRNyG1NsuJmrd29x+KVD14f0uouxMi5FMeesIjoD
qEiXngJvxwce3iyRo2JAyMLF++THxBagFeu8DbB4ZqP+XFgg8EnSQ32qRuJOYqNXc0DPp8aj08ig
3EOiid8NqG4kSmTmDFtoGcRohI7n19TUl6CMBeZGdBJZhnmYFoyDrgCBkNyg2g7dHTklpXuiaE7f
GTT0VAXacdd9iKDwbygrh33phKuHTJYUVLau+uIQIuv63VeuWR7yZaFwdpxadB5ESWmWU4m7dL0G
H6Px1ccD5YSD748lKe797GbxvOrCDIhwVK9lGjCxn9rmOmPEfvHn2+ApAaAL3ypI6mu+fZVsnTzj
3NbpNPwtYHUSWu9S025mU6/ttiyStkI6igtqWxeMB7dkhhNPspYGqhhPbvo/+G5VdU0WC3Vv7RUp
UvyR//ucr1bh2K9ZZm5Lb2zvsdOTnhGhPyTEyejS3blqupiKJm0gVXQx+/xE4ICacnJQdiIuQatH
UA8op0f9FvULVX5X9rgCe8VWc6s65d1mUGi+Mj60V7QRct2kgS5/3AC1zIXQyqBumiVfGUSChZiQ
OvHukeAyh+ZlFcdigCCxQRHQk6YinfBhtlSAO1zp0+fIOAJYM5XTE8FFpdw00C8zBus+6CbJurXc
+DQ8Dzarw7uB3eUvLmN0MZOaMFk72WwysAQggTaMsvyXIOiaS9QMlySPdhDaWHib+sFPBhDxHbhq
SpoS0eDGgOF4T+n+GwIm2gyMcJb097kdhxl9mOYC84bSHIowWL6E9ORj5Gv/w8iSdY1yiCnbJMxY
7/U6QyfLsvo3E83orKdxXt4svIjfU0gmTcQMFH5nMwSEGolR7Nqy9J4EoLX8vm6Nw+hw5ObaQY2V
X05QEZ4AGaeg5cyq8EtWS+M8dIk/wNh0UUOdApWGsG7VhXLgV/2hRCGFCGq1DWXY4hW3kHEY1Pc8
GnBZVo6bXo3FqM1n2PsgHgSgKtydrV6mjWrgAm8rnfY4GM2wsDxeHRHdzzrlGM96XiP0VTB/CEzQ
ENywOIlWyIq9Y3dERXbcq4E1mjq+lbcx7ChYqUVEeYeqmCKjW4fix+MWtniTIx9UfwVm6YCuK3bO
HSY6vuO+YDyDhd3GUB8WcVK037ANKyZbt3JmB2QR7SUEOETeTa5UMh2WJPcemsoVP3D6hoQH6oI5
18v65lYGwcqTYJ3XH1lp/eogYrYbxVT/L8fZiJrCwcKwGYIJ9OEgQT0hNxhU9zJiOGjyTS8z/28X
lMrcrJcJ9E9RKFF8mdhAva+qXGPpDxrIXGWVFH9Yj+LKHaexmc9NRgW8iUqL+CpP5gV76mKGHTno
6tYgfgIBqURTvHoj6CyoHblcj1GbZ94X6gI77gvmc+sbPxHmLNEntDlpEzH1ZDFiy+061chyGhjJ
6FVGAEl1scaS0KlyWDAlVj2cMN4Hs0CL47sBhAZaD+RKyki/khmtxgbLr/G9LQpnNGp9gJF373Qg
RDbM99i/sbXJx60UzO6RKaThWxumlfyAoKLXm16vhICtNsLKq9D5bKSspxn8Gyi+M0y9Rj/3HrCh
PrUROK24DhgZw8s2JzHCwDux9oMBKKJw0aeV60zfJbBKCQiIE4SrJDsy75DCtym2vkzAhWHr4YCB
oA6lUwPslG+nhfl0y8iXUVq6KfHVp5/A8lfSsJJMdL+saBvvngoHH5biJKu+1EouxFXVubK7dfBT
58XtUhYNG1BXN3Ob0pk18bqTmcWP6eiy9fYxPXt8U5mG14xQr6lvnCyGIcUeAf/0zqYOfCd3HJAN
UirFmGnaUDjE8iWxyGIwmE40enQydcYhiRWV596BPZ0KtnaAByypIpy6QWQR8pV95YFRw1Xrr3Bo
Nv086YnAn7n+ohax3aGbpfowM2SWw9iu7BFmLpCXyiIVAQo6LkzswSn9FmudlXAB0iTaT4h1quvE
yYsKRdw0Mf0Pgzl7XJqpm94LUpbG26X2mvGE3q8s9vW0pihN56IR3nHRQr4rgAU/PVdxtQU4m867
rPHKy1ISuhUiD2SRsIc5DzseVo4pn1puRbX1UNVOhDz7Ut7gIFVvXL5zdwQIF3xDQi1gQvSDRZu5
9DWj35KG75wqoFYH3mMIhjtAUrNVUxBozMR0mb+rOYuD3epjjtnmCKBzcYFysfR3qpbzowBFlt0F
fgR+NbPp8IaQ7YIhVZp1eIDSNjul8L0Zy2K7R0QWq2r8I8cKAIALFydES5GHxB0aAvGuarbeMYFQ
7Jv60+q1F7f+jA89ekSVUjGWWAP/K2Xuq/ZCBYFgvlPzATPKyIp9mtfQHbai1hIJaYmqq90pgcbr
EEQ2eocbjURBVYgBDoYwnIBBdNjaK1lCPj6EWUOUOHzivLrKXPYiJwzKkIbaSpcc9o5WoK1mkGkM
6EZVgEmcF3LCodQ74zEaMAxcIytsxTZfB9ngw1vAxzbeyOpyyLopOaYJ8qoPx52pYOh/lu7kLZXI
rxFn194uXwwsyaAvsAazX8KajNoRwJO/MPHE+U2jfj+KAfhMyXAIKg3fe38beBJdJF+1UNezNw2w
DZHI8pjB5zk9czdo90V482VBWTrAo5xudR5Tr23DG9dJBWna3WrwocYcZmdDRLS7CTnRyWlZY5xQ
8hrNhuW+yUE11O9p2AHYa+hOGeCYytGPrZcuBZ2czwyo8Vqneuv7lTk9+ves/+0otoQPuk2b/lfX
IBC9STy1YF5M2rktt24TFPHfogM1CEgwZyDuUo9VjKm9KcDCDKqqrh/7qXHHtzEjTajG/hE46HLW
NBrWvRto3X+EjBUp8ljax0Sz+V5JlM5KkcPVP7lu9D6hOgkpAtuGOC/PS9vxhesfFM82FWVCnrmG
jFPdBbgXSqh6JYIgJx+XDNEQ40e7Swqn685Kt1V2tZQRao6lbTtmFOzx479NETfFW+SWwjlDa3Ds
4zp0C/IVgHW5e79OREihEOnX8aMZtOvdtgKG3w5IVmTWi1wclTw1bMYOuNRqHZZrDPGZ1tdQwvra
u7dJadcYZbyTdvCD2ZEc24BkozumbF1zw8pSXgjWyGiuiyYnd2LqGxR7dZUQ68bR5xF6JjQkpL4H
PR0SBEEaSOIhQkyU8uHYtUSTlSmLw4IqDiVIh1gRVwNqwY2gK/oqhxbdoNV0xpuE2e91AseBEtPy
B9cjtvKIcDNKw4zcCk8iDUiPIN+yYD6mE9Vq+5woEK/DWRFxJOsTixCv6n7Homi4I3WJapEIkdbF
GrBK242PVojRY5YkqzIafllmLRdiYqVVu3xVxA/l/oFHWyiGq2C2uYkP0zwwJuMAk0G288GYBOXB
ll7uInsolp7Qr2oJEYK2bZpcQD9GogfA+58Znp4e+0BO46wLHVS4ebUAVp/XnD1kPliifPYTjJPw
KU3TXHUbVpyx358RiMn5gdQuwVFheW3Jsx8W6XTqWKysMARMxly0rKtuM019fBwaX/0Cpc0aGE6H
eJzIOP4pcMWMG6km+c2xZgNKUhO/RWudfiaXAIJNi6z4RY1xcpyFu3anynP0p9sZ+VY7kmiovs4t
hpiqVw3xXZQGGzvIuYTLu7i4WIoGYkrNdvv/wYd/W3yxCm1+hn932f+LFf++/a6fh+77e7j93f77
3/z/0o+Pw+2/9+Pf/G76f3Xi89f/6cR3RfSP0L9cdWTFIry+mM7/6cTHNf0PEeMnvVhXcdJFeKT+
w4nvef+QWKpjHOSJi9giwXL2H0581/9Hwm4eG1r0T3N//L9x4v+rtc3BLhhd/rvgAf6r/6ttnCKB
mpicg/Ue4Usv/gd/GU7Si1X1P63G//mj/82iR9Z9PXWjUzIJqrE0ANyNODCCGEsPsPjOz70nglwk
4YMiuXWVwu9f1N7fGtBqBql3LRh4MO0FX8fGQG98SC1mt3b+coii5hK5Vpt1I2YZwHJLy296xeWh
d0vGKj2Aw7chTeK98BN7vw5D+0DSyPTqm3X+rKaw+wBC3vwybs6qy8TDN0Ev0MOwFYDlj/32UTlD
8hyTqfvUi2p6R28533PG5vTzY/ph2DWeMc0yfpt5Kgu274X+gW1jnorQ8bfk2/nPUo5AgBia7ppi
gEDbVMLdknAllk3Y90QJwcqrr9aKXfxR5XBaK0S69PvM0ParhEJTUgbrXaWj8m0gH2MjehxBu0VX
yWF2JwZOiCf+EKg37hNO6UMzjoU5K8ct9j2xVffwrcgPprP/O68VOO90LqgiODuCBLAHGYMyAFTo
hSfj9AYLROIyxekCaOlKXRP5SwZEOfsZ/Ptu+h1ka5Vv7SUeudbRfHfBRrDcRpJyp5gsb3Vlwx3a
YW+fDCa9RSBE5lcR+fehYbOJLWiZvybmxh9jEbABH9T6AHhM7+kx5RPy+YjchYH9FnFoz0CfwEQb
T8anZLEpvTob+oVDGKi8ibLz6IhlPxfEjxPEAm2pdePqzAuSsLq9/0sjHK6QDBPtgQoWYqw79D+e
s7SMR/refUFwEr8KrF1m45U9AyG+wex5HGV6TD0dnqz2mFWJAMRLZLU9VNwgL+h6wma7ANV6gEwx
3hbtTM25EqNxiMmte9ZwveAjxsWJt6CuO1+Lm5GWsdytsiQzcmzZGRHGKu6lIv+CVguUD7OrKf1B
vzEc4AiIY2BZkJFtEkODi3Pm4vEwPSLy7HZZkkviFEj7Cae4F0QPl+nr2iyGVEcaVyye9QkRRfCr
IHbgoRm94lO5K6DvPojvvekShChtr09zOZJyheGbSRDS8tcwnOM/EwEMJOZRFhNgrtvbbNH5j5VF
QHyIYh8yA3LBn2Wa6GEBf3deBnb76Zihfyrc/sILDv9WfZA/jl1d3Ld5VRyZTiZH7OvgcCLSaBSp
CWg2JELbrjSPNuGFVw50nYYCFfJc4pCvDninO0SIPwg5WNAM+7y/vzF5OWfg1kgrsQFemPteRIoX
CyLkAjW1KOymqC32coX1RCryRdVZlSQ/ANr6BL+XvQusTzdUHORHG7d5LQTrSdb31b2KcdI0KC/f
Bq8OXpN+ye5UsY6/LcJXl5Yh7A8hn8yVJc/vWXI9PhgSPn/7Nqoc9ksFLiNjW0bEsX/VsObZm0SI
56zlmI5qArqDpfLNdVuO2FnGeDBPDt6mgyxH5xb5XkJVICpL/VXbBDgOgZz4hmhpHyZUltdcCvRR
LfdXuPjzo4ecB0+JTvwPt4rQzaHZ8PgXLMJReJfjmZ/ILcUm6yNcnPk1deg3Zn+cX8Y24stjZgzk
upxD+HjrfBGimCPap5jxsBjvbI850GjtvwvYdu9ZoN1j0c09idBdJ88jc6nDDO99x1vvSVeoooNs
J/ChKi+vIgVGEJPi9J6gqdi5bFAPzBEg9tvVma4XanoejWq0TwMufyiWw8RTDmjA8zoL8bL4IVMm
yC8GTb1LFYnE9P+Qdx7LsWNpkn6VtlkPyqDFYhYDFVqRQQbJDYwSWms8/XyR3VOdeUtkV+/Gxuxa
WVVdwRDAwTm/u39ubLKIQYNtisZ0TnBh7Cme5NWgaoXfYKySH1DQU+dm4PY8IdDT3qZKVlqFeVJd
aAvEnCkuZvOAOUVz6xgS4hDSaJ5IQnshFztsun7u1mC6ii++jfhEvkk7DPpi+bowDDcckqZNi2M1
XxQpbMkgkWEkDTjJpYi/kLEeG/42AK3PGtrQKk6vRhZWZUVvdJm8a5I8NEwsAuyStH+c4kbFHU1B
koyyzszoW4hLHdd/OFerJU4rztRZ0lyAQjWbelK1xymZhvWgCua+EbP5LOLBvqk1bEkoWTmQVaoE
9hQSc4EL2eIjPYkAK2flxAwKqWAEwra3WAguHbWa+BXjxuerxVI5pg9sPt7imDqmGYo5XJE71x84
mvajC8nkE75NfSnJrSvlovf2v4S2Wf7bTtQxLLtWzzJTDU3yWVXRuOmYAMJgT/LXiAPRE3Ctdhv2
RFm9BGvDNUrT8RzByt0M7bx8YNcU3N4srUM/FfiFsSLcS/BCQh488sadhKS5UhVlYgGOLW7WkCoO
zJi0QJrxTWLj5A11Uz+OmmF9RLLMYsLlFD3lILtdqRYYnrOYhftuLgdaOfLle1Bbw7JFMLiHsDEs
t8cX7ILSHV7LSRFWCX72V8HsZm/Efkr8M16EnZAgvoERGRGKNBEfFhGrHPN5MZ6YcAVsY0Yormx7
c+S6QdzfHYCbgSMBf5BAhNwOCrOfRDoq4pjsBEhur9gf78VDC7Y9q6Y7ThdnIlIqudTOm5RlWll1
bl6APsY8xFIE1qqPNubYyBtFaLLHsZqUA3g9dYucapAumWsmADx4yIVFHbYDQhqeERZS4JRKQLST
nq6XdmjmB2U0UBXngMgzi0yR7qRiVALSsZX1oHVKclGpBL+yNtcr7AIYy6eaWj4Jpa1yA8nCVIhI
kRquVpbiLkDTOmiioWxbQpl7Y0aWDgQUZfZDOIyDrrMOgcqZHts+PARDK4OTHGjJVmuT7hPPB84E
M/bqQUKWB6JLqsfq9Vs0JcPnXOnKAaa7ul8MzSQKlnHgzgdJWdgDBdMaqwWamJx/48pGLQn6Fqhz
yumJv/JgpckAf50ObSYZpvVAiD25n801L62AQpCbzk91kxvbuTVrojEaKifZW/1NDU006qlDgBph
69spIyWAAG1zS3M9gWOkiztu3GVVhEnMDm2Otl1iST/0+NHcrZUWrBwJ0iM2ugb+uW6QV9NxEbwW
E7GTUi1NH3NL6ZXhHB6yzAjWRobqjvqgHCbJajddNLQgke8MXYvpNsI/dLr6PsrNtpmmCdxvPcZw
DO5wCdRGep7BE+2VRpoewMspm7Rq1ZvWRDJ+Yrm64DXS1lZJdHqlVaJwY07bseUQgBFitbJWEWvH
eSKC9pBbWepjJwGgzTVdP2rwBt1SjciOVS1ZMq2qIVTSAZ+5QaVS5DTpw3s30mJQ58OxYYuxYgUL
Ngtu5ZGNpKL6WBMkutzy4DZJ4vgM2dC8iq0VXsdgjPcFg9c3Jr+1N+qFtsHGTC43rfTvwIR8O6nt
DUqAt1SEt0rmLW5FnbbmsNE0HiCxaquBC3Vrxh0TTTw11nFMRDpK8P8dTY3bwQvlgSW+1WjECvv+
KVmAGDhtlI9XqnTATFLM/qmlcviOv4Q6lXRJA8bE8nIhapp7I1beIzVo1k+65HXNb7f0js9ZzkRP
0zvTlhVIq3T58bS3yyjXt12Amc6G58BYQC/G2cdmPzzLg1E+iyU+zCSSMdJzpCPnvJhJ9dkIenDI
6pnelAacKgjzQJ7XMjOJ81LUtAiZyHnYp1Hzyq6lRiWXugIaoFCsixjxBIriTNwRNycAVarn+yIx
j0iK4w45XmfmgiVsFcmBFJCYI5QdoE+ASVZotYNWP+yqQjN3VXN/RxTKGY40c9zBph6CrYyas3o/
BtIdpn8lWa8+RpSxrqccadBOlagUvBbQ6wV0QnxM1YXukwAWKFpZ+DzPIbeqMhbGlX0VsT9yOYci
kmGbZXgi92OPylYMMhNnYirDatIzGLuoKpi8ATmOngyRH9qt0opf0CtMoI5DTdkhaC1/Hpd8X6EC
rwSpiLYxhmSqj4OFLoZeWa6SFYeb1qjGszbjlLJiubw0+QiMwzIZ7lERlbtK0HQraaiZ8A59W2+B
uhhrAVLorozvLA9Dhu0Lybi8ZotAaJJjmlNqSbi3BJKY8iDIP0YftysajuqXuNJwj3XwOKo0kL8q
pMmHWi1g5oYRxeMsm/PiDVOV7410GleEu/obtN2JR3UTktaTjXPTt9UjaZYYN2kHj3lUtMlN1UQ9
sy6GX3KZKM/yIiVwc2Z5ljiFTJFfmxS0RjmWCDo8QOoU+Io6GxHQ8tpGEw5Si4BoR6k87PB1K4c+
aa2VCkbBITFO7Ve7WKFPKytHUEWU7vJ8p7xIUg2ZX9XyBoYl5uk2pAeUTqb0FR22fEb15wGXqKJi
SypBuFLX8B2yqdNIF4kmwZXc+MauPa3MSkwdhorFcQmlZUfoWuRbnrDiJ/LISJoIxxU3IoEUzq3a
aoHN9lPh9Ons6e40tBANbjL5TqiXVoO2PGvFtRmscdNbgfUU0AHMqTShy7U2cR6xPNxdAlgAA0bQ
Wo9SSTYCh5MunedWND6RlImPpRLBcY2d7hEWANGmUa/yc9ai84bE9EYsyrOtcSWx4Z7y7pkiefMD
ImXS7Lo5lAlM4SljqB3q7xCBs13I2ORsRlzkdK6gX2B8Nd2UV3GP5rKkt0vQ7+kOSzFrdGwshIlC
sqhbwoNMo++Go6O213qDjTTPcjdNKMOCCKW/giRI3iU6lhAaNP0BNFbojrnVyChcobZRWjM7l3Ty
rlI0qC9TAkhbyWwzbLMYXnoksFxZqEJPm46mrgjKBC4EOXiySlo29UU1Djj2xGPFZNBvx8U4yVTP
dPj1LPU0Kz1CbgPSZClF6Wkxi2Y1oU8Di+nbRz0RxD3+3gnXeZnUjhBP1mGUm2IrG9iQ1YGT85ja
cG7gPslcp8lGK4l0aM1kfRv4Gd/I6WN8XigVw+85KNfAatuNGObpIzAVsgGaRbZFkwZ/QZt6Vkjc
/4DFaVddaETHeYS9AdEJPzQA67dRxaiIfU/AzdFW+U7nCe+a94479gPZHo0rgXwQjbiTFkvb8bUs
sHYs433iEDBw9J4ZVhMtSncyL2WlTmLvW7GlPDNjosQjDoU1G+crKsTyaBa1CrimpwF3KOpDwfp3
f6j3Pl2SCMdiY1SbwVpmrAOkaudFGZwQA9QRKzePQqAa5FiS5tXQAEN4aiP3rxFzWTuGvvLCtIHj
atHdr30g1y5aTvHSt8Ej/b4D+ShpPuRxyamPZx5d7Zi3160ukKgTCoMZit5RWUAlvbB8GEb61Iop
vFuFKiC/03vhArhFOJRlW90GRWq/E6FQv6L0/qLroSVzVYqBL/Ksom5aKByR/ALDbkCUczVDpS+s
7SRRObaULBnsCu7vW82HandXqHgWWNmaNJVw0HAKqHZYWHAUFiygs1zqb2gzAf4DkoFjxGkpH5p8
VaJ0+uEklMeu1rNVkvT9oc2H7Dgw0aaMYRTJaAZiufgLma7WxkOG1G2KdXVukUDxLeVmu2ZnIm05
j7PhIimdP3ZKGr5GacmAp+4Gl5uqeMgGw/oySHegamJo3ROeQUBsqij+YCqnTPjjqcBGiuL4ZaB2
n1AI5RV7PMwK1EV7VJnfwrtTUGuqAv9WN+yUssAfi9NiCv2JEZTE42SWt9KssmVKS5L5bJDL+kEB
EL8iS0K0v2XTpzltx8cqTcQP/Rq9W7ZzVY5mn1MOa6Gs8jh0u9FI1m0CGgEq1wQG2WBhTjigAz4I
ZR7NHWy86Q6PuK9zbWDHhNnOnFytndVEBaYWsah8RvzNUekEfd8hPohsvZTRg57Ru2yaMsRrbCa6
bVYx5DnKdPV8C55B+qniNLvBQyHaEoep0IGkDtpv3UC7tQFo1QcqXsyz0rex5E5Rly9fFEDM5yEx
dLo35QZPZI3HAAdxPDalrRg611ISa+FDb0jMcORFi1ctrJGC2WCpPqtZNW4KnGB3gzOMDF3vulsY
oFVKKEI7TUrzLRCsiCL2iDRMRanLsarJSlmxKgwUNcfa4Bc8P7ClYWK8xQMeDRxJ1T3lRQOWX9SB
JtlWW+hPisoScQ6Q8Fe5lGh7Jg4GXVkKOneOD/aSDqi+vT62X1Q3jDssb/dAa9tQ6md0WuHr+jA+
TVovOBwj1adR0IUvk+zrSkfJO+i5lFNyGdbdFQcFTlA1L2kwCMZXepwIjGMquDvMKQKtJHW4aMIQ
bsV7Tof9u1kQe7LMyVELdXiowzL+zmXC7OlipLIt64sEWweEdZMKyOwxON93TNKwiEoDAZAcR0lu
MyA/Q6p8eYyqtsNqEEdY2QpB+KlZ4Gi0rK1iq01G6ls5d36eonp3Mxta0nCcAuWYkFAplsIxxZ+w
AQZQYtNskYWp+1nezCnivjMY9uFyFtiEFiSVZcawmDxmc9mAkwoeUc/K1x7cwzcjSuNFV4dw3WVF
87X0gnoQMeq+LeECWF2vgpUhji+atGCTHRKl3hetpr6V9BM/IAkAFTP6XNlmjZDdAB71K7BYKRo6
3rU4USRO3VUbthRK1ijZRVaXJ9z6zaeqYx/F5yh3JyIdmQuCm7A4PWQq9ChqVoxaNp/J4wIxo9b8
MAqy5g1iCoJhjtdpG54CTBg2lYFuEURrCWWii4IXuYvjr6Q0VZ+27uExwPu0IjhEn305iAy5KpKZ
XtziQBOrzLzdodgqK1eOdmiauJ1xHpTmS9nIy88wStPTDP99q08gsJmfFt0qtEouX42H2lYWR1Dn
zPuW974B280Si8/TMlBWHVy/2YE5qfYZc2MOdtmPgUuGkei8JAXkgA1rlejTUq8k3Kezk/M+PJJ+
SemE+dh7nPawzwoiRCDbWKYMjsTcmTuBVAarK0k6vx7U8BUyYv7aGOHyKDOGebC42hhOFOEhjiys
N4yGVmMnCKuKkw+tWhJnAk5OHGbqGdJRT50KhYu60V97Q0zIIgn6tr13ec5UkDEuJP+4nQniXrWF
1Y8GX1J1VVmsYnWYqbFu9VNbT91lJlDvyCKWRmOo6XBuChmxODG8LFDGC4gEKBvRIqzHUFV8/ECc
fYKh3+ZpUR5HpqK3ROx69sO9UGzSBMchm9TomSS/cspJWjc+peKNr+Pyau1sLtV3vBj1Gi7y7KVq
V71akWK6WtQ2BDx+S+kVEnlStU9qlw8MXP8ykDhTA1KXY5wdxSzAuRj2OOFlVT+iBDfrsKXFgAeC
uscp2xAincXnTBMRg80QTTfAFuQ3SCe7bMrzS1Z2xBiiNOQsrJCnkSjlhJ8jmB/ZzGnUkXSzrVdQ
sJNVj3/pG1uueaA410hcXFohAWbWuPcxygaqvOl+esmkwbwWDSSXbVGiKG9IrOnULWY0jeAJM/Xn
2TDGfU5abyNF47AXWjUTHBVblPrSFiPm/XqAZONLcjkWG8ZKw9NCx8EBp2J7HcRQIEzPaI1NXKWg
cw24cyKP3b0+kHJUpHcStP0zk0oYfvEc7BNwFTfqRrVDM6gRk2iyFJ4IUoA5/YLxzTYUk/gkJY2G
6XemQNUbJ6bOIl0WZ2ui9myZeewItB+QZ31MegksjCp1gUABVTdeQWJKR3qWhbdCVXCe1N3CoFGv
1dFCX1PKNaty37O+L82tmXJtJNEg8ydwGkrqCh87fBpBq9JrqTaB5KistJ9dMA+i3eEYpwSF0hAN
NCEAFtYvBVoRZdeYuC1y0Lkz6fBioFoH1oWyXlz6c9kow5q1LFiVWWqFO/5sNb7PqpQHbxq0u2Hd
tlivcawICydcriyrHZyYqBTLdqY3jafn99VaHbX8PR4XpTlGwr3/MLIWGU9t1KFzLIVutDwqJXpt
gHTQkdsIBIs4wbWVp5kNhzTVWhRrg982LqnHFCDqj1U7TpsuNnOFCjHWF0My4sg3yfk95CbbVI9/
uqxxiBgUFTUm5cSrcpETvxfRkZywEKSVKHKTLALILF3P52id4POdfDjsDRiuQcnWzAvzB+rjKZTO
IuEpjmXhJKXkKBy23OWtMMxk2REVqh6aKku+FkIuK6KwzblOwgopM8xXSazA4cMQBodvHo1ppwky
TbxFmSw/eSKU0CMw8DAppgLllcCdtdhVXLIvE/WWg1JGQOpJC4vc8JppMUQbU13OMrQ8GQusR7tO
KoMQOPmHtTGS6EKxivtdJk/DNVYKzYnERt+I8Fk0vw1p3lAyNlezqLH/jrpuZZZdf8BnIe9Z5/ob
npvGT2SAgAT0rGRHRqe+kYRaNty3BW13YbQGpZRRZq6F28iqGcrgd1evVVaoP72Y568dhV8htbka
MSyFkZTTp1ZLp41cy6AYapIf2UQlRsY+9btjlczAE1jYxWapfYwlOfHIXFGUuWiQwemmfsyJPZAJ
6lXBhv/RPzZzHz+AOpodxr7lgxxN0o7biiC7GdGmp9e5owTdcM0AL0CuSvV9q8jzZtIWBLppkJ00
XTKa8QjXDFWl/WgkIo5WWNDXyogP/S0OkSqSxayfZxAj0LvrdDuIChXJ08x8p6Mry4nTYnzu4tzs
7Hiokw2mpTs0otDfcQ0aeOmyVvIn2AbnWGlr3eNOEW5dGmBvDuo+gvsWhoOviACQhlJNmHuM6nPY
NX3qtmDzTnApooMp3xlF4hgqCIh6fQQewQmClILgFUYGU4t4WKjYnaLdG8HM6UTgp9/PPb5po8C4
a+aQSmzcbKI3jP3iYEWI3LsB+5VEN8Zp6oOGtySYU9ND/jG3Ev8cnYV5n6H0a9Ksn/CTUr6dCbX0
1RRS6QK7Wq54fwfB+809cje2/P9aaHFHNf9jA83h/fO9/LfH/w3g+7vApztvvv7X/yDb+lcXDbYX
HdQ0xGlFUlTjDiz+DxcNv6MRy9UNQxRBjSv8nf900cg4ZZAMRYXxn6zicvkPFw0GG0nUoR9LiqLr
OvfQv+Kike5k5l+9LqYC6/6PNhrKVEwOL/WwMwbVC6xjWipP6DZjeA91cyjxmHHd+sGnhajY31Xc
331G53//Ab+vffgNI/73fu4v+Ga8d20HxXzYDbO/gDqWHsWxPBbhkxTRG1PLzknrmvcgq1w91N3W
mNZGuUXs7dWHuluz1jjAfChp/hYBrfRZ4Vl0+5X6aYSmPGLVMSwK79PXPnXYJ+3uKNF5+vjnr102
/55B6P6h/YKGNqx+yJMwGnZpvJnE70T7yOI39nrqnDlJQY+ZX1efhfSD32T4lPR1FLrLeBaT2bam
ozWfRx4/RnYUXuMP/td9cFEu2IH3krynlXdb54/MSVKLDUvuy1AGAntE1miRnrblW/2TMrq7D+o2
zFnWxaF4a9FDbNWHMuM3K8h+HqXhbuv13uQuLsHyPYMcO/TgSLp0UTuJm3rFSbA/EHft1gtSO9on
e3nGHO2VwU2zVErDfTm7yuNx4hlabwLpVacYNHsqpi2uXUN5SrEwjaI3ZjdrYg6O6dC8V1mT6KQo
fTgRLzVDfyDYnG3fWuawWxJP2t1kYWMnUBzszzqzrZJfgFhhDATHbgavN9kMKmrlks4n2BeUyhr6
Omuu/MABp0dDtqjVHchLCd5rEkUYW7vnutgiCSvaWqrWdEBJ6noaznV/MkMWwJU4bJThS6cdUBbs
fljnoDzvNE/Se/MDnWVMi52S2c+ajGL1Ebn9E2gJLX2IlgM8bZAojEK8zHJx+9BBUtqVh3e3e+bg
qLcc9GdXbU6UvPJL2pYRgi5RHwZK8euo33ub7OFd/RQ/e1Z1DlA4lXU4IyjK4NYwvCPWONLDZMAp
hhAF5e0T9dH8UKPstVi1fLCtTpHxenyMXya582tLuo06T5Dw2Aarub2iCjkES8AkUhoG2CblaxcO
cQ+vAHJHgEninU5TwqzNKtNcPqfImwx2rkA62cC4UbZWjB0qqPK88B+Wx2aKdjRtE8/PPUZkJT3q
iEbWczv4tS/7g9duFA+R78lay1vNt3zNFz3LvcO81FX6UcR/AumX7svA31sefgHWT4xKo860+p3w
mJ2Dbb2V1tFJOWoHZVscp2OxLQ7SOd/98xtaujP//95P+wVbz1mAsoyUn1bs++f62Jynx/IN9sBK
85Jjc8xf58fCaw7msfzv/sRf3ItApOEzkJjdSSdxG2z152VTr6JTetD35knbcnLb62v5Zh6V65+8
R3J//+Bd/mJrHKD6SpOk9TvlVNcOYXgsFHChpJt1jLfThp6s64TgjoL9PG+lTb3WvcVP19wCW0qM
t/x/fuMqm3Zb7K1PMH/75tydKj/eFecYsEIGDm0dBQdSUhMYd4gtEPtclGt19GViW7IXpkyEnZgm
TLZ6kDVyDxQ6gghzD/mAraj/kMCIXuLJZe4AfK6eXaYOiUftlo16N4jO/lj6F9AcuD36GYS8o71U
e3mFm72e9t1wERvO+37VrTSQxZg6jtZIbeoeazJKW1bb88/MpJS3/YyRcP6ZMOYxK2DG+oNJjrlU
vsovIhMh+27xeK8f6qO1u7YrIk2cssn0MjhOD92aUw3U5v6lISd6hswZ+HdjFT2C/MgNP+DE4Irh
nocCYbpMWiHXQmdSWUrIIXXrPvRNeVXn277+tlh9y+rHAsr/mVWvHTpa8RMyFzXWZrKePuXDuBNe
U8HRgJDAd1uh4sL96AGZf4sfMIc3mJQgWGdu8xl+LK+jYeMnm9haf0xn8YKvjkVrN6VvQ8+4xW0U
qE0w71xwrg1SdLYWQaUHYN88LogW1dBePuMjGdx1uK6flfpiqffnCNZQjpTrdjfvYAmMN0SfB/GS
baKr8tJ7qU2GglsyO5Tr3mm4iTr3i9G9q/sk+k/WmU9fGlkefatzQupRuVZkt2LtJT2yUdzMT1fF
mhO4t9iqs/jyZWTc5Zge5h8vPeL1Fp1qDxHEt07iT3TehW5iN07s8kXZIz8+cXBevdQeCXzaQrn4
bMlNFJuy0AMPvY3hUUNtm1veYrXBuEYSkIvf5ckN1e42n6Rj+Namq866hPAT5+eW+yC8Fpx3ygzl
Xnfm4kP8tnb1Q/XavHIR1PxKPTVZNYvbtGuityoDO0fzmtzmJPojMuvw4qdspwPpMYcNsYruSruD
E52kerbLJ7BG/FX+Af3eo2lLD+L8aDLxvohnkwlA8aCZvvIgboRL854ctUv9Il3mk7kXPFZoT9nL
Xu1gxnQ7O3EX+6o7MKUehBfsbfv7hyk4KO/bt25j8aeJAzmFS7Wwnx7widivwKD8/krN6Sry8FL5
r5PzOXmmT/vyF2OP+LV7j8/ZMXjsX/CDIe1rGETO6Zbk6/1fIzm/XbY8s1yicq2tvqfKqovdhH6A
2mVU3Y6e9AHxsHAJIOu2qu/oVbGrWUX14fZ01IXtha3PD1x3E89gwmEquznbsi2/8BExGA58kUco
X8Q7f3Bn6qPDTtGRQNthd9H99rE66ETk5hVzuNwVVuWeO5HpOelsr4o4f++h9R/DSyw8l2+wZfcD
w04Qpbk7/oxUY1ibmQtfhkS+ahVfpFFB8SfLJ5ihtU76Rr52jWvJT9gt6RvpJt2Utep1G/oBzVXW
brAJHhktH+sjUaRnYbecx8vwKWs2ybk2cpra5Y5EqY24ktEgCYV+wrjLLxQ5EqwmAFxQWwi9ONvE
ogMVPoZcae3NdNcjRPVuO100Zd20u6U7y5QCiFiKWxtMj5G58gLh8DjhXlpNkjdO2+pWPKa7cNcR
nNyW1bMsvVbGh5W+6cLNeAmX9BV1eY0iGcQQOWGkt9dw/oFzWSRe8pRdsqm7tkX2gdLhddD5MY1g
IuZ1rJPDlNhsUCN70k0P9YKhB7SC6Et4Ga4wCW9DVuVOWdf38fjewIJYyWQb5Ttvji8+tevv/Nt8
NR7ks3ieT/ky2T37PUK+n917+No9DJfwpYYrMnYrhnOePNU4kuCksCeUvb6u11TJB/FbmK20AiGL
bX6F2Zfqzie12UQpGBHqkUu7eSB553SP5nf3Rd6WXTODxHTY98fupL7qj2xy+vlFFfQNOH/kLhlC
Omwl1gjwNvN7HJ+GYRUOG0umpsJXH8ovsGcDtmRknUfzWRw+0vZrljbCS/7cvagXkStu0OyangM2
t0QKrQ/i6AoSP5/PveAgd6oITvvz0vsBruiKtDOfIbtPcqDGMO0rtsKkoA5W+6VYDmFVUNjVSIKW
HOQmeqoykPyYfbqb6hoH8JDLbMcs2yyymlPTQmY95JJfBDulO9eSXxGcw2kies2O3TMqpr4Hs3Kq
H6m6ZvL3DHof302Gb7l3itmpZhcpoqvY6sHrgenJiNANYV0OOwqYwIqOqjcxUc25whiev/J0460F
e9W1LsFn+HU3ZEMfo4XmPOevOhpU1PvZ7AjzZlB90D3gfNhljuFKVBiDghDD82fjgOOQgb9Lelis
i9btiIWxzvGdJj/wu9KzvGe2zrVXraPmXVF2WbDP1Q/sxQEHQG3DLIOzndQ8xQ3hO0CD1rhO8YkA
2CcDOdGq4WrSTiElmH1I5J91mcezngMLdqL0OWeYrk80TVx5bBpsYDpfOM3PrI0XQhotd72wU/qj
1h/Ti+rFD+m7dqpelPItA3lnl7f4sTwpT8ES2lL3jARYblp3epDezqxJXudUT7Fb1l5Vc9KCWx0R
0QRjknoIMVrokP0kdgXbxRypnVVg94w0GdzIi+1CSbLFYXDEzcxTb0Um8gziJ5vX80dYXuRHjVg1
5BOgEOD2rv0jLQ0YaMybdBCv9RnvTLU4KPqcOuiK53A5XcZPZWaZsLno6tgbsg1eg8bpfS7I9LP0
7tqio96Mq+m354xyjhVJYwIbJOPSx+7NRLMVfVQkq9oZ6rWpdkDacIKhRiLPtutknbv1h0rg9wl8
krnrH4tL9i3A4ztwhaPE3rnvOOE+4p9kD4gEQwva8FO0T2/BESyBoDCFcqRwjeC6fNU3iz0ZZo7q
vrGRZcj5eK/oKLGZkje++MDXbN7FFud/4veGlRSkwy4OkhHn/GyLvbLWzeQivDBtf8JizhMgBaWL
9xD+2jFpDwL9S8G24bjUts/y5NJJUfmjMBBLLOi/cEVxXFUkeVXhVarf+yzzxj4/ZDhDOU5b0gvs
OG8qf37bfv9LY7H/Wr7s+E7u96f8fyBZZnJ4+cdzMb/5Lj6jf7vPgorvNn7//Xjs/jf/PWMmMBL7
C72muqWp1GEZjLv+73hMkDT1L8BcmJxRLSmJqMh/nY8Jxl9MKJ2qZVoGEzWJWdhfB2SCbPyF3IJ0
H55ZGMRw4P4rEzL5j4VjmikB3SBLBDiKXBs0k19a6roE+hNhgfkwxtCR6yptdwQCGDMMJgfwZhzw
h3dsfSSMl4ahLNuehhgPrTBzx8bElaFV2EfgnNiiGnGb6SrqypLlW8ggtT1FcX+Nc11gH7U8N1P/
VHN4H5Opp2WqRwjSAEeDjImc330Zf2cAJ/1xhsXb0g1NkywMwTqfnmL+MgAca2RefA7TISO4scHH
IL5VA8//ZhFWv71QkXs9bOPorOrxjOmhnP7kJfwyA+Ql8ArQbOjUpWVNN9Rfjt96TM28UkniYYH6
92LWc3EuoBGUGOoZjJsNXZJTAKUiVOXwRcI7XzmDGXQ3cZHKC4538gulPqPfd6W1rPOUMSxIzrtH
CU8krBmDzAwtDNtRaQ3Jxr+fbCZllFlnlmSjEzXaN/AZSjgGVivbXZ/wvKhbqiYkObNowOmoaHVS
okd/8tH/Mbr42/s2dUNRofUqXBHWLwfypiaIjZ1xOuSapTxQI8VMDTeK0Nul2tY/gM3YMQ5ZNvo6
Lb3sIcZA3TLHP0VybXGgwu5LAU+evKL0YF3/k1d3/9T/cxhyf3XcT9yOliYz4iT8ye//rmAvSePE
wrspHxJNoTMni3AOY+cKVlo9q7RajBqaNHzzE8LYtM0G4D6OStc6IUEIWqQRTc5O9ZgGh3/+wv72
U6PEVOYqEVWDhKf2S8FoG7eWnjbteGji5K1LLdiUJpSUP/khf3NbsJ6Iusz7F2XNALH+x3c/BFrY
aEK9HEQIKU7TjB2XH51DohY9pnXdbU1dWb6lSBa8aLlry5RfNH5edfk1z8qQg0MJz5DPAhLSIuIs
cDVVToFBEOCg32y4dgr0SpuBfHLUIViS7Z5BP0WFecklgV0Opb7vM2Z9mBnRzIy7BYb3qE5m/mbk
zRv2IkgKwDfIEgZt5Kod7T4j+Gt2iSRbZCbmbK6WVK+/uPDgoahyVvzJZyT97TfBssHSq9/7eCXl
HvH9/RXSLCPG32gSD0pf0ryezqrJULVgf0iMFPcfVRZ+cDdStEkFIWrpjUc9qu8Od9oHLBeTOy0t
Sfb1z7866X5h/vHCtTSDq0M3Zd3QYb398WXBAuhSwi7zoaiG1qFERD6kZOTdQFZ6sqpUShBfHDdL
OYzPC22L9JpqxnrO0vzlT17J395C1LpouqwT7bl3SP6iE4A4C5OiwpsgTGXtdkFGNFUl38/AolV7
5ElF95OwTMDElOL8JpOYlO2y5QNMJ3ypnJ65l+x+Zov+z1/ZH8eqmin/H9LOa8dtJFrXT0SAZDFU
3bZiR0ntMLZvCI8Dc858+v2xz8VpUQ0JszdgzPSMDRdZrLDCH1jark3/3FLKgjgyP/i7vQ2/qvEB
tHcnN85+FibTJO0gXuk2sKWYDOn6aMb8nu+/CMMJJRiPzcTfMRPI3w+ntXT8LVt2J9Bj37gF9F1V
PSM5MJLTd/EaiEG4DuL2t95axV7o30r1r8Tl8s5G956kulaozyObcv2plquXh1KuaeDfPjvcstMX
D4XHT2X1jn7C1ab8bg1JsE0xydpfH+XifsXXlsAFKXcphe5ydC2GAcsVo61O+QbN6juIM7ASyjR4
nDxdrkcMAu70VPwoXOqAqP1Cf037bHfjGS7nnw8tlWkZ0hYEWHPd+93nnlQyIrfRjqd2UMPOrcFh
9pZeb1yTvQFhEWyr+yxrB8SBZwL5Up337Mr4BbFGC+S6ckskortp5aGOeeuaWe5WU6d9Lm2J9a9y
4QEtny2ipW2iEXhSmYEmawOXIpQD4HDEYoDlkvk2nksyFTT2a4yUysokTnvCmN3b3Jil5ZH/9iSs
Bexruff4W85nyfIzwDa6SE4YAVJzQBwKMUFcV+X6pbOpR6V2ET3aqTWsbOHpt77Rh/PwbvTFHkG2
qhVmhCnp0IPCEkWtbwZkPUEHZOUXr6QgGmYg1cM8MjAvpYoFGGQrI+XfWrAXZ4MpoKeyUufY2XSc
xTSglW4N2aAFJ7fAb8AjWF8XA6x/D5eNUxZl+doHLL3KNC/Db/M7jIjvNebQQ+U0X/p6cjG3CiH+
oYu2BfZV3Ti5LvcTj2fMq9m2HO7lt9P/3VpuNdTpPDcKTzCmSHw9t5oVR/b24PiPCA9y91QQg6Oo
UY9O19pbwy/8G88wL8mz44xHcIQlaNiTXJAQnC8UGWZRIPI+POmW91KOKLsjBovgP5AgxEBJ6vPW
C14kikfH60v0o0/jCFQzhGubilzofGCT/+2n6Gid9NKut6JleQRod66U5gZbJ/GTG2vBXF5g5vym
lmEShmBaLcUiORgh4oBfjaKTrXCU7Ei+Mbvy7Du/TJ37sKGUDe3Q3AAwwQDSGbDLRV5t14NOumu1
UkMcuf9RAqHfjgCZNnY3q7QDRV7rUW6hWuGNtK5TZ20PzVengn7tO8K/0UL8cM6IYqUgSGZfLwM5
pMimKmzDk4nMBPRLMa3DJPoWGVgfGall3bhV5hm5WBsggrhejfmaXcyYHHSErQE3nsrA/YyCRLdD
bDTY6lPwL6gzXPYAJF1fFJe3q8lW1W1hkr8hHWgsElM7Dqck0FWIQVo14NRrftOr2rvvQzrp7UwC
D11w13H+quQLgtAvIEObJ1Biu8o0nY15V2vM/PVnupx0VGJIVXTkhPlJzb//bpNmaM0HOPIFJ6PG
hcTK3a+mOWtHBUADvby6NQMfDScNQiyXKBRT9cW+mGYXW4jx4QlVUjtZVX1kUTC1fUrZQOyq31Zm
HF0pt5OGsFmUwAdCzVWT9Uqvg2nXIQOOVZa97/zR/iI9JKGZbkqZ1+fk7SnOlwY7yQXHYzsSd9W3
zfZuUsgH0hLAZHQyyQIO3WBMX5quD+4DleBVA7wW4hEWpYlAdGG2Dxp6hCARZizTNRwR8am3uxaS
YJL8Qt0J4YveoK0R105L9azOxDMEnfLJd7TxlCW2+e36089Io8XC5sBzEABSlFtcZy7CvP+krkTm
zMCl4ZRk8G7wFCnRuU4mLLkncxW2WGCTYZhUmUMTedx4h1iHeBwRCv/mwMnej1jQU/+P99WMjkCL
N1jrBtX8Ar8HVCrdO1PG/QO+GzQBNJRgcVaYrWHv1eB5QCyAcOcdpgNk5H9Q59Ee7OpVOln8ybMV
9kFWPKzLRPuE+Jz5EmQVDlDxUOx7COpbWIeQBRpl3iOeBj4Slcwb6+8ikjQhvQMDdikOgc21lyEe
coa+O0zacSz89s5M62Kd2VP4cP0LvF0ri/UjyLPgyeCeSOC+SMiVXxu5MaT+CaMpYCd24d6bWZ6s
Y+6iNeQE/47OQrOpUSL+FFHCWtVl2B7yov8ceNn0bJoyf0gUpj6GVfyED/cFHCfa+7b1GZGb715P
8wxe8Eavy35Xms2sKkPNycIafAUPvbxxiX4waRxbcwovJenaDJR7v56k3iKwURvaUaCdjO2EmRxx
FYt+XZ+0D8IFziFHoLljk2EArzsfxtMKil+6kwJRYGPNmqEvKeyuTSCyAxC0Q+RhHg6NE0O7VH+2
Kzu9cf8YlzcCT8ALopwFlZ4Q9/wJ9AZY3zDaKVRZF2efnWu/aKgpuP9GVrApG3dTuygcTBusirYV
NgCiVLt+aJ+L4O9M6RwidaOA8vbO5wuJJ5IUnaRFJGUv07GpxD3Z14f0OPmN2AuPopiBDdV2gsmB
G1GWPqL6p3/uSoBovV1nu6zBjkj3unytS2QnxBCDjc2n6LdW197DmEK8gffZYuXnRwRcsfzPa2W+
TMheTIjOlF7nMOXdyQkfwCqN2EqPnSkQNu1BYoUqvnWNXGRJlAuoMFOOYxhA9nPY924UPKb1ZsRT
AsZsV+/iFsxdYiDxAl9f3jgxLi8sAJtzeK0cJfhxsSaCLnT0vFfRcQpTf22ODZ1hD8Zj6EI4j4V+
64t/8Gr/fzxQposL0rSiqOqcMD5GibwPZccZIJDQjdU+sIxNIYLnTBYPiShWGuy7UNuj8LXr6SVJ
XKH9YXt9U85vd77+qO/PtwhVfkkBb75q3k20nzZNNYxVcoSPDgDDptiFQtmuz7tgj7cfMWIIDJsw
nw6VNtzM8z4a3prrEJQ/BKf1YjXZVQczyx6iY4iC885xq+oTHtHYmgq0LDU0mO/QgX/uUcsy7yyj
xbtq7F9SmsxPGVJUE+iSbHwY48rY+zqlCaD2w14r0MpQyKs+NYb3+fp0XaYbLghgSQ1BWYJK8OLj
YZWIqyq1vSOMMwzdE5muHDTY19jOo+qTZNO2drVDLvNbRdAPDk9qF1RuUOqbiwdiPsPffSgXzyHW
hxccqSuO2z4NXztpTV+6zvyN2+T0T2OA2hIVnV6o4TOayE5vBE2XC5cnmFcKXBGhzGXUYZYDAt7d
FByhYb9mRWXSITVB+CKdemOWFwhoamImQzHD7EjucsNZ7MkRV8OyaHOGGvJ9hD4DJewYVQItrx9R
j3opMuW8oNe+LoAOoM219iuFOG1vvrRj7t547w++ObZrRM8EFeRe5mKLmD3qvq0Yw6NAovjOa+L6
RTqxfTLl9C0EcYQWR/pJRzDsx/W1Nn/RxdY0DOofc6AHy2MGqb//4kDXy9I16wiVZxuVf0fYK2V2
an19lMvjj685lxcoi9nCecto3q2rHEnwKRZZcIyqAeBF5Pcryo/FZnKsT7UxPl0f7YM1xMluUXek
DEuFaf79d6NZUFr6BnbOUSvVZ2if8XacKKtSSOjvr490edWTJiObRnxPm5JA7Xykyiz7oY6T6Nj1
xu+8QfnE8Mzqqy+TX8nY6L9tul+b60N+9HIMihKngfymbS3CqBzbRbOPtPBoREJ7QpHsq68cbZ84
+p/rA33wzSj002c1KPc77I/zdwvyoZtq7mY4KWa3LfDV2Tvh8Kc1++Jx1LVbZ88H2dJcM2dtEKIw
o+5iOxoIBVJrMhEZRr/i2TahRcognF5oelHwwK69lFG3xz12eprF1R9KWljfFDz1Kizd+yrwzH0F
Q5gWC6TRX22DzQIqFn8FSmGvUVnUK7jV4eH6HH3w/Tmq5kVGCKH4KudzZCLY66F4JQ5V5VrroivA
J+R4TLoEm1kFRXBQeX3jpPhwolyKM7TCKArhDnc+KDLARda0pXnA/mk36v5DU3+O279CM/8QUO0R
awJS4sHYTVd6pwAMItkNl8LydjXkJYiDX+SkKc4YgBSescf678aZcjkrHCZURPB5YxuacjErs0m7
iLg+j2auH9tWvda9Ll5KUz5ZepW+9hmYkevf4fIUm/NUtsOcXFBTXaydoqgnrSw9/0ghDX1GlUnM
sox2d32Ui0YTGdP7YZZlh4yIv88d1z86gOMrzGVVguYDfAKaq99wT/02yWaX+tpTZQ1IX2Bi+n98
gMXM2mPoixBPgiOrY6v1WLraoYJQCM8TAa4tsEvcCNS31HvwHH+Tqqm9sfguDwXCEla7nAsijr78
tL1XxlYnck6fUsxwLsYa27+Gj0Mf8pTX3/at2Hh+N3FHU+KhkkfT5qKvl6D8Bl1T94+ijF51fMIf
8NYCgY2febcyRb61xqj6S+biP87F6O+GXsrHxnKwgcdjBuoyAG/CHPWEYKb+N2oKkMJZgp3uXSHL
P0XtUWNH8vIr9QVgrRpiYZoLk/POQjdyVsRDRtKDg7hGOi3ahP5spDUkeAzIAOioPcYvJiqYWzjk
zr8Cw4JVU4zet2Y0vCfUGNSNo+ajxceOkvNhzKxQnT3f9p4oWxUXYXhsTaUeHGQDJf3qB8/UtqIz
2weMHSjAT9C4TNfPN/SzjS+FKPbXP8plnEKTlbSaFFvNHcXF3droFgXfygiONstw1UfxXzWBUeyq
Pn4iyynXRtP+TnGm/PufxyWAABLkKiFIDOcz592dbtoD5mZ15x/9Ah5RRKB/ylESffVG0KYEcfdD
6sCNihr3FmPj8sKlj2fBqhAOIQWt3fORc60FmkpP4aib9O5sKf82HrI+KdL8xar0w5C7sfceVKF9
1QcQ5ehhmTuDwwgpiABzwDoEHlRYqLi6p+tz8kEES12R85VSqGW5Yhk0hlpWzTUidYiU+bOgFrIq
/jFBB3xzqNTT140/OU381Dpkm70J+8CN/9SxUT6Pse/89xN4rrhQ6jQN7vFlxzGvakTn7UihIRoP
P1VOH1d3p/jGKvjgW6ASSb+YBYgby7IXlCchRd/Jk4c0bw9dgmRZDbN713cVBu/XJ/eDS8xW9CjR
QAUYQhv1/LObGYKjDlzIA5ZJeNOqLtr6pQ9b28W4vhTA01HANW4M+kHtiA3O7Im3SNlaftGsNEPs
1QJYD2kMysmqLKR6cijaeEt8j8cKAl/nBLukHTl+sVb21tisnMQkg72ySjwNmspViPsU2gMKcu1K
FlL/W7fW1+uT89FhBHKP2gw70aBEuTiMpl4rO7SW5cHvHWyDzNJZxSM2Pk1ltv9wgPzMDFE8Dc2o
P/BU8l6WMHWwWvl14znmcc6vCAXGwKIZQuxIK2C+r94dCyrWNAMZ7+KIQm7xj2MnyT0JZEQoVoG6
pcG7dkjW9qbjfUECtN90xPHwCIZVoQ3ZGpdHUOiR/dRrI/6EUxJuhyIArj8O2mOCXMB/vT2pPhAt
mkRtghb4sqBr2FTNwc9zlJSwE3RYaHdtE31R06RWwwQ35vrsXCxhhoMrzDlNMEZgvZgc3CPxhvGE
TwrdRqAYpxRCuyzX2PYmW2dW0ebSTW6clxeh2DyoM5/TXNqWu4wQkLon7ZYM2lOJWVGbhnfUpOON
a+itN3/24QVKvkwhhQJH6a5YvBt5q4M0Y6EOcR3tKJNQ1oZUi/xH296jerSWvlin/q5v/yRoIWr3
Q6wD+/9i5jl9luJRG+Ap3ZW/hrDf4dC7tYsvHpwVK+z4t3XjYS9wU4Qu7GmiXg4vB4jSMk3MXH3C
aE87NDQONm7avboT+ilzHvQZGF28T8JWW4+VenXH2n7AgmMOVDx6VzoWsZT6YXSESjr319fH5Wkj
+BIzPofUxXUokZ3vHjLyuEdpxj+2dNO3GKpDAiNJuq+QidEDJ95bBd1gUgb/RepRtFMGu8rqg3bX
AKPy7xop2ztVMWnNGP7x6UaeQINNu+uPOX/Ks09tcb9x5M+4yblgM6+4d3vc8ouqMQLDfB1pzW/T
7F+/OdUCJ9skRDnz+liXVyo5FYEGG5Tml0WBaDEYiqtEi+RxhSadQ5VbBzccejQ6OsJGv3AfAgRW
Hud4F9nc6NEJDJytU/1f0WLbpNFv3F5/oMtszyZ5mPtMXEQgZpcQAFwcFCGIqY6thVrm0GKEvSbp
o0gJeOi1xQUMHRv1XYKS2fVSVhs3L01tbduCb1gO6Q5HHW/l2WX9WQIJ+gVrgWqw7jVVuUFaEVc0
Jf8CWoa/df3JLz4bD04JkR4MUbxxkaZacTFNhu5ZRwxVN9MQYg2J8CkNOq4LGkD/fTCQmzTkCELm
Ac8/G3gs30oq2zpizDc+YTKQrbyMbmPjsHVqjMRujHdxyvFyFF8s2wZohdb34vhpMhYgWla8XBZA
5DbR+HI7/dYp9+EorEIH5ImOTsQi6MU5vihl5VhHvGYHtE5KADgKp9Trc/dWpTrbYJwAVAC5RnV7
LtEtjgHg0sg/a4N7TA0TRXKtab/ksd+v27q3X6XIZkuulAwjwkkLbgXSOQ2QSyzhNJAxmxbTeHXn
W06Hb2IH+2IKRu+v24zuNzmiGdm3FeJsqKhDZZkD1lUSUL4hi9ORLu+GSm5MN/df3DiNv4D3BuMT
DnVdobqqlfvRh0BiA7oFNTfmcXdHVJLeRxWcel/jv1cgOYufKuj2hU4Zd6W8yqzwQUZf8a50OgPt
A8yT1jRIPC5AIJhx4bBDDK2BrTMYW89KwL4Xfjj4d52beGuNa8u/sYcvdgI3lckJNmNnuRGXsTFZ
yxS0hdKPVpiFmxocMHys2uKpkngtaDTcWJziIioCV2+C8yc0IliWyzu4Se24a5JhOhid/iDd70Yn
fjStfAphKzmgMfzooZQ/8gCNO+RnDXDeZYQyAPIDnlpRMN2YotmbWPxp7p+6/ZtYf2gK0ys26QtD
QkIBqKGrHKJ4lZgnQY8ijoLHgkZSRtEu1b7IboSp7RintlLbHB9MPdHWTX+jP36RDMxvSf8PeXOD
wuGSn9ESvPd6X0yHduzI9M2qfhr8MvkdTt3nGztkeQPNI0GV+H+NEVq756cL8j1BJwN8hxB+G/+h
yf3Iys7ucetJNtdHusT2MBQFZZJcyCcA8hcHGYhA5MRUOR1ye0BS3PpVJ8lJOgAB867ehx2EMmts
/oaVtwtsuGNRcuy5lOOgXxeSAr5e3lhMC0UG2iTzE3EpEkeac8A1VwTeXb+xaWIEpAfTIajh8Met
ad1jl40eXmMhSwlcrthU5uDs8A+SiKul9GpQ2kthLYhBy9auQbWkcwr54gr4ojnG2Dca7henpKQe
4YJz1amKzn3/8wfMkccK3dw1DtqkkPeVJRFgXB9vfJiLwgejENfOX4Y+iTUzmd5PQ9erBhKGqR9m
M0+06JDB5+pM7PueWBSaqie/t7k6ihxaqYNh/cqb4Er2EFR2ThjAO2+K1n1GDvp3H8yIqDAM+JSx
Ed91mpXeWEZvCJSzI51ok2/F5ct5Try9CGNwBUXcE0X9g+twC3aY1u1cK7S3KUKXkOuHGh9UWxuf
Qx/jjcKq9R0ZfHAcsir46vmiOibK0nepqBxOKbB0xoDOJorwkAONqh3xe8F/bzLadNXRYL9DpBxZ
+xal1DvhZ7xSDsXV1VGhaq083SkxbVWGK2ls1pgxAQXx7kvb89dZMza7TCGCZhk9dKDRDbeUEcx7
1nm/CTDPnfXFwweaj3/SMWx3XSGaTyG2QFstDE5yxFmC4ooR/ugHXR2aIkddRqTYxnT2C7c2wmEI
wLda2t/YFeYHiw5SCl5Nb8knEdr5cijiKtRj0QwHJze53pTd+Ce/gbeJ2jLA/1JfY0D9FUFw74Xu
u3sILWt8BD4YHquplAdRkHViMxbuymCodyjj5Y9NG0DpqP0BkTbDfRy92P2DSp9YU/CHZ6kV9V5R
fb2xsC/vChoJBP/8AvlDueP8RTpniG28z/tDZffGJuhJRFi+3Q61MP0Pq+tX2YQeBOKxa7bxUBm3
kArzvlmsVAtUPpZyBjEpOfz5+GlJjwPnsu6AmZf7FfVgcM/uIPHFIiIlABl3BoqYX1rbr3/UGllK
i5BjbXgITLcyXF/f5W+t9cXTQMwCcuVy4AG8XRx2GGyZXVs07gEWX3SvI3bHcp1s9wk3yddJtjpk
c6T+kEbvBKX2qP6Ztnn7y2iT8ZWGQ/0Zn2EH75wpfY4qXZ3KuMwfR5G5L1qdpofAUvEWhliK4DG0
cnrT0bbBEGrjDD6pDaq8XK81zsQ4u2NnZIaN82N0y+BTVhSFurGGL8KSGa0JBp7onFraRes3Fz4l
z0q2B2EUSAbivIgwIgoVIIBx1y776kZl4DINVnOPmTIkGGNwNzN18/0R2gOwLwwzkwfD0+qtW2TT
DxIIBF1VUR/auNLXUWXAXXaNDu3zqVxVidX9bgM3/wkKr9pwoporc4Q0d/2rX+xlCgg0wOlLgwO6
zFTGTkQW1inqUJQ0Obs4d+4LHOBujDJfQ2dLi67JnGzTKyZNsZaYJoFlnm7i+HRQZvPc5ab2tTF7
JFEL49/rr/PxQGSKFgkKNNnFjorSwE66wFGHtGuzZ8dFu8T14OIXiLXfSM0vs1NeCjDf3G1/K5LP
U/suOHBgiY3STORB68b0N3qv4kQOqn93qrTGh2gKnpIx/CY0/BCHEnsGPG/UJ18fbRTw0/qHpiFM
EQaFsx/TEantSou+ObmGXilJOJKblBRhAtnqz/UZurjL3wjCtLZNxcKXcvHUY5vIKO8aeUCgPLsb
dAO5gFCgmzr0XY9M/6ieNTsbv0wlygbXh76oyTH0DNlmIVDPYCucT1iX2wGJXqwOsp3wfO5f8RDD
4xsmftXAX49H71b16aOXddnqc5EHbP/ySKtsPxRxrMkDuzNeo5zrrLsi81/4rPgUw84LniS9pebO
CYZbFabL1JLXpYYOgxqUjc5TnL/uUEUKEfxaHppwND7pWdXfiaBt1lMl8+e4aw1MBD21HWXVIB4l
Z8v0xMhXmaj9bTiUhA1+2T31dkWrrhz1H1M002RCZ0LaaWrxTBxL9KSqCUZkGzf602RjtGdHWMka
CbdW4I1ahXwyFgcTRM590wTuGyPB37AIEDwMRtx162o8aM2w8inm4BKIoyai1ph2brpUs5ByVQi6
gpIM95Uehg/BNBUrG8GnxJLevZeVxX3kd81zpNBfy8se9QsKHFg+yGFcOUjVfr6+ghaiZQTkbG0w
77AdJVRmtt/5nEZVYIRJG4tDrgnUkMIOLmOZ1s9hOiG7ZDdobzVM7SMx/ZeySYxV1DjhurBB3hAr
fgoblEACeHjwWFtwAl7a18+uZ4Ub3TBvgRUuzyKeFYwC2EcKa1i3nj+r0WH4UIcJ3S/kVH8inr4R
E5xufwpfr8/K5WVGE8KgSji3h/hxcXEPU1iA+2nEwZiOBKuAVHvX3Tdm8Xl0jBsh0+V9wQAzcJQ7
E7Da8oB1UbEORGKLA2i5DlPYxl6l3aCt//MbcTnzkSilA8FZAn2cwcSu0dLQbhtR0226Vt8kafBv
YCFR4nogD64P98FLgWWntc9RDgIHddGzk7w00raUFn3KCU9rpLBbj5aa17c3vtMlxJAiLe+laIBw
OVnmIt5EjrpvHfKDg+77P+w2AEA/egZSZHqD2rKDBMk4RFtk4atNVKfWyQziT9ff9C3OOL+J6enN
MBEieHBN+mJRooA09UY5iUMzxfFGYFi0n7ABOza2dwJOMX6HkceVYFd58tUoHFQaqdoPCuZ3G43i
uTKDf0JU8p9hMLSP5dgPW63R5U5IdCZV4dVH30A/OZis7t5Legp3HTJqCQI/PoY5dY0IvOzSxyiG
mpMA2MYOABzNXQWDeV35YfAQIdR7K/aaD9rFOwvLoQ/BPU22vEySq2AsK6Va6xCm7Syu5w5PSU6I
JeLEPPiuLP+pNHWkIsWJR6cAWIPhdt+vT/xFqkE0AH+PUIskGnbqYt6Rk6YonQpxkJCT7lvbbqlL
p9ZjnsoW74jmJ4Yz6CfJDi9e1P2vD/7BSYSK8tx3I48HuLI4IHJ0qcPeRTwpCewns2sQDMoz47lF
ZP0/o5E4iGzWFxgt+l+AOc+3EiLmI86fuTzk/Rj+66vsR9kF+o1V/NFG4jMSR3LBUphw5xPxXeil
OVjnaYJRxOjMBsG9BsJxtplFX4UWUh09uVqHRFWduTs79f6U2OCsrs/pZWhhUBSCTyEsk1DTXkSa
caQJ2YpUHXrffTKt8cUccRBwqFrjwJWnTyriSkxxm7w+7AdHFSSGud5DPD0LxJy/+dTUoUW1UR3y
NDa2hfKNjV/gufS/GMXGjwtEtFRghM9HSY20C1DNVwcN4ukxCfUnYQzJ6fogH+RE0MPY3zM9f+6X
LKbQbn1Vt4MjD0UijnQJkZyCwPMggqJ4KnAXehW5NT5bbvc18gf9ZAepvfVqt94mVtbfx67fPLR2
c+OCu9yoOPrQqQSpT4PDXcJ18XeiZwQu69BZ4w+tq5vHqIQ+6Km8Q54T/fSVcHro4RFH0IPmWfLG
XXS5rrhdFcML6PPM/2JpV1L3DZzR5MHymvGhz/p8XTfo7Ir4VNbrSkPAlqLlLWjT/EHPj0g4AgRW
c78FkYTlzZTgeS0xjnMPqNJ/S+IOuBl6FnkfvdK6/Snw271xJL0VcxcjGjPf1uQV577A4uPHXYxq
e6VNB2KzdjdWWBIVagpn+Gb1bDj+1pWVgWFDmK/hKqQb2drGugfHsKJx396qxHzw/tBTyBM4t6Cc
LbMiXSt6ElSO5xYTxo0ecUndyTBKf8R0Vh7rbCwOTSaN37ryNfQL2hV+IGs1DECNIJCLr5aOxI7p
oSRXWnpwLISglIRf4q3G4uX2NyGr83wEKhx8S4JvFKaVXprElIYVOkdHIUPatsGNLXCJcFEUvkG3
UMAWNvjnxbcBdNxGBt2yA46SEyqIAUKPUdgMW8xqHoM4zdZ2gxZb1urmVon2Uz0VLZVUT/29cUJ8
8Fm4LnXgdvSOCAcXGaOnjS1hrGYc+tGI7/1oyu8LyyYBooQUdXdKK6wfXjB2aydrY9Qq3RHHghJX
Qr/+XvuFRGgXIRtyvoq0ZsTD89430/RBtbey6stTg9BCh2NGhRwMyDLWd2j44p5tOIfJ1KY/2BFM
9CwMHIzwDBfuHgPdL4lRTz9ypK9unNVvxZPzncTY1A9JjuaG8xJZg3UsTshqcA4KqTlqIk9NKQrs
glDU0h6m6VeV/i674VceScQi43v86R8kBYm7bCLOg86i5P0QPbtNfdfJx8hBVGCWjrS7P5qy769/
0MtAhLWL2AIQWjS4qJuc3ytBkIMN9APrJZDW36wLixfMTou1wrHtxkiXOdGcPcCAn8MdeJeLOETH
SVxLi168FMZobUuBK2OfuPmmBnCxmRP3G+HAZfOKsVC2AntDlKlgDpy/mq03NESaRLxUvScp86fW
TktCOL1h4vwyM2U/OGWGmegc79ux5B8eTj25bX1OnED74cvI3VazzVIeoQ96fdovRMeo9UAUpxbB
ApkhQ/N3eR8vcbrno2icg++9AAooKpw/x+BXYH3TUgMJUxrAMcq1WfaU28mwQo/nLjb/bezp5Pj1
Y63tHYnk0WdN++RrxXCn9JfKfA7lyelA3OI11YdiXSl646hADaBwh3rf5LtOw3z5+pt8EPnxJkTR
rnBNQoa33sS7NyG5x26HXxTYgq9BhaCoNjuUNlFbnHxPYkCCVse31jHwiPUhoNaFdoNhc3kmkUkg
k0XD4C1XXKwsRMBM5UeOeXD60HgqEu2UIibf9taz0ZWg/cL+y/V3fssNlhucVQXwGbAf+gKLkMA3
GqcKBp9s2E4fLLvadDQqAjtHprLexO2rBO1vaUDS9XA74SXbBkAjnfw+LfOvPoLO5fSK8cVKtx8C
7ym3sPbVisM4bJoYa9UGJViBM3eDPFHzev3JP7hImCt4UxwjJlhJNWdm775WqeduFsTCPJBWDy9B
msevfjdEB7fAZYq7jAve7bCytjR9V9eWvfFCM5ydWt0b68b64ICmwMM2YIOS+y6vtMEMM4kDvIWc
3ATuADMdqSGuah5j/I1V/GpEp7TFsFQL9uXY3LOJQAqMmFGVG2pGRxVszUA7dsXXQXsAOWlXXyNt
V9lI1slfof5iI6tXHEWcf3Zwf8blb9+75tcwu8dxkD/iH9yo3vTei9chrdaEOAwFACGa+JeHcXaJ
xzWc+k9JVlLAa+iDTJr7NWsVLsHBmtTlFod/1pdchHuCPPhN04UKC2Tj8+/i4I5uG0WnHyrEmSyN
Y3/Cqjf+Rxv6VUvoE7rHMfpMwa+m2ZjhAo1usPEUDH8n8c8gjJWP6YX7aeiDbYEosQWTOs/0+1aK
H0j0OehYJyf0HA5Ttm2aLznaQrq9v7G0LiMhxCVgRpBicrQJd7G00I1BVK5qp4MV2NNToJlIHpAt
HtPCS7ch7ly7qM775zb3op2uVdiE1HGKDn5ft3hC6AkeMEl7H/idvEVW+ODJxBzVctIiAeZYiyfr
u1iMBYjgw9CED1GNDnvo9Bh2yETeTcLVKO6mzQ8C0XFLENf9arIp3NpTpM82Zp9zLx1QIq9vHCIf
HZw0feHWgmKgcfG2Qd5txX4wPdzPoLQRCxkPtWV+J7wN7iO69KcuDZBadiptIyoTjBqV5gc3ELdU
FudbZnGOwTVFRwgmMlPjLG7/TlORnQvwHb6I9wYyAWAEYGw9TkFwK9C4pP3PZRaKeuQ0EnLAkjFi
e6gJdljHHWo5dg/IbWHwXSYPNrS1Zyyx0fbtoclUmR589wHTNqCAUhZshwEntzAGZ1HCrViIsH1W
nWn8VJrv7s3Kd076OLnPIvT0G/fKZVudUgJLGuwSx7yJlt/5pmyNOJRlqYYDRmQP0CqGQ9jQ+L4L
dJN6YGjfJZzQaDu71qnGCfdRD2mceyocHpou9h/QRwzvTBmML3WVDgfsl+VLb7ubtnCbpyoOyg0Z
1M73a/QLsjI+to32r+8gzHLjqP0o8rKAI6IpRpAHYOT8NdJ2sgCxteIlwicOkQT8MZPk0E2iXanC
ujHY5V4j6iJPpo8F5MldBjZA92Rgl6V4GbTWwJcen5eyrv5cP2su1y2sH9rFnClkPVxo52+EZWpU
AEVNDrjOZIdS1q9jqOznKS7+c+4/D0SLlLqWzaW5qNPBfPc6y6yTg+tr2R6jqt9Voh6iPoxWvRE/
ZcT+d1Wc/mcZJ+DqGHGh2YjrFqDOxYHVITatIh2n3NBV/lcx2d/NMfhsFcjad0q2+zjIve31Kb38
bvOQ8AAErBnygcUF5MHKdtOpyQ+aL50nZH/QRLdvgaMuI7UZAUj+SrYBX9Q1z7+b3gucqzA3PoxA
PzZRM0pqrnm0cZ3UvBtMc7jTki6+sY0vAw2HKisKOdDVSAaXgEdXZr4XTm5xyEa733EFa691YbUv
VSR/qsp6oj1uUIMW41PuUeK4sR8uuQF8y/fDz4/37pgP3UiborguDpNe3XXpyUueNVBZfac2ArsF
ioqfvbTbW8Dd8/bfXHYU09AOqrJPZdTQKPtSErvHzW4qnzoXvXBH/JBFdVQ+zpWt8RqoW3qNH60E
8i3U3GjaQ6Caf//dAys9ywo5hiUFYxSkG0+ZG6kQgb++3j5aCnRcyH+4AjlcFztL16FI24FeIIMT
+/dJGDA5cfZ1lCmK9VFbHd3JuhUHfDAm0kWwxznOJS+3+BRmOTr15NjpYW7vO6BfLbt+tTUsI8SI
W463qtB2brt/EZd4iYpPqZKveaf9D2Xn1Rw3kq7pv3Ki7zELbzbOzAVMGboqipRE6QZBqSUg4b37
9fuAM7tHVaVgrS46OhSUmEAizWde43F536hjftS1eFuM1/bE5ekMLmFFG7E0AfKdV3anpZz7KlWK
Q1KOnzvTKqmIyOZ+0XNUNerqalp8OQkg8DidCYfowXCwnX7eSm1qwTv3h2zQi89phutEU9vLJzGr
QK5UATc905PxIW3VcN/pzoeCDf2xEDXRkIXOYBOCMXMdM9I+5F0h9kllLa+5Y8TP7y+Q36QqK4Ce
g5f4CPEk8+ywKAW2rmNTIXFO8LJrLTXEtF0zWw8/65fJ6Y5h0W6akhKfq0hm8bFejBqLA1m7cgdc
fiASW25OIlowadQiTycssZVozFrQi3KDOqkmjdKmbx1chyvcMGelvKbUdllvZjyCjvWopEd93pgC
cYjbAJSsgxiw6VbzGs/azk7u80bfdPak3JUjugK9mBL/yoyv8cxpOAgGhYYoGLy1g6Kf7UnVWjTJ
Hqz+kArZCETRqtthNqSbsIXhkXej9BhHeNtaVYdEGpTeL4KfgpEQxmEJ8e0ec+eaXM5vViv5IUAo
QFEsgre86ZfDKNWaCRPYajjknWruiGTDG8PAlZYuXfkFsK2DzcT05f15uDwAuSvAxKyFZwPJrLPb
t5ujsS7FNFAIJyW1ldTC5Q7Ns/dHuYxhQCq9kUSQO6X/uP78lzdLakNKmqypD4hltOAH83ZrK5X8
uMSOuNJv/d0Lrfwh2LkABPjGp0NVXVbPth1Wh0kQN4RgWqgJNcuVe/atJXG6fFbqL/AKDlfm7VzB
Cj4o6Uwhh9hf0IU2cRPeE0DdFblhemor8CgpjW8YMU23AzpyP5wOSrtmkWFnTQpzgy5CIGX40JjG
8joRGW1GNcShixsPLYEMlerKzINZGvTvf/olWFekJRCGwX5SMzydnsbsrBkARfgwxD11mhTeXmkW
7XZsKN++P9Rvkj6CkDWglPn2HPlnn6LFDEYBDlMfoHq8dmR5H0QzhMGYRtEmF7bjZpzcO02WaN7b
y6rF2LVXFt46xK+fSVPWPho+EmgnUFQ4f91u6q2mMLrugXqntBltEQXCme1Pg52J3ZiWYjcYbXsY
Yu2uHDJ8Va5MwfmWXv1n1xMGkWP2ln6OwhKzsERlj9ZDj+bz7Wir9V7U0WYKV6k3OQmKhF0da/pC
bp5+Eb0Z7qUB+l9HvvGhklbH5ayON3OsvkzY2exKofTB+8948YhMDYkf5XCWMZfyuqF+2ZsOZspz
N+viODj13/E4GtRc7GYvGylWPA2AWU0U/cv7Y17031BQXXkyxKgEnPzvbNCoQIsdTnlyzDU9ehoj
rKTgsKMgk9HytCe418ipxjtJUztvaqXiDgn13EvNpTLc2MCV9P3nOb/23h5HXaFya3RCtnU6Bz1Q
AiB5tjiOkvMtUbuXXDO2mc2OLOpyuLIm13c7WZPru/8y2NkWJGcWlOstcdR7Yd+G6HCDFEAr909f
CeLi2soluCUov7hZlSFS52kQR7Vz8mc7C8lB+MpeM00YNpJRXlnq50c8ZQ4F4CJhDDsNZZ6zI16l
niPCgrcaI+PbYujp3ki7yotn6do1+duR1v4NKSo31/kJX+IvZir9JI6Yh9iGW6Dd5WbToC0uyWPi
vT+NFwf923sR9QL9W68U+ey9xhQmJ0c87AEF/ykt2Wj22r0SSAiO04QrVNh/qFJQR5TDYeJYgRHN
OzlfNlWe3s8YiukKRfGMBIbAxkVWZRNp0R1qMjciSq8E/efR1PqsK+FcXwF53Odnz4qMnhUmpiOO
cTWrEEAK+8PSqUVQDehQlLIY/XI2wkCvpmt55+++CY0uAylHsln6gKcbqEjtpilGRha5gWlhn2i3
IgtDN5L14g9JR+tL0hle3xMkClf86VDSYs5GI5DhioWVeyOODZ7kjOOV7365SdddCiSPZUaUeN7W
DONU6pIhSo4VvEaaBSlhGEzCPz53GIUB8ARZI4lzQSkTkUMoiqM4hk74kEXhcGioyd7U0jg9CHTU
9u8v5stjbh1u5emidIGxy9mFDHAH05OKPQrNAyFS8ychJk6ekv1NzdQpeH+wy3uFwaiP0yfDcoBI
7PQ7IbeqVskkc8xNePhNSfyjlmukuvpk3Ga5fUzU9vv7I14uQg2pBSbyrcIM6vV0xGFRq7jXR9rg
ugmuOJuwNivH3h20erxyul5UOgjQcO3RKXZwwK4w69Ox0sGAUFWoBpANbaO24WaiCupPdgsdeexu
pLGTfDu2vxnlkxqpu0lgd3Ysp49xfmwbIIf6jQKGWY0ph2bLRkiT6jVW8RHXhRC7oW5jZxpKUuWV
x77IM3ls6nvUKleZPgA+67L/5bIfK2FODunlIcUox01ybfTRKSd2jRPbT2uj+pygGOiaXWc+KBjm
3QwKKi+J5XRXVv5vvhVJDrRcUg+DUODsWxlN15hJijh3Jzrldm3N7yZJwGkFvH3lpdd3Or1vrdVB
AJgChxNpyFm1Dxl/o3ZyaTrgMotiE6qBm0luis/vL77LvXU6ytkLlVFVmU0YzZQxbbDpmoqBg61s
U42mVhhV2/dHe+sYnr/UasMGNd1CLOEt9v7lQyoSwjt2086HqFA2Uhs+V7YaemkLqTDGE+CmHr9I
SXTXK3dFcjTHm6T+IJJPc3Iwwjt1+h5hfZ0cVQyG89nr68GrzCMwuUNWvbbpt7a5yce/I0xKF+xF
kdxS/7aXb0uPlD0eA05AycXtwy8j8uKzc+PY6LngmF68dNUxmu6E8210NEwKGhjXu0RKPEd50oxH
aXmW5YDMVhofOwe9sGRr1D+dYT8qn5DNHyhHYr7hWvFPyfFKI8ddeWeuOkPfiujziClnkXynn57G
UFjaV0v8KIqfOQx5O9QJM27m9kZRP1fOg92DgFL9AilhCfy2le3xPXHfn/+L3IZgGdTYqmJMXZ7y
wdn+RwxBTDG5FOjBnhZl7yifkOE3vnfOFN3WahwhD58re+gS+l0JrM9Fd9e65ujyFiafrQLSihUt
SOSOwve6y35ZBXk62ZC5wvHQNRXmA/JNUu1mo3vFQoJCUZz9oAmY+UtmfFfsxJOV12Sm0le4PUCc
Gis97WYQy13WvtjT34vyw1F2mQ2fQ3ro9VcJZEW5VPcpntbdJimtz3qpPhr5qzXRPUYZw6Nsd+VU
uAxggAiTm9Ls4Mq9oPoachxbo5lpB1XAv9biZ4nKqScg6Wz0wihu0ex3Nac2rgx7gQXV3tp03I2r
ORwgh7OQXKkLJM6MaT70Oh8psdp6Oy2IX2ZG2GEpDiIP7eFBeRFauO3yIntKe824F2VWHdNy0O+7
vg89E2jsH1/YlGWwC0RvFEzzBTCyTFNsTpNIPrQI0paIV2/0obA9amZuvQLR3l/UlwclJi+cJZT9
NGdFgJ6uJtnOI3kWJaMhebuZq76AAItz7/ujXDRHmWxuaY7+VUITweOzrWNBz1WVSoXWnkv7kBO5
2wNldrPsachz1uAQ00rD2lvBaziJQGcuyrckLL6bZaW5RdM+oTW6bdLMGyY499piNVcil8ujfGXW
catTtyBxOs8GRcKPuxl5g6oyRiS+NOnZcCThhRgaPdFi0X6+PyOXdyG/kKlHyhQkMrDu03lHeKM2
KY3LB1WCmd05cbsZonIKNPNa7Pyb/UX4x0Vl0Ehc6S2nIy25vsRSBGzBQu7MjwSwRmi/vRvGy10U
bymqhd9Ho//4/vtdqB2tX5yYAxQRYGsAYOuE/3JMaXkJtijOlsMIO/xTDkjxltYXZraJMh8KCtqH
uKhHTG/I8XVJ+l52EtpVYq68TsOTes3ztgOM1L0JA96Vs2bAM2pMv77/mJcBq819yklALWTF9Z/F
CQJ3j2RuTbQ7tLCE2NUqj0Xdmg+VjrXvKIwk0Ib+WvfzN9+eIggIZHDXZDPnSIECKbcmHBW+CBnz
Mik21W78IIACDFdW2QVGkK8A0xwEJNQb0qdzIcdZmoFp2Q6YFTUxfWWQzWPWLB+zKl1AXDqd/mNu
0ehyquyRDoBrYpf5pXKMaaujq/ilmdJnLRqazdBp2h9HaPBSTHI5Ho9qxTmFTM3yJm6nqjnQ2ojQ
RjIw8J6q/NrB85sPvHb63u6W9TufLcOsrgDOGHVzEO0CqiiL51sbAT9XgTp432mSvkmmOpDVTmwI
RExfWCNS4EVzQCtCCwBlFZuyl79AO1u8bHVgmdNpuvaQ61VzeqWjgEXuTreQmaAud7pX7K4Hg232
5aHrXwSCXzdq2DQ3emaML0UBZKaIHEiQ4WzcLZjxHDvcVwI5r+KXXh5vxvyPnSe1VTIPbANVBTpo
ZPenz2N1KlLhRlMdYmhpH3VjrB4WO3nJJ+G8SG1iPQ0zuH1J2HdSE2cH24zNVxW9UAwIx8+JaOiZ
1DIu9+/v1curahX0AZJIv4T8/Pyq6jvMb/qWjmoWxdWzaMt4MxTpEvz5KOSu1H2gYsAdVk/fvQfD
3dXA7A+Wncd3/SJQ/TVn+8rqX5fd+RfH/xWgABUApEPOzp0sA+Ug12UNEZ98CDJlHdS2sfimFAOy
n5I/bJCsH5SxqEUTOGoAWU9fajTsapkqtTzgLtbdyr1MADhaV/qIl8ca5wxNXuKW1YrlfKupnRyR
eZsVIh1RBLG8fSwnJfvuoMD4/ie6kI3jdSg7rS0sruxV9uz0dVRlia1MctoDFxkiHr0S7lQr2ZpJ
O29LNCH+rhp1J7pu/jpMs/CAufZer2opStHac2IV1/TJLvCy6wOtxak1vEEIyj4Lb6oODEaCr+yh
jcddrxuunVTIdOE1HEJmzlPZK/NRe4rZyH7pyIHcjY6/yH3/GePFlfmpOyXN+nJ0nRjdGgf13Tv+
re2meTcEyYggLnejMXy186R3kZacn4fOkfdtKRpPzrpmcWNNAJ/Lcu3b+5O9hgcnK5VuDuHJCuem
Z8rHPZ3rqp8W1D5n+SC3wFf0eBFIAZbOTa+gE5LnttgPoDGfS6USeyFLi/f+8JffmvYocmk0yvWV
+HZelLOzuHGWJFMO2ZSnz6Ht7KpkmXZhpm1AWoJ2H9pwi9zX16JKUs8oB9O3sHNQF+zy5mUsrjQB
LxY5j7MylmizY0Vw4WITKWZHcylXDjTvs5tMjeK7Gfrfa52H1/LNi/NuHYp+I6Q71hfyN6czH/Zx
NxtOqVBdKJejZFitN6n0yN+f4IvwkFFsbFqpycCUgElyOgrUgixG3l4+rORgL1O7fKeVyoje2Dwd
2FrNU20YQ1AjuH7lPL/gCNAIoqhLBktdDZrAeekasHg92E7XHnB0xlYuT9sXCZcQf8pH9bbulHln
xcbnQgaImJQR2Ems/g5zH9tPs4WnLM3kAeuQKHzKEBvfVQN2v2VTfwWzfiRLl10ldbqb2ZnygxS3
3OOUZX7q2co3QSBR3VXIZm20CVvWsZI2FQgJPysM6QttE3Uz49l6ZSlfhCK8LlVYyKr8R7PkLBDP
SuEMmF7TeawbZFGpX/nWgt9nMisYBWhOj66VlV4rGq1H++n+ZdS1RQOUEFegCzdNa7HTfNDbAyp/
W1AdVvvJoAIoVQMQ6aAntq711FPLbd48o4vjjuNNBxlDKl6iBGx4/hi1rb8es5WuU+t8DEcEI9Rq
1T/bSQleVs5rNaqbtEv8rHzoYgkHhA3yzXFP90PJd1WoYWWJ0I7oPFtPg0hl+mN0D+/hnEep4Uld
6cfDuEmsZAMTb2dlYwAP10cNLweeEDdIfhbxbtKLoE0yfw0UM0QRM/5ZaATptOv0CMAncBXwxXag
Gc2msPHD5v/RKOMCbW/0TPihtAe9vc0sxUujbzJPM+nbXlW3bThvc2okCEg1Q5xwMUKNf3+PXaa/
FDjoj1nklWvd+LwlXZitTK+qkQ9hv7iVtOC/i8kg2m3OnaTN0WFmtrYTsZivmlkD96VdEKBM65vZ
tH5KWl3uM6Ow/JAWhYdfdRRIMA78trG1e9K3a6LCF5oXyOEh+0WpizXD0X9utOGkdqhImUqJyejK
XVGJ+g6VVoWi4Sjd6kukPMRyJtwYSLcy2nogN10YtJmm3GJ9/QWIw6GwaJGvYjK1t6TJuAk1pzhq
+XLt5r08I8EY0OKnzEvXgT7k6ellLnqntTNYqYpqgT/nU7SZVat+fP/7/W6UlbRAs4bAk9b16ShO
JRsDxMAeqp+NlViJEK4po9D2/ii/ueqIZkCsIY20lsTOg8KmL+JQ1tr+iA2SdUMn7IuKF4Lb5OqP
SYbPp+k5vo/DlrqclzYtAjZWsmDeHaXilvlVrsSol40DklMQArSUSZ/gZp9FNWXeGE0kpdWxcQrN
08p0PNgFqt2FiIyNqONXPIqHYATg5xUloZfUFJYn0u7p/Xm5nP0VxsF8IHIN/fx8WgwRTQm+L8Vx
caxXR8eguYrk8so1eDGIDhQe9wtknOgxXzRJCqeNMPtIpMOC6OYdfESqf+1UXjmNL4KpdRRkDVn8
EJRIAE4XUiJYppoySwdJL5egy4Yq6M1y2DkVOAjbjpNNL0ZzL822tQUfKF2J0N+0EE4uAzzLAIau
8uSUZ6h7no6vqUuhJcZoPBijQIwde1ZXmXCrqcs48sk8dRha1AldR1DBt2fU00T+9+wMmivS7Ki1
SJW1ajp7COJ8ToYBIFEkDdgrNpZ6nJzE2tm0nW/TdhjdGcf34P2FcHGBkv3B6ULYC8+ZVQf49OnL
Kc+7rjPSQ5rXik/1qYBPlVAwGrtto4i9KXr52p68uD4RnOGuXrVk+WR8udMxG31qmEZaPDkuSl6H
nclxTJAOsaZS/24JTeynktq0sizGPX4Y+FyGZrVvF2FvZ+Qdvfdn4CL6pDbJJuBhiArpH59VMxw0
9sNKLBVcCxu3FUNon2sEhX9Ks6Rf2f2XG4LGmYoQK406sJLnuy6eDD1MJeAKtVSkG2tY4UrIKF4Z
5SL6ZNZA6cJCWb8qbZXT6e3hN8zUCpJDaPXFJonxQU2RL9sgcx59qvNRfE7LMN40tL2ujHx5uiEI
hnEorlvwHNcs8nTodBpDvTe76tCPneFPsdzf48CQ4D+YbEp9SjcRvE63yeJyb+FxMCDW6CWFPnx7
/5NeHgmruBEXLgAaivDnaLHQGnV6NW1+MAxwIkiKdNvOsDwlmcfHKplnZNBp8JT6iMRy2KpXZuFy
S5FUIZEPePJN5OMsJh1VXCIWecwPUGtit4AwtdV7Y/DZgR+SIbWDQkmueapdloYBP3D+2DJZDTWW
84o0cqgLIl+2+sDFpQcEqFVApFflfpfq0ZdIkvNdLC8Q/EskT13KPrFbTj1y7JGZ3hdVqnplt1Q0
HzX5q1H1bPq0SrVbLZOdP91vK7MaSQzY1TRcgZWfrpFkKQa7mib5QZfUj3TJBypOOto94XDl+rn4
DuAzSIKAt1CmhdO97sZfquVSDl6iKhlokQ5Wnn+xsJ0sSqQnmib9FObhtV7y+vtOLoJ1PDoPawFq
Vd8/W/xLoxcNrX75Aepp58bWJDwzyrIrb3VxXK2jIBlNrkP5merr6VsVaRYiFjfKD5KUo4ONN9xe
5cR2KbMvVypcl8ETY+lQWd64bBwkZ0djNQklz5dWfohN9UlbgbWYu6SeDiLqh95Pw3Zo5fuwUp+E
2boqOPvaTZvI2UY53dJisv9+f1u/qVSfz7AOzoGQguYCoePpu2u93YjJqeUHO6pmvzDjMEAKJLlR
Sq13Mzl0tokcp7sllJOflYkzpgsnOf7qqIuGcnuXOwGGWu22iazOxXq82IS0KramndU7lCb/nsws
3gGflLZyavwI07Ty60adOaYk7dYY0/xBLGX8Wpvh/NKg3b7LStW47YVuHuqiUzzOc+xX9aG+4yJz
npWiv+qus57dpzNAExNwDvEGDDb8409nwLLKJOnVCnah0pu+OUIdHwflMU1UzylHw2dM02/HBt0+
zY68upHqKwHDZa+csgJeTURdIIPWcuvpI4SmlahRARdELaQbzZDuei1qg7qxptscrb6bNs5ex2VI
bgsZDUEMJit4B4mG10aai7ssY0K1aFG2ONMOP80u0/2wbTBozqDfJ1W0awhytglXdlAT/QSjMsl3
rZ1XN7XQOk+WkN73lhlG5TJr5n0RCt21y1y6UzSlxm+x4Ky30GwSxfH91febIxZhEOrkq54Pou3n
50k9SVXS1ykMm1mTNjpK9KGptQhtCKXmuBRdf5dLTuM36bLLxuWpqzM/07C+lYfW2OcJPViCwC58
ov/p+BQ1Dr09aldO18tDj4eEA0JaRYzBRXD6dewIHFVjtxJYcb2+aecYycQM5lJig1ERTTK57aDJ
V268y5OPSi1NJ0peDhffufJeghVRtfIxDnUULU9ohjX3cpxca/Gta/tk7a/kIw1M5qoHggDa2b2K
fnPNSyCgILP+1Vkfg3Ia06AbkxpA6VUPgsvTj6ICAl2EUdT3gTSsb/3L/WGbnLRGNiuHJK3Q965a
k5pIP7Uv5ahLQR02OBNo4mFuFXWfaLHhpSW68ao0tb6aZNMTsLdrod3F110fCTEvYgsONhoqp49U
tJKQrRklHeTnXvgv97K8yr/nJTCVSJfFxzm8JsR+8W3fhgTRjngPec6bfu4vs4BB9GTOZagcZmFE
XofsqZ9M5finJWBUkOhZriKvNIkoip++mCwjW53SED3ojRJt7CWzX3qk23e5VGpP7+/ji+CQyIxh
6EQxgTDFznZIUo0JssPI6MlN2j+I9LZ3GowAHUfKPMSFNNmjxR6oqL3fQBK+MvglQgaTrzfxSKpB
tFvOMRFLip+ZMLv8MCJ/t0V6MdylhtVQkFAUiJvYW8nBWMvPsh1XwdBmCi4F5RDkFMXdajRCL4rM
+cqRfhm2rw8F7Jh5WSmF55x1Ox0kLvY4PwhNb/cUtWW/LEtnm0aN4aY0jfaDrH6IjclL5QTVJpHu
QjW7Vla9xILxGFRHVnkb0ggSidNFoAGpxOBnzA5FrdzPsoju0drUAqJsgExKXfoZnA7f6eXUnwrM
vbO0uBJcXe4vogpSB5IHqgkXNhn5EqVcLQMc8V5/0nUp2ncJqllSXHU+Wl5BptXXtvRv3hqcFgBp
ODoyJjn6GvD9ssEy5Dq7Ni+zw1wVDTKslfO1iSXc6LqU0uVoy8A7qBwkVMxYpG0dtJNDkeD9TXG5
y08f4iyuyKkRpU3TZwcpFdKmNqUkyMok+vjHo0Dup8dDgxYS/jk8LO8cRUrzJD6oYwzGTlYkfywg
Mb0/yhsb9fSioAxDyxDaNiKA1FxPZ1TMsl53cxEfImf0uczdPP2UacKHq7SZjBdHPSbGTad90sfC
sxLdBUTrOlnvzxJWw/2DFc7oMQt8CmW3E6/qkj5oxY2h/+gjHcP4JzX+GE64SqRAL/vRs1ugJnW2
IzLf2MX4ESLUnR0Nn6rma4lHWtBU31A7/vPvBQGQOxBsAxfBOSsZ0k8f9UKNDniq3Nq5pOIV0V6N
eNaM5XwibUCESAmuJIHzeBuN2YkIpY4PKcL1u8qYLS+EobebnXITS1YUYNHReKOdOJ4Flm5XZKri
grtor3zR36zOlfUFvhnsLMnc2e3QIurh9OiLHMYh0WhuYDYorxXS99fN5eaHW8a6WU8A5GrPT8Gq
d4ZIWEV0KJbmeZQX56lure5Z4qDCBUVYpDgs4A9/PCjhNCgV4nrAW+cBfdwCooptpIUWuc32C0YR
twDL8V8Jp02WSoNPJHrN6fTyRUmJmUhSVey0Ibef7o9Wn2K6wl2Bqgr4QMNMjE+yvXS+XUyKzzKK
bkWdZ9v3X/TNhuN0MTEq4CSAJiDmUKk4HdXJ6aPVc1McOuewlKGnxPgbGhmKY7lbwjBYxk0PR7t4
nsDgyuNzJpHN6UE47qtwV1GrMtOHrt8j3OJa9uMgvuq145nzvEvnnaLhTgP9C25WXm60MXYT7UnJ
77X4wXIoA0dG+2guymaWway3GRqPrSu4Vh2Rb8Iu37ZIZQ5K53fIZVpt+poDfA7mDMys3QBYjDvc
gsZm3L0/JWum9OuMUJKgQofbrLUibwBIns6ItbC35VGMHwouh10t44tWYwa5k0pZozeHhkJnDVaQ
9/q1I/ItajsZGq1bwEgE7aufA6WE06FtJ48XLqXsA0KZqtshQPvUZ8axUbtoj38LLbSIuQ7tPAy0
hO1t9qO+SzqQ5Lk5I5c15CquvKa4KQENeEWaO5uaI9PCvPVpybHdmsJP70/WRb8PaQkyf3uVHWQV
XVg9TlOUxnpjSo+k3jtEVKqbErjUoYqzNpAqo9lJfetnhlz50kgAM0+yHYS6pBwTWzi7qcPhuKek
bs4qduODoj3N9tD4XRmlx1xN1CvL/SLQWxE7EPIxJ+EEpflxtslKyal7a2i0x1CJSBRUvd1AJChf
QJh/lcIeFTJEDDxZDcv7aLENtzYdoAJOae2XvPp7aXPHxTw8+cMbGNQejb01i10JHBSKT797Wi5S
6ZST+hiWURwkptT6fRSHVwpH5+f12ygwZPAcg4JPk/Z0lKnK4mJcVieNWVQb3PfYdXXd7d9fEW8i
LL8uYmps4K5AdmtvicP5tTDkSqZ0mWQ8JopTb8xGn70KoVfo0PIrwgA3Y6qlQWpnz+Yq0TG3fVAM
SRXME5q/jt01QZlP6c4pHOUGrZXPDSY+bh8/xbGIUUq2PyaGPPmDVpQ3lNlNDgcSIIRVak+NlDgo
dKu+c8Lc2MVxVXjKIqUbarOGp8u5hXBnh+gbNtVeUev6s52amaenVh0ksp1dubgudjMTwSzQUOBs
JQx9W4u/hJCiGhenwyXwkVAnMDbIvXuzN+xFQJX/dvLK+9iH4XeovnY/xFN45QZbl8zZV1jB9eB2
1mokSeLpx0ZnuVPjplMfwXvuIHHqjeWb+lYhW3j/e19wxd5eE9AFelTw0AF6n46E86Kds/nVx+rO
3prb9GHaVHtlA9HajQLFlTe5p22rT0NgPRpb60b2i23kx660ef85zq/P88dQTx9jMvteDHKtPiIS
7BoowWXGV63aNqoJqPTKGj/fSYTKwFrW0IvABCWRs1fWtbWYEiO2NimFcW/Z0ae2cJwryffvBwE6
TVWPe/lc9pZ4qm7CLAc7LTBTLEUiAkCs4sqrrPf7yTpBlgQEBK3+VbmO2+d02owxRsl1qYqD2UeY
N0O1Rg26jFZifuijlfGVzkB+rIHMeVK6XFs8l++4Qgn/Xcyhqn1O2KM2PENDZfRaTk3Ik3O5JljX
fCvPRgHrtYIMsN9du+tU8LTTd8wzCj85uhMHCrh57y6gfHcZ+fTj+yvwTRXjl7n89ziUwJEAoRTG
nj8dx2pQxgDal6PNCPwo6+x+O5bVo1oYf8uLoSBKaYrZjWe0oqDShf48msO9UYkqwEvJ3CFV2Pq1
Eo+uPCiCI7LzURAEzzlq8UaXsy253yZPhC9jr+w5kfWsWOl9IqeO79TdZtaotJeOZFxJas7ioX+/
Fa0h2lgrNvtcQWGGOB52BW9VO9HjrFPxbfhWBlxQFyEf4eoRMpWVItt/tqHfxtVpEnGKE1TRoT2d
zRkspIWMOTWZVjE+ZnkmbqqerK7T88jNautzW11zhP7NQgGUAkiZmhqvew5aSHUuk7EW2aGz9HgX
zovtZRrsqLd18r++T/87+lEe/70i2n/9N3/+XlYz/du4O/vjvw7Vj+Kpa3786O5fq/9e/+n/+6v/
Ov0j//I/v9l/7V5P/hAU0Efnx/5HM3/40eIr9DYmz7D+zf/fH/7Xj7ff8jxXP/751/eyL7r1tyE5
Vvz1nx/t//7nX4Qmv2yG9ff/54cPrzn/7v41614v/v6P17bjn+r/AOu/8k64hah+rwHB+OM/P1nB
riSQqM1gFrcW/Yqy6eJ//qWZ/+ATsGOhWFN+1FYwbFv2bz8y/kGsCViLTIm9TE3or//73idz/z/f
4r+KPj+Woujaf/7FUKyj/9m1q8Tpmyk3yB/CAOqdZyegPEY5zX+KDIaGmqhtBeqog70LPcS8H4tq
8MT8Sg30qGSvS3y0+48A2JCtdc05fpT7ZKuBy5iSu7xLg7Z9GkPO6hZHp08kczstlV2RYyOBV1oD
pC9cdrbyuCD7YRovsA9N1AfXocfqWZ22nZJ6w61UfS9j35ECUKHRR3N6ZOdbzXOZ+/lgefFU7DsA
dVrlruJdYRlSFNwtdbalcGmGqwtyc0OZEHCh7Jtib+e536iRK9cYojU/sjzxEXZ25fZYIUkFK0Yv
j2Yeu6JunoYiwcf45zIa+PW+zFBUlLz+piD02cnzXtIyfEVhvtIMMrT7VEYKFluQKX+x028gXz3B
tWFBIsBVHNszODjYVo1O0MyaJ6ffVYwnSuNJDtVtPLxOWvnJsHG/CceNMSOWro3lLg8/OUOxUSoE
dMr4NqrjAEDKRpmUvURaGHHIjcqwWQGynYRXooW4Xjn7yvQTY50tyWBlPc5rBrofYgDc5Zc+uo2x
dyAacOW08ebmIRdY0zhREIadN4bf0SrM58k10GmWfyjLd3t5lpxXxey9jhIn1kVQb78Z9A+7SByd
MH7u7ThIrR1osaBJ063czt5kvchi2c9S7fXVGEi65PZGdx8OqK8p27CMgzjxWnJ4p8i8aEm3Q9Qf
JuTKhU7M2k6bFNHfPta2dFIgKveUpoiVpupBkwsXGISiloEMUpQeqTtKqqfYdRDXr0UWeVLC0hG6
J9+OQ3wjaKImC0ZjaC0Ps7itcDVcyietRp7gb5JZiJXEvdbo691+ArPYNF/lSfhqmXmFMWP523hS
YfJ9te3Usr6NLCisiJYlcAl+Ff3EvdluSYP9CaVCfcS8MgeWHEFbhKNcFWK7YDeCaZVmBZEY3ULN
biLz0zB8qZbKzbP7rA15UZ6BnbCOGBlflb5H3jjx8uJLOgO5ApYra/tEfLemMagaurza5NfsNrvS
vKhe/EFeQbVY5FIFoI28aWtto4tlt9ql5w463RG0bmXycVTwC+17nopdkeO5SGkazDOtknje1JPi
muPkExp5mXU0G15cvhuUJ6y7D3no/3IS/ufE+fWEeaOcXBwwK4mZ3GvtXZ2FBeRKqhN3osdL5yci
JVabf0xHviVayuboL+ox0jQIFIr/f5g7j+XIke0MPxGu4M1GC5iyLHq/QXCabJiET5gEnl5fjUxo
RhG6oZ0i7u52T5NVQOY5v4XFubH78rh6dYJPNOk2GqDSZd9WBDC43W62DKyTyDKpo0cqRNwPf82L
OuOPRj3SJbH58fiTmyWW4n1r9JGBF9peqxgJ4VJiORRBaM7nNn/c+h1belSbebQSlWFTOexZnwTN
mJYiXv810NrE5G12MavOGNdxwvvbjWt/52URlo12duW5r0H+5bHMv1DRwWiS+bjXwIf4IRpfRoya
oeviEiFacI2w2f3vH+rfaMD/OLX/24f6t5V58tZatDYf6la9UBxzb7dlnHcCvbsI6+ZzRcPb6O/U
X23+3liHhCa7f/K9/i3o+99/hKucCXkhNBy31F8HFCREmr9IMcHFeLhZy3DNI6HiTN5XeVy6f5D5
RQQaBh4SzRPdjxzz0WYZ0d5776jShAAqjgrdfNWLG956bT0q55z5+yqIBUYZHZ2/PnGY/pMUnb8u
hn/+1DhxdZ7F60/OmPPXn9rgiSkMcPVwCP6YRlTmhNhv3s0q/llE01/nxv/8h5je/gzX/x+iCJDw
CtMe8zZvmVkB8yPfjXy1L/xD1v+T74K96++3uMGQoEPRo8Bg2f77lAohozQzzSf6jG/8xn30UuNY
yOWQ1e1hdue4sbe4odTZKK33paOu3rFYho+iTZwamcByqTwvJC2c2IC1fPHl1VNR7bKSCNOqftMz
Lc6452GAuDvrQ9W0T2VWx4v1mvPyLsX4jSSYOGjm8ooQtBm68nqaT13YZbeL/EWlDGK39X4zYukv
F+UOJ3Vn6w+9PyUWPoFsfaB+MYQ9iQP39+pY0WAFES7gUPMEHisiVVfwVyD2IO0+59o6trq6UVRN
2jTKLYtKvKE6mNlr5fqcsf2xG7JYy7VDViXl9rvW7jMhT0O+96UX8VSEZarikZLBOTRbSWShGReG
waxihn4/RGP6rFfHwu9CZzx4zUNrrZzq3W4pZGgAuQ98DN7HnA27pXvTnNfrNewNYu+sb7nthhbV
PWm9HYJ8QH7z1HlrVBQqXPXLoqZQrd+GThtqH7vbEuba81oWUV99Exh70usE4Pu0TvgGgt+UAnl8
BJaeaJR3LM3XhHYlx5CJZK++m8fDpB/F+Dhzc7jzxlf/lok51lHicwPU7ds4BTFmQ6IhCmIfOhS9
NwtYOu4pbZUh7UuAUtO1rHO/WWt8xaNc3laboW30TyJTsWwVp+caau4S2fLmCi0MbhCOmwrp+TuO
2zV7bNznmc/9WTixPS9x5dnAxDQtjNCDOK355S3RhSRnhNs08Uj9Mnve+8o4b0ZCWUAUFId82GeV
GZWpsffWX2Xex/TIJhbvSWty3nP3TUPkZDfV1VVn52Rc0SPgxE3uJuQeH8s5DYPhVXjbaUHrIPeN
taftOWzI+k3dVyPNqLXoD557P07ocjbvcL1SrYUSXKJHyaLea81w0DWSvCo3Ctxbp/hOp/RBiSSt
HN6Zcc+jt9PFrjbffVLNTYe/NmUHC2dJ5vjR7Jxnn+FxzU9OGRwdoLYF/4BwSuoKi3BIGzTmj5vp
PFUWVNx8sewpRK15Mrp9mr2gDwp73wplZkUSANSvYmFC9aWPgt/E1+7z1IiM6aGffi3KYvrCTQ/l
beuneWUkYAldPOIP5UkGKTNMGZv172lxmUfcxG9NkPwhqbrlaNRpZHa/W/3gjo/dMMNHxAvvFkr1
cCE6Wgg/DLL34irq1nH5BFrYtuYxD+4Z/xb/Z3PryM+Z62DWNq5I45XK9YnuLGc7kNN2ri0ucUD3
+ZqpULxN6hnFzFGjhDdY8icaEcNtzq5dIAiw7lJdS7xuOEzyF3KKvbTfF/z3eZCDCyy0iWRP15Fy
odtiCpqkljOWxHmXd78a+daJ7mAya67iDh38bpw+9CJ/QcobowuM3D5LmO8sedDSiwySjERIj5sS
kXaR/TY7Rk1njfTCizQj8v02ZOiGmA3XUQ9bh92idqNFeTyq9xVst6V4VmgpZxz1pzfPvGQcs3J+
Sw03tHFl4lqJRntLCIqMGvKNVvO91U9SSzqHd36eYnTFTTOHqTbuLPPeIPN8im07MfPXXstPmeSM
bcVrsOCwSAm8KQisZfiYDLLaYTOhp3ZWs+17MumcZkystQlJKojrvIppAQpVRWhCKu96w48yVx1K
mKvKPVo01yiXcGiX13j4zIZ1F9TUVzlGqJbXqXwxmt8NsxLwP7bnKobpPKYrs1P5Kj092VojLp8q
9e2w9vTtdFB1xz/9qGnufly3U04Vh5NS/JIPD5p8pATxmJrMvF4eAnlHbnEoNmhu16ROnh6fZiUC
UyV+88TVII08rMbqWV/O+cBTWh0ph+q1L2Np/vxRxnaMDe1eLKRtsa9k2Zq4Az9pOzBWydB2fpFj
eU2z3Wv6EFs8raMeraojfcgkOYUk0Mne5Uy1mUFhDfeQYLP1hyrJHCc0vTeHmBybqjtZYVlqT6X/
bYzb9cibUuPMxb6nLDSkLD7sI+8PfzvNwWEhs1I4F9s0z+n4IvTDtFThPOzFfJj1j2Xi2hxv+mJg
BWuOjn2nOXsyv8QCLRQX8yHT9116sscbSz2tAnn3oWIq8I0bb+hijJgRKeYH2eux1H6kek/ZvZh9
AnhIKUzOgnMncEa6+6X/3JrX7vrv1NVtPZSQNn04O/0n8GaUTk1UvvatjH2xcbyYO6meB488wvUq
F+U/qKtQL82wyfRoUnfCWeMFrbvXZdHaebca+/e49LsNs8gwt59+cRCzGWuqPyNnS0gys9lhMfbp
6tloj617O4uP2fs0zOrFGNzINn7XyOpX0hHLNl5zi+BGntNtl9MlveksJrkZb59qHiKx7dImSlmI
8uJoYZUjR9L3ZTgNcWrX8ao74epxgAtOIqrEg4eNL6wkqYNs/1jZ3No8qmpCbsnq2rlhOcfK4JIx
eUcH0qpSutlnYHbjNHCYOt2+Hq3DbLxsoJ5m6yTKz3lZxF4M806RVdsF2lvPUb+0M3GsIsy7JyVv
pqkPPcJLq7S7Maonya080oXkL3kSeAjuglvLByfpUV78aBrlGFZ91Owlwl8drlL8vvpZ+5HsJoId
ggRUgi/mQ0MVPAZBgrcqvBZijXpzCWr6ohUHsZhiJ2Wdf15QldY1yXr1RM4W+wqPdefO4aAc7Ixz
6K/sRzmtlnYTuvpIQXa2nxp6dVpSu9rrJSdO28BrPS5IRtKkVFri6pg9zRj4NlINmp4s1rc0GXjY
SfcMqXqOLH5DJ5253JuLaXaJm+dJxRVTkfGnXTsqO1KjAhpM9ENel6dRtxHkr7HIC3hpJrmWni8u
3zaqhM1wskTI86JaV7ca73IOrjKmv3tVx9KsDnmTxo6HmehEtFroWwLnEb+LFRFjs89o1vOAfAQV
RlQ5oaV1wq3ebiw2fi0tf2bdieb56pqH4rC6gy2rXa37t/l1SrHkXVmoF6vT48I+GCtpR3KOO3KX
Xb272Fkbt6nN0k7J1fSqSKWZZJm4KU9qGc6aFbuluq0oqMBOe+nGu1owftRDoq5bq2q+zLK/nYbs
aA4iDet8jMXMIDF9S47M2a1O02wcM0omfXthXR0i1d9va5HIutyV7nYMGETzgIWe+HG3/rY8wi04
9vvGAHT5lErtTCVDwffYVk6cetwONU5WqoMXPiPfqaNZ23EYj/rZ0rdYaQprVrGz3Y/af5pGO5oz
rr/mnafZRs+w6nu7lmF5Jf6oqBdZHlfppzSYTLT6QOflvm23eGlfBxMjgsX33b5szQtLgdlJ9A8O
ntqNM2w3dF9Z5SGQvtSb9p4N4jTZxrkv3zP/vRaMlMu8X9aLpdqCBDc0W/QLLJY8bmO/L8xlDwjn
2NVpZnSqm+Lxz334/4QpAwHyv7+ix39Fof/1UvwaWtn+Hv/XP7X/aa+wrvz7H/oLTP3/BJd2QJP/
5T/x3/+JS7dNRtDyX6Hp61/5D2jaCP5BzRXCIgKLr/loYMP/Dk373j+g5KHdEIIgVQNv/i9o2jH/
YaDTQCwD93fNLvsvZNo2/oFIEqIEuSZUE2bS/xMybfwt0wiinoY3XEsYqdlo0QT9DZpOR2hV4vTr
S27nZpR59njVHQ5mzeuiC7lcqN0qqQekGLleeJUxual4K+iUQVDum1r3UrbBov+4Ocr0O5fzkzhE
d13+MKll975EkDIKi7K23S/RycUI296at12ZyW07XYtZ6ScuHfScIrAHDi0icDBsVOkeNFlHzrPm
I1xM1w2Gcb8KqxuZNDZqHdSsFc+VZIstnX6pn6Ucu+XeJay3vtECu3qcx9nVj16+VUWSNUI+jHVl
v4qmKjViDJyyfbMRKtRZ7HPHHTQtdewyEVrNATTV136YsFlkXVwMpLAH14W42aUqWNn+K+UqljQ1
ldnTJm0Pge4y9v6322n+jVkas4qWypqsMJ2n+VylOfW3ZN9d8ZCmGZuLrOqJSMCZMi2aDxd9xbiy
kOp0rnND35KhbGvysxdhercZ8f45p6AD3p8ZnSm/cZR22TEnLKABuFmqz2zrRjbZQlvucMMUeuS3
uVe8bPB9cU1MRBeZfrf+cu1F7idHqr1BN0MTbaVpo3UbPawTNdCDblfVsafm3I/8DMKQEnglSGgq
00XjWHPSTPspim5mCW3sBuBTjM7IUi+BMxhDTSYItwAM4qEY+mC3yXK7RUlEYkt9JU1v3Hkp5yJS
uVHoSSedVRXAIO6UppAfbpmG9ECSjdU2KMRi+qfQbdWW++dEN1czyaqmdvDUNZJgab1HnmRt24kK
vP7Z9JSw+2QlBm16IkNFrPvJ94pAhO6CjPieuJ6MLAXa2q8Pyzh3DkOLhbYKaJNoU5hF6ctlvK38
2hBvvUVOYuT3aYAsjnXDP/i5mwf6AX+j73/PWSrs4xKU1J/t/JmbOZyX1ap2Rmmk087VaseL52Ad
F0BJf7zZjHmxPwyeBOtt6XRBZ2gz1JO5m9VU98AYRuE0qFOEab3YCwLnUyvHGq1z6umYmOYmpfNW
aUt+7xm1tfH0i0HD/zDXDvaaJjPUJ0Uz2Fe3Ti3T0zjVOngAXYkSg1RGGB6NVOjYEDUq7xCkBfrh
RgHYJsoxAVoYjIqrdkOCKlHseK0QIVlBM94Hf2pkmE5tkAHy8puvsapkF/CVU19cXnRv2FSdaApY
oiZnwehyPPYl2vZw7ChtylFN27h944wkme06rEySiA6bNKbaDvNWOsFbMOvBoliVRLH+eLlqnT8g
RRdGkbZ1hG6E5SDKzIFXmp0xKUoqVF47ag4of9XW4M/5W7ipd8kprdOgUYPUbAkNt6txPBWTKdr2
NGnc/0U4EXfjPLn4iNVerctgfXbWqoaDFcjRjzxdWi61Sph5ot4Y3S3CMDZXLzOLBkmpjSULVvs0
J3JjG9PHVHeoObDp46sPha9v193erttzYAqngcxxCnHqLc1jo29XIjCX0u++MxL4CCoiQO4gJFMB
PE6p2ZFsNgEAk9r2c01pAG9PU5TNjnz7617rycJ6d6l+5WB0iqHfT6uve+9L4GrMVTNiZxD+bn13
C20q9r0q9P65b9fVi4Ww4Pj7qbXfa2oZYugIdbRFHgzE5dfTjYR9uawk+W43i8OXOpQ9y1aTkUWw
x0JvjALQD8dVGBjF/LgVc/t+dfjcWlCgIZqr4OyQJngng3Zoef2FfmfXxZZFhNC1UdEURIpPhuUx
43ftbmsL7SPbtPFDQKUci4KaIQavwbMOy+L633ot1iFs+buhvgLx2IFsTi403NHv2Ol9o0vv+o3+
lVAyUL/6q5dRnVoZLvQ5qvhCbeJhMZb6h6SN7Z2CXqZ/QtTXbjdprXKO0zYQ8pHyEFt3sockjGzq
WFkf1gXIvJ4Gls4yb/8QmtDfBcPqtTuhzy5mocT6ZGpTfXFRCYT62K/dcW3KHpKjsvX1kspJMFeK
YvbHI0B93pxEl2ruJdV0AuhcGJmnFjy5OraL1PlPOdbjiqx6xx6/JlMuhuu+3tXNfm2RIia6Vrn3
+lY9CzHxkaya96xno8EMntYsIH6eNSosae5bSHLR5EtmagNEaF+U49vaL+I1c+ZhIsYl1aOUEhSP
xd7uLn1nrB91s/bHxRP9Xab7nAsZq0KNnO1RoaSjLn7KbvrW5Pyx5/bc42hN8UHM2nnNNt5IV+MD
yYiNX6K+nqsjPchggFIrBc7PxtnOOta4D100AxudHdynuBRPEn3KZQH7PBE22oS5rMq72uCZ9DHq
1dCi/XAGBt/4DaR8mddJAWys2sXftDwyF8c8u/b4JO3B5CEzgV1rqKR4rSR4Us8llhTTgEVQZUO4
mHXx7WrdgdQJlkGZiYfBk+WTWEr90HbleLQtLeAkGEpJkH/qv2eTqijK6114E5tnh/SvU7p22Ye+
SWsNp225NcF9zukyd1HNcnUkQtCKFi8rTr6nAY5aBjZ+RKWwX141sY0XA4trMXuP7raBs/VuP8cL
Yt9QDpO+w5TPuSFsVX7ZpW93sMcQ5qRXakFYgHSCg+rBk057552uOny9yvLPS7n1h6lZS7brTbwU
2twCe6fuTnhlcOtSNRXqE/2WKfrxcAnM/im9SotDMYvg3cxKL+RON249sxTHXjA92eNmxUFrBbdp
n/tfeIp+aPVi0U1H72HMbGJ8jGI6U61rHHJPDx4GnXrdlHot0oodqmBnU7PuZqutbytSS+Kuqe77
wl5DJlkrXo30Gg6E1b8z5uY0NV5wmEXenDmMNdyfa76fW1vfrSTghJLq93OJmaNhOe79c9DmxUEh
fH6WRkZXiS7dG2XX3oNWpvWbKdKGItABMUJKTFu7Qcg1Rpd0tbPt3Na237JtbK4fKPSsnPo+Qiny
zOJ1uyq74rXZrCpuG7+5uAEj6Tht+9Loqtjq7Q9nnH/lKWtc5lrpzqvK8iCN3g77ASOv0LNf4zyW
z/6AMqDgWj2UdVlx3q5mIjuLlyzvT9VY6DfdOOwm1Fn3ZKUVR+lJ9AJFeetZ9Xj4s9xyo1dpL72l
vbGnZkMRkWsF6Zk92C/PhNXuCKEI0GKAe1r3bSmGW3tKsx/yBspPq53aR69GSSpbgoRmN19voFg6
jRZ4h5V20nwPlrvN6+9mM4bX3q76PTGZAR++ft9MvMjXINgn3yy0qOGkicfGRo635Qc9LWicryti
yLfFgykP6k9Se0nwbFEsL1Ex2uV95qc5vYujPT50zIQ3Vuo653ab1h2XdbYrh21InL4aCKHK89mP
OrLmiBHIN4CZpSWeyX1h7i3vR1no3F4TlmtLpYyBsrfXc91NZmKOc3ux1w08v+SJjSwNcymZ5rN1
O44qDWdV0IhBKTW0FSHnmkvRoWVw72TL6jxdHVske86a9jWh+jqnlaS30Wq9lgrtbiLIyt8izxXt
r3ydMLP7Oi7KfuhfeKx9al2ubMJK+3mz4tKtxxzLnSdJHFSeeSuJQ0w2OhjCUWXtBQgbbJZxaN+W
dvZDWjlaC1o4CRY03TSy2Fr2ecdYxj7EVOjUAAh5xf+bT/luyQv/LDtRvM2S2o2S6opd61rNRfHO
Dcq0Y6/BjQe1lu6CDBZJk1ZZw8w5wMyo2dlAWCyIZnedz2zu091iium82pwxap7ND78y56MuG+4O
YqjjzPSa3/mo34rSXncuF8uFAO4xzr1hPZv2VO/8XqqzsfV3I5kAj50zlQe7Et6xJlfi3c3lS5P3
/s5Pp4BkxArdy+braUyUyU3L6HXMrKba6TqCjTYYmsjVUvsp3/x8H7hyfjLs/p1cTrAlk8l+kkO5
o0+QA0dBorTN0MQyV/Cbsh4es6ysDk4PpddIaDhVlfK272ufD2lJVwwjTgtrEDRHk1ywxKT06CS7
WgPyonSZ5JHPPsirsyMK95RntctL3nyMqqDmut70fVC1bgUKtoCaW8rT49Ei+KJ0Z/9mVDUdCkXx
OM6GgeO3Td0jzVt+hD/gSQR+99wUoIBZZ4t3jt/PxnN6IOxaRbbLbKMZftz3UEbu6JOk6MovHrD1
gGZ0S9zVbh/XtvPituKzHqy0QWmRinsDKwbQeVNf7Cm3Y4YBNCKqe0JC5seZZa8nZ6znSB+u+29t
278rK9NDaEfarDZPRvraEAo2S4xXGte4p7T3mXk4RANXESXUOxjxKdg9jKW1HdZNrYlcOyQTllkv
kejq9HZZmrmKaBpOMd4608moZuC5YSPNDvczwoYJxpfWnexLRyx08buF1HvpLolVBf0TWz5N4owZ
18d6qVmNLJri8vUBtVr2kLW+9jS2lr3ftCA4j5ic+MNWg9yAszTCYf0itTz4Cqale6BojiHAXliR
g61uCUsiOXDUarErKy8LpT7mMLypiFRdTU+2XH9JO8gW4DMxAyXAnSBephSaTOuGD2vQxV01tOKB
P6Qeq63zDhyu5XHLa1A3QpY+Vn/V79O0d84CQ3DSaFmNjsQtT2vLEFIRbBBzOmAPahS2wKVpz1ap
3mz2gregLfJPHxMsYU+IMng1vWjmikkyV1anzdrsBzx6RHiOD8Yg7BDnmjrDCvRfAgIZ0m2dDobe
2XSVNU1SFUF3l82teu14Wd66GT86PCtTXZ5P05nhALLBMJLCkdWlLjl2B/boLzdnIPDXMs4qrb/M
nj3v29XNzu6msMjoLNqNn4sTRo01WWvnAQ7W3tGCKXaqNtddBuW6k1brvrOhqIuaDZdaAGkNZPN3
06nT/fUy5sMz5gIYBcfk7Mwg/SiRbCPsDWflavbNmALQTqID7WgnP06rdIq7zEoRoRm3syHTJPe2
F/z5fTI2mckpBZxQDOMdB/bysw3uyCqBMHtPlZN/tLpiijo7QACI9uLoqfHeria4atOeXwvKsROj
u14qbqDiMh1lUvhTv0/rhsr1wH0ordGI8sYEMl6ZkfNB+hHZMOgHOzNIOpEal8AY+hBCYYw1XZ/u
SaLqRViWBAXRgRTUUQ6/gn4664ejP1XVfg2sW691rq9sx2ts6F+9nmYHSs7WMOWbCM1ydg/lUAyH
zRNWXPW2f5iu4knu8+ncktL/QMha8ZD6YoB729g9DWtg0MidE798c6pl5yMJ7XoGT/PZ6aSVBPp0
IlTeC2WrT8/BiJ7PXwrteZOyftR1NUFvwPQ4WW9/LpTUR01X9XHRpNpZs03pIa2CF+z9LLuTVTrv
B6/7HjYjP6dasyaG03mhybr7I8gCjlOjBV7HNR+cCBBfxrBgaItbL88SQMtgp3gXSSiUC9PmZL+b
/tZ9VVvvBTuffJAY3Ebu19Lt74ehK285ducZdlJoYAyFnR28TMAHAnz+oXubE1VKcxI6KFzGm3FG
OLo00H/rMJ90hmhUc8ir9NUNIlbX5lTpcnqry6GLLOaQe5n3xp4C9WGP+C195UpOE81yxVdppTJJ
twUrIZJrZvm2POv0nsIZpltMqjbV8D5OHsbkPIdJGVkYnaa6yQvyTu3FBbrH/BgRy6udFqO80Dg5
J83opnfBgHSkMYsGUQwVQz+OK/QiKgjxPsgN0q2fsg+wlGwnt3JOKgPELuyoirsvSM8p8RNNTlJK
9IV4d77oCjZufPq9UAZ27NDtZvkJWaPzvij75n0lx/+id5Ogo17Xornsx3tHNcVlXRveVNUsEbHB
DeRgbjM3k128kvUVhEbr+ZhT/fVOeZv5NlrFsmvMvH22C9bEcCDpH9UR/rL0WrvarxYyFEOZ9IvN
9Tc1IWZKIlRtxb3cxEfja+pRQtWmnrnd1GpbqFcClgk735z2ZMP6u6JaoYChz8Pren9xh96P1yCY
aTysl8TNtKuSb1loRrHTxk9KS9MewEzBwUx3eXDKtXginVRB8bXOXofRJ+O0cYuorKFZSBLZQiUz
/WEZtvGskabwmE+bugmE26GiRDi49HA1XTDDziGo9nZjw20YlAuqGvb2nermIKrdFjFEWbqfw6jG
WJbesDPFRtZn2lvcfKY1ZPQ5G4L9dE5j0PlpjxFieTEgx3CMWpZmhqlPuecw5emDq7Gqa2O+IboO
rjCnQDbOnWRp/jcdLqK7YrtgEwA67lEnPiCPlxTUdZ1aBDVY8vR4xpGbuIqrCxhe9Qfpq0JRHQoM
55dIr82MtXYz6/GYlTmZm2s+JCb57Ntu9Wb5h1u71/lZTcaXRpbis7sKu4Tr35aXXLLO2maLK4qI
wHNP49RRJ/sK4coA2Yi3EPAnVVjIQnpxS+St69eCDOgWwwf042ozUWq+evInvUogBaufVhvnb70w
bH4Mz/jMilG7vjXzg+12wc3MS2ywuA/Gnpx65zVr2dTL3CZTo/fmiypVdnRdDXgc66r2Y+hSi7CQ
W3uS0UiQlbCQhFs++FXr7WyeTvZUR4WW2yJpSM3P2k2LCOqdZpJMb97krFRYSLJv61750dhvNwLx
a1Rb2OrHzvoWZbkcGG1//GK60UrZRaBGv/zhmu6xCdSq3mDcb1ZnQ+wbfWiKBaK8RHuVg7vBQabm
iUbMYefyPF7DF6ewXCc3Svkwisl/tRUHuuJyZWbpHuyiPXXF9aKotAez88DLhuZ5dpu4WdUfWaZ9
yNZiciK88KMu++8sFwKwwjeYQMpuZ9pmfbcaHfphm0+cMaIPbcDMIlyt8UlDVkQGYYtFEHm/eVnQ
jOy0dmTldQV7lVt3v8lYqt4wih9Mh0PTtYDF8wlQZ6YYFuVGgR4aLdPghatjfK09xwWLubPn2H5S
JHdFFgqPGDDtAl3IHKhLXTsqKR4K+lLZfEZcs7P+PjSZeu1za4wHgqiugHkeITdBrqBtdDgueXeD
xiO9YMcgqMmwH8HQX/rMMHadpr04q+Pcpn5/cZZui3mfijgolH+vlf65dWGpgW18njR2UTXNF+HJ
6tdocyBOXofAsARRcCjkOgzpVBy7jI3UXDU9tBXKnVFV9aNfCv/TMBSDlRkwubWtPCqh5Kc1m1UX
pqbJqu1k3hE7+5MlBve8rUIe9aFfdjbL3iHdWg0IZTWxFizBvZsZ1dn1EAcYufDuGofkCCYs+ag7
kxamXbk8oobLdsuGijm3s/E1LeGtWYWqt0VcD1lbLCKqjQV0jShzK0qppcTlofES96YpD/pKSJvq
EFmXncTDPmVzFha5/ekbAKz0SfIPEoYV9kaj/YG9K39wPY0g/poHeAqA0Vq9k/eZXW97ma3lxU+d
5TlDZLufSEW9lalVgKKt9B5rW//neZ6jfg2I1vTzKalH9F8l6/EzRFS7J9a9JwHDKw5j4C4hBBoB
VQZgcNqKm8WV2V75INIEqtYRTrb0ZiDQCrqdYbLh1/rZfO835A1yhir1aErzUDZQeR4kStPKR9Xm
nGvl5O60Yklf6rUBqS17yXeQVyNO2WF59szV6ympcYKzrCy0VtXMm4C+UkWyMziPU9u5zJVD5LhM
F9QhSAaQPygD0ZmcXSu0y85ltsMXYkLWXCDBAF3qxkdP4JgkUxTSjbJWfnjjv1F3Xs1xI+ma/kXo
ABL+tgpl6Z1I6QZBUU14DyTMr98H1JxzVFVc1mqvdiM6eqYnppUFIM2X7/cavbjjIIHwNzipBaWk
hkBGCPBelQMwd9PZt6rusDngW5Iv/MCNvTwvrwhIAotTu2tDJA++Wfi3ZgNpCUDCt0HOsHRPiD2+
BtcNMb/oose2JFaqTm1CYCwlSlbkm6Ku6EDXF3oePUayfehQWd5gWd5e8yDUR43mU2uTuYp9tgm6
mY1pwak/FhsZQZ9027S4kmVpbhOBuCagT3XlyCy/dVvHeBUkEEHnJbjzPkaXsJCtA4cm7yVCeN++
pOuSUQF2iDISN/yJ1fJrnlQJDDE9rL8BTCHRIEwmvEEqKD1TNHJflhyF5NaY9OSKMd8mEw6D3Jvm
WAXMw2sBJSwF/F2kWh/f1b6E9BlQCW0dxLBFqfVvVZb319i8K6BnNUYrXEYWqkkQB72ln/DT+x3X
O9zRQ4ok203vKou+b2kWV9gqarspseUtUz3FFFSfxmElJnKU7yQDAd7UdVZHqylG6+wBaAiC7Cbd
L8s7msrZfVwF1P9uYuiPXOwtgwTxwnoeY9uvofwGMi+WDcemtqyiwSS+Qkxt+5a1HYiKInp6MI4Z
23I9kdBovuRVl9OTHWuj2sZRWnLBwpeqWZlYrrxpmJHQpG2FL28NqVEXkq12X+MqUntdZvekUuP1
X+I0Q2I5lFsTriOtjD5ei5R0s6AX+n2DN1yxbrBpfypqTniQygKP/mHMb+nEYas/WMFeoQ0WEHOd
46seDo01QvQKnR+doeANQG+df847nOM5e6zN/KGfuzYwr+pJcfagY90dWyb4AhYgKKUyUQ1LtUof
4COHb7bp3slysn+ONIegR/bass6d25qJtNDyCCJXQ6/jPsosvWcR+OOlRoQdvXCt0R8VQS7NevJp
dpRpbXSXZuoX/xa50d+p0mTVS25s/U7xbfOuTgLjJQp7yKmY+8V3MRfYBNCnL9KFRUaes5rcQl4b
qIqmvQrA5D4mhlOD6oTsDa+6oSTIpzofn0PDzaduacW0Fdh/ub6mg85L7EDQUKi0RlJeN2GrgEjF
WfdgV5Np4X9vqPIpdJta2aV42odvrWJ0XNIUZo9ZZCNXFEgsQgYGGYkG73XShbyRYxBtEp/SbKvJ
Jv8+cnitLTLeuUW3Zroh6RN5St53UUHLHdah6ivyMbIUc80LExftzJZMwh7MLxW/jJ4Nfd4Szdrt
19z7qq2jVPhFc1XY4UvR/aTkTZYTvn10mQk+RSXTeoKzgUt3Uq8bunubYurVLVYC0xX6bANWrzH7
Curju8tB8JAJl3RdaAXW06whuUsoqt9UnNwfp753nlVYesTTRjaaq4ROrp8b4WUnrGxf0q9+K8wS
UW+co2uzOr3fjBWtWlrv8DJpsFWXOP45oF4VyO/CAWq+smWv/5JNlW1lRXMKttazITs2U73am0WF
yK/JmuqxHcoS0mw5vIN6wrhs5vKqF+J7UQyvQdkUFxF23u9KbLa7MHHk7eiH4DxRQLXLDq0uk5Bi
U8QtkHAN3Vz1pbOpcpZsL6l6M2bR0oE+eTeOg9iimCiuqgBC/EIZRg3qU5t7lgZtQVAZXEWsyl1m
a8/pEIofFe6JP2OL+ZMoRfg4yNG6ht9OEAqRj4sq9y1PGqO/tac4ebQTOe3ozTxQdsOtGlO738BJ
4BNHk3NlKJhALDo5OhfExThbZr/9gPhVfbLQ4N05RWc9F/nIMRvB15vVAWm4CCQchmi2smSLwl9V
c3Qs4Ar57JRN8hjU4XClikEioJPFlW7pT+xI4rGt8nDfZfRnl2PLnVUklU3PUM8TbjquoCkDBzGc
4enJMosnTJP2am/bD0ramctRTvd+pf4axgCVWhsBOmigrftcnTquaKZLezHSVmaBXnwColiydnNY
IQBxFV23BR4nFw2wqJeQibZtVCvcJditcOPWK2s9sXnBdcyKb0nvT+vWLt6mQLBlsDliwy4tcR+1
WkG4I1DNaOtwvgc5dXNpMy+6JL2uCsgAFtKInRrgfMINjGI/wFSW/ksYXtVaJTCp13/WemBRhsaF
tkydelgGraS5Oxq0dTKz2bK8xJZWNWzIuYgnOIFAKDE596Pju6uwbO4Cw9LvEr3rvoVpGr23JCqh
WNRl/cuVg7hqy6r4OSC6eOjZAhYKiuFHmbfyHZ7C8F7h0IIrIdReWnz3ht5VqB/94VIRLDM3EPeB
wHHG7synyIXxSXeB8k9Pd4nv/gxwhF86oiovIn5DtMkV4sBoRVWeYsI/0RVYh34/ifs4HuvbIR3e
xiR8lbYO6JYKN99OafJITlQB7b+pbsEtifgoa4oLv9EuA2ei6WuUln/hDgN6oMoo9PWMwqLsocUa
cX5ua0HsZSjthm4wzsjkrvUQHwydCkRHCJsE8YsThqFG5EDcfkuKFOTZSMxHpsb4kWoCndKytknA
jlHJip8kkXR18McA/UyBAdpkrGC/uCsVhy60RAgVWE9uEqwEt/Ir8nL02yqLN07b1N6oq/0rs15B
kDi1DyhRsPN0YZyEPf+uE/r91iwoPzTIlq8DPYOtpTfUV3LQBCZQeflAlEL4QKuofzTB6NFh+eN9
3UoqhCoh3NNErNcvZJSL54JWwjZO3Re18a297bvGRU3k6EKBp/kv6Ad4bJgpCWK+kOUPEb83w1+F
kZGU6kfZlF860vA3bVLvCo01e0kgbXIzKMHUXMLCsdbo3PH2byJJvm6C2Fqhz+oxy2hXNVP1wGzx
v7dtofBwbajf1NikA+dBc6da1EOLm0/abd1J2DutCqZFohgE/FpTvCxh4l5itdRF3xA4hnt1CmDr
O7W5SUqMdxtXmFd629ZXuSZNf1PTbhm9qFJzXG1sLJMiCuoeHXecGIh3aJjGhieFqgz7qYK5saZD
km8tyya+TMQqPGdlgKrdTpYefY9V0Ow5yHZA6Nnmkda+Zw6+Twtfg9206Me0iu8sGYj2ymoq89Eu
YOV5BFp1CA8klxr1m0HorHOn2WOgX6JpI8srpLkro5WbEfeBwKd1x2FfBIOpQMWOTOeqS2AdXRiZ
7uOZTmSKgwA6zNqf7SgM5QYuWRrc0crt+1WLtU77NhquhOUO903JXial8tHZ4FSbQ3gC44wRk8g6
Jw75FQdFLXkPlR4KPE1fm0BfrHoxsLH2nVlNGQR4YA38m4kiUZrpOhfDtFSdeEBw7loP4DGTXGpQ
Cy/SOh+vVdb8NnSaOtxhu+pWXqvBnhlc6MZaldmYS5uJJyPVRflo+A+tENvc6sEU4eGYWnIZ0yp/
B0uqf9jWqL+aipnagGfCSrw8Hod/QSjGX1PZa7C/XetVanprk0xYlOltMXLZWucQxY09WQnMubEx
xa8yCpVlOYeh2TCjaNlgzUO7JVHUTWb247sVzjJ6w/DZrses1heU1i4UfdpH8N8x3Fm3DneiDBPh
rclZMqyyojY5CjvaDfctivp3Z7DkrtYSrj8DIZELkglHH4gCImaxmAxgtjsTNXF7EViC+MUlTQlz
vDGjsiCRFQ9kIS7DoY/ES1dp+NstBy0Zol+QPkPQNGHFdScflcTCDjOTmhpAitNHu6tuy4k8Bmjx
qZHC5EodzLWu22iwkz2exERrByVGavHacVociERJ6AD0QhX73iU8kQDIP+x8WHErO4yKzRgM6bNd
iwYZc4mjr2fbfn8NpN03CleorBzvQ73GOsEPftBIkN/zYrJjrw98mAW6C4o0eprt02heFSMmIc9s
jmny3DRcvrCeadKtO4w13vtcG4ttL10NXCFX7BaaBrlcnJmKrgftSjpFLW/iPq2TRzhEOiFJcelL
5bdz9V9Rtv/P+Nj//5mFwIn+gpT9mv6K5L/NoV8I/8pvUrat/0M4KLxq1Ly46GgmUt/fpGxb/ENm
qAXDGpNgGuh/kLLtf+CpkpvH33CoERh//TcrW1H/sXHQxaAag7rZXdgV7t/wso90zQa0bINR8Kdx
bXKej11+opGgRatp0VbIe9e6L6jHlrDP0oWWYrpn13V0of2dFxSJDA4+6fh44a/F7R9HykPRtu8O
YQ7bk654lSeeltI0GHPRrv74DJ85FUCE/9MK5fcws7eVhs+PZn2I7v9wLNP8MtOzPlRx97EQiukr
3d827E1IEEekft+L5DlJtyXUyHRfTTjBLyMUcAk9u8UY7Kon5IQKcU7pdal4KJDadtlqC/5C+oQe
kQ7jhHc/UFKH3gIyzDKlWNRWcAScS+16sJd2serlxUzbrReWttDRKGXL+DX5pb+6xcacloqyUoXX
QFFHI/U2vlVI33oPNBZp5MJCwzxd2O5lDvVbwfKBdDXS25KVLQFNPP+M8dnJPOCbsFmqSABwKCLQ
4vCb9DWnuSaZB5WgF6USzxr2bnARx/I+MdN4aU7BQC6jdff1R/rsG5El4sJMtC2smY+GTXMMX4uA
YVVY/uhTIEER6VRefz3KkVvv7xmH1I8H0y1rFh8cPp1sxDhUBl260N5hyFjZnpFvwuaqd4tFId8Q
eZezB079muXfmvRaM2+yIluU7PVM/xEG+3JYoEzW4Lwi+idX6zmxeywZbmyx12zK3ptI0jKa/N3Q
fx/1JysDJpPfg+56SH7Kc1mWnz4ONmCWwasT8yo6fJx6JPgjs2PVC5ylZt3A9lhCxFiHwWU/Elka
4TuGyBkdKLK5wRsKd2H2+BHzj8xkSIrOpitvMnUdVhfp9GpG70q4kxUxivawrBvulJdp3ayQGCeY
s3SeHV+7hmfq+HTXczPpzuogp3GKdWfs22YFyB/eIh8rlhxWlb2QSUiY2uFzIdTwoWhbHwo17irV
tAbQH7gM+jEEcclqqc4Z/n+4YB2PSaiA6Zps0uIk1Fs3p4xmPhG+gSGu3Og1jRL/OjQN2MrI0hWC
OLindNvCZTsk9wDPgcn2vp6e8yQ/+gmGbVh4pJqzz/LxRlWAMNp1jrK3g421nMSlTlhFNuRvPRrm
M1Yjn43lYPbHSp+Xu3s0dQzF7lQYT5PnEBTq4V+gkroA4Qpjn7JXz8XjHPrxfaw7TrHZyIKJeprO
NpZ6gUyegUSrXxZxBfcaZtgiE+iyx3TW+NvLOGnoTTpnlvwnGwsj27M9KkGIJxmlA0nQSYVHhQdS
kdMHa2MciazgzBnzySgc7K7FOtSwOz6esPDgRI5/IvtKC07e5UjVfQPzha/nx5F9+8drxKGRTAoT
W1VbPU7QTiK9yHXCnz20Aivi3YDIobXpHVHFNpA8Zkc3uZLAhhzoNyttf2aT/uRsMBFmzcFlHNbs
N4fLcnJ7cE0YRR531LmN/Fq1UGPUUUIpb8ZxH5iRxww+M+onmwHZhYJtwMBnSBxXJmBk0NPSYIK5
NySbkPDoZeNCXI9eLdrggLR++dvK7sDJ7sDb6HQdmqSmz8ZuNPxVFf3cny75iVYlQT/QTIwLOiMG
fTZudL698CckmyWu9YspdoMzH/eTBTkne+PQMk8k99iysvQJ1miJu/bmbOJ6Ar20RhNdT/E+OvqZ
6frpWDB453Wvqew4hw/oG32oJAlj0dJY92OkkG7SFgsrxtGKxI8zS/Cz0RhJJaBMRat/nETnt1Ea
pEwQdLlPcsROwECesRQjPclJ+7vYu99LhHdIpWfxFxvp4aPpajDQ7ePOJCKIrgId09JMYbB8vRJP
HwkrTBtTRfZrTDiPwwW6YOoDciV4gYk0Vmb6gyzFnyNhqYbQozMV2cne6c5OuwYGnKZhGZxOh08U
Va7e9Zg3eK7B8Ye0p992+Cgv+0T9NjbuQq21addg/kug6Jm8SW2uhw5OJMa2wA0FFpnzxs115s+V
EI6IJWkyzAVG9DbV+VMTo9IcoE1iIgOxRa0QSAhkJX2GKBqUjbiwJygA5xbHyR7A73BV0yaF153t
aY++qk9yXE7SlOr1U/tLsDpWpWpsRh+pv4BSFyl0a77+wp8+OuUohYDFbcg09MNHjytnItStUz09
AVebuTl95d5ZiECAGA2iWyNxF3Vz4rtZOUDLxnsuXVCiMTn3S+aRjj4C3HFMbPkpGkbfR9WQqmDp
adsw2GGYdKuIDE0UccpejSuYmo55MyMMoBS6s3bV9BGUVVlJ1dmbbnitGDI8Y+B7cghw4eSSSJNU
Vw3246NDQIWuEk1aPEHCwmAiCcN5N15WGNFVfW0hTgn3WRm+f/01jJMD1gUZdoXBtzdw9LeOJqLA
AkWkkTN6qlYgln2XXBCC4KUo/2XN4ENjLlBR+PlKCVeNtXanb5l1bSTXavMjld+6bieUH6F7HSFg
RAVzF92Y+xQXrR7SfbK08w3cdlLYoMEPLGFnZ6cPfoiyZFWKXRF8i8fvMgSMvOuTq6E541ymfex/
h9+XSncu/NBsUzybRzNtUiwtRn3DcVNvMf9RuH3aJr5Rtzj8revme0Uqr7Ru/PGxSC98h1vro5Nc
0PXNQq4w5nXdf9NgJgfVnQF3IWpfrG7T2i9OSUbGtiQYHK8Bd11VG3gXDhYgeCYskQOWyjIgFv42
6Fd1uyuatUnMc7xL9Utmdt7dKcEvkV5JcaGXr0V+he3BdxzMca3Cnryz7jAFGkJPfxm+p2Ldtc8y
fEjTa6gwZnfpzj6Li+KnGb4M0YucIOjTlnuYjJ0e42u4dGe1HELC1Xg/E7qnhdpDIW5hEd229YWQ
6FOeChc8nnn12L/FaEyi+9xfRcEmIQkNJ6Qnm56oehtO15TjaInoCjXTyi09mKJcs039AkI4HlnE
xucw7LT+yfYfqm7p2Je23FC+KM5uLkUhGFT2BRRCR93K70j7BhQZsKJaDz8J+aZd4phqdTeqWGfJ
bjQWJQo2ZY8OKkbfrOHglKyjdjfJn1n4c8hXo72AzqFOW6Ne2xlmpphRaVhrOfqral1VO5yYBOpP
ufKHi6rd4ovmGzuyGyEofb1gTjdM5pTNmgdaUlWuvIe7l8PplGFzSUFa6PTetPiCkjBeBUr2LGM8
uRz29TNn4mdLlCAcql8gHQPv28Mh4TsXdT3MNT7/BR8S+h1Oit7l6wfTPlCh4+VCZabOaSIOd4mj
rWDmVFTIFDG5kTfQr9BTWuJO9xdIE6a3BtKN+qOsH8fufjB+6ca/DYo32RBsHC+EugsbYgsXuEJZ
SPak1znEOWzbaGW6m35mfodLjfAP5yVGL513Kylfwru5U3avXGC3UdLTWIV3XFoMsegoAy/ay2Bv
X+EvF1rr8KK9IokWIWvBH14t3Q0EievqQdik0C4tQrYjD3+l4g5IoXDR/W6Ca5lelt0203FxWuz0
bJHni/RNto9O9JC7+mJ8n9aBuqJrJzoPBS6LHsh9ge0j7nzpUjWfy+kNZZbpXzTmUpOeM15H6Hga
VDwvdX1dhluhwaz2BvkAIuBgBkjXa9h0+Iv1V3rsTTlLZBFWa8PZN813OrftnT89F+lTZmA2yyqT
2g8H/XSb9fsWjzSJ86ylvMI7N8obvQEOg41YV7cy22MnZdPsHH99/cVPai3ujADZYBxskfN/Hs4r
bKNSu0Kv5fVWXHlmJN/M2uR6YxoXk0//+O9H0wikJxBDJWfAOZpdwiIhuIE35OXEJcYGKF5fCTzB
4WPhABqfGe30RgfkCxaFOQ8hcSo03sOHq5NmRucxcprI5VmOGWT4QIc9DJcUjQ4zz0rsAbVUgquS
9gBrwDxz/Mxv72g1USZTy3Lj4f1+wCJ/gKOxXRZhl/C8w0QwXZJGMNKE25xZtZ+NQm8EfJlimZL5
+DHVZnKwRoSWUji/ImhkuNrKc5fwTyYKf7guLPj485c7OkdFSs65AV/Ry2xznU61PUudkFdgFEgD
dzoXvXxaCM1jARahQTUBNo7KsrjCMgkbMjRihQV1S9m7KjAat50Faa+en0PIth2C9f5ufpKKSCSF
APYH9Yepcbyxl/5UmWjuPD3vv5dFjy7VuRLTz6qJlDOT8/jiwVAMg1E5RQntQfdoKcRyyANo4MDa
mttdcbyWCcwRq3Kf5h6y8Pcyqj1bj8b11494fHbNXQGHR6M3oFNfflTmf0xJTYEXBXm1QXTDTltl
HT5MWmLRLEOEjtGzOin2mSFP1iE5t7ZDTBGwsG1x9T+aoHqo4jghbYB1s6RDq9RXKJo8ux8h1SvJ
aoInQO6t2OAdthvUSTuzPo6nLsNjz49z7RwvQ8rMvH7+eOQoVaC1J27h4bMKzDrC7S8om+oRrIEE
svuvX/DxzJ1HI9iTcFmNbo91XBwAL1l+qsSlpw43TY9EUoWM6pDRgJgE3ypcC360+fvXY558VLLD
WCi2zvcki9w9ekJEqSR/5HbuoZSpIflUrEmYrl6FzmFZl917khXRmQn8AQ39ubnhtU/pA+jAJQBj
I/NosaBgU7Si8zOvcG4nwtkTqCL+pVM/2ZV+09X4lZZUjDCUashHLok+8IGyS/6BtujU/0iS9aTg
YorL3Y9QPtHGp/m8juAtmOVlVxBycTkW8ap3ufLKhV13iMCgtN522hN/BrIR/gAT2T61dZrM/6qC
2aPmX07F09cv92T68Jwk9M2ZOCBztAIPp4+DwN0cyav1xrJ+8PtaWValgbZtKDB+s/BZ/Xq4k40B
DIeZM7dRXPIPjrMFhr4crSHMIkgIXAPhiFFAuNA+S7FK0/R90kMIsGp0S9b67f/FyBrDU9wS7abP
s+yPdTJpkPjaooq8MU7+DQetX9m9aS4rGSobV6WKaqYlLCgxuWcGPn3DPDKAIIg5xYEhjvaHTkQJ
fn2klGipuhnVAFFcZHPZGlt3WWbnTrKTZgSZJPN71YwZewFzPVotqdnDVMaPFwFvQ6Oq8eoaJlTW
DDuzt8brAn/9nFCBaxplgWelDRaEwTnMxZz398PVA5xGPxS0md9CM+bwZeulbQ5ZPQyeDl0iw6pJ
JftIPmmSalQQB2BEKxVm5FbVgkep0D2lwxrtDPz683THhJ+Kbu2rCQzV1ZhAvcIkSyAjRNoCNY0F
kj+EdKacdq1at26142LPPRQBbkfEQglFuY3XfvVK80U07P3z31mEGm4UNQAHjlRT+q2P1i1SMB5r
oZcMdunzR2PfhaXImTn/2Scx56/PPkKTkl7C4duQseYEGTI4YOjrSMP2GM++9iLlIoIuSMPGGZfZ
rjC9OjDvirZB+mOG4ZkN7WTjnpvl0AgAUvFPw93s8DeovhmhSOIqoMlUWUzYWg2OsijlN3sg0gB2
zGoKziVQnc58TmLTMUky+WjNHi25lMD6uK2rzpvayes6cu7RA2F/YACLGOri6/VNE+N40ulAXYDF
UCQYllPq8BH7vEMDqfStp97pb8U9e4v6DQ8UcoiT4A41hD+u+EflLUcsQjuz9oruklCBBg/HZCmS
RWMs1KfpItgNuacRLoKPj/mLv3fDc+feQNGJq42jrRXRsmGjCtRfZ7k1U0hZClzKjV2JrYK5SOtV
Lu6L8ftgYOxLqANGn/RESRdQl1yM+Dt0U7RKyHdjPJ+rZZN5MfkmFYAM6MOK4BC7IuTSs/HYRRGI
+72+VaJNA5QRrpHIV+bGj5c6dkdU3T6ajEV+q99Mty2yy3iRPtrPGp6YyMaS5ahstXxrxBvX2BjB
r9xBdIj7vzddu1zp5JL+B6CWeCAyvLC2yFdT95p057peY6/b1otY3eH52Gob/D3H6brEbAp6pYu0
Z8P/iEEDNgqT2IztDk88Yuesfh3/aOIbPdhr30s8+8NleCmuh5f+PbuwfoiNcpn/i+GaTEy8d29w
mOnHy0Jv4SWT+vHkj28YXJTJW5TdZQhLjYVGKssq0Paw0wg4sYgW/hVeTWd26JNDaZ44s28gOQBz
V+Noh1ZSDXaUT7Ko2uDF27glamwbUEcn0Ukb9HA/Yca3jGyBPyrd3N2ZifvpvKW7weSd0fJjkDYy
iwHJKrGeppqvihq/XMDKfpQbBXkrX8uklyORAULzhSAgs3PR6SfLlMe3oAKA+dhELZ4UzTxwbNUB
U01p9lmIf6lVdQ9Ip0FF8uHMJeRkH6IuB+gxOZvIxySB8XCROlFot3aDXi826mDbjP4VCP26RAS4
0Mf0NWiZDPFYyTO7w0cq7sGJ9DEuZCFi+ehHHyeJEntS1ZDzWy+LYZ9qUsz8DVitOCwSAuiK7CIy
9ZkDoS3hDww3bWqZK0VGGha4lCoZZdqqSMOLqQcHyjvxL1xbZ0/dJjLkDzJctxHB7H7U+mQF5P3f
7t46JQSTc67wDRWS1eFbQ9ckpOL2lSeV6qI2O0RdsD17asauSWcRc/Hcx2eu9ydl9zymwJ5rplIQ
vXp0aqHhdBoc5yrKtGraYOeysaxuLytxQSNHYVvNztGtTiciHAqwbKKvbMEt9egppQ+p2pBQogA+
2n2q/Exxx3L6Trnux+rx61V3Og/nXhA0snkaaq56NA+jgkRqO6oLT+Es2lQqaByeJOwzygpavJcH
rrunLP675HaWF34mrqpxAgvHAuo8uhi70SxkzAuEokJWCOuaFXQbdUOE74goH0O3uMvOTP3T8oNY
RhApenDW3Hp0jsCN3CQurgqTglwoSQJLC8rYSzBNa+r8XS7gH7dW2uMFl+Fm3YkK66GemBst+ett
do4bpPbnruoa4vgehwIKC4RKz4gkFzgzIUbN3BRb8ihb+lWP9xdTeLBCbzCnu68/9unEOhz56K2j
xetsvG4Y2fbswfFX0o0IC25McpnORdSfHiaHYx0tmxL82WY7w9K6Un6MDvf9sNOhQQYLvb2e2ksD
t+i1ZtIG/PoZ57r+cINjXLZVtgJQMhifh1tEFiEGLrsQEBDr1eUcI7uMFfKdvh7lszdJWc8Vg4MC
VuTREg0mMw6UUOQe4uF8GakW4ogex7ggQpkYniMbfDJ1XQOWERNXtz88fw8fKoYu7k4Fuup4SN8i
K3lHmIBCSPOvek6Owq/wUM+vQ6JqdnQegy2t0N3XD3wUWjuv2PknmGyAOibHMBsPf0JQ06zkcMRp
RP4owxlOJ9KAvn2cX6K3xqmjltFFgePeojW0V2NU0GHTCMBJzCcCQOsvcY50CNu16lXXmbjqxtSc
DiGjy5BgjgUujH99wvKDMZphonH14rUd/uBON2NdgxbrhbFyUxJ2oAVGSexw4qUWwRGh2i+w59TO
nFAnE8OgvwwkBBkXyN20jmooR/FRYDVx4s063TUehj+UflgS4vqsZ4nzfzMYZhS4VHOTB6M5fMTC
dxCcNWGCWr8OOL0TehqJ9r0rsaujb/v1DDh9MviR2FtzecN0+oRqDG9J7euQhgfOjT/rqsm3peNu
kNB6uYYf498PNjPOqEX1Gdk/ejK/6dCGIjj1wC+3SJg2po+hA9YX2WKIrPevBzs54ZHt2HQRqMc4
b0lGPnyNozJAakNH62GSCegUEw5Suc7rLLDUMlvusrC3zuxS2rkxjw4jBWswWxLd6zk+3Ae8HDZF
abVYQXTqS9doK5AL2tiVtk40a1hqYb0NQuHuE0r3ZY6hxMTlzBoU48L2CdDKdfsMb+WkLuCdQBYA
p6FhZKnHRLVhRJQOHIkRROkoXpfq6Y1of1aFj9NsN3puEt46aV+e2WXmz3qweUPuMWZcnmHnO+zR
1TUj/krHqhiLORbSLlWmn+j1z+H/R9H0DmiQbuGUNIsJ5ol8zKZy4B4FgoRaL0nDcq1GZDlBo0fs
kfV36KfKnwhz79DAadtRwa2rc7VfpLm9jMZ0EYa4Nyn9VM4mO69svOWuV2ezHU1/aGpULF/PzMND
9PcvRe9NkQBcxzQ/2k1wAq57XwljUEnrSnez67YiMYmw23hXcsd19e9hRIqJNRpnPv9HBvn/fAlG
FkDoIOqzZT0C0WM4PcwDo6MdxJqI2m2Mvn2BvGFbV2TDY88tNiqs6MaEUexrARkXQ7iKsIMkz8ck
PTLop29fv4ij7sLH7yG2UP841uFOmkcH7hArva3iLE1wBQonvdIhmXhKYNcrt8lWfVAUm6l1X2De
qIsMZ8sz6/Vwuf5neEAjA3UHVfIxgzLyO1XKmOFlA6sBAfOjginnpKi3iPLQT0vCJr5+4sMF+F8j
ckszadrqJxe1csCpj6bC7LYYw1AzJ/s20ontdDDMC0d9W0ncUtDs/55xfyU++lJWdJBI/L+VKf2/
mAgxlyxfio9eMfZ+PRQf8a/8TyIErUp6lWwZHxj2f4mPXPcfTnxqIh3YAgmRxdT8T1ix/c9cBsCd
Bv9j1+H/8t/iI/Wfjw/rujhgw45z5l7rf6VV3P5eiL+joT9PKzYPN875Doch/1zu8J8s1/nw/gPV
T4wJWwlZNhujm8qtYwIvTgEWXanvx9s/Xst/hv6T2vvZULwB6Fbw6wX0mMOhsKdHXwJxetMHsAkH
HRE67oKdVxNde6bKPtz+kHrxVDS9KHBMXUPBNSNGfzxVmKTFwD7cbFRjcoFl2nHjyDkVXbGbdQF4
cQ9rsbpMZV2+pJ2RPH39pMdl9+/xbRBjOsbGfB4djj9ljSmg8jcbu1KGh8ntmjWWN/Ea40D/yYzy
eDP5VfyWizG5iNPa31bqqC8wKynOFHofx+3/bMf/eRPUKKDntKxPMjMr2ZWdQu7MhmMTh5qW+Ig7
vLzot4UW0UpNBtt5tMrwgkC8+trFpO8q98Pw3u9VgnTlGEJZQ176mFj5XBC3NC5bom1Gk8xi2Rfu
1ddvbp4DRz/Xtml3U1Txg0+ITOYQpUk8TO3GHWuMdYXE65NgBSSa8WDvCzsZH78e8JNJadscVfRj
abeI41tflAh3aLGShpaDL28uSJAOfMPCQLE9V+GLoyLlN15iCtdBY+XMgOHhrBhd2B1qVzMrcBIg
LRL/akI3Vdl6eBdlL7Zt5ysLr/BZe6plmOPVk/OAaRLJDdmk5zeJcMikzNysJe6LPKTnKUfNoWi+
5q7MUGIqpemtsbfihL6OjqPzSh2HLiepKvLBkeNkwjoChsu53NrTdwieRKYMewgPRxV2+Fx5Gslg
jPxmkzQYNmNvIJdGDCriT41/5nA7PE7n6cxQFuAxLTrHMcyjuqZRpAtlpmB+RFK57gy87mYjG6IA
G8e+CS0zRAGCJ8TXk+T0wzFFDHyh2ElQCB3X+eHYYojuULhQShi7QG3tpaF10fovR5m5tRgEUlza
iAM+0oH/2LTyGpeRtiUCbxzUft8MJoYIWDt4fz8KXTQwNGGDPxzjx2XeGN2QO9Umxyv10fVNZ+vj
2d+e+VBHdSBfClIF63e+ycKrALQ6nBQ1CQ1xXKl0fBqkY4QnKskv0FCBOaVqEeOiRXBDhxDFgIdr
kIV3YoI384I6BcOsESJOchV3ASgPPvy45eNZDYH461fxQaE/2G3mM9RGFkVeNgfpca3qjlgAEMsI
B1mpyhX0/3xX9o3xMw4KcztNkqzncKBotJTAyyTdRl6rvU0c0XtW12n7DGO6/ZQXpPkVgXPx9a87
3goRv2Ci70BMM2bA6KNF/Md00LK+xm6xzzcDdvALTCmUhY5bRhsHhK5MQjkzx0/OrHk8h3KEJruA
JnKMcrpdq2W1auabvohWtlYSB6d3T4bMvtXJCEWjC0gzgKeSCZpb/4uz8+qtU/nD9SdCAoYy3MKq
bnFNnNygxPaml6HDpz8POeciXo68Tv57J1IkKxkGpvzKWxYDUKt99/mMT8+R309AAcTWJcUiEqz3
S8ZBm1dXyin3Q1cV29abi30WozPBAWjsPx/qLy+XG4ZdRqUcmO5pywi1o6Qmkyn2iWOjVWNrfoye
YJAMQKCVcs+82/chOZxuKsdA8CSvFbjfB2IM5P/STc053xtuCpTV0qaCQrFBV52oXN0i6CoP2B8I
sU3NevgfBqenyxe1TfS+9JNbR0qYFJ2s872wMg3LwJ4jBbWf8cIskHQEEIa7Vtk1BaKZvTi3qk7P
a2YOCmjll7O4yA1PToFopvqiGyrfL0ra14YTZ7tBasOXOgJ0CxVp/pqkZnNmHX0YlD4P5SbP5JqF
ZClO1hH6KDJSgrZqOhq4ibKqdwvrCkHe8i3MWnjBqJDM289X1IdvzKAujTGLTQsv6ZQlEeadZ2Sx
bu6nLpVXTYPVJ30m8zDbbnqYC2ns07zMXsZSK86wQj5sG0Ze1zEHmUuQdwqGHFXqLXUr6SJrpXfd
Vcmu9kQZINAlzyyl03uQY9KiasgQcIORCRHvN+iStFFNq04Q1tbxllsEqn03qTN78/c/8+exvA5D
zcJhYwLM/QB+bOVC3QBbdfq3odqNMsXMFO+PjYszXxNYdqtf9Pk8HVBLro8ucviXuF/2gb7A1MU4
J79B5qPPz1wWH04M2MkmbDACHUiCbOP3c+9tu0IvwTH38ONDvx3pZedaiDTlEm2TTCVnltOHV72G
wJz7xAFrb91dl9sfp/+S4bIg2tjcY9KF3D2Cn4d8aPt/vWNg5RL74i3osUspY74fBS7pgJ0QowiF
OnfrJe5eT2B6NL1pHboBMPTnm+TDrDCTBS6HRiL/Qbw5GY/YRyXLYuX72jWyAyK9LgUqcPCfj/Jh
KzLKytoS7ENwcmte/ee7S4cy6gER5ftuqabXajGcK9UWle6n0kkuUD1tLqzI1LGuMVDu+Xzs08yT
rg5Y0t9owBVXfhoqEl0P44j4895uh1D5fYcXzyY1QF6FlYDMX0Q2XrgreD8x8wggDAoZZ9qEH1bq
+gi/T0AOb1ueIpU6q104fYx8nxGU3MmuEQF2P0XQSIRDx340z5T8Phy3jAdcjtkioMKCWj/6H0s1
qR2pFbLK9wU253hdASYDz+o8yMzId3maeYepibvD5+/5w6H3e9CVkbbWLSDDvR/UcpsFC6oO3X7Z
2htd1INNxbHP7UBUmjrzRk+KiFzgJ6OdpB0rHNIRVYsLUOhVKpiW1njt8XsIOq2uv1aOWxgXAEvk
dysR6DeMDvLgR0zZsjOz/vhpTZIQeBgO4Gy49evP/3jVQ4wcKsHDuK9XBn+GQ7WNEjA8ERSKtKz6
1zMIAQjSBIdGClkXN9vJaELHM62rx32Y9O4OqX+Xrg3eJ59/yY/H/aozsZaEYCdQMNHN98NgmY6H
gKUN+w62xoAxg+HtrHoefk2SuBylJDejEmGn9SHvSwkMtEM1pvaI4Gh9jxFML7G4Ky4sI4v4/Nk+
nlfks9ytUA0goqL28/7Rmj5HkjBui72Z85olTIrdkI7amavlwwYiaxRkNLDdqQrASXk/iqUwoED0
udh3knJ5XwGDSxfyImuVTu4a5ytWl8aZMT/MDEwtdSnQtNZKMTBOvu2kunIsMeHYS+L55yS0yxt4
zueywL+OApB1RW6u5eiT95e1OjmMOff7sO69o+2G4Q6Sj3MmAPr4/iDhkmpCf6O/bFgndyWnQIzh
it7vHS0fA01ghNVrs3nT2Bz3hBfdl0Vl58hwf5maqUPvY14U+Wivv/9oIXdLrVUUjjokezaYadHb
qgA6/eMChOjO3Qwc06B9Su7wfpQcr0eNX92+RuVV+YD8gdoaqXv/+TAfTlNCR3pFdOy4MMGxn5ym
4xDh/1LhNC4UTbs5BcCuPLvfFFWkdp8P9fG90ZQ1mRG+RtAfTjt12O9OuRm6ag80AWx+bDtbp9Je
/odBPJeiOiRF7oiT+QzNksuodNR+HDDewNk9vPKicDgTPf1tKhwPxP3IWRJQnOyh0S7jeNFGtS9Q
ZUUhkHovTiXiTDbz8dvQR7PX/A1YgM0uer8E4tQe1NhSB8BxR15SWMfaInWHm35o1Jll8HFCv5FO
K+0e+C/d+vdDGZqY40iW1T4xMAtDrW56nLVFP37+cdbX8i68pz+/5mZk+Rav7/RaienMU0uDCpxH
U3GgOKO9ZH0RXtAQHO8TWc5njocP4SDtN/TasBklLTPIKt7Pyo2wYjSRSWAPDcW+CRv3Hr0+C0Gw
ymgvtEl6F4XrpMEYF/2Z0Ojjt3s39IfUzJxtzBzzEZ0rEqYZG6wNprDGNm6n/MxJ8fGtwlUAjYei
G5XzD4vRwVTbxuyKk8J1qiuzLXDzyPvpzUCp9YCM2HAOL/7x1LUNBBGQSqLJDyVkXUx/xCLaWJmz
wnyXEsriXDiNkUq03j13K3ARuUwT2Dy5XZzLi07hRCDx1i4qfDHaBDANTw97FTYhIoxI3IpEDSWJ
WJE/51k5XDbZ4DVBGmXxM4blpfR1h3MNBLjIph3NmOmxF6WKg8mLlntEOFXvl4teOtswkVV0EAUM
odtZabPcWXnVtAEytfbPMp5Bc3y+AT7URtc5UOKlu2dJAAuoB757dfiGoIU9perQaXaDrG0doSSE
nwGWpxjDXsDyBlWHmj89gDEDxLyLUaf5aqdDqG2cAYR+gDiO6Vx0SwoTGpldKAJnHvHk6wIboGaz
in4Q+BFwnkIdwrLlyatQHBVKzcpH7iyxsMDK50d8wKo3SkXRq4hSIoa4TE2wx6ZXZ5ulzwzw7VM9
g3430hE7B1lpBqJhZnjX6+78rQKShqy5nqPJ9/kji9/Yz/cHy0oiXM9iqgcSkMn715qEVokWlFnu
Aew4KFNkjSy22Dp0rwrsCJD+uqozLJ1gbG1TbTKfVRJNbzjCJb8QEcfMxe2a2dqW+rgaRJQpVmaW
SiM9SDnEUsjaw3yDx/qQYODQut1Wz2Mz9kMHZXAErO08C2wczi9rsZpZoswO9rkB4oTGusyqYzbZ
2TbrDWv199Pcr2mPfrcZ2d/0sHXnwMOTYVe0UtsByYoKX1o5JQ87QRAMhW6sgrf4IInHTNZLjqT9
AugzCk3wvUlNCdvHmIvSeoV6GRZf9jJaV4jy2sZBVcTPwVybya3V6v19b4mxDTR9KV/aUo1Hb6A+
FSxe0yJTgKp/caeiUp+2KNgCli+JjG8rUvp+g0l3dGsZBdZsWq/34hLbhGWfZBmSz8ZQF8/jTKHf
b4bZM6D3D820q9IqvslBl3k+08adDVuqcD+0mYDIHhsTDIUSKr22KbGjh/qPp1V6tdZKmw0IvDk+
5O0c19cNtW874GjJVu6Zkj/7utHxE3bzDuj2QEkq3lqtQjwwajDMCEYryr/3VtldKjlSkLPQVVwO
Ee5AXxZ4Pe2uH20R7TwT2Xw3Nlv0S+SUfRVpr/3UVC7eMAunMmyQtCP423XRfsnF1G8bOqaj72Jx
/pQPRepAPcFabGsmHdz00HVBuOCz4TxrIaK7/7lDKawwMJOl1/cuTtvI9Faj+qnX3qIrX+Df+uJA
a3zOJzBAO2ShC7XvsC7Rr5x5kOAxi8jrkHtEHioomsFbNQCHDJHgJfHQI0b/pnkN50XNaJrjdrCP
ptLC2nvE52sTTV33pSlaHGyzAn8hykkIaGSpAEWL1S3EAR13xPBq6EZshaoEq3rSqj7Ff4nuuIS3
Df7Vz3UdOs6EaPGDjnFe7yNBb9xhMwo9xkyLZPJRJJifaWJjXh958bTa1+oPswF2c5uYsKJZ/8Xw
EHGFoPpQYFSNhGDXjXgs5EkTmHWyvlwM2kBLI+RsQTWLmldMJrUftV5pr3FeuphzhU+kjmhMTDIN
GqqSW8caEKpvx3i562XJ8sL9Ula+pVfOVdks5Q5KajZuzKLqxQHzQ/VkNONS8tLtFidn1Fbve3i6
ODWj2Lu3bHdadpo+ep6fxpLMmnAENRFBI/WhyYwGn3Zjrq8WkXrZdqzidN4STYKnmkowdJsx6aE+
Gno+IZRvhnRn9GheHcHmSKOnXy0L+jAYlbapSB9ZaeltFmlVG3DH9b1fDxWVqIr88mfWpGG5ES2r
Cg8bw/gxVaPr+Q1C5LegvW0jmFs9dQLDHROOpsiOL0FyDhg8JnkcbaxstdiaDBkjiA5QDVixVFhR
eXFmP8Wm2YmNXhvacxua9UuLPytsDR1FTSsqehWMNiLoaKwWKL/0XKIrRwshdFeGbsxKWG9B5Zjz
l24y02SvkVNOG1CY2UEhIFs+5M4yoohjJhbLZOjgbJlAxJ394DQAdw10151tWuEn/+CMBVI4OBKi
kOKWvULlYWmMp8pNuJG1UdTCj3Do2OalbQ47JL/L0V/AybSb1qV8yNudFp1cHJ93EKXTgFFGDRkl
Q2Mek2kzD+0L9us8Xk40yr+ZOJy9CK44F6Sw7f5yk8xDN2pylgcEUtDy8NKh+WYtlo09kgKtB2Fp
mjSAlaJ401ESMNkSUdrsPL6mFuQ2LKcMqfaCjrvdvCTMwsWrN82xhmgLynz9PNv5NvOUluFBk7bK
n8SwPM5JUufgUBMkO4ZYV8umFUWDFm3c6zUU07JABtJa9Oe8G0axshyzaKPNY4RVrDs47pbL30T2
p2950NDA34BGt8hv63gozGCYsCjqFq12NhNqKx18RIXv1UDZ6nJEq9+5wDKSK8yUqXKuMSzsK4w+
0s7cxUvsMAGZKHFoojgMv1RTVpRbcyxdFEtCDuJA1PiS+y4OC2yhTpgXq8D6vWPM7suSewJN3tSE
E6ETwWS7EXMWFONLw22fCqcQ86MonGHeShGxpnqjlf8Vwou+crILPdBx/gJxlEzDfUsRhvitwyec
bm8ohk0K2UwgChMbV1aLAUgwFnGUYd3M0YLVveTCzaKJM86dEwmJT2HxsBGRlyHJxq2GTlmdGzvP
WNrGT7wBNngUtYW1zSY614HnxNVrm1NcwtZbM41Lq0MDNJgmcJO+WmLrV23jleIbGUfdrd7p+jf6
IqW787DZheSUVYW4rEDMpAcUPsp+V3PNI2sztEK/FoiWDb6MtN66iktRLAeQibp5JpMyTSKaPyKe
31EapUmBPzikJgAY7yOefna7EuNL6zizfq453gqXth7+vH6tLKi8maImi0mL6jz2DSBMQo8KRa5y
HB/pxQs4XFNNsFFSj5/9BPiFsYXoIa/nOom8DZqXloFjRO7+ajTplLsi9aYv5VzXBVbJHtfY5yHc
+rgfprM2fTw60YCIT+Jib0qTqlSVdezssEc7twHK3I3iTAXiJCn7/dJoxhKAg75D9fuk3GaXnh1b
qnaOek6MYI0oR7u41h+lN55rf/5lKLIym1Y2+TRsqZPcHXDn6E5J5BzDkcYHbgXChbEgJTE+Evr/
Pi+qRCYeAUiwAL5dM8Q/ErJBDYaqs8I5kkObQdojqqTNDaeFDavg8w/113kxK2A4Dnjf077RrNPW
navOOUoTRYnRmvRNbsPl4Hw5B+U7yWvXrwW1lAI8y5yi9ymUrlaiMVHst47gyrOnBSmeg5GYGrRg
LYp32sor+HxuJ+WC/zvgih6EtsevU81H7sHMBTltH6d8fiZ62nZZ+4Sh4VXbpf+NE5mZNyfnSE9/
HxSpl1UeBCjVSeVlbDyZg8+zj6Eu40u1tMM27oS3TWEQbPtII7hNdJTa+tD6R3DT7/mySKmLwOQD
BndSPfUWo8V1traP+Bviktm1zT633eXM1v64YtYaJnqWIMIpxnxQ/x40NFhK/JXKcA13XKV/X2sy
uGt65/b3x1MEXgspKzEBKDs+4vt9AFmnzDBRnkA3kjVZ8GR3shu+fb5K/jIftBipyLqooVGUW0/m
PzbbvGAXZ7ZWd+yyGgJV7ZnUMmvvS9sJdQYTedog4QtBOqRFC6KBNhtDvh8rxJmnnmvZH4e0iy/C
qDIuSuynfzRVp11MrTbd4rriBqY7VFvpRd4htzzcpIusP3aT0x1o/tn/vEl4txIwL+gOiJinBePI
BB1lzGFzLBzMPQqhGc+lo/XXtZ2bWAm6mEg6XX6ZZ9L+54VET4pqP3YJPIA4bSFHRhmJbq6HI5Hl
5C+z6i+IkhDhWPR6//k3/riQAO8yyO/+InjUkwO1Lis7M2RvHfXJJPAHqQArLTp3lp4yq/m8FhVq
ZGYh7gIhOa1otV4XZrVi73s5GJkoqpPAcbTOp0g67Sh2mUfK9hKpAdd8cZoh3Hph1yDk21cXutdn
wWjA4SJzN/x0ikH42GPyNI0C5UeshXe2aMP9Uhu1j/OyCjTH1raGDrHxzHdZF+Efd/cKcF8BRpyX
tGShUZ5sCEMo+PnToPbm4lSBLSPjQbUdQTW9572F13Dlx/k4ntE3PvlEVAMBi9Dlps0N4cE5xXHp
wziQ5QFVLyAjb0SRkFblenlmtf9llN/4fY4UOqHoOr7fgK4dT1Nmupi7lqMBIJlU5wBkwyzPvMOT
cX6vBATwIQpQIAcCc3IUd9gPwd+PrWOsd+qtNnoWQR57b58v69Py4+9hABXCNcSXgxLqSQA0qrwF
UmiLYwxYP9nbKtTbYGmE2V2E5oATWdKvzFs3zP1Q4NAjSG+MwFpwLfVLd+jTYKY4SYGVi/k/OkSI
gn7+hH95DxTq134hxWzy2pO1NEUyTReqBkerR3awFuiMlrNVHv59FLmS91g74CxPod91QX1Srhdf
FrcR1s2hgJTbn0MafpyLjeAAdMSVArmiUt6vHdRlZQNYWBybQf4APUCHtywFIJB/nQxBH7x40MNU
bsGfvB9maTxjcJZIHKu01R9N/DEfvDQ8d1b9bTL0jfkfkwRAJicnoqWtpoqA3I7AAoajjY39bqGy
cObzf7xbbeJlwIrmatgjfx+Yf9ytTT3golYMJlbFhX2Dc+V0a89IiYBV6s8gO9bX8sepxVYAz0Ww
DGiPTgbDvX9tXWIW4+yFBsCcMZabRq5O5ZOYDpYV495bh3NN1ahWSBm2Zffv84SewjIHPU/odRqw
A8/pzLgi3UHUQF2VA/pzMP/nCwewWfD58vjLKyVIkWueSKnjQxStZ60FzcVingtFNGE02NXFFkXO
rDK2nw/1lzWyKoUz2vqbnuX7V+oqc2yWOjKPoNBTfFWbCLnj6H9YIwjewtRnY6EJcXrw56GyRDhZ
4hiVfb5jcmEwDfqA9Dyy4P88IYZC/5uIA3TBaZvX1Hrp9sRox9ksKVq6EhXWKpx2n4/yly/E9QVa
ltokjS1x8tqsIqobr8xZ9DAcbqhBLRgR1f09x/i5VuHJVb0ueob6beyw9pVPU6oy9qakzTrz2Dv4
OyeUifGV0+1RHCeniA6YtE1PCW6N+plF+NdxUWYA08l3AxT8fmXo+ZLRDmrMY1nH3xtq4j7Gdntv
8n5Z1tz4+iAf/4d3uqp2rUciadXJgJNt9R72bSb3iNfuKUjSmwLMjstK9u8jsRrXBGpd92gevJ/a
MPZ5m+aJgN3bG3fK9tAmwZr5C7XAf0RleWT4EFppHoIWcj37N0H8j9PRHUPIySygozlGE6Dipb1u
veX/ecn9//pw/N9RAPmytxgH4NX7CclGU92cs+gx5pnw4JhVfdu5uGXZVolVa06LwyYFj/Pvn3+y
UxoCwRybgJL7mvGTB+snb9Iwc7eAQF8du2FwkYYHM/4o7XJ40qwa39PMbiVF1sFID51uR86m0JG/
upTxEFGuLBuIA58/0LpG3t0QVB2gE0KWIdegXHSyLysOOd1b+hJzpnwJKly6H8dJ6GeAAuvrPB0F
vApMUAAidC7XrfPHR9Wm0HaieayQgMdOVivgTs9TFe6MKH3K00k/c9j8ZVJcA+56ja+801PInZzx
5LWtpTh2XQw/shb9LlfhOWXVD/sdZCYxHGAEi9xfiPef8vPPgHTSh7uaGidBFOqXK+yKe/P9O5JO
YaRhH8YHBVDwaxsW9EZiXe/f+iFTb5TQcbNWngOhkf5I2/mF5Q1tUNAGuG2jUXseiWyeRrig/9mT
Y2CrnU5ZgzD4OIVbriq33cdCszd1WSIWEZeWgTyGPdD9qWOjR/Jn0cV1O1czzshJ2d57A+2pQI15
XAZLqCN8pquyvhCVs2RBXVsU9FGvwxQ5T+KGvz5B/EemMKPy7kVxoe8jp6qwDl6UGeL8Ms0/Jxdd
ryBptVTfVmUfqqDBMpL2JD3Hn3VXzyGiDUsotp5hDSjfFTGAB08LjVcbyaVsi/ZF/TXK4bYEaUp3
H9vPXDxX3bgfkmTW/bIRndwluUQCYhxn+74Gd5kHUKs61DEy3QaKYGg5ahZIpI2pWOb7CYAHEEwp
sXHp5zzKfLOPaFsMrjU8QKmVMTIILrp7gA0LEcygDY+LRZlij4tqfF/2oBU2BHrxzeQkVb7Nx5ZY
yqR18VLgaedng+THPXyYKGtx3AvzEFpjRzU6WLJZPSxGJ5B2TWoEVmnWuzSmeyWulashP28A61O+
njb1Q9uWcHg0zBy+LXHV3dmxZrlbDR9ScM/RjOl1bTn1axVZy10coheHZGrSQ19wJ7oljV0igEuZ
BWQFLUcK4su85KHfDTjDa7ExDpj5Wl7Q2VEe4L06Id++JNEm7XnojSS6b8iUbPe7F7k4IAzQfCYU
N4oBLf4GBMGG0CK/0rIZ/cG6Dt2HydXMJ1FL6jJZ2/XfMNGY063sRvN7ZqX5W9iBb9i0iR39iKwp
d2jpp2PLOwodFujgaivboeJpB6jGjM2JmWKm3LlHiGyGxmuNs6/RsBjYSIwkd+DTpLUF5TF8IUnp
WJMOSzqou5ToE0pw9YpVOxqKqZ6kfASSvAMCFvLFFkt/GZvOUG8m0S8oT5NJeYEZe9aI0QnG2f6Y
G32xdxqZT35W40FAJ1iLqEV4Ok67k6VmdEbTxvxll7gLbxt6zS1/CXvLIJmNwaBxV6uLLlww+56x
e7ucRFOZQWUI+VMurbrrPNov1ZAnIxWMKbOpcsBS3rYzqPNNKcr4mx55yxV+vTQ8Yi3q7mYnVt9A
EQBgHPMEiEbU9xNPVE5oNUaLMb+56eLFl3NdtRYd8yg70gobkPWhHEQzbRCTF6DpESGSodsvJOWS
VqOpj/8ZVVwgTNXRkqN3HCMmUeAgDCCPG+tZ87zll5mG6rVsk+YuMdPhqeAeR9JRS8vvWZV115OC
9Ox7icLsJMLW9psHI9zZxANYoyDXsO5GlDVO39wsiqx9ZemFeYns+PItymMtoaFkAS2pphL8Q9R5
8qVAsLPYOkstj05Fc/iwoJD9kuBbjEOBmqrMFyKxbjGNnF7HUtDgB1CkXvqso3QXj1bmW0aibqrS
XrKtJRr9y4yuS7ylFbo82IlCdlY36SFtjbExch/H6vK1hdIQB66tZfXeHiH1+2UHMiioHWqNYMKg
kunNGNu+1gJNwtBFQlasIqcRG6srXJ48nDvMNQdkE/3OamsaiH1Smj7aAC5NPgifE3+e5ReTFd1w
ftptE9A16RYAKdb8ZS6N6iAWr8tXgnpubyZosne0dI0YBp9KbKSjmc9l5Cbyxax07gJ6clQSZksW
qKjrOSvFtJVbbIeoV8UWc/Pq6I0zJnKZlinjUDkWs1gWFb9GAnq1b4UQcwPDJuaAvypVHcgihk5t
itL8ataKfzzsbHlne5XFEd430WprErK/47jEs1oojmpbTfFPxOL1l1FmtekvXhJd48Fq44unaeu3
0cZ5hbBZrdioJfKmoGpbFdJ6TXFgqQFvml+jOms5vazF+aZGYAkHejFK9z19cL5pkq3hexSp6Dov
svyvafNw2tpcaTHYoMZOdvNigEegf11+l2JSl6pAz3aDeC7BAP7qWYuqo7NgeGHUeXloqqZ6yU03
YekhufC9GssckdK+BU2YGl5n790iN2wfTMdykzqz+3MemirZD5NhoUft9clmsBfakTHNbscvU639
2QA0wfGztW2ESm3tRwp1MPGnyHYOThQlcTCPafrWYVzOQdPHUbmx9Ey5B/A40dvUJ+p5apfSRpBY
S+ncZWYqcDSs6H9mWY5K7Kxj5AyOgEl0oNSiDZU2A6N7ZWrD5eBONhdHPLT1Y65ixzxQZBXaxqq1
Yti0Mw8YmGiR5YFVNo2716YBsi9IkAXMnbTUF0pmuQEH38H9K0JjVD+uxit5EuAxn5lHsh9UqR1X
SRFg3t3rj85oJMMBt8cs22RWJF8nAyCvn2A/H2JjK/BqHzpN+5YWaSv2ej4gdoB+Z0apViKhzlqq
wvvEBrQwT537Zg3l9BbaUQSQBzMCFJxyt8VThk5w6C9AdfA+4XvhigWo8BtFDfPOrN3pmYeYn63W
mu8zS2X/ASPw3oYxZ6F1tOcvkcXkQbRKVtvemTA06vP4uwZM4j9jlJjRdu3aSB6TRHM32pSGb2PY
Zk9ZJew7gIvybumniOgmrXR0J2trPLh9A7iCCiSVBq9B2WKziuzTxYoFToWALYHYdVqjS+xcbPFD
lf2cXCP03TxwSunuthqcHjRSTXd2i+1Ml23aoV9ekYjr2z1Q6aGC99+Unl+0JRic0MpUuO8dXEOC
dIzrfmcor3T21pyZN2zhcMTI20jTLZ3e+RX5bifejwask2CBTvOkd1GKOIZcMDVMLbe+VXae/EjD
iKfMDRECz8PrrPFrui09fOExwW2Ly/+r5gH+28iJmpvTZ14ZTBF+x5A2AO7gytbn92lbjFcYVPYv
TQcEkGnMXuKPRcP7bJK2mALhTRPCx4UMde55tHPH0VxEEI5lmxIHrruF7h2hYkkdGpPApEVySuZt
dKeUPQAqQWr1VrL2Y7xh0Q7AdA9rMNJpkGUbQkLk5MxeeMNmdvuUZdSuWJ4Vc/PQjWMGe8jBGcQH
O5T815My6EdC1/FSqlhNBzm0L/oUvSSpFSU+QQq5X48P2b4l4HxsCwex29AGqrPaylc3mUhAJLLM
3GtlWxDV59RM3A21N73fWLJzVGAWgwiDxZiSG5QiBAXEvl8inset+8AyVTh+jU03/qE3uX696Gn1
a9C04UYjbH01MIA1DsOEsMQmrwAGBVVuTOj+zwvm0A7bFud4Q+OrJkWRNxuRojZ8aHOTZ3e92np1
wsV8jICJNztl1cNFms7OzcA9N2/dRcmbKewN0ItZOkc+ENeO+B58Trjrk7gvAH6k3vNiYEx/0WQV
X0tIbtDN0GvIslOHMsZLb0FqdtOYLYfsqMXa6xyNUeC51HvtqsjFhSLxHTYqLevxSXOi5UH0UQcs
wzLx5oqNxZJoizoEHVnnQpOMWrSuW2HyDZHSar8kuhheQoya0XWtvZamztLV11aHl3lgDcp1gk7Z
QDR7vAqrYFINsV6XpjUIzNRK1bbO00WC6/Diw2SE6RWARRO4XwJgOShcPX3JbFP7bgGjIuQlrmNV
YkBmPPSl5wb5bF5qefddifGg0hlpBmDBflRPm2jWWO5x2Pq229zW9rKzLbl1QNrPnbabITc9hUrM
JgDhOUbeRDXcySoff8JHuW68sf+e9U2zjUHUEgTyp7z1HmwigS+pnprfAaZipLZENHt3fVrJOw1Y
kl+pSN4gFWBvm6HdZm61WbLuToxcgcBPbQBSQ2psqVaAU0vVRT26D4mVOxuU9Xejh254EbLnAkDg
JFGafQXa52JqENYvO+C/YXEj3BbsbYjtmQ0U1wIVHhhj4vmha30xWwX0M3OGH0ZoLlsXv5bHQotd
UjZ3vCiTRr9NkcC9NXoXu3JpJhezV12kbtdutcRyb3ut77E3FJWfNIX3TVqgoOrwUVAI2CQqXK48
L8zuZ0zaN7r6iXR30k3j3Wg6NynQL7Ukh4HzceWb0/hEA0X/OXIk2lH/ZVyyn6EJFHQc0BPo8aNw
tMBVzRb4oS9j54j86KEvxi+uu2zQ5LvXo2uQo5s0jX5FZIlZdtSNXkHiHB9z9F6HJa9BQQ14rbuP
DWGiZqJklyGRik7CSH08mssgFsIHnkFJeZM6yfOCazo+OWQqGHJpebTTADP4pB+beFq2eXyFka63
6URSbumJ4qTuQU2t+QTURgdigam7le5EVdKI3N2MxZdYyuxSE0W77Yz61Z1JLTT6Rlcu6jffuPHZ
CcCwkd410pq82THieW/n02ZxHKSfwu5QxsvG4k7D1JVLQOW3aVb/akS2lWGPKd7QWbeJsq+KeH5N
8gJrDQ2nOAdW197r1H0ho+RRrxPzcuhb/VevEGwHGic3zhJ3QYaXYTkZ1TZxZRfYo33nwHLaFBrE
kjS/jx2hXTZpXQaiEN8NAtYgBo/t1xVyHiQB10ZRtl901Xgvrlv9FBTzNoaT29uFnDywm/waecm9
5J7F236Z/b5JfqxyqJeRmoqgkM3B0asHU6T3MycDEMXRnxBZR0jo12wmj0J9LQz1Kvtl1wnjopY6
QM5u483ozyfyHlDnPtejJ10uIeA9KBCDQxbDqeCh8LGpNY/eKj+qAQPUfjfLH1ksvmNN8iPOxTdB
1RMZ4tUc3ImjIZh68kegmE/zBBMvsUAx10+mFb24bR29Reku5+g1nYz7Kws3+YjI/5KXd/QUAbxX
z5FWzzeAtKcHq4zdSyOzS99pjYD9u88cl9I0fkCD3R4boyaMK9rZD4da3YsKMLLpFt1F7ZYHDmhg
B3mmL4EdWRoJo3wjpeN8sc0NKsZo9afdzibw8a0a4fGu3lVx9yNNvDpYkXI2mWN4RaRcvVqJ470O
oUz/D3PnsSS5sWXbf+nxwzUIhxr0BAggZEZqOYFlZmVCa+EAvv6t4DV7dqtYzbKevQEHJIuMCAj3
4+fsvfY9bz6BSCoaVQx/LxFH8HB2javCiO9zHeyRQvrtObLqSxDtmquFT3M0SDMk/5T5x1mxz7Mu
fAP94GzXb5Xoic9Iypb4Tme9YVsLjdI542fddZT0I0o9YAuzZ1aVvreTud24zqx9z+6akrjpYnZp
w0TKa56Vj6Um8oY+SKs8NHFB5d+JR2DN17ES2QimmlnlyzVHMe/nTETslioDhlEbrYNm1MbBFW88
5+sGsTzUCHyGEzs1bRw8E7dtkZW5R8gt4W/uoB30trfcTZNmrh85Boqoto43URkv08YtjXHrFnVs
MIPJ2jnUAb1mZVfZ7DSaSwWsDvRbVHoOvihGumPxRAkVstUWexsunuW3raKqeydiDQZ0lWR3rjoX
5ZXaZ7pyL8CkkYWCANZSX1nWetvXOttQ9l1BUMt1UrTDc40Alws6N711pl2YKaEsK71/WKqkpj+y
Nu1+pINRBHiFMBJjb8nGLeO5GAUu/6DGQGon8rNjeIKZoFd5MAvXRFldNQ0IuSYqnOpRcie6D8Np
FoMNFuSoGGX6IfRmUUL+cxZy2mVRyPmrBIWeo8YIkqxHLe5Uk0SYOc4y2faJ0VRhnnf1F85YGJCI
o/QdAh6NLgrK+q9KWmx5wwC9YTtVzfCkQ9D/cCsjfTaqbLS9rJ0k3Re60y9rLO07tgFcEnIS9Tt9
Fd2Aor/OBGrS3n8YVOT6xKS08XTiQjXsF3BZhS+EWd3IxOCeoaUSy77QcVZt1LHO4muaoVHB2pZ3
90niDHBNkiTg5C+Lvd67I+fbtgY/NtMunXwQcrkMddaez8juW/7X66xg6dBmcglE0zf3uizT82gR
ChCreH/GMpvPLe2M0FWb9lXHw9TshMTiECa9gigcLT99fWWgzvSmlTfQN8xlPXYJIihau+skb+ox
ST/RX+MjWVI155TpaEnPjp/2FLvjWL0qfUzVvorLO7CsTvPCfbRALA+ji9nASCdksavRfthdpBp+
nzt2zq0pqWHdtlBpJ/cKYliGDbSdeP7ZJXNtbJ7YEoovRMcIhTvStNxAK/T8arVB/JFCD7fjS8yd
RePMBKiT6BhXMMmN82cx5Inm5UtBKyUmH4AM1Yi8pqyrmpH9q3LZwd0ueii6Qr5qSxVFG32y9B+l
oE3hZ5GxtP5SF7LcFBXo3V2qDo7EmVPkd/1qX8W0XN+zsZLjtUH6xIHMtWhmn3QWVq7ezulTp7RS
Wf3SlIZ0ZChfA7nyr0a+GCctMWYlUGeV+szp8kYLuiayelwQ1nqXlotyP3WpW/qjFA0ddg1WiNfY
qfZsjat970ZVW4W6Vky3RYTg2SszrX/VE6t5bLq1vDcjKx08+vQUZ8YQN5dIofUipYwKjBUqvq0t
0VKy+MNY5e9zDkegjr547HTmKr+Oblde5L7No2EvZiWCvlqN16uw+j98yt9nVpyKEOeBSMDZRwLJ
z4OO/1OkC4HqaqfuF6XRpi2lOxjgrH7pkC4QjJtrcG6taKfD5blH4FccJJ240KjM6A9znb8NkREA
I08ymKEhV2OO9vOIJKucmsq4QJfbJbnlTdlM07BSGnlazeRPpOe/z6ygul/wwugfXd35dYw8J4WW
57D39g3tvO3AMe5RsoUEi2Xy5jem9fCHEdDFtf3zkIy7yc1EKHfBev4qktVGni+Os+Peyd2o/9R6
Yb3DzEPzVjXFQBty1IjxK1Ox0BieMlNuXd4cL66BJW7/+bv87cFingWm7yJ4g63JwPXnCz22crJb
MhL3+iQaPmbut7Ve/Qn2/ZtPIdKGjjCRLw6DtMsd+I+poNYRbbOYRMw3Sz9t3SovTm7FWOqff8vf
xnToeVA/ccQDX2VB4Pj5UyQpU0aWRus+ai3tbHPs27WWMT1aKIk4bsVjaBB+5f/zh/7mScV/iEoX
UiC4nF+ZF2i6ALNX9rrvUxKpSe3ApKjB+UA6sv7hpfjdVUSCRegiSpGLdunn35enStcZo7PuZ71c
v7ShMc6xI/o/PBG/u4qgXiG88epdJGU/f4oT0SzrVnXdWyI3rnFSknJcTOTajENXh6XBUVIlaPIP
l/EvDepP7wQ/6AIPQcpHMBnD458/1kzapVM6a90zsUrERkYLFaY15PoPurGSExT8i/EyzpofTUMu
zwtdU+tyLHJzWme9MTOSkJcyWs3FSe9ihWZuqzKj7LWL2eqfb/pvrhECGsQYQCE5Lvyqkpgdu1Pd
WSICl3S8xCVigYThTbcqREelMwrRBt3rP3/m31YphtwXKhriVG6/+qvbIy3w/9VMhfcJE7aeLMFN
aWTM5ZLspWL8+88f9rsfSKF0ITezQlnOL49a67QypeJS95WxALir4ymJvVZJh0DaiXpX4bd7WJdU
e//nj/3Ny4RyH4Al3mcIAL8KOhPhzniIbTp3Q5EfIxP1RFVyOqiBtf3hcv7moxC6QJyD13NRNV6u
wH8sSdZSoNds9Xkv3KoLWnfCDW3E9rgvqyr/gxbkd5/FO0tiE7Zu9C6Xf/8fn+VAK3ew9657dxDN
q24uDFINmkleUSzuH4TEv3lMwP+C+EHVD1/p1xhPavhE9ObIIlhbVsxBu4Ce65T5IeZ2OhRxtPH+
+ab9ZlnCOA2YkQ3tApb9Zdnt2aZn9bIC5lFNZJAgwpFprnH3z5/yuwUCShZSSp2VD33JL8LQSanR
lmv8MDJ0u8+Vp/caaxSj9iGp9WfFmtSrMsUcjBi2unXZTI8Md633uUSF6OlGOp+iKJ2DMY0QU9Ay
jLfMnZc/3OnfXQtwd1T/5l/yl1++ZJ9WddMJZd0LhGmbfiVUcxiH8Q/P7u8+5cLW5SJcFLK/UmFk
vLjz1LnLPlodfVumTElaLf6TrPh3Ty3xoSw6/BxYcL+IxZNSG6Ip6tb9YpNgq5dChgsTGY79iEv+
urn/K+b+/0jS/4m3/49k/v8fmfsX4OH/zNw/fzXvxU/A/cuf/zdw33H+xcNuUIVfyO//jrGUX/3w
3//lqP9i/f83T4mQeUwT/w+4b6j/ohbByoOl7S8hNetDX49D8t//pVv/AtOB9si8MOV5W/X/DW+f
r/LzJoGTVKB+hHb2y1adKeUSDzLrdnZhdreYMsfrJInKPdLtNTAdRblV9bqgvzNMeDlSBafYVu96
ZZuxvt7VOZQJduY2iLoy2qXJkgYkvo/fZZlam9xc8g9pjNPOye3L6TLLpq8iSc1AHcrCr+WoX/CZ
MkQ0RQaHJZJ7ZPv9OaknJACkMuUQrY2agaucr5wyiu9py60BYgn1KwfzTtrg0nUMiXJ7R7Mtv3VV
piD1JNWHlRAnxBVp5Nwh79T2ljs4LxOmyD0xd8XHCujkFV81wJtWadvQqmnIy6F0joqmZaoXqzkh
6m1E47Sv8g3Cw+ogZ/KoBFPnfVsm9t2lwXQ2Etk+tyBJLrpY2P40L7TKhlogjHBu2/orRd9x2+qJ
wL8+JsqrLVFoeFMXNWcoBe2VpU5gP9LSvBkc23dqNT72aa6dMUfNO8ZOy92UNcVLqZvxI0BPi9Uv
cxl0uCowE5EY69tUD8OxLBUgyAU9RpqAeTsHpOA427wQw2lM9eZtNmnyQOXrvw287WcGkuOPHDLp
KevdufcBQTC9n5l0eGM+afuWeczzbOXaputX47Bgx03RRyVx4S0wg8WmTUT3HDE4ZjCNIe2zaZfy
s9bLar8OffMjN7FRe5lCMB0tkQxvgbpsenTgYW+I7jIZudcqaBbGQHPQZVKOBMpr8/p5LrSdxXwB
mELsemlO13xtxuwupuvVCJdJ9kPVUCpyjLIDOIDl1sZb6inYgi2ytds4EbtEG86GlnnjSss65qh0
B9FX20WZNDZK/R0TM79NjbTwmcO3nmKMQZWtH9bS7zS33CpaToa9SV7nRLaeTgDYNIq7vhIXpE2x
7qJcCRI3Dhi5vCMJAMPi3OgcLr+zirm4TbDo7KGEVX9IfYw2wGi/m2aST4CI+6DF8uG3BX58wV+0
Tt+NWaY7t0iepcvsoze6/AgQczP3H5ZOT1RgLx8Ud2tLW/EZ8yJ7eTM1vlaer0GUKPs0z7a24lZv
+jKboVPeocFrwkphCk4XqVAfRpyodZlcYQO3iGAmvCy1YcYw2LCr6RafAxVvKW+kEdFRHcZt3Bc7
Pak+UZQ6OIPLoGSUYVXznvwxaP3pal1ML+zTDhoDtb0W1JGHBJdTXJuvThr/YJ5NkHoHNF03v1Lb
usnTSHqlJFddswf6kjTlPDEnYJnonyGFUminxadyZTjcg7WgkXxjJ26Q2JJ4NR0NX0eysSjTuzWx
b8vI7h5bVyGEdkjzbTdm255J+Bn8jT9r1aa0mmwzANUATy43BbxdicnNG2wn2zUaT6IlRAW6u3xW
1dIHdtCG9YjGgHBtsS9Fca+31fdYPCIvUH2QYAS7UTN7Bu8nsEUoHbTbAhXW4wEege4pi7F3tUH1
Ot66B3vSnRsEmTwg85dFRX3ArfQICLC6GWeFn+7MXsM0JnTRiA2ssTkxw+C98LiPxn3Vokfq4lvH
pvOPUVS9XbrY/q4GEueSJQrGqZw3ZpcbZ1us7xBa1Qz3HZNQSE0oJZPa7VBYJsQJ4UAob62uG99n
wU3T5qq7lsKMt8rQZGeVhk/KfHQdjg3Hos3UaNEhrxmfe8q6gryYQD8kLLFHpGTXECiaz0WuxrtS
y/RzTdzqyyhV4ybueiwibQtb1SXkunAELTwpn8xBoetgRebOVLSnomZm4GoNj1vGIc4xR+lZruwO
K708zoFzzVgsF9a3MxtHEE5AmPpY+Kuj1ghHh7cCjdsAUHlDGTYfNaYkh4qZT1DMCJq0oT8DcGj8
oZzEQ0NO4q0u5mNVIZVI5+l9zLT8pjIYOduT2ieeXUfXkW2Vn1Ed2Z8Fg9bFM8ZKnN2MVzX/i1sE
cdCpfC1d5sBByXM7L1V22biWkTCHB0VOC2IK7baMtc9VrEOYmKkWmkh2HialuZCyNMKa8BTMLGf5
fCp0jNNRstovEKnv21KVmlcjinm/zK38BiWAD7pzi3/7BJaI1jnbB0tqXJohWE/2HFcrdiBqFu/C
V+U4b2y0uBdyk869qW0WhD+WHyVW99FYzDTQ9cvjMAnOsoUjz3Z9ySJkcxc8fKvUmoBlrNiIlMG5
l8vRqDc5z1nXXWnpMPA/mvZCL2ivTG68cbPW9OhN+hNncKMcrPM4vBRNV37UXWP4WQ4xDjFfFHBe
MIMBgojGqAtJKkHv3IqSzRgpRKbYGGEyZcdN5NZjc6gTXbnuZn6op6Le9JClegiTqrdIy9cKvauK
UnmW7nOW5IbjOavN1uBedJaO4nR+55LsbSCp98UwuZu16YicTm5iMzZg11yGxkT1xkUF3E4ZN9Ng
As/IUExYfbg63UuXDxs5i29HnQGMtDPUO6uPuDrTo6xhLoy4+q9SwkJaj1fJYTJI8GPZHRpDyYkB
t4wjBsnJW+AXkTS6Lqh02TgY8W+QPKKmbKOw1n8o9jAFkJIQT/M9rcrc18LiHo7yo8zbE34u+2JP
LjZzIb+mWTI87xRpsrxIGCesfpNQU28tJn2H+Lv28hn3rb0cnFwyFY790dZQh7WW31s6cJOocX3D
QNynmCqYGXeTpAV2lulJXZS32Worppe2Sa7nkh2XCYJWshrfdG2uV7RAqFXlwVDEzs2zqyxnvDOD
I2pW/BW08z/tnClquqyQd1zSsiHNeJo02sA2+u9FtfAEXVtm9zqVxs0s4mVbG0p7gK7vRQ5CeLst
v1DzI9F0NqxFCNLi9o0iZziOAznnhMemW9dptM1qyKtxMvPbeDyqC6kSZTvrgI+aow3cLb/wwzSy
T632ikSC6SWdxp0x3yHyVf0x+kS1pp9izQpAVW0GBhobUjh90Q/nSknCSbX9GI5ZP1TPSTWihKzK
J80k4ZnmxKLfYKa+KoZlrzLEO2QtwkpuC7FkyTu4QMafwvLrgflsbqy3GCJOS1qfQbTcTAOov6QU
u4k1emfq5BiiJgudedibeX/lpBagf2BS9kFMk9eKMdlPJaJCKoCDXSVPfaGI+2p1vvV6IV/+PnGS
1q+G/KWZGaiCvfl07XUNQBbmcs78uZg+rDVFSxLRvil5WBWmS6Mo3xyZZidkV36u0odAS4ma3Dzb
Ra55U2oAMptfYP2n180ous3lMpkoY0OrNNsrIRRxzq17RoZPKPD3piKDtk2LO2OcvxkPMCera9Wb
eo7B0hHdDyU1jwT2Gd4YVY9Tqj5IcM1kDfYnntmcoqt8cdyUAVojHX8pnJW3LA9FXku2vLX0wcDd
AG3RUB6ZqIAIXPVcJXf8rixe7QI6FIrW2BJ9qJlS97SFN80rKyXammUifEhrTZBX2Zm05VOJDs8j
NuZujK1dMwBRVJwHY5RUGvhz7kdg7qjuZmqMCtV6zRtdL/6Y/sgc82Y0VBK/0DhfhJdSkjPRLu5J
a1Zc4S0TwvHGiotj7ppXDGhxHE+Ix920mnZNPjj1Bsgdo3hQeRjjYRbp4PQUBC1LY5KpJxURmHMO
k2f6BM6VhabdrJ5OoNgWFN++c5qEc83yxcKvlPFxoRbdA2g66LFGTbXuSmrTlG2l19HaMuto7mky
oZbJVetRyY0DhETzpDb10bXb1SuyO4xXy0YTxa5wW0R0zjFT1IeOkkdvjY926jgpDOb11LOINpPh
66t2HZk5FW5Wn9iTTmpUPynz2vqgTg4xi7jj1NuaUV5SFAk6+eFa1a5TR9/31nJ7kctyRyxkVaPO
y6qT3GivzRHxwb1QBzfo++SNCK+rbMXrIWPWjcEzlZR1umserF6WLUpstzozKbZeI7SDZqZyDJvk
Bw8s+/DSJVsCtzwlIaCMDfTbNPEUsD2esoVxXazHZ2WGnOWoLxRTUcK3NTdZOlL4uKoM7K66t1Mb
9biusazW+dMEhpT3BA0dA1seh5VMKqvG8AekrK6Udu92PzoLMeaCvBgt6Hpvs7f4UfSkaNPBtgqx
KwtEUIg7RKEgt1LZWaym9xFh4UvI9WQjY3P1K0d3Pqs8nd9Gyz2nyiFVBtBPVhzQQTvpKl9nGCa0
ksBlOfe2FECDKMgvQ4xvD93WzetHZbZ2kuFqPkLqqgbQJEYufKUV26qJH6v+Uoa4bUhm0bB3ahOg
pQGdre+G+1IaCa8Y8atmNuphZlm3VY64ChLgdd2nn/ag3NrauptsE2eEbqBpcw9ap8fbdlSBw4P7
BnSmJWGSTv5kcCHK6axn2gvQrtY39PqEPuVrttf0jMYv84RefSz8kSHSi81EbynMFX2ruNrLpMM6
4GHu7wjTRN+hlvzpnjNCWliZxxL5BoNND+o5nm5Kp1xv6e/1npaqvtWZTMCztfPsprqp2+Eu1YTw
3RJ3fzNVJ6Oxuv3UjN1GqZSPckx+IIZ/t0UOPJJgIsbzCLXQUb7YdO5eKmlfl86cbjhHNBucCfyM
Jt9aWnFSbZmxFF2G9qVw7kxXeWiVYtllUWPC7XOO0m2+yAeQmE+6+WgYNmnmRn/B/mnx9qJnMZv5
YEj1jjuP1cE00+CSUlj0YMbo4DgbtUeUz+NZXg0DrY9clwH9jNgfEvoDVqrvC3AZ1dSi/Smj+17M
oewa2EjKkIMbm45tVO6sLH7QurLZzsSWbnu9VDdA8W8Z6R+ySXz2KXIV9zqLHT8enc84Y4lzh+yr
Qurh6Z0INJ2mgEovUbr6TelK8sMpqW0qr0XAJnHRYsb141Sj5sSlvY2T9NhmRex1CXQ7ZuUO7mUN
4S+58TpwQE8uCPiGTOVF1e2gyRZEAq23JO66SfFLbVa103ar0vFLbY6dLQpoa0FLOA1dsCgCUe+U
aqdGsZD0qsfSXKdAmeJrCInh2ssV2xrZq9xVr2ufO1bpvdSgzyaWlW3iJnplqT0LN7ovoLp6bUbv
KGfD0DsJ+LFLrutIf8EWesMYNA8sKftTEjmHplE/Uul8jXV6MVBpmT+qSonIZb7VKk337cyh2GCI
7rGvhso0jLeV0T5rk/HoJOy61jyQrzAGyWhuVY3aaoDWOhTobmfxUA5joDe6n8p+4CVN9koK0VTv
P4Yyf8xQy4usvqFbNvpx7vTeik2zWIpb5BnfURRfnhRE3HimahbZ1Fdg+YWKWZ3aJP/OASb7saHc
GUp2ozYrT3qp+a1Zw6y8MFpX9r6cp0ckADEUBFfYNGJ+YAYTby0wsY2y/+w1GW1KU4SxnlCPmm6o
ruKqXmDZxV0YieQ709JQDqanavP0GHfIBBSK0Yb2Csh/TifN0j4Zqf5RgPzwp6bnT/ZFFmSqfl2S
YrZtWuZKxRzpF1CgktxaBQ6HxaV+4OC0wez1wjf2jam8K8sWaJUIlLbsrqOkqQ5kCLbPk2Gi4+wd
mkBD+spA9GZZ6j7oDOu+jrmIqz5vlpQiQE/Mp2aeOXgsNho9mj5j3t5nSREkUQrnJ5u3uDkeOs2+
qlZ5laUTh4PyqjAfBUO/DfjA5xSXd64sX9gMTr3SXSdDHuDFbkPDUXDxOOMQKIp4LSuxUbATBSnX
g3kzQSU5JkEeRbts8ADUe91Udm5mqDzoRlCaRkJ9SeSDjKODxWADZbyDngfl8nN3WVzA/kam+ZxC
KtFguoW20uz7aj311hoSinI3Ocgwlyh5ysckLNEFh2ARjm07nbVRC/HN3I7xiOIsQcseM0BzVk4c
MvIbEecn+gJc1+rYiaIP3dzGoyNDtXBvpough73Tt3UFRVSDlcdU6zOI12sXLi31c34dCVAriN12
UVWFhaBZy/6Uq8ldsVbPYsbia00X4K+d0XCBm7PkWu47lXoLshC/Tjf4OL/llsyBlpc7Vu/n/nm0
ql1qhBdijT+aMVNNej8MOVT8BZ+XdKY+U4dgTDT7Rpr5QuCWudXiaJvpkRM6HYUKj/p+MpARZkdF
OCfbra85eB7KwfxBZIOX5NrDPBU9qGPlKalpYeFqp6hfnsc4BWmoUwM095attBu7fibb+6nHQej1
3WLs5HyvYviYOs7+Y5TCeYUWkqlj/1aANlXU/qggKENk1h3onvZ+rVpIF0djw9/cDMju/DVZHpCI
XmOJOfBKnYw1f5wmsK1IrJ+ILyQnsEuRU9VHs3LO9epsLesi3V4b7XapR53z1eKb03DkpdhAFPE1
zXiKOBN4QlF2RtbcZLJ7yRqqNs3uxi0aCca1RtQc9a495gltPlNcpyb4W73YO6NzTZoriq98M+PR
tNHYE51q5r5Gj6xoOdrpl7Ny99Y0GORHi7asLrdlvFX15WwuFatAXx1Q4qG1RJ/ndDqlfWx2Fzly
u1Ep9IVF8bnK9GwbnP1KmAiM6P2kRfsl84NTCeb0RgEGTPtUE+UJf4Lqt7g3yb9xv7Ao1F7n8nyr
E2vdlBfL3diPaaDUQ/NMb9HI6oj8N04yMdU5qr9Nu5iv9jS8gjNONwV2zlN0scOqaxefHbfbmbk8
WO2ahWBSNktXU2ZNqy/K3tjVcMvN4aClxbdEh/doqQh7hWl35CZyU6bcnW6rFe/lkuKM7nr05xZi
NaQyHFadbDwyDoTIXeQn/HW7yn7BHJsHS9/XHMaxm4zBKmielQwq53naMqf0p655dMzotShdbUP/
BSLeu1vED+o0n5wpCsv1rtApHFvygCbnO6ZSF0wmHNt404vus1IbaKdpMJuYBUzl2ezsvaVbwSqL
HRl5TysIyLXKfsDr/1pMypUhuVf0W6Sz1I72UbWKWx3GrzdYxml04lOUNUEDEypTrQRNsJIFrm7V
Xp/RTk2taTmqaSyuUiuVfpdwF1waU8tTpre6T8NasvO6N/WaPaxdccN8hPLWYSgQ0TrqON6RM4Mm
epbxg9XRhnZc1hQ6Rqx3RFa1Qt+OVfI+qDllbBTa+GJCyxCPVtRJ5ijaTT4rwHRFYyCK7GWIsm7F
cjfW4UJLM2iXKx1r5NzcdaNIbJqicK2X6pPdmyMhXigICzy6ehKfhwE3sWm/D1LDpinN0FZBoWk0
R+yeumTALVcmW/TChp/U6rnnyeqt+Z4D3DU5xwv/2rJOpoO9Um8DN6V2NdHbnvAt2ZtuVt7GLr+a
UlrdSvqDkvLJYSAV5A3PTE79tlcWzfYAvkZBrquHpLz0QDESphfTbIywzdMYEKTul45D3bOTbDcn
6UV9P/r6pJl4zlRAXWtEm7j7Huh14A1KNpNIq2PFyGUuxk1a1votOPV0x4m/ObopJRqNaCpc9ksc
cW4TTLpLeJab+j0EoS0zuxprCb4izO+1qtw0o0q3hag6Khh1l0S6FWYtpvJUfzNGXpwVf2HSZEez
Beszq2nJ2GLg7Sv0mrplsRT1ajLNfldi0DlM2Wo9VK07EBCGYPVmNmoTCrnjvkGyWq66qKrfzZ4m
GotbjMSk17QxHK0Sl77bIwDq89khJxSYu4hv5SJddTMypZ5p9s/WQ9GohNUoUdlcyTHD5Vir0TSE
uGrbPesOzQN9DPUUHv6iYiQ0+xt3rBPcCNmnuhSnWkO9npUXWMB6hc+qvxAGNr1jNeeVdsFH20TV
zVxgeDeLzLmNxUTjflxopRVOC1Rhiots2wwF9yrWu/dMnSpecWpgHRBw2ZNsk+ob8ljXA4D8zOYA
M1OANOS4TCTBAp4dVbTIKKKtdlFDeA8aZuLMcH80WqYwuqFx3ZG+eKyJoAgKDl4B0R9teCFWX8oM
LVgxGp9yiELnBJ7uppEjrklhwlCPqqb7WgDe+viPhsAe+Y55NQI2n1c57EgS0g8S/gHZgql6h0zZ
BrznmOhFVgyLHpV9lPr52OsWlo5x2E+rNX7EVlvsLTvn0Oy2K/qvPojMhsO/QknZYOLx63KRJ67o
EDrsx3qoZGs1+zP3djdQ5+h+pHdY+2nXl3O42hhk/aro5q2Kyet6MWbnFCkX00ncaN33DGYcz2XD
K+OipH5cp75MfTFOdItUTbGfoanJoM+betfpC8frNXeNfYmI59h31FZhFinsRGZSpbiteqGd2lhS
N00lHPooLrAROulbvpbKDwXn8eol3WiFRqfF+0grm9Dk4yoqbeA3Bk/sezzjW6D7sZ7NJllDJrV2
hVc8x9BFcu6tWBt9E01uFw68IrmXRURIL9bQHGMaQbt8Ll/RU60PmqbUW8PllMF+FZ1APs5nh3rm
hh7Gss9q7FwGCERE2IIug9mIvWWMyR2waHGdjHMeqBhStlPBId7DCCDkNWcdxnIOuBiKd7z66x7U
XkxHnbf/o0sy+9wvI9CxWnHvHIMDu09OiHJl0NsJmjldJk/J3PR1cJPuSiROcS21Whw16Xav2La6
5ZD3Jl78mqr4RI+dFGzVTpX+lQS1wV+nmaqyVpvyG7uLgcePwIAwRj+d7pw41mZmTdlEUyReGD9W
x6IamTkVEx6wMh8wPq1yxDJv6rN5wwJi0aPJsS7qlyBHrC9DE2/shmm2nGrscjr9i+0qlOhObZQ7
VH7cAsVhWYy0qjysgzs/rcrUPzv0coMWloNf2FO8ByQ8X0FDM7a681Y6rbnFhpO4WJU19z5djRIe
gtEEK6GABCcPaXLb51PLGlQPMBbqrsy3I0s8MfKJcUN8tlVveduj+CQmyVFQpjO9dkdKq8FAMLlg
b6L12BqJRZsR57DmWw4dmdDphxvdKjDpZWNy5XCMBBOlKEswlZjPjChzix/8s8b4hFyBZxtuULft
yorwAjaGYUbVVCBwUOXwEBu6bTCTlebTyOHqubVsgPWKvcjDKMb5RJcNmGttqqd6maM3DCYmLRH6
535drcvGSbToqoPgE9Q5XXw61VQRaha/l2LM71wLIuml+naOsVuIl3bGnz2JEhtDVY23rd2KneGs
ZphX8/zUt8k9qrLkNounONTI+8BzmrX2K4KBWIZSWIKJIDpOMVmVeqN066jcQ3K2z7a0X0XRql8j
vWIcQpJJn4nvE392w3mtIxrFl/b/Ze5MluTGlXT9Km29ZxlHkDTr7kVGMIfIeZBSqg0tS1Jxnmc+
/f2oqtOVCSkVfbC6ZmdzTCUIAcIBh/s/FP5FNos6vDOgCTytVrx+KLiUBKZD1NyWD/Qr/ccxseEN
ggYtT+pla/NB/dOSmVNhLtMJefoZMAQ+qDYUzkp7BlRtB1NewfD0+q1KlWJIUVhieWa5i6vJ9ino
aVqYXeo8fKGKUsbBgKvdjXAerhYYZCBhbdv6rMee/7zSZjhz7OI0xrYkiEY3ArDtOs+DX7gIkjm6
e+HHrOmJDkYigP49PaHW6BxGEC9BJireMoOz5vAH7PTJqgYq2w0928SCYegiBXWK9Xh42hV9CuzA
nbHOwABuD+KFOxzr6dvcHLvLJcvD+86c4AfFEdXQvC+uw3jR6eOZGW/aGWMVakdAYwRuw7ypMloE
KfYYN3VmQlSdy8rKTmr4o+NuzQd/PonYL9et3fbt+UKPMUNqohjv1kVQOg3d2r5eVisk6y2XCd0q
d4WdWte8NoA/djwWZvuKd14fRCDxKG37+UnuU331BxMWpRVSCeyW0OLso4Pits30R6iRGsIOG2+r
xXZORCjqWwcbt51WOk6+52ReIPsatfs0VjldegzoEx3sSlS/CAjXVWDZ5EZV0VFv1aK8T0gn0Pif
dO4jC82gBEZPlT0vXutH0IGz8Xppx/HFyQzzHklQ+lbo49pY+qXTJ/jGtNoshF+DyMt48dP6LW5N
exDduem3+t5iiyFEC0bA1Pz4xu00fKjTuTws/dT+KWhQnUyVu96Zjt5docEYXehkpwFUAORA/n3c
3FNV8L//eoN9+5//egOaO/tW3bwU3zr5P3rzd7r/+f7H0bdq/9K/vPk/Qdkn/XI/fGuXh2/dkPff
x//7v/y//uF/fPs+ytNSf/vv//zCVu630SKE8N/g3zaX1/fxcncv7cuXb/l/XHT5CwItP/zNv5Bz
iMf/hj+4b/o68EWUVxnzL+ScYRi/GThgbmJnSAAQ9v+LnDPc3wxOeSQYwdeTu2+I4L+Rc4bz2yYq
jmYusGTbccCe/msF7v7CsLN47yrSGT/Fzdnud3PWVzBgLWQxMtCnB6BCNylGjmZYHLJev8kqe7/O
LgUM7RP32s0M0t1sKbf7mDPjzHFuhGI4wVHkSzmHO+7a81dr+PcM/4Pb9Q5bkr777/90WI9XhJS/
kXw2+m9vgcmz05s4syzdIa31g6c1ETj2mhabX5Qo0ZGPV6iGAdMLMNTrrzwHZ7TG7vSTYh2+Uk39
2Hi9uZvt9YD+0YvtNtGJoXnuHiEPWsco5JwaZf5EM8c9pVnKgbwi+iMquk9A+MAdUfgIC/2QD8ln
21oP61o9rUV6w5J/XNYuov/VTuclAhHnRatBI/aqPiA9j+jMrN8cL7yIimqPwO6dXlVPINGemmK4
cYvM5a0Yo0LjpJ8spD52jWZ8mVr9ozHM4qzM9cfFqaITqnKM1IvbFRWGXy+o9RaF/c+Cbgv96hPD
yUDwupnHg58CQRoxLh/g3O2i2APkCJAD4tRe5PF+SABGhvXVUqefq9K9oG5pA3GK9mMHFIY2JiaJ
1XkRiW9o3ZwU4++07+E/zXd96mh7NDKiU6+cigtcY6kamgD7/NQcg3YpNgWKcUChZc53eCpx9Nri
ifo9fV13RGjDvfj1TzXfwoT/+akygH7u9REo53hYwumOpt9lW6ZAiKxrFvmcNjd3sj3mu9gJ3efQ
Yv9C48BWmErwuJKiOn1D14qKTB09ktycoaP7ZfB6JL47pObcKP9kVSb5aW2V9/ES3Q0RjcsjU9+A
qv9wTv6Z+vb1Xn2ljPc5Ajl6c2jD6HxZqW05hwS5Cwixe8D1Z7odPng0pyKK5pQkPo9C/yiynqZS
vM/aaU+1JN/lGdvXaOhYTGxalHSMK99CocytHqJ5evz1VCX0+z9TlagDMQqjTubG7WGgFGAk5b6E
pZmNcABHupc8r760DtvHq55yK31cW9g5YRzp52Rcu7aqrwpC5WRuj1Hm3vvoGzL91coJsgbDcQC3
eNZwMkC+dAYi6+9r7d0T8rvG+s8+zPbBXg2PoCv9K73F1hybKoqJELOX6aQReBU5W/FidMt+F+vQ
7lvbOOPE4zaP4aznZvEYFdSXUz2+DTeoSIeaXJRnZ5YDDdTNk8+Y+jwaZndepe63X3+bd45z3Xw7
WRfS87wgfXCYSwBS0Te/aOF/ldTPaeq57pEjRbLu/mcHSFQcPLS6BIm/5mBU08VWmBNNwfpEZ0AH
T+wtb2rrm4Eum+8su1//MnMb+2ffQbKdDcuoK+e8bACTrWgpgg7IQDD5dpyfdJP4E9nIcI9Cj/Yh
iwbU79LzVDhUJ7R1r5H3sTF6Sn4jtcc80j+lDQXArh3/8IEDIrGAMhiqqcdsjH+ORrdh/739DMJZ
NBEuXn3op/FznSwm7eut2WcDFPNspM2SJj8Tkf/BNDuwd+u88+ziuTUhMHsRiDqul2DR+0/FoO3D
iEKhQU7rh3vgj7ssxnZqTr40ifmAQsgKENHU9wgTBl2hH3HHMH9+GmEH8fYHrF7XwNmxmsOakBln
gE07CJimJZ701XwGyECVfTgr7Gw3Ru1+qcUp5og8G7RbmurXC5JdEIbvNaC+qzk8TBVt0s5FOi89
DwukiUEsH3NM/S54+uO+QDr97VTLkoZ3EfrNIe00IAaD6V2tPSC9lWfGjT+tIoh4c+7iGYAqoDEk
VYzsoRK1fusYkTgpNmwPwEoKTBG2lgVFbicE6lWGhUVDquvOsZ37oE3pR2rpHzDp+93H4Iv3Sn5G
deNF5+VOJpJYu2TWK7CDy6VX4OgoHPvJKo+RbIz3vod0O4TNBtexjZoOR7wTZXIpRHgoBDJj2FAi
Z3qTtZ/4XJfOap3yRLqkpHJa5qV2JOC/S7b/bJGlI7/0+nbATrMGYZvru3xdUCktSHpAs8V3NSkF
4iGogJX0dvH6+yOz7C81IscIrLnw2X2rPRO8oXQPllm+0Cn1h69zwRMHBQM0P7oUxkFhYFZWo+h5
giJHsQfYe1/XmX0+Rzu3EHurbi+LfLy0N3cNBEymfRl7ToC2jX9aDuaVV0/ZGeKY53lovqym5pGa
jYgMFIDFDY1siqfzh9XLLyx4mSdcSrQDGv0BxewJcaX2dwfJGSATIWr4MU30SrsZy/5DlrvPsZV9
HjnEQc0A1oqs8zqOgnnaZK5i+/OR0+0tDftfJyo+q293sat3E9pV5nDQZxLaLmqeuhEEVw0D+gSQ
F5Wc2OTd2KJppA29dZJPpRkIDsU9N3F26pGK7GhLv/gxJaqk3l7/Ica3OGwe2mnGunImEf71XCXN
4H/mKt2IMDWiZrSG8UDn/aYdr/HLRnDjzrawYWxhWNiDc6Dzbu5nF6ED8gKUIygiQALwSRi6KD+b
UYqs4hWyQXubzZ/XKL92Ne+soc5Te815PSN+hApc59rn7Wqd5XbEb8XEGp3HPBP7tkGruvqdMuh5
YZnGbnHbBxRsKE3T6KYVuYQGQkr3ubji7KVwclWMX2fTPY0QIE3otP96Hcz3vpl02YZ4diTxNLYH
B6W6M6rf+VNW0rnu4ZZfGF7rouMC/aDCU3FXUedkZ+p7bfXPBsNZX2BOR+d2ujYglHA67fTG3VsN
VAXDHGlK21BAugVBpyOT3Sb1swiWrmycl6mfAIo7IDrjIAGL5eJFItLlOizjkFzZuwUOhN7FFoAA
mt2dDU5qF/nVlS2MCOYIUvZgiePkzqOB+DgVHt3U1W6v0ftDIrGs+k3sC3pHnaWB6I7kM+K9g0+6
9ReQPRtZqzpQ9O33q40lc9Zn4jzrQBaOfr0GVlz34CxScG826MyxwJ0aeiVwy6i5Qkn4wW1CIKPL
uWMAWKwdcmaE2uJgHoS9G9F1OUmgrCIflfaoagLzFlDZTkwzFUhwFOg5Ze5McwpQhx/d9ajgACIy
7XPIKdm5RcMRCjLyXXnMHzQGZArgyctJ3cNlaJf0wQlJ+rasMezyah9n3fm45J9RkLhLsJCrbSR4
iKKLJqQprJVBGgJMO3ERFgwiS0fUCgjpRbhkGXG0ZfV6OZ91o3jusw3Z51ZRMIJr3Jl5DmJw8o65
fb2T9P7AszSaTAw8XutDqCGZiSUh2VI3oU0yFeG8lR0jPCIp3rnV8G224fj0Wo1N69zVgV8OU1Bh
tBo0lfFsdM4hW637MbWAGMQNrxPLuZ3N8couAYuUlnHkinrnVSK2ms3rPL2a6tJ20zo/ZJn3HI/9
7/2mvO3oE4pUZnyHLeKzabrPhRnfzuDbzrAh56QUGt2YEnwZ7qp3XWG8LGny8OuQe3dGUmZiceTG
s1tSyWiM5NZYQBshoWv2j6FVnseagGVi+s0ecSMniA3b2MOym87zRju0dhW7ZxwwwHpXakbXUbgm
0ITC6EhcvVP3EbI9ijmiadr1en2I4nUi4BuUuawuOrNyRIRIorDbRWjG1cRtj2U1aro9+pl4QQRu
YaBEBnGF9k+ln2rTYFJPQM6nZiMeuWHeeV8Iz3n7LQ0QZl49gFot7ewCnO/ZhBSWrnnXLs1uQahv
gmuO4+0KI75X/FrSDVwAS8QfgY5FmBhnfRae6YWDcmjiXYK/QwNVP+t8f984uOHO4AnS8EOH+ZcJ
+5EKChDs1QIRHveXR6bz8zIYiuRvl4CP7kyNYcwHtP4+WGkudlY/ArXL5rswRZYz66ijOFn5jW7u
JYpnF1ZcPeI6gEinvTqB1YOZQOHvS5XYgBXa9EV42hFa/3dPkZ/cJd6PF59eD9o8HIYYeAY1nOj3
kJz5T2Mx/EM7VhSlgQUjpGidJsl4mVENy7vud92prlrko3YjXPrz0YPiR8UgOZBdTvd9JJCuNfIH
B2XFVaSfXdzWwfwvgNP6218v6ns3tiwhEeYaaju9NxyMZvzgoPENiGs+mXsNH4K2+Gxk/e8Ilvc7
+jF0oXoguVgPg9mMqSnEN8iRX3dJhBf24Fqn0cp+ZxFMMETJt6gkq/31LI3tlfiz5ZXuPFFrawyN
ZjiYBoh+X0+vjWbO4L2UX61m4PVURbdkkOBLV0g4dnVl4KV3gpIOMyuYHifs0+pxYTXhs9uSnA3T
XqvN/uz7/P4tgvz/odD/Lof+/8dK/2Z19KtKf5Z0/cvb5sD2V/4q8bvub3jMYt1FXwZnLd0ix/qr
xC/03xCtMXVPbFZlOE3yqVHd2xjwlvubzl8BPUlzYKPUc+78XeI3rd82CQvKB8hm8Of8kVTS/1WJ
fzu/fthNJrpVbw8SI11Rq1pLEVTQIna5HyNst+anr9bh7q9hXlfr3xtcepcKkYMBCBnc0IqPpm9/
MO32r232buHtvaGlO6CvLDtL/cIJ0NEbTpDF1k588DuKo2//6quqXgYaBmhdJQJPzLdQsi/RtcuP
BPB7M5eO7mWBW0efFG/ZUfu9mJ1dpEOWV1tw6eiNp7TLwoHGQ2Xaj/mcvXTToPgtpRdCZEPPQLBb
oNYMhwFgrrOfHM4/tYlLh5oF9WqCayGCEIzSLnKrC2BQYq80uNwzsmrHXcYqdEDMkoZPg/NnYw31
Tm1wKbH0/WkaMm6OAMYqb55Cm/dDqaktui5Fp2u2Aw2r0A7Agmn3Y697m0I47Au1uUvx2UWxGL15
cAKnGD6HuHCI2vqgNrQUnxUi511RM7RbLOnWOrkqALqpjS1FJxKNZb6aPCHqGjz6avJIa9v+m9rg
UniG6TCHbYiyNXa3X1OeZknR3KkNLUUnu8RHOIUzK1qQEsm9/dSFRxLCbVl/cozrUnQisyk6U09R
2SC1O8HIdL2Nkqi95Pg9UvR959jSpQiNrVjDcxJVExOZelfXLqPpq8qyIK3y9rClSuCvkx47GJ2I
Q+uML3X0dzLyb94SjlyoRgOuwTcoohAIKf0CreTscjDMI/niz1fEkUvLAppmmOvITI6WfSXW4rxo
+kBtSaTAhPYCiWGLextILi6fhwwDcrWhpcA00NzWqX/y/tYEPEhX6/7EGjn9oDa6FJqIYSGsAKkp
MMPl2R7aGyrdimsiBaYp0JDAwHwJNN38uk7AYtBe+Kw2bSky4wwb9nmIlmDy5uXUGWt/b1p2o3TM
Alh6u8FLDxhtNHYz7BpxF/oOfIzmSW3iUlRqCGc01jLbQVKbHybH/ooW0L9nCfx3IReBGykuczuz
oiEZ5gB19kucgW7GbDwi3/pO6MjVmAKEroar1IK2WW6dhH16k0/+V6Ul8aQ7c7EKf6z0yQ7KBF8U
bxzPHGt4URtbiksTvkEjkhll2QLaTOP6f2rFqrgmUmB27VTVFY/4oNWnb7XWfYys39VmLQVlYc/G
6qesdmsUN0M13OiRdrTc/9OL5wddSSO17NqnrRzQgyouS7SWnwazipTycEcuJYh20cysrudgsrwv
uWM/Frl/5MZ8bwtKQdmiFg86flgCUyxgRWPjUIaxp5QU4onzNuLH1djwkNUchMN0ZnQmBfJ5r/Qx
XSkqs3D2tMGvF+hb5r0FVB6Eo9ru3nTdXr968tBZmxZng2B0N7keJ7mKUcNSnLcUlmnUYqBXtzjA
JhlExvzSKBK1m8GVojJCESX3tl2S0e3d+6AM6Dg4rdrp7UpxGXp12IXsxMCL4FQMMXQeFN7UQtOV
QhMLs8LLGjbKOKBzVVqfIvoMahtFui8jLRttzWCDZ7YOzqqcYajmmVIq67jShYkoO0pOVs+VVvef
0It3sCbSr9QmLkVm3qxxa7scKVVLd7d0rf2aZIqXmitFZlO5utHUXGpAnB/6KP40ZEJtwYUUmalB
MzNmnQOLZPZB65LxOc1bteNKSLHZWCgkeH2xwAMun5xZIBSWqx1WQorMOa3cDuPN7Z7PipNl9L7Z
jtqnFFJk2uUs+q7LZ7pP1qHw7c384ElplwgpLGNLeDro7DnonM0Cqy6e4mxVHFuKyghlP82ALBZU
XoJnTm/s8rwqTtUmLsUlmaDtOT4aUUPr/pnOWBTlYA8VB5ficuohR0UoxwaWOYK/wLy2KZd7tYlL
cRmbDTqQOiuO9uC1hbK+0yVq+beQotIfdCuPQaQHyap9QxbrC/pYaoHjSFEZV07noi+8BCkwnn3o
wvxFze9BaUm+o5Rf1QlHqFi9w+sh8Erc/XwqKGDsjvRRts3245PecaSwbHPARonB1WBjzXY6OwIs
XTEdUzF/b3QpMl29R3siZIv3se4H0YRE1qKVidr14EjB6WapZtVpswbwAvXPudH7L/gAThdqqy6F
Zypmo/A6Zw4g1X/QRfrg9mrhI0vj95YxpHPkUFXWepi7iYUyoqZWbXMcKTa7FvYQPZkVMQ37vlzg
lLXlkbfD9tV+tlek0NTwu4VegpWeDum8HvVA76c/JvxyjSTZqy26FKLAoOkpDtUazE18ajjRKdYM
aheQLYWocEJ/iDRmH5noTGn18GGioqI07e8opVcRGs1mhC5VhcngUGuBna3zyeho39QGl0I009tF
ZFW7AmjoP6bt9HtTn6mNLIVn6OaxOZoW5/iUf80xH+Utm56ojS0FJ/Rb2BzzinxuUX2uzPBOj/9Q
G1kKTLTCZt1fQ662tL/rUoTo1n9Puv1/ixG2dGvmeps05cp51UW0iGe/c1BFUKyJ2VJkWquVL4iw
r8GaLI9RWT9i7hOoLYkUmW7ceKNbQ5ss6+Icf19EkGq1w8qWI7KohceJYgZNr5FhhQJZRdV5W1JM
jvjihs5ITDaNedBD/clfFFPwTQr89TMzXiGytg6te2cdn0maD6K31U4SSwpI0KcetHtgX2vhPqaR
eFkrV/GU+k6geXWSiIQ6m5uIOWhp66MX4rYwOu0PStvEkmIStICdZXptYhg9X86efr/6g1LhHtbo
2+VekrZOUC1agsKqn7Smy4IIDUrFBZfCMkXp0q5ncwmWKoEkbJ5jAv+gtiRSUCJZklR4sC+BUZqf
Ent+BAR/DBa+/faf3JdbK/71FkzwWchMh9CZzQS1RuqPrjc8q81bCktEeIHlLUjrIsj9Ja/Xz97G
7Fca25Si0vdF0s0ZdWp/yW6rqECjlYeP2thSWOa6YZdmWKErNOSnZYgIpBUfOam28PvJcn8nQrwO
HS8r1xqt6EBPc+uPZIRUjoYajLoTl9DHr1YxjEzp2jTbJde6ikqna+WfkXrZ5334VW15pAgNexNT
y5XtqPPwFrP9YRXeJ7Wht136anlAd8+bNgz5T9w/ZDMc4spXHFqKz0gMI+xRqoWRPtxGGEhCkVEc
WorP1E6QDEqYdZ3UuEFvyulWpVYW+87yebUibe+ir4l6BS6eWByn+TJflJW2HMmWt3X92XaUIhT6
zOjlbsuJqC39Z+By3XURJt2Rzf7O6N9xW6/mPi+eY7gRD85SGF+iPoWPMIoXpZ1iSDFqFwiV91um
XBfF/TCDu51aX+3ckpFAs+27s/BpZ1LnxGUha8YTHQ9YtYlLgdmBN4TxSvPOHd1rEyB/ZFlq95sh
BaYFAUfgokHvLsc5dkTWou2yJ7VpS5E55QLFDz8moc0fsRN4KXr/s9rIUmBy33eha0Vr0E+ld1YM
ZXoZin49sibbb//JDpd95Ux7KnULdkOAPAiGPlGcz7e5s/YPXezH8V7lJ9hy3z7daNijw09wvOay
Xrxno/bO1IaW9nlcW/ghdDGrsxgvWouXx2KqlVUM6epfasjLvUczNmyQCB316suwJGpHokyX73VR
wJKgKm7q/RnKoqemdayw984XlTFMZezoxlpx83tdWl2gxLob4Yu7QgvVDkXZrArevMBMM6XAXGWP
sal9WBfvq8rXREFEut/cbDYwuqFlVQ7OhW2h7a4l0ay0VxxdOloGHYeWOqcynsfdNz9xIAGteDKr
TV06XOwp77QQk2BufewdEJz6EAG4VRtbOly61LOWfNl2YuLfT3l7Fs5CsWmlS8fLrEVltSDVFfia
VpwYsfgyCQSp1CYu3fw4lOd4/jFxLNsRBZ3T02Lz+1EbXIrPfhgqI1oou8O4gxMIFKjpCltxcOnm
jzUMnuKMvVJCvd11BT7PKFgobUSuy7fbvOtwTBkF0T/py3lU4irTjncqi/KDG+mECftSuHxOU8cn
3R8OY5Z+VBta2uEC+wVQ+KRaOEHGO7wf0j3akUrFd1vmLfboNc0WLeugDbNbKCU3raN2XtmypVeU
x05elqx2I9I/DBIV7HLv1ZZE2t8g6bzEb5h1HYdnMx8z97QLtaGl3W1kJfx7d5oDYwENvQyXIByU
DnB7A56/fkUIMc5uWhrsbXs9DbvsZkh9pZTWlpFAVYgIt7dgSuZqVnlCJeRydP89v+h/FfZsGQqk
tRWgyMRZqCsj4zWjEg5TRWmxZSRQWHSGrRtkESHA2XM3XGOUZCelQ9CWKVLVgv1J7fscgo52Vi/+
OQJigdq8pZBs6mr20S2le2LPNQ4Cm456M6sdJZ5062CKkho2INdgWPBQ74oFMntZqcX7D7SkWaAP
7nqk+Y1xrbflZVi1iosiBSW2bYPZtBYJkAVhGfz8n26p9jqxZeKPl1oi7Rv2YD05N33SXfoAGn79
LX9OKjJtGQqEuWGMriJlQ0dk0Qq1/btdtpH4B922u8cR89Frd529e3Qdd3i8TtcG9LXn2DanS+g8
HSL8uUBNcJwtezibxxL9UITTbi1doMHa9np4QXE8vl8mXauUkK0YRb89SvDa62ZEqlhr13q2zfDS
qY9ZdW7b7MeXiS1jdcxwxLNrqkbU3PKPZttfhFmvxqxA8PzttBfk1uvcKsZg9f+oG3Hfr2rvQEwk
3448GfR3e+xcEe5HEw8JORPfkV9vkPcWRMrUcgSjhsyY68Ats6sapXWnFmpXuwzS0cYEA5OZyu+k
iWJvNgnsaPeYzs9785Zustjt2W/dWqPz2mEBEHo55haTGgEHna+3Cw5xPoLEzKo0elGcriH8Ti8z
jyRq28vgJ3tQBuqYeagbYcHXnEFwP/jViATnssPt4bTIW1+p8YgR5dtf0LlhUwFdRKhz6hM9mMLe
v6GA2Dpq56GMA/RxGK/XmH6smMIrZPsPkW8cGXqLl5+sj4wDBOVRN73OcehpXfqx1UhZTrrGQ2jf
xCz4yD/yzv6RUUfhgk51Z2J0VNf9gp0QBpfIAamhDW0ZeFT5aWdnTlsHXZihEO/2Z9i7PilFrIw8
WuBdG2bGzPVBO8t087RMG6W6J2KjbzcNNqJGMjfQ5FcUKKuhO2hNrVT3wNb77dCFFiXw9n0O3rzD
OMNtN4roDKxWbVGk6zlsHdwRutoGaOjaOAXF/a7QzGOKA+9tFumwaZJI9IUA020t07MJKTdu8T5V
m7l01Kz48eUdldUAY5crI0Y+cNVtte8pg4+WqHa80stgKmUDKnJx0u3y2VEcXDphUKpvlr7FlhAP
v80pdL1unUrtnSKDjyLXnkcUr5xgatcv3VheuIn3qLTeznYqv6qPNwgRocEACR0jmA6lmm46mbpF
jUiI8uXb0d3CyiGRM3piZoG2pIfEmo5cG+9sQkcKzioJVzcdUGOAwPmMX8+VN6sRZVHsfztro3Pd
2Q7hm8b+gI5K5H8LUVJQO2ll3FEKmw25GeatD9GF27vXo6UYl44Ul21odJmVQdu0WlMLmrTYxW7h
7dU2ihSYiC33QzHWIujW1TvXE/Nxspdj8jzvfEwZc5ThuAMsI2Xwuv44jMbziu2d0rxlyBFuV2k9
1YDIkPV/aoSBTI5arwPb9Lf7JMHcQrcS9okosQ1ZRvvUdvB5U5u3FJg2Gvdm0cHdgkO87qwu+2BW
olX7mLYUl84aZZEIXTZhpN/grXO6arra/raluJy4HBynQcltpox10bc9xoRdbKqdsjLwiI+pj3bE
xOdw/EiN/LluxQe1BZfuzHh0FtMRJkNP7ohxb7tLWlftPralyPS8vJ4XOxdBUtV4jTaXeeMqrrcU
l9PipWmXThDYXQOFoTa773PTUNuEMu4oyjAGGSvWJFu1y8QdsemydbVn7Q/AI90Bij4wcd1bs71O
7XqpNDUeOH4Kb0PTTaLCXtHWD5YZB1ckkZ2iulPaJzLyqB8cUUTJiPLOVF2FqxZkrhqA2ZZxR7GW
hWIFw4xVmgjPtgMlQrhcbaPIyCMMinN8UVgSZ2o/hoN+ZrbFvdqSSBemQLFrsa3JCaDnYOar4eGH
/JTa2FJYuoNuZhOeyoG3ANQtUv3jGBf1J7XBpbgMJ6xrsHlwghaVJBR6cmzV62MKNu9capYUmZ6h
leOcQbrXGu+6WPynSVGJAK3xt9tbh4BXFcUogmLATyJN7hLPO1Vakk36/HVCqCWuroGy3qQCamRC
HUP40E2r+KA2vBSYURQPfbptcXwdT51ZzwMtwt5SbXDpzpw1w8V3ibnb2kezL9E/1wa1Hp79Xcb6
VaJsAKBP+pyCwRLaL3NGeXnE3lItwf8u3vRqcJwk9Mnftsqg4fOSYPp9putRrXbbfxeOfTU6d9qs
O9h4BEhU3Vh2fr0qNlC+S9K9GtmYwWMQRCLQ2uGwLtN52NdqeZsMOuoaveqsdBCBnZvXoxkF4NIU
10MKTAzMxsTbaj+uLapz0+qSUyQ31fagDDiqZrM3uzUW2C5Fl+GQPmVLrrYkMt6oiMrEcLGQwQpC
u7UyvD/SLOp2SrEjA46MjfgYlqQoboJ8nd9FF0vbHhOhfuco/K6692qfjJU7a2bNipcCWfmimpM/
lkTz1bIrGXOE1Q3HuI3oS13H7g5pvOKO3luo+EG33/Rq7nVlzHGks+pGujinIeXK2yGrnD/Ull26
OsNhtKcBRACSAZa567wM376lUztWZOBRuMzx3KH7hgBr+AWB1+GkwPJWbeLS1Vmb9KmSiCcbDhBY
JehZCa3QOfZqc1jcnxQ9ZezObGsubRQOxMK24us1SSPIvoVlYYIoxlotk5NRPE1tN/wGGKdZGN/E
DcKYeHEqrY6M3xG4c3BZbKdA6xi7oo3G3SSWYwKx74STDOExzYradc2WzGPSwwwnz90wr7ZaBiBD
eOqSwXsDacmsxdagF09z6X5WW5btc7+KpayI3KV1WBZrFPZNLIr6Y59N8aPa6FKkYvE6+XnGlrQ8
5/NYrmd12anVa2UET6rlJC0lMmFoa1e7PDHJFutKsej5gxPAXLsR+1wEkGdxPeszzFrEqrjmUqC2
VT72M5zwYAgHZ1+bMxBYb43VTkdZiEhrSxNHN8orcepgb9mf43CuhMiyZERjPiXa9F3iFAsnuMro
8dLZxxVUZbNYshjRNEdt59fUVIWwURVG5x+uYaj0aMH35+0+t/M1zMqIRNSP7GgfmsZLXqn1ES1f
SnLTWcSrmHmTh8t4aaDNFi7HiIs/P1csXwrPWHOGv7eKX5zOo/WnPo4PasstxWY++7j7mcw6E2Fx
6sbJl9JDtVltcOkSbSKrHp3c4mnbrxd+AhTTsKs/fz32z28iyzfffkpHW4oCSDMaSnMcf6zXMrzi
dkpOq3FU0yexZEWi2eS575WsTWdDnjfxRjz4m3Xar3/Aex9VynY9fxZJWeqs/BDeZMi+zcJTyi9w
vnq7NnGTmZa2MrSnu/DevD/SYlQLfhmIZLjA4BKXNXE6XGEp9LlhnSmlLpaMRNLtGkNTl66E1i3Z
YZpX7xRxXjX9E0uGIsUocWBDw6LkmvdxLimE+LqrJvDDPfZ2xcvIKRyoOzRU8iW/qExQpLxlOrWt
IqOR/DS0C3M7WvzEeomyqYXCaDaKg0tBOuEPWiU9g8dev09669LLjkHL3olRWZioToYoQprVDqLM
styT0ja7L3OpobFr9b2heKjLuCSMSZrQ7PhXpihNr9pSG3eYZKkJxFgyMqmqUtT8TTblbC3LDlvl
aR+ZzpFM950FkuEJGBJmetFyQE7aWD4s8Rc3Ffu8E/aR8d85Y2SMQu5ip2yH2+Sj4VHUzYVuqFEz
kOx9u+NtO9SKaNxqizXS9VVjXqSe36ldHDL+Cb/RcOmNyAn6urz2q/U8tjylmqglw5+ASxf1LJh3
UmJW0jX4UlMHVKqdWzICqqmAOi4ltdwQwFpQlPqh1FY1UJjlSoGaGk3fTxUfc6iq694ob0Xuq1E9
LRkEpZv2qFW2hhycn9wIOzp31YTmLFdKc9e8W/Ve3w51z34YnOLaK91McZtIV6hpRF5n25SJ57h2
T9KheZ4XPKmU7mcZ/zRrbQtVnyUZp+Ux7uMLv6rVipaI8LwNHsfW6mbRmHg3r5sP46NWZWr7W0YM
GQZug87EaeiW5oaNXU81ZATVbmgZMGTZmOWMrrADz0N0SuhaMNTdqrjg0h1qxM3shSU7pQ3j+7EY
buvY+KD2LaUsl5ezXTktcQkY4WHR9S5IIdvsfz34O4e4jBnKsgI4AoAVisTmc2jGJ3Dhzop2Vbuf
hfl2r4DOjse2RSBUxP2C5kLZP9TWlKmlit/Nql69/PumGeuw54v22FHsx8gHsBWbhVK5xZIVizSh
l5m+Lc3/4+xbm+TE0XT/ykZ/Z1ZCXKSNnfkAZFZm3atcLl++ELa7LECAACEE/PrzZO+cs216PD5B
dEd32FVFUrq+l+fSqP45ZOwckX0NC2i+/zgsXmtcD9NVhM+qy5OqCB/lJPi+pbhVLBISATSMuMMD
DGOuq7Z+hevKrk4522KGvBmYZSUwnbaBm125ui6dYeD575fiT+77LWqohTHnQAfEcp3zsn7UNzCH
2TeVW8hQ5GlkczFCFabXNmEG7qdVuLzte+/N/qxh2UPgnI1kTqg72X9sA/Zu35M3l6aKyLRWlxyO
l2MW63AFzNHtQ8SzLWaIcObFFHWKQ0e9u6Z9nYPuZd9rb25NnLEkimOGJ4voazXEb3DD/rrv0ZtL
c6J14AYIkh5A8xIJgwnSYdopUca2gKEa9qFM6uASi8fP6EIdTTns47yxLWLITlNUaOPjIIQJLbA9
yk8A7t23LbeYoUJM0xxZjIoMSRq040Nro30HeLApDI1+OUh/oQEcWeBLpcbhyczjrrYt2wKGSFEM
jDOMN5w54ZjVsWRh+lcWnD85TbaQoYBbBevvy82j+uGpUqx+4cuY7338Zmt6k6Jj3mFcqgbOj8q/
a8S+QjzbShUNk7QNBfYB58miaeLB0uCGO8AG990PW9yQEbBsqgMSHGAyfB+YIhMF33fObvWK6BCs
irMBLTnr6USvxbeCLa+7tv4WNrSGAv1UhhGHgdf9RCJyw6mO9i3FLW5o6ikRZMaL2yi+hxvQO4iP
H/a99ybXDC+mf4MFsBmmaRNJYJ1oz1U8V7+iH/1koW+hQ2G0yDDKAf2KzfQKz+ECHehm51rZgofW
CNDppgAacc75oWfyPnf7ZNvYFjoE4VevDXr0hrt+8q8jm5OUBs2v3IJ/Etf+YRb759DQgzW26wbg
BP0igA95x96kX+oyEWNR7JzZTXBb2AGCTvAEAZ/ewYM+dsnkxXpftrLVLyLFsiLXBAqC1H1wpz1o
EoMws4/uybYwIs0X6IxYDA/KZzeLYl9F37T73nyLIzI0qsrSoAPahwNPieLnodJTtms3bZFEBP3P
RtQIbhcTZVORV2mgol8Zb/1kK21FjELYafCCXBgOipZdUpkSfCor3b7TcStd1BgzNb3fw/LBlkci
m3fruo+KhGDzx4Sim6jnoKaDVmLOVSLLRif5sk9flW2BRKqpJXwt0Un0xDKmvIaXruHl3hnd3KTR
TObJxTDCiGKZikE8kGhfw5z9BUnUozysFEW5LKplgoX5u/uVQ+HPlsomxm16p5R0gIc0leiTta7U
oZbevgYo+4Np+qfTa5FRL2Ye42QJXJEwUt54o90neAE7mh/XSlureJGURAf4vrb3QSvtYYjksG/3
b/FEcLO3LJwpnu6PQ0Jgwa374XnX5t/CidZ2hr3nCITi1CzwRVxHnpRzOeyLAbZ4oj4sWMWaS4g+
fPMr8bHm+7xH2BZL1M9tJPv+gkpe8i91VBiUzop9YlQIgH6cTuSeTb/qGjUzuQIoG5fLcOtFs3i/
b8w321N0XqMG9IdAbwSYhYzhCapA3b5QdIsl6iL4u7V5f2khsCsIlh7sLxmgP9mgWxGgvOMtjFQv
SagN87u1Gb9ylqt9WdEWSTQiuFDUIhZltvcORNvvRo/rLvQD+wuCaDJyzAeFIosV5aGK+groDbFP
2QXc9B+Xi4KR5CA4nt42JlNVsCRO76Rns79giMZCL/gHpaeVjklF2SdWTLvQMuC+//jiWlslYOuM
CR3Jjer9L1yqnSO+uT0pLIFEeKkj0jx/vDw6Ct1x1/Yhm90ppGjJ2OMkH2eR8a66k0G3r/q5hQ/V
rI280HGk5vk0pjNCIVGTft8xvkUPadPYfu3Bs2lV9Zi3/Z37VR53GdS/ovDY1sdMSiOitVoRmZeM
HGBPF361xkM1Zy2ceNk36psy0aJz4nlIsQ6APJxzw1RSog6659n+FkHkEdd0qikwo4Uan2oFc2LA
odrs3z/9sg3/Ojr+FkHUNn3I8hbJeZ3P1W3bDflLOEwAWIJo4dWJqP34to4D+n3uIravOOVvkUVj
k09VP0mk1qa5XS81mBwqZ7844y9hxb/6jTb7dogYPNpKXKsgD5OXZggb/1AJPoATOkOX7dC7OfSS
dliNTvM8DiB4yDyzayH4W/CRXhphSu7BUBgowRQmq6/9GLJfzFXwk9/s8vd/itJICUrx1GCuOj/6
ALNXlVKa75N+9rfiR8wOdSBkzg6zcQoe4IGf1cLGu7a3vwUgobHulcuCRRxW5CHoVv8ULX2w62Dy
t9AjqDPPuRjx6v0ynKcOeM+c7rp4/a0C0jy3QevR6tLxQYEJy9U9AS9c/0LQ4Sebbws9imDDK7rK
8MMMYkN7KDnl74nSaPlOYwlLTlyZpD/Gbb2g72EbPuy62vwtLokYPcMrEiUcYYMQZiGBJ25z2hqy
b6H+BZuEfiSMPLALomrqkrajLvGo2ncebqFJq4CLfJzX8YF1jf8yBbZ6KKehqvat1C04iZVEKq/E
YoqjIjWSr4np6L5Wmb/FJvnd6DspMTC1c1W2FOy6k8W+aoK/VUqKIk/UfMHDqaj6I/GaL+O67MMN
+Vt0EnIsb5i8y8FW8Pyqbl8N0+2ucMjfYpImwEq6YsF1kAvzpFXTPFBF6C4Mnr+FJJnL4V7KGjam
BG72LuKfLzycf395/uvQwt8ikmZNl1oRAXxf0duvMCKqSILAvGfZ2NXLu3//IT859bewJKO6QhEP
o6O8+RUB9JjQlu5KcP0tLokY0IiWCccyiQaVNiWAyW0d7lztW2BSRBqhZ4PDMwqZTDQUJI+D31S/
GPyfjctlUv50G86sKaMRFlaIXNxXP1e3UEnfd35tpYKgKMU8DvmEwzTTFOrL91oGu5J+4Pl+fOuY
ouesGcZkXQmKw6X0IUVk9lGU/C1UZgyMjnWN2la9MpdwZOZ02efW62+xMnolpCEVsDLeaF6gZ/ig
Y6/8Rcz2k7ncQmUauMUPvW0u5WHlgQvKD2Vuf1Ww+KMy8S8iwq26zlqOY1VOAdAPzcCbk5XExYkn
Ci+4ampTP7Ykb5ZEC5ygKS/K+L0HBOmU0RBKCEnfqMJmFiC4y8/DQenoutz/lYYBpX+Uwf7F221h
cFLwlcgJLQ9wkHh+K01kxqTkle8ldrQyTsqhiZ5LaVWR0kiH+tRqNuvuyp9GO61Jt6xQwwUwqloo
/m4Gq6MKaHEubbx8X8o2FgnQ0yqTUtjzpEd/ORahp8asW1qgkRdY3FvIrFvIxYXOa6GxY8s4yaOu
edVrFfGDcOXcZNU65Sr1bZt/Daela7NSKfd+Jp2Sd4AfxjbJeV/06bJM9tkt0xp/91WTFxDAqtRw
3erGPSyw9Qvuq0Lx6BZiXKu8XUOYMtwory0kbGzXoX1F9zF2N4urtG4SR8MxXxM+DN0MI3QCQ8B4
HhvIRsIAis9HWGuvCvhYTQEgZHU+nmDTqsor7VAA+2AWfxFXy8JrPx3MkMv38HHsHxuNxO9h5WFd
J4pFbXktSFCR+7YaKEtFh2r2raeLxj2GQ9/OLCkgixPiAKNaoChaw621SWtVs+nWDmIuPzvq0+4s
FxVZChJZNJRPHoPLzm3hrxaqS9SSWD/ZwMoObVsKmHbiWzfRp8GS1pwR0UueNLPmBo4/9bIe4S4L
0+0sHPLaHIJC6vDz2Hquj5Ohsn69ZIbEhnMonivj4HhgGyW+ua7P6Xc4LQz9C4uBfLrt6tC1D14Q
e+JmcJ5oHixfJ0wAn1RuE7g2T22Ygq6/rJeXRBuvSWOwGoqXqbKhfpBVyKsgDXpYbnVJM1I93sJL
IOKvyh/QeLJGrXlxqghGGRyRUh55sea6SyKgvJ6lDal7GJsGRYi4LaYqdY1rze9Cu3ywh7Fvoe3P
ht7cAOnMR4boOuQRAd15nt61eYW+AkSaavpS5wXzs05Lng2mI1XmrQ3FrIcBgUtfG+giJaurVrRn
mvG+j/3+Xk5loJNWNuJTHvBOXkc8HpDpmVwOK34hr6qR+/WBTiPeXAanu9IYBZox6gaTjSosP5BV
a3PFRONdoyI5eCjTFg05LEMXPNK+oeeRT6xP20ZXfkKXxsZHzaTiiQhgJ53wvoZHpgjCXCfTVKM2
XcPe4VNTtm5JuOSSJo2HfpUyZLjiMMk4QkIu/gTqN3q23bDqtC3Gss6C3A1LQnnTXQ2dYx/dEC1h
YsKuUwAql9xl8DqW9qoLA/Z7OU4enFCr6F08CK3hCl2teRbGgdQn3Xfo0kzDKhMyheKFLaHJWhG5
+Wggd1Lcz1J4Rw/ODu0Z8ELzqe+pvC5tUXzxFcVbKQW5wrR2kWPnUeSlfu48WHilBYWmTrbWTS8S
2jVieOoXrp5qDZ58MricPs654kVmKkJ4FtW8gnNbo89arN1T3nlI1pbQy6dsbM1zbfrotMRw2Mpm
Frvh6DXt0h3HgS7ugOg5VAmkNuzbIFtG7kihdJEAgdJXN7Kx6KFpEMTcua2UTofcq9sTW/PWHHDn
LuYOqOBzy93wRleJ0WlklRlvkhLnTM/OStPxtS0CfDs6Fv2YVugTPRVg4/PEJ0v4OE99rK7hvxQC
CyArEx5ZMPN3qqfK3gSmAxWo0J1TR2vX0rvVdWXNCX4z801bwy454R1UmdJJMt89+qyCxiHr1/rY
DMs8w/mZLOv7ruXzVYweyW0ZFFWbUQaCcRigqHEr1qgm6RwtGmxJrcxtHbmo/T64uo2PMrTxnAjF
Bz/xdFvOT70o0AuRbG3w3wCMZXQAFacH6sJcZUvTTkAEzaJcn3VYOJZBRhjMOmKH9TkIcWTAYkJ0
6pMVI6Sy4Yg3saxsC3eXA92LBjcf5/rgFp8tKS8hBZUoGyl7VdY1vG2TkE11wsD0vqGsYMepqYZX
scDL0C0DH069AqL3eliWZXh0Tdvl6DkB5Bs9dXqp7B3uojy8M6NY3i+io+XRW0G8vqq4B82FVPUM
tmgwqYm+yzgy4I8LwnLQAUslrmsLcb5zC3VepZJK9qzL7AgVrLtxKkUJWyhKqhusqP6u4GUJWrtr
JLqvsOo5LH1B3VN7cUl7YGGlWWpVRz8HMZTnUM5rJCTmL7op73kX90V9wySPwwwymCQvobox0qyE
VOth1PJ71XnjKwr2awYyChZ6IUSfejG07JAeBPFTjZ7Vh8jo6ZtY67lPaGVjkeYiD89dyTpo8Lv5
LjDEPpcVZIJTPUASsFMVuzHTNLVJ4HRzg4qNTEfQ6FLa1eQcmFbczHodSeZ4BCdDjm+qPnWm6D4H
4O8+Kt0Vc5UEeRfpLNBY988AiJngNLCVtMkcG1Icq1qJKq1cPYVZ79voE81FhMq6N85ril0deIn2
bU9fsalsns1Cef2trNcCEnrVqo/K5GVwBZhV1SVYeuamDgwU0clKq3PBYCCcetwGfQLpvfiki2od
U0hRDMWJKxHfwUWut4kuvXq+CouqDK5ZOdHOpsM8LKNLBrIY9tCpIg5S18KwKBOqlk9130V91hlS
vkh/MHVCcsfG1FT1mLSWDlMyRJFy914lYpuWRqizbuumuZnjeK2vxlh55tn36WpTwHHQ7mMSIYjk
S8mOnHeePpVVFaPyY4Mmgc7P7w2d2vY4hGFlMhFKeq1mXZVXHP41/UE7UmZ1xE3KggnhlFGh/jDB
3XhKRoM7IFlo/anmg7gpwQhPoIX7WKkeRrYlq3yc9KDQqKyYKTdHHxFHMmMz5glbKC7pifDqfq6L
JimJcgRe4NNpVMghYkfjhGnKEnySzgaRP8y2/Lh0sA1mc8hOczlxVGG6CD1vNuIes0EFdU9vBi79
aSS2Ca9zW4QynebO2LtxHfIpjYyEoVLXF150ZF0PeqkExc+3CYIY6c6UtHGf1mNTqWT211kdOx6N
/T2bCmvTcWyYPOlVQVN4LkURX48x4pGk77vJfl/8OhRJsNaw9psQhLvM5I7XWd9Ln6QlRewA/fWZ
DB94kXsm6ynPbaYljDrxQrN5QZ2sK9MV4tO3COrB2WdhPv3uLIc+jQ5yUqZOYTXdRHEv7lGRXfMr
L0RwdVVrEy4vYhjqEGvZdyRt5bg0j30xsY9d2PnYI4unEaGI3OtTDgnaBn1xX5eZMZB4u2IeVAiO
LBcBPcMLshYZiFBSPktwn8h9I8I1ThAOyFPTUs/HCDT+eM99JBlZ4Vwu0q4W9IONvVmh9lZGqj15
Fi6bSVsibk1FWDbsvgZCoUhVacC7mWajHiZ/RBu0CCDikEQroHqnUBSqvukLTl9Qm5/iFOdmexX7
lD9U80LGrIq60jyvdHDPeG/ylfEcoogaogflmazwQkkgUsunb+u0cP8AN2/U6eZmdEtWxaWJX0Eu
joZThNlXcTrEVMivthnhjLqW6NImcm7FS8j1XEHUuYjIwYMpbpku3kjao2yhrpvZYbTLDTSm7JAG
svX7rLZQsksR9JPbUrbzhOjX1O1NA52rD1BK4STRnYX2ZN+NM4RF427+Ivx2pgVAJs61JzPhgD6Z
emz1wQwK7Di86yTgL1+FBcCRuHoPlvVe/YBzXM3vtAXH6GZdCuSq/ryo5jzPofCzIYZnU5bPdOUZ
Hf0gSFca9cGpdD7HeTP5BSS7x3EZT3SNkAa6Cu7Hr5hzFt7ASbwZ3roWV+hVGAVr/0X5oBelLKJy
flzCYqFPbPJscYBMUM6ztiLNMQpi+lH7dLwvGO7+zKe9DZEtNCP4D4CShFkd9PmaiVZbe+rMXLGM
B1XrnUUBtN0TAlFmUxhtlsN73qxdd6eg9oaIa2pnlD6KcTgSPPm+zVcEmE1TsPp95YeNva3aMBYf
vToM9MfJb0j0QOfR8dNCOXuZWMg6rLO6e9DTEJanAf4+YYawmqq0h95/e5itaP0U5Aci3oDsgnZA
UtLVAfa3WO/Wi6N8vA46tD3Ste7rDjum02vSV6EAgjcG5C6+xqoXGH8I+HgPJclz7xG+UAgHqtzD
DsJkV0VUg06FeTqyhSwOrROInyU0Gi0BXyEYXoKxjrDowBuf9adO28p9ExChzL+NKqfr72LCyjXf
fR8blVy8GusBKargUZ7a2ic2WWI9s4PpLxZxZSncjVVmqLJ6xu2VqEEiuZXlWH4Jmij6OMPA61KV
7ySJYBcfYwegS+Tk0Ta4M5eMefh/DhMAZd18kweu18sjhcNlsaRiYmrqMpwFRYtJtRySKBWSJp35
lUH2MhaLD1k+9CDFATK/RmWsVItJ4YPgkwRIHNnhVJihEjIh2X6dFEjnKEKDmtjEGcJGMuokinOA
gRM+1UvwkfoVixFpaOqlQVGX8mGijsk3HLN9mzmBtXQsbB/zMw+nDm4LoZgH8UkUg2+ebYEKwXOr
465OTRi1ElmGtDASrhkOvxjnaH4IKZWlAMBrZOsdpjUqb1b4nrzz26isrujEpv7BM4z62YQTprrW
unfvYIAKx9autUXw1JVqQnSKWgF5s7CTpIeYgFp4AqhpWtMBIff0ziyGTEm4Nk19vRiXT1eFoQxt
rtX/DmSPI4nTcv5CQCJ4x620oIN4nRmgbGpZm9XaBt1N7Fz51rZLbrrE+NAWQwivFVYhhcWhOrqa
xBV+Sw6tf9PdNx3XJ2xC+7Egdc4TNll+8qOVf69IjHQ1InUcpguaJebAVBnXdyNmpasS1VtUqZNl
bHSdrJVjmAm7ho9wvwbpbVmDOSGY3syZMZgyP+z9x0iMfnvD0K5jiH1wvSWybsMBAM7a+pAeNrj0
4Hwp2NHvoal6EJ3P1LeZytYeoCtqAtgbFlRgbyHATrtuQF9l9AjIJXNYhw++gL3dYwjHLJ0ylKHb
dEWSXGflOpriZp3L0OB8qwuWACwNkniJ/HM8MwjQ3y3WyiqBq5TjtyZYBuRQnmalSeAqG30Ia8N/
Z7NHxk+EGjM/FDGYeEcUdSEq6+swx68wtyGcwIBOK9IIRvRPeEQf3k7c4yPOIUothhwqctATbvpK
nUjkGhimW64jlkK7gr5SgspTMkNq4p2iMaoysHTJkWnOkeZn3DegEwYAS51RWdcRjM0UE6jnQIIh
JV4/lIAK4JiD0Ms0Iw2IOhJkfa6BY7ON7PObgbYrnMhpnPspUjz+7IpexAkRjrdpx035MYIo2nnU
+eCn0m/4+9xyoKX7ThQvveyjD8rGKkwpUeUX0L/Wdxw2EXhJhwsdmU8gkqlg4jGa8vJzTGxNM8+p
9owPWR7ZwrwDDlb1pGQ1+giWZtekNufmKpTzSM5NtQBBHXAsjbRTIQxLqglGSMcVYYA8Qky7k7jn
LNynXI4j89obnC7eyQvw93OnOoQ5PjoxwXfQcmXxrgG8Hi0ailsK9RqO1KHMUWi7V2Ksb80SkkNl
Pcj4lBiO/jAMleLPEMUlLo09H6dujlurtRna52GeDRbBfY8F5lGU0rx6SMIZVaR0nYsGotOojiRh
OR+U0Pd+GC/vna/sSdacLDej1O3wzcwkx2XRjKO89hbTgAVJeMnElFSg1DzOhLE6Fapv+iSImec9
sn4p7kZWcJLKsYvPK5+9/GzaGfrfWuWyfN9IuOc95rwMfMSodJpTW0r5RGIfDkzC2OY+NBODAUmd
6+VuRlJ9Zr3rb5bcD2yK3AkqQ2GOi3RESqYe2yDgX2lT12WmYkQmiQ5L8Q4UVHWNVngHGSs7DYgy
p3J+RY2mRQTtgeiK1KbS4403xBEas4NbPhDt3Dn3hpUltcir+27SzfeaxnHfog5BcVrkS702N82E
hO9mGrioErtSO6eLmpHnh23tQRwqxJxd8aqeTJFARqfM38Wh7PiNV3nldd2p2qVDoGbv2s+t7TCa
8fgGE0Elk9CORZzQNVj6qwAiU58sn+cpRRyXP5S+82+DXDxZWwA8CsE7Pmc4Ntc7w8rOv63R5H4D
kT5+4mhYfFo4kovrtqB1fhpoTcIrEkSLvYLNyzAmY+/K5xD0xKdgzIs+GfJ4+QTaYvzRb117rUbW
Hkg7HZcCtZaw/eYYtkQSGOM+on8QJEDHIFpDtx4npyb3EvnlA0P9G95ZBhCBw4Tw6bWg63zucXc+
gUNjvHMTzSiR1lHungLhr9eTicMyWXJRX8vu6lu3umRc4HQ2B8Rl8dUoIC2RRpdKcEEr+c6vZfGR
ciyukpctsEtBaK/gHQla3gD4YpeOjcJUVLAhul9k7d9Hcl2+5CjyvW/C3DwsnRjpSbT0VZAlWdzw
PZTTy1rXFIXlUcrrKlxVh5JfWNyEfVGcMTFe0hmYrABH45olG83gmgTDH77PvXWesgjB85Bary6B
FUKN7TtbITCH3cBQg4aTo3gWSJofSmH5g8eqxuDWWaRJKJYt9qlZ6qeKuHk6rh0L1KEoF9RdJxL0
n4BkIz5ubsZQnW+8Jyq88UwZGWHtkrv2WxCuyxtfpo6gALmEPa6Ehn9voYT2exBOFX406ieV5jh3
c9Q9UJpHJbLw3/kSBWpQ7Jz91Ptt4yeuZRAzqIdhzDMt4mpIfBnmM4LDZb6181xWaYj6/AtQMGyG
Eo/XSiSlxn1GibBrj1PU8zdsLP8URet967HmXlRU3bF1mFQSdcw+9JGQdziu46+qgRn5L1AXP2k2
baUBoOs8mi4sAYuPJ/8M7uqSMkgr7cMPxP6PDb6aoLThqxaIESxxb0K4Vfvep32t4A0IXJZd2U/V
pXlIq1M14TiivttndeNvjSL6KSi1gWnwYZ4v66eDc3i5Wm8XF8Hf8r4p00uR4xo9QGuT8lMZkfXa
N+iE7sI9+lviN9DqFQregFQ6Fz2T/NYX1cddg74lfS9LhVJLsQJ1FZhkldGjF/n7VuKW8Y3mEggf
LdaKlPnXzjWf6MB/Bez7ySrfUr5tG9c5K/DsUOYfDF/TKt5nwedvCd+lKeuwmtGtLbz2c9igjyWn
z7sGe0v4ZjhfGZQBIGjWwskhdBFDE/Rt37M3wEA29oVAVghSduO/rWiwiJ7O+xrYW8I3WkcgxPQX
embsfYVJ3JhRWQf7QGhblwhkNnPDQhA0oX5TZRUS6Fe00Pp9iISQ/XhgsWBBAdFcFqGl+S1FqaJj
696Hb07DAqe4a5QGGNOa+2ipUr8zu+Rj/K1RBLQiUXiPQJ4KxvkVpcU0mosP+1bKBs7LR/TKPAri
VD4s7LFURZC4Vdp9B8qW9o22aCTWogDL3kMrx/XeOa6KfQpMMIf7cTZDR4iISAfhLobaLHoXgC4g
r941Llve9yTnPF4h3wXonXidevSkUKDb+ezN7mxmKPOj0g14yeCf6tge6pbuu3u2vO8pWvs85nht
1HKPrq0+C6W/7BuRy+n7JxDSAPnMKLwI68XMrqljajmVxqzZvqdvtiZfACyQOeQdKysMDMOHjMKU
4hc3ZoxX/Be4ky3tO0QdB5K94MLUziJ2lCyHkepAZsAuWIe+MMpalepOTUTnf1po/ee3+b/km378
n6ebf/w3/vxNd6gZwJtp88d/vOgG//735Wf+3/f8+BP/uHrT91+aN7P9ph9+Bs/95+dmX8YvP/wB
lrtAyT6hGbw8vxm4IP7xfLzh5Tv/f7/4H29/POVl6d7+/ts3bdvx8jRZ6va3f37p/Pvff/Mve+E/
//z8f37x8gv8/bf369c31OrHL3/9obcvZvz7bzH7m0+DOIqDEKp6sHbDvnVvl6+E4d+E4GFIAhoS
3H+XyKYFuLv4+29B+LcQfxELCvgCofQSaxqNRO/vv7H4b5TTEPXNiKEmS4Aa/L8v98P0/O90/Udr
m0eN7MfgbX5YIpEA8w+fjI9CMRhvuMWGo4YUcdSTi1OTl/2lGdhfzV7vriCEqw6wXPNfnGT28U8j
9M+X+POH/ojfv3xohF86pvhATuFftDmE2Tghpwji8hTZJlqzfhK0z9YRwoFA4qg8QKJN6zvFfBkl
Hoy6I5Rh6pn+Yutdzsv/3R3/8xY+CvchiG6Y5C0UEGbDqO3WpDr1RXMuNUvArsdmWX2XjlHzufHX
FyH8b//+V8eBj6nbfG7sQ1ksigknaHaRDbqxhInv4oVGo2k1uveAU98ufGHL8xQG/Yp5YPMTauN5
fZNHQ/h7qTuDqhdc9VIIZKP8odAB+jag2BR8nobO/yBxUDu0MVcWvZ+L9sJUYaHtMigkt8OpCOG/
/S4Efsm/pfOElmi/thnw1e39JAZbXtVMoGzu2egRojb3qFkDz5lTMvsZfFW0u8lLNabegq52G8BO
+o9CZEJrMWSYu746t41AqadC4cGB37wGXdbqKlCJJqOkaVT76n0kivZNgeniJ6sXpIDBnYGXCc+t
dfINV1qeREB4nVBa+z/MndmS1FiWRX+lP6CVplm6r5Lc5UN4zBDAiywIQPN0pavp63s5VHcldGVh
+VaWhlkaEES4u3R1ztlr7+NERZeK2NzK+06oezFnL+U62pFXjdrDulgJAnoyPsll6Y+coN2dvpVW
4LqN/q3SaKTXqXny5ew+pXalHUjkG0NTN1Q0JXyTwisgMremjNmNXe2JHLtz+212okxTH41efu6T
BC3lmkJInxeLztIjzUvpfVdEMn/UvlXzdf1o6msDm8DN2gsGclFPDiHAn1HbTmmdiwhF1Q7dzWi+
opg6b/7UdRFlzKQ/4op5qeml2bJunRenU8V+1lxBtDpGOoFE6OYHhRWrvijVtHe2l4Lc1VMfG722
ft2QzYbjLFxG0BkrqAA94Nmqe7VoQ4k1fjTvCjU539rKaXPe974sWExrz3fo5UR8J9k68qGsrv1h
IZQb8s1XhXdCNZ+9u8yppQjHslxU0LWNZn+UiwFlMSaq7h9NwpnkE88UfTlU5YRSKLRhuvS9B6Hh
NILEhdJe89AWzTTuRm40P1yatQbrW+ZOHRwimC8aMnoaOrla1DmFPHlORKse8ZnXaWBoG0NsDZH6
CMwzprvM1AUTHzOvM37OwkT6zPLWQR1G0DDLzLUOXjuK5sgOp1TbIwYbb2Lx1Ltqa1Z9n9aaQKtq
pW+E3TwRZGNMqprTXVv0RnNJesO9s2d/LezAsnMxBn6dbU5k2+U6feY6vppSDbIXy6DRp2GfmGTV
BMXszNVuhQJ6LEe7cyLTLRqGwkIvwquXWNslWlcYsZ1n66NCONOOVdsY3fM06mt1Zr+Sy8bqqpQe
INPYIINOqemHnvQtJ5wGbbXDguW/zX4ZUQt2hgIiOZm82OdZaI0IRkX1FNY1hwpyopuaR7vIUXVb
izHrE86VdEXIl9aesqVvw2wk3iio6spXJ8ZYtX7UR6vmdWEtv/PadLL5AYZ6CrYa7ZiA3MIcdzCU
OI+k79rrx4Jc/uFmnlrxDsTUqp6WTQhkh8L0n/smmd+PDPmfhKMv/W3RqKWKLJdp5a7NcseM5kbm
5Udu6LEg9NR00heAuknuc9ZIw+rJzBeHurSaC6Fi/hKm4BEgEFkxuE+q03r3rQTL0nc65mzvxNPR
ktc9G6o+w3MOx8mE4A5Sr5nrSK2bWUUu8OX0zJh/fcvnocvOUtoamxz6qtkCj0itJLiuP2SqkokN
FGaez9bQZI/OUs8OyYB+N0dYZdAonU42b1sFFhcBD1uSdzJHwKd0UO/WwpE+Nn1TPQ1NiQbiJFc+
p4FV32reyaI5c9Nayc2cs8IeQ9QCcYUgW4UaYBmbh5rlOlFf6rUPeG7Mp55940Vkm6v8KvTakVGP
FHSHi9mZYs2unC2Cl5NveKxUGU+0RM+rtI36S8cmsFunnHo97OEPh2B0rZnYFsZer+ZSSP8ki2ac
AtdP2576T+/OpYcecShhsrbIqMrehX736jfPqsRDa3jDELi6yJawa3o9yFxvea0q2Y3BOlTZTivz
sWcG6ZmB5/nas2Ns5r3WUFGCLWTZufRRpUNGPpsOvLl6PXxn7kbtMkPJTeSYB3UqhMtwlzWrsUyL
RT1UkjPhYnTlzCrKhNXfgY1jJj8MfQ5GYLpDfuetc1PFWu+x7KxZtbwMB9eCSFnHwrZvS9kpPoKi
We9LB5FbG1vkhpbwp+oIQCp4MOiwQbABXDjwGQNvtdaaVhurHG03HJ2ln3c8eZO7rGCbp5xamd6P
K5sbd0R35TFq1/yJczO9M6uKvBeQyOrk1Do9oxyHD3a7HfulJrmyTXl+oTSPzYfOLwFqHTH2Z3eC
TQqdKW+fCzLjVp4Whb6nWzY/Qm73r72q9CoaK6M3dps3bDKmTfcfR6IkUySz6r6y9BvYJXlb67Kb
XkRhLk1oyk7L9qPfqndEuGv33aIrK5Dp6N6rOQE7MTJElni266yJenfQ7Vib18KMTG1dq9BaFSpc
7qzqlufptfCZXNM7lxiwk31PGOc1skxvRIwWAS5LKOKWXQWOL07FkyKqUDoayIi+1cLG9tP8KHVD
l2fdb4bstHTOyh+OLJNg/3JE5KHm3/bMjB9Fr3J59n1ZZnu2ZVnj3i5JoT+19tjG7Wr3WVhUhpSX
tmo3dONG+slZUAUOx2ExE+oC226/qEWfbvxCW5eDkrOATDV658ITexa7flDea1eOWRetw4ZEawBm
6re47ZKvyp/0+qzydvGjoTfQ4Fz47H5fFiKdOR6M+WuxTmlxU+lplR5ITtdUZLKwDtonM5Ajuj6t
2sCWVRqW7vy1mfo6mAY1vTGcuMtIvTsD6JBGbXX+JzGYITFnL6Nt7YSjjSe982SQm6qKBjzE+9JF
j/eNEXKizg7GOLCbtu/B/F2vWvRwsFjfFuha40xBlXXFDcmx/quvhiSYhaW+mZlITkwtm2M3t/Zh
8rfx1IxdEaHMo+9qo3FrNeX41fVqGa1Tn7zDO1Z+TA13SgOef9YZmNz0Qk+fyhuYAuPLmNX9SbPc
5dSJnid1bqV7Zqwonp2jvyuc7nGWvukFNerUvk6oEWZjesSsd0tB2uz7rrpBkfjU2rLYVfX1jtM6
zJrlOETEDpiHYk3bq+4xhoixaVyZ66kfJh2zRupFq4twxAaI9ZDpY372RqPYadAgoSe0AtukVt1W
fn1HGdSitBRyb+v+I/5YKoBhNmI3zUPfFBcU2SUir+bkGE1cZmm3X9feiXwoYVV7BxwiZ1stUEv2
/IGcuOS2zclvaVq0aHvkeLfrodhZsBOXel7V3pi86cDx8E2JtowdT34aUhGNaZEcdE+81/taBIy8
dosxtXdlMtQ7lvCc+DsJgIPs3lKz/NCmnM50ZWZcrtnZd8yDJKhjEPUDBTIIuKY/JJKIbqE5hxQ3
aB64AIMBqhabqkhoM0dm9WnHQmpnrXcjP0QoVO6ekitxldfFfWd4lEdjq134BJOQ3aHFI8wcFoTe
dDKOqzm5wBEkh8aaZcittISaYdv7Rhr7fO66ewp3qNGRbdqhYY6K2k9zXkcjm89m37jPsMzua7E1
RKSV/Sdnm5x7K6vGG0iuZNe1XnXSbA3aWS3R4CTPhqNxUkxIdXR3ob56H7xMv0iJLYcuaHwl4a45
OrUbZ+xNR41tnROxkVmUz/72eSq3GPI2AG3+CJtqRHORRK40Y21EZK+S7sPYSO4i4YmL6rYu7mRp
haY5XralgGlf8pdmyh6BAYtg6pZjUupdTCxjeRH6F9/MSexxXESx7NAZ6pmlnDzo+LdOAzsNQ9wR
ty67UoPBN16oXFaNRcNcfU29uB9G6b0vZujqheV7Tpd0MSTNslONfX0MpUGtuMzX8Wy1mEozs4LD
qGrr0a7r9oxL9AELz6OVIUrWm+neunPjf3ZmkwrJXT0Q1P7MNaqe8ejdAM7cdE3S3GS5FuKSuTSW
Xe9E2cmQdHQrSEtnPQ5j6R7xJFo7C8q30qa9Gqc1ktu814WBCyAr+4kNMOl8soWMbdt+RP6Py3wC
sMOmctat3ntbIRM++POUPqeWvAKgovqwNp55m3lL1QF/e2y/yVQS5p3MyoBB0UOleaxIhqoDcbC2
MC9yySk2NLG2rdaXxMrz9zVRsaDouX+jmimJNKGXe5C199VUb6iLXXdyturU6gVXqJWoh04q+LFs
e9aFxsretvc+LgaqmisZAXRe6+2aCSQRB9fJZpVDkFRI5cRdWgd22aeARkMV4jgB8keBql+3Tn9a
+9l+VtC20ewzPEg4/SMAtGcQx/RxKuaEU6yi6DW9Kkr0cQkbFuRGa5m8L0x57vU836914YGPNrOT
cUcyFljX0f2Ymi7RLxzgZ8vHohJ1YCIW3PmlVhKKXVkxSBB92NwuQZuRRuG5MK3G2kdlpkkeyq0e
bVZj3Bm24KhvR8CcVkviXJQb3bfNru/EsBRuk6054ewDPKpJ8H/1RDo+FGln3bk5kd48LwFhLC09
2ytO4HEpoES1PHLWRXtOSHjFPKMa5zMboh9EPopX2+G9orlUKXjxnHV+DyWNZSdSZAcarn5quXko
yKvxuAhdD3XZO+yyWIzL5GlF2OI2umRap2pYOX9gBXxa741VU3Hvu1CETjo+N0V1Mzdo20tZgUQY
pR1tUA6njSUzj1K5zcmt3chte/8Fr9dsA7/VgAGsWDrU+ItCqMqCWzNpzlmWv4z9Mn4bCO+JYE4I
9dgSIK9snG+s1sLW0OfDBXfom3I5K6dWZ0W1fWh0K966Yr9UNIVBN0mB33jrTrnTmqeq4XIdlnbd
Ir3p64VhgjVmwTzhrHrKHAhcIObOt5Z72yLJdjhqSZKheMOwDJjzRrKg8123bJm9xvRnch0QgKRL
Vg9oV1pDo3llrwV57wyKjlk4fRrCBbh1EWxJTvm8myszgyOb167/7AvAbkDxK7OZRssykoVma5vb
+Xu4OVfnYT4AOFn7Ykz1dn0zZiMV9/bQvxtxWE0sKs+dJQ8KIi5m/4IkoEx/pzuTVA/4KahFq0oM
2UqflLeT9yFdCrOWr+yTB9g4LJ03uONRVEr6FEi5bHIkIRd70RJvm2NMSTy5Vu1DSCkLnx/E2pDm
1QlnynXXYVRvk751AV3iYmn7LBHSvxTm3Lv71qjaT+lAAjXWK3NvZTp0kF9Jf7+1hRH1c+KEg80y
wC6RsajNNx66IyEzhXwCrQYga4Vl7OxcW/eevUCMibqmim6/td3U4TPkPR28/p3RdDvcfW0wu+2d
VNqp6MleLzQ2UNu9TQO7FXaEWAyjyhkQJHyGHxffkLt+4dLs88oMdKdX+CKqqiZUaDKmUFnztRvT
P9TOUJ+4FeU+zUrvIbdq7TJvAz2jqooD7L8b1qnrB2PL7stgdrQ+EqN7lpudj4cNtu/IzVuHS8WT
ZHRHPAWDxcsZlu7FB4jZiF6SKasWFttlWURP77QYWnEnmrX8aGhk7oyJW+5722vht3rNtQC00JAj
HbIYRnrIiirSmFhuMI42EwlcLfS/mwNtDuTnUUsYsIVH4l2z2MnNdMIG6lkvWW4kRZQ6ZXaCgKOS
Hgmww1IjaKDn6p3eFvhQM7nc9MPM0o1tvYVJLI+jkl/72g2K1RxCR057u7bHSK/8Xbas/dEid3zn
J0UWJlu7PdjbnBzaQaZ3TSLHd1qmhxqpI/sG/8htadB1BJSr3wxtTctgmM3hRo6TcaNp2mOeW1as
GcKBwZcVJGd2mf1a2+PYjCQ+hFOVVVUsJkrboJWVF+WwVCUk4+w96s7sBDrZXGGqD+tTby3uq6al
fbC6lXUcJtfGUJMaMfFG6jTk5ktnie5oKGJQGMO+c+vtglXO3QC2TBnrRf9gzQOPeYX1QN+mb2Oj
GtwOaQuraPe7cvCHo22vh6Ixlod2Tv0QB8F6l+W9e8SjZMad263jTgNXWA6eZWkXhZdGRbDg630y
eyPADVfFCyOaZGcZen/AA1eHoP9epBWej6/ES56pFYuj6+Zc9KbW3pNp+ujaOA4rYLOHVpgeBU+y
nKpEM7S91eZO5LCpLtJSt97nVp5C/IG1w5qNXM9XExwTzsy7uFnX5dTaW3IyO9uPCYWZ150tXC+e
E5XfpOWg7TDOOU+dWWGY0YeC10fmfkOhPI9RJqePuuN177eSL3GAMtLAMxjdsbG5JFbUc+5rtnHf
STH1T7bBBG9eYQrZd1XuGWsYV6DIN6Ja74rYxo/CSM0w9rXZ7/D47CVI/melX0PEGNYeCtXSHGj1
FjlLMocGLeKXghbjXKi0iZTuZPGo04LYhq7DESTVXhMbh3+5qhc6dgezZlanjluEK2PdLDIaMlAO
JDi68kO+QMuaDJN3idcNtyst9o3g539mtrHsHDr8T6PLUDKE43zvNFDaQalGeqS+SvfpgkUYaqrf
aWO2HAwm0dNsyFPiNEsSCjfV3q86u/0q7uPdUF1J622z42Hp+5OBNzIcbVu9u9qFTpDHxhdzk9/S
gSKZaTFQeZvU01OXOmxnIEdx3Mo1WldPXZJ2s47ziNWhcCklmjlhrLem+9y2qh3c0AcEhzYot94N
4FbtPf4aRR3HE9jPEy/u28m8qYdxOySL70dmM5rRuDXtUVb6sq89R90tqeUGll8ZMYM68X5N8/zW
k85XtSTNvZXbVey5BmUItfZbN43THoxc3k7VskSFPmw7r+lYOjjq6cFEhXmYk/EDk6jYrLRIiSua
7qcnQjRXAOoJZ2sjGT3I5tHBI3JUChJ1ZzgUMMC3q8QRl1+tdx23d+OP/eOoLay+7j0sC3mfHQbW
V/Jix4+1KZejqP3shhmpH1UdLPHqlN29jlsw3HocOwGQWbnXyDEWqzeXIZZIWunS60rQbml9Zv2w
FtfSwArYtlZL5Klohy+Mora3snTcky8Yqvg1jwVjNbtwyAa1S8gTuCsw2h21SitvsT0grfrzmD0z
Bmj2JkoD/qXOOUqpbmrj6ker5xZKGhfK2Pi3OW5L6V6h7zk7eJm2Hsd+WO6LJM8OMO7pi0+9Uexk
61dZ2G1Gd90rCsS5Jlirg7XiOG3XKY+XHo8552i/mE+MrZswKeQ7lfbePmt4d2ZzuV2Vrg6l6mPJ
krVHGuGHRSeROsicrccHWenDJYNd/wz4h2uoRDh2QuwKQ7l3PVHs+XL9ExOEYfq0zldLHUVId2DG
7x17HSo2xHvehSvVunEmAsA6uW3RpEfHSw3zQynmaPOclvFnl36hsFhflSN4ZulXlUk4Zo3Pgi2h
anmZippOfLlhCDKEyI5uGjRFd9NaTrXzHfAsLOQUwqS6M5Jcqkq/y1rK4L0nsqh3DI8Wx+yNcNAS
uH1T/2ymebMnOsr7ulr1wLO4XSKGms1tr6fmc6KEffJUQvdUWDkxYb3mPCRXlIo9awYGF5IWlmli
geZGLRBW9SSPpc+N6XQZhlarWJ+aDt8q202Mh9ZZxt3gEaIT5m1ixfVk4U5kf3jxaGsLxjfsTXSt
YzEe8ETMRiBmJK3FYEpa6XZ7v2hV+2LwfAtMpslLUPeSIl1Be9fDlO5GA7yZEXP2zPxF7StquJCM
y+Scr7RgA5HaL4nO8Y6gJE5rZZqPK9v0Hq8TowfmO84Jb0p/Wp0Ks2fVuOrgwWnHlS/sh4mn2nPL
686CGmD8QLnaRaJD/qjmYnkk6+vTwH6Bj65vEtIwD5NPmIB/fVswNhufNtewmRXnDY8VfiKaldFZ
P4340F8MciDwL3XGQNEo67fVzdHeJt/n+qA9xeaNbFMM1oEe22dC3WIIZWOCdoPhtT8Vhj3d4IlN
XpKlUiF9kx7prY4NmsW10/OovDYWxUCYJSPMA9eiCNN6zjimtTJhPOxt6zrsatda01cnby9t64ea
tspl1+S9oM8oXWZMQcbjiZfeWnY3Mu9s1RbnmirnFxY1LQVijZ4moaRV/qaWkeYmpJpm9ubr/nhe
dN+e9rXVseUa96RmnOtEg35XvX5eiR5GfEBPc5szF2Ld7LCqdk+rGrYDyWuw15lj71NpecXeZZBy
u85988ki+w11kYEbnkurN+/6Uv+M9OaBFPuttcfaY956pqL81z2KQ441aWHlr7L3M+g6CdxtZgaD
Vhgywg4znXDMxjikNZzL3TJ+9RuR6Y8sG2Cs29fbsyzxZxHGwWzddEU023os2v5p0nMuFDx/w5rd
QqLST4nHTiFbJoWIsq15zqX3ScjXTVjdZZz7AzZO/G4JV3g0LvaZszFksl2exizBVzAhKWxMgNF5
Y595KJO94kRKs4tPJrlZC9RnN3XoedWZFxw4FX45184epNmv+0Jf2727zWOo2iH03aua09qBKJp7
jCdoGInOGCa7Tbt2DzbGMakW6zAp83FZ0L966WZ011uYDRJv5VB8rIVootLlUZE7Fp4k1EdmFQef
mX9aZ2dt6tSeLb38Ob9Ex5gbKfloSiuwNSPOM0HvofU053kyYx3KvCePLnBXZMsdSU5h4osmFNwj
0VROkT13t7mubifYKh42wzfRNPcbnQTOjqx40FCK5aSOJitpcWX70Zr3TM6zsO+W8iBX3btPZ/9s
VGpiR2v30dCrz5bv3zmryYTSvU3IZYj81PuGc6wLFAvoH8u8Th/qVb909fJWpXIOO05ShiRu0Fle
XHd4KHtfkB+K4/9U8WjabUzJgoSElIClyvmZPRdGSOeeUrtnXoQknF1SwU4qWiokjGbuIouFzvua
sV+6qRum1TnARGq9bQ6j91K7lE3xgD+YQkRSwSbo0WTe1LyRqV6HZisRg+oB2/R0IJ/qbEjrxRJZ
l4W23XtnyRESU/ElPFNQnwpY8wuxDvMLNwJpN0aTVxjmuEI3e0HfGLHTB6J37BCL68KtWPkpt/Jq
3dG/GpKxM7vLOGsnYQad6Vlp5JWGfovN02Hma4igI+MDmqJpuBBU8qoRPLe7zicCJO5P5LpY367n
V6j0unxLUGDkqew0QT9Ffk57nxWZHC8JwtjCYHF256O0Zxq7uTdd+86rSLCNYKiyJ5sssZXiTrk1
xknB4XUarvvJb9CI8jpMnUn/pjhPg//GwL3kvlL5IesopD6aJo6LxOnH7jeM4veM+J/4F184VzMe
k0+0N/3XqM6rM122epYerFFkD5VdjY+EZdA86bQTS7T4je4FhjHxjudKMYPuIQDGsMY8/bFRrXkH
q2BrIVEclRfju3DmxwZlfAgBMHTcJGmuVztpTZiIp3r2DPr5JleQCEt/QzYP/8iKnYX+e4IOSRNp
7Do+ffMHdPi3gLRL/ibbof02/oqb/USo3XVfm6dRfv06Xl67X//mfyKYdg3//msw7Slv0teulSDU
Pzi37zDb9Wt+cGmGbv9h665teL5N7SiueWU/uDRDt/5AGnUwQ7mOadnXFSb/4NKMPwDYIMaEBX3m
+Xzp/3Fpxh/G9fdAonzHx38GsvY3uLTvwOk/r07P9z1TBxMTDOk9/r1fw6WZfNhkiGhNDGxQvmVk
JtVywsqdb4RgGab73nRXYhBZDlUQE2KtfrAkE0nRBPrgNR2GcWCEnDS4s/yVenSW2W4oGQqyZUwt
MqxWuu2pnwxvn3g0P2bnFKiomHj16prPhcqKma40teZOVnK7F31vcV+zLvupXIm1GayhRaQosTuT
ikJsP8JhFepiu9PbBAG0qwz3GkS0xQZCG0ZnN3dfKs5oDGEpOTFM2IQWlrN3xWxqt2AltGVgjCz7
7Tih6//GhvB9mcXPbyebuG3L8ByTnGFMXEBpf6JZKx5Bo+9WbbxszsFN9BZCwsmP/lDLsG5cZqn1
Wu8ldvLQK1Z5wpiKcaf8LBfJwy6dX5dR46TgFr6VtnWGbyEDa6u+tqkjdoOwHkhhcD6n+CFJl+m2
yzbBs3tFrtbAruQ0EGBD25XY22/Q9p8hvutlwuvCV4yL0tEF4t/Pr8slNg0v4tzGzax9FjhXNca7
l8ppmtDItGcG4rdZUva/ARivxPL/ezevF7sB8gCKeaUq//RuOhmzuMJeQPgstmyTj2Lt8zLRAlHD
1SSbbsR/unP/BTD5M6X541WCgRKSxf9b9q+Ys6SlWDTNaeMVVuSekQ5ggNP3kUGADfbwTV48wuF+
89ZeOcRfX+Sfv+kv2HZLKoErF59Se8x0UuN6Pxww5LPrqfB+Ayp/X4jw/76XTT6oDxYKlPkLEQpn
1aW+FB0f4/eQNLmTpnUarPS04RyL1pQhFnbcFPNsdVsykQuzZireGN+UUZ1d/ZXobZdm61FRe/W7
bbD/6uMmzusKjVAJ27/mI8o0rUjrqwFH/BdXDvl5lNt2RCOfD1L+vS09Pz5rWl/bMGFzIYavH8uf
rq0uJXWjK7hTqUlZtmroKTPR30Zo/6srSpCG4ds+ARTwvz9/F4mR3pYKCHUipIetOukYIkKscVWX
U+gstIAY0Zbdv7+Mr8j8r5+y8CydV2Z4Lt/352/KSLPFRMpLIyIXaq5hFSFqoPrNxfTd//Tzt7F1
HaYXdID/gKV//jYsBy7tbnXbOPOOqXr05TGROuYasWuZUkA17eb6kcARTXtR/RrZnRdeAQqhfdO1
vSEFw6KBYfy7lSETgYz7rULo/zLjiEzoPchRCnM7VGux1ymGpRcnlouiwNKW4dzrX2zFOrREMrB/
rZPtOGsnn/rItj+N/S4Tx6S6dI4TIITTjRtxmzxYKWTYtLKxm6IJ+LiuScJCZplTFXjjvIPn3OP0
Bj/Jf7fo6/vamp/fKh6Q1hVHNomDBsf++a2SghVuW172cZFrwB0pGvbMjfDQFG6xKzpvDXuCzEi/
4/Bnp4nBNG5WByJevOucVB71ucpv8wlqPNFWPe4LLw2Yv7/2eeYHjbCzs4dIejM7VX6eZv935/D3
7TW//vwuTzPgdaoO/dfEaLeypzWHG4pXP2T6S64OE8TqzXtH3X7DQLTb0SO+XBsXYvvSwI3dxwf3
R9T236ow/23t+FOV+Ze16H9ghfmdTf/rCvPw9VV++a/jUL02X/7r+uvyFrXNa/W/vzf8ufL8/m/9
nyOCctPiNLVNy+fQh5D/UXl65h/Otbx0Lde0sJ5fvRL/qDw1x/xDeIbF2cGnfW1a/mmJ0BzrD0PY
QsdNYOq+8FnR+Ddqz59rCqaJNmcH5xTtEdc6ZoWfbwrXTskoqWvtqDmq3idj5+4YwnzSykayuobj
SzlEIgDg/eZ0vJ5L/7yY+b5XX46FF4G3Bqb113xyMW5+1zJlOU3k19x3+sCwgUF/+0IDV79WTaY9
tgTwEIiUjKRa2Ms6ITi4pPlMLj7xhsnazu4MJBKXtC9cJ8Y5z8gn3DPkbz9QG1IseMROfLWUsrtQ
dUtBRkg+fcvcWX9e2e37TStUDJe30KYZat1h2lYXtzPSt0bW70BPCWyrN+I/gi03tQ+r1uT3lcjj
Bp2MmZHFkH0y5xEqU+8paTMt0emC8+LHO/W37ri/vI9+utv+7X35n3jHXR9Wf33HPQGTNNiOfrqx
rl/y48a63gfC13XLc33x40b43ztLc/w/dM/AN8St5Qnze7v3j1vL/QNGE0HOv17t3KfXXuwfZiPj
Dwpr/j4NH9Le1Yn5N+4r67ul5p9XuEM17hiuKWzPsa6l8691c2qa0i2wPAVbl5O835kbfI9vMoOE
W8CItCcEp7tD4ErakAHT/FK7zXLG5jwz2CwL8Du7MNL3pAw3WTAAsqBY2FVphsZi1Pu6rq//a7p9
syucMd8XxMY6QTZXGtBbb+Rh7czFp0LDSxHUGBGt2PeGfCKihKFLlMxOfaYtNF/tBYCJcQVRb+SB
eJkKSlOiRw5JYpqhtZZEWogiyUxMG6q7E6uvt8yrUsywRbvImJWlM4hbPhC/U5jb2Ecj4YMTyT21
54UEBNqf/Wlaxmhmr6mxV0QYEjI8eEqDsV6rPmQetZUPdpITLYqYyezF94eKLcVtIQj/tlyikVvG
c2+z72fvyQ+et70uRywX0DziwcbN+c0m/edd4szDO0me/xQIP7VepEqzR4Boovb6UdXkqZn1GMK7
TlfIO2nuiobcm3CQk0TQGuusCs0lT/xjl0KES1EUL6DR7ie4BI6CibGniwLkdj2sE81e1AlzaqPS
2iwkW01exDab9D9p8ogW5b20qarKICvKiu0tdVZH+pCr50YfEhlRpQALZ6nUQmv0xYeckN2HajR7
GYl0+h/qzmw3diTLsr9SP2AJ0jgY+Uqnz5pn6YWQdO/lPJPG4etreVRmVURUVQaygQa6XwKJiNTg
Ljp5bJ+91y73TWOYKfsC97KDzQC4IEGNp04XaRlInyqPkHPeOG85fbnttc1NCpea1V1WdhCMBQAR
q3vEsdYmQSt09QmGGBuCzAbhhhze+Ybx5Nu/smzSrJTmyrPCltfqkfu21yFse8GsqHoB6XNcO3ve
LU5c3QP3qTEMgyiDEWcgdWaasHjQQRbLN57VpD8NlhtvRRbHGbzqlGXZyo6YXFKRUFTkDpBkMbZV
tRv0bNbYWVq2aAODTU2043PUZ+C/USZD1tddHKwDfo9z0mE3xiJuZslnZY644gg1zr9Kz57Fsfkt
s5R5tK3ex0XTCHAcePyXlswYW29pYoIV3RteqSI+mTYBuKMbddHjoEdWQaFNiaJ89uzYab94ALnZ
eZGrfjSbSXtEwBwLA1XqwprE79nMh7YT0SOQas4Po6hwwRt2oRB8L7i4B+FCa2O7JgDZbAyXHBF5
NBmjh7cgP5VtxgP4mEIl+8rMrOxqktN0bdZSXRwTAIAD6suoFpMjqUC4WfE63NHG1Lhh40geMqyd
NVt6253VgqUusRnM+yyrdjCD13ZfLZk5nnTsWPXBEDXrr7ysSE+B6AL4qvNYX/V1IRoUzHaE9pzU
WUbHa9M4/InQd/gFXePerJP2EQ5tnmzb3HYGhoK5fwKfKRTCzeD/qCZ0lzDzc/FZTFV+66dGhlOl
5G/Bm5lZn7bK9MfE4jCFqxhPrHC0w+kHHfSpWX3UX6MF5wrZVK2QZeJMCxihdcP/lm3z3lnm2m6k
17vvUT0nGZ47Z/ksZBG9GRIUHGSC+hc8LUIADawam+REQxVSPbBm2LfYYHD3+Sq5IiHR4cCnuO4H
YVSOGkBdp1sAc+PIlYRD76a1U1NifISWiINkxadaFZa5gZjqLZuqL4rsGHvWeN/6VPmyfzNLY2M5
KRikMoUcHNRDR6AJkHTzhF2uiLYlQhHVuSb4bq2wOc6OdJx9v6Y0DA5prMD8JKo/4tsoxm1bNxCe
ZN10X0Vb4jlZ4oSmJz/21BAkSkXoz3aOXzQfO7VNkloLfCc9Bhy0SOhIXfcxkYEhzGVjntosxizS
7eJM17nrghvM+tg4zKODvF15URJvsDU0H7l3UfnrCnOBu3Yzjvt2Sb8i7Y9jaIDDw8uJH6ndzl6p
Sw4YGPwDfJdLu/e6bsmDjkTZK6yT+qdmNfWDjIpxa4F85J6TAfMOWcfaXPkzSznCkQW7yVETIr84
EWa8KmbD0a9Ie/MXPqYx2YyEkZww4s91DyHZ+UgvCFXaYE6FqjjftHmHPzwrl920zDTV9nrRwBPZ
Awdj79qPsLwbfTBm9tHBQJPgVzq6EtIocbgv7O40OgIelXS7pStJW+E5fDZXl71lwOLJO0odmZgz
KWp+YTHs0BywpngUGx7j10QV4iKcunJ8lMIiDBBlNmRy24rKNzfi9R171IYDqSmYlyLRKXY/MbFU
GZQGuEb4IHkSizZetSv4dKA4ZuYmXd3Eu7cz9BpRLs1DXJWGs40cMyHcpV144BQFNMtm9Vfykb/N
Tf83Rkj9s7uY3f6NrUD/b7ux+vE5EBH//2BBAAvunw6TRa0/Adv9YZi8fMl/DJOSs5jrKPxTrlKc
rST/5e/7AZepkCZZ40ILN03fROf5+yhp+3/jCOPx76QkVs3j4D9HSVv9TVkk2TnwWS5fg+T0L8yS
fOGf1CR+ITLc/Aqov6SF+R3/eEzr+yXvQCbqTdRRKfweJTU5m8o3NLhaba75ppGd2WPncdN002Ek
+eFlEY/Q0QwVz7rDBJuz2yxAiwifFtLbr5GVfWCrqY7Mm+07nrcxSFkSvsWkXl5K7AqbzlifnIbH
fEmCKsTaWT6tonP2k/bhvVkq/1kgJZ21nSdvk9LrQwaItPJ0fFV6qzgY5Hy2ODWrb0lilpTkrF8a
3TsXvpgAmD+IqybD8h0wl7Y7R03lgRxkgofN7U72UH11xovmNeTxB9PfDoT498Qq3M/vEvulAb1/
X6+63TpWqY8rblt3nGysTFb5CL53vp1AEY9hVwMtVo2JXL9gLcRMsd6DKXHfyM7mVYjZo9zLGApx
mU3ufVbE7tHX7nAiI1cEnCCGU2MRXHWYRKtZEPUYM++AMkapQ1O4O5YoLu1jdXuY4NG/+VraN5GN
NwdyKqDAaQ9I0tiVsJcChELwYGv2PCr6BgJBykpvXSOZr6y2mc6lZKytCRIxscTJFUn5aB+xVXF7
59vMnTHk2TLfVcqZr7VVVldRLgk6k/vEJp/eMXyZ4WBhbzOaKLufcv9FplEC1M/wzmPZ8xIK8HVu
3PcnAJFziFkFpzpGSqOzfwjiA8e0I4SF6eBJOMK5ZkndMXQOUPyhqV6xMiIOb2Xx67QSBphcpyOD
07vPWeq84zJy7sQQRViflHVVx0mzj9J0Dogdk4YkLWfvl6r9jjLuytNSWofcWWH/EeTZWszrn2P5
4vbNQmQ66+5xr8prctzTRvvDL2bsS0KlGc3bEoNfWJEmuJ75vbbMMX3Ig8iAC+rQH0NaoHjwAI1u
MDOVB5XH1V6vI9ZhWps3epiHF3NS08useeN0vhivVr8+O0ahz4Yq47OucA7BedU7PHITU3INnzRL
cSjBNPWmlpSG0w0LRwSyrNFE0YVrJfZHg6N6jwkdt0jXGNfoCvPWGtJ1r+tWbu3FjfDOee1143s8
CxjWygr36/xeQXE+ONgdbutK2eSBF5gPRMNeDb6EMDk4yGNpDVju0Y4OMGvVoUhNRrnWUbhOYYri
ufHrl8pel02Oj5BHPexIucokjGepTqzcOK4QH9p2aRo9l03MFZ31y1lqSRpQ+N33YFf49BpmlpYE
+LNNPuYYRalhBmwpq1NXNOaRwKO1izPyzWowgmqoLl6h1kAAzh5ofzV1YDST/4Or59PPBFMsesop
meo6tHoPj9BS9RtjoqGkb9Zqn7BH2vRGDRJ0dT9WL8lGyp0hCC+TMPmIZPTs6LY9lyr2j5RkYJFR
Lcr0yoM6XDm6PsFhBzedrP0t7ozusUxTfTIU1ZtJnWdbmWp9Rvstz4AyM2Cjpv/kZoAzLY5agYEs
xNskFhm4kRTHcWL5yRQmD9U02p/YCC+5Xs7Z/owftTD7ZuckBakl2chHkUq5BYZ1Jdf6muVV+i5d
76Gv83eR4pJs6hzDki2aqySJk6PI48d1WRfsvu5tUpUk9xRzXsFHOpATZTzzpMewwNsZOK03hN1C
W6IQU8zvU/MXrKf8CkSHtzFiW31h8lie535OYR3a6rHqaayhRSA+R1F0oepMuH94EF11pW/zmRhI
akwAObcECowjqcM7Tk9fqTzYtui3i5JkeOyPWByYFhPCKhIvbK52c9N+oRba9a5MpqslGfNDQm1U
FlQiFQ+SoqNby1vQ6htKRgRavfKbrU8aIwB/MYTErppt0pnRTjdTh9lWMvv106vInWxL6dYm5SRA
zJyFQLF6G4LRd+imAX5GwXk412dclLhjqXDB41zJg7/2j1j3bxecOpva0XJLIW15A81V303gUl8N
1MrtKMVHDwqRud7x7saS7WTn0kGpozd44ccWhQ53kfRPk+0fXNs7GRynHtWa7cyEog8xKVI1hIti
YZwVSeZdtMRLszViNw3jpa13MUuN2fLxHWV3jszzS1whwpYZfxp+3GwFoZWbLG2bk42JPVSlMwZd
563fg26zkJMMcVAXc4+EMRoz5l2J3OD8ICMXtC3nLqddml+dzN+TBv+jLUr5JKou3hmFtckBn/xk
LMX1o8yEYGdUHLDfOe/QM6AcN4kiPspxkDjI+bJT3NaRbotg5F5FT4JzqnmUHzNPtbt4zdsrrxmv
56VbTqoEPGyZ93zIdqab4BOWwMECtd6YXp7dXmQL320Hc1tLjcV45aQXRLHZ7zxMkftZ26Oxcxti
PmlRJ798Helnx7SaAxSGaa9Wy7jhJPEBYdzax0asjm5P1Y6bdL8g2xQ7L4GbSeilpnKmiSBCe0Ar
CMLHZ+H1Yt8PqqepRcV5GInIeWhXx76h86u5w9qhgnioFhYgSflAMILod0nSflyH6LrkaESoe2yO
61LUZ3y+y1GkU7whl88Q3mXi2dCJ3MB5mQjMZjzthjUlVE8f7frsx2lGiMdr+p+2t5DC8pcWun47
LRvFc+IrjxwVKDHYJ8D2/qaoaEbJ1nG8I8+TBuCbph9VczFUA32Jz5lRxNfUSXhbF/UjnvSVIixJ
qsQ9OHiMd1h6WxgVFAJhcQztLHl0mtr+kWNLJK1teMfCsMorbQ16O/b2vI2MCpmFN19dpEN3a1iC
YoxscQ6XMDWJB+kdNG6wj16sjHocbzxKVORCa8SMaCh2bmsQuVIbq3FaApYYO9Px2GbVAZXrPLI1
3bQrN2+MrcmOdT/+2mmTxot1qjUSkHDnPoTHTVfaWFzV+MN3LWFIWLNsrKPmftGuuh8jEhkX5/fO
jZdvYYhjhEd+hR5jzMsdoVHy0IFZp3uL9aPK4vc5762tAxbBSKsbL6aYBTDIeXAuSTwuZBYPHdba
lWweu64abdMlhHah1m7WbqBpefj080VuRK7FXvYl35v4gVEcSmEfKcioQmBTYev73wDHVUgLUY7g
4O3SkrlPdKO/T7x4iwP2qxUfnBdRLEiuzdcej7IQeGsZdP7ysCzOgxd1O2QXXNK9ae3wQlxlY/6s
LxVcmEyevAT1zFNMXXF99pai2acVMmnSbeoVBSBesmCpcZ5k/QBaYzHKsIr1j86UU2hxUAX+XVEy
w9J7sbyQzTtGPbg4RyGj71r7L7jyFzlel4zeQWVdEuNG+dBFLq9Bn62WCPDA+xwVNI8ZihtNong+
FmaMBxLNtvGJiy3wHezYfMqFOphYbsOV88QtDUg/ErD/czLoMF9Kdzup5OWS5M+N8cOq6kcK7n/o
Lv6F1ridYEclVd5eEofAIphYFpyHIZrIfRRN+Jabkro5w212lmb4HfV4RZbUDwExnmyaXZLRhcKS
jOmW5NVwKvjjB27ueI9E3zecCHARuVa+i/VrYl3kINNsX1YyH3Rg38QOHiIIORtVgwKvaYSoaqAE
RAxfYiVP2RyiLycB+PThfqYMKzJjIl12fTJZzNyKNZ5e5eXWKVCymy8xWE96rShhSMyUhjyCCQw7
DeLjMpOWo3YOqq7cmoNX4Xx1AN4U2Q2Jwu4kzMo5LElsZxuuPP8NRE8X9KWQv4o1cz4KuO0zJtpk
KU9M/PxR62Hbxn0dsKYAA9/c5FyKnC/mJHQKm6KUhB00TwDV/dQWqJZ4BOtdt1zpFHnsrFat28XI
NANcJW4mCB1I6+YXr+5UCHFd6sENaY7St5iuvGccT6gk5WxcgiwRg9HqbQnWkafm24bUVTlIgmP/
amY9mHRf35bmaO6wNWGLGFpxFk5nEN/xS/gCsfvsEcMOGF7oZ6wJ9wzNw4Ia6qDLp4MXOthNe0KH
qaTzKhs+NaiogkwK5MDdarjLlTdRXbAMG9eWN3WUniD+Uj8WU1LYe+l+0dn70g31bXbxQNa5PuXV
5e606HyXwy4aJmIjpm+ce1u3u4R1xjVziRs4E4mCCgozn7trkkIfuaHdnT1DAPcjHnqGbR01UbBD
T5HecWy9Ox4DNImt0XmYhnpb1O38akcmZ4sWssXI2s5zYyMgaHzSE5yishOUe8VaX4IJ855w83WS
9g9DW2Q7TpIuH2dInZNC5NZIojRDEYonwn2rjcF9o/sBDzC31FAJuwcrO3wVoGGQxmNeFyTLHZEp
WFz1k12UL5WRczv33V/apIOizh94IoYVVkCc/erouWsddNI1nmnNbrH82HyOi2XZRFPJg9f2o2Cd
+D0bv7OCaVjvy4mgHx3bnzKG4S3x+4d5RjUB6J50a6Sr/HY49tOOFg4ptYFTBQ+9ioiY1yQtTV1u
4wujP3aa8hXOGyBI2zz1KHRODl8tEojaKlMvgBzTTeE7p5yYQVv4V4m8NBRAxj42rGuZIbix0qrx
oBc32a4OxBJPbbmBRVTUJWSBCycFKa3eWblSMinc4rqjsnCrU2KycnxhOLodqSK7I0h2L5307FT2
u8xaO2QlfNAluCXPiyImE/BTiWm8IpNCVLcrZnNPRtu2myqOQ/ULrXxovQlUBstNY2ISstgzdjY/
vZSIfQ9NnzcRw17jFPA3HGf8MWYmkQ8+pnOMilx4x6US2VvtecO1o/oRkFpB+p7ULVc8YdPPCsjB
vnN/K8eiRpPoSQlSDS/g67r0S+C4qThTuDVt4sSZQroNa9IX8bonvu+TlVqbZ4nTOojKnii8587Q
7+n1yO7wcic8roCMEQx2XktRTPZu9NO3JBsQBlbu0oEypFvyz2W5cbGq72qjcJ+acvwe5748xlld
ntpaYq1pPNpMFsZj8vUwDGJJzDJR9ZVIbRsm3aBCNdTqnlanOqCKyqANskqfKrKEO0554oYqG568
aiC/40R2fzNYssoCzxCf8HeG+5EMOiG/wfklSs59+bqY137mz09kqasDgBknQAan3qPlQxqwCmhf
Uz0bhwGW3ZEPo77lAyXR8ZfSC9i9lxN9HWX0aDqRQOPH57x1gTQ9TIjPH+i+WAHXzjk4KLtcZT0e
Ab9dz9h0Lv0RnOsBskN1ZR3BsyXydrERGfQQAMgZ6rTYKVNlUdAACbj3ZcHw2BHr92ezPhcCYAhr
EPerayx1NsfeP/Eugn5Hja82dq/5oWvPB1FT9rAd25XH+FzZJWl5D4ABAnNDNDCWM4EKq9u1I1kG
EHM0QJQa4b4XKiWchx0XElNu3npJ02Jt8MhBVVGvzwQ03Hc8vsY1cCO65LRThKrN21NOmWXYlWZ/
pD0KLA3Oy51ny+wZ48Zni353zz7o0xEogDTyiT1Mke7oRLEVFr5FNj/hdpW38Dv4E8LQ9g2mvzp0
4zFsrfK6ZEIJUwOZDvNWXVfIJOuGausNpMpdTu/M4CRPtnehxuVJ2Myj+cMZlXdi0PfBBTrrIRWt
d3Captkn1WgcceNa71U74kyKcAhXYApFbDFZoqeJO7BJg7+x5zI5CZahh07Y/ndt1M3BHzvx1YxL
uhtYdO6pKG2S7YCl5pniBOexUuvPTACcqRQFPOQXrIfVQEyCN0gd6wzJSlBQuOFpT9K/vDQzqlnf
zebU3tuyUa/cXYpXXzsU60FvvzGMOdnXsrceIhp4lqAg//qQsco/rqlZvFSteyPtWPAbzNW0huUU
TY95YTPR4ckRPuPVBU7lpFl5Y84NkQ4nMa+JdkHwS2OKooI6ymgyrFrzdrZsWGV2vORXZK46RUhD
ZHullvouhij2YKPaIAs4xfg+1TZ8ljR14reJxxa5dW4Jj4mbOeQ4PYHPllKUWG4tNx7OlOO4/wdb
gn9qIfmD2eR/taT8P2g0kRKTx/9uNHlKPtOLrev3u4HfvuQf2QHnb3i00CKoDXFdNur/2A346m+X
wIBJhuA3jxYWz7+vBqRBdgBfle/5hmm5dMr952qAb4bbFaM/1l9l8i3/pegAP+J3NirlYTBRjoH+
bMDWhXX6J/sWgWIURe5wPBrFAJ/CLOGGrGgLGbyzZPO7twVnAmyq6vco28s3+y9Hy28/zCMmYUqf
jAL7S/Ydv3frMoWigZlWeyiTZAhFJIn0p1CVWdTHh8kWsKX+9R/ItgPnrqOsC7b2jz+QlXZteV3a
HaQvzJpG4lTcGNK/4PuK6m6mwfcvfuAf3XC/vUJ89Vjr8KVdPJZ/WrNQjQ1Udi54hSMIz+AS/j8b
iVfdEU5dNjW71N0ox+YHmXv9F2/unzY8nmtxMRBXYPvEDt35syucGveoApLAW4o7AM2IM1PBcvEv
fsp/u174Kbww3k2pXPoc//SOlhZRshU3/YFn73BKVeu8lLGQu64lTPcXb+ble/3hcrn8LGAitsEB
28Pu98e/XtTUDsFsMpPTVEP9niE36v5xtKIMcBMmmSr6C4T+//TifIohsUdyjfqXKM/vr0/IX2Jd
47I9wFPDaJIkCQviSewX5Xz/8wvTxA7/51fnkdjxJHZE22cF6P/pUknpJItdv9b73Jv0tcwL8Q5k
tiJVnTCNtyXtRwFBFGtb27OXbZokDge0OBn4PAJ+CN8XH9Wiux8dfbOEPAtq5Dei85XYcfIh7Aym
dZx2DiC6KBCGZSRA+Bb9mMgeYtZMCdq6tc3WfIwJ098g+xs1wl+6vE06Wihu45SMbF6j8uVtj+1m
SIX1CHXO5nRJagQhJW5ZbUNtBZRapkWFdglaGyXAt6voipNqHx+KzMLjrId+xVQwrfLeTGLWNgGF
UR1AjDovBn4vmQo7wmqiQROc1kqKVCH8gifelIzUb/LSYnYQBs/kHd7sIX+ViczRkRepFKdEa010
EY5dUQ8VIsnaJbctVe8Lkn6FDvU6Ti42kADYWzSdNc52anWGCAUw1LZbgrnMKWUMrbZq3z2VpgOt
MlKThbJahqEQjPFYvINtijMROLpp+91SdbQkMa4rdTUZdi9ujWwBtghdFmidFSUqPY1Siqe2iGxU
CuZqZle4oSBeknq8k7yX7DPXOB6wqg1eAvy0aZKT02TdRxsZuBvAkFK7XvGeFHLdpfBpMe34fVWe
AZSV084yshU5I23gWi0Oy7hzNOUl6I9cQTLtZkSm0DAqt9majgRfGlml4W9SMBnGo8FROSNlungr
tr1YWtiwjHx8w+eWPtc+zrqXuFol2mJizYjOzdL2LAtoyj4j5zve9Vhavg04sK3SsOrEcInyTBWr
BRdD2k4RXV2+bNBqUIM4ArnpiW9s32kBsBSgSUlvZF2mBNvhW87rve/VkfO8xF2jQ0Q0lppErfPy
DOBiUVuPHrmCod6flP8BbU+KgaCypTk4ToaVkuhNGtZdjt2Oe2rJE/9kQJXSjMp+FN/0peUB04lg
fNOQOCczoJMiohEzQ6kr+iCRFRaPCucZuCDcM6QWwBXSpyuFxvVBBqP37/Ok9sYrul0m46VycJDx
/5H+zTgUAMYBha7dQ2H6fn8puVN068VO9dw1KefcsiXzvhspbLW2AzvIV9C3vgteRWoSvFXeJbT6
2vl1M/focE0Rqepgt5VIHrSKjTXEdsbag+KwyT7apYWWULAk5HzSsfBOOcMVoTdDr37iavefY8x5
nHk4AT8TljUoNU5WOQGLcuYJga+Ke9LNme+Zal/4RvKj9aoccE3ODfGm75SCoY77qt5g4JtWLJ+t
U92j31hTELdNz3p4Bn0RGIu0oZwi15vzwbpkVXmdNEdD2kCQDaUu7WJnQ4vg3Bjby82AFbUJM5lP
2Ybo8MS+KofkdEBEAVuWrU4uNhlm1GhbOSXHGwAU03hjFQuoSyebyp+YZOa9LrXoN2bnZV+V0cb4
2GLVRaCWyqjd82kf75ruEmunk2f4riw3+jIyMXrkcms4roYsEQA5iKUU3SsPN9yawewOc9kD1hNZ
T6thZIqfTh1NzX60kvW1wTo0nlwORmNwmZqrMDaX9LTkE7uHmhsSfMUVsNhuyAXtbOXMZiDipgT/
wq7Gu14MCMB5HpP9sAyEFvCkFNhRiulQW1b0kXX0PSuFrcLhptrMouSKSPGbzYHNs8m6VlWbDFhb
k+jZGIf5semSSO6jOoH6NOoEPa9Kc1FTyed3t4k/gJtzU59wujPOPkH2SqWv1khP9KaWqfntjnH3
qdeO6lZAaarbkWhqH0dGJkxMKoFtsNIJXKEsu35zHfdDsp1lmdO3LRIr2Si9sFNpPbs5pk5hjHv2
p34e9svqLkg2rnWkZYnXUethbLHCKvuzNbwk53KoMFVZvTFh7m3SZsTMbNFaXtECcd3JqdIbDT/p
qlrdSrH7EPNzKrLyJwiw4ovFararAJ28++7cYD+W5ZtT9+ubibxCst2HMBHgmPcufzNcXmBPMmc+
Apcs7M1A447i42ny1zb7NdnpLLL0AS+l+DUbvXfL7I3pI1Vz+u7UpfdeWF33NJga6E5etxnqu0gB
JvRRDnJLpsvwPcHdS4BnuDGWtTLN7lNRRBlvZW21AWim7Kc0K5CDjRePvHN137xQO+kYAQq/8wgc
rfkAVLS10qEOx2bwtiv2lEvTuYWNL7XyK890drlvmps8qkGpTTSzPqNe5E8A8OiGBsNsFtX7pcdW
DlQ14jOTiKfSei/TVrwane++YnmFMsCiTjRZrwB65f3V0DsQeD1k7lHmfQcweK3QtijouxpEM207
MZYPbS7WMyLhtZQ18Lpegpu2Xd8J/E6udzC7hoNTUL2uIjBVeETQIh1hvcrS3E5W8tB4jbqDWeN7
W0Cpzq92kdntEJnlyajN2dmUfpFg1MEbPCIRh5ayMK0b+TMXBasGwhDek0VPZGgszn1Jt97JNjVl
1L2ozlntnnkJ8cnq0ssdd1XvYm2c69ou+Z4DNtWTABbWBFmdUIfbFfjT2tmT30Lk9k85SjbKatEe
z7P5NZ3Ur6zW+mT7q3XXV4VxKJWuQqxT7U9nSehNnPoM0KKLKgCBQXUkoQB6XHooXWS2YWG9osVg
vkI3NW5g2aPFd85wwkE9xkE6rZel0GAK2CWq364W2kaQOsbyxDJuTYAijvHPtKA4d+/lvnuveF9u
ake6D2gK32VmONxYbA7oJY3M11AY4vWuazr/CoD2sJOFtzIotZTosshbrBtE5vUCdYvTE67beBvB
r6sOYPlBYrYj6ZPdYso6CrqWtfwmgzoynm2jrsdgtNvG2A9TBrEck1bDJxiYRjIlo9zi0VnvG53y
QS1gtpnsG93U5Ji2YK/qRuD84C8kFoe8HuA9Eelz3NDP1a0DyL7cMGI5bw0rRJZt5Gyu7Goe3xoI
Nt47Q1D36tX1VD3mZW5+lQOhfAhVMzvVAVWkuUlMAMherjt9H7ut8IjQrEV2q1rVrfvVzv30KGw9
ajri8NT9YHXZs2JurPmtg9pev9XggE9za+JTw3BlApDIjaQOVgJDYGzhVgM6ZcLeNRlrfJtUUxAL
8KzocjJXe5Rzpq7JKNM3D3/oTKjdwcnmWMIn8zDwovDvpOV71FjdGkyXklv8Jhpacy3bX+UQ6+ss
sawTs07zYI24GR6E4/NwTy27+IUJ3SBaZyV0g0JbstUGunF5B43Pf5OQ0+LQaqrmFWsaNLTWTUBO
5fb43DmcxTeYYzn49IYPHYQaaQo18NxhyXHpFMcDx8WFzlh0yLo6ytJvAk24j/tKH3yEOFxxNRmP
qIWuFfUSHCtnvE0VRTkf/7LVL7mdLd/95ClNVkIVV4YYo9u1kThoeqLEIJG9JprPpRcxEppjGmWf
QPmbIUwdRFC23WZ262WZAM67xODivYR7Ij3zbXVbRGU+7IW24jc+sUy7XTmMr/MgvDCh8eSzjTDh
B2PfRXd1BGKAws9HB42ZOTYdravW1xgTM9H6D7U3936Qq6h5XryR5MBQ6WpHB854HlxKOUx7gKhh
59N0WGpz2qdWMh/LCor0yqmdj7Qbn8rBmcPLyhSlzI3Obp695harRV9my0sLZS3g7plfjSmDZi1k
AufgchKbklI+Uz/L2tJlulBqrRmCRgbsOelxX8nJfcE9c1/yONv5k6QhVHXtr7nqXN4Hzj+HEfw1
l+RlF2Mmw2uJQvlsXRhhftUe165+N8yIngW7uvVKeYRutnNmVXIfZ+8s/OHidcRv6ObnGOfxryI3
jmZKOAhxYU+R/C4tAPoIL9s7sXlL0zO3HZ9Hqqri17wCxV4P0gzyZuhAkRo73AmBgwf0Rgx0dszK
hv24AGohqrAiMu9dWb4wqduhBuQTG2z1Y49u9tiLdkZm3K0jNyAntskusCj7bH3qP0xVnp3cfjJH
lTwneqWjtaGoVdhmsY8hUjJiZO0xld7dYnC/DihOJtrkiSqAde2/jHoBXxczXUdrc5t0+ZnnRE81
Qk9uQroVJmd46xUAuq2snCUYsfhtCt6cTazn6SEfzGGTQbujh9c54jKd9tCpHuE9sWCD3uN1CX+X
MSOHM00YmfqJTbTVvkBv23kZXxsVUR9MeKx2Q1PMLKetxz7hg52NTHkBFbjru6/aG9NuObrRj/LN
t1+2gMIhItMJReC4+Wka2Xnuo/GO/bg/bEyVX3XKB3w1mJtW1jPDIXuBHGv8jp6py7I3+XJXyleV
w9I2NZCvq2Ji4Zh46dZaaic0mv7eqKbHOP136s6jN3JkXdN/ZTB7HjDouZhNOmbKlHxJVRuijIre
BYP218/DPhf3VqYEJXSAWQzQ3ZtCV2QEw3zmNZrcja57PXlCXSsczB8UYoJgcdFiPFg1natOZvpj
TlUDfgV6uciO1dWAjVxnHnBS7xy0dbQYWgfpCGdct6i4J2p4TooZkk/stfEzOmU5N8zSpQp980s2
qPzRpGK+GQiL6G3W809PZK86WkCUGto2OpTUsxGraBGfVM6Kvtqu7S2SxdZrvne+nV2PpNWbOcEY
pjOzbdqE9g7Z4Yz+twaX3P+azcMLd1S3spLRR9LWqLfKnUjiYH+uC9ncQMzRVp2je9cupkVXIVDq
jaTCQGt60F5NHgfApChHzW7xh6N2VRXTfUrfHJhOcS1KwljRHCCUHSgOPpB9Pza42SNgWTwh89uv
OrPud5la9F3xIyQFoSpYa884fW3hGnVfiw7J122YJfUh1/AbNqnWp4taIrfZH6zrx03l+TtyDEQV
Rs+/gR1TPYjByC+yAkJqMXFOoHHhIFTSmoY6hOR0Ju+dxuAbCJizK1pW1e9FdebW7XoiuUh77q04
vETmv3l0M1vfIf2/T7KWi7GBwLUOI6u8Gw2FcRIJK/hGRFba6qGJM/Or5sdPILhpA/fCvHAb6IAd
jzUkRxhQZevdubFVfqNiVP4qs/iAjlD9JW8WgdilzV2F+mWkRfddHn2v5izf5AJAUqhCnly3E99R
5PRfaJyiTqSZY/6dMQ6yzKJN33b6rxZ8/G4g6B1WUtT4/2myRUp9HkmRBFK9QliUoPRweEJ3qz9A
xSp/ZrpdmNcYeI1yy3YNfeoDoYdzRqwQVsQYapdRwDKwDsb2A1QJSCnypxuhshbCnz8gLe5IOEme
V3y3U/6qsWvsfRbJ7K5DJPGauN9DkjZ/6BQsO/AalfopEt35IhAjZlHT8jGv/M5ZAwXNgzBaisSg
hM2bemhh/aC2TEuGWJg5jS70EmryYhf5GLXgITP+coepJ6hGA3NVus5FaUg8xEBxBdDxZoy8U9Ui
MghLEaBmOjz3jUQqkTjNvm1s7G3W+JAXt/Q8HyKKcCAuneKqywgk1g5t8hklC/rqq1YrADxARdzE
U+nTPI8QyVtPE9K2W11W2OCURbyDfqLfKThPBSDttHiizmZ/K4TqvkTFrEOrqeLpj5joRrXz1D1Q
YhlwCnXKhpfdt7sdLxtEUF4nr1u7jo7sc6QMvb+06kb9aMgGvhW6mmjwOa59Z+LTI9i/c5EBImZ/
ryojTLUNNhfxFX5JeC7UWgYhoJ8aZDRnPwvXFtXc+cJeyq7rDswEmIK0yLEGipCe68DIuTxugPrW
i763u6ZZijQ2rt8WAGHouBTQCF7x7CijHD9mjKVBT2DNsbNrqvqYfOE2uSIRQ3WBRgBGIGHp5Mi1
0TBEZ02V/qVrW/lyJoriMLTgQnY2Xfl4ZdWJ/DMqP+WEJEPrBHiJkFa00WCQw47IjmpOJW7qsbRB
WFWgPEDi+O2LgS/T9wZcLHwqQMqgcsNipDhL8hWRxRjFPZriVUkGPGDywXWBx67yKFQhe+gBsWpQ
Yk4x/6ApvnZwEDc2Nhz2b5DbANrkQHyftdDp8j2UpfkOqGaNAF/kY6zS2hCOVh0gc3xDSpSFYY5D
SNhlXm7TXRiI+ndm0mWoyPc62IRZ5kQpbRdXt1gkzL9E7UADmerYyw/JUIMYRB84C3J3nABJgd+8
RuEf5RrVxPZ31OYHxOgkYqYHyriDWtSvDWhhTasv+vuDntNbTN1+6+l0tvlTt/45tXZ9bbUjai/w
BYhy5zrmjjHrMKtWeVurnwjWUovyMjt5mqcaPUXL6YhuRh0QPathQ48IsegLwTtzV6zGWlhgg+g2
GyQe4QTnt2n6O7sovIHIu6FGw49IZ3xec/emwmih2JYAp4gqqbcSg5jUDZ8oJcq7weyExo6gYs3W
TeppB5Q3CUKK6Gj1NRQgVg7WAs9Nj+0FG1of1RJ+VHArlBwjvEQaJOa6UqP97NEbeHKmEtlxP8tS
KARtMb/gmQtdjSzeHA46F/iv2RvjfJtLTOdq6gGvHDoYtognAtmbKyO+yDr4cRsXWNi8BhsJPEoN
Uj3SkrYuQNCKq8Jt8c+ixobpxzzX3nMjpXsJLQLlah9t+0PtFNV3n/rfOqzb52FK2gb1fzeU64G6
CAQ0o56+OYNd7yNH0RNC6zsWGxlWOYgavly9IeCm3gQYtfsyW4bSvmDHiKzKCEqDhnkH8nhL1EaJ
1sbcCXhtnzgGrom4kUB+iq+ph4W/67YGCV6iyYMhSxP5gsY4bivraZwo7xt9Pn2zPbP/aXbNkGwE
rGGe8XZu+KiQ54CXwVrQ12PVe8grxim07V7XPNS2eFr1XT+MAtU7P3d/ESFCUNWVW9w5BFnIlLUN
2KGs9Id7R6/sAZR7g3EAnbJ+15tuX+2B27VsygGxIFAsSAquRGTpzq2z3FlBmKV5vo6TjFQZg8s0
XJvjgNQtRKWCIoSo4HraOLt521bX0udOYhRwAYI5fYFT1d03jgUm1Wps48amxtwDdq57jo3uJzVl
3QVumod+7O+SuMO6JutcZALHSbW/wD3pB7r9y7iYhuDY6HUcw3ByQX0a8HyqPaziUmx9s8epuw2d
5IonnSiy62DYkmDzvqy0rJhfW9tV8JUMkZMfJg6giKFPxWEWrfEHXKdVrgwxdN0rSr4OWssxzMeL
0E/cvZYN/rxh19uk8unY/ZF523S7HolqCEDTzPWFuVZzC7JRf6ES3P3kZKPZ402Z/VulIa2yzpX4
bUzOlEQ3pFXJdQqaIVr7PEBcW5koH71Sq15i7hGwZ0kxovhT68VvytnhtEaCmioCs8ouMwB05Trq
MgIlai/o/kSlywZBZbK6qXLPzDeGVlPcCDt3alelXo8/wSjb5aZIakg8ik57jQqpmO/R9aW5Y+Qj
HJVmNnGBFqGO5JUgKf2Tman6GoeRfMo8QDjcxrFN/dCInccqCXkUYer2zxLTwGpdDXDiVpGhWcZa
9ZTyVm5dR99yw+WdM7WUEkIz1pYRKCOyb+wUNuaqlmnLTVbknb4Scva+WTRuf2mNWSKdBENkWMPa
wUuEVxxHATlDlgBw07dm4E4ZOGjbCgeSNDA6OShtuYOmJJB7BikYuGntHZgQAuS1bfav5pA3D1E2
sOEG+tuvxHQ9mqnTQvWvJs/7QW3fv3IoxaBOC/bc3WDjMelIHOCytycQiSjq11GBCH7jN7vcwynK
HTzCn0HAXiVArRp6LpWuPc8jD96GxgdsUywSmjIwcptsohSVQyeh7ybBE+llyQZqWGFuNNVxcJOy
hsXrAj6kl+FpyJEqNBbyp3mw5EsPd/4Xu6uc1pNQEtJ8bdyXYcNLMyQVDO0Wt8HLUU9GuYldeoqI
7mejc2E3JqFYEUbFjVQeF05mKzFTk/QoOI2RYof5Q6Hnt4k3LnWVXkW/ahU3L/2glsAcEta8c7CR
psoQV7VGiWdUz1bq6tQtBEkfarJgOX9kdRN9pSzIQjhdPE2wm8EcRWjEpA+t1XopL2tFyXiQhj5s
e1+gWZi2Qhq7qoSsGGA4a8U7t81Nc9dA5U/Ws3CJtaXV87BWpRmZO0+2YBSrEfBRiaumcx03CUK7
Kz8Zk3YraW/i6pG5kO9LkWP9aKDNOxF0p0xS5s2QX0JH6M0VDh2GceM3ov0JBDC3d75bVi+0E2Ch
wNqdwi0qyjAefcVbduCRmFz2eW5AgEg75PRjCGIYChm8IXQ7zHkx0lLR9yY26nmjCnPJWdqIFmVj
tIRPCdyYaxdp9GhDSByJ1RxTbCVchph+OzmLKkgyiFChFTzmjwg9uC+FcgdnNxQhGR/9YLoTrGaD
7ZjlqWe/yIbqKjOGztuWRiUIt/BXLTaRDQcUwXiztzdzykV6IBM1QuhcCLRs0F8UbIrBG6ub0BvK
3wr8+HBfONrs71q3b5NdBZLyG+Rub9yBAiZUo+aKMSKFmwlmA1vrZ5xX1rPgIdSIIaUT3dMA4Jy3
aeX6jy5AAaL80SBOSPR4vsGIp6eY7YUAKRt2RrcqVIhwe29Tksa/NkQgAa6BdfCwbb5Ar0VMK0zu
1EWIn+ZPdF0UeP84s5+k16T1rqyLCa5kKikNkRzqEHBAReJzh4cqpEFCaJ6jyI4vZR236Q3Li0Ut
zq/z7VDRFYUlKcT3ook99DDKkXoEqirmD4JPnfZogVLFCt9XBKF1DGBvm8GmQhhGPonz2E0RPW3P
mmoMBWEUrWr6rAdigHZGl5kAEfBuG5Yr9IlzY01EZFymua6NG2ZUX5X4NXhsxjR7iHhD3FUKI3/C
aaVFraahUI6Wki/CgNTAd9APT5x7E10KPEHDXD71WmqFm2ZujV9g6vKQbH8udx+jLN7gjYBVkAaZ
rm9ZJkzqE7CKLTTb6QCB7lU32N8cvZues0aNz9IjnyiQnojOoGOOvbqB/yB5aLL8JNSGizTXCaaj
oGElXU1TezDi3Q9M+lRM7xoJExymSxqKXwxKBRxsQeoDy8OkSlN2Of4tH8/7DY6Fn4ELCgAynXTK
XiSKjnAsi3s7zfZur9cYvbLLtU3deQ20n7i8/nioN6gjrIZ0bE8M8j7UxhbF3L+HKqSJNVut1N61
Sgf+uII9TO0v3388zNsZwYbH7Yv6OGmZq59AgbDQLLRB6GrfG7xRwIfjtXDaApvXJP63Qh3gw/dN
3t8dytdtcHrEuODVjmfEDavooeJSpCMstKHrajy1CTwNXGisrx/PSiw/+wjhxOoZxFWOv6iYGafT
yqBuuIkx4XXgZ3aQzKgCDmPb7mAILiMOfrileIZR7mRPVOCxuDVE316g0+M+fPxT3h4VfglIXDTj
2DC6c/Id8xqUAA3gbl8U6QFpnte4Gr6FeRLtav0/2DKLqIFrmOC6DM84XmBapnPkRp7aG1GY7lEW
sfdaYYszIr7vbUxgk461yGjptjj5jNIiGFOpVNShQE5xyLpLtxTyzFzeWzb3H9Cd7RpgDE+WLU5T
Yp4uVvtpDM0wkBlu37czhFWN6jdhDqyYgUbvx9/qdIcC2BQ8VMvsTNuGxnK8gE6tk37Wox6Qzqg/
ru0gREk5Kc629aSF3z4eTJgne3QZDbCpzm0GjcH2lzvvL4lVr4syiaDWiMyBLH5AHUYDDOxJukXY
EsC2ji3SaOrGk9GiNFBHEB6hgpn7sIRODdWmvjIIHe/P/KjTg/PPjyJC5Z51KPn7J1/Xg8+oU4oZ
g2iC0dXmUj6YfUaF31jY7AUgmTq2+hsL6Scs7Girq7IJd+DDzx3hd74F/PnlluWypeF4ctXaM/q+
dtLOAUJHUSCSsPpTwNm4g87jnNFRPt3RzBldORPQLzLjgqkffwgcqMsBeNuMnI5N/tB2xiH3dOOT
QsbLKHzoReQeR0PXO9lcAwRDzZr9MUgcnUpk3yfYoM2FP0WwZgcRn8F4vrd+y2CLwp0F8vJkuMyY
gSKKfkJPBMFWCHtg2Mz5GqOGJvh4z7yzfI7jetxvIGUBPS9H+a99PPpaqbmzrgLD68GymDolAFGM
u49HeWc+DgIr1EyBHYP5PrncCkHYTyaKRYrKhz8I+Hl7H6D+b6eidfjxUO9NyHe5dkxuAdf1TvaD
OQw0yCxaq7qlz2uKYy9mUVXbTw/i6iBrkK/hfbFPMbiqmvHNrv02aOb6NU1KlBYs1X3+07jo6aJ4
qBOsefrJFWMrYwIK6LbBjLvPqrSs+KLMfXkmhnhnvYCyuS5BCuhszuvxBsDRZUC93sIsfvGRn70M
71DqIp/fAIj2YIdrmzj60EY/HiXn/a41GU9BO1XGXSIKmaxbw9GuUnAD/ZktsPzkv+MHDqtneo4O
W8sAKv2PuPNfexplMr0zE4iGBPI9JSTwhzp+ZRPy5lE39Q9ZI8vhzJP3zjKSt/DqcIgshIRPQjF2
dyaBnYxBmjrTFxEXQ5BOllecmdp7wyC5LRweb6Ij42RPzElVUPSljdsDeG/uappPzq5v9VL/JOh7
WUP+NYTN/uatPLmBqsKncOGHCA84I9Jzuq1+CzLDX0nvzpcfH6a3l4Ow8QeF0CFMHW3RkzlR3KYI
SDE0wFrSDExz0tc9duRBVVOd+niot8tHEoLgP3ECAsC6fXI5NH449jTD/MAfnBShQdCzuR9Xrx+P
8nZCCFvZlLJhAiBEtDBb/r5TEx+ASeNOIgg7PQ0KtOFww3acdWZhWvOfDMUlwZXnkd2cXKxq7GbU
HmwRWFrdbfykoD88YBvkmpl9Zu2WI3p8qpiVu9x39NkcKj7Hs6Jw0cU62qlB5VP37XqBe4/v5sYP
iTveuO0r9VjO4BZC+hRnbo+3n40kgNO8sGMJxM2TocHOO2lohCKQZpo/+HM4UbrSjU/fhMAreQhR
zl+YHAu56O/PRsdTt0cRYXFEEWhfzm54ZRjyHNvnnbksFzoMo3/GOR3FGh1QEyhvBYUd9hgUZwoa
sWZ+Oiri+QOmZREIEqHqJ8cXaCmfa9RdVixZKIODI6Z1D/31s8wX1zbxegLKRujAk3hqAgCeN2/p
yOpB3ELQlpOVoVhpulBRsvLT34eHg5qFsZh18CyeXrEDbsSlNdlL2zfaSAt3Pr3Tp0/fsBZQW+g1
XBBI2p+eKDrvte0L9NispSsZYQS6BuxrnDlMb3cBTChsUX007thp7sn3Qb4BpJ2v7KAT6bAlb/mN
YbS++ezlQLFFh2NnCXfhlp08ulpGUzzyYaQDWFU3kVl6V6ZfdWQieV9/ftksOs4kRFx7HNGTj1OO
SU0zxrUClNJqQGVELslG4tD96Y1tYdLCNiD34i7wTu/WPsT4Aep2YBTTtMIZEgwXGNMzn+dtBEFg
B7yEIo5Lp845eSdwKO+ovNTMZvLsy9bCJbLpMSSml1fuK33Uz4z3znawuVQN3VnCSTK346vHlNKC
o6JbgcYrCUHHm/c08MMz3+jtrGzKcPDTqEwR85wmMVxrvH9+Cp5TYhx2GHAZwu5TZiFOywVCoKht
SZWdyZyWn378bFBpQw+fPcYdQUxxPLXC6HqP5rsdGPCc5X3Wzh2lvq5zC4S4gZrgqSDxEMlDEzob
ctGmdVvMVd+emfvyxU5/BgGagb2PvTART75ohzQ4aJ3aDtCVaC+AaokbW6vCHXpe450l+vGmMZvP
v1sUIiCccMh9YvjToLDJPFqqWW4HKQzEtQ0UfS3QRNt+fMyN5fk7npvnmFyJVOeo0OHtc7zEc4k2
bJPobZBIhIShkdn1uAM9vLB7UKr94iGnhqpuYoXWJknoHwXgG7JfEw7u4hC7wAVXVJ21aWvHdi/x
U6mQqa6VO1qHqUDgT6lkHNdzZjnR1jYXvowfDaWxlpgz0Ye2Z6c/CGqv3ae/GWRAHi/+oZRKJnw8
r0y1jZ32loIL2MoNtILLqCCihpqvH0i9vXUXTcmZYPTtGWHMRVqeFwCuqmUcjzklY+PUkDgDv0hh
rzuThrja5P+A/97/9mRnnskb3hmPIJHPRp2Eityb8SqEL9BibIOOnH/TwQzb9VWooVBj2xfoENcP
H2+WtzcNDwEzZHJU5uiNHs/PRwS546Zug5bU+JnmtTzUbl0EH4/ydlaQi3l6iOpRd/WMk9eAaB5y
qJazI5EM/5OXiMFAQ4y+hIRGmyRyrE+HBpSMCah444RjUco4nlXn9rR+Q10GSaU7FzBdcGlBoftc
Webt4vlo1ppE9C5itq51Mq2cCv6cJIMMbDXmzyNUGnRgovTMjflmFMcgcxCCKIRXm51/PBkMqMfM
AK4d6G0VXRKtUCyRwjl8/IneJCmMQrRLhQGfPou+yPEo8HCWlm/bB/RO8z3UuHjvewn4mbx3zuyG
9yZEk4IrgLzVgfVwPFQ+R9IRsdFjymkbT1nh6getKarNxxN6bxTHIuS1kPQljD/dAy3gWLidfRDq
ILu8rre+jk0h1ZlL6b1haOpQ1xQkCVxLx5MBx7IozXpdAPjH2o4RPk4oVJWfrNOTH+DAQQmDpgPS
AOJkD/QVKnBln/eBE1WUacOm33gKbMPnl8wlP7AYx7Cs08vAqbDnVK3WBYKKyU3mtBjxEvmsPz8K
29gmYuPjcPkcr9hkTWAkQY1TB45R8Zhla9xEyZjvPh7mnQ29PO72Etyg6GwsH+6vqk84awR0CDQG
UxON1QV4GgN+tJzALCRuUZ8Z7Z1tgEAEFwEZ6WIxeXJ8KhXOAlBiF8ymF10j0yN3KWJ2Z6LdJUI/
etmp4sO7pzoHupTr4GQUU4cj5BUVgppE3OkuMmOU6uKirMvrMaqM2zzSe/d6aHvdWRuZXUefP7lL
tk+dCSaIbTkna1oigofmZKWCTtbVF8OGmIhX4rlq6j/l7NNpgjpzBC/SP+/u8aeDPj2OzsQ0KwRY
LozISr5muHF0uzmW8V1sjHha2178UiEcsZUy9Ld2lvhn1npZy5MfQe3eoThEmYno/uRg931GfcZJ
hsAO5+pL3LbVDsxceDBGOEjgGprh1oXvMpw5He9s26UkRUxK/YaX8uR0MO+Q4+n3GCAh8Z3Br9ro
dq9dK1hL/8FQSJqQ3vJRgYGcZBl24XvwifQ+iG36V4BchvYXLufWVVtE+bnY973lpErp8z3ZOZ51
spzllNW0mEQfNEg072de46tSTugTGErUO4Tr+NCtnv/++BJ451iyjSiFLWUiwSN6vJM8IJ3AEfqe
smUh7tKwG7al346fv52XpBoFeqJ7KlMnC4kI9mjaMhoClQ1Ajmq9vYzhR5/5XMuXP92QHAfeGSLE
5e48ngtnoUsyKXkDxmbaEy54OMtq0qhWVg1AfFNinfXn88sHcAcjZ3r8Hqf+eMjRRJ61tOc+0Jsw
e6JjaWwgGTgv/8koRNkMQG59qj+jaDcgdcBLPUEzxrvDatAFz6MzadF7W4Fm03+PclL9SDAAMeGE
9QGi9iZ8f7A+3WD4m4/n8vb4mjoaRvZyddF0ON0KsMtHhbAlMgvhNC+MtGo7pa7aCBOm3qeHAutB
DZYkHibwadMp54kwZGP2gcTEFNwuZu8lSgbZIkz48Uhvl46eLc1bnfIUTc9T2EOdFarRs5EPpHDQ
yfNOHbB4sM8E7W8fNwx3OUIGD6nOgT25IXI52a0bZki9oFpuAfGUlLAhxOKsBcWxfPFC/TYs+hCC
Rl4N/8EU6TcsH40EhZfneKd7RWGJMCZacFvY05GGUkM3DfWZPfgGyoIaEDHv/wxzcrunk0GHELfm
YHGhoBuZTpDKKPF0xVht8HOyt0XmS3CSSNLH8xzDoAFYjMS5/Pb5T7rgn7i1gCYRJx3PN0GJ3naT
sAuysIYE5+fWnY+h0dPHo7y99EnDoJ2RIRFW0gE5HgW1Pl/q2dQFFHWGDFyXhsLB1HjDN56Y8TKd
tN7bShvw8pnH+50dCwQA2dMl7Vz21PHArSwLhbGQCvoham4cFSJ+jvj6mR27LNLxjQx+mCYfswOY
xKV8PAqCzaXnS6kCWUc1lGZ4OU1htQHo/3Op5ntD0dYAo0f5jC7SyVAqn62hz7j8UbCCr6Cpgiox
2H/ZC++zJQ+KRzQtgRyxhODzTs5h6Mu+o/DWByqOrjE0QXZxFK+YsaFnj2LvxzvknQ9FBR/AAfEO
1p1i+fO/ovQByCT1G8QIx6yqdzl+JR2U/Lj9+vEw79wtNC0Jp5aMg1rxybmDzJViKkCWNs0GSgBp
3G5B0Dobq9es53hCYR5lhv5C68rkTOP0nQnamI56lI2psNCrPZ4g5Xan9KEUBIh11Nu+KKdvaNwj
6/TxBN/ZH2SHgDdZRvptp0lVns+A4VByC+D4T8nB0EBUbw2Y19jowev5/vFoy3KdbHwafoDTuDr+
OdvHk7IL6fc5FBmEes0Ca79ZolvrNthXDf8g5cc+Cd0zM3w7JpXwpRnHnbXY9JwsZGm0aFPS1Qx6
CVyUso/EINj7XY3tcIGGozgTbb39bgTFoCDQcQPyB37keIpxXnuyaSg2xnZN3Wp2q4uKKtbm44V8
J9WxHZ5WagOE+/S7T4ZJUg3zGJdUx/eyALWzH/oosdOKotcocrbWkPy0/B46InnfQkX/dD63jE45
ddk5AHFORrc1LRqAhXE/w4H8I33cC1Fhmp4/nuR7S0lHGuloEhv6g8sr8dcZR8wJykXPEcBt01g7
ChPw1gLx/vlRnKWRQTxE5fu0H122qmolUkWBp5nRJaIS/j4fxJm7cVmQ443PYSYOQmaPWia9k+Op
DNJPUlUWMgA2EKOEWtm/2zQfd3iXpXcfz+ed/b54UAGt/efznBaWEqXnuKl1WH/OMmnXdTYWj65X
6+beNnr3HuXs+sfHI747OZ97krjVpPx8shuSFqlU+sIyiGo3ffDREjcgF3RTvYEE0aozW/+d0bg+
aG55lPKp056MJqDwzoXetoG0bLkd9UlunLSaVmFrpp9+p2ndEtXRw+UfAp7jr1YjWOEhPieDVHUW
kD2RPgEMHQ8qjJozs3ob8YBo44VG5Hg5V6eN3K6RYamN1O97t/frtSxKJW9FZnTJDsZRk96Uo6H/
HvQwn88gst+5SigQ0gnVifvZN9bJgjaNSJvIItgSbi1vdb3proZ0Y2tfE4wp15CgMDNIwnrdtP0G
HnL06SSY4T0WmKGXwHJ5gv865UYsDJnPqF4hJxpvpxZN6CROzzw8bzfNMghWxBTEaQWdws4VDfq4
dTqkN3CaWCkINdsuRbt5bs41R99eWoxEcQTlV/6LluzxdATS+khkzYh4IZe1w0nX2zc1DJTPHjnK
E1RESN/A0dinBT1olWaR1YQ/kyEWIuVCU0xbHyvgPj1zdb0zIWDAdEUoIHuL/97xhKSptUbj8n6C
rspw2+3sQz/kxfafCf2/MEGsX8sHJV9fFS6I/x9YH5JK/PVtNz/Uj//1Wio8Z77gnv1//vfjjzTJ
klb9KI8Fjvmf/i1w7Nr/Elw+FO+XrUuCy97+t/mhg8Ax4SEFmyUC8DjC/61wbIl/gTzRQUpSCeSF
Xtzr/8tH23T+Re5BNZjTQG7F3/gZ80NjCZ/+52VbbA/5BcAx6czTbSL2Od4eFRKa7tTMfoCjQAuP
y/LWU+jmL/nUW0+u0+IbGHqacSebsLkIbTlOWzPVgeuabVWgO5r48TaFO1iuWh0rNyoR4YWIBeEh
TnW/I0ONe9iFOWYXg/8IvWfe6Iou9e6vNb/99+/9Wzv5vwA5RxOhZkwe4dBlJzp9kykhl6xDVh9F
YAxuthdJWz+xgG53iTZFKHahPpcYgrr2tHFCR/W7vA4vJ6dE1gFHo1+thJpYdbp513nzEHij7371
4zl60H2vhcJWDiZddDv2IMkl0V1c+cZ+MMz+Dp0yJMY725ZiEysrRsV0Rh1dID35E+uWFLkZEM9r
bLSvam8uVh3SCythtDgTxPKng1bEfkR/cbfwT36MVNmoHqkBdljf4KEiHdtGFG4shvTCR+BKG9GR
RBoADn2/6NbFrZU89Co0L/lwyR9CoVwdMCgTMpiGSFab1uiKO0vhig7PNb+qhzC6FpoER6zwmV0h
H1LfmOkIYTzv6uaXP8z1Q1ZR6dp0ool/VbDGX5o0KrcuzB8Mt4QfrS2FjwWVeKuLtiOFG7GpeR2e
tKFvX6x8QJYwy+dFaoorrVhFoW4ssklpth6Qsvw6oTi9XjzDYBS7Q7Z1MSe49qqxPLhtmG57bud9
hAjUxvTQMKrlpO0zzOduJy+rQFJGya7Q9fQPxFdtW3YxsIYwleYKF5wO8rdrXEMg1DYUNsdrgX3S
Y+4m2m6YdbnPwiyDFYg2YNaijNVUvYmj9DB+UzaSJCh09sXvMRvzlxk7rstJ76zrvo/63ZSazVer
Q+nNtPvoCRIXjLFkjoiSAM+uRpFC46XOnq0yWIq/CXvtm9CSasP+wXhHi+oE9mcVbXKM4bD11vG6
AZfzpe4AvEx5OG68zlC7pE7aH8rzNwjqffF1uRUWriQlCjh7mCLtgYCxuVO1Yd6Uohk3Bc7TODFH
v7l8NGx9qwyXKRHt4lJXl/jvWDtUMbRDWubiK3kqXmiVqYIqET10Rr34nlnKvWvdafpTJCZ6D7jg
JQ+YN6Cx3CZTB0veUptaTP3VjOR1d1FW+vTNzdS80lHxczGq8eGlm7aatybevbuijOoD8ikHFBJ+
QTMNEYWtqw0H42fDOV45+HSuTRP1EquH2y206dZ2NO/VxAEkRlBSCb/a2v24a3Cn2Not9Zuoh7Qz
s2RhA+UYJme2ofRiXzaj2IrIkUEchxcqEvd1a6FYVswQCawDdswgmOruKvXbYlcW5XqGyOlnBlKX
U9M/D4aA2m/8knlqbEw9etXEQ1NriCRBvlxAMPBX78Y8+Vqp6VHilhom5iOSdQ8o89xjNLdPO3Qf
zWLjpUPgdAkWKAhy4FyMoTJQg0JxmLISZdNIPpal/KGlw1fpIgyHtgCwWNTjs0gAdHqa/MX/pf8Z
m9ZjnBnfp3hS1w6CKjcoVYcY+inztjXS33gi4bGixvFLjatrNjkXvVavRCv21hDTR30FLJXi0qJd
1FQhkQGPFuaoxD6rfdR9xPRYAjPEf2fuELOyau9KYQdNwCEfrQnHMd9ambhUxAMMxdne65i3yESs
WNQYt9tYmVvkRn7hjJbieOmoa1oc8SGvimyPRsWjhXnbhRxRz0CVovllxhocb2jou1HYmyyb0COq
XtBg8V4138QUUdoX6TA8DnZibYGTIwhl94iW5dGzMSIF2Pb+Gr0XBB/ii76YV1b6PFRKBY7othWK
GuuM+xN9N2RTvtt9ibAuRhxRlr6WRnOPyFG9Vj63vXK+TEMuIQji1mgXT0DSHmPvS5zEj6mJJA42
Zb9DhCEQ+kSwBYWwa9oRK0sJ9Ha74R6jwVXpFDCau7VoeBM9O7nIUe0F+/x9rvSbcdSvCbfRB+mv
UALTrntn6LdTUt/xcTej9PZxj7qxProxZKv2Hn3FTaq7SOdUlKAw76nQllsNGINoVnLdSHtrVwLT
i8UIyB/x/GnmLwY31ZBWd8aMTLNWIQNoUM90neQlSpwXo0axw+dbJRLVLWh0iV/eIZl0k0lxJzpQ
uLqXXkgH7yhd869SrY3XUMuRe6jRcI3GhHJYcpOa2g2H+gHoKbw1/rbIcdB99Q8iQ1gaGQYEa3Hj
aGcDvntv3/Qeen5JXd/gjnRVa923eii/hJ69Jqf6ocxkjaLKuIbK7QaTnlzOXqutGggypO7XYnLR
FpbOfdR1l5T88OsFu5VqX22zvBKDtkpjCxuXor/LeCwcgXWS7k5bbE30VVSZhyFCTUHN/kqvUVdx
cROimFCO417ZT4iyID2kuWhTjB19YdmMELv9cK+EvBoL+3qsnTSw6lfOV7wBrmGuZ3N0L0PV4TWC
A+s25oK/ElHerNNJF/BExse4HqxNhgAlYoeGXt6WOOM+zp6jXZSOdZ/D7Ufb29IRWmS0OTWnjV/k
EZt+YPdohc/+1nkGXTZrpLx9OusIVlUY0I4EGheJjtcibmVi1XbTVpk/asgIm8mCqmIv7rL+/2Xv
PHojx7Yt/V/e/DzQG6C7B2SQ4eUVytSEUEqZ9ObQk7++v6jb6FtXyCyh5z2oQaFQiiCD3GebtdcH
2t2XaZQfU0ec7XgRPDiAzLs0q8IxlzHQVGIMLYJ5fRvt4SGqy4vaW7erXuqX2S5m57REzrPDxAv7
IyxibLBJNmoy7lRhBgi1QyZ7rldm89nRT728OE2eeqPBz9SJ9K5Uru80Gv96uTGuzPZKvdjCfjaw
GFqBovmukX3XoJkS/ZIcM30mCsDoy9v+2gef9O7Vttq7dQZiVrFEv7TWIV45kVZ1Z6v9xZERdpVx
9ja0K1FLc8Ie/bNUSSVtO7/aI1TSa82RwNkYH2NlP7MefuUE47PTNcUPuyx8XH0w2Swz6Xf9vAfi
F/NASdKtGFezWNs3wtpVMr3r8uYxyZLnokuPkTD8xU7AJGBnZ5vFTdU+Dkq3K+ZsM5d43WHHUyTV
0yJxa1YZGPKkgDOcsCIyE8k5Jg8Zi3QYwpnPfOPvLsZrY1TvtVYBr9Yn3BvlG27qIFtrLLH7X1nU
nGGfHlqj3Lqt+33O0ocGNpHdOAHAQBNrtf5Br4sGg1lp+EmTvuIu0Hm1wSqeJexDbC9AkzDzL6++
jD1P/iLKaFsryk4mkeW3q+o3SrJZ53kTl+kGAz/AenZ16uao3dgCSGHDg+oZ0z6dExnITJ4yZ8B4
iwhmSRebVPwmPCnaOxwgfrQK3MTFqFIaQu2wQVSK98Ey49I+P8Ytgk9y/IYPtEJnaI65UPx0sLRL
bNoYLg/pQzaCPEwppHcKVj888bgjYJ7qadO4GxUtgwkqDXCdeMkOrBz6gAbiLXOG59nED9Eq2nAY
8E02h0BFGbDFAR/XXE3FqcqJwTB2qrZLS7XxNXLvoFySbygJtrBPD6Ko7o2ElGwionhDb7+6bZl5
LURAa8GFMm5wiBOkF5sRmmzIyJibnMbgRxu4DQWREgVW4EoJqs9RLt1Q3EfremY5b9rUtqQ8vwKG
Fxn9nBtzI8rlvkYFiJ0NaKhC4Ma9aNzgmZhI/4XYhCXdt7JL08Okk4DzbGHbv3SXktRtF8fOHow3
O05tGyqNY3hJXfvDmvxS3Qwf7aq95Ffjdlu70HPZxRESbYxmZ0yq/f76UFpQAGSCY3zm2rdz4YD1
TPI9VpMSKJhyxtzBCfWyeUU1c8WjAzhQWhr1NSpMLyuwuahLY/DjGgdn/Iru1z69QEDbsdF0jtPa
Ny3ppz1ucLH9AnVBEtpGfYsGJ98UtbLr5vyZfdHU15s5wELXILfqL1axnA1m0dJad4U9vlh40Zel
eacN7i6V8/MEYsDIxLbuzY/FOsZxl7G1tuCyPq3HdZyPqa78lJCtN1caArnZUYv673pHmuOu5RGf
oslH35dvMDjb6Z3ZvTVDFNgt32GUGuPUdnmtJH6EU7a+8V3fnAlb3U65kWmC1RAGJJ4G3NUrqvGH
Uxb3+pKc2g7LW0HI3GSW2WB8YsaYk7Y698bW0oNY1U3kQLw01FOqwOjOAJKX86litcY3ZPxUWUuy
ZfQPChZEYNK2cLGN5YzREe5WrhrEOgc7QFj8jgiusbHpdEDq7aG1YR1Y6RpiL5MYAUQ1uCKtRaDP
nnTsAX1U8ZvV1H+hO8FmaGRFMgksbXkCA7oE0u63ep1eWh2+Qi7J6wm5Q59vhk6OniH6cLoO7gdc
v58KPVaqTVeYer9hXlvvJpf32suTgYKxdL65dtntVYDU28Lpp7DGRWKPz591D+83C9rZbvHVxKd8
ryxRtVcSuwy1NI23gEv0nw2MSTyrk4XZzGSvu6qOd3YCKaKnlvCyeVY9dVbAtLOMK8liaF/j+KuI
QwJk8d0sLP0bOidsj0gzMJ9pmigFLZbhoVrNkioWwWAMEBgbDf+6F/hkgWIKp7GgsoQtp//MqTSI
GZDFPLKG9tdkDdd6IpkwtAQctgf7BV61adQ5NGUrbmdcQj/qKaqPY52KnVAdEG5jNu2hPA47UNfi
xh4s/MDmKu+8OZqLBxonehghg0+9WlbWN1x6R2y5LEx7S3WC95YoToi8yA4X25EfJrH+VCtZZaID
0aJnq5Xju8ay2sHp8+YbZiEWHrnYPnpKscwHjC/G/ArCq317UqudllbRY9bXsHRdoe8GhTaKNuMu
jht/mwtPF1Pp7FJMuAloroQTWdbzrz5PxC3WMRrGYNFhnpcpqN3qagFirhygLv7/zriQlHe9Qn42
GPMdmcUAqbpOAECLNaWGmTvzMOcwXhKLPLnP4VtKFWv7HnjbZZJCfat1fgdWdX+ulWs/YoTeB1qX
I66Vcwy9UN8XSX5xUuissk+VLW4dmEdJp4arVif1WbjTvG3l4FBswfbBBezaZxDubkIlzvNbW+Kx
xxTK9SMJCUKlzlzwOAOIGTWDhhOdrbfPqeskP6d1HF8za8Zj1SzHsC0XsmdDivM6lOKsRLiWttHU
HxJXBTLuXpHT1PvQtZPkrSC4SwqxhdRtHQt7Nzp2foeHbLZXa7M7ukM8h8uU4APHWNMb1WbGND6K
MP816xcZl9Ob1fUv3cwrUE/HmLJqW7X61XY5ttIfip4RYhu2WXMKpwGjMQPqir/kLTiIeUTgNBtD
9m4kdXY0aqDeV6tl3n0k2pBAbJyC9Cy6s5QBJKkyNIexG+VZGla+YXJ/y9eenzKrsratCk8dqxBY
sZZ5I3XKurpT4CJo801fDRZvuJjsXReP/bG2IEevuID+EIYoNignUFGO6rzlsCnu5RhH3zPURnsr
JtnnH+2hg05wlvhOUzpneFa7RBJQ76mbeb0lM8WnXwgbfelsyjDbvJnzqVw8PTLKkHEg1jC43fs1
pBivxsTlJ6jf7DvVhPMxxNhKLtEUnerGkJ6ME3yHFi1+iiYbw+DctG+NfnKCxMEFtdH7LjDGfPFX
pgyCIKEiEqO6PERVmd7iIEkAn80ubNs5ezHcvrrLNaW8tWMWwlIjUzC5sKf7vAMSngA9fc1VDj0r
Gcz7RHWWrZary9EY3eHWrZf1laPCIEl2KmuT18YQTAnmqBynRXpuRgZaHtjY6mPoGrJJ0tdTgz3X
nek2IDs6XXuWKlldovXNkWna8qTY0Db5XdGQ+i5GAf644lLGSFgL1zTq/FqBTUnhgvbNbqxb10oa
HPkESETTSHxnVbQnwNnFLonqLJSK2QVYwGa7AXf3zZjJofZ7RW3eBO81lHOhBB37/TCu+dN4mEV+
MUaR79hK+bI4EfgKtdYD1RTR0dZ6PHzLR0va6daNMPK3HfILMPVw0GHhPq52N/qamdArZZ2LIrmG
F2/Ea/8NcdLguaObHtu66q/jNOOgRniSCTNzKCEdcjG6lov6FAnFlSTSs7pTJ2e4E2xZX+K5NU8Y
07JOy8xP3a1152xGNCmWX2EnhuzEpIXC4t/8vcKSWYZjHH/Xy7Qk91dLcVrVHGJNVQGS26a8v49A
icpAmfAM66ey0nZI/dBz5EMMDkRpq/6pbOv8md1XCC2L6xa30lwqeD/ptSzEncmbZklnQG3kPQYc
sG5z/vsVvg1c3k3aoz2ZJh69c/Na0AG8aPhla5jhrpkwPVZqux3nJGynIj+bLqAMLIQA2w1iYgm7
aEqOEqGd6Her9yxcNqHBIbfpUrncrsPV63KswVUaZjdgio8HrCPqye+11uh2pbREUNhqaA0RVSPw
4nZfYEF0NuQM7lYhrzG1lLnUmBSj2I2W2JegvSkRoPuqUJ/CHAo3Yjon443oladRb3+i7MeGtW/S
90RD7V9jTlADNaJ3mv9oW6EH2K1XdNcEHYyVJzEYYBT0h8ZJxcFKrV7xiaS4rDrCvRow0fttQlmk
88V2QVZtopgQTz+l5ZWZVEhYxkC9irwYr9DFgsjmFHH91mVJAWWbVmmQYXW2G92Y6e+S9hF15OSm
uyQv3Cdsv9awn+0uvauU2aVtZceoUNsrJjgYl4GqsABxtzdw+SC9jbuGgiGNh4D6WuepmKftJBbz
Lsk0B6Nw/jz+D8NwqpAyhZNNUspqsovHLK3ybNeOsXuxZG4DotLVcKUXb7GcKGciUNOMh9WsShJm
I5GSYr2OtICdDO0IzqTdzbD3/GKppi2sDeM16nPtuyHGYVuUanUwQJdrfgN0gi4mCNqPWB26/Vyp
0S1uq8ZFkPzcmh17iF7K30camDr7rs44NdSm0Z9ZfQOtC4Y3fWoK1dpOCeN5qB+Z5RfXZ7DIMM/H
Qm2rVirIYWlwfiyN2eLtDyuMiZSCiRrOjLft2ohzWlnzO9sDGj2xtX5M5wYoNigV7WZoqukuXkpt
U012BzagzGu/KYpWg5MsKhff6Dx5kihxkIAWwzO2XGK/sFneeQ6t2m9ONnzE44J55FCjYvGXLGim
jXUSQvPVjK2VsbqL4rjZCdBdgYuB+n5REdhcrbRnZDwk5yKnvR8pN7nV2EdjhkFJBydtT7JVtWM0
dLh/CWbNHs9E7StyhuEGe9gjJH7EQ0O7u1b1s27O7VPXyOa5jhXaUomY1sPa0+rzbZGKQM3plLGI
aoPHGIz1drIjMHVImrSwmtiIbLWJVMEgd6vQJ2IHDpl3pPH8TMEYHUdrrI8Ur22o4UzxOMHNPMCz
hB0xsrN+T2uuPuiNzop9bszH1u0olnrjWismWHiqXclTodP3TBppP8Z1xD4c1M/hqal16yWLnW4L
76p+bl2RJFudbvJbBO1bYCBsArswk9JeQYvjq9suVZDgeI8rJUMuzzBS95qoOBCU2y43A4Sz2lan
iT5fsMK1bqla1Oq8aCitNhGy0jxYAZaEJeRneWukbX3rKM1g47BY4WhMHGq/d7WZvUvpwJKyqiQ5
pk3XX7QMnhcO+LSbWYF+X7Om+lVqXROS0gzPIJl4FQrX+I7nPUZYNvRzOBFWvZv10t5jj0pzV81y
ca60uLjtimG4gSws9p0JeqJIjeS2xrr0JAesx1lQALZaKM0tjSseqN7V3lIn06pt0S8ki2w29EEe
j+MznbYOaGEad0Fc5brvLPVVA+eWYSyGZJ8SjI45udMzj8VHV1kkGDSscLV2+wfRu/3T2sG38Wa8
M+5LIkyyUVedJ6Aok+recZlkKDRD8SgkBx/rdgyYK1QfDCbkdqrYjGUMoy6gJASvTCcHF+J9O5Wn
omIQgKfOfTvQUFPxq3zqk0YJ4HloBwaPUMzRqhaB3fGTJ9geh8S4dstam9ykxgI3Ak1d/MOcHK0I
tLSWGxV70sGiEYXnbPvO76pT5TX9TxukwqbvhXJnufN60yu2FrJop21sjEbP1aRQjxl219N5KUxy
Pgkr3Z7aOwA34i5T1ic3dZ/aLJofSnZAA1NY/ezxVc2YUq2RIbtn63NxFQRSp0zTAGcAJaAfTYbT
4lztiP26MnMVnRpt1NppHlqnpR/R2u2mcOLqtUyd7pXYMp0Ma1nPCqyxY0KpdEorY32ONc6t3raa
1xz3dI41lpgw1h5/FFmtPgHw/ijdmMZvnURhQ5fmpBmM5TxF6gUUgZJ51QAA76gaUXk7ZrP+hi/E
jnWs+aC1fNfiSoaGj9LJPU3u+c6qHAPH6Y6mok9rMC+o2TPYGRRtqzUXdxnGv+xBl82xVOxmYt5Q
9eQConkXbBXidoiGk4G3uaVaI0vT1uOiOvVG0eOKjqL+kbNI6XgjbskMXHK9LX1m5ulO5wgKrTXF
WrWqi/oiWPX/adn0JrWa4d8cFUtIxTyd23Udg2zBQrovu+owt9qxsLOWx8R60Y0WR2p91MMlV6O7
dJK4okoWurdSx1jTx8mnvBnQe3hIrm8KuGTvsaW85U6SXNyaVlobmUxDsPkySzqDlG7Wqcld+8wL
98KuYXddw18M4G7QUzyLH5t2+kKLaSWVcxqdpV3pXGLQcps4X21/7jPfHoe9rtTgrqbqPIF8YqQg
Hsau1Y9jTouPinrykujaEhggBXTN8lJljGhgkMUYenPZNnPYDSwkbjWyN7udrMdZi/cNu+4eM/+V
4nb16wS7art8hsrxLIvV2WfsE+7JLQ6LPr8K7Pf57kUv7uPMuS2y5mbKqoA28Emvldeoqo6OVLxZ
K/ZACx6yubrPpvYMo7DkVujFznGj+xiC+AV/NbzOqzEC54PdvWitfUY+a3nKNCsvbknHdBAGHaT+
YbJYURhNoYStmJ8oWugUFPXWmsjM2dIo31c62Ic1W3Tsuq12nECJ2saPdIZARs7l2r6Y03rbGSb2
0nWGpXhIe205zEJnzX3qmpeJ0LddUaL6a+roL26a936crJHPWO/avWqmh6tcsPTzwWSwiq6b/niX
67HXLRnWpo6L2XsWZafZmnDdn6dy39eo7lC/lq/MzanNi64NpW4yV0I07HEW3yjUqFvwnXDjqf8G
D/zCr6yZuQilRt1br6SOgBmJkl1S3OccdTeUtvSPW3eptqoVrTcjsXALn+nAgTW+ZEMNfYLp/mbN
e6YDVPhs0yXRRZEWCe7kMozsDYPiI1fo5HgaZEYMuJ0phFXAISXGrrmPseyddmxjxx7L6jk3qWZe
B35tmznZismi6w4ICQnNvhpP8HYapW+f0WevPmi5/Ljo3XKi6jSwgaTRWlFyF55IpuGby0jyI68T
Wm6sjPavQPbqB3woZsZQKsjNtVyOdJcrZWOatbkv1yI1eS0wi1WEUKEtmN2Jo3p6LkTXntgXHN4s
MYAEpaCl7jfVvvuQTT8f5sxKXtK66o64FdbMkJfU3LvMr7eVYuBQ3aH2iP0xbXQyLyVOCRRDXYJk
YrfcW1P2b3yFZINGzTKpj7TzxmfcmCAruBmekmhr3eq0zKqog7ifteggY11IiCFGW4ZIAzBNzpjv
PhbOmB2c1TbOtgMjhmJa7MUC7NSwZ4BsRippS1QrhlVpdEwsTVg0NOPyEClpU/ijK5wzNCiHscui
pQHbks4FPgJVE3POmjcGjtClWK0cAwMC8Shlda/Oqmp60xXMp62ueiZPNPb0wkWCe3KNMt+tFfKy
BDEoQKhisgIawjUyaANdQuFqSER7xz4ojf1UFA49LzOJs5uW+vaYmoiJIqEy2qJKBkRpcMAqytaK
cvuX1ubp3YoLO2PjttFv9YEX0B91TPk72yqunqcAB+Je3mYNEZA53hjiLyE2Vp5qPic218esEkUB
l5dOxng/RhXD6SSWInDsaXmqzKF+tqIo3gEerj3HdfpwtczoBl5Zs4uuW6v1q16lL6aEmFHDuvRc
UxkfIWbVO9B76jcDysUdpLd+Q+41vnYw+9gnzMSpqTqARrlSW34D2OFu7ZP0cemG5n4ELKGlNAID
OogNTSxASFAn2I9iZyPNGKDhNZ2TIq1Zfqyq3LqTRm5vbPActh+jCH+fAJXus6UemakbKoMLgpiQ
ivil8iP6ipkll9Kal5B4oO/jFjxcHpd6AupgTRi5qtYZskaCrMEdD81QUrI0rfqjEZG9YUpsnhTm
EAdAktXNUkpnz/gxDmO7+pFEzWMRKXXpNdSJdGz5DIkhLF3Amhsw6CbxC9Ki0Tpl0Krury5f16dM
gx87OOlPvZHdUdhFEVDKL2cHzChEhdh5YhyvPCTOMNwvTIrOaZHTUo3WnnkJ0zYvUXL3URe2NLzB
zty3Yi0pm/BKocrrS+t+1iqaV+vatr6mZRSUtrNUu2QCaWHi/POT5x8VSdMbly6u4t2w6gk9K+GG
1KE7N0vX3WBiyOc5tWWHo4CnqrsVA7sCYz6QGYyYzB5ELVCIMrmp3D7a0Hy37gG6MBeloFu3dpli
Nw94AZyENNnKVQeNLmKhxuaebph6V1ZOfTdkyXAD1KI+Z1OiT7yMCAewKVX3aVEytZgQ/KaF7H6V
Spq8DMJcUo87mDE+mYQT1EX5DG9FfaGtRw9O1sYJ/hEF4trIoJ6QHBVxidu5HO1TCuH8FrzNGDYt
DBGnN4f3SBrNpk1BeKxaXp1gbkT7AurOYdFawqxr9w+DuVY3+pKlG4ldjK+UlTp6ecf5qSslww+N
TG5apXrFKdzribFsUrfQH+omX64wP9ufGkde7CmQ6B3gtfR3VgSfeUABoTQYSjXopYJ6YI3JL6zR
pTfncsvIT6JjtRr2ZlgUcAe9bqfHwhiLozX2ywYXyAx5xLVUjvHxiiA0HVrM+V5oUiK7iTOmezVv
Cg2fW0TUKestMn9eV72/XUzIzAAhyu8q1d02rlf5LeoS5wXXfOvDKNtrQgFhHtXb7DuzqULpVgsI
1/Xz1JW0UfTq1lk6eVDK0b4ZlJWuTiyNs2b0M+zrQR6XrhZbxvywAYqxvmOOwLWq+qwOGxvpwJ4G
dXSxM2Xe5rnSJBvSMMHxLJvbYSU8tqpOi9acquG2k7b7lsSJvVN12ceeTu8IsHOePeotvxeMd9s6
MyOZdm6vlgMPeTudtFgD3FMTO0Cruqn+wRb3sGGAcHaBVdNxgSWNwOLqGaxdp/IiX8zDMJJn9t3E
LGcym8HDS8l8UoGKNoaoglG00Y+8nK+xFX7AR40k6G6ggHc2aqEA0QPlLoMKygaiy599SRqSrMvT
CAlsbtXxwOfox5yWXRAlmJ96uVXL1w5pDIs/8Uov1dASDKR636VsDuDENee5ooe4aUv2Msw0QSVg
ktrdtJgl3IxoygLWP2WgY3IjC2BNXkz+w/zdMNBR5rGBFkA46uTzwoivDKc+yfMR2LJMZOC+5hr4
PDvaZ2PVvlTmlMCU7oYoidngw3Nrn2YaoaZn0Baie2kDA/VCUFO2nRxngMk4tIj9/t904KzfYGdg
4AfNggfidvPTCksKSXiulcnaAuHR/TxJ+iDVu+xfm0X/Xwf+Xxix/E2T/BsdeDp90oBf/4d/acBV
TftvFrYVvE/+JdpmE+VfGnDynv9mHxclN1Y1NmbZ/D8V9mrJ//wvzfpvJK5s4VPwaqS7Vx36/9GA
a8p/48fKhq3uOKqjX5Xj/+t//IeHf/fp3/8unv60nSww9iCSXJdM/1P7PcaqIzCxU0/NSb2dT85d
udPoFnvWsX/+irrAdfxNZ/7vz+Ai/r4eYsQt6GY0cSfrfrhJLt4Uii9Wmj+9Yf/+09eP/Nvmie3m
qRArf1o/2Q/RaXypT3Wo/Ih/GV+u2Fxfjn+Ly//9Eddlrb99xETfrV+1Tjm1yZjfAd9EbRBTjLOf
1Qa9jXxxU7rtfCgmAUSr6/bDkka7iY2qsNAGtFOZNLblMNseG9DIAIprvc66+wZfhZT6W3fQVZTm
bpGtRVIrVRqlTRH2meMEk6F1m1XLmmCY1JbWe6ZsXSWZNleztMBqIoc40UkkiTQLVSLGi6OCtdF6
J35Xlb7+Nbm55duNaSCBGkqWgAj0BO5y4y705ZesQg3qFE27tWguVuiGqZweqKN3vTs2OLwBGc2K
IUHlmTtePgq5v+4hBfFcFndKobz3DpJiRHtD9qil0kQN5DoIhHRjO9L693o59R8KhLkgop2yxfg9
pm7VavTkjn7s2rbZariB4eHi5DdRR9Zd2yXlcK69QbzmjOuddENdr57HxEKOhaloIOJ0OmJ+3Zxy
xveeiGLdj5fO5SNoWfUg797tfEB1bBSKD3t68qdExPtcsZkX6aY8akk0+Vo0LSh4o9gvMxrvtc7p
VkTwOhF6fy/VFEy1RrpUqeVXNuvXp/13z9GnHS1k3/YAT0Y9Ged0Z22UydO3GtLCL9aK/loO/N3f
/7TkYy92LJfrq9BebT09jvkhmO+ALXpiOLjjJntIqqPhpR4KZPQh8UZlmyE9VIIB+MPfwt5vVjH+
2rH/3Xf4dMBkYhijdpbqyVZPguu0j+26u05MZopFYR8t635K9467jxHM/fNn/um2flpecaOK3VhR
6KcSv3c6IyMMsgV+bjtw5ZYmNSYK8xiIRO3+te/0HzH07zHzk9nivyPCp51CtnIk6kx3PTkyDdy4
e5rsMlg7d5PI7EwfPqhK96aqdYZSWb7Jbfu7aVzNmtq1PrQQu2g4pTDRJvUludYGCBZRjqEZtOvv
k2iORJQv7s01iP/u5/i0zm/3vVUYVbeeqAfAsN8zHvOMjQ2yNe2O5sfwlW2ydr3y33zQZ99uC1Ge
lWjxesrGbds+0eaKoHAxJv5mX/E+oY6ol0KqTo72YSr8VPhY18hnW9z1w64tH5v8CxOIPzwNn5cE
u55Mel3EcjK2jLWGaVPpJ6v5gQIkANz0z0/cXx4Pv7vaT4eOqgJrUIt8OekeBevxdgzFafHR+93k
53Fvhp2X+uV+2NQ+1XkQe9Tl4ezfoJ/buvcyfCy9ar8Ej63v3Bxo63vD8auT9q8N2t99tU+HlaMM
1YDP6HJSna2iUCJ71Okl+uap29S/9NpbmbJPB2Y3HvJ++eOf78ifsojPy+TzUlfjambrKU7xM/Fk
53XQqusStmF3Uz8zTV+PlpN94a/wpzDz2YusG0TZ0wThBdzGO0BHHsI73yWa6oc4/Ope/imgfl74
HmOzSByXT7G20Xa4VHs6ez4T0V306D5Xu/HghJCVg+QcBSia/S9u5X/ugP/f4PJ5GY81PVbbrH49
Ya3ireYb7Y1MD1onnMgJkpuJWtQ2nxI2JFLa0ApqPxNZl2doXzzd7vU8+t0j9Cm6WTbtSXYE1hP8
Rb8figtO3zeUFaFjZh671H5m70cX7cdrF7ubGhu/KjdCFta3MkHWhtlGkPK7mMBds/6taHXH600b
c5tjXn13aWs77sJSxHpqltfVSX1S3w3FSpi0Y6iPfSC7vTPsRXbq6gd2SzR7ZBHkiKmnP9QH0Vw6
5WHIeIX0+9R8yZaBhZULfQtPce41viHQ8CBPlSDS4gd1udUnCjt0U0v6DmARPug+Wr8NzrbItaNa
1HfYcRyWPjsmIkIT0FMgbvvV2Tg0uvTkLjb6PSYTm7SyQzXdx925r6zdbELcnR5Id6b5jNjQbyJl
b9bXTQoDWKf1aNFf6d3hdR455rqJ7ajevNGn5D1Rh7OEFfjPz8qfwq75KaXApLPoh5Ww62zTo6l5
yrk4qrv8OKR+dafu+mB9c96V0/xsvfTn6VE7dbt//uQ/xRnzU7KRws4YyoRPjsWdRt9nAkqSeu0+
KgLrUmuxD4dyLQ/XO7XIs6K/ztr9P3/0X5yQ3zyfn4tY1e5psMLCO83FcEaW76+KEbgMamEZT9vW
Ge/QW+xdOrHGeKlQILiC9rhDL9fZGsNT3Mlvnfuwzseq7V6TfPHo3QWz/URnH8ZgFCqqDLM89lb8
5LGUkEpQlGj5Wh5IZKbz1UVM5siM2flg3ceJk7CesjMx95BJTHmQd6n0jO38Zo1PanSI29aL8u/t
fFKs22hAzvaYTIVXQtw1ZIAM7TRoJKya1+T5F8f+n36dz8QOhamVM/bEkKHDlgjjvZnFVDbnpkpB
HXRWy+99vuNOAeM+ODRwbJM9H9SzovzCGOAPMeSziXk0lWnbFbzjyBL9ckZQctJV8cXl/dU2+d0T
cD38/1aR5Zy/SCuldkpbqbzOWbLuWjT8QT9WkZfhT8M4MTLDWkWb3mazdrATXT0Uau5ytYiCc2PN
fa3goXXWPA3VyEIiGeFF3hguYPaYiTHLgJjb4L0aYmGCCLBXuweNeTKPEO437/k4sfLyzw/0HwK+
+SmbWEthOX3MvSJhWUZcV1Etr7aXz+///Pf/Mjr63e36lBPMTjFURssLsxymGzdE1x8IX/gt8UEN
fomPNIQm9NXxdQ0Av/sw7T9/G7bfVANfmeWUxAANolfHsAKlvKf2grXNeBQhrzf2G9q2Rnuss1vW
dv/5Mv90Gz8dW2kyqU2BaO8EdLei7c58pxa37fxVLv0XoOp3V/YpmXansS7iyllOZSBflcD5/t7t
p81e9axLWB7sYxYiXffmwNlV3h19TV/bvKt+v6Uh/SP/wan98c8X+hfg5zdfxLhm+397/K2x6V0l
spdTrsLrfl/qUK13CLzT1/LS3Y9paG0RTyFIcrx2Kw5Io9On7AyXo6UPoWyue6O/yu9jvOuYYh2G
L3qMf5nr/u5rfXorx7iNxWhkywnhPuPI19y59GyX4SC5/spzjMvi2XdZDr2R+Ko2h3XYpMlWg9zA
CpiI9t28MbsDo6UFCSiNcPOrZPH6+/zue316v2SMGHvI+N3WkHgg3gB3B+VGe7HI2r74Rf7w0Buf
3jDNtda1HC0e+lMX9KfpoTujC2Kocsw2/5uz61iOlGm2T0QE3myhsO2NWmZDaDQjvPc8/X/ouAsN
X9PcmI0WWnQBVZWVlXlMaik78a04hlaq5xp8383kJhBO9Qxm5c5z97d79IazNAAFRDoFjQAbPH5V
fLNmezWLShUqg2CkiKw5phTOJML5Iur9xM+/Yit0b2Cjov0ND16A2oF8Dd5RMCalqFa/ZLjzDttm
JVfglr7O9P8f61UQRz/pZQGtd5cGsGhXH2qh3o/DBrzFtn0BUgagZK6UNL816tbxTLFEyw3gI5MO
9pBc6H1DBmshvaWZJXBOBS0bcH7RjLfjdge6QpdEoCkdq3TvlyC4gQT/fFqXdjzP/f3gqZSCfTE9
eGmAn6+HGkIXgbk5kVTYPRNQEFVRo1SX1GqieTZAcrZIzMiGhbWWO7gbqAAZmc8fZnGSZ4G1ZSph
iJkUaU/gb0qxNyX5PQF1WDoFtDV0tNZw+zJTVFgg6jmgrQNQk1WghjULADZYqn1teOHH2OB0QV9T
AM8GjVh0zHGjaMnInTpK0mDvvKZyc3fTeLQoZ/E4oqQJXzZtO+QeGlJ+Btdkj4y/ij1avZlKcwQl
xXRPSy+ANhQKYfoV8fylovBcb7imXChQNBSKwgf3JSfNJ2MN7xC0Sveh/nw2uIUEh5vFYLcE3k6J
MATcxr19cIN3+TknlZOag4X+qD0ayWd8ZDYgtd6onXjMzOCl19qb4riqv/c05GKGt8OVyc4u8tp6
nSLag0/OzSKwD+Qm1Yt4qKy3RPBRCidzNUYxUDPOYeKhZkhz9YH6Zo+0IUQaBYYmjF9VGQZHjF7u
wtZQ2m+aPQIRIvJolp7kXi0SJ89BIkR+qHZQIPAtDzytRB3fn3/Ju9nVo4eehWcuQQEPACpm22iC
AWy+yRi4wOnNi6e/4hQ1e5M3aINxqk385/mQSxd7bhauJUC1vLLFkKHNx2q/zTax2RutzZFqFwDX
ZdQq7tfg3NrDkdEB7U5+PR95Wh2P3nUWqCHZEI/pNLDoCFtUREivQw97J61k3UsL/x6Bf0RamLZN
hi34fRD0KQBmNOWc36BSwejhLiDP3+Euz/noJWZRsU6VQRljDKJcqEyVcGnaw89OU8AGeKNJZnvH
6LB2diwVlu6h+ccbAXDtt1DBwWAAa1/7C4har9QfEWWtXUShfrbyTgvJIzcLVj4g110+Yhjvln12
59HuvvutZIkX+iu7UmZljLfmsrb+lg7Eucqq3wSjyOQYjTUpXEN3I4RZvuJmU/v6CGQJE2rdkdq3
dh+C8kpKuL5a7bnV+EQLaJW9MXYUv3PgHEYEqsi40Rlpir25l7tjg02+5nJxN4J+MNFzg8kEQHyK
g0/7tnMGqHJkrFGNIpSK32BbhK46Tu2vpj0GQmpn4iaGSGXBHRs7T9QuMbKVrHJptf1Hi63L+ipg
8a2gOEorMJQ7sTi9LgKo3I2AuvIh2PbFRgLxKUBUXdmnwsJ6uB/CP5ZdHge+HJYeu6WVfROhLKC5
MikwL2DvUWoKSkiyyzPQBwwWsfKglDsqO3aiWiCbvbHdxVN0dFeAU0xvoPywp57RkOgCYSMVRgez
+SoygsTgw3fAsL0KJAaI6BxHFPIUq6+sfmJPqyAG0OGfBrKZEsJhB4UMkjRHr0bv7OCds0KXObD+
V25P9+/5aLJnMVFmeEpMwPrZtiTSE0cxWB1OXEZugNBkjkQkouqfB7ve8KTY1pq/g6vuRjgO5kes
5y/PtyE3hZBHDzGLj2LLgpyZ4LMLBcmBK3kbKBvAxcFsvtlc4xgddTe9F9TiAvat8v6J0op8KF+Q
4YRawqrtDRjJfQ6xE9ziAwR2XtIqGcow1+fPt1RXmfuKBGjIS8DcIUwEoHJDu4p05Q2aBLseeDCd
tUG9qzcoRogALevPx1ycmFm4TcbGhxMnxuyhR2gMUGVK9LYyQokI050TCPaCUsXLKL9EJsYV+leU
w3Ot++M1Gmt1dgYuRXXKxAMF0uM+XSsTLyXH7CwfnfppUkTjuUCTsTPVN2+MgeClw8hS83Ee+AZ6
YuofBi2PikBjWc3NQq/JS6/nJqNVtq9enn+he3rzaNXMgneSxwWIsniSLCGNBUihqI0OmxAAzxVg
pewMfV8VVIVb9RrteSs0UXwApDnB/jp4OjdYyWiEb8zGq/X+MujiJTkl3+5epI55+MpVjL6WoC1G
1FkJwYt7gBCn08x3f+UyyLg7FKzgfkzYGiKdDueT2Kmpi28CvQQQtL+jRnPNpWApks7dRmkuB8tz
SrQytdOTfeRkmi2cdNg66Bdp7SY8zf6Dubi/+Y/AOcZRGfHTai2xGNpto0P82sr1yKTRCXOJsiv3
wZF/K7V455uiKWtrKoBLe3Pu6pdwoD5BpZBBLZwjI4ECgQHsmcY5WA+HiKSOrwsrKdBSA/heafvx
ljxADmE6XTCCfW3zjkDia76VnQRVNUpLrsAJm7yK/PEY2d4116iNQtbUoxdSyPvr/xia7WjorIBz
tpVPDLn2Kn+AlMX6Cl0olsw12VnYc7UlOHZbzogsWv8jmaA6mZS99umWroXMLJx1LN3E1bRAagN0
EpwslSkS+RpouUoTRvNxu6aM3/5a9Fw4yOdmAJ4LAkTJYzhWk03RuZ6hpodu4ZnHn5EwxgEiUwdP
gzANSUil3zwCuvTK4AvXsXtO+2OqQvjijUqJsSOV1xMNV0F9LWG9X1Ue7bNZJKmHKpTFaZ5qA0KO
vDkaMuqNtFropZ3oyTkmleYZYItrggVhSRVwJZzkR1EtP1mSGS5CH/SwNuhLo1ZE1txm79ffB481
t0DhuWCExDceqyW0nhr9trm1auswKrp9dmCBRaTzZgOZDr26gTCp9t/Z1j00RrLt9dq0UPazwVgz
WWPAou4s3/aMtdC0FHznFrhQggbdfDq8mcO47XTR5LX8UGjgOausXRHgMm3pVBxh5rDi67hUeKdn
V9sIYtCJO42Ye1BMlA4h5YzqkXOhKww4EvGqTwbpJdgdWqTLPBBLK/Fp8VVnyZzUehBD6WVmO35R
b+MVjS1UgcrfyBY+wZrjD3kCXUp1sLlLZ/O/itfnB/HisLP0DT6aeV1O71uS5Dx8jyRH6PenVQfU
NWmww0IUQOHXvPaBpx9+tNx4/P/nDktqVPyAvd2OuKv9cblLU5zAecACOwkNQdqBdoNal4T3ifKP
OSA9C2AsZGfCGBLV2+GkHJCnJpXh/27BMlAb8EdrlfuAtZUaSedB3AVrjhJLLzpLtjqwwSZlFmDH
+g9GuEGfHSnvmt310iWbniVQNRVGUtniMwqMmogqu/POuRHt+Av9BnMH5vZ8eUxVqEeTNQtZfQ+i
Mdw4kX8MsYSLHBWBFkG/5TX08RQZ6l+5iytSH64Mt9AlFOYGVq4Ewj4dYjxwCUBX3YNnfCt24QES
REAGXUur2o5OYAPy/l1ZrJU7rIGWFalffNxsnr/yQgQQlFlFDpyDEVQ5LJbuWyDuDtUm7i08Qr58
NHuIhn1zTn4u9/5JPP/jgLOQo/RQU4I4Dm4oe+VLca8QeMNAIqd2iir8YV/ZS9AQP9TE356bE2al
iLeQEAGV/PdG9FMJbqgyVtChvWTnevrG1Ut86Ehij9+K411Ss8XC2mR6NKoiqqTFAez8lQbD480B
q/u/B6/h7NW4MbS5JNrXuvbsF7emEtTnX3ShWHgX6P4ZY4pOKerJGwEoINap7UAHwVudCv8jiv7+
5+cnbY36qE/HVb4Sv++F6v9uFVhK/v1GYI17Q9vjjfAtt3645QGidNUEdWaooR2Tj4JXkVlq3YF+
dV8lp5a1NL8FtnDuOqtNVSBuRjSzAzxksOu/uRuEBHNH/gURgu4VhHR245+SlSW+9PFnkSkLRw9M
RjwqACh6dA1WzpLHaa6gzEIS1TTgclb4WVF4c2EOJH309dl7p10iRxozmCuTuzTMLCaBjpZAsnqK
fF/Bmd0zNmewghra4Iu5enrlWFW8Cjv5wKvei0hiFUcKasN7wGeRr+wyg0J/dc3zdyE1/o8n4wjF
B76osNIGHQBhrC9fo7XYgDakKpI/nFYdfD0wipVdswAeEiZ5+Z8LmxqCSoYiKraNGugBrmej4Rvg
eRoiOeYqp4GBrioEQsMEn2LnraztheInXOD/HjaGySQlDZjZxpkqaKzK0lYQaNHeh9znRjm3G9hI
bNh39gqtkiNF+FP5VW38D+gy2CzuxKIhCAb9VjvJrjz0urvh1/yUpid4sOvkWRDjq1as06DGYqjf
Yoi/1ID9sIDbhTSNztiaq5e4NMwsXDXg63khzTDbWAREzo9abYS2K8RW9Uj6csVRlUJ5B4cSAcj1
GsJ1IfDaco1qQfZetpeahQQsIJaQGxCjxqIDLFYAiOvoF4xtVb+FMk8MFmC9D2pSw+sE5RAoL5wo
gJk4yLWO/i+eNhJwjFPUNd0+bUgxCAaUKaxQNibVjkjvUshS0uxnjCYsBGQEzgq9myKpIkC8gB72
w0cZXksIaIv0Le0Y049EdWzaXIWmBSQJzDB+jYpDBKYTNAEMVywJxbfoNgmB9nzb3i+Lj2Zqlvfl
UNtjmq5CKv/Fg+2eE+oXJJ7LS+3ATiP5ol1thPbd68poSxM2i8ZJE8PGAxqQ25L61UPOgup1wFyg
v1pCAUXv06PYW9UuFlUKfcbCbmCMgMJkDJxFyBrPn2Fago9eeBZl6bqUhAw2w9tmEuOJcCYYEgtO
XpGuDLDQhhPkWcDtuyyJ4fQzFW5aMuiRBQX/XW21vyidt7/C81Swi012Q10Bm3r+UgslGzi2/x0K
+KTzyxQ6/wBrQ+J532+YTXjxHKgKOKJRm+CKDJvUfD7YUribE51iP4avgQRqQscOV2Fwbc7rr8MY
GN0gECWcKuvhvvB5k5EhtTBweu8G4GD+HuRR5WrOyrtGC9ByqcsPHuDQQETrFvSV50830cMeTfC8
1yKyNXT8U0TFULZHxRbYbzbVglTnIz0TNBriCTHUaDqIIkAkQy14hx0tOrJzX4UdZgnZW9zsExKV
2wB9OCECB5xxss6HcoHqhrCmZ0kBQFRTDLpPbYH1COt3nvtM8NnR2Snyt+evMfmZPHoNaXamJClf
8M3AoeSBHGnHvUsWd2kPIUrUhEs+xGwroXYNafAtntoV9OYCZDEDdQdtfHGBmgcgEWIVr88fZgoG
D/aMNH3qH5fDIq3DqHGxuuThs5SvDXR/n//wQtIw99sL5CwLezfHxWLQXMYpUVhn0lsr2JXyIgSZ
npT684Gmr/boDWYnRRKimlr3eIMqAFUH6rWQ3NBDaQPtIzP2d1X//XycpXgqzeIp5FnE0M2wN9DS
PWSfhdO9eCdJjz/lt/HWfkQrM3LvDTx6oVkkBZC8gsE3vhxvVvtyG9u+FhOZjJqCbEMEnAY3o1aF
zsomf4kttDdf19KOpVgjzSJoC2BEAk08xLcjB/kHYKVRn/I+pHNqQSToi/uUIdTEr8P4l+ZuFk+Z
MuhDYXrVTqMOuOnqI+kt34hRbYLIjxmQd8gwaL2+1pZfGm8WSyFAPnTugPE4tGMU9Qqtu+0atWwB
VyDM6T28TDUCVLhQbURlfdhDk0ANrR7MlbXmxEL4m9N2fOiQgq6FBRjHH1z3WzgVdkcTv13BAC4F
/3su9iMWBHxWd9500rRG5vRWeUgcKLgT2Jru2027qfWMdAeo8+u+A7nObhMWK2fcvaf/YMmL04n+
Y2QBqud1yCEiYlbeIMBPq8Dpj64ZCZADs0aI4TEQKVVjC7KhAupVsV5BgufdgwtDow8bSLoUkFEA
qmiYnBA0iQQH7riy7ReyijlrR+rgr+x2+OoFMOuGqCHt+w0NYOoM9tpGObGk3bVmQuBiszLg0jTP
4gx0n0u5YGjca2/jNvqAYGcAtI20G033gratYqPpJe5rM3hP1vKaaf0/+v6zkDPgvhEx05CF7p4i
a5ptCJY74G38Y1CbE3aKCIJNLosRYhuFx+5U24nDvaIjTKItCMJWbg2k1AQn/kxRI6BN6bpa0l56
uVmQkQIosRVTWihw0FO8ZuYkGAT5lE0fOv7GX8HTLRyk/2ETRINLKQUuyVHPagOUieLOer4glgod
c55AOFJsHQZIe+DzEb5DKT46c4xWHlzuPRlMCJSHGWlaSChrQo1C7sXjzwpzwk1Femm7K2tB8SPe
NwewLBtOC09MbY687n1XfyAdD/eTwDXQCndClGwsYZJWvzx/7qWAeOem/NjVvOd6wzBFWxgpoBjk
maHB2sD7mvL5H0eYttCPEZKQy/NCSaei1pebEJ7LIehTQA6KtNAMrBog1G6r1OSl0sMdB/NjtLjo
4kjOOswDeKx6+yYdcJU713ZqRPZ48m/upd4DTJp/Ziv7cuG4mjOXBgF6ztAlnWodhcOkKrxvgMT7
s1oHnXbAg20/5ydBfHVkIG00SQ5gSb366HjlO5ogqKm/V2ZoIZjNeUihG/ApTyGyT+Zn2OqhXrWJ
GotmintzjkqhsmUvUONkOwens8EfYb0A/I9VrmzLpfFnGQ0U43m6gGjsFhWr7ju+tI4Laa611srC
2SDMQgvj0QMUSil6Ox76g/vZ2h0E7Y7iS3f2nA46/zDthsAgVHc08dfzD7qQVguzDMaF7jgtw0lk
2zZQdYGhDhqHmQ0BIWge/Vuxcs6cCCGO4FM5Phmu7b/ijc+vnPILH2vufyoPQgktRfyuCwm8uq3U
ltr7BfzG1g7OpQFm0SCnlVzJexkaFLCt2qdX+eSherNVTq3mbhmHMlM9OVBXdw0PuRDy54SGCr45
wRAp9BZq9zCgPhVcQaDIBketwId0AhmBU2PA+dxnV1+4ps3p+RJYWNJzG1uGHeFVMH1HoA9esGF2
xer9f6HJJfDTq/4IcZQssEnv4hN6++EWHrMbh/YkZHrHz+iwdo1fiqNzxkBcQvsb0HoAfGxeB799
I731duSwOSx2UD6GRZu/KQ44P2UPxjsrq28hlvKzQAAxkrGhaXy12kbfJXuBsZzV/JLWfn5pUmaR
YHAhqEp3yG8kBSU2WtDA1+F/NdLK0y9dPu+5wY+JqSDt2IvRMDVUh1KF2mLbQepSBWgGamxnF+ri
RsOQpl6JAQs4KEiY/L0QoGNbwFgCR49E7Zhfwq4DAT9UPds/uQmwtKiCbgFgXhltoSAyh+QPdSq1
kPhHhxrXPwCJVxKnhTm5l5F+fDOZ7quSoVxEZ7FS6+FGwXZLuAkCDMNWsOR36PODE3QOks+StlS6
SMLx4uSA8gnguAVOfU2P0gYYfUc4pSQ/QGlTzNRco8F2EY2A+MC6ANF+kzeVDnExew1Ks9TMvfMw
frwwukxyp4RT1wCQltSgHdaMUJh0r/mm2aIlo6GwZcDqYy9andVYFEH+R3jgy4T356FpIQLPofWB
K8DWoMMNshzgy6GBYd21EHzGnnj++wub+A6J/fGCsIuqgoLKUIJRuS21h0iKSh3d8/MfXxBMgKnV
32u+ydoaBwh+fYw/gq1fb3rXlD7a4uayBBYeMeApja+utdWWii1zOP1AiXCvpHpcicDzGXX5FIZw
hGDs0dfQgwyQXkYyocGh0uKbv9apXQokc1g9VYt0VE1d06L79cmVRscarWgUdghLDQgkWE356n7g
ev/8my7wHYU5Mr2mJJfLJLxkuB0Bw+oVNTtLBmSISLnpjF7Nr2iKorIlHvtv773/DA4VVGlu1drt
fSFfmmPUew9+uh5koba9Qd+aW7P3HG6PViUR9GwbOqi4fonA2qZnmsT/mBXet+ePVSpWsBiXpjrK
hPUVNpkjGdEp3wRoUdYa9U5v6lNtuivlzyVUwb3K/GM0FnZrct4ieDLGrTWQy+/qa2GG52An/Oq3
rp1tfSuzgaNH78f0tHD//4DqLlyt51Bvpeq4kQ9wkgNWajGQQG7sEfbEsTpmmj/oCeSTiuHfMvn7
+/94TwZ6sgoTI9vyORgr6e3Fjd975ca+Pl+pC4fFHKmdF40rVRUWitvBNwcWKFD1OINzN6w1Tpei
873s9uMFoDEFhbRSwEQR/mW02Rc6UhPTPXKvU3aKChIQpAPQnQBfY1844TRZ5keKq0OzshsXEtY7
euPHE8DprmhhmMVDGD5sVcim7rKqXTkKl6oU957Zjx9PXCHkBQGvB48z6L7b6ZVmDdyJeJtTSK0Y
rfziFkexuHUpGQEBzvXiLA9Qln/N4KcJw+80gTmG3UtO48I2s4N0dAvBVadFvQO3KWHbCmrA273Z
wXmSslj0EKVkk5fwcYZlVbuyyhZOmDk0OxPTAPcf5FnjofZeuPo8CcMGBvyvqXBlFpaS7Hte/ONL
iTnVcQxkJrf0zb9yVo0iWI9rsRrvkBestF+Wkuw72OrHIFklNlLV1EiyG+nUcPwX47+waNcLVqJA
p/WbVyII0cNet2DeK/g1Q48WNliwUQatWcgOubJ2rN4lGh7kSPfz78eTNKksQJ0UqTEdbYQBjEoa
gtfXojnD3UeEmivlw1bplT+wIEUFIaTWzHIYjWwv5iYHAIMPGayxImk8CdXU2JngT9BWeEj4P3kY
G5DqC2G3DONbSAkqMKbOaJi9b0fqtVHgTmAGDKCONVHwWrHmwT6Q/UOD1MDAaoePd6GEulkXqBzv
pMGuLHrSeAQcN50F60GutzT/8Ty8LJxDc8h4XI2KkOfoHNNaeRGdP62TOvB1M5//+sLGvh/2Pz7x
wMM1iHFLxGHhi67fXW9lUy/kc3NgOJQEvSLxMHVjckAhHsZmcP9SvVWJqoXz475Dfjz3KMJLLeVx
3exCW3BJ8tI6nMPoyNghj76WAkxF7Efrbxr8xyBND/8fqUWRsDWgeaJGam4zVmKHhmugWqcc45Ut
t3CLmcO6RfigMSXE+bcjB7x8/A7vLhWWD89neKkrOAdmK5lX0VhFWEC4/h0YqEZCpQ5pVGKVNlBJ
G5TPdaz40kpvwC079a00o+sq6mohLM5B2qwMIVY+81H6hNmLhiyOv8EoYhuAxz81JhQtMEfd1wEr
Vt6llcvEEi6Unlblj4nLIgi0ywJWdWy3hmtWJqw9r8Em0WUimLIBKR75a9hK/7hO6FkjeRhoVFVS
bNHO6Q+yE+0AKeKP1BlmtxoMLY7D+flULmxWelZj8cusDRMZi56PIT0NyFQoXJ//8lLQn8Ou+7qq
OdlD0GeaZhdxFSqpPvAv7kHioCYm9DpXSVrmvvS0qBcjWsguRwQKlMmkwhW13uY8BxPB75WnWdh4
NPv3/LnQXIW6NO5TNen06tzskt0f+PuAgiFb7c5fSbeXluas8hL5RZ5VLKatZKItzcLpps/0toCN
Hxx44SRtp1W/sgmXboj0LJR0PISr0Z6f6FO8A/6eA9yPuoVNL9giwsogC/AQfg7JhssNo0gTwi61
Wb0yp0E8PdrBLI0AcWiCBltuwKI0vUtshi/SkbJ9RR1wpVBWnmChcQMfpb8nDgggAB2m1wRmAxQZ
+BsDcADOurYWkxX80H9DMq9MSfiPnT3IYUuX8K7dRvBUSXB0WzAAqwwGDMjaafyVU3GhiMXPAdfl
CMVcqceXpKxKde9TBh6JA2YNtEcGEh3WcFNL7zMLHSM1xgrHIjjDhBO4jRwE28AOjuVpDabz+HbC
Q8b6rw8muC7cRyQMIDqViuz41O/WgOFLPz3t3h9zUbewxAkz/DQnvXD8rXUNLoIKyCH3V+rVjzco
r8zCQMFJjUT1GGBgzObsQlNFASKrADVbE92Vs3cBmcfPodD9mIYU7lf4+IkOYb0m+/RjTUaN1OGg
XD/sGVwwKsgNeXDJBe24+GYVAjXkALrya926hVoHr8yiA2xhubFj8AxwYYKsEBx8pHgL2KMEvbtI
7eibTDLqBid0EvZmU7/JgyVCWCTZyUaLdjvuPvmO2kJ86vdKAJ6+8INtJk/L9cfUDm4Al4oODzRe
WkJtsj2rByeTMQVBBZ9ipQCx9OnnEOnSF6mA7nBlqodXIbPLYUPD3aaGnuAofhTyoPKNFfgZ7nck
RP/SZ51MtgZqI/VX+jPt1CBaw0ou0BD4OWyaSiXJYxXUCISOPTZeaQTvAfwEFUm0WsEIuG4XcruA
g/cJXOztNrxB3S9hbLrGVWKX0JAW2Lipv7ImFzbWHCnd5JmvuAUehhpSralBd2Ihcy6BUA0pTn8F
tPM4Q+flWeTBbRV2GT5CXC5Z44h2l3AufNR6Vo6C6WceraBZ3GnGCHLfOd4hbcBGYuBLDnVcX1jr
oD3OEHh5FnvgIgRbwemgAQfTzLej2m64fauBcKkD5oLyx/ONsBCe5VkEohQgRxMZw7RG8wllaXWi
J9DbtYbWQm7Oz2HBwI62PDw60QWAINfRuwxafIgckUhvyWf7yr5JUGCAvJO3Y7QYvo6w8yEelDnW
mkNLa2AWdwImj9OmnV4PsJCotyHLrvgJycOV9sxCAP8PKBg+dXBTnV4P5OBij3RAk9F6XtkmC0kr
P4fDVqMHG0UKab4cITio3S015Auk33W5UxsyOnDruw4oYQqn2Hq+HhY4mCA//h0Ym9Efs2y6L7Md
kREYLMbKKDWGbkyo9ujRsFYZEhEGamZ0hHdsuR9WRl7A2PFzWCzcUOkgYzFy/wW+XVwSeL+I6Bbr
nskfYoPSwht0Q/Cmyi66RuDmI/XS19KUBVFEXppFCyXwlCECsxztKu8DBnzOaPCaiwB58SyXDO+R
OeyaHcClBOSd9EydxlKFCvYu3IhGZjUwPFL9PytzMOXnD0LLHE7r+QrvsxwiV6elJDXazXiqDBi6
mZWzpiS1OM+z+FIyPBwdBWD3kr3ylsJfKdDaLbbizSWFBrnkrWsIOm9AHkgA+mlluyzEzDmIlk3H
ig7hZ7SVA/abqgHakwdIDcMF9vmXW9ju0uzCM6Di72ciPpxy8EHGrLZrUMelBEaaBZKogw5syOPC
lm7ZTxTBsTNe6y/OQL0s37bHYhe8YInqgZkdsy1bWnGgxY7wzm6HlU+3cMHi5xhaqYBK8B0QXEK8
5xNqwbCtAPsA7sWfQaf1f2Q4yq0V5BfqC/wcTztUY+GXAjonLUC0sJzUcqDuf9NHWDXDChl1ri8o
ZVevndM54mpddjo5Hyz7Oci2lyjaHaYlWb8ltwI0DqSjXyKB27Bd6/QmMlZptdOsPRppWj8/sr82
55ix6IF4aM4U9BpUyYTTu5HuCoS5lbv30svM4kkjDy0zBjV6sXLSWDIL+8AqKsqVY3vpHirOsg+5
gGlUyGA9ep8QnqP0VoOskae9MGuojaVwPFevh9vL4DdNQW/hMn1G+zW8dt/8DVAe2BQEAajX4BIy
x8GBYSuBv/NA4Cu/lvwsZOdzSGzEh/+HhxpxCXBKY5QOianoKYQIIkMK9ZIUK9tqIWKIs4hRMX0Y
j3wDoBKK4SNdwWR+LzcMHCjXZNAWMqw5+lUKpdIb2Kl17hoQ7S4pMvjQt00A5aFSrYROULhym1xa
FHM07AAzobGWEP6k7tIHxC0/YXKnSRDAb7x36o3q34I1bdOFxOc/AFZXEWLeA4A1DQgHpmlu18nv
RjF6yeirmPxTOJ8rW/MJIwu0CzNvl/GZTzHMEy3uQ8iSlJ3fqHmitOrzgZbi3Ry/2vqs6zF5M259
LeyAx41COJy8xS5pgCVMCKS/CQdlp6xQs9TmR9K272npE25tty0dx3M8qyTLVSyF7bhtXafLNrAg
VFNIXqU6DaIgRH9h5TxCS94Jejtx7eELYb/x/iTxNk/oleWzYEvCzzGvbi0lCnT5IVdbXsETVJk8
JN34Tku6z23DXh9d6DTK477J91H9MRQukgZeY7K3BO6pRaa1cfHS9anG02Buwoo5H6RzGFsclJmV
3tPLptATrtAS10KlA+KtMa5kpgixYSbZsHmuJ+Fnh05UykIplIZb+bWSfg+N8Y9TPEt4ApoLij7C
F6Y2rsN+p1egKxxJG4x4X1rMKbumkXoJX1ZGW9j1wuxeFShdyqQtvD8azbNoKDh1Ovq+hjfp+EDj
0v9ErRcS31C1Vlc2y4KgGj9H3GaMKzMwoIJMMtjf7LWqUElK0wPrQeApfqlEcDS8Iy9A42e8pqFg
wpZXFdNIj4N0K0rjoSiukCWBUQG2AASJRVH3OKAVfLg/9xr035qB5HymtkwKR4RelXydb/YDXJKf
f7J7lHpwKM/xu7IU1aPEdfAAcmvITaCdMvLGKFhRKKEScZVBfakq7EuUaBp2MFn/d0Tt86z8DXFw
1Yu/xuizyRhz8P7I8WvKoKBldzyllrxVh69UeGigDg7NaOXiRmaEqn4AJQsh7DYJdrkIbe8KyCk3
JgXzKqKRQwvpgc/MPKdUiobL6B+onGgwtiWsT6lJ+taX8a6lzFjRKxhlDPg5KOIoXLqTFFmTSl0E
hbfLVlqkC9Akfg48pgKpiGoBYsg0agEMoc6MlRIUbG+F7QOwRq00NRei+hyHHMKjvCkEftjKQKLz
EKJWPdhgeBmo2cNVad+fz/QCWZXnZ3fMAAsq7gToYrek28E3RTGi79IEeFOwWBNnb6WiPzgystaY
4VZ6axkdjlaCpLJa1uUqu41QvDTO1GR9VFmtrzUVipnQ0Wj3NRRD5JUFuXQozEHMDcPw8IbAhkJA
jtJfkGLf8IdRpycpouhN0uoaRHiQTDQmJGsXjQW+Fz+HMAuuWNNeH9IoCecAylcnfkRzAVw/8RC8
5jLx8sPIXLv8q6kM+lS42iCrvfzGM71a1dkrC24iqF9fjTsSDl0rOjDabjcMmh+TBEU/YRf64sqN
felKModEhyz40BSHFJGpYBQ+GkqIbwKhNMgsMHrlvStg7QMpXb7TxVpJZGmFzqI4/JPzPqIxJKTB
zrHh2aJVHdeup0u3vDkSOhzSKkonfH8LZoKJ2ze7F3J8Ybv9xV9RJocIPjQVN8NGuCqn9Ls9l7E2
HhlIj5vZZq3LtVQ1vp/PP24ng8gpWVxNm/0kOuE7vIbMcMfYDImcdhMfkh0qHxRkMZPfPB7l+Z4U
2PuyfhB//4OjlnnAOuCVu/WT8MrTyoke3nIq+pW2zQkmubUEVIjPqEwEVNEIjQKmeeOYcyB4ThlU
pKzSXVZ4hEUUTE+De5QDIytPbXYJBfjopZFWoO0A60S4tSvE6/ujC+lR+L//9t3Gqb1hXwqJJWfo
zoc53H9CCPaykGmOKiRAJS6biqslBWwog3IzujWqMJ3uxZ7eQfMy9v9H0nnsNq4uQfiJCDCHLaOo
bMtJ3hD22GbOmU9/P527GmDgJPIP3VXVVZ4SMSMrDs+CZK12Z+nYj9S+JUtuu6gu+QG2KYdVeSzG
9jRbt5YpSUUM0bR5Q2UmzLxdpMgbFtMR5C+uPHeIZn80668xDUVtciQ+rmbes0xFkkPmhGhH43dZ
kwJTFPfVapzK+It7a2cuvZNvcuty3eSD3yzvYukLA5h6bXaZU8TYIuRTasvrNVGL0lak5hyXpOia
64zOKZ0bfxtybxiXPcWS2YXEZe1VTf+M4uJAbuf7lBWulVev5O8GjareE6twlr78Tpb5MixJKFnB
2OAEOlTibhgsm0kBuc+OTdphpKSyC1c5q3BQUtOK+Pqa0HSF+ONqI88Biyv5nudBKe+z+KfuR1fF
AUg0VTvJTE7fyjYmZlzViVGOsRGHp3bWP3tTOVudlQWdMeqlZ5R69m8q5fZ7rNsSW5aWhIjKWniC
uGkR6iQslRuTrhgKMYkeZdsbNk9xtafO4CsnWfdWdbI1hcOLCXmvsnCFFrqPRO/iD62u3rPycyiG
6ajlWiAtmltPubkr1PVT6tdiVyta/5EkWNNbavW31W2wzT3GyV423KLkMo+vnX5JCKcnYBpT+hUn
inbakSVARW9UyTXpnDyyPCUOcsnJov1alURElEQsmtYIQxN2CYGtT3m7MqP1E6m2nF4V5nCTQxaH
ZbYbmv3SXXpK4SSPHGVs3Ai7p8XGMy+ZbXFwcWtl6Sacw7pbCsFCtsCQHtWRrHtnVJ8wpC7UHY0o
BnCm8Dwtx6RH0kLccucAYBseSb6KE+Vv4nYiY6OcUUl2ottJdiSsh0JsTxGmISU8ClZoV3NLni0C
G1cmOermPOe3hnVrfKwiEWMtKZ43zRyPdfdbtr8Le07tCBWRv5qFRaJMz/2QBGauvkPXMVpl0JII
i5uqGXI/McG/enTo0p2EPS41L5V63aKXepbr0KjEC2Yjl6KTTp3ceS0pX+E6xO+jZPqxDp64PefS
uWQibJk/t7w+8DHWGW5SwLinf4vazZms4bCKMV4T1n5WIiscKvmmrOozmbbKixnN/a4kCldIXEFZ
ioOWAUqweZuyIrCpwsiKpaFCYHV4PWV2U4uOWrwrbeIua/aC+/a88s4Tomlbw6/b87RtrWOSk24o
XjmV3kJY/dj55bK9Ty2T3US9TZZALWov8Xm8F6vOQy0v00yGroCfVDIBladYaRANI8QQWYMnsFS0
IvVpz5i2JEhnflmkzO+Mza01xamNnpcktqHUupXsiY8hKVxf6mMlVDHG3CfBcCdQFRFTbY/UKPfx
c1RSIZdjpWESLVtBlmqW34p9vVMS3Dssvbm3jXpt5DU6lvFtni9j+ztknU3y8LAGefti8tb1FLRo
cBHssztKvXaMUXR65aALu9SsIrcazxve5GbaHoWkCEvA/ljMS6dLrZeIcGF34jZUBP0mDz0W2kK+
5wHPQVucQJ6s2BsHuzsanGwXEejauE4D9s6M/CTFk0jwe/HJeLFp3UhcEadv3Yo0W0Cu8VlYgbju
SB5hTDfTnaFwpG++s93CbHAaAklMm2x1CSkjhIBiTzi56+l5Jr+oPoqbHZfPtXRN8byqvIEGJm59
UzoM0ZOw/SUls23VP6nE94LMEAMX9nyMX6cu2QlZEepJ8TpkLU7reS0HfblPIDravgzMKTF8hfE1
zSIBeNGDnvtqVGQyL3KnH7vFybGhxZZT40rTOAUfVo6HWHnhJE9X4pRWLIs+NaiEWDtY9FdqNePd
YDSOpu0ScRucqm74DfEwnNrKSL+lW5f6i+ZFBUNyuiM/6Fn0lmWgGEbAFBUGt4vhSHpqs3i8uFcd
oUaBkjLAE19nTXY3YyCDnihF49QTUGTGHKJbWP4VG6YozEs8NyQe5Jh7h4OeO0NNRl1WzXe1Hy/L
gFs6huRAH6tXFUei5HIZuzKS7CZvlPaN4gmJ1ypwxrjaDPxe03KSOR2wk+GpfaX5ucepO6ctmhle
PFVbqOT0kuqvIjKir7prfc7E13IT7BokYNgbuif1UCzdK9ZRgdYfY9WNEwbq2vFJq8/N5PVYdqkA
AQSjlsRiDbftaULgkw3PzDBWUUdyXuXh0m0a3pgSMqK+rivnUbX4OjPbvTw6w7oQWO2O4qeZ/Rjk
Pwy0MX76O5ocEoyg1pxTCF4QzWIQL4W1pTiy7EuSZ3UvXfyq1XvlcVTY+nSqqwNsVFye9dXr8P0F
oVbt2nCahnPuLiy3cnupaVrU0Z2iUGYYbAyqYWeR/AnG97HFB/hHlc2xJV+kb/mmbB0tvT1R5ZHb
O4PkG9LgjW3JOZStz82qhTFvtInFi0oXWjTpcMyIO6q6DjoKes5R282ztmWf4drhxWLPFbPmF90E
N5ISL9P1L/Mz6by02li0maPo8i7uiwNWVPvp8fBBdM0590cSQtsNp/fanzjoG94FyM2wLHsMLxyp
Hd1qPRew9FNrXLvBsYZ9kQyuvLTBOk6V03btUQMH0EnSVpX20g5HWbhFSnHo5S8CpKs1Yqx9mK5K
KlwZOXFaDEJxmXwZDTAlYa8LxJ+2WEwus2Sri5OZ2WleWoXjqdLJ6Ky7wygbtWNtK5WVtJPjj9EA
MhpVg6JK7Cn2KMoS2fDXcim/t4kLPzMUNyt9xMv4xFt1oMa6vxImrgy9O26KPYL+A1qKJ6Nh/+Yh
l4ChMn1db3t1NX25oq2U9SBp58syf8AX263aOyLegV05uzIZjGutOol2tAoNXXa1HqytJZ4YLw4u
tlS/NXPvM5FIfiRpsmABllASnywmH1VkBEL0JQIZgLbZm7W3jCdSTgMrlgk+fSxmBoGiSrXNp64L
tDLaN5b5tyqx4k6ZcC2rMGrELykjvyrlVWtTG8jNzBMDmX8doJ22wLwhJNc007aMA4Lvlipk6z7X
dQmsDn+k6a20PmXxbdje1JWyzmuKp404AGnwV/J7sJqOwgTPSkoBR9az51lWficGoxyRAA1830ZU
aeWlTZtTPVmyrVRCqDesWKHbGZMv14FYZv9Uo/USa8BC90Er1hvh8YSzdpXuzYWe2YydL+RMxYe2
KufjrPeECVZDEibrsp8I9LGZgn2eaumkD2uyU8TpXnOH7xhatIK6+5K2zKsy63dZyFitM2fS3zKd
8h3JPjh7eiXanVBOqfzOMxqTqSQ0cMYqZWrdvkC+tY57qtmwjYRDJWW7pIkCYkbfsO87qKoQrDMl
zlSlf4pFGEpMRp9GqL1hfoqrQZHGstNJYee0RCVRV2cu54OCurjvjlv2mVp3UeOoOBu5ldg5G76a
CPXEtD/3GkCmXus9oeUomRb8aaC7D/22EO/MKJadWmNyXAZz10XKpTG6owbpFjflYVss7LpoBrrI
L+LMraWKx9eIO3WoIcq39bjEpZ9uqaOt76KqfzYLbZpUHUqJDQXimmm/WX9PqJCGsiFOnUkAr9U0
bxv7i5wOjqj4ifzdw/WaSnUTpOcG15FufiUT9ViqxXUZYiYNTH4ScTrnkd8g9ysxJsVK0aa89119
XxVrV/f5W5XMbzL4zCJf2/G4VMkvySBkhpIYR7bYtEbci/A3pYAvjR01LzGJohIr8DaQa8VeyL28
OXPC1rUn94ccElryVysoi5tFO0Ct8di7arMfLHknVWS+cfu3M6uEBPEXY2zDNuXYbTV3FVCGSl+z
+KKv7pgxOaRKv3IxfmjzD4vQpR/j/HCisvS6JHOjfHGj9p9uEDeu/NaTtxntcaWQ6+f0KCmiLQy/
uinYEqnU1atiPpWpWxq4cAN11/g3LGCpSnVXtOxqRRKRHkIeroyTtPrKGQeFOteurH9sSbFfzfq1
TVEP9OVOFp1SxNCaIZpCcw1rb1AnKv+y2OVsHfJP1eAhOSljGBlPbtw1qaemLxFjqdVHorgmzhei
cDTFXfkNwdhpTkzYT3WflQ/NDKkStiXIe5AMaZ/OZHv0yd6wfK3lpqZNOWjLeN1m8xTjNMG8kdhX
rgDdOwyUtBimTrozYQM15HimUhMNP8tGchJxF8pHtAYZvvEdc9ZpGXtydlbbL53xJXPKCJSktZt8
UT/lILeYYJLTNuR+a+z1+szp2XHDTNlRwZdOfJIxllzYP83gmiJBJGQ8qqZrmZ8xXjQdydhyqMFB
Rl/ra4IwoX34D5eyb2xvCyN9feEMgE6kAEhhw4Zqz5Hia9HJtMgpc+h0Giq+QXBH4zwoJWfRoRhw
u92ss0kVrOatJ2GkBCA8drkr5SMBZhzZVNl9GYcxHZdi5V5MtyDnbGsRTu15rQB9B7dZ4xMOcUE/
0FEsw14YEt+S8MxMH0BCSrhQ68XDb0Qaa1qsfjvVnHG1nXbBFAedVuAE+dqpmNMEpeQZRcSH6A5Z
Ebt1plAbp64uLpe5NkIthm9XlR8xxsWp7HZc7VdhVn2h8CMcFpePiPmNrirCVfQUfV+XfwZHz1LR
dngScGmUhTLKSttk3hkmJxzbT0MNJ8T19frVN1eVqY/Khl8aSJ3jBChsqu988orVrn6JMLLbWn8r
+1BOzoPwQbp3IMyEVJhM1+PCxtM3B5f8W9M6SQWVUXSwuGqnmiG1rKnByWot/XlYQ9ItG8b4lNTz
fNdacbmrUdsDVZqjuheE2lfmJciqwQOfaJ0kyX2ddOhooPOVmZXO6j+TvRZXHYbss7ovumU/x2kg
W2Qi6dt1k2QmpnJ/WKewkrqfTdfTEyXwiyXG1Q6piYPV0cugNM9tOf/FMY2big9BFCVGMCTVc2My
PxWZ1rO4Wrq96AndyxqR/is81fLq9MRR87lccR2/zWJKgjiS/gRT8uox+lnn57w9b73TfCrtPzjC
kdEPep7RVQqn+KfjzJVNnbeOjwLOGA71uyCTU4GNG95uZvAgW0w6MvXUpAz4eYZAaJ4rzfZaedLi
D/VXnfLX26r0ovZ20TiJ+hhPCNmxau2lxd6UfK2PnajzyRQCYljLD/wpKQQrJL/uIB4kELumJQw+
JCnMsq5ljTXkn/4tXdQ35S6sPuHeUiCNrqS7Te8X6W3MTqPWOzDH2nXgstZiF7CCSVZ8sZMkyOtz
x/8WfLwFtM3ui9OYhRXWm5NTZUGL46V1UbJAJzwbUXFleC0xQ3TB8V6g0KlfddyYoueplb2xtKf8
X6r7EapzKVRPCkrEesOm8NvIcruIoDzfWqbW+l2mHMqyCTM9IASeUdd5+E5GV07DKPsVkq9oe4mH
f1O+hY3kd9g4NS6tXwVMGHeYBNsk+fatZzWX2tg4TpGzxWBg+Z5CbmtqPzO/rCk7FxqewjpfxvbQ
CDpoyBlWK2fJWBp5mN+UJqYDfW4zj7tkzVy5wjsqS06oiYO2T46qedQvWnPEMdPEgQbZTONa/4Sp
pcv2YuOtBJmoLv0UShuJ8DlUPX5brU4ffuiyPWWCwLy7SM4BQ5XWa2mFjfaRSAwgFvOzrv4zMOjN
AJgIqZ85zKoPtSMTU9A9tT2WlZuIP72M3W/1baGfK/+a6arB/ivMltceDpmSBsBxkss7ONOQXKIm
bLVblZ867VjjFIoEvMQpFHGTKHhcemsXSnJIQbDVP1XkFeSWF6VrANoNHnaotgxWlS3DYwwRR/hk
0t3kjyspIppwUV+rXuWY9UcBoIXs5vFEOdIwZfaPGs9tm52El9l7WdvmN5dK/1b/aq0fty+FHqr4
j5JzT8LHwGQHlsaDYk2XqKyfSH61lYaHSVC9+GxFAcGfifnKZzHqp+qmJm/xcsFrWNheO4XKJkmd
LK3OzUAfT1OtJyVSpjHQRT7cdoreK2FjZJrwFi1UMVnLG5CbQ2EVgVFl7Hi89SxXSq7CXsVDusI5
/Fi29ZvOLVlQhMkJzWzxptXXeLXr8ikaWPInnXamUnkDSAJFFftn8kpXJzava36zto2y7wSzPnUX
5Gq2YRzX+lopr2101ihoa1iwwlcid5J3ZXFImbMeFcDD3Ae3yqqwf645BzFn7mWWLH3Nral8Q/8c
t30pgPEG7Wef72YGf40vhew3kUuTscHlk89lJMEsEnMm/avUHeCmXdR7LfVxLyE80DL88ZddJlje
oO5gQGcqkO2aGq9N9TsWX3rbP4G3o0JQ+mMzOGrOu/vgb62y+6J0dttBGRrPiEUtXl9vibsELKKp
n5byvqbnDWuN+KOvYrtUnrIoqOjHY9uwXtXFBXazzlkHDqYEShWiznIMTqqJRgwQqCC50HiX2oOO
7ChPDhOlLOeI7nQ96/2Yce+POu28xJmyCS7QECVFV4VUQDTLKfuRVD3WQrQwUW3jzA7qZTHIZvkR
d138pdb/5uKj7xyVmSLcW6xLVVcOFr06WIl06GtwFP2CiGGqSOsLjOxK71TJXJt6YRvKm0lZETn1
5ogoYvunFhPGksvjL9euSn0tC0ePg1j50azC1fSXPHaKLEy6YFR3kBxcw5PhzMQ5NK/4BmcFfl/C
aa1uPRnkzXnMrkn/rlUAuIdemL2JmYGs+FysUBH/qOhaIXZ0qhSZOiY55BsjbLkrLGhwnLYlFcOu
WPNULyL1iJ10ZjhH6m2oY/gTPh8OJ+SbaXb/M9c7dkqTuFkXmNmu6yheXnqC4fr4N9IPerTfEMEm
rlEE00+bUaphfcSYvuYlbwv5xYsr9xfmhqkFexo8+cUCcT8qxEebtCiASyJ7OeUKDHRQEiEL27hw
i+4t10mRLyE8DtlI0WiEQv+1mYajp/sSo8C+dkRjVyFxJmlD5joNjHO+eKr8tv0q6btMFL1A8/se
MSbPuaxXjljy9glGdOPKNTixyhNSEkH76YFbX1bVBNu2y0eYDedoQaDw4AsMTJISCyOw/CyqNxxw
I18lJEDAiy/cQEaE9Zu8k/V/+fLRXWsulmSXYnhCmRb96sX7jBIYKKvgqFUdZYhcNDqTTnkO7Aj+
Yc99uKKW1Ix7rJx6FauZ3J8THtLyKs8HVkLRghE6CuN4rWv1Z3FA2gnY68rqewr4YFynxcU2SaGP
lN4E+G4VJFlodXdagMQQYxi20f7W0XnGVtoK1bsOnpNQNu9W81ITGDnauonvwNss1C66R3tbfx54
4B3ZryEexeVpQVJE69/Uwdp7TeaLs1MLbtR7/RBiWy2mn+YU5lnlLjNMmDg+KVNkb4YZxDE+8/1T
tbDDaD81kg1Q6V2y5jmevK7ZtfO+e23JAsZh/o/eM0IKqb7HqBVNL7qNCMrvxt+Yu4nk1CIO9TvZ
spnyMefdtB/gD0ZP5o7+VbK99FuqOPfjwhdHqjfGn+bwsUhP6ouCDYE8PfUfyhrU/EWKt60bUOVz
FUs7ahCiOB26+Cj93BTRUZBsYZ6gVUbIlQwuQ7fAcwjyB2TH0XuJtS8p5aT0hvIAWG/Jv0nsFv13
WgQgrSSLm8urJBz6zs2XXSQGNHz6n5obTnfP1J9m/ALkJWrbzj5xzh9ueWWyyJqHpkGpgxLkvThH
Sxt2+gke2y7Wo8qtK4ygsH6jgA8uRJN+jTgAmE/iX10/00oU+k6Na7tdDlrNNb3Qt4ZG/q+VfhTt
+YH/46DEySaX1/+ApceSU+3smCY7rGMsR6t38AOouESAoWT71rNQJNJQfC145TPfvDEgnd/Am224
ViO6iTd4k56QQ30J2uVVK24ZayppcOHG43V+VsOhOTdKYKxutPigJQjCCAPAvbpE3Ugvw+7CGCjo
xLCVfNabsXyOXAvxcdA8I3LGOIiayiUZup5vW4LlwcFqb0DF878xbp36Q1VvvHaxdwssvvVg6nyg
6pmRh+9NP2QRsQY6WMLotBQ1QstbW9806Jn0rRd+t86RWTjGCu9xeAQRqA8dm2PFpaM0niXV7lj+
4PZgxF523bp3RQVfkbgJsd7/wGRNyHdU0c3qTeilBK7/oFORABDU132TYm1ph0ILsnxXSI5F7UpE
jokt1xCYJme0X9D6cgoRNy+Uu3wM2Jp66YNwC6QYAicVvmi9JV/rQKdewk3JzpTsNOMsIfOTT0O7
s+R/M/+5hZMRNrldCe9R89p8VXK0j7JXmJNH02ONiPQ7/LH6j/6kAul3i+IoxVOnH6SJy1xibPnV
it6XBFFI7fASqNUkCu1NczMoMU7inspZhyGfbHF6mL2nbl6j7eZfa6Oial7UpTwsOk2b6s+srZwx
VFt40Rl2KH9VRbrXErO3BVjeApHBdFUnK9wch7VyB705Gf+/3klsqEmAWufZSUhpqusvlfwDJlf0
J6OVPwQACFvQxgeHXZdO38Hacw2ZIM9amYMSkVYT9y+d0u77NQnlqnb0sdl1TfQnZs2nNZnfgpwG
LdSyneupo/Y7Pc/9clY9w/RkfeJisavYV+lmrwiZEJDapuTWyY+cfMuoEeRDZAa04KTodkooNYcH
DJe4ov4HZV/+WIKySxXcqpnZqy/tbWxjb1z/xklxUaD0XFxgzjuVnywqnrQpY7AMbeLge+ZPmtdJ
/mb6FVSLNqZ/i76XoU4Wc7xXqkcz3vaOas6nvMW8eJgO68AmLsHEZMZrAKnl9Fw/W/091kQ/m/FD
a3M/NvInIAA/Hx/xXfLzND0ae4DahSDtpnvUySK++FxBS7d4ccvx2mwnMLVom+6SeUuV7KmOwoyv
1jThWRVumHJ2OdcEDvHXJDlxb86rv1nUWEftL55/Z5TWMQiATYGPBYXhSuphRrqokAwQkx7gcNQ+
il6Y4eGBPqwA38N1jnfVtF9BYiGroBKU+Mmq4C/geUJNOmw6kLvsNTmn4LavV2CicNtg407cwuno
mLqvLrcKo+rOjnSvZkAzIsUkmMQ+rNdz/WOgucqN6Qq4DEoxTVdh3AvP23AkzoIZysm4a2bM03UL
OSiNndXEaBt+daxS6ot8W5SwzDG9Cwm5s3Ni4Tn1ptGn4Va7F9V6Ru2CDzNyAkG+ySx96mTe0ay6
S3zIqDJECgT8Wkw8yCCMYoykSM+e+ELA6/67MO7jvDPkcMWpiLiu5WdCE1hC4F0mznJ1pForvRya
OFow6laSXT9dyuzN0k/rfM5hWQF6tb06oLcD3G0f8d1L6xdjCtr/gTUO7MmNIo8SRcLY8HVaL610
G/6snyLV7TH19OhfswBgpelt0ce7xM2w8s1j8l43XwVKMGs+TP/l/s6pDymqDK7AeNcwOeaxnSRK
iXtO9UgZWfjgd8piWzuLpKroUuRBUd2s6dhNnlBcRLjlMT8QXGwq5vv60YJ6/or02uCeQfNTR7+a
6eQWTT9a5Vx0eO6idt4WV+N5Lw6Ws7qzqhSuTvWWzqQlSaWXpPemPYnfJl8z5t5S/kT124gVqppf
aQEhIWGPVPW01Zk7qNyfTAz20j6u+4PawQHiSATFWIrhNtFJgBwD9fns5YHa6aQXb/kGnY6cZUQc
UPS+yuMt3rG+WdT10FLHybprDcdNuhSts8y4JQcYbfjqITIe2d2qt7b3RYTnd1Tld33IKVDUWB7d
h4JspaXYePQ3uUxhgYqkcGoQP0oGlD4Wg77ZvX+RaE0aZ1B2y+Ypz9Z16t7a98xyWA+AoIAVUgy5
JfwV1SeuZE3pW/eKQlP66IBZ4mwnVpa7VnaMQrZ0FcNuEtGVr2kFHe4+arf7uvpRtGMSSDS/W4LE
L6DnjFjDFF0sroNa4qHPgTrsm5GOxiI0Qz604zcjuUcDs2x18wVozO07mlBLVC/zXXg4wQxHAZVG
1xCoOfgph4YYLrRK9YZD3ilWUMU+7hlYBbnxovG0xed8vbfpR5x4lvgpQtGl6rueW4F2XERv0eEe
DwUIvAX9Q+KFmOqvliR+j6VwiFtumgiHxDcTbF9oPvSMY9ZNxi8J9/DpC6/5JHfpNSpUhuZx1bC4
0nk5CPXV3yXal5kQiPDXSRSKMw8ou41T61tlHrQGHA7E3XZp0NLFEKAIsadjE3FOxK7O1m7qf1ly
TkGm49jpEJHE3c7sSmclnY2GIem+NeFFKWfEQTOafMY92SGxQfGO9LFK/GyrqCHAtXVuqVb3jHz2
Vg09ThEDPCj5ZShmu5GM0wijjzGy4Cjy0xjfiJiE644tBFI29fZkdLT3+XPS4AgwFVqHBgrERG52
uU64jUkXXhZ+Qq8I8wxiMrybzZcpBaxLmnEgRWE+dfVXYbEmUgAXqlMzqc+SKTuV+ST07uNRT0/q
cCn5hXHxxU8zMmSM5lOh/kQNNtPvmYg8X6IBl18E8uMTzV+2AZsjml3q5AhVOEdFuZP+ZEB7K/FB
Rtp1Qw4Zyapb6e8CeevWoeEo3L5q67uP48e3HFj/GaoYPaZNOKkGdXfqyOrzvCQov8o7V7YpASca
uj0h0S6N/LPXgVCLBU+bd3AQxnQQkEEMfIj9sUr+enj4lW53+tvU3v1PqHLZtPMItR7To7WciaJp
ftSURGn3MRX5XjHRZCXZXuYPj03jQCzmoVyk24gnwbyv1Jcov6poGePoTezn3t0s6TIOU+R18qPa
rO9JkQXlQVjulgR+jdDNGfko41tqPcvy5C/Fvt/gqaKnKgZRUp6GeF/LMIfPkrDTTG+zIleffrva
S2BXdCNUS4dqV6vCVHhN5YlK+59ef6tATOkQaip0i511JE5WIO85Vqrl8zAP56yUnwt8PWziy5Jy
r2GjWP5TO+QSwyrCOhNnX21fc89Fmlg3/J/Zc0v3rS/pq2DBtTeb5lfSBP+E8lHp6rAd2eHDqHGu
Gf/GAaSEG1iaBXM35uZXlKx7cvpe4nG/yK8GsuKaEYK0fdeE+KkH1O5oMFJDmE4p7D5wmik6VQqx
m1O0+JoiJn4ja8+GHqc3RUUg1MbU9NVWh6oV32qD1BsV4Wj9T45zT9aUUGhRM5bb+yY+ICCOnFgk
dV0+FwlMLkIoNXooA+kbVat7Ly2i9ARz2qvzxCwAvmq2Wsm70Uoip82M3BnFdgqSQf2OOyP2YUJR
LazJyYwQkKjKRHaoRHVfXSLBH4qdKlnMt7nMHczK/CZwv0fadZ1eaD+77GCZzE60qVuhSKq+NV11
DRIENlvraKdyXOhNJmGcLv5LhWeFdB+aUEZlLGV+ItsIEk5C2JBLzJgtg0JMYFs/F6ZwaCVhdkxB
8TR8OWQ2quWaw23UUleqdqvypZnwX3JQDKwG+atbaPFL1BRNBVcCZ2k+CDrse2vFMTAy2pr23CXN
u65Lt5h7Mx5kDzG7us8k7TJhvAlMsFLFmkBYZLpTBu9SHa5AuasJHpVJMoVdXx6neVRhtSLYLpx5
EzNoW5GXycCcY5hl5ERCr9pdq0peEvO8DQuaZJSz1YXgOfVVdy1lyzE5RYSlOSv9p5URco7RSDuN
NdFHmrtY6FA1pfnRhKNRl2Eaj8zGjSn4fhmI0UWb/Iz4EIuxLIVI6lW4KCZOsDgFVOdMoXB2/sfZ
eSzHjSxr+IkQAY/CtoH2bMemEblB0MJ7j6e/H3Q3OjyiGHFWM6ExaJiqyvxdUkVayobpDRqnxeAf
8CmFVJ1jej+aO6laqfYuN9b+cO3EXm9nIdSC1dYUzYXP2l81TLqAztInsPpIAo/U0IApSLOUZTRo
4P6KdY9JnmM+I6QpnJ7rodqBr9CN5o2TVncF4yZ8upsT9LZk7fXg1jSWNVETtWuH4EwQvSEnS0tn
kUwbOgAbgxSWViGWLY4GbYn8YZUzrKsdLVfzud1i65di247BqkWB0Ko0luVD0C/Ltt2UibYt9UaH
e6NkitAcInpm/30ob3Pg1Fa8WezbFL9N95I0NoE12lNRvQOceVV2bPzwqOSbRO1vJvtDF4DdKR1K
pe5Go16NJs+hkLYieNV0pp1ILvYz0qJ2iVIXjp3JL7K9ZuSjWxXIX+zKe6mykskzkYeIBDXeoOiu
lJsvoaVMVD4MBqzbx0aRN2oUXEcvdrxSMO1OdwwvRAmRS+hwu3pc15VF3OeQt/Z7VxXyspVH4UqK
Hy4Vw/tQcvSoLGqtrRkoWTTIhiOZQQWpoeX8A+iDoOAkn1IZSWfNKC3Lt/dIsDUXBpDVUbfpKo6i
TVva+2AYYPKYGoOKqYeQzwcfbKwwBieo8xVQW57rSM464BvRZdE+GkpwqeBcYmorgUfaODtIkHFa
p2wmlIhDmz/1ir0KRXxCnnuMw+jizQZFDdyppbyf8K2kqG5M05SXcpu1K7OYFWLHwdjLeiRuJ6Sd
eW/aq2wW7aJzd/qAfHkv2JrdYhLpxkbqb1BQ6XQnEd6kHJWCdm1Y8iX0kpdWlGyNvDS7l2561suN
St+pISerUNoElCd49CTXN29r9ThYNrVO4TLZ2lONhdrwEz/rgug/z7yJUSBUFMqZRZVuvsRSSQcj
me6QPmZFfK+I0TyN0NxgCQmt+azeVmLNTbqTVZzN4EGqQKl3cpbPCy4LyZ1MzdfC5EPTfqFpWbUx
djQZBXGglZ8FUv7Y6cSv0PfXWghZUYLCxbJuO2MjtszbYWTRZ00mTD1Q49hXJBxVd+qy99h7DTrg
TpawGD8QGfRU2GmEH78BpRhlZVmZq6ld1bgj5HOnry3v4ilHzWuCc4xzU0OFeDWG6T0sun4X1Q8i
WTeJ+WGkIfNJurWBXIxZfiuU8rl2MnsC97sEYsVtCidu7kJTdUzyYa3eSVDjxlqzaWblHUHRaEMG
G82vWIZNAsRwzsvDGCB4Qr0q1BSWP3XNoNqYAUrsJfF21sgIBL6uRU+41FzUZvATMsyetLETCfPk
Lw5fZCdIuCpUIDJdd/EckuyXKmyv+rLK+uPUb0Nvr4pTbUSOzxYTdw9ddQvpBLXcpxCpKzsDeUN0
amPLdSTFWHUyxxoMTdDFz50UnGKqcb3aD9Jz29srNu1LqJcrqb/XNZ3o1R5vguZmsWRcDGq9NEHO
0NXstMnFN4WxaaqJDBDK/2XutfCmyoX/f6cGDiImCmQWbR43NyGdWJpOB19hKiE4hQYI1HQRtOp4
Eok5q5iUdSpvkvxlGkn8GHSnmlRHUZ4aL9/ZQ8J94IKNXywL7RT/YT3DgfCQymfaIoBV64UFJt/g
1ci1JHQBw6fRxHIK0pFMO5v51erkpkUAQcLQwlT4PboC2t5I+kiFiYIUdSNC+zBaB/6qIB8mB8CO
w01XjIL+bluK7jzII+6Wrg4LQlUhtLME4lpvaD9LAlHMegRz0FZd9xmUlrhFGVAuuiBrz20Aos+2
P8Br+YEyurKMz8MGqIpu5DYqna7QHyxkKBg8ctM4F5m2DvG57CpcyRhXpGwjUuYgShTe7ShYsBMi
ykH1AndOdPpVFOT+jtNjPHUS4o2N0sgZByDoSBU2a9U/DIxAKixdLEo1OmXSMkEg0uYEzGka7aIl
wSzIAtdjUm3UTkLSOoABUohdWsm/+l3ijoMmbpphfBkkcEPNkCtXqKiHc8u+LRVmjtnDLYhrXD1W
c6dcq/5nbhPPHipnjUJUL/rYyW3rrNawyslJ9e5QqSfLOHoumdQxPLYVh2ZRXj1x0QiwRk/YykTw
i4chfvNovqryMeifFDa3QNw15uNggOoq9zKgYTQrgh4jHbJY4zoun83R7vEOeEFZ3lgjJJNnJMrG
CgP1xcOtmkKc+hOcXO55rk1xJXcrbW7uWohzbyptkFRr21ex/tJM5bJXSwzN3t0QdhvNs9w0HpQ7
Wbx7reRwLBhlGD4gkWKggYkgo9IKC0VwL71Wso8DJXqp6/TDnwJQssdiqrdl5D1IwAtyexcOQLKB
ieCmNpJ4E1iDyvJB1ZvLbsrnt2AfEoalYATwb3Rzk8hvY8B0PqGhK9be0lAcAC/aScjQydQm2HKQ
vrGPGzkbprXOsk8tMyEYGyKJBqXdy0OgEBb8lvePZotPCEwepynnXbyux3RjguL57UtOSnob3OHE
Qu6OCrHjcbM99PdtjzRUlzO6lcg1QFTUCXbI0sNNQxkNgg421c93E1WrrLxAyyZ08rZ4qi351s/s
57RIKaDBL80xldAWzOEOiB7XaVo9NCblHYBbZHYHAokjaYVu3G+GtYUhCgWzDiEi3Kqi26miWabO
bIlFIEFvQGinGqoXw0T+XUSG9wvglw2s/DDV4rXjzaLjUAKko4TtxWeCjIFJpFupPQrmuTg1/YU7
lo/kOqJm0Xwn7UE5SUtusXUpLfskzVyaG5eUvyrxtGy6ZtvKiEAmsWc86AJb8aAgaqmEkzThOvRG
5hgDz0iPo88bK5VDYd0AQR6qDuBbmGfFzzfIp1O/r34NzJHN2hz/EGo1Ep6thr/PYD9olsdpTSLU
tq5YWAbRhsVn7wHk5YP9q40rqOeArlvC4ZyaOriMXqwwJwxknB6RtZfbOrHFZrJL4NdAv8ki0D5q
Idn1c7s8aC1KM6FUiI3lnadSDEe1G0UGXZ3PV1jLHXUpTpTaQJse2LCFuncxexMAyTKOkiWuVlw6
infMx+rGpKLXRLCqBWCxcNjG9rFNvQIB5tePZYw4pR82ua6dmKYHdXcPDznisVj3/YdaWvs0spe6
4A3Df3G9O9DdKu03flduQ36WUqPh7+5zpV8Z0TMb/2bM031oWxuvXtMcB+3BuPfQ7BQFs71RrdS5
4nhgu5PVOciwd4H35FXsjnwoiGuCcLopfGPVwG7rwwAUK+4LIuLynnEu5tlE6o3dGupZdsrpQ0ep
1XjttsyebYYYEf8wV0492rjs3W4fJf3aWu/owILwxZchUtCxtW4ovfTkdOumza2CaFSMyY1Hty86
TGQR6nE4NyD+WD9r0ZPXnylP8wYMq2AVI7qQrJXcSFc1rzZ2oK0q4uOdceZitMHf0qWvNYECfsw3
nfTYl/HaJMnWDvfq8FBgRlI7BqLpsiPCeqY5TCWpnKSTACPnRd+zsUcEtrRvttEHG131trFhPQcM
hu3KZD1YOmPFMbxlGG9SBHlqbKIyQ5hgKvuQOkjHvOnV/qHurn0frosR659Z7DQsBJgClwQqzj74
VudJSR1kJ7IrS1/QI3fY53PQMtok3xh2MWoPA5QuDa6V+SqFV9l08RchX3sa1Ve1eLPg5ZWSVNf2
Kc8mPKBR/zYOOd76IntS8uhchITY1lpzVgbrPphk8gvSySnscS8l+8ImYq5mLJzYKqBiEV3l/Bz8
gJ9pYUGseE8YWmQ/eEeUxHm8BztmbbF75la89nPk5zFU5qEtzoF3pZkJckjhferPtslV2UbLxoje
DIDT/jpK99T7YemdOwPqaiAAQPZ7xNZeQ78BJE//v2tidOBG319kJKkTSlt77DYNzYkQYbJQRXZU
y9GdjHQ3BoZ6y6ApNLFag2cybIalaFHgKorP3p0o68IY31RhvWbqi5WcJ9E6SSUhcFFrJFmp7R+F
MbygYM9je9l5iMi9QQZVzufqKPfSe6UCzacFdv2oafkuspkJn9MdqGyGYqTXJXZDy6CyRnriwrc2
slgpFdMJQ9Sl2ZFBM6tGrRyL1Uw2PuGF+ziFXG6Etxti7apHwSo2NNe3B4wY6yJaKxLKUqTtre6q
1TqLjpLwbjFDNOFb31sXf/xl+O9YfaHy6UJNQ3LV4FYxLpGknWtw9soqjtIgO6YuVrkpm7fWEKOE
CixtRRNHgFPar7AiPoc9rquehLZURPqL5cWkzXYlUzST/v/LdSlBVKrEtCeilCDOSqzAbct7MobV
FKA5wjA5ZI9CvKD8m7S3ArJAQ/LQuYNEDcOGUjwIc7qjZ9qanDqZAjdi+/KxwwQlNa/DFB+tZD+W
MB1+7oZZgrXCQjQ0buJhXAfCP0poDcohOhhRsVN9A4/MYKzaQlVd/D/LxChBneRd6YEahEXwUMXy
kphgHgG+kxDFcF6vmrQ/+rXn+NAr+TSiy58iVxOWm+Q9Grq6VF6KyTYDoBUiXqXH2qqc1mZH3TDB
AeB6qyJu65kGYOJWcxMfkPak9U9svK3yKMat7vHSHGyWFPu3U0B8C6r1Wwrswr/yfej2BT23qLc2
LbMn7orMhI25TuZqyG8aKgmlBDTQm3UvvCvrK5OJ05M+ckTy2hA7ld6ySpICYaJdIJWKCslVNNE4
oV/zgJUs3SV1TxYdIG8UuRWdux+6JXxN2fc7qzBvmVpVuLWRX+r6OgZrTXP1UNsXIMSKdt+UOSW0
TyOwzBNPW5QllrR8JcO6amJwkjl9iW5Fy07R0GIcf8TStrXlbO0rsbqelOltMG97arNiOtvSezo8
QofTos+OUIbiEMxriMnx8mgFXZuMBrpNsStRPoh6IwfKa1cXiIzT3QAQo2Y70b372oT8PHyz1AQs
XOLss8kFe2jy8DAQAs4kN/EaTDRrnjbtdRj8iVqiHU74XUBRxuXIQT6eJBZ2JxtYEZRF2A6/sAw1
9nuofSrmZqrrc2qcYDKhiUf8xlJ5DKrM1XDkR0Z1SKZzpSdrhqUuK7gjLb1U2ZMVPYwV5yBec7FP
erTsFXJx7ViRTRVXApBy5itWuYV1KnSTWYUIP2tQtKJCqyfrUEmfGpG5Cb5hs8IGM4uU2rDAmy+W
OIgCcunqZsOcIScNgyUU78ioQRXH7Qrxs2oKx+86N5+OupnxL8PIeRAiIWerVAItIkTFkpglm7G4
SdUblfpGXjfTjsxYgP3FRA6SNWBonR5m4stf5sUWh24IKmlsAYx0fd10p7J1UmAu/6r7yzKjyEad
rX+U81ApgBER30uoO9BJoFQKbhCTL2LtVdA/wyagr5I6iNcKh650bAOkKMyNjRHj2TTlqsY7gh0I
TzCaksHxirKi9FInrLNVP/Y3RQ25cQjbfT0+jbobmYajxvsmutTDwUQwqoanQpb4NIP4qUj1rSUE
T+/NLs6VlO1MC5a3slFlYo2UXik7trTlwH0YtcGRlnUSuFMjdrltM08P4xYtbt7Aaw/Gg6x/GmmG
rsvchf50H5UvttKm+FawOpS94uJOdUe1Qf4Qr6UIgazY+/Mdta+06bx59FKg01j/Wt1bZk1xL3ft
TQgd01oER1d7qfOxiUnLoPLv/Gj+KsKLYYe7kietesoK1sXRqnbbaAchjwaJqJSwkV8zJi/eyE19
xGxMcXcn/PwXRg0EABACK+aXLSN168UEJXcGopJxytyxezUMDbioBR7wizW5WOCpFZ1/35JUbjmq
PW4VeRzdsteJ5Mxu8ighmSWgCsu6BnTF7Pxh5YmGIWUlbW85tOspB4CIK9ydIE/tUN+HVc5qr32Z
0XAGGSt6o6pnX1LM+zm3T3ZN+nvX74x2aysAB74NlqDb6DbFgEwUCxSWFGl8LKcT0s5Y+RVXuTPV
JBWghy/hnp8sjvbBv5aQQAbGCbtaeVH1ojfnysQsMeIH64f0I6sxO4+1R43aouxXygeLWb1V2lJ+
9c1boKk3VansxJwFUaTnguwiMxfhJu8uFcAxnNqkxAsfEExAHFsKxyKWmcEwVqX5znAjco6iYev1
Hz4WZTuggQu8i91RJmViLE5ZhUgNf31H58ngVgNvX6+cvLl7LKBCNPkpUYxfRB9JebtNk+hJ8/Hj
Zul4azFL4ApquqH0bHQwr+7cJwifFFwNy5q1VrW3grgeZPth8DY2WzWUlrK6FFa7hV1ZFwQ9FUl6
DcjLom6akKqRLUiJzmQG1H2j/uzHpzR1feTZqELDEXXDeA5JNV9QZ5MfgPQ3kKxzOk2O1ntOVC+D
un5Tm2LNWnK7Oti3dE5aLDkG7KOVQF2X3loFGQqGqz5SmJlXAerq1t44OVaaUGKTjiWl3Wc6f3Dh
irFla828QbBTetdeZ5qhKNfFXF6AupXFM5bftl+JEDcb86lMMHLuFetBqa4QEYkclpo8o9w6yWj4
IvoLJSbM2cR/7FXDQCmB5Q3/YhAm7pRlnONTfbR6afZEXkB38uiuLFcYb/Hin0PI0JHu7R69KPkB
Mnc9+Cq+MUCGlZ/eiXbpjbcKmSzSlmWJpbWwV5X03DcIa6JVazhD9Yzu22cwrnxbe7ugvxuVbedt
Yl9yh/DsRTcJ2lPbHdRrUq7G/j1Ll3b2EsLKm8+hATn10MCihk8Be0X/ICdLiyFU/UEF4JQy4mky
+tmppr9Pz0MKYi6UWeQZ3vgWhc0pZtOwu4tpuNlwVLuHTL+KzjxJvvFccHYm4kgN7MrdEWqyltv7
Mti19qNGsVyAgyedly9r2/ROou0dtealhXg8WhUTGM1KyWiSvrVOdknYYY3KPk8sfa/NptqyFER+
Qos7FRnnqVJTidZH20DaM0VsUVMKxphqp6ZCjaXl46aVBExUXu88K2dbaEd13SHAckpsV0r6WMpv
STSuS7wkY8F422qaCMDpQv4lYz9q3laJqm1VlJtEwi2VSGsFE4AgESa9CeZ5MMMymN4D4QgvOsl5
YwMxm7tCkek8FNTToJpbG9K/BtYr+qcgZgJ8plLAmHAbylqzrWuXU8UjB95XBgXRiB2vTJ/JnbsJ
ZJroHE9wFFw6K2P7HdeCjJwhXTfmSVNPqrYVQEIwkLJ1k9Cq1+NBGMrCKMtqp1uB50aB8QtugsAR
aO4qIEIKYjHgjXeK/uarYhPh8YonGO0YBT4sR9BpLHFtYap4sgjIkqPXVKB6DaBmRlVfA98WOkWt
mHaVFh9Srb6GOpJfKbmX/HDvoc0wJP9o1KG2EAUmtCba2CLYqBOGCBLWhnx0idroIACzC9k/C616
KCL8DP0yl268lsjoMTWcYrYfxbDEl5ZPtWNz1Wanshmz0ZWlibrb1DTus7kF3Yaazxce3WKgDpgF
wjpdtKX8Syq9JymCFoaZMk3SDgLj3eSwrpKlgjDfrrdDuDJDypVg/PSjaJ/ZKNgxKlBBGTkg3Tgr
O7N1a7dLCxlboGRLz7wEfnho0OYYMijFXJ8nOHAz094pFaFOd6pFjJyFFigG2IVZa0o3whPP8G8D
d2EtPfhq5dowA00SINi4+PwiZN2RUbrTBLebje+ljQxEgpIh9KUbMUSJ9MYCNawQmLYhkiJUgQsN
PjBNsmWtl7denp3MJDgzN3k7pOJctIeoJ1SpbT8Q0kTSRkgnPzZcIjd+KV6w91JTduIAcwJVPjSk
vQDDOsQeGqdoQFD87zgqZc7z+ksY1dchu7GfTall99htFrLzOj1ieF7MkYmXfoFn8IfIxG/iqL8O
1y3iqDNk1UDBp68C6a5obhvv4YcbmANk/3YDXzLuSj2Qx0RTlb0s98UsEFWrw6gGEVJEA3ZIGYvy
qY17rLFGZVDRB3CuH60voJX0KUB98MPv+CbgVpv//I8wsbhRs6qzUedMw3GOz03ws0MBriYXfRc+
JXVZJg6DxuE8PekQgTfIP1za+u4RfIlArhrNnEyLk2HQCdYlu8v0PRlD3rAEy0MtfY0Zzwl3g702
bZN9p217ZWu2L0ND0EHNByaV68bGq4gbJGx+lYm6jCT7nVOsDjasX4C5jKdpLkqwB72+qMboqCOV
ms1NlbfB+JixDdcvWqlsQvQfso3JPPLNl6C/5wzF/IQl0xE4zLxiYPREu4kMaZfoNfJ6kt+nlooW
4zwftoYXP12Y/h0TSayKhLOSlf0id9gqs03ZVhslbnZZIKFF0hnSSlX4ntAfqOVO5c+GBOedBov7
71f6zbRM/fef//FK+yCtOz8otX3Q1xJK8KTxNBItM+kpzGUc5SHIw3uvohbRO4s201RlsFaDGB69
STAYWvrwVsXJDN4nxdYk9ZGMnqzO9k2PLLeM1eoyWFQsau7Vd71tRjDwvQKGZyPMwooUQggmE/7S
VtTeDwtem9fF39aL/p/faVfESZ5m8sR0yeDm5KY775yvw8Wr+1Bv4mYhr9HLyItHycEviAB4sesX
19YVCxB3x19/+s4bxqqDjMB7+dNj/m7pfMkaDISk1pLlaze+2m0I3pIRrkjlL3Lzf1WWuihsDczV
X4JHzsweUl2ksGHUY7vSaDbIpISSSRpKzl0LB9dRT29KUvxfo/oxpOFIiWk1zmVwtpVkYyFfb32i
5Eeos55UVtlQj2h3z/2bXNwnxn74NMb5AhYpZNMmzW4j7UEi+rFYItHxT3JAFNeseTiqvcC19dgh
OszMHSZevV2i4bwwf3ppXYHap+B+NFYymR8xGagHiSqtdS3qWmh11snOf2oUZO5onHBcLicdI/kq
68Hx16Qu3s4eUcDnz95CwIOf0mFcjXzQ3sjVK859+6Jx2HAg88Wn8T6BxZqKE0TyUBBeIO1QmVZi
WPQks3ULj4CrDFAHqKx/sB7hpA3tRuNspghuuw18DC6+ut+ahCG18XGOHku1u4GEYLRx6ntdsLJp
7D00EgxTmxCB9K+Gjsg6aFdhOh3xXXJsBoG6kGWT1eufk8rH6KQ/JKp+DqODnyP0sU8pmkpSFiJw
r3rZjNta1RGnXoV6bL0PJvQ0w0kbyqVRvk7ZHp8U9PtDhbHMZFpJwa5DOhRWHwV4Tr3G7BNKea30
sCVOXFzVojtXbfaqxpZr08gp1DFpRuNK+B6BF+M+NmyH9iislgPxB3TQlKULEb2qHvPRh2IVQBwz
+brwN6n3UsvHjO4ALKLQBYG85HmpRLSg1drECVupduRgnqAcNPTEGb8q7tdIZtEaThHhLAWVr8bk
N+1xxOGADS2q76tx12Z7FdlEhYAbYWAZ4WUPIw4Fo/0UJNF5Mh5OvXcM9dOcgDiY/ocxwxrOrX5I
0wvRNoq/tU1yf8Il9W/PfPcac12M3c9/qtXwlwiChzjbZLJjF/dxcyky1VU6/1aimE27Dh83880y
4QQtdplaC9ZDHi9QdBfoOts0v/57PWvfhP7/Hir3x7bZKmoUyeSrHczWJHPIoq7MVznRUYjBHUYc
AzICRcnFs4SCxxD5YQxJKhhPvhbOmBPcVB1+ZG16LZJxrSO7SiH4AyZqCeYi+Whnqqrd9BWQFG6b
vioAIAioskJmPZs/jOD9e6q0Zsx//sctNFKV+VYYss996kvpaGLSKA4Iwn+YKjDvtf+9B2v/FeqO
8s1XgKy5cxVFxmtS/1QN/b2c04wv1ZBn17mZ1HlyMNRFfqTpoPcjhaCllP8c73SaDcP1Hv0fJj99
95i+1DxSTrJgOHIfMW3NQ3Un3cIOzZmp+f94gS+VzSCqPtPJ3DigPprQ6h3NJ/UOTfz0YvyQkfxN
AawZX87DuJQUoUVcwn8Z3rK3+FP/rC/SLR1No6zFW3NQfrqS+s1b/3LMpUpkqRpK80P/yXQ2zjmo
RPTLt6pONLhT7YKP9ofA4O/q7fkX/PH5tqS6JkyEUm+8GJA7lDhE2bdRBuWEBf57lYu/f8M40f7z
Gpk8FymJNNxAE+FWIgiwIiAOaSxxtYYfLQSK1dRPVqhdDhkajiK+kcI3j3R0yZuQkw1u2h0nlMrS
R1yCg4fx1q8hnyppJbJdELPLKqDTBRr4GtQx7VwjtV0N8W44uw3KbO1BQdIHkvMX1+I2SN4U5RpE
nQtu53CmVsqhJq5MqwFr4/CpzY45EnLyPOyEI0N5rpjT2Q4rW3oogjclli/VBPUYpW4XoBFUSIO2
IygDqWWW3kOpXzomfjfpEcHHUDCIYXguQqLTmcnQQt+M9k6y0RpRcd/02dsw3asVtFGQHqsBEw2d
KExtBGkWJoXl/PsV/B6Z9N/biP57A/7jNXMWd8IeCwwBZHlhciT3V+pewhqUBK17hw3CRC8S0O5P
iXKR9BOf4LokdxgVVR9UCySSg4ZvPQYxT7xDX1qfko47Jm1mK99LwbcjA0qCAnUM6wgu2FaI19kH
2GFw5sUt8nezcnABlBa9MHVIvFXqGrL/0Eu7JjlIYtelO9tUEOfdJeg1EqSVSX0pxs0Y1ecOOiGx
IXqLtlkn0H4LIwguRmi/5Z7h5OK99vYeYlEZc1jaXGEUl0UzXOKhf9W8bqMPo6ORvjIkhM2r/lGf
nodsqzUHa5p+KJaVbzor9cs5IDdALoZZQyI160AiwhDX9S9J9+91H6vSzktJFCbuoPuh4/j7fqqr
cxj3Hy+UkqMfEc/I+8YvzKtVxfUJJhLDSJrnNjn7WUZITGK5yOtiAvKEZZz//Sl9F8Gufjk3ZGmS
2ZpGbS/VFSzu5GWreDSvUkthmKEKzKzBxyp5MuQGDPQjLeVlJ9XoeXtgkxaUOwc8teVQ/LS9fFdE
fNmWB932ZDW2cxKmergwhDuO/OK9EGsdwTWQtSI0LIZiY2igUy7aywJB+IdxLS5h99LfS/QCkIav
/ZG3RyrQetpLaKJY8QjYqSiYbUIaz6tZke2xsaIXQFFSbNWF/dh8xskNKnZu9yNhAjzoDSfaY8Ws
EEqBN2pHCVnHuDA/0C1J9TLe1SQVYKFm6N0aqXqTkcS2KJ9xTlfyIj0Thin0ZVxfSEOZAh8h4h7M
PvthYMHvqVR/2QPUL4eKOiplPpEedUMq/ErbxDt4kBukm4uAcdXS4k4wa0x3zB1DW51gZaO6XEgM
OytWJnOfTPq62PUWVJYbgLz5v3JTB5elSx6LowMFvWhLXHTrxMHOeMI3cUzWFLs3xCujxl3DPm6T
dbtp98FSrPBu/bDuvi0hvxxgpvC9ysy5K8Y2O3j81+pavuB9JWCa8eK9S07T0tzymBfDQncJR3U+
nu59N15Rh+yxlZc/HKTKN92y+uWUC6c2Hti+VSbEQXO62FWc+RGZC+S5DkkCi3AV3P+wBueb+9ur
nJfCH6u/AgGI4/la3kG6ZlvmIJzHNxK9nWz5PwJxv5Pw/7iE3aA8qdTRuvFsVOllfBQq8r9siNUf
3tw3rfzvsTt/XKCRu1IMcW/dKNLstWwZrVNGOYHs0spOyh9nzHyzO/x+XX9cJtPsinz3CRADerXo
W1cf7zl+0DlYq95kTEK9F5TV9k/Vzjcb8+9t84/rtXnflV6Cyr5ryawnClMqdylILyl2pLX0bqEy
4iT74UP4pnpT5j//42IaVK6eJFB0YEPrSX7RMJabPz26b8o25cu+6utmMca6xnQe37p0JR5A0hj/
/QF/By39LrH/+OGWlYrcDFog0ConIimuoPDjwDYbB8MGudqDORlL2cKfWyDnOSkD1HJokGrFtIBg
mRoBxSMDZEnV1ggpaMsG5CK3/cUwyS2CZJUUkhH1JcNxyGKXpXBv1qq8TUQg71siKtyhwS/TYR0n
3SoTT7pKKCSjfT1UbeFkWzciVQgU9TwytxLZfm9JtXWSYsArkOg5QQlk3/37SXxTNzDN5z9fYWb2
ntHqSnoYLxFqSAYBfKTFSoVFmGX9DtIrmOt/X+vvX4smvuwalhcUbSZxqTwKlK3IqhXaXc0dZinr
v6/w3Zr+shlDHlcT8kzGZNQkCBFNzo7oEMKwUI0fTrFvmjD993P848sJK8PEl8QlAi0O1xUCQ8LM
A2PZWej1DMWSl/1g1Qe1K7xTGFTtLkkx5pFLG+EIKyY3Ypv+ofX/+/PUf898++OnBGMKW2+ZA19h
SZka7gQ6sDEsf3hd3zxM+UtFKZmaGcmDP95I5YEhEOqwEjaBNz9NF/n7ESJ/KSDrztPzQWOeQZhU
AO1E2NaHTpWX/9OHIH8tEpswTUqkvDemIPhGl+3nmlRXte5fky76ael8s7XL84P74/njkA0mdZK5
yEjd30YI3dO820WpDkAU7IU9nSZttBYEtbuqjobm3/f2zb4of9l0SwJxytJTBwx79236lEc/IBjz
k//LoS5/2W+FBWFclfx/fWUXZ3PyH0JyBWNosDQn93/77dp/PjIzbNoyy+ff/n/UnVtz1Ei3pv/K
F32v3lKmUqmc2N++cFW5bGxjgzkYbhTGgM7ns379PEX3nm0E5Zqeu4nooAMwlaVUHtd61/NapNP9
8zgtTkz9Y72ymvoN+Azd5HzyAe3WpfejfcIA69g0WC2QPZaneWA5fHC2hYo8O1vE0ID+Xu6QI3PY
Xq2JTTuGoSX4dKWjMxw6AgHLfv/yZ//+hUqzmsDoiKYwOXxzQ1mqTXHToZC+eOu7G3SeLzfx+86R
ZjWLozwIlyFDfeMKatMlmW4POsQTF+2XP//3pxnkCz+Pl7gYlxBKb3njoWYP7SU4c7QWl+4AARD7
Pp+BytprMgQApQBV+nKrvz9KS7Oa2FGGNmxxi/Kmj/svZSoVcXqZ79MMAkSZ9pRlgP19uakjBp3S
rGaz1/clxUFLckOpUPrafr/kVE9vrDfTe3l2Koh77C0d5syzhaqKY7/CKDW56WTJlaOoYzC3tf8l
0chVKwr8T5kEHxtxq+mdTbFxZNBCikV3TylQFn/Q05U1UzfXPgxRdSL48Pu5Ls1qrte5lbkuktSb
wfbj9zUv/iowZXDx8iv5/ZSUZjXhozAJTVg1yY0bng/xu2S4tasTM/LYR69mO8nuzgrcLLmxwIjm
egLpu6ubEzvqkbnir6b7qDmfOgO9kn8A5F5Q9AWMzYF6uFlgyZ5aZ4+1sprxSiYDCtJD35N0G/bN
VzIyCYYSwdkEB+Tby6/g2KzwV/N+9p1umDNaScBwNdtkwLUBwMMZxXq99SqguqE+sYIde57VXE/j
LsU5mZbQHiPeJ45Kga/f7sDSN7hInHigIy/eP/z5sxloMMYN0hL05Gw+DtmnLGshdDy93FnHPns1
u7tcmWCK8xy6wt1AQS7o7qiLT3TPkRntr2Y0NWKtFCjfb9wbOPI9NXAEwO/seueWJ1bAI5PZX01m
t+uHYShooe8+gEqjhPDEVz/SL3o1H+ai8qtotKiqWCbgv08tRaXdiRXoyKjRq1lQWM2YIMlJbxKx
BZJhg62AN3eoZdjWQPhOeQAf6Ru9mgZuVs2Fr5f0pgTqZolbmV2+PGaO7Ah6NerRnrmNF/cphYg5
w4XAo3ZJCqAwVYX48HIbR65K8kcy4Nmglw4RHD+J05sxTGCNe8Uw3zpW0SMOZjlyIqKTS3jgPJsy
2SHVG3dmKeQFJ5YvaedbF044jCfWxmMdefjzZ1/FqCDqC6/Kbtrp1nKvMUE6MciO3Z/1aoK00Zz5
dZZnNxWcCUPegNIBquvP+qfgoaXIFueyU/KTYw+xminV4vSRn9fZTYIqvdYfuvbECnJsNKx2vN4p
liXyTHrjL9behSHTECuPcQHQp/bUIycqvdr4+sxtrKqghd7CUqADznIXWN+7BhyrTLYvj7cjT/Ej
7vzsHc9hjCRJkQlPqM/u3fs0QMCA9qJcTvm2H3kB3mrWp145e84UkS4S+Yes7ZAYW59e/vJHOshb
zfQokZZpljS7WZ6Gd86X6nvwQL3sy5997GuvJnsnuyGjCDy76WZPAYkTHxvXOhGDOPa9VxtbB0Pm
L/lBj/wAz8gP3nn05uWvfeyjD4/z7H1ONjrFOgmZWXhekLZEESlcUDZL4uEJBx45yMz/Yw+tJrGu
cq8PO3qI8hwcvXqIEi8/w5Ht01tN2aLGrA1MHiOmQ95zVZzbd6a4qh5P7UPHPn81c03fqsIPGfOY
fjrvyNEfXLgbSpLPSHe+/Ag/4q2/xgWkt5q7Q1XGkX1QmPTqLH/dPlZ31ls2DPlZbsJP/sUm2KEh
frmtIyNVrborsWzP9gM7vbEKRGp6Z6R14pOPPYVa9VQ0BmLODltpZEHAKUOc2lrFrQ6yHCrI1qZ2
O8abosgJ/I7Uzm2tTlc732v7111buvsy68pXLJTB7uVHPfLm1KpXXa8tO1k56U2Njyz6tIfwvTqI
x86oM3i5hWOH6LVDeGuPVK5jZnhTPFHrjdow88+yj+JJvwkeuBK83MqRV7b2Bzd1qW0sFbIbHRFm
JYpdNs2JBzj20es1sbJHNO98f5sge66xNE2CE9/6yNnQXS2Jdi7nhvof5s3CMCssKvvlUE2QIsd6
+3LHHGtitTKWtgYPsQzpzQDNizp5kB4eEf1T97BjH3/otGerY94XM366nDvynPTY1Rzvx+hE0OXI
wuuuVsPclh2Wknz0+AZkN4Y6zXZ6zO9f7pZjByZ3NcenOlaWPyK1wbNxejfcoXk5uEHfdp/b2+Fz
++VEM4d59JtVy13N96yOwV+kPAT+bnjHzAfviDMwZs4+JhmGabM8MUqPTGR3NZGnODBBjG71Bu0B
DC7VARvcj8FZ/FSd2sCPzeR16cPBvNqFdsfpIMLeFsMVKn5Y6ne6OUduDePfP5U+PDLn1vUPdZ+3
2C7TbTVmhIF10bPov/xGjgzYH6m4ZwM2sZ1pCWoC/oMFyg1bZetTCSjr5Q8/9rVX81mOVr8YKqCv
uwpjCXbAwHn745P/42n6X+G38u6vIdP+13/y+6cSrFocRt3qt//1rsz57z8P/+b//MzP/+K/buKn
pmzL7936p376R3zw3w1vH7vHn35D9WzczW/6b8389lvbZ92PBviKh5/8v/3Lf3378Snv5urbv/94
KvuC8rS338K4LP74+68uv/77D1fYB7nofzxv4e+/fv2Y8y/Z1B6Lf933X77GbdfET91v/vW3x7b7
9x9S/ekbZTtGSZBLf/xr/Pb3n3qOlI4hhGq08BSvpSibLuIfyD+lVJ7wlW2UcGC5/PGvtux//JX4
0yNDKnxje3zWf3+7n17R/7yyfyGvvSvjomv//YewxU+zXwtlu76Sxlb86rnuOrsZV7WlpGvgtgQG
V0CwOJvM4DzUjv3l4ANiEP71op2PqsuphqdXQyTbpb4h9+Xuyq69Url3kZcpdiz5rWXhpTa4rx2l
rzBK/QCK4bUdLe+HCQhOh5dd1o84E7SUfuCqWYgv+FW/alz7belS2melB8xjrr7mEcSpIT1YvX9H
PgIiqc3HfUYefV8myRedpt63ahjQxolFOO8nHM/3StVkF61SvRp8yJNj4sjLiej7mQ0p7QMgEUpz
RTYBMw4A/sgcvY9j+W+iwvuSto8UyZa3YZMAxqm8p8qOYe4lytnODebGYJOGcxykowOvEPxLglK7
qoQLYrUL/UuPi8Om6Rrv7TSn9yG1qk86QjzkhJ2ztYTtvu4STMrLTEJEaWoNISSqg+EMlwsFmlp/
rPMS0WEPASVxIYrnPhDCWTUCOid17aG+lMmEz1pCMQHp2/tKaDR7Xhs9qQzAbsnPtEB407wN3xis
vkA5oLFDFxkjkQrKdG9w587K+XIcACHaEdzK+EKnV+0Ijx1zJF82oIM+tF13WVKEEdjFuYVNoa+o
042Jfs/wYJMg+jCHAz9Qvo5czOtM08HmrNovKtTnhejvePWf0FKiDsQB13+oyhQFZQ3Burhcsn1L
DYel7zXmjlZhcHuAB8AzuR2hUVTwRDoGKiT6u6Kei09V4tHDctAd3ltBWD21csGDQUXLznGrFnet
Iv1AoSe+IEXwOj8g8ZcMKlNhf57Qtr4P5uq+DWf7YgqS5JYQlLSwbMLvzB2u2ig5Z7JRCIhE0RJ4
MHShuh8SaM/jQoFPm90JVamLto9fUeiGtT1fMa9ZkUcgQhyB5vPUSaEKOcVXxgEFu3qCAc1Gei7s
oLrKs+w2CzQVTwLOaltTx9WI/FIidiAd41InXbcaqkt46y7gU8MUlznXjA9BhIHPP1+Pb6tvxX3X
fPvW3TxW/x8suMLjFHJ8uf30jYL+50vsj5//a4FV7p9KUmHu+b6QwhUHPdRfi6zr/Ok7LL22rW2f
Xw5r3N+L7OGH/l5UHfGnw19rAzNdaF+Kf7Su/rjz/c+pSkvBf8J3fD7TAOs1h3342WZedcOkYoXr
AeySyNrLJGqquyV1oxiD6s5Q45NlU45fHeh2K74WKszVXnEivtWLzsJLT89ooHxXUM8nwAoxnZOl
q6Cu58LZEpPEIEwMUm/qKJw/pn2qP/llip2tRRj9oy+thGD0OBZOBZigtIBv9mHZ+Z+7QZZoaoPG
h5myaZD1QDsx6TzzIVEwDO8dL2TuhlkdSUxUW8wcEVH2LgXc7hA5yIUh4sUpRZFWIpxXsxULNJV2
yGK6GSXT/prC7F6e120RXXd2D1UdjFABeCOzxQhGYD6AR+Xit3cKgr17Gc5RBHBnXho1v6rmOi0f
/Y6sFeXDngwpttSxH+0cbUGJbiCJwLMnTxCJfTLmY3Ad9d2hojGw4waC8tirx6CEo/2OAicF+yht
5CJJvKrYKqKrpEnK/EMh/Xr4DAB9wk00HQGKVs2UA0gZiwCKC5AH7ESMKSMuVXr25Px6yWoRvTFL
YD5PeY4XfDCVQ3QzxaUHC3pUbAENhEdrDtR5yCNgUZPwYQ7em/4Cp2Sf+zFsY9YyxKqNpMow70EX
+IwMnAmrJszvzewk7syL0bpcQESIZQmq4bsdW7OKCPvOPYh4yqij6L01Uk9MMVgSdWbYoq8q9ACD
qZtkd53V8MIGwhuUHD0JksDThaqSQsSorjs3xwjVb+LvMDXABoZuWOyXWKO7UJZJ3wd21T0W2ks2
KsooLjBFF1iYZibZVZ31VXJZdhklXDoaKfBOCq0ejOs18iI0CzSzYqQQ5qKNgFTi6+YCGulN9gaj
9RbMkQFt2PcIpryIWMlZO3rOG2nJ7rIT1L3Vft6/FwA5Hzo7p9TPS25FU+mPNsl5xLmpdN+UssnB
d4U+YEkJ6AN3tr55kIAkm1sQ3dlDZU/2fR0OExVElfm0hCA8w1DALVOVo6APQKkl7NPDmYmte1kN
KGTrEuhUnOGr6c6q+zyqqXqTRaP7GS0K9Zsicql9Lfo43OLSKs/9EXVAZ41ctUcRX6WFbVFfzr24
qLAYj6i0LFoqZuCb2FhCqu+LSw1ZNwi1bRf73ZDhLev3wrv2uoSPgPT3NvSLt0OLWY7I3Ol7WSXN
1TyXAupMwHbhubjPJnaf3rd5W+K/N6kE6yFRU3gbpEnu7bIitb0rzdEiovA/SFAMq1ibKxxPDEbH
zQhEeDBBm77OuFwkmM1UUf7AOEhG7JwUGJy8HQM4XANiIPjzIZt4mLSwPZJ50hRXlpmCBhAhId8W
S5ZbOJEE7bKxuB0AiyAA5O0A+5GTKpc0+p5KDwKzRV3I28EbzN00xc0XnzJffRalno5Avxx27WKJ
y/cGSoQHKs8a+BJNNzCYTF4Uu8YeHHsn0m6ptuXsJuKuHbsIsnDisBPboS0eRmdocHl1JC5WYqxc
ZAEoSPV55HIKfszbCExNisFQcmFVS+jsMk8H+XmOYBvfrsmM0fBRekhb92E6YDIg+zCJruvKJ8QR
TE1LMLwJai/7psdCJHduVVfVObqAprEvlrqZl3sjHYSOpq5FdtUUXU7vtL7kjg4GxpT/6MKmpeTO
4DpGaOFCO2Fn+nkjAbGAjbIme9wknRXhhZvY5baqmu7p2U7699Xg+VXg54vh3+2gTwFWI7lsmFVM
Q43cPvUPi7rcqb+QF5y/gLwb/jqU/HRHfN7KzxGTv1pRLsW8BvyaJ9ZR/CWcBqS3DbnwwcgLmUOW
MWVWvG09LNrqKm1v5oBJ8fKjraICf7XqUfPtsL074sfR4PlmnI2F8XlDAaASyic7a0KHg4V4t3P1
QmLNTQjh2JITYVljjWyXFfS6ynb1h5e/x88X+7++hkZrgYbUZ2n0Vl1sslInslXBWViEH/GrDa/Z
agGr+VjGvtzSry9T2I7LEwujHeQfHHOeP7DPuhmXzgLZGIbsO7UAmFra2Tkh+Pr1eQRt+EYI6SqO
XauhWeg8GZa2DGDpMx9aA1YGS4Pgeu6mf5bfPXSdgFnla5eeU463FrQsmEGG6sAOVE1QXvmz8zUa
RXj+cq/95nk8hgd8YNfVrljHPDOPipjITygMsAIOP6Eb4DAOButOUPg//+N5zdtxGItCe2Cl1uLt
pI2gbBmAlRwYHix7CEj1pvGJcfC7J+Ic6riHMUBx1irqU6laWrFLOc8iE7heNtTG9CodioVzVdnW
w/blDvzNsPOkMLajfK0BwqxCit7sMewdniklK3Aums7giLBku5dbOXzpn47WHKiV8ezDikgj63gi
hBMzugUQlUiR9G9hwV15PZO7sYb+VVnYX/9xc1wLPII0jhLKXauGdOfLuGo9jWmDFX+capfCqsyI
q6Y3VOXOs3siA//rEknAx4b75xhWY7HuxHAZE7tuUcViSU9tCma7QlCe4A3O69lrCnw78xMt/jpK
aJEwFBs+y5xc557DmGrtoaDFWpTl+aIPtBv6AcMqeMUvd+ZvH+6waEjPd31vXaGr3KIdsmTSZ5y+
p/M0HcdzT4n+nfahy4ZOEr/X7Ugd5sut/u4BGfzMAoeiYPeH/uLZZQxwVcgKAgDPd5xhb1VxuxNV
Wp+3VdbuX27q1yngGK587Ni2TdxsnbXSIQsgh15kmEPYX1GuezhntsPFy62sp8DhUECe0fds/sdM
WK+8nd+mkya61WRD9CVF27s3Ds653Yy5RK6s4MTK+Nv2tOsRLGQesAD/vJ8kQZjNPkRedBsY1URu
k+4BI80PA8tKj4N1mJ/oxl/HCWcDqX0QcWzcPyKmzzewuAfIoD28mJ0Rw11ReBy9BZWS71wxja8a
A8l8M3v1SZnub9tlVbEPz+nKteynmwanmXsIsfWYu+9QF1GxlRlc0hvVPc2OPdzjZfLP0nc/Njdc
H1wNIZ0+/uVc4MZm1lZrzFlHyO6Qb7XlFzHWpzIWv84C4RlpS4dwhGH1XL3EjLOXo1zMgj0rkpdq
Dr+yBmHWZ6ZTQJrftsQrIeBCY/5agD8kdjPXDYZQpe20n7hOQ/hyl9a9QCqO6e0/nQucjQmEOEwE
Tjxy9ViTFza947U0FgBrzcjbWq1+GjHY2xPCOKHi+HV6u56wOSW4SkhFkGc1EXTZBAshTGIr2IDZ
U1DCMQXP/fIjrQRhhxFxaMYonshoyA+HDn62YEVRNWVRoX0qI5YRBKU3GlBks+jnrWeVRFCH2adP
k0FHD9bgN8u2tlvMPuBz6woHRwNlDqsLZAd9WNh6+/LX+20nHI4UNn1ACmH17RQ3zaCVPDVY4Xrj
BRSPz15wSvD/61RUymhXsdu7jMu1qsKvRoKiPdZTUZta1xCb4b/akFgcv63uZ93VD7HryRNyxV8f
jZSL0UobMiyH5/u540dLB/2wABhr6dZ9pOZ825osOrG6HZbn5ycY6UibRmxMPxTzQ6wyohCkrNSa
Wg/3oKJ5UvGcWpSSpUSiYpHX+GviNWS9jmoKZa6ViqV3Ynz9spw7fAPH56yGH42BJvbzU+qljXMc
h2m/ypvrPlwIW7iNM11MxZwCqKM4aPfykDl84uqJHaaodhwO0bbnryZpb4Iqjljmz2oducV7NyiD
BSuUPnQvFycZzYn98ZfX6EhuexR0uErTrhA/P6AAAu+7Gi2X041iawLUvmUJxvHlh/plhB5aYUXl
EO9xuPZXuzB6zAEBrSQPlKYt7PcSrnPqthuHSguYQXn1tQ6obn+50V8vs2TPlGLecXyi+XVFSbEg
KRtc+O2pgYpYONND7DkfCqPBOrTvVD58cQPs7vXwLsK94FTrhyP8zy/SOxy7CQ5xRAXAt5ogeSnw
yJkzdeb1kXvuR7grkBBfYFqq6c6rCaPpGl5z3ZLps1rRXmD7lqrh6eVOWL1fzo+OxGaFrZL7/OEg
9PP7TZyyKIxccLLR2BZW3diByNDT5p+34inFQiBdofy1zCNLw3mpYlj1aqqhfdRRtfWX1DnRpatR
BOqDWwVv0lccUfUv5I+4ECML0dhszDKY8LwIPPPYtbEPyzPumx6Of5QU/rk3tH59okZzNSsPTRtB
dJqDJBs/0/PnblQirPxoqbqNxEvlLZvGgBREehP83aYnOvtyd/7aGtuazRFSczxmVzu81Gebmkd0
LCwmKoi7kAxESq9Df0iTHkigHv1TItcfaKpnI5WHc8n3MFE830jWucPXedbc5CxBEzsVxGDpkxfm
QG6KEdUfyVJcsRN82fpEmwMAt/Hmd7XhC+28gqD83sNLrH7tNmbB9aMnKeI9Nnbg6K07tOBFtQid
d4NX5mBXdKyr9E0Kn9HdzJHT660Qnv15Bg5r75LUASLsBc7SYYjCobl8CBIs7B5/9Ovf+oe7v55p
pbRY/fa4quInJcb/d+nAg7rmeDrwXd+kJASRXjz+nBU8/LO/soKeh1TCoKLwyP8R0/mfrKASf7rK
1g6v2GMG/qhi+jsr6Io/SQN6XEAUgUrmPR/339IL9SenZy54UnEkAcryT7KE621YccFh/5VE6vif
s5YSDUEoi0zhNyKqpj0fXRxCI6IQgCNHtSeq3p+I161WTXlo7yAn4YqBnoQb+M8zQnBILgwus7s8
ranhsbpg2fpWGJwCRvyyRf1o6BDktCXmn3p9/hdJ7ZcW8UJK8ydMspK6b7N97cb64KapHWqWLKh6
Hq6TJfZQTJBXWWqIuC0xNc8nltfVqsMy4xzEMnTvQejirDWerhv7HOa9YBfZS3rh1074zkv84gqr
KIR1z4bf3xPxeXT70IHPlpxDW0TOGVIQWtkb19fyqdF9jdmc2fXTZCGnq+27TmFI3A0m/+h0TXRV
REt8Z4nhVGHCLzeGQ9OMWG53Lqohf73aJXaUcm0fDJ51zngNvTt6g0axufHGEi2fM9gU5PqON70a
gqG9jejnfUam9l1LUonynMoLrpKqzN+/3CGO+E2PeITPNLl58urrKKdTFclgccbfqbKuzv000heF
nKF3zwILGCx24L5OwG4azEqsqp/wqrCKK1nV3nZ2g+LUyPxlxtFLOFGwMUjfMBZWp5eCFNeouoN/
wjIjI07S2oNBljTw1Mgmj5dlGC7ZiUHxy6w7tMncY9NjXrAj/TzrujyfPbFYtDnVJGgzgA5egZPY
yz39y9DzfEkciKWOmz1ZjtVWjplz61vxpHY6qhr5uneGLsJOLu0Lzg9W/jRZeWouB1Ho6qJEK1Sf
iCGiWV69ahYVg2MGw+8QOJFr1Eliwe1vAgeQzmRzbjtrU9JZZ1JzuNkgrOkfByIFn6cF0kTtDPF7
N7Wd5trM5NHAwlXlI8iq7FsWHginWZSrYocOq1/OI59g2zaIWyyfAk+ics5jKxK3hfCy2zHBgwRn
VXd+l4W5Xb+f/c57I8bZ1We5G4rvbmGm7tZqcw5SngdO432Cd0CVnE1TTZGeX/SzwqtjbpCYa/Lb
y4UVpW2DGYrwQcrXAyVKXI1EtcEO3VzHlIN1O6tP8QH01IJhmui87i5J45gunkN3V3PUIk1HoHXc
l6KNcLuzyhrXd8RAnndbU7L2QZY6xmZxOpDSpzavzZccD0u8iO0SHA5mP5WlwYNFhWm2pZ0CGG1b
p7O3lSPw8YSf7LjfKQJw5/uhIfF/sdht1t5FtbN8z+dKHGISefRU2+FknctIufau9TMiaP4Yj8h8
Zd45Z8xKSmzHuROfR1ej/i2CaPkci661IMP21oQZxgjdrxmr7lPqGtOxauRI2KfJTj6NizW529K1
D27KhElA53C+Emdcdi3/yospFzgbqzrsNnXNYniW1zI2V3Ysm+5KhCYhsG0ZjHSSRWCztFh2625b
bG7zvRcMrnVRKWHh2k7A46bTo3sjcKAkJxdV8ITBjipA/UGVXWRaEpgPcACDgNd2QQSmvUZSFQxR
FFzOZUuZVlB6w/emNJH9tmVZ9F7ZuSonDZkkiz6gKGnkJyEDPHPV4o3RXaTs0t5JlA7qbesECYyg
aIjsL4tpDEUCY1MW93MVB86V0q1jbkotTKz3vJ4pwYIRPPnHnt4ju6y6DH62PbY+frUla4MFBrqm
umU5BKccrPZYhKij5eha7SiWGlxWybwbNzVJ9pIDY4cg20+QwZ2XaqSet0/d4EkPVpy+SrMJ3Q7e
pQfPB3Z7G2GCgQc6tYg2z7QvKh58mQ2mkwaE665sqy7aL+ogdmjazAmuWkSQZpM4Co+ahgzoO0cf
2LToDzjzcq9Ot7WSIdavsfGwL/a9ZB/Uk+9ssT/vQC2Dimw2+Nan2dbpsvo1RmkUUqP06S9ZSi2e
BdUHZjR15nbYbC3ZYyxbb96bmmz9+TJhcwfWMQL/I5xEXLXe4jND7W7+lvDLYxpIeOccERzxwHD1
uus5KgrnqiuspYRXaIrwbBk12kIWjHb4HMtCMMAHPYZfpiIcWxDSU6AuFgertv2AGvUTqdI023EK
moiWT0uUUJZTeTaAxaqFjx+WE158crQn0G+4vRzWsfF6hHcf7MNQymVr5yOB/UmHk7iABY5xosqQ
yqa6iCTYmo6AStwd7L2LWpvhDK3hAHCth1S/ywJ6dlOkmGXhlILhvDf4MQmXbCTvjWQ0BD8Z2/7D
Esbx60z00C2rKrYx7sA3athi/0ukscYY82sWuOJyjKmtZftyHQJjUfM5SlIp99ni18teyc76bpVD
yL2qmefxdR0mpiOg1YQYoIUOHOsxkcN1lnI+AO+p64OuIcDIJc7JsSZgCUJFBGyO8YPb8NJwAxWq
Tu8LL7Qe29zzbzHaHaaNtTjYSqdlKbjjxybptk3pxh98Z1HtLiBvzEIWIKy9z5CaAXOLggC9zeIf
LkOOk8zXOsk6mJK4ir9bMoj+12KRlYuDqUU2FB8dSKpVXMFolkFVZect7Khp7xeD6a8HEtLT3vI0
yGiT4lWxa4ss+1gMmZi3+dwMKL/DUe+zWVrfWJYNNvVBaAGcioT8alKOxxuOyhSeOHHnLBgAyeGB
w3eNQV/hymLHMux0V3GBS+pFMy2NdQHvopWXi86j8hXQxkahHxUsN2d6idx0P1qq0bDBi6aCvC0s
QRK0KpaNcUsZXcvK6r7hMlRUbxcJMv7gV6HfNJ4BP1pgc9Zfe23t3VRojPCwIICDZSu/3GPp0Yt9
rmrQyUYUyXdLVeDRcZOsb42ulH9FdUXj39gxUgbrXHiE3YkUIzaqrqZmidtzFU8Dbj8VTop5VwGS
aocZI1x7gaHYZz2uZDGrH9i9LECknfi4eg5jFcvNbOBQnyVewSOmQWIui8XGpaaDTnNdct7AxKIt
Y3tLYrmdb7WuKvtqDhAgfeysrCmvaxcKxeuDMAhvyMxYzXYEQ7Lg3VCGbSFu4c2OWEJhK9oBH42d
PL1wOzkas40QF6PPsmSEv1+Xuw0WH8EEnJ/eDBPtwxLveueBnaIbtsSptXeFOqcCDJLZWTe9asY4
6h8I3yssDtJBdlS0TMLfp6mTX6Jwb5JdPtbd/DTrVhe3KB5hQHaVBWXS1XU5QqXuCxszOqeK+9sq
yexgOzJsPzYV+96mHmWRX8Y6zsTGmpLxvmmWcH7fRaqYboa0Dqw7BHftncZFCzp47cDCLnNL3VhN
kM1bjgqZdVZHeRzeG8sKMeNe8vq6KVFRbMXUAGxdhipLXqW9HbZPgRjrYKezKWofmgqA52YybjES
a3Pbu0BnefSpd+LgY+xaWXKR4dSL0JAacoXK3CNcLiOm/McSOxKMglI7jM997Po4Gsbe286Z6Oep
x4D63E6dEFU2qvTbuTG+2LRLFbJ8VSaktrTucMEmNZY9RFWgw41yWtaUIAhwv1Q18nlA5GkPNN7z
0QwmCwGts3IwOMnNujJPbpwM7yeEB96utYx/x8wXX7SdRFfUf7bRJpu8+SvY9+WNqRJEs+gvmvuk
juBmLPFSv04CT1dX4ZRMGSruMnzbGW8Jzzoceavrscfs4swe2JCQTUbWFyxDOPMhiUXFSCFj6nwa
i84DvEfUu7lvVWTfoIMEOdtZLjWnToNSAbV8h1NhJDLPYNuXBhwo7Ch/E9vDwcwCBRY2PqH+aNvW
ZO26zPcp/pbIUfHoMAo8qW83NUk19vbdMGtcQ5LcYCDaxKwFIAYbgHhgKCJno0O7SraWxkN3O7DU
jVtOLChghR5wjy78IM4u0gTP6G1IJOIg+INfwVovow9ZWvB2gciM76xeNtMOTnD63fFDp9zUc46B
xeAvD0nv4Qat2PJQ8XcR0B/eEF8otBP7vYfe87EsZ4kXQyecB+y2o2KjoyX6wlWt6m7ChdPZcFZh
6dy8MarED2wokBti6Ebs7iPjofW/pi4orE+2XYv+krMjVim7JhhCDqoJrlrJNm/dRF16U0DpBJu4
UfNFnKmofORoVL4uEoqtQUZLvENzN5PmHg2HF13JPgVrslGzsYHd50UQ7BcfDBoLWiZUA1uQc7Zh
jyxC+5sSFeUpYa4DurpDXHymKF5FDzyMn62F0Ol5PPb9eysmk/vacFzFMFc0/XmdyzQ9j+YJW+fG
mtP3OggmiU2HnPASnN3M3yjOr+XOI4QR7bSTeZRTzF1/S4EW/mZekPesqvg61/x4XsGvttwJX+2q
Cb7ZyJSybYoH5fVMB5ozu57s/qxRGosnG3nxxazSJN1jKoSvYJ/n8gE4lNLbpXHl57BprU9sNm6H
vWmQ4dMVcQ3ZpFU8fNZuMoDNVQcLb78lY3xwRcAJLQ8ndhPpFhHGDZluunPtzW20LcpE92e1L6ev
YW0BtwopnVHnBn+ON0UHYWc/Z0nrEu6dh2ajgoxdObVbx8GQwXThtrJr/WQzTnB2rpjlWPV21DQL
k01sUOGivTPBbvZVxaW5dgNtgg05cjliAYbwd5NUscBcq2r1Gx0vaXUxm87HsU873Uc5h1qfl+PB
0lmlsfY2Mmc0lWM8LLuwL51vXVn8b/bOYzluNFzPt3LKe8xBDttG7sRmUtqgSGmEnDNW5zZ8e74S
P81JEi0Na6bKVbbLq6F6yEY38Ifv/96EtwJUnrG26yWzskAeum3FO2vYxP0gCOpHun2KGkTM43My
JMZXTc74BlLbrGQzZpZ0GbXmmpaXp4yPTW3042g2+TWvFrZnuOK08VXqRZaaXkkXLhu3Vuor6iK/
HyxjmR1zEMbZzVbSHe2tTI3jVksm4Q9GXhJbbykjp/hZmvVTOiSFEZaDufAAQH9kknrEHituk+Vh
cie1bTgzDduEtmlOVhY8ETPMhb58udtSOCRQtw2InQsX9wHQhNST23kW3JSDMURiKU/e0wpJTFdY
NA6xRR0zotounVQnQh/4pGQSZ8xxIy3DH6px+oiaRVTsap6252rJJsthqMJoWNeMmI+2lzfzGn+X
KP46iHQAla4a+0Cu5Lb4Ump6XH0WC3MpQl3rRC1ICGUSgiTT5cgtYqprlFBko9+wPumTrfECMbYD
RNrfsJf/39T+bxIcD/pOP29r3yAlrKf/OIzVU5+k3X/8558/pv9BAv1T9eVbCczvb/dbu1tS9V9A
5mgDkeesqvQ7/xDBSKr2C3goXUkOfAZzgzbVH+1ulDPgMYpB05vmkazTNfu93a0qv+i8CfRE2GEA
bgCp/0BtSC/o+x4RJESEjnCWVBGCoCyJrwiCbU1CpEDA36M2ZXc52++plXTB1bXsuR7Gxk3UFEvm
sW2eh2ywvLwyaodTr37S5aZ5Yn1a3aGtNg90TDuvQrzZZJO0u0pZ9BNNdvQF7fZOVRbZ7fJqJH14
GOnndKZTlmT5TYuSBptCbLsmRiqpNHN9lNYl9eHRW/4m16oT9+rt2hPKPEv5k2JUK+hmylU23q3E
jtYuodA79aACAwlZEZSGiNCtn3tn7ho0fVOBsLChHGqaaxpWnRzqgRREAGTPWGktWnH1qe1r1I8b
Bz0z1zoybItnaVVuzao8pl32pdzSZzZp4vx4Aef0d2pCNjcdLM+st499cS3h8/YedcVREE1CsrIt
9XXORuQb1J84LlKA1AMZQhq89dkyBOKIdFpZbPd2ZOZfZQLHVfaXvTEIW4BG6TlBfGj3SX0fG9Np
aXqONOmAdm+ySJBDzGuPPapLtcNSPEZGbyZ8/qYTs4e2kYowJaf4xhy2odoNtFUPkTasvr5Osi2q
9aVC+UQhk6nsiobplxYPqVMj6bg0+nnM29Vf9eXStJ/EgathNfGpmKqGpdI0d+LMXbi+RA7Kp3nt
7qsVq35UUK5MV2+naVVJeZ0RoDwJn6VUqsn3FCe7koZTsmKq35WJQZCMSqZ0oj+MVfpF0LFH6bvi
U7vMzVWMtOz7AjvJTV7Ibl0HKXfqcRncicrAxk0ZT/JU7E4ij0e24u7DIkLJbMiGo6OZfY0wicnX
62cci0+WlZP5HRMVXor1pd14HmlGqFJR9c2nJrO0oJag4LabIh05P9TBDCXsvF6HzqL0J8vSBCK2
CQ1eonE8GnpMyISwVVK8641SvivionmWJLG9xcf8QwNAJKej6Wyw6Os2fW4AQXbaUt8n+rCcm6X6
1EfdfaSiNCEQ5b7n02Zt/4FTzUXqaTRu80I4YifkxAeXz8aYf1mzsXZUlYjkVMVUxFD6ZV/Vheqp
VaMgiorRrCTCPukatEoMBZk0Tmeo8i9yrdE7km61aK18DSkw+UBIc/OcGgUpSXquReKOapm4Z52q
592YZtUxi4zxqmIRaiKk0Fx2WjAsQuwocXXfrcyz1UoI75JuJ/YicosLhl1afdUaXaAlQh9OlUsG
oU4CeSqoqxeVAh7u2ZI7VjmfsjT5hCZJdIS4qoOChDoyvwx24ARuaGANM0JYmrVHPKwHb4o03QWS
Ps0aY2bRrpVaaiheQcOAezFIx2ZJl5tU7lFL9dTfFsGNNidp0rMtyrMsVkizkkzNFuGzOprSUtGb
2YZZ2Eo4QNJ+GBYWhHElD7kRo95v6zj5MtTWZyVV230kpF8jU/W1JgEMM0hFVlN9F0+tdjFYFhUa
yaFelSphG1vlWzE3YDQJ0ZZjrkg3UXUIfHjHndRdZNynAoA5qE3SRSeVHKpEwy1O7JMvUzqfljL/
ys4+vSsyGuCySudPbSPi4FI+Wm8lJbLpgfzNWF5CoyCbQZE7ktvi504Wn0xxKrBWaFO/0quFRNox
9yQm907NexY+FSWNuYLqmdrESlvhpVqnJkdBZDVOs2oEpovZGOSIpW6AS7bAXKL2w1gnhWvivXks
p6p7bq6ElSltUSFP4+ll3GhD0lwnW0LeMlMKCygO3Xm3BqLEIMN8OQ0EcxV3appavqb+nhf4v6EM
+b/J10CR9KvbyM9LkPumexqK9fdyo/+23vj9b3+vNyT9F9XAqFyEEHTFPRGazC/OBpIk/XIlzOtX
RBLo62ov8ofoVvrlym7kj0QJmq145Q/+Xm/ov4Cach7ErUO0VFnBTfEf1BuvcGhcgZFxwKhRXkFu
XTIr06qOKOe7Pf5P9FB0p5Sjx0qSfLTtttrUtB1vxth6A4X7Hl/864IUV99yTcr62nik9A+JXnHa
yfLlUWzJ1kvfpWvz/M2T+AHI/Arq/esi1+LqG0ILGtsZXWa8hvl4N2+qo1Ykami6E8fs+MtzBMww
pegSoM9vaWcPbMhq9Jbj7ytE96+rX5Heb65ekExOfk0uhGIGsFXmThGRK0mup9SXFBcXUSXnnizl
IU/oipXHqgze+N7X4vAvdP2vK78qGhVLSK2qFfpQYJk0ax8jjhAiMR379TCKxKa3xsHIiQ8XyJha
sjfg258OolckzVxt41Yz2zpcicS5Gc/FzfCeIOfqHV4pyRsX+R69/fOrvdZpCVIC3rbVUVgRwtSo
FoXi7K/dTWwtzljTCc3VN0boz0bPa7EW1n+i1c7Eps+66YMM7VKTdE24H1qcXgqNcjPafJZhjiUP
mtJTMXfuv3uArwOJdJovySbNQ6gWEtSrC/1vX+tIju5FGgA0onruqHpoTRKl9bfodVep2w9GjXyd
qt+MV9Na8KwysFjOZXHXzMSNAR4Ik+rDunbUJfKjTd6ls+r/yy/5as2ZNHE128E0w+ZDc5/+SpYk
2GOBodX7juxHPPneGDI/s4eSX601dCYzU8mVNrRIfqyVh1KqdspqvQwf3EIRhNutMHpSpjyKby5w
0gud/kf389Xqo81UTHPU1eHg6eAc76QP1alOTsl92ppecqlCeT+jsCENj7RxsuH2BHWfq9PUBwsY
xe5zlB2kBFhoPx3zM/ht/y67aMLTdCSEiewfM1ZO7VN9ru+K0SWQzG2xdDkJLgcTr+Pl2ywLh5PZ
SO8LspeX94I77T6bYM9OtjhmHwzKvldtIJJd+nG4m+568yS5kl0fzcE2/D7M3DXQQoHA9HDxFmKU
lMhb/W6PQlv0VGcNq6CrvKj/nJy6cx+QcDkE3dm603nHAsPg5aG8E7zxpr20xq5Kb9XoOXtPyq1v
Tn4bxIc6yERbcjc3a78Ut6DiYufAxL1SAc7Cfk6dxe/8yjeywxj0/3JlfE1zlubSigthxe7dEmEv
0OlRsXYZiNjUp+xiXA+ekUKjVd6Z/JyKb2kYXzgdPxoMr5ZkQZnbNl9EORyv05feK9oWp6MZHsmf
kgiy9RTZffcplbCkY1mZhuZSprKPPwIG1W/N8J9kZVMJfz/Fc31h8ZSnKDTVg4i2WwTQhn4FzpTt
+w2COVB43Bfvi1kkgr1V3FqL9xuNeIEqXlOjbNc3iM0Bo5Ajz7tFldEaOHJK0PyyzgKF8GSFbdre
ZanTxeS0UxlPe1wAUo8i3W3TzmFPHB104FgfweWYBbKUZU4M5Tz2O23G6aKHr9Hh7FPE7401ZbCt
j1kshQumFh6dF8WexvUjqPlNvyQ2feyY5qp6WSTttFaaY2ZF6yklwrV2c3CoyAyjPCdT5QiQtjh3
34O9BbHU00uWykA00LStmTpygNHO4HQ3MF5BcJ5j85M0vBGC8bON5Mqo/HZhzQDcCpqaURilMPuQ
7cfPpiA6SzpejIY7uLlIC+5WE6/cFRATmJQTwN8vsj9Z018nUo1JLE5aXkWhFLXPiSI5lak4qUIJ
EBlOGhuHmqE4dMpba/r3bas/t+fXpCqV2OVUF8soJKGSr6ZFHP4Z5NddEz3BXTKtuz69S8jT2LI4
MIy3hDY/qz1e6+02OljlEgtRqF9bKPm4w6obwxjFSRrTsbLmoG6HSbut6ru/v7E/faivdi9VKfGh
0LpsX4WNZe2LvnsUhiS4PtSsjt1cOE1dcQH1u9S6fNjivRX+/ZV/UgG9JgiuIJV53+gZtl3WoVVl
R0xxabJA4vT10PDvaxn095f66V19tYXV4kxuRZHKYb2KlyQS96b2oEJFGuP+0dQrKqMUUGyjtfGW
ZPlnVfPL699UIcvWd5UC9zicouEgpPi7zHfkfDplkruQIA5INwg1MW5eOgB8lHw13lqkoVj9uAR6
qSC+ubjar7pSpJR8MAByNDZRAQWTzSGrBwK3FysCrKG9SOAP3ZrhWCGkLguivTtwlO5cbcthK+aw
aKOPjVIfFSBhoHyF5PBWITVtCGTdM3svV/YtDKUaagdLkZ93nsDTkzzoxYDC026Vg5UjiUxlYAqs
soCiLFoJTxZ5fUv0U0UgOhu3nWztbr5TtsPcPKvFpaFITPyJBAWoB2YQ4+dlBFsXGIsngrHQet0J
ND4p6IQEndxhzT8o8nkuD5H6QVPvRvnBWt436tdBfVdW9+h+c8WfjK/TEBh9OPWhSJ675MM6EEtf
Wq4fuk+8DgxmCoQpSOIw1kItwUMEDzwQ4HLXRDT3hEY+TubKQWTCIsaohCBTlJu8Gx8yuTsqdcbX
2s5SnB+spg1H2nP62rp0VGw01h68pZCYuWRqz5jFhVum3Osd6X1rKIrkaJsYkzxONT2tdQ1gQto9
031o1ENWaISap35iLl8kAnkNc71HltbuesX8KlTS3dqbj+pwluouVAr9wVKqU6WUnwcrORjpciep
87ULFK697iZF58QkRSRJbkuW4IIjfp4F07Oocsq+c7ALetpE0H0zTW5TkwbttrLmqI8loOHWwvHK
uBkCfBuaO+IR4vFD1hohWd5a8WuCYxyY+q5vaUB+TeMAxLUAUJ9WUluU+ZQQkJBpnS/W2oZ9DSSB
WQ/amEPdYtnLhltPbu5nRQ7h6rilvF3WVrRNGkxTM49YJfiavm/T4mA25q2UdEE1LG4LFme1qdsk
9kYEA9zQANbmfbFUN9k0OZmkUp6IIQEo887wYfpdb80NZ8qHIX+v5MTIbRJnAoN2Ki3+u7ycPzdV
bSOc9KytCQ11DHG6O+mF6K5ZhlLOWM5rav6KFPl+bE6tOtu0qjAXyrvZNkr9NK2BLKb7OVbv8kU9
0fm7n2Pj2SRlYcsHJxflICkKb9W0I7wbfb20uUDdqN1OEM6gne6qTQ9nEVND+hVKKQVCVIcIeOzI
MAM9uZSr6KIQO5hDeyAtzU3kj2C0zN/lNonVeEe5HWWwttQ8fVKt3osTOgI96lDxAyvrLjcMu0ov
ONi+tU/+bKF5VYhJq9XR/xvHsF3DrV9g2U9OIXRumsDVuR43v5YYE+Mm5Y/6to/fOj2/cPh/UIa+
DmAzogJz4l6Z8DAs7SiOTvHABC8nr87Es4Ixa9nTKe6H3dicexgQdXmPOJ/AlytR5b5dGVqGCSGj
dZpCt8UGRe8wOkYFAFC2Nnk52UgFKUFfhf1XwIbLjXynVg99BfeBaudLOsuuhenXLBELi3+MgXoo
qslrpkRbxt4d5XU3W7fxdGmquxxA3sLAyngo583++z3t5Tj7o1tw3Ve/WeO3BLUquqo8VKC9ytUh
KvaF/FCJH9lhYLSS1LKMrkkDHDKSvayX3tJsfGAhjWLthcvqEoqVvUB5IvyBzS91LFk5Urmdy1Z3
b5P8LZ76SzTUjz7oK4I6HcJkg1XaheWqhAmbsCEMjhjPftXhSHUnWmfc/W0DPlEu33aydAT+CvNq
OGKk6MGlsLu04jleUvk0JYeZQSYfCrHdtw23OensIie8WMUQ4YMyMNyeARHttoj8HsZw3hrOkul2
Dy8mzivyySovYYrjHeJsmojtTwyQ6PZwwIEiibhRd239UMZg8JtdKv1OVD4X5dfrEQDJtg3k7/ZL
bucwoyTMsjDU2pkd7lGsU1ioCfMnKZ7tWT42uGfJwno7KKsj5+JO7m5zMp+SEDKVCp9Zx38SFgL7
4mJLVXqs3y/N4NWy6ZkW2EPWwjWzbPK1vYq372RtBy3EjUvdtoaP1UAksfEAt5KU7meDRXfc3rK0
165P5UdP61X3BPp5rOS9xLn5aGaSX8P98wtZv6xDjW3WFYEMteF+zN7Fc71rl48tYd/lZMczR2l9
dLfRtPE7e1DH2DMLAp+dPk/tLns5ZO1nY73X2sVZsEKNu+6kRLk7IoE2FOhiVuRneXcDEe2YpTDZ
oW+UuhyW2CbJ5uSAbzrKSvvgSqoecii1sdtOW6C2uZ0h+MWlbJ9bRpDLrZOV7KvoCLa2drM0dqUq
dnSEATLlyN9Pvxfd/4/u0+u6OYJuaQK1hVrxMerh6kDiZPM+iPDq1HgIQK/OhIndyqP6pRHSh1H0
SaSHzm485HFxVuCMTXp7K3WhyjDPVuFm02sQ0vyxT9T3ctmHOjZV4yA7glrbJJDYWnU9RE8xZ5KP
et8d53g5oG8M0HrjdfsEMRqjODgrce4sq+CbmegmjMa1Em6Eor1pZj2Mm9lJYLq24xhI6ye1ptuH
I9C0QHoallNjjOGaNkE6RH5ZCq7If1tRBxTVfTEZnexdO2eufj0x1/dR1uymDpO4K1k7daGI+rlm
OktncvJ/a/F4Off86Da/6nkRpAxoANi0TxEGmRbG6E1/O9LANKPpsA43i8DLhelDJnXa3nosI2VH
zbUrpOHSriRlv9l0eMEQfvRRXh0ithVCGi0AIcQoqmfxUg7ietOvtUQ7E7wv38ZnfMhRYM0PlN+h
st0PYZybB62WWH/BeNvhFt0oopiNsA4b3821eNxw00102gpz+QwdNKStv8eogwAPalBzuNvqOtsr
LaCdFcxaOORvGNn/7Nz3Yg/9zfZhNAjoh7nQwxZCRLQmHxQ6Wg2UHslWVWfK9AOOz+/AIA/1ctAV
wdnIp3xj8vz04q+6SPnWSqnZTcA0NIRXSXZI+j3UjfVUqqSQt/KuWqcDbDH3+hgtbCg7Hiu6lbeu
/71y6c/j/etoyaKCeyJfDZaz0rjpmuigtJoDrnmJMnr8pHq+9K5m7QJJ8t3fLxg/7mDgw/L9do1R
D+5Zy6qFEsfaCrDINC/Xc/21c1JQmswJDC/t3z1d+bVVgJiKw4uFUJjp7aPO2gzPz2u0L3JiHTTz
oUzxWIR8qCbdRdDWAyzQg8Y56O+/6o9P9phqfP9Vp5ZcaAXeZqjPtORK3d9GDKwwcuZr9nnky+2b
vffrMvC/zkn5dRylPG1rsg2cE1vys2a0GGb5KPIdr3dWGAW/+9q3pr1IGVtlrzhVqrMPUJri9/33
3/UnTXn5dUhlhb/8gETEDHN2yxKr1mxVbJwvPZ372XKPh0HCnAaPXEqPnI/1L6/7amEsCvyKZnU1
wx6DmNz4cJ27bfSul7HDrLaDxK3XK8FZmvzSktHyxlV/9mhfrYFWiqIZVZkVLoRz2vQB++rdFfzf
ZfTfBM3Y6RKsC0pOC1lMvK9M9XaJP8zR8GlUsktMP1rp4FpFb4FbP5tV8vdDrUBcNmojZ+umkJ/g
Ibu9qh1SUfPzaKXoFw/QeQ5SpL31/X+8cMivAzBbpQRFxmY2nOXs2QR6LPVu384v65WpJK6cak5d
v7/ap79xx3+MgcL7/v4b9locEwrCCNeYOamKaEprHAXf8NiEs95f5pVmcfOhNXxRiP/dWvXa+A6t
n7bMgiVQsU+HeNMOGWjZyAy+LotmZRxEwEqJXfeN7/iTu/raTmXU5KLoclUIY1p/1wWjZp4um8Lu
vR7wU9hFqsL8lRxNi3675j+ieTz8v5VdgdIYFgV1+89ZHqen4ml9gl3apcX/+K//3ufXf/nd+vTl
CdJp8PRcl09/UE77bzkgf773X6xTGJ1XRyzN0q4a9D9ZILBOTV2F3kjzGzqoQX38B+v0Si0VsdCy
0JniGKkzaf9ineLpcuWImqyk+Ker/4QF8v2igL2DdXU7sF7sZi04p6+mzmrlXSFXYveoR2CKrXgo
Vd1peh1l7ejwxx5GPX5Wr2/hI6/Kmt8ujJu8jjkZSnPsDr6fs7olye0wKMNjkyCPIL16UNXH1Mpd
oYC6JEqlK8x9i/P5dIJqgEn5BDcSyWpHu0GzUZX4c5U7vdrv1UX35KT8lG2rm1CZV/J0l2EwUmSj
g5oknNvmMtfPEhbya1nZeqzdlkX+UDfPCQ1avS2PKgk/fak/ZOt0snQKSYv+W77UUMso9rYFg3r9
ozGUyU5TrQdxEI2d0qKniebsOVEbH4ExIgr6rGr6pMQa2SCd+RCXHEa75iPl4SOa+1BpiWRI0y8J
Pq15Et/q3YIRNIZvV0tuO+vM81wYDxi1313fEhZ0OEHfRJk4h3ln3szWhN02tmUeNm8c/FRnQWgq
YK10XXQWYm0zNtZBJniEg/OxEqPPazN1YTVXQSVkX5JkzK6WkqpvzM0HK4rcRtk+LeugoT0UErrG
COS2CQUoyDi4yqJCHTYUdCWDChe15QhTdfiLRZBladnvrmcNo+j3DXtqpZZHyYSpTHNHTVc8pcc3
tvCXEuGv4uVluKDdh0iF0xDWyK+9Cdq+LcdFErpHSL2OuGiHROs9q13BGbXbNSJWVtHnGxml7qTH
h8QqXLWr7LwwzildTmhy981geO2Kmx+6vw9xsbwrBu5X3fiJoAW0UZyMcLZEmhwtVQNIpbdQaX30
g+HKjrYra/B6vb3U0fKuJDQJEzpfzPQjsNAHFAbsNhFIyXJoq8oWZgh516ezMYo5mzhQYkHlpfEO
hQrPzFTcNEbvUWAgXRTswwmci6T4ZHBqzwvt2PbzZE9C+WmeoJWOSCGuzMdxbT6iA92TCXbGdo4M
zPjW0stLKRvHrFhuYmW5adr23oojpyiEQ5urj0nK0deSH6cu9tAh22tUXtBVu0uinnO58wwVTV78
GZqYo5flJUZ61SF4Kiz0zRIjRBo8pShDfAD2DNAjVudvOAZK4rUaev1g8QZg8eMMrsCn/34dmPKu
K6tZ7x870XpodOshEyE9Fqa3jt2HToTtPEvwS/FuaAYSyGf6cF19F01+rVZ2pC032dqiVs+OKcYV
Yh17DZnPciOfGvQ/c9Vc9Eh4UNfRSQvj2GygDoruiAW9JYJiD12LLG3RfAzBTuVShas22Ujq3b4Z
3keshH1U2omi+ljOO5mxHtJ8shu99qOi28OmQh6SPUdJcZwnnQYDKqO2mt+RWus0o8InAonBLE7v
RycfBs9aa1+JWayW2F5F2ZvGyW6H8koI49Y3F/qiKKDGU2NN9oImpxJz12AVqocKnLo/xQr2pQot
BjpppH+z62+ukPReJs2n0pJ98g82e5BKu+3gGowZVZaFT947VZ9uovnqbPEFj02o7xXhX0RVmJ87
1GiKDE+76/Zj3wS0gS/ZlcA+1HrYKKz8yDW/2UQvvz3Zb11gXlFkfpvJ0lU2wXaDqPzFmeqbQ3Vm
6KWu4Rn8yL0mtJklJdb8eCVEUa2CljMKTluBGcW3UIyBuSxXyBofvZEjLNxGBgfww0eo266lEsWW
FHXQoEjYlM7rVDRPRDSR3XMmNMFZ6vF9b8K9UZTHNko/X2eJzLyNWfY79DnRaoV6bZ4xTH2jEr02
AF8PagxHDLif8DQxnPl+UKuF3Bp6vg2PSWYghOOaszySl4Q8bYne8vJ6xTP57Y5ig4CJjIFXGlqV
7682CZ0iNDNbqVoPezjmHu7IjjI09O4PQ6s9RsZ8WCft2EHuRP2/E0fY4dKEH4QRVe7fP94Xm/Zv
vzpKmOsXNq+G0KKKkcz3H0bR6Psq8zQ/zjrSsqwNBYwvUAlmu7bSAQd1xB9UGYXqd4YaTE0TzIMG
YVzzSuYTliyOXuvnbFDOAyF1rNf7ZDSONUTxpaouWRUfWlZUearC2hpP8lRfNNm6pFr3Xt3iA8Rw
0Bv5sRSmO33ga1br+L4cs7MiLO+6Qjl2re7FWfylLFt/oh9mruNJLDRHydNfe3ZtWV9u+oyLUAKV
ZnWPgmHatfHa7Vaj7W0zWt9J/M6ujZqPcancqvzCTihY52XhoRf146Ikh6Yo5zc2wOuI+f624iyI
iQ08HgmLw9ech0aKEP8k3FZdUAIOtb5CvNXLo/tHZf5PedrfOaX99Leu1/oz2u7/jJS6q12pfO1I
/7zSv/+1yp/y8Q8+93866VO9jgPV/e1YfXmqvy3u/3y734t7GXkYTvU8F6w0fzND+53iLStYqDEZ
cWjWDEKO/iruZe0X6m7RsCB3G+Y14u7P4p7/BRnMMkUZazU8gvV/VNxTSX83bH5r3pnQxV+d+bVt
Vo10ypRTFqaHdt+f6W8Hyq4Bv96ZJ3l//ad6Ns+6a9Ch9nrbCNa9dI+6Q7qJbtPz5EVudaL7GkTu
4pVudjP76R6rIqffZ8f8qQireoeNEQheE3LuPWRu7CyebkteZOcOqfauvp/C3J0C1R75eXFkv3Hy
u2gvQ15cDoS42W3QHnpXtWErHiDvhEKAKMyhVRx0IVI2T/TVfevnfuasruDVgb5v7uO94khOfu79
dNmNJ8lpQmwrPFaPc3ye0Ih4ijMEqiOcrtALeTPH/GQE7VneGze6357XU+Looeps++KchlPQeHgP
+YWnuoRV7s19fRtdhHNxn++tc30qg/bKdHRTW+J7gse4wknzDRtSHWg5Jkqn5IZU3Ij2PiyRx+gy
QiVYnqFHhkCebsbbKl6/+zV0sR3wHtKdZUu+7qSu7EZfdZv76jWB/vIxVFcKeAen9RUHwGZXh73n
ipfouOxTv/YpG22ygoLRr5zEm7023FzF7w6jI/ldoH/sDsAUHs4pjrLPj4ZLmJSfh5I/X6pg4q/m
u/I28Tbfuh1JBQghpd7OjmHnfrkHF8x91Kp25a/OZKd2tMv2yT7bm57yVdrnF1RMn61PQ1DzOXqn
240PdmzPzrAz7MnV9v0Rm/qbOlS9aDe5ud8Eolc6SYBO6za6WY+r0zqiJzqobneto99kd+Kx/LK9
o4VNpRFPtoxNwGR3ZyTnrnZWztapD/P75rFy23D5KnqI3kPDwYfNSy/JYfLlIPM1OKuDK7mIjk/q
SXMKPwI4HR0cUtJ742KEHVezbFTLNhLE/FLtU4fuqp864ns1aPbyYX5P78YBeuTDmu7wOeXn1RED
9a48KOEYWNkOf3PzrN5JF0aiH7mpV7gt80TktS/joXiULukz84ffzG7hePhpv9P3qi946U1+n52y
o7wvjvqJSI677IT5pd8dszDZV3v10L/hMIYe9SdT/RVOMNejXOt1K51We3aBbBdvcBoHdkww7pDf
8xk65+tXXD48g1lZhE2Ir4gLW8MeHOEBDGbXu+VTcpntwhZ3gjN4s4s60c5371In9cYdSnsbIB8l
VCA5XcgM8/JAgkm7yz6nruEyiuzEaW3JUTzDy12T560wyoeDGu9LP7eB1m0sJGwYJP4S1LfaAdKG
izTDj4kHTn8tMYgw9lpv979uz+XjFAwHcLJHEwVTkPrrTRNQBNp5bU+HO8HGHead6nS8NgTRx8TT
w+KghrkdOfWj+TE+yaF0jtOjyVg66TcMyDAO5YftTrsz3N6b9sapNII4nPbxsThs58jrPfVG85X6
YvLbxM/Y2U46Lb5mSwzv5TofvMnGa5/Xv467wn76WOw+Q4h20VDukN07vYvs3lF2X75m/D0GUc71
dyMbYqu97kqHd3L7UNvPxyyY/IyF1Ty3wQDRWvMm2DM7yZndkV9OvUrdrYHFeBQO8XtGnNPYT/pO
DFN7s2HL8+G+sIYfVZ+HchIO1XHzJmd04di448G6FLbGv/Lz5g2e6Zp3wLmFD/mdoSf7mgMN1EGa
4hZuZWu7KhRu1v31usVpfY5v9JjonR0yPBtHLC9xmQJhG9Su6seB6C5OvsO7x+nOg506qBVdLGts
1ZYO2F3Zyi71cm/ezbsO4vjIVtO7wg6D9d3XmB1h+p/cnVdz41ba5z8RXMjhZqsWmaRIKqcblFpq
IeeMT78/tP3ueLyet8p3u1s99rQlSiSAc57zhH9wifo27mMHzQWDn9jWIeNVbSjet2EG5sN4i92O
5Ze+IpvFRlUOAieQwDLOuDRQKG50bxwA6dhygP4ZvyQ5Nk+xOzp/Ovj/pjpB++vfM61/HZl/6YTN
RppTKJjiufX088ZRBgIiwCPIbcOSgoln0rkIvrmmwxVwK0fHuEl4EhSN3JyZrwruA4gFf/Q0/ppy
N56RTfNXr7S/KqdyRru2EycKJu6k4TZBcVzD8TSyDaFZ+vuWHXm3xX03Az2YfI5msP+ZT7+eU7H3
Or+Y7X3Z7Ick33BhWDqwj72Jn9YDye8O5jEiUHW+SShHkIAtLL6Px+Kw/8I+1FljolNeFr/lbwlB
s/V6/oxex5A8gFhgm87+JVbQx76e+5BGPf8NuOKQ36v8ohZkocWSkHmb7DA7Cxe7//LWkw4Zi2Vw
f78QvBNdGikEg8Q13cLdWJXZgZ86M+NxUPZ6Hrk6meWjczEsrQs3jUNc8YleXDl7w68/skd+P/dV
tjsn8nRPDAZ/435Kbuml/NEdsoojv4/bzZoSbounyDM9dAuD9ZvH4jQuG/AHgPX4IYrt5Kk/tawd
Ndhc0C4OhE1HP5Q8Z1BrxM7Fr3icCDe5lg8MXoIGAWszgEZGrsJCd0Vvclc2zursrIz9e/s9A7bE
w4z9mLODjh8HI1xXNgKAd3Yjm+5AH8rfl3LtWfyc5Na8ScU1lCDgbyS7cCM3OuyXs6dKgz+e0IPx
+SHeKAq4QbxCsPelBy2am4dn7Kt5no8rt6PnU5s8e/KJIAqam+TQH9t9obp6IFz3J224awgzlgVr
etgrBoXXOQ/g8LmGlQVXOd90QmxMieyEqIAM1q97odnAuXwE/X7d5IEPn/OPyDmA+p/POHZjwfJx
Qvk0BHqohwOncupGnhUKJ2LQSbidwz6E6+rv76WS5e17JHYzL/m1MCWOipkPmjlN0GFKcYAfx7vJ
nsHO25dEdUNsCot9JRNdRJZYQvDA0jfAv9gl73AaDqze21631+QANgPnFbgmdYgpOI0tjnqD9a0G
iNsXrDyRU7n9wYTo0Pl0SvhKEsyhwC7eVypiAwHcG18IOz+MnPlkHQDhBvt2GHgJ6FtbIQJPHthk
F0VN4o/pIPxxGD5VwrB1s8eqIhi5pTJLer9ULEndijuqsAw612BVIaDtrB53NGBL3ZlP8516Iabx
rEtXOpfufr8bPozq5CHpr8tvs3N35onA+HXIkfyOz1EFxX4/nJTXQCFnQxLqg5nnMl8kfnoP/Ao/
0xxGdkJELFL4VBMHBfuCNFoMzLP2ibngQbxbA5MjpnNWt/kQgpqwVvMzo1c/z2zHkjRgIfDMxGCT
JQ2KjHfG18KXeVJIoDhA+ZwuRI3ObXyL6wTORCAwPcutXZI5p+AmDz431hWPyq/YJv5a4YsvEbH2
k2ffrYj17GFI5FGzUx2F/LPh0oHE3vSABzlHEu5p60x25OJz40k+CLOZH/t16vFRphvME93JXmzJ
zu+Tr/qy3+r2qPFBC24D0ZPvN55FSm4G2WNEit1cy6AlUUlchfiEX+hp08/Vtbxbfy7hnigMZDYp
6UoXEjnY6lEg8TLrYpX2dKIq8Qr2cX6OjwXEE5+JrlsfKx941TE+oh683sBxS640hM/9uf+JGIC9
+lYAht0hCQKb9lT4lFQhn8VH+dKhe+izwOzEnYPWWewUdhcuuDYjDLLuxkeagwyK5JY8J6OkwLLU
6ciK9rQLNRz+H+NsJ/EHW/wSnJiawXIab89bGo8H5K/n8bLc6E7mg5mGiGUFA4naEsKc6Pn1Mqyy
1IsOSuRYlyZUgs1rSdlzRzw0J+0SPeLfOPAX8cF4avWntfP0GxIxL6FrY5eBSSmhBbriUAXYKbcF
HoanP2LXox6GU3Son7i/LBTVla8jVUh1km9nwTYbO31SDzIZnPKufpmP6m0acHt4bfYQ83H0t/Qn
0MeTflsGAF18NKnT3I4RJHLiO8ETvC4sA45I0sw9D0WqUPPiQPBarhN7WifmyxH1UukU9uSMLky7
IczJpLSAL9it09u35KYfaM0gKbp6+U2K6yB1zegrwew3HmleiOiM2oZVZ6cH613T7IQfe5UfItHV
WCf8pX7kxeR8++MFquzD9dVgCbCSTe5hfdjrMOvXc7P4hfRrP9TlJLyTnrIAhf4mCnvXtOPH3er0
kHaHLUj82qnc7E1iPXwuPMToc3Znf/E+aIkRFDrbtE12Ip/RcAxPtXVbZ3X1bsPaHfiv1d3TUHrZ
tvora6ThzFvQHi4BUFNzUV6KLkRsHww1X12FwR6+e8Lq0Dprbc8pH0f+RMfv0HnJZdP85Xv1Oy/i
7fbsFhLbQvnV8g7IDtsy29bknfgUtkV7NRTuZF/3oVvxMQby5Ky346/ivriscaD6NYfbntaRBBHW
ItZ0E1KIng2P1U5Yj30kCF16uryX6Eu8piE2cObw4Fi7zsfgKBy0fHhn3zQN796Qdu9Jd+rvyfa+
uLfj5jx9Z8Gez+63ay9B0Pnk49CI5YhuHPFFIEbp9nQEa2p3HNn7h0Kt00ZEmGta7YyARHZOISDz
NfSAuWUD56JB/Ac6QSa9Z3XCKXM41ChGK4KdC1iYY9Tcr4ObThka4DzGhx3djQ/SOBFBfk8Hwf2T
6mae6bePaLb61qEIoEH+okkCyuGVHL/OctW4ADW0jqyjx/bA/eJQYkDxvPlQ7gjKJmdv5k2BGaIL
YnOQBnv/ZQiSPQx7+12mBCAokxbcTJAPv3syRsFveKPMQ5GMjB/srTvwgUmk/OQgHtNLdthzbIYF
qS/bVCCqu3Ax8Ne85ielNifMXi4KZBX/ff5Nd/xvy1jEmPj6n8YCgHzTcq0b6UySSqZZIitEY4lz
3fsiT/FgwaycIZXiUADwAAwyq5m6gqKT/W0SqfA+dtDxIj/b09zNjcPids+3loO0nwsB0i2cChK9
JDJTe7tGT9E5OqOxfe0OsjcdQGvQ4bDIWHuHHhNJ9XzU6Bn1z8Xj6sXhcIjI92ZHJ2IzXN4bNWF5
7M+FP52gWvAPA9H90DgPJ/2wR8TRNx+mvWzjE04vy8ti3xocQmXQP6Freu3P2UP/cz8GpMf9fCtp
3uSeFkp2zRHQ3xmnxf6c2Nwl58Eeqixb44+4x3lOO5XlnLho+Cb2xreZkBOC0ddxMjdhXESeuZ8r
ptudBKIhysRH/Vsi8aV/5DYDQTvzK24ejSWadPuRslFYzqSovL9D58RZ/YK3yNx+T1r9/VBa2G+z
S5jgNXuOFt0t/p7daDQayJpt+Xlz99xgb9/JXuPjMcajMRzO0kAIdL92t1+XgwYCSWFLmOKJIKHn
qZzO9WE7Vspdr7Pd7ZpW1kREH+yZTJpIvjgZ2is0iJjYP3DphAEmud70LNxtbDTFWzzlmFLqa5za
U8jBHKzES8Vjc1BnpX5GrmQGC/lP5+95JABDMsQ9x6Za4BoUKnttuFq3zVl8ye5KEL4iqV52ntne
exABuxU7TkkShvM7RGqWYOfua3Lm7x2l1mk9xf4Tg2hnPHQ2o1xiRHG36E5y7PYAEu6lLcU1e3bm
OZKY22zA654ijuQ/e4qneC1868RujoUH1NHZE8OFGzceOFqJJQ1RY0/pEA/cOzkkdY1ysxclBvsx
+xW5iGM30WdxiW9nFwlMb285lIQZprrks//9bmVs9x9261/QG2XeaDniy8Y5+ild1SNOFbQh9nzv
SbzfHvTchofgb+6eyOJz4e2ppeRXt8J1pss8vGmH9EG7rU901e62T6S6rvM3U21fCTnjPfMIVtlP
rhH94z17iG5ByT1Mp+YkBcpx+67pb8I+cDZPpsu5+ulBJzEcbiigSWMojQ8TKTFFnN+F67Ug19Bv
u5PxtB3p77n9gUPTy481SyS9KW96SszzG4cjod8VLzkBb/O8iqaLfCu/DcfyhlOIhFbmLIv8kSZn
S2tCD/uDdWfG7vwJz7U9tD4SDSfrWhyI70Rx2ud03pSrfOlPxoHS29sL/Cywwl+P4B8Nbf4/w2aB
dxIBrNOX+c8jm9PHmHZp/ufJzL9+7PfRjGH+ZqCjp4nYMNPm0WUGML+PZviOChNFxXoFyTOcajhr
/sBdKfJvMgKEhgVeS8aFW/4X7kqRfjMx1cTKmR9EQBu88D9R3/nLHPwPXDUeaX/pM0VGZsx1vyKb
XsxnhN3J2IV+cpKp+IFAXgCYP5jg2rfTiF62cUgRsBj18ljnD61AhhhLd3MMUj6bdPIxMfqIZdD1
RiFTbpp5Ds9QQomr6G15LuXTUqA8xV88pa9ec132LetumHpcL8wbQ+qCvBUeN3V8kvINVk9xuw0t
VZSZJY6RX2ehAlE1U/2oq6OY97KWfC2wg9CSHfla/5Rn1SeKsYfYkjJ3STL0JDT5okv9zZB1mV2a
3U4zySjIk9aPFQM+ngDLD+tEN4t1pr1w/iQLwxMIf5417GinuP8pdM29VcxBNJDkYkTr1E16mufh
ZYo5tVcYkcmXgZaWUCFhKorGwy5mMGSvUfI99mWwVebrjLKXYyzpSypdWwUDAXWcPrRoIGGsnzpV
/tIy9EdApNxJ4uataAHhEJI95qUpnzstF4+Ltl7XuIP1FBechhVjBXMd3qV0ohc71JK3yvNz2WiX
jWH3EUO45tVYVxrdmH4HQ9l171OWOpO8oGg9dB15QYrJAPwpHdBKrOMvtJiyl0VdEshGq5KhbL15
u81Sexn1lhdK/WOZz4DbMtVHpLc9jbAcfq5ozTLbltMnvd6yUKrFmwLUmFtPK2Kq3R/Gtv8ouPzH
We+fR73/4+9D0P+F42C0PMFlWOZu50yYYULLHOU/xxmnSJvmZ4ek7t+Ii/7t7/o9+Aj4eP/GIFfH
m9Mwtd8BnL9Hn1/fwjMP/ClZ7q/Q9L/DjyT+pgCKwf7SwPwKZCDDnD9gn3xLNg1ILyL20CiOqv8s
/PxFFuT/+OjmPk76U75txX06pqOaHcbylLAeDelnudfrFTUEZElpveRMrGYsKpx1e2pjX6w8DFcy
zTMTFJGPBc1szF9I0VSvzkPjE7VgVTxY+n3bgrm6bFbQRLZahMb2Yo43mfGVIoNbrSAHh89WvZPU
myh+RJ4kid2Y0h26tfaBZoeZX4TxYjTHVsb24rY2b9TsdupPOf8+CdFpSxEDCUyTfCY6SRKZVXrp
BGr2FTX04WIwrYDxLuY/jCqMovvZetbSay38zDEHH1VolKhSWBi806guzmV2q04HnWQ/goLk6dXj
otk5NQZ1ObLK3SGZP+SptTs0raSod7LxvlwfEuVxEw9C/iJt71N+MJJz1IflcACIDWOz4/cwEG3C
rAg060aXyFOLZ0uD4+gMCzzo67IGsJlU7ZpYNxIyysUJ6NWSHGGAr9Mtcn09FUMC0O9NqP2iJxWZ
fJgBhmBHSmhMYbe9ulocCstx/x+e5OoL5OYxf2xmBnjZqSzPlXbp1Ie2f4iKcwZNX3MyevF0+yrs
N6BhuQMS1/oR4wbml3J+bmghN0Gb/A7z/UcB5P+Z0LCra/znSPA/RyC36ce/ZRz8wB8wEOM3CaNx
PN0kw1T13Tvu981u/aYRaTCVA8otEg52EvZ/Qbyt35BE14Bcs90J/Ht+8l8Qb5T+DKBj7P/dAQrM
+D9JNWD78cH+jB4CTSICtSYYabzfHpP+fbNnMaRcCPaZI4IiPvYj7mIFU6vZgCKRkHYb7dHq+kBU
AqURw3RRB09d3o00GznDIH8XUpU8olM/rraKA9TTnNWe0BIZYuRHk0csBRgfJBozeA7LUokdKdWg
4aLNbhfy4qfpY4+Rjyupw2GSJg85d1uvcfGQ6M6b8YQShMkqfB3AH94o1o+uG4+rbCIPGsEoX4Ad
q33q4lXgpsYxT64yZJZF351XZPlcVbIz5Ms9AoNOpb4IUm8PiKsWgnFoy43hprhdkfild52lL3Ik
t868gIRF+VfozjA47G4T3DLPjmKxvi0IsdkZBu6t1PitwBwLFV21j16nVQjlHBH1JRu9VIuQPHqv
q95OKGia92Gw7CY1X7FRUBvaMsobwKKmkexqeZmEUXZXZouhYZXu1Mu53ev9sRvFp7Yog6qfnxBx
/tySDY6SlT/V21FGpgkovIUlHJ5ovYiKMXxsQVlOVs6ORaoVUoE/qnl8nAGBOhZbXEUcBLDcnFTL
s9EqUIAfDetqtOQwgmY6YwnBsl6uXZaAw5DKMcgrGgeZkdy1me53iRgKihG0cnkjLu/JlFl3hWSJ
z3Vjto/IroOSi+rnYaAK7ob3mAvtRfFVos8AzfxNVpvjgKFC3T1kSe+gCo1sRDzTjUhQy0etly5h
h9ZszXzH+rGZwjnvt9NQLJPbLI3Xb7RagL+5Oez3HZc4mW363I09DO+yxApZ7DzRrG+7NXqe1az9
sbXj/NNsXqKREdqyfiCBCmHKvB2z4raTaU1BGoYPLuBTIRSRaylLjGRfUzs4EpCYGuWGm86udaw+
GmhAPC9j9bQWMLeXEmXGtF4zv81IdAcRRWQ094NFob2rwESsAMpUT8C6vFk6p1txJ+vNCYjx5JRb
7eCr7CSZdYkk+DglvO4xDctMu2us6Bkw7l2xEnzzI/hQOOIFgq16MNflISozW4/PjX6IcBhSShEo
sRoi0efGAi0+uXwyWdya8ZWhM4yWTG6U1x6nHVvBc1c7afLor9N0kkFcWlb/CIHxIS0+gUPGa/Yk
NydeetaVfPRkZPH16X0rf1j9HVnoUQEys9TBaDVuIi32LswiS3ie1Hx+CZ6RMPyQIqDCS7s4mCZG
qAVGoOGztoucru94yJW9Cr1TtekTihG33Za9rLF5ETfV3+DwS9gXrLAFkqVFTeJYmFVxYyH001rN
Y6vHdw28CNT0jWiS3VKTwrKvdSdezNbGJpOTaYpHu1GWUOiF7wVTGYiZ2a2Uw4pvx+85Td/Lbky8
bc1ea1wXgiQR4buDIMLvwB5xt3CrTFs/pa2NX7cGVZS5QD+miNAGFYkbXqVIj4k6TcdtMftruVmj
37VgMFRFYmt1u+iYAI8ap7lbudeAx9X3uTmfc6sLsiKrvvNt1Z4hM2PtgVk3ensMShQYHeiI8MCa
tL/PsZTR+uQYi304JcJ5RHu4Mzcb1573bSKVGtBMtzX5h1R0YYEMUrcKD1Q+gCKyN7WkqxMjuLGY
E9YCBa0K5HwlbCDM2VUF5PNaZiHtR7Sg/lJX2JFNOP8p33NbunOmL6+jeqq3zSmacXoxlQElVB11
5TmaF1vRJFyYtm611nDJV0+MTPqeRlc1drmJ7zMGMTdSl6BSVJm1h8ssTbxcZMZQsUxbE7WOvNdQ
BWqvedav1HMqUhIRDqZQY15L2XxMpE4MMksACIKrw+eE24ZjIZmNdQ60DV0zvLZ9ofh5zQwMs6Po
tSuPAt4692361fQF+7kAWURNuLLJ6GKxORoU1+G+GNdUPKrodI+045XPGjXXmK2BtrzSntaiPpTx
9K5nZeJGZoRSEIi4XvRzlmFTs2QV0kwCd4yNVbo6ogn8bWYGj95JjR5NwexjibDPMaQkENfXnngm
G8KbuGUYHpYIjpdqHmhbbXiFUWP+Y873UoRuz9yhTrPdNGV2n2j6A9K+ceqIRV2cmtIkoU3f+2WZ
7WRcbkwuD8UwpAEeUpkhpzvqESycoyxu7mbemWr8VqapG88Ui6npjv2NSjJHfG1lur9i/K5mKPHl
6N4PuEfVi4Mv1NUCgmiCGmRqGr9GQ/su9Gzq9oj1N9pD+OMhwjNJNKDLwk2Mzs2F+NJOQ2DUYBqX
4i01lgNE6LLo4Mkijk0UPIHyhkQRK6tXiQZTlKhmNKIXqC0NxkVvYpzUSavxYWntbZBmG+LKjTDn
dzLvfVB37+wSz9CwWRg8GReM5wIjobUcJ5dCNUH/8ZRX60vF6hB7TNjenWln2hDv/YBgnNLTAn58
lBM7bkg0FI0hYz1NB6tixp8WGWNrNX+rhfoxmitEsXZTLyRo5jJyy0x2SlawADUAj4HpYawkP8nN
L3mBkCrH6tegWy+DBC94joejys5HDFFGCajsdH+VJbQwBRXClcZSsSrG3waWW8XbogsEPGiXXtlD
l56LVylekRBrsWlqZcTYTQFVmZKLEafHdskAqVtYemNbgj60lxlYyinloyBFd1K70VQf6HO2kbXL
egNXwTEzUAlVybAxmMPhobacYVNOjb740RJAD3bqkQ6yPj4P+nQwSpWb37QjlCY6KaJMZrLVHjZB
p7qurmN2UCUZLt0sA5/AIWpBik+v8mNFDVHkOEOqMx5uAdlBPSrpgUMMiY4+8rPCCLbScvWFygkq
ySgKPyeFiZTF4GtN76SyfWgURuXCeAULfy8ktbcoUfmm4EtTjPpD3g5IAH1j4BOM9Tf2Dce5P0nx
B9Q42DRIyYmjswhzaLQMq4aOiHDTiB3os3PSnCfzHR1UcXqW2NFRpTowaObmqK0vlQUiVFzxfwot
+DuVVOEqPrmC9aysuWPOH31pelq3+HJ+SfnBCZ4Nj5Nnx/hK1B7RCXOqeglnKeG4gDC4J3iDWMkv
HQwAOdKcWqHlNOMVgP9VKM8mA1ndOElb4RiMzkRhfMhmU/fSLrHrKPsWTbbSmJ9idb5Ja5MitJsu
GOigvE3nbXUrvRQvy9K6FNqf3diiPSKqnpnVoTSAxFBiom4TNgWqJHKTuq1WYdJY3+k5YnLm8qNq
2nDedo/aSXCwiz3KKWDHGBokjTNMlsA7Zr03mO291J/ljmWQyMB7v3HdcDcKaqsWj31CF3qrbqFb
pu5WwjDr0IVRjPG5jSXyj8GLcOuEcU7DWmPinVrPKqzBlNTpItAcKTF6kJw+J3CqmoAd5IIcTTyV
C7NeWgPiUtsLzwIhe9MfxBFNqaOinccSiINWKN96tD3VM5dAQ8OJYXLcW5kSofo2U1Rk8m2NaaY9
lXda0/3AKXlwESbOHH2pT2km3BeVtTMU4dEJV7mTrgOqcHP9hVuyi48GEIhErY8FPpAyp22vZQ/j
9lQh8WVB/ZPr/qDk4AQ3WbERe4Xl0R+lrnseVHw9rPVFS+bn3JDPRSqdOCdQJCKvqcVTq4huKidn
ua5DjArpUG7jaelb2WnUaSZmLzbOiqVfyaqfJJlMIJYbr9nd2nTRa1Tw1ZvOSKCTnLIeH7N+Cy0B
ltOQPq7ccmEu3b4kqGRbdTNVsun2A56++jQ8meVCrjuKoFuyLcjUZrXFmGFPNnz0uxr0PIqfpK7d
m14R//NFEi+oHWGRlE6I4vVKj1yqpCJ/Sg/Z1aWc5ohgyPRzhPZkRE0axvIa4EqihKaoaIcC4SFU
bB4KzOJui0WonKnvmqdu64i4SY2q1FVYF9oVW7bQkGyYTE1V6VpaY+PfoZJLB5GEgRnmGsgoWL4x
FqT+LTcjqYSXxaxB0ssUe5MCAWgbFn8For11ChiFUXtcBOFimq3FgjdZkU29mH4nzJKD7yT+GdUW
1iaFH54fnmkkwktiUg5klRG9C7p1m4lCZ+Ng2NuSnF/XzNh8ec77Q5HTNG7ymnCgGl5T18gdgRzt
FGSs6uYCHxIoATyibopyZ6q+UvpZRTfAV1Abhm9pzqy0rD4kPctu0yzuvyRt60PoiIUDMQcjT1K3
FikLZzYy5INq0BuDARFR79Gm7VNwOOlIz2fgIOtiAC6LKBy1SX2UBaxD4E3VTkGlpVWVaywyns+9
4tfV2IapKgvujJ4VUnR6aRtTpxzIf4JGAmbcNMAYRQQIe2szeUh+U3US8ljXoc0PmOHc9SK6lKR/
Cdp2Uj59GbtWpLqNtt6BVN3kn0oFI3jTr8YIInXfLPJoOHJJ9jhIAtUfWgLONqOzSx4PdJViN4Cb
DdZgq+BrYYLrY+Qi06FDqHAQ+/emk1/nTrpXGuQre+hZLUA5pbpi10ynLv1uVfOtE8cQg53vKs3c
vMp/dpNmp330YRpWKJefpvUcz9KzIvUPXaE+akuZHJHY+RQM/UPr+ve67N8MYbxPFa5eUOVrmXRg
Fzf9o4nZCmLqYYJCyrwMhx4zNaXGkif9KiniT4lep64ZYQ4zTQpYn15j0gzRumY6ggAf1fS4vWDf
Ffu1kJK1rwWaKM1FEITN7rc73IGTUCneG2lk3CJCKkkZDNdGq3taURSuPvZnQRO0i9wX8HPN2rco
FLYaB2WOD7XIj/LSHMt0/JEsaDga1dYQZPTFbQuLoEfXYhmOeKm/FBUSxVVxibT+0si5qxUkU82G
GwlAZw5eJ+loHrY4ybQDx/Wik7StAN9MEQJrFlCV3xfN5OOrltPPWD9mlDnHrRduDDP+Rh1CRgzz
VLTTbSVOX9agt1hSw0zeDGSUt+rV3Axf1DEQsQyFpB2wYme+dhmALkU0B7tq4DXIuFkashtn0nua
DbdpEoUYQdvKfpBgp+oh+1d4BrzL3Z6mkGHVqFbQ9RorXzpWEvJPM3rLxfikySU4vnJXmDT8CaPk
XJrdFDCXgZmqRiqJgSvIJn0NO5qkRkyHaFTkF5SDGa+rtDeknjK7sTuE8pNRJ5UyPlTYzaXZH8eU
k3AA8KjQ0lgiASMpvJPsFQ+omBR1nSLptuuSi5ai96wIzymGFE4tNOD/NEQ6EVydpzDuGwgr9ZqQ
ii6HqVjxoE6yYXghIxpvrFb+VDnrMIVypZnUz0x6umkwCC/TOi8xlfgiHRJlTS8YG+7kYiXRZ3tr
zOUOFzgM7RGtmu9g7iZ7N+NBaSFiZaKyvg4NEOYmpykFoRLpMujXY9b/wCjds5avDB/xvBwek3S5
TKnyE+s/pEfrub3EmObiLqp261Mc6TOYsLik0dRy8qreuIrryAEM7dvIWtTXhR6kfVSd+NiDk4k9
ZlE8wY1N4g0zM7kF8vhUo+xY9U49oAzOi68FT16w8L2p23MiAvAvYT6Lg1m58NegrA/7Pd8K15wR
Dkx7tFOT54g2uqnSlhlnBDw1mjmXia3hSJTISra+NoV56JpVhenQt67WzOpR7+v7bszTm3FdVgZl
lY+CGLa+eNVuCocy1ljYWVUZ8Keu6fAvnkQbs4/cxUrMZFeNrJBy+Szr3tOkZrjNxtU39i5FZahU
IvBLYQ9Mky+VIlOMKM5bL11Y9sMU6xeCfP5iyjT2MmoB4vXbuA6lHdNJ1wa9DDoNtfqxGNbLqPXL
01qm64eAz8h3XtHuHC9tKYRpG38q8pAGcaOgApBrwG4Sii2C6bFoOhv3oeNUPGsSdXQdOXEzgQ8b
tYfRSBxxWMLc0Jn5Kod+Ub+VlN5HvgpeqaV3S13R+IfiEcUUZFa7oRDbvAiKeEBi535mE9tTm9z3
ItIQcaR9D0kX7DkKUgiMhm+S7MQwyq2hRKtaH0hd8Wgqn8oAaC8tcGlV7i2cHl2038/GOH9hpcsp
iqXH1OWnFCPuUN6i+0xtz60sBeJCa2qd+Oo0sPSL/b4kRXrflSKEGgtgTTyptoDY0EsRvWE2dSMP
91Z53+pVGM+giZtNYuDxoGsxfc4iaDJGLYbRSu9bv0L9yZAinESI821xUfvlnEY/GuUh3YyecQU9
uU55XRuv015l+nL09JatdFAZvqSL4GwcSwhyC65QRZ7a9hO5yPZK0+NoGGIoSbRADEU6GjXHXyFR
DEjtwxQJFHCp9oYqPTD4HMyKToZOo942c/M+bYDAD/r7umhQIXTL0zsZFuBQGnRWEJbVHvsYDBrB
bOCMHWkmVHF6KmrpaOp0e1I6QL2YocsMWYBsTy7xXJdlFeXeGbdPCFUzsJFhNV/gg3dop5vI4yOU
mXDaNAITp2p46wWYyEcRBV6zAdDMybNqS7ArWOh95qrGRjzaIqQwxXiZX1EUKYX3epC9uerpkcTf
+wbT8VgXqxZfH/F1KIjFcONp16+XOX5YDPPYGyiQJUyNNIxBp2CyXnLWzxKJd2NZv+eqiHbhFHly
UxysgZA8Dw814SJaHzMdwtWGtxf3PluG8zSp6CDuAdoKquVzkYp3TLPcLXrVaUyMoOlW82dGlSPQ
AM1HBPo3YN2rGOjGeMyXwU9Kr4J5Ij8ky0+5/CjM17UA8o0ZmFmerG7ypBFsff7Wp090NcQyDRq6
0KK6ufQVLjj/+T12xZgqXPAz93evQYJGfyrj76bmZJHKcxcxfosBwI8WVwBvO2nxBwOtm7TwMkVQ
tk1m+kLyAncfsQa6NxQTRzl5xxX9UKGDIUy3hUQXOdfHsCvVMEXUttX0W616MJWPYoSdtCbeVMv3
ZUFR36lI+soTGNwuv/Zpfop2wENWKZ6kF/jadW610aXGj+R/cXcezXkjWbr+KxOzR0UiYTNi5i4+
T29EkSI3CBkKHkh48+vvg6qaKvETmxx138WdqUV3Vcgk4TLPec9rbtx5+JLb4bfS5CQcG32d+RLw
xr52cnE+s+tVRXyS+ZBFgLWK01rIB21GBDo+VP0l8UpIUO9NK97p8PvIPAG7z1o+FMMV2vqVyu9L
UnrIMV3b7pxfz0YnTgcb+dd4m/aMI8bGJSKx3Wa4S9txfy7qElA43PTWp5iImFgPd5l8ygb4ar13
2zdof0hbcMcIN5iz0Hm0Y/9QaJxWCYf92DkYSU9Ddl40qC2r7KxsrwLVlXcm4ZWpYRyqBF/YEtZ4
gygl+BAnwRkWCutiNPaWnHaJE27ndMDnlgAa21+3xXUVeevZCDgIbwf7rujmlS9lfuHG2xDPNHk6
Afi2J0aHn0ENPXdI1r04Zc5j1vhvb23zLNcXs+DWAVBGpyl2cPF8YsApo0KOkm1KsRhvi+I+m68I
cto54sngGE/OycEaQ++QUENE42IlezHE20xMHCIYwDAyI/ovxgPYr6pNxiuztIY2ZqPx/C2w4EMm
401W5hjAPiwEmlA2qz4jy7Aj3XeBnjFCd2gjB+ikRXgtlcTJ0don1oGcz8u6unBSplhlCvPRplQC
XSOTaGM7eANXzlVFwRQ8cASsAq/YiurMKc6c7MIV941xKFvgop0Vm6tSP4/FvdUw+NrGkjNQe7dV
zm81y4sgBhKR2SHr3R2Z0NEqN+5rE1ltzLCjzzGyt4kInveTJkVx0Gs/Q8FWX9aS9zbcV2p4tJKb
uSF5A7NkD9A80edFQRJhtwYibi02lphtSu5sheJ0NL+Ys/8hwjt3VefXiwSeYQUjEN+BA+SdGdKo
cF7PGQTa+UWfJWoVKe9hmgaSSWay8WjBKKG2aTmfSNNdMS3YNCbGoDxEEV1qvH/5NoSH33ec3vWR
L2kSOo9+nUIoOgmCzFxVws9P7KmhQcvOtQlom3XnzdyWOCTpqzYKPmNa8YSZBmhm9+DYfvWAU3hx
ipqfstBM9cWk6sd0/DSLGdvjpvlaZvF5DVeZcG7QHhhbxLT6iD2Ev8uNqzSAcQ5IrqYJtwuDXZiI
jOkqEFzy9EQ2K50wmq+qRAVhCyCOg213xmFs9qOc4tXE1HaBfO9S+otqbpxtnsTbHNftXJ9PFQV/
sc3V/WTeVxhcSIj0TD1mA5Ee7+dkZbtAnudWf202XwfLOIlLiM7+Z9XGtwkorIyvA9Eylam3WAJR
y6AvAklOy5MoO5m6bRR8ksNZ4XwA5b6s8Xk+I196LR0ZrhwBCNVU7YeZHESyDqxH5QybTD36vT7X
Lobzmikblisrr0JkwoQryeYlJ/RbEX6xAY83sJm2So7VKgq8eFd5xSV4gQUWpcd1avfnveCHbERM
ULNzyJ0mvSqCOn105wBHsknid8p+lTAn2c7ItEAklPFIn83n5DEFarrHdEa0lc7YF1k3YR7plXDj
5wBDsSaTFwom2Wk8wstPw0PVWDXAHFWKbyAYTHiTK6weVsChG2PyDr1nKAbLZETr2vhSGorsB+a4
hrAvs1T5Z37c9nf9bH92BV840au3JujQqOrvXVth/B8gtEvDlrEXiL8CnlzXLTORcbxRKhGfW8eA
S4ol9KlLi0Ik17pyPk+M2ldwh5Bf5UAsYe/mJ56aLprOQmrphVhuBSGu2H5U3RhOcDvjjXXSOdFH
JUOYwj4oRxSQ8BnmTXhIctO6yTFmUJgvevHVEOGLMBkQq/PY+qyiGap3FE60nKN9hX8RMtB2Gg6l
tBmjhyIOHmgMFa+Qms8SM2z3/qCM07zqTAfVXYgcAuh9Y+f1QXvjQzjyNKrBHjHgehgGtCCR81lZ
aEFdm0G2Le9DMdOCyV2DnjWV85XbVydMiHehzxvYRCdaivNWiUsvQgCVGO6qlON4mpBvqTsVnY9p
LTbZbIi94k269mDdmGXYkwBThOFJkTrZTmhvwtYiybIH2Wk7wXLSq/dNY8toIyTR77RJ2B6xn4R3
cdohZ/SaCPAyjVh3k0zJfnCzbaOt9tSwyD9limOddTbX1DB1AKNtU9I5Aj92dkGgMUUQxS1kwuK2
NBmQqinwrnQoEQgUSbtNXfxovEZfpENubWk1y/XsYWNnanqbXotxk5dAFXMk2g+LI94WRN+8HjIR
hVgiu+3BmjNm1d2Yz7AmZDzdVH3FjHzxDUSJSW+82PDgimd+SAP9tfM7M70sAgxG1llYWo9D7lXf
+wXkDaU5rPUA0pSlVf2dfPWUyOW5e+YbxJE7sLqruYSraKU16EqeLCkdRnWR8+dgMkw9bdVs8Fcw
jbGRAJhq3DLK/NbrqcHLLJPXtevd9wqIzNakA0De2EVdYT0ycmcwXeruqpMzZH9BUkhTDAhqtch2
zhyrT2EaUedm7fDk+/I5Kiq7PRTu8LsXmvW5Dhl6h/AdnnWRkBs1VVT2woRzMhgHFbTos9VcgbS5
UXdu8+kfBmEX564B6EROAc8C+wH6jdOiqp/b3tRXjoroHBlHct6O3lpzNIH1EIBHXTeIk8igLhPN
0F2a2eR86gtVlagUG/VdxCNZWrYwegxr6x2wx4DiAINEwoeSca8jA9w3iKrGW4XMs+iDsyl7rm0v
/dC1gb7ti7FhgDKXm3iYn9qgyHcin7NnlZQEZjWARYxie21xGsdFctN0ISrwmdLNZIDEQ1Z0d72f
Uhjkcq2qQT6aRSevKhHAVaevOdGpk1/IYa72xAbLy5z+gQpHU1GVk2fLjZWYJnyZyuZUHEjhFllQ
uXzXZnmeJAp4cIhg31djvLV94q3B0hmoBKl294W4SP3JYJI42v437fQ5dhMGSW4u7JYrURbqS1Yb
5j6ZDW/b69q5CGBn7wT1wSkINUUUZ+lV0xvjg9ePKGVrLPMbAlZ2LqnWgJXacc/q2lIkf1vepids
6BRik15ZygDTGWHB0k64/ZdsCJ2aZGNCjZMgQ51u1YU4rRvfPp9kaN6abZivKM68chsoxrk0YNOm
jI0SrWPaMuiz2uYCSohNKkk5hdcdAPC2s83+mtA0rq/1DabSpjfsVNeikzeZBmP4HwNP4fAB3N/u
U2wew7WhxYOP32u9q/J4PNh55kMIbMOesON8Rh0nYuNWptB+PM/4JoJ8BGaYgm85FORVXjB0WnzS
tjF0qgKIIkBdGoKa1JnqNm3i+TyWGDPsxrkmDjjn1CxMRJo6DYE2XJNOsfTMBzsLrGsAHkiNjasz
89JN0w5+eECuIlRikyAGo9saBkkFfLOyPAfbAP9OnH7j2RhgydLYWFPi33g6nPYjnpZnok76bTlA
GQrJoz34Zd3eBtkY32j6i0qSspZQSEL6GEix0fU0rIIq9C90GV+PSk/7KC1IbKjFrvMsBrlkSR4m
LeU67jVGx6lnnyaD8zCURXVlt8V4LSW5Un0irS2XhZjQCoIDIFKLh2Fgflq2wp2j6KGkLqaPg4C/
zu5m3IapxNKz1vzZMeYtsmtxYtvldOd2LqjLmJtb34JEE4NP3IhadjcgVdpg9D7Fw4rIZkWk5pDU
3irBN11vsjb/GDFJCPwB0RUeXmdBOrWn/tBUfBEhRtG+6T/bccKUBt/5XamZ+vINMVSpSJOBN29P
35Ihmi4A5L6UHRPzxtd7NfdMkkl+BYwlxOfSKxXtU9JQ3rdpbp9EdSoO7ih5hQdrPymYM43yTzyv
BPH3PfjvS5AHffaNLohwZmhp78xqnC6sqcEYqc34xpK62ChfubdjULgX0h+6KxzfxkNeVum9XyYg
TlpJGxeGYewuLaYk1SqIBVpiful6bMd4Fy1obCuj2ymvrauJZ4sdhWNYW8ZJ3iGLxvs48bMbx1Xd
eW97wUNpLEk7ZvoJW058JYzG3MzjWB7qMt+p3h52Zl8jeqFq/Kic7hOsf39L1CjgaDll3b0/WBER
nVXoom5zW+Ck2Wv1oa5GZ+2MqbxIEpRQYViKHeUPc6RsCWywGVTODEivPAfpKmci4jhjOBvTwbps
KrcmDXt+AugBnykHYn8DS6ztbIR7MbgdELo0t6Ou58XhsNN0DFOAUG3MATwNETAtxucT4I6sBm/I
ig0FQ8uhQSFSpI3GkrI/yUHz0MWZtC9z8CTDlHAb0buQhhQ9yCYsVfrZLHh0gYRYYOXKEas0XvgX
1ThA7A/hnLRVHjwXoemfT8B+FdyazWwZMHmSbCNU6a2FGMhfE316UHLwvuQpYQqCoeQVJA4k+Lr2
9tkcuUx5TGlcChlx3ZCwg7arQWDC0T0RQ88QaLSgVs9TG1zxttGXx02VwXUK4tsWYuMSuNMT/qFl
fGipP1Ys6z9gM90cCDDPp5Uf9zyW0De9ftM0MnJXwIJ4KKZdC2QEi+3SExnY+lCMJ4kMyJBRXTev
SR1KHjQ9ApyvKpYbbYbj9yGv4is7m/FVcXtasjQaG1ALNZ7Cf2WiE/H34Y/lzD3hNr6urlN7Cr40
o8etI/hcXE2ZUX0jYWX+nmYZCdWzmLDHDA0mBVa/TGDH8AkGhnNlsJPjsWlmp7Lv4xJyjBPdGFNB
1ElotmdDB0w+RK15mMe+eSTbHgK6cqimrQzhSVfFF2BY5TYfJFV0ND5m9A98iaUBYNhC8rjrgnH+
nqVJfoGNLnFK2YwpgJQGxlr4P687AfNvLsd6O01AFgrZDLSIaJo39VzBY80Hv74aQ3UYkzRfa46k
E9cvzFOJbgEq0lhcVI0uNnEyTVdjCZ2njr3bgPnkbvSs5DHyiVFZO7StZ53RkQEzutvaiOanKhj1
XdMq6FlJycjVG9t70fBSrcZY1AB0rXfm+kyVkuHGcsNPIPCQEcRUX2ZVYu3bQnZXowiYT8eppz7W
bodlqIsQp8/NamuUXXNjGcvBMPYZp5CXs5O28wyXzcfSuJkn/3IuIF3xzRjn5E/aX+qQmxlZMuT8
DCvG7AUwns9oaBWE83AzJ+jCrd4VMwQfNynWI9ba29RJzAc2ky8dU8UTxsJqZQMtbIfBmHZFPCYX
wZTwjQRhwrcwYHX32VXTosW7yAJGH9GZcq6DPMpP3TCsv+UF7hlVcF6l8x48e+W5LSVAHcw7z1xO
8xmn3BCc0u7QN4xnTg/rsEaTZdpQavMzu4jx56mVQzsZzCMfvW+FNXOgwDtQoDhfmUnYj5wcwR6u
YhYzLPGcr6oygvsuL6JDBpDB9JwRPXkrtcAWJUvQCWuTAJEsw0RP2BUaBj/a5yZWE2l8L4D/kFfN
ZnjtW6eeXR/qAHhd1wPDYyLFTzIP8D4OyaIT9lk6N/G6w53BSOfzwO/ujZJfsSJWkyD5zvT8O+n9
/wGj/4Ue6L+nGto/l5ef8+fmP5bl//KN/D8v//P/DxvJP9WFbzrGXzP5iY2vUfyZiNzuhVLgD0kj
f/pPbaL6zZXuYruOC+5ifv6XJ7y3qAKEL12T/8UD0oaq/1/aROs3C3dVj3Gsa/FHfhAMWPI3BAZ0
AEgQhInj5a+Jg3CZ/FEv8LcH1uJr+6MoSE460biFH8rSjveBixFxYTA1neRcP6mQMdMIFLZyILEc
RBmbe0ns0DaYYsTPMpP6BDO6eZX6fvwZCkMJTj2G945dOqfhnH1KhuZp7CqG3YOHS1CR37l1D695
aZNG5MR0JBw6MtB6PYPFrM0ICQ0Yy2kUZd5tZI0G3kkKt+ay8a+MoBvOM9Wm906a2p8wkbbLTU/g
8Krnh7+oiuwpgCfLh0RCWRPoYAfFgowXy/mA0Ehmeb3uzQlHHTgJm6Cy14Ucmg09XnKBDWt5UQTR
dCh1wLlQw9ou84KfcuJ3Hxws2b86cRF8iJLaJDvODMPzYXLdpxAV6mmYzjBPKo9pu2BUTo2Wn7fQ
jsNNYWUxRrNB+WwlNkNZ1woPpeHVZ5rD6essg2AHvyG8C+j17r0WkHOoREzDkdanhjLNAyMm66Yq
J2AEV867LEu708gsvI3pTUhDleBf0yAkXJn3a+16BeM2OnTK87YiY7RosOiwVcjwpyAbzET6FDgB
JgCD7r42OOT6q4R3K1tFvoCALerhtOJmnpIRAvVBNdbetos22bRjllz0ugAONdzimsx1pFaxA1Ue
+o3YRW7a7a26LC7s1pUHnYjk0iXJ6KGj/mfuHni3LgDk1TRmxnkRlv3Hqcyy07pc2IEkb8HUz7Or
WZfppRpRMmDpXJ7bgSSZTps9yG8LvNmG2AMOZRRddBotaJv0mB65RrvBOx5KGmkZK5s9FH1oBeRA
7Y2sStQCCD4G8xwtVJQBZgLKn+6H3kq+hFGtL5y4v/FzjXFdjWw2VrF/5dVALU1CyFfQ8rgsSSpQ
MDXPTh5gWmYzrfciOfwTou7/3g76P0dc9ccO+KbY8sPnInxl1+TP/LVrMnAkOgeFFRQUZ5GI/6Xo
pt5HXcXUAP22WH7lv3ZN8zfbdxFZCReX3kWJ+ZfMCkU3KRoudrvESlkue/GvyKzMJZPjB5XV37sm
Qq4fd80hCO2cBgaHKDl+gryDDVfYVvu2Dgj8DSMihe0p3zpujAnpgjOB+RWrsgB878K43nM1TEzC
JRaN6PhNNSWoD3MGR4VVPMWAg6veFvNp5escJCzoF3JmvoOYhi4AkTvlV+MeRrsL1yS1jvhsNXa5
SlIHjXD8tco8jANDqQGrO+aEqcL3WA00j4KwBobJzAwr4gAZndGzTkMrTrsioWdKDUHno8p13UEL
HlDLn2q3p2CsdL1Dvs/c0M9tmCKiTPgyHWGuhtF3b1RqI6PxSvee0r+DAunotUXUFjNBQK+iGzgv
zAArC5VjeEKMMgp3R8LUgtiQKMbLEc1yJKvpPlYj0eFxND0TONHtVA0XafLJbC8EkjSoc6QypAnO
pGXhrN1MfzeE2a4YngP2e5D9afg8JmAeY22bSIFJkIHJ3AtvP1IiwmzysT/3OyxhPCZWsg5vM9uJ
tvCTLyDdKi6iMvNDFw7ZgRy0kVDJGQ+jVudPECe9W2peZJzlMF84cmJS0NbjeRE3wy6FUL/z/b45
JfMJEFN+8sc02ppNhDeNDZKnWzAtFYB4T6AVTCFdAOi0Tr1dN86Y+Q3jXVQleyjIZJ2UKeZ9dn3h
piPKo5pRZBb0BqKG8Tznfu8tbwRpDMXdTNiAOyTByeRRn5qdg+2bvzBZNFP0iiHGqvBHph25vMld
C6JujGCha4uUIJLWWVPRYEnUZuqpsVpGCOQXnIbjouCdS2zaA6Hve4JDPvR9Tsxk2HlgM0TsrDKr
hXM4V9k6G0aMnsa4vu+6ptt784C3s+HmB5XL7OHXq9D/nRskytF/rEE9/6zb6HP2yh7JH/tjj/SR
icPgdB1l/VEI/lhZKlTjLnJ03+f/2O3+2iPFb74PS0+RDkNpwFb49x4pfkMi75rKWWoG4Fbn1/ZI
lv9pj/RM6R/tkY1SVtpXlbFnlkAiQoNKcvSRIqTxSaEZRcG5fCx4bezJfByljYlTPpxXoz5xenwT
gpTE4c4qH00zPGvy8dEtw08T3lZdeurLp2haOAndjay9inIs/x7k850hp0/RPNy1Jp1lzwh6Fkip
7VYjMINOvW6s6LIMwpMRbLlEFrlTrbrsBqQlykv3mS4w4/OIGGK6saP1/GxHDJuLkgqrdhdKBvoD
tBhz9l0lDuqr+Dzop6cMWEGT5buazTvZuGptEZizhtl+cPnIqFJuaYFvQ7P+FDXu17G1HycRPzPW
on6GnBRLycR5PnSMuLrW/5JVkG0AZ4msHgkv67wrILhNU0Ff1NGHka0YhNBdNRCGfJkMm5LepMzM
uxBqLWyh+rmxhtusDDCHLrdF1GLlRNrqWHQbf07RO+UlE21U/3G0wOIFLkKAPDvGK5fCZGbq5zjq
xXH4TftCMPSYN5FtwiCPCZqEK5vOKGeDCq1b1q4s/o5Vbd46bBprJxsQcbrtjT+XYBruJQx488Ql
Y94QXvQxJThYxeqxDhyIaggOOaQui5jmnyg+tZkNkJ1pmnAcZ/wVTlAgRtHeMRsddqTZ9FiVMdhC
0jLjAt/F43mEGIA5broXPbEfk+r6qzmsnW/oCMNVYn1Ffegf2H+B2EZrmRgFuB32yES1uFYNEUca
9l6+ykLc1CaIsCjS8AdCKnywoR0QTZW636O03PbJpP5In/ylfvp/2U62VFj/eA9bd19eiOiX3/3H
1mV49m+mZaKeF4oOGPE7Bdafnhm+/ZtyTMnW5gt2ox83L3IWJIlQlHEmLbDy5N+bl6l+o5O2SYty
PaKj7F+S0b/siR18hEi9dCz7z+Aah2V+rPJKZrMpSG3PHNnHCxGF6CaO5Lz54Wa8YkC97IN/53z8
sYqyJNYgFoICnENerqKN0tMMn/u9oeloxgolg6QP3sSGpbb/2lJHGRFM+wbhmXm/pyf86qCFW+SS
qHQYR7yT8rR49x1dFH2171CEew7eK0cr+f6QARbLbl+W0MTN0jHO856pygpBvYZ0qPQ+bwR5XqgB
HgdVW7xBf71hr9zUVx6dY3l0BhYACRjK0aMzJQhaZgzd3u0kbuoGxHYIwuWvPzp6E15gcn8c3uHl
LvwAnjQ6atjsq25vasM4I/omPg1zaazqdnLfMV577YJs6RGgxLGMjdWRh5Q55OgMRdHtm7H3954V
YHMaqffyWl9ZhUaLl5GKQKG/P3oXC6vToe8FWDuLAGczu/U+kAhY/Pq1uEwRYZNYthLQ3F7ets5D
xp1pu91rv7XPpnIMbibVjO+sQkF0/AouKYvOEgaD5ddx/QEv1h+g3bX7UBb1CQSfdqUr4Z9kLdED
IbFYa9jYapPHInxn5dfuoi8dl65U2NRQR5WPSAwvb4u23XfdhH67tIGyY3f65Y+ZOBkgRYGnEDZB
7tEb4c3AcdT2mqQys1yXY2WcmyOqHmSm9TvZjT9vUXRPbIZQ93AjEvJoqQAfENFg27CnP/JOZ6RE
J3np1peV5xQnb3+4ry2F+4nLeWDbpGce3bu26CN7JoiZV1x4m6KpsT8wZAJdEfbO20v9/JhAT39Y
6gj6tBio2m2esVTbwHe0U+dsDPP3Lui9VY52oh4zEA2NrNyTgcbE0LQxkcDX5A/8CJA8fCZbO5sQ
8/9b0eXXZVy0zX/++6u3DWc7l/xQKXGwePlJxXkyoe0KuZY5nA4OABX8OAezWVjTm3/itv291PFO
hL6jDZqQCwomj5l16Mx4G8nntxd553qOD0W3Qy5Tzgof7CT391EArRPmD/zPBnL120stj/nlUcVr
4Cs8e3A3sRUuWy82cSHMYArwGtknDRyTsM0dfEDbfBf7+Vd2w+ydJ/Xq+0Crxr7g2pbtWC+Xi0Lk
4q3vYRjuxcYODQPewYaX/vJDoj6HBEZj6NjLHvRylao3vCLPvYKkyfa+G/t0qxXz+bfv3E8PyTKB
4FzLc31eW47ql4uUbSLjoBXZvvV7XG/NqP1mRS1embpG0fj2Wj/dtt/XUsxAPN8H4zq6bZxWQUml
iIqkd8fPAaAYJCEnLt9Zxlw+xxdvA+tIYZsehadrKfvocy0d02f222Z74afRJcLT+LyYmmE7QLI6
n+uiuzLdaLwAtqvOqwxWAoRQ56HrCnyHTANBOE3mjLgGRzKPuMgzTgCkV9ak30n/+emtXX5Objrj
W8tfcM6X9z6QXezEbQzXJuzUU90GzqVJJtDeCG1vI7CK/NXNEpc6l+EUN0UAqR5vMLaEz4X+JaOb
N+4nMeChL7zxV99aFsHAE/MsZfPP0g38WE9B4wuwYlwsAkjb3Hl5RTqP03fv3Lrfj6ujZ7wcmYLI
QkGNqI42/qzqLIT9RrpveEyfdYaIb0PIXiFXhY1BvW4STebnAMUF3u/4ybIita+wF71jJ8cQWzb6
g2+GkglQ5UG35kbAJelJesz7ZkbpIcvdoEvYWmLs9c2vfgdSgqUQPbckQvOBv7xF0pror038SNIF
zsw7mOyEufvvfNk/1U6WlBYNls3sRCyd2ctVjFCJzq+6dB/UOnhkRGiuy2EK8Rxy47O6r+vzYACk
naP2w9uX93tt9PLZsLJDKc2zcRW9/cuVLe0Vhu/iVeehtEelOCbWBwfPnc8lrDNm7Z3n9StgyPFm
SkRabio9IX2BUhHiKOErPrugbdRTChDwFBKUDrncaQRZMW//nD9/fn9OHQDQaEB/zmbPAW3DON3P
bmZtmPA/ORG0g6LNJ8wTAVvfXu615wGGJyj2BN3GMiL+8cPIFCSjGj+afdoF1jovnHbrLK3H+vch
hJtq+6lLU3evJ7f4+PbSP2+8YItqKcWo1UEFjzaaSNbJ1JAkDU/QLbdt1ALE27x/b6/y+6d99Nxp
O/DApFonvvD3ffmHVqqIS3eALp/sq6RGE50JE+cSTCduGzSSpx5iwNNpMqOPc4RBUTmHNiHfPRG9
fdGOqEPsP12W/2FB9cplW3Lp6ZwlnBFS5ss7Hpcz/FjtxvsmZ4pQDgau5zF6o7cv+7VVLGoBHA6W
6FR59LZjTTnOHcLKfRcZ4zaUud6aCcnW/9oqR4/QjIOp0xwX+2Hy8i1MW5fJcGq8s2e89uny5frY
hUl4DlTvL29ZUNqV3012tEczeuUXwvoQwVnBri1yKibMXrVMQqrJRhFjuPFdRt782i5liWN84mKy
q1zEr36i5DfJR/Vdjx5OSL9+J4gTB1diAwUaP7rfLZRgE9e4COh4mA757M/XdmYl27dXWS70+F12
TfB1UOulZT9aJcXnJ0zimaC7NB9OHVVVgLCYllG59+882p/LFXivMENMLCWXzeFoqWjIcBf0W7hE
/fB9TDxEhzi7Zq33UcN/SHz55e1LM5f3/uW1WRJIhWEDEj2bEcLLhxz5Zj/XYxHtDawo9nkXQ+KP
g5DMNFr4K4S3w6J5avFxEmhVnbDY6dKKrnmUzsPbP8rPd5kvhw9HCtciIN4/OsXhNYtJpXFERZjN
dy5k503kjwsszQTq7aV+3u1fLnVcFM5WGyUQI/eSsnrnqTw9OGYHdTpW4TkaYvtfXG85Dn7YDE27
6QVaqsWNrEh3bqmtb3EKJo7nOcwy+EXvfLo/oXUWmM9S27m+43A3jzaIhFoHGUwZ7a0oMA9VikIW
3iemXQRm9+aFUdS4FXgwFAP0V49ZEpjf377Br71W3GIbqQdFJubZx++xlRpVY/Ie4wpW3dRDV957
RQvPDeD+bOApbyvk6ftsstNTFVbBtvMjBcO5/1X4gTsB0cAyGZeBTy0+8T/e+WgsPRVmeHSPAzyf
ms9u3fUdRlVuJt7Zi157f8G/AIAXoBTA7eVSwdjXZliG0b7GfxzKLlzsdMIZHVLV9M4u8dr7i2rJ
prRaXPGP725bJqPfZR4SToHLMFTBYZvXTrBNphipWpQl77xPPx9rQK40Ua4y2Zo4EV5eWtrXhqpi
K9ync1SeMf8yvwuvKN5BpX7e+1iFmgGUWXJp5tFXgteabptKhHtRBv2DzjA37EILW2Ovj9YjfdkG
TeJ7kO+rl8YbSnGAvgsU8+WlhWCNlJqoYTN0Kh/mshtuItP6kw70D6uPV8ohYqSF4Ci2GeAiCXm5
DNqNEa5UEuLrb+c36ZxOX0O2hdMJL61LbBu802byUDoXMJZLYxl3Ft54TTo9TkJlMb/z/pjLBnC0
61ukkduS7xMo9bj+jKqZDSTJudWWKq9SKrj7IpoNTtAGi7MktW6FX5CA5UxW9VwmprUV+WQf0iBJ
LjRk4BPsiKDUv71pvPYoXAsqOuJfepRlrPTjt5oLczBiowr3tVbWsxBYvORujwXt28uYS7Pz08Xj
AoF/PJ0vx83LdZAjT43bRuG+4334UkqtMJCq9ZnKZ+dMd255gkY4OsFf3djqXOubeZyQ/fwzPwW8
URiikiHNMTTPu6C6wDOMHcPh+VMx1PYaDRGqoQgProrRMRCwSjctFOvLOfYK6B6q/PT2D/HKHQdy
gDgFMOLTDxzdiR6Gp6lt39ihuk5vDF9gDa/S+tdPPwZ4bK1QW7lYmK0vnuvy2UVuMRi7cG7vjXZs
LuIImW+FFUYl1Ie3L2n5kY8eLtau9OSWWI5AdfQ9W7G25rTHmw9qfoc5koLJ2WfOtZMV/hm7fnr7
9nqv3UJ2fdukdHIEYfEvLy5Sie90WcfFIa7dDCYqPSP20ot/YhUmp3CHuYfABC9X6dBQC7eric3q
ULfAtKcWDMb34JpXNmAbr3NmD/zjMHB9uQpDjmiusZve9bWTXIeTn29Vs3z7IiSltqyGs7ps4ncu
bfnRf3pgPyx6tDPC4qq7dqZ7SdrZvmj1gGasndS+b0r7C9EcROtBxdpD//V2v3xTcVOXVNoOjmXy
eNqXFgZ4ThwaOxVGNsQDdv251/P+7VVeKQt4GZFGcWt5gtby6z/UfnHqmgOScYV5kZutx3oOsUBV
BKfHZrJ+e6lX3kXOMRBcj6Z72dtfLtUHtQlroyY2Ker9jyjl5rNat8M7JdXCMjp+YpSVDrX60gvx
ry+XkW0p6hmF486trXE3YgOfb80AgTDSDvHVModiNyci/ubCdJnXo9OHX0u7My/lLNI9xiykXXHm
XqOEJ2DTnD2c8DQb4brpsVmLCsffTF03nL99b8xXNgbfpVF0iA5ZOrmjm4MIPgy8IFY7Yq/0pZ0N
TbCfTav28a/PuzzHYauLJvyMxHQbZzPyaCWi+GtqlCkCUCe4jiZPxotsbK5XGY8cJZhdWhiYDmEX
Xr/9077y0iyl80LnAu5nlvHyFlfp/yXtvJbkxpV1/UKbETSguy1DtpFpjTTSSDcMmRG9AR1IPv35
2OfiqFh1mtGzL9ZErFGMUACBRCLzN/7gaMaAlM1YYYYIPhrwpYZOW4tN2f9qqG3bUVd+DHwQ6Uav
S6f3XBPdvWlO6q2clmjnG+zMatvEmEcVRS7aZKuMb/epQgXgzqV38kYmCID9h1mhxqjrNngFsMGX
CzjUeQwVGg2PQW/b4YQCYTIcc6v1/4q80jm/PNiNc+eRtPKlCM/kVZutpVHxgQ3dIp9qo6+h4dNw
9hVqw/9lFJcsfL2zKaxfTqlg+Dlr2RNU7uH9VZ12aJKq3Ikht7IjJvP/htlsvdyzF30qpBdYgP0+
y0nS9kZI+Y3R6L+zPja+W5E9UBNI8cjG1QrSt9Plr4/M4BvBh6+B08d043Kqyi2MSOgd279Fc1C3
rRm1J2XvTPXmZ3PJFUB84CJkbxZ0WfzcSPOGnW/Ag+H/YWpflfHdf/hs5Aa+Q1WZ+vvmfvNmCKpj
WXmIEvm/gbHFgVHJcacFcvNk8dBeOyA81MTm5h4o4vDeZLunEoecJNGKz0rz7LBror2S295Qm/nU
LZ5gscMhlnlfPmKPgoK7UMsxm5ry9PLS3RoKnMJ6efJ04mxdbgPTGZMV9OMFox7Xd3OfdQ/TXKUn
X/XufzjCdCfIA0BG8EzbLGBH043aJke4hoVABle3Z7IOc+cI30iwPHowEB14uYFn20SlqOr6vBpR
KEvVaD/IOUVdELTanXAMdKhMr31EZKH58vIq3hyUDB9Yk+5SBtkcJgSFtWrMHTfIRoUdMh2wM9B1
hapXv7ynbNzTarDSnVB/67b1HWhuHKvVr2tztprWd0dvZtc3GdjRUiGRZUIIQ351cN+6CcpGL0/y
xln2aY+TylHdt5xnOtwfWdaY20uj95zlvoZHP2DwdkLFTL7++1EHx0MTkCLggu1Z5uGhz/rIKIae
j2cV6x46WgjBGY2soK338m+JbunOoLdqB/RrqDzb1CmwJ9rszawum3ZkpQMShgwxMs3sPphxWtWB
M1Te16EgRsItrp7irnHQ/147asoxxGOVx+a9Rt6y84tunEvAZPB4QGWSO28Dp6UPYp5Nyw38OoIM
PQ8tdPcI/0zf/y/fFccjQQXPsnwqXpchQADSbHNc1YIGRZsPo7JRzUEpaCelvbV7bJvcnHaHQQq9
HqE/do+j1UrvCEBB77JHBz2DQD2gDPH6Pco1AwAVxQAglJvvGCPsm0UZozQuFV80jL4vLbLfrx/E
0SEBeBT1BR2vy6nk7qg3RWm4Qdply9maC2SsbfFqqNX6MUyAYyBR1jf0ZsE8fzHTolD4TiEuc/RN
dFmUlww7n+XWPgONArsWyuzat76ci2VoResknYss5OzdKS02HiItKT9YPpI1Ly/braF4AwIOWrt3
HPHLoTDBKSw1Y6TVuviTODHKhBqvkKBKdLHzhW4NBcnN0mkPCYONcDlUnhiju6BKGIBYaE4LxPO7
Br0xjILUbjK33pCbxzVtJLI5up7gbLaFYsPI8CsD5hEYLYa9OWKXaMWcKVL/42q4r2ix+3fle8NR
oi99UJ35TfXyx+tXlqeMxUYR4Ce3SX+k0ijP6QUSvYYqqG2Pql4uqnOL/ODOR1xT06vZkh1TuiBE
u2Jz09kTql6oJTlB15jaY1zbCFfEZnKEPWHADDWrw6QqeW77BJKo7OL/cAdxv9o+PUKuh+fM+o8o
EsNk1jh6ToDWvDi4EG2PI7FyJ/het1Z8wRa114vAhUxpbhJ05OuqOR0lio+1Lw6qSlHT7egG/NIM
DBftBXXcpotQlKiz+u9BiTFIEQ59EtmCE8LL3/YqbvJTCJpAZUAv0bxb//yPGS/SwIxlGpyg93SE
Fpy0eHBG/cvLg6yk+MvPSnXNFBjzwf2k3LBtDKpm0hDMikQgnHqYzwuydcimtCXwS30cpgDljRm5
zpxsSuoaHliNq5J3s7807sG1kgI/bZEixNdj1DWFY4+DXjjaXfW7Vm6OuOrkcqu2UTM+6kMhcZ+Z
UeD/OLWmjugbbbvzaKhaYCRjjBXmjHq+E+bWYPnnthV0VdYKLOsIjxUo0OUq4p+jGk+OY+h6sn7b
8VrA4MBD1n5Si37XjKQVemZq/768rNtVfR6VIhGuguBdaNVdjtrYcV6aBmQIp5XdOcsROHd6dLmr
tuvOLw+1/lWbCRKFuIyo6j9fG5dDwbiIbI+7DixI6QcjkjxPy4Lv6BSb2lPSCJydYuF97xfoZC+P
vF1aqqLkTC4pKOGWW3H98z82qJ8gXYgRxQg+QMy/qcv+WvSmOZXImtzljhffTUs3fX95zO3CPo9J
5ZkUcR3Y3ZzPxJ2rFtmaMRRFa56WeMK/J6lX/yEU014eaptlU4ETEGHpliNugajEZiic1LTYqhyJ
zgPZGMLGzQnfN84/iEcsTip/ZznXv+/PD7mORymfrSrWtqq+WU4TQ6lyHAcZTpXVhfVkLvdjnMnp
MKQ5TvUocSFUg3rNxL39SIs9ETsT3gac5x/AQ9Ak2hASthVO6WeFFzmFDOe+wyfK5oI7lPqE0u3L
C3u9b7g9aEx4ZB9rB3tzOBBg5KVhQmrxvTSujk1ljj+xq1wpBzUyzp4xWKcSHGn48rDXW4dhqbuv
bCiu7S3LBoUEXo+0ZEK0r78VHhZybSM/LYa7x1G6sY6UiyBcUSKjOrb9kFbjKU0acx1OpNT3pcR2
cI61+e7V07EBRFN25frn6bJJeLGP1J0GEZGQWo/6oqxIuyf3rjDu0zDDeHms6xlBK8O/kflAowDd
dnnSMUtqfVSFqjBZxdqF2xkHijHF6eVRrg8cmD1UnHhxkF9c8Wn0Gq4nRYQylPGQnXyjF0eaa6ES
RnzskKN49XZnuLWbxadiz2+3+5S1TY5iSBVq9Yi+uYH7QZFPe1DgG5Pi4QpH2Lc4WUTpq6XLljKx
8ZB08i8OGqU4DYu7rsfSUmH/s7OENz4UHxnTbMTi1gx4k/72ae/aZGZ12E768sHq6zlQvv5aWO36
wMKgG2iTDWMMnPPlnESk2aMhjRqqayHeqMKYPluI8O18n+vzyihUBHTkXEhO9M3NXczV3Ba9gGqw
6FEAA4oyvYGK/oTW8uv3NyhKoG6EX+pT21Qr022ZI+hQh8hyIpcN/o8+/bC8MoVdl43dDYDFBMgC
w/xy2TQK2XYxFdA0FD5OZrOgk5loe423WxsO8yaf7uxqsL56LV/cylNNFGj8KlS59P6B+m2ch9l3
zrk/onrvymgnwbq15Z55adwa1Oe3WNRiMMpcmksVYi6LI6+rJccSldedzXBjFDYC2A72NGXE5zT2
j1xjGhplVkgOhiiu6eeqK8DtO6icvRyBbmw5GkIQJiAKrHz/zReyhB63RmrVYaLG8o5HRnleWDYA
p72/M9RVK4DdwMPRpewC+pFqwiamNgWUai3jlqBCi2dNhjVfZ32hV/ujTYrfZTE+Ig78sZ79xyZt
d9rCt1aTqwPELoOvhMzLPaLaqFAUF+rQH+L5mBmIusHl35virdWkEgYbmcexza17OYpJWOwiUTNK
3QEI7gmwWVd8SNE6Or383a5TJ4r/q/IN3FUD2PVmJMSNHQ0yRB3C1UyCSA4YLHXWEEZFh/L7EpvH
GnzHHbDP+C9ZiG7nKr61nPT06XZA0oSivf75H5sTSq/bSFyW8ApFErxFHBmDHXSUXp7kjYNNB4Ir
GCyuAaRkM0kSjVK3R1hKSW93T6gIA/JOF4GKpcrReqlyfdwZ8TpR82hJwiJCmp0wv62o4wlSaTg9
4QjczfKR9yGvvxjxMFwQFuRIYQsfABjIdica3zwaPsGLsI8gJLjZzXpOcVdpUUIImxaaU0Oq/R23
GHN6rSl+TkivHYYhsZ76tGofTDLFzwMon50fcWPuNig5rgOSRfqP69f445umeAsbg+6XodGj5p5N
WfFW6NS8O7uHP5qZ41sQAa/FGBATwOittwOe94TvTUyA8N63CuXIsAU5djfniX9wtbh//Xa1yfFX
chJHhftoMzWitWeXZhnqco4/LEnTnzQqC+eXt+t6z1w+Z1CgopG67tX1O26eT4nrVkNVqDKMZI9P
6tKY7+GrVqep6zEebuBcZjLRELgd4p1ocCPuoH3F24INxLt4ixXt8fnKrFaWYdkg3KTzUDrk1lxj
uK2rnTfbFdZv/WIUnF1OP3wTkqHLteTfAh5STRlqjvPTaKo3tta/7VP/lBXtk9mPd44qfTIK717O
8pRr2Vkik9Y29ZeXV/tGCFq1aQi2iNeYVI8vf4dZSXywubTCYWiJgNi0o8qRLzs758bKwgHmtb++
pIA/b0JQbnsVYrVLEWrKae8iRSSt1PhF08p55xveCHYsKK+OFedMEXyzrj1qtlVeAWKe0PQ+dO7g
nUCxHOZ0Csrq1S1xvuJKpGOzkmCQx2xWz4omY+gbZG3SFleIQlbtV3zClv+rZfL/xaneCCnrIwri
Cpcusraba6J0Y5VaRo47tp9P35LJ7M7zMiKyPmX+Az6ExkM2xsYeF/T59tkcxDVH94BOcBRJOC63
RrL4WZXA2wiBpKJxrA24i5Uwdu7cwunDDAfBc1TO5ofFKI0TnARazlpbBKoT9GptbGXiZrFCO5Lu
ThZy1Xtj2bnN6PmuL++11XH5y2at4NJOyK9qqx4RGY9cLCbwvwG688YT2bsoStPA1OP3blK+ySr1
rpTY1mT29OvVhwfMB3VCEkwS5y3mCnFwMdqYm3KIe+Nh6HwZzGhZ7wTEG0d0fWc6tPbYA1ynl7Ol
1DgNNuKhoZCqAxHttA9Rb/98eSo3TiiExvVTg4ZexWIuB+mqwmvE7GRhBNruNCUJSkIdHKnBH3ZG
unFCaemwkelScni2oGtrAn67rF4gDgbH+BsS4jo35uuR/C9fFmwEd7KRq9o82wW6lAEEY0UUMsvt
3FRejPiah96Sxg+2NSEPXMZa+lH1sR02/lQg9ry6RBRoIk/znDy2c50dFyctd3burU+Jas7KJ7bX
ntbmJK/J0mREJR6j+tiel7rUcPlp1A5k/9a3pDLvgX6l8Q5W53K+2PrGRVLrGczbOg6GcpQnH0TN
aRaVvhOarif0XMClcuA/lyA3AVCfE6HcqCxDOFjavYimH50S+v3O3lyfT5eRiFFcWPZczDS3txOq
ZIRQYZWUYVOh8IE1XpPKD4Jcbj7DM4s63IzqPkKNdEIFUo1NJw9cqeb7FVEPRjZSyw/Kv8V47ECO
4wGu0RBDcmtqP+hdjnFtntTND7t24195AqUYrH8Z9Y+L0w3zySdddZBbzIxfU2+ln1TZTvdzXc64
Kprt+zxTLapdhtXhWo3PbBkqd8bXwkqLsb7TiICf9b5TeNnYiOIysH+aI8P6Jq3VEs8lAT83jtS/
p5Eq/tVmoc8nt1eTdfRaX/+RSG3GSbQYojuh2Ys8m01dYsuQu6A3TRHjmFK1iOq/vN438mjWm6cX
oWCF4m4LrbMus6w3sZjIs2b5Mra+81Vmtnb0cCT40JSJ8dZAojIAomg+uBVuB4aXv7YhSybLb6Bu
CHSPZHr7huAJWphzZnPlYKMdTCZGOlNjd4deuHvPlVubeN1YNLQY0NyqHgwqH/TOR/XAlE5yruco
P/EGf/1jz6dQT98ccQNIYKZ1eSrxTbHR/WwLXDwi684u1fiugFq3c/ZvzYV8El75qshEk/5yFBHn
LOmiIHE19Sd9hE+BX4m2k71eBxiEY/4YZDOVxJzTBMdk9kea0ebMvDxsUic50jvfIzndHIqHJB0j
qrtX/MMqXobabccCFXi9gyAmoyACsIpXDg4iL2/764uJWYHWea7p0qTYhM0FtM6sYwcaIllcPXRN
j9Yxdu36sRjaJsEGa9ojvVwndozInU5BZ31SbdPHLGpTv8VNK7Rlh1csVf+jPSv31HrIJK/iLMGY
Wa+vVTEo9deV9wTcZZvW5XlGLdNPihDxfPUw1hZuchA0uISxxnt5RW9sRggmbHjec3SIt2wab8Is
o6r8PJzTUr0tStP5nktXe30Vli702gSjbUrh0tpcQm5Xgg9sLYaxTYV7eI37RBWXO7fQjY/FiSKL
4G0BdXILR+rKkvwfKkmY1UV8XM3E7mWqG9hIOrrxVo0Yg4+t6+1A9m6OanOZ82gC2L/N/WFFDg6W
hHkYw04LpLCw3+wnhL+jXA/qWGSfncW3w9d/N+ZIA0ggcgTF8DKIOAiWroWpPOwbY7xLfaRoJf7R
O3nZrd1BG4qiKbAQLvVNFGEpMR+v+zzEVCt+g7xlUR5qe6x3IuJ6bDfJg/HnMOvP+KMgM/eJIybE
90K797J7hzwXy/e+RME5x402xaMVKwmIDnOZeA+o7oqdQ3DjC1rcpOjkkPiB+VnrHX+M31XmjG9Z
lIULHuPvcI7Qj5OI5XEa8UvB9LW918oy/vzyF7zxRKKLSO2UihBqYiT0l6OmqONnjUTuOLfHVJ65
aPx3WEq5QRJ11m+FhdrPsdXdR9KqEUn6bLpLNM0MHViOb/Uyj3Z21I0wThMQcIzjCbLxLfK/JHaa
k9ZkIdR29EE13O2rGQ9tmVjJzjm9sa3QJFyVTdi8QHQ30aD0IiwTJh5lZBV40yYyP1fZsJcj3ZqQ
u9anBAkpD5n1z//4qiJF9D6CeRlGeQKje1maoNIz761lq71O4M0JrQ1b8l8eL9unmVvrkSFthsJO
+VuMpc2DniZ7hK9buxRgBIRi7kCwWpvDOEwJpBe0bkPLi7B/m+R0xhQsfiNQdz0msePcA/nce5nd
mhlVYjIuyvB0ojfJShaV9eCzbIgLRAqbL1P9NY21/Pvls3DjXqcdyCX7XCTFjevyUyFtFgmz5MHp
2ql6n2Ne81Th4nash8rvj31k2TsR59a0fJisdNPgTYMm3Aw4y6Yf45bCiVF7oa2JLsDSa0+Z8FaW
zksScTOWDjTutvpQYLA+inzMQr8Y1YOeqOkea7n0jdUM+RPS5fGayBT3IMrT71232EGc4I+4E8Rv
nAOWFo01FLIog2yF1rqsA+28xMQZbxGffS3D3lhHuKKNxj06xY1l5bDZNGyYtGCrXi7roAY1eeWc
hlWtV9/9VLA7O786vbxbbo1CNkbzzHpW9N7cfZmpwHDPOWIxmvFNlgAzLYlSwcuD3Fo1oB4rLYmL
gVLl5VSoLFPnqJI0nDARPFLWww/GcOZDaVr9znxuDkW+h3UAxYArPk25qMppGzcJjUT7KmOs1FJl
PuG5Ff2HnUBJm3e6h1AdlZbLOXH7NSNOmElYu06MKWann60JmzMjejUvhLch1J3n0hv98Cs9FoHi
CsIKJho4QlL/a4GwCi32zi9/pBuJA/JflFtd+u4rfPVyQlmLE6cJ5C+kD4hsBOwJTB3cJne6M990
OmNN487HCADMclAFJA8e45q9wyG6Cl68fah8rJ2dlRO7fZuuENI+7jhfiGjW79Mx644j4N0DmaKL
oUsV7VTqr7b/Oh5g+7W0unKwNiHZ740WyasqC0cXt2VfV8PBE328s/9vjEI/gKHok1FCX21FLm5P
B1VdHtxpaPjqp9SG8aQbbbSTeD0z/C4yP9JUan68C6gzgj7aZF761FJCTmWKODpyH/QAOjAhGnJ3
RdJZf3mpn79bnR1Opmi10M2MIcWgxizfuiYyg3HX4SLnG+OAbWSMEa9E9bW11HSeABMGha1ppzZN
7GMih0U7upacn7Q5dXYSuavju87BX8swZHEIIG9WqkRZsjV7VkqgMt+dpKwEWbLn4Ok3kdCeXt7y
5rokl0sGVZkDRUvcpWm8ZbWIVORZrCmUWUwTjYd4ltnZiyiRPujUTqKHzl1Bt0WLpZGKJvmrXeb4
nV9joUbZq9YOXmR4D5C2q1+JY2lhPZtTeehiu36bVu74LslFfB6GKH1bL8oF1TpUhxHxwGNlLeK+
7zMvrEa9vSuVwL8x0r6Dqt7j01/vPaaItAN0SqhXRPnLvZcaemWAjEDMqS7sd3PeZYdcNOnOOXpm
HW1XEl1ssCAuhAw4k5fDOJkVG0U2JGFkpv5hWMxAb8y/EtkDfPc/d4P5iNfnE0p8GCqVIuBVfO8L
LEXw8jsm1fw0VeMnrGuxDtCVfmgVXrjFgPcIcj21Ne2UPq7XZK1IrdwUEkyAh5uTAvvb1wTNxkBU
44wpZy1KeYBpoe3sr+toxjjrAwAACezObcqCDZ9bIWDgBWW0WB9TN6t+1JT9S3r1RfnXQhV3Z8Bb
E1tpHTQ3QYPxv8uvkHfu1A5cDZi0j9q9n/HusqakeG3CB25uRTus3Lq1e7zZUjaGViMUdygxTavu
MdhNT6vS3n+ZC1gREvS1GrDlhDtW3S9NyVyyfk7exrrE3aPE5+PlEHAdcEiywBOvz0Yy7i0xMcG3
eMwVzJBeNvLkSPwmvPrfCoDKznRu7IU1mwOgh8gZ5crNAcH1q6+TznMC7OXnRyULnuCWy9tjtNXf
cnb2zv3t8bhrVvwhCPDNzZYKuy8lWVaALXj/TQ0IbTolIlA9wptnVRv2TuS+sfVWIh6AVO5tOOib
M7XkVW+g6+UEntmbjxHuSGdqRlPwHz4XqRA4UchrSIdfbnDI+z7yZeusLNBDCZiUu86aJzSCnD1C
/a0F5C4icK5IN+BKl0NZs4f0oLVAcaH6+7As0no/TvQ7ljd2mzU72/B69Vb5QGSA6KwTRLfIrD61
69qKUitozdk5JG3Lh1KYJr929dY2HC1ViqFcds/X4R+v+Dqzl4lhzMCT/g/sj40jflt+0EI52anj
3ZoPAAhBdsyjEJT85eL1ciyICKYZtL5WAJS3h1MZF9GrAxHzAfxKT5rPxPV2OQpmhbqKY8ukDZ1l
hzQfjL9xfB0+vXrVwCODUKc2iPHEFrbmI0GZ1JEyg2ZG/hAtmjTIGlv/2Jl2tDPUjWXj7lxJtuAP
cFHf7LlFIIZce5NJ3i3vu1HYj0Pp7gkB3hyEjwPI3yAn2O61SUY6EsUM4hTVTLXf9R5Spe11ma5L
cmvWwY4m9VhhFduqajUWaLyWpREsXtV+apO+QGhFR1bygyZI7J+MSHXdIdebHJ5aVDX6oYFbHd/X
S7cgNLUg+4lFtz3uBcbr6ZMFPcMDAXSu/IPLTaPHZa8w19MDETv5vwWgS/r/utzpFF9HD8rmOpXs
lf5K239TFPHLuewKu9JZZPprnjcjMx8Xb8ZENke7LNqdk31zOOicdKZXLfOtkjbULJguZawHHJgF
KyxhBqmDNlM8lslh0ss9XdarRVw5OCQA5Dbcn+D1LxdxjFLRikrYgRgd/wCkvzrri9hTM7yaFaMA
E+VW5mkG23ATRRp9QYBu8Oygm9NfYuzdY9vNAvmA/qem2eXO2/PWnChS8BRw8MdFpudyTlOTZp1s
dTuYGlEcUaFvzrFvFTuR/tacwJ2RdAKdpkCx/oo/YrCEqZg2mhCBnzhxOPl0AcS4qPuucYGNimRP
hvNKfP6ZeIudL2fxWVRisxNTnMhB6teQvWVEJ7FZxj7CP6Qr2uMiBXAAIZomoTRtou/eLYVpH2Qb
q8+YcdjZCem5GufF0cSE0UtUb5yL2tAsLg5Z94dB9YCyC4W52c5rdg3dF+8JWgc8XMCyQwihOb85
pUNGJpUZUgRtXExfKkAX57nSnJPVQGVDN8l7MwEb2Bn0OmY9j4rKMBWQlUy6uVCGyVt0N+Z9Ei9J
8a6eR//RR+zj0Su88S6R2EfgQlarkx03WsUaOF5AIbB+J+os+jFaznD38tVzY0tS2ACPBnF6FXPe
HLMYnYdRZBD1/SoR72ZUhA56MXevvUaZNYKhiJxQV129Sy63JOWyHnuZHnWMXsxvhGocqliu+frj
BcSC+8BYlbip4m5GwfMW8Y9cBDMmHEd7XH00BTvs5RW7tW9QUQCkaJAfopV8OYpZ6blrKc8KMHao
o2PpFdPJ8CFKHVpnbu94Eol7Knqvbv2upW8IZpBicIIFW3857JS7s1FY5G8ajcQDYAQIu73f7izh
jcl5Jj1sIjzRkMB7OYqqxKDLQTcDsSp7+wbjnBFbM06R4j4/pATFA8iE/vPLa7qG2c1ZRP2AHQIq
iYx6K/znzIVAb3MmYTCm+DDMU/EpU5N7NpoZn1E/Gs61F+kfIm/+/fLA68e6HnhtlsD+WFU5L+cr
DRfdcmIPWfHQnXtc+d7lGOTez4Nj7Jy06+oZBSC0AdYXDDEH9YrLsfJ2SJthmI0AA0F41m3S4EW6
iI5ZT42WnyJKbj8TkdknENvemSb1cHYyNxNHrE37M5Jy7QPYjeWUzTjbzoTchyJOsH1xe5R+NRpm
/lCnj5IDckhmszwOqdF0O0XpG/GCnisAXWIGzfst48xHnEvn0xiBb7fOnTbl2TGiZ7Jzxm6OgoKI
yQgrj2SzVF0pdAoovRFoTvu+7SL3qY8yY2fTrX/J5ttzO66RnxG4BjZ3f91Ry5z0wQhSbSHgpuMP
vylN1MbG+7njmf7yTrs5JdJBl4YghYAtLrxKrWSIusYIejxQDnpvuff5gjfVy6M8O8RtJ0V1ncuY
MEgpfzOpClugtpgaPdAre3Ubrvz2K55iVAQphHg/tLxMPteJmaXHyULGjVLipLqgGKlRHuJs0GFF
ekb3W1pT1BxaFD//tdxu+a6idnw2Qk3FGTZEmx61VtjFsQVinYbo+HFvFWJY8ByPfOe7XTa+fxLW
jKQZ/4B3W1vGmJJ/R1Z1SDNRfStV5P3yaer9a/D8/TQKT/099VoqQOxY4iuuDfmEjWlvfxFxB3sA
BkxvHHQIewBbTQ/0WiFifTqWqNz+5eWj7h1xM6EzArWz/likKv8at3KKj5YozfE46vXSHo3Gw9Ea
ACI+oPzw2T7/j1e7buJ1lRGMUZE5BycGH3zQa6/6sfNprrYbLHYKpehhQTWjM3x5/B1MVkbPLOZg
ptLELd8PSCvWXkflxN4jfF1vtjXNWNnIgr791U048PxSRtbMQVqP7TEehP8+UUnx67UzAgjMbUEF
jcwBqvjljHyvaBaQXHrAO9M9m1PRHCYN2/mum/Ykqa7pHTyLKfxCQVilk/ESuRxLt4c27xa5BAkv
O3nkEbvcU4OoSCTKMm3vpzYbNaQPk2w4FUPsfMZJpflh1qp8HNIqGo5zoSj5iryqf756FVbFKrpJ
6DZx9DYnbsLcNqvhYQE+lebRh+F5ohtqHMxG7nUTrm8rEo/V1QTAEN92K/9FNI/91k6WAMN2dUb6
VwSa7ikAkPjqvjyr60SAodZqBNfyiq7e5PSD3mu9V9szOqIRj2hDRs0HYxEzAFkRa08okeEpFM8W
olwvD3y9dSmzIINH5xMRDdBnlx/a7u0iicTEMVH+8pDX0W/fVvpOmsOu4a+5jJMMQ3cdtWZ4JtCn
L4dplqpvJ8PvgqhWuX8n/R7T3VIYS362onn6JmwJGFqvY6s+OL3vfB5TL9NZB+UAJZZdFJ2SeiqM
02iXmXlAxVcTh7S3ZHowDGUk58lvbPNMJjOJc2JP8tPkL3VyVFE6ZQCuEZm4wweRApws/UkGcdFB
rrcRVT5XRTRbd4tKmvw4ddSOD1xhyLtggJDFxzSiiveuKUtcXealcLNjaZvxP3IePeyBvTHxTn7V
eG/A1MXizokl0Fi3xdy4yZX5SR8GnIZHVWqkVFEWj+fRacv8HMVl+sEBEl3SPoq9/visUn+KBj1e
J92q/Lhqya5NWyMqTpYxO83BjMzyn3Tuo48QD4oPoxc7v2Q0aB+B2Ok5Cm6N8dGVhvFlsAZPO0yt
Vwx4U9UUDGRX2w4oZ1O9FYVhAn+2J/99NbR1dPBzN7OP81y7U9AlskCZ2dWW+k2J7BFN4qWGmTOm
2hDTQvR4XcrG89N3PCZLPVhGo3+iEN9BYFkS/W85ekV6zBtrzNHwWMrysKR2GR1SC92QUDpNUkJJ
M6PsRHPT+EuoNrXOqjC75q5M2uGzZSfWdzq7PWojK4Q9bZ3xnaNpSXHwYk7N31HadI9pspjLWQof
M2lYblg+93VTVUdPz51T5k2ldxB2LH77beTYqPnYM0A5kcQWlmez8X5UhNhDnir9M8Yyog3IqmL/
zFZpPxS1NtYYBBh4QRmL2VPkcRK/P7hzpt11knbqAYVKLeLeWuaveZdLFs3TOKfJoM1YgzUdj8vR
bzjDaUpvzI+s4acX2eKHNjg9Sh+lmz4s/Nc/xljOfJnWIwNVS969odyzWEHTjdancfSLgaxSxzs7
nmPlHx1zMh1cw4bkd2XV4o1pq/SJRiiyFFrhpU8FufVfXiwLklzfrcZTLz1aEHpmND/bRWHKNLiF
YmpaF9VHgp1CJ32wxoc6ye0fORgHOnVUMplZ6S/iHGfx/Ltpc/ujqUbHRSfeNGip9c6sTsrl2XLE
AZYSKn4+CUGq9oblDtBQVx6jPtafRkeDdO+AP+DuUHF6rv2pvi89bwLGk6XNb7O2o29IF8mvlQdd
8tDxxPvQUb23jqbPuxh2gtG+7Zz37hi/kWkTfVKN1H7z+uvyoxyHrjqiIuv+q2BBfM2ywTTC1i/E
HJijVZaPhSNYbJVm7U+oVnaF617iJYE5JHl6aL0xe1cBF86Orpi9742U478p5aIPLE4E94E9NB11
hFz/rf1kcI8w5rXqoLAC/Y6Q/vBpnpXehDXqz/xb1x/7k1UaVn0ckKWODkuTZ5+ohabFUadZZxwq
VAJ+dD6Fm/OM6aZ9GuaIDZIXdvQP/1kKSG1QziGPVZYcU1u6Z1CMDo8MW3P/6rUZCTw7y72DZXT9
U2E1qI1hE+qyK7tkVaJPfT5BV7k4s1tgax99ZUbyPkJbfQw4Uf57JxYelmfTTKNfGHUbHzrHpEOa
ouTnHqjzqU8kdyhQ8wVVRkZoWI9e7cx/WWWmH1VmwTJW+iwe5OIb7Fkj8dRDZ6oGmi7vuf6ISmyM
W/wgFc53rtM9araTfoicfqpOeVXYuMOMuvgYJVH5wUlk5/AJawNjMqc37mw6GE+170Bjcun6kDCi
wyPPncA4QfP7CjTfkL5ZUHT9JIVpLIHjNrZ8qPDOk8cuHdEMnjt/8Y/pmCdvVi8a9oZQzhTUnLYx
WKa+rsJxyJqKylzlVXd5045gYNISAOtUd/8UtCS6I9BOM/SiWBBwmwpx+rJT9htvaOGXF6Y03ulA
tpyjKrPhrSE7BMpKXBxDfDmJohX2gOkDBs9xj2tKoozQdkZipoT28qnNs+JnYmoqDu3Um+KgH7Mq
DQuUuHjZkalbYWorn6y7SQhNWZw23xhgogabkJ7ApfWNj9h55LTXW41MoCUTq4DhanN+RFze/LKU
mJ+G7TC6+h1utWZysPmKOR8mhTA0+eVkH6wh8uoDRM3+n9JLdXQXMh2mT+WK5R/8trFsW8re/OCZ
eXFvDaAXDqmS9XSwLOQEzpkbp91dRDDWT2Y8uBrycLX7MUbO3Dn43FlvWw6d++C6jaYjeC6K4mBm
VfFvkQ4tqmNIHn2lfd8+1ojRRgDHjJaabOPyspiXZn6K/EUb8bapSmL4/2HvTHrjRtY1/VcOan1Z
l/MA3HMWJDOVkiVZsiTL1oaQZZnzFIwIDr++n5TrnrZU1eU2Gr1ooBcGyiUrmQwGI7743klk3hIH
VYUOvDLcjseMwfZps2Re3HO+OVFjYCZbLs/RUE1XejY89iJquSq2SS+b9t4waIYA+wpCzPJj4CYI
t7pyyyWvYqhr+efJM1qVeELD5gdfq85M5Q1fe/qFHEk95VVx5ZpU2NTBxpA2VUcVnK3raMX54Pdl
uq6Bca5avErpEHnFZ8eV/sW2jnN5wkLpLOlg2OxnhVUZcRBVJD6q1h1ZL8dqufJUNX1u+6zpE6cP
ypW11KtRfs3WkKUbpJM67ufZ0ykvTBPt8lbLxw0s5QR/7DU8m4uyPoyCrSOtAorUx9qr/W1X1nNu
nRadUTwEpnaHdJi1pRJQtvLQ+5XayaXs91M5ICRznXq0km4d2nPGsuJkWfZTn5SbkQ+JjfHe5dag
nf3irgvdYlVL/3YQnvNcRD5yXX9qZnPXyBCD+46bVXFlsV3HZihYHmTvT+9rIcZnObLRneCMCP3M
mbKV4yrL7vSczypkVzJpMneZud5bztI+682yqQ5Gsbq3tTbmJym+Fs3eqtrtK6nS4eel2ToquoFW
9pJJqCY2nIgwNnTgjynPzQPLJeXyelShfJKq0fc9Bt1NPCJA/lgugf7K+YTybvCtYY5Xe6K8c7E8
bG6O5cl1oVajONFNgZ9lRJSXjpEnIC4RnlRzgqPHUiTbsiEYMqNS3wphB/dD6MlPdVhO6hK/gu4J
GXPtJ+FkBSJuM0NcBstUfvNkZ3+yHXfgbOhm2TcWNrbmyXZpJBEJ2+Yxn9N9UG5n3dVmG9zocTVh
9bQG9vLQGJoxXVjmjJS3sYlOqaL8ZVf31nLqb0wnKMHH2VOjecA6pUD+GuYyuCYKrG7ipRgKpKA4
fl2bfePk6WzI7vOQ1d5zjbiQIrrS0Z3h2YWDJYHXPk9ZZLzvxNpdVLO17Ept1euus0R7TGIo1WPb
9uPTOkr0ZW2WDdvtjLyOKVEuxU0/RxTtQV5bAemLqB5jneGOyD3UK+rmrq/vGLBan2lsXj4WvVE2
qDN6Y7jcRmEZqTbptqYB6/0Q04RjQ6rq0gtOBsuiCYtJRO6lTS7tkoPK1Fbvzdlf+7upZNFIJuG4
W1ovJrxNVgJ5jSu6GJIuClYZt0zVy04I8xp9vU9MhjmzvFF5dWs80NZtY6sg8DUOVRWtcR3hYhiD
KHr5wY7IqCO7bhFlDDo9qF0tw/wj6bfR1x7ADApgsBRbLCHy3dSjT6SP9E3joSVOZaOSbooPs80u
GpclvbVFuNkW2wWUn3jp876PjYzHyevY5d2ZJ62lIPRCO5ctbr/2yeSr8tsiO8XJ2q6zNKqWNkCv
thzPHpVjyYTIi0ElAoNQ42wmTKvEYSIsbqug0S7r32osH4kjXvUhCje57lpOgWQ7mv4Iuk5gKttM
ZBse7VhfDXs/28ruMCJOOLeFlGtaOxW9762J6n1W2v2EK57jfTtGRlOKzl3onfaqX77CGg2Gs9Z1
chFPRpDRbLLzNqnRTHxynJ43qZYBG0kv1DK9twkgbg+5UE2UiNkr69RatuVj50j1mMGnzJNa6WJK
7FkOj2VUijyBbhk8ddVGhqvqus2Pw4bnl5Rkcnuxa0hxL02QPnhfbfjY9ArvQISxdNDa1svP8ZAf
jZ0pfavaOdNQkFLHzuzECxz3PG38ysxTY8s1w7OVR7PBvN7aE223yC/sQFclISv4kpz4QYO3xuwr
Wsh51TvzJSYY3Xylp8C/MwJ8cBJrlqzaplkGBy0dNcVmFtKHwwgX9z3ELivkVzp7iZfr0TyMU+PY
nxuST9SlMU1DmOC51F0Uaz72p1G9FpctdYIfq7pzu5hzqPyMh5C8EhZ56vGy9V6VRAbFaMKbjfZu
82yVJR3HjJ6CBVQ8Dse1omqvmvoG+6jGiZXuIhI+JzXNsY9rdAegEk3zieRxhydlRGxHEuaFLt7Z
nROt76iMiIUIBis8bcbBhFrXYRCbNFUgbhqrVt+6mhUxnet1/DADd123qqbmr3KOh++qbGpYO5BI
kDc29LI4NwZDLHG4ikETdtnWWHyXC2/cUsy9iLESch/RtU9FWvvecLUsBKYcDMqAk7oGDt312swe
1pqRTgWlXZ2EcjSvBzVSNDqz2Vc7rbQhjkMTqGs66n2UylrJKQ63aHTiqnMYOOnY+UA9afaKGmZh
ItHjAdOHyedZ7+qShees0EL2VCD5cB8YpixPa1RIn0MTy4R023KxpW3UkS7ezCumjVRQ8kQq+rm4
IGckhco1WJ5bjBfOJu1xeNUbAWAxQjechMxhbDOWq7DVMTr9/GJCgHoVFoN/bRshS7Y15q25W8Mx
s2PtUz3TGK7qgEZJWURcS9VDEhVhREdgm82nUAu84uxhkV/HChDtgNwt2/fLFmWp303dk5ocYab/
4RS6H8hCm/f18UDc1zbF42gsppf8x+BzZB9bWAUADgElu5yd22Cg85R7OMQl2OKSFYY3RFTEtNVz
l+fmNDd85+iXzTgDukOg6CHEalqPbyExq9Rr76zdshfavcBK02c3nugY/3LfKwjg0mF17CPIp6H4
uiFVrcrQg2XOexM5KeRfVE+duf7MZf/PmAdZxWQqIp8DKmXCvb4Ka+5U5PjAEwalqou2Ktor0UbN
mZV5zn7sQ+cn/gx/gXcfyf5wYY/eCfirvekjbuXobJ6Xz/vZJeTP4z1uhWZ3c5aPBt4ncdiNbjLi
4Rx7G8V7W11XPlW0+NUARA/dkHOU7jlH9Ap23+sbF1Kzo+e2xHuomg/zQGRTh8nBLz9EroJZDjRl
7th666tQ22hqcmeWezSaSKpFMFEeEB7z9y3SP7WBMcsEtIKGbx4JDG95q/TFmrLPNTbj2awvqoYE
Gbqx3gnldJP8/aX+1I0l1BoyKdjQi2PK20vJRQ75ppt2P8pgSkTRlVfTUs4/ARKOLfLXzVjENPCk
MMGjI4s/wuuHw5d324nnwsNpwHU0pZ5fPS2Zpt9mfEZsBrX7Z3zyPw0itl5meBTKIRiigfrmfWsU
UY/S9HhUXVUnVlsZaQAVLsGi/5dVecgMmBeUIrwCFDRv3gF7m7wt8+S6dwmqiUuOKicb7tw/mRV/
elQvV0HlgTYDLPttPFNTtd2s3JGO/WBsO+rnLd6s/pctvY5X4c8xVx2E6S2FKW+DObBktwI8LH7s
0cXal5J4x20y/rB9/s9XNk3Tv/6Lvz/1wyoI5pVv/vqvi/KJsL3+m/yv46/9+5+9/qV/vdfPQirx
/I+Lx2H6x151Xx9l2Xdvf+fVR3ClP75J+igfX/1lR0SvXK/Vs1g/PCMIki+Xy5/747/83/3hP55f
PuV2HZ7/+dsT0kd5/LScr/XbHz86/frP33itfnghj5//xw8vH1t+76pvHjtepu+f9e9feH6c5D9/
s93fofyDh/mwYCGGHMm28/PxJxY/ocn94n0O3oik9rd/dD3H2n/+5rm/Q2s+ClECSGjwM6HiTL06
/siNfjdfmP3EEB1NpyFD/PeN8z3WvO++Px0G4o+//6NT7VVfdnLimsdZ/T9fagiJqKxQvh4XRBg/
4Vs1uhlsljBzbSYwEzYyOgjLk/vKyjt6U7lBd7cNJkHKY+1HV9tY+Dunrp3lxFY2bYQfBu0vvsvr
d/3lqxwzt+HcYd7vsf29Xl80Pk/4QRxDkRux4v4SVfvQoRE7gWz9n13pzTYT9KO9qsE2k3ZpvZ3I
I8CHWlTv/dL+ma3fXw0wjKoIPPRo1ICa+PVd2f3QTEZnmUAq+NvXPZrHTI99GpUzYvBCK/yJRhn7
NmeSbJuX/eg09uOv3++P3+HNyG6umo5uDWZSBEX53nHGiI5KaXxYrKL7ydC+Ll2+P0RYDRQRkEIw
CXtTunirhjIwMJ/CbVXnfeDgK+SHtWGnwBF4peCDLNaf0Cleo6Dfrxm8FH94P8Fmf3N7nrHVrldw
exVPsYiN0Zh3NuhPgiWGcWnUnJqzovyZud+b6Mnvl4VgxjoOA5YX6Q1djuMWAeqwdxKYC/19aCl1
nhdqq3aTnn1KacgZTkKEi22lHrZGqRtljXkqyObTD+tmtv4BtMmzdq3pizHtOaFy9u5pNKetLgrz
AhgF1IE+fq+v6LUNv+aI8v37Uy9QaR5Z2S9r3I8M1AaQXYcUMaAZFPWx4PyGprotTVq3qv/891Pw
uxD2zUoDq5ahwgGNpetthb5ubrR0GBFhM7Vt+ggl2BGrS1lew+IogCkUDd5Uu43RJHNuB+eBN9o6
loM35HG5ZaBJ1MTZnAzLVNR0XuRwbhkEnAEsyWCMMYtz5EFTU3fpKKRbJNUml9u1EPTGGfP+Ti/B
0t5tpVsWCZV1i+iGHltI58nV+kBXavxmD51fsmGG3RXGW/WSehYmnHC9ympNV4fUMI6kGAYcDOxM
+zSsRvpmJtyF8kr0gTsfhjGci6QTo9UkWDJuD12/DM2+reCHXwhQgSJB2Qr46mn3i2q9YthDttm8
dKozlJbOOM+pmUFBjmlsh09WbnbAD7w0NM7DMfxgLeTPikB5YywtcNeYP1KlvlFItUO8CENtUVb9
SZpjdKWcY3s1Eu5wh82KGWDXovtrr6Zhd7LSg2F1b7bgLqJ8XBKvbOz3gZjGzwyTl8fhbKuvEGRQ
fSo3xyeu3bImw1sy94DPCMOLZ0tnAAlNMz357hrcl63yP+HJsVhxP1T+2QB16YmKEVPaxuqdT17d
bZeimvNna7Xna92LwI7p99UPtRP2YSq6bQvhOq3yWtaLXaRtP3gfAWmyPtbgSjcco3uVDFtv3mxA
JjkazV7fhPUQftgCzUA12l7neKlC6cYTVeph8Pqmi+2mVQooiuN8vIaTDOH1BWNELyHAS4xBCZ78
bsFqAjvp8pusXKtMK9eoz91sbMEDG8zA0201A/3eg+Z0NlblPIC69M0H9sug2fl2aQcq7qmfN7rM
8HWxFFlc/6xAU+ieHXVy2RRv7YxtAWyw6q7L6APTMnEnFXfVDELT4/d0N6FSduKgjtzhAHroeqjq
Wr/fBxo8OQaNEzLOyspDEdn1Y8GxunKn0r6cuxZIBl+ZPItdwcFyJ9pxuc7JLcf3jV1mjAcWMiex
Mocecrv0zZMDprnsNlLs4cQWJi27aNXyYUAUMe4Nw9jMROrAWw8rJgq8Km5QAavIQN45m57WJAK5
chI2NToeW7nRaSCPaHpsxiy3zkeXQJyZwACXJkY1N4mmYXiZt0XmHexinDtouLk/X9TbIPyUoHl7
PnG12gjQaYGU0tHJmAoyXAnJiit8ZLt33ux51V0PhOPH0tDKTTv62NHJWi/hepEFZNJe2EKt6/1C
zrnedcPojfuhk8vynE1FtZzmM/SqGZCJZlyy2hzQvti8ZG4Szc10SVu2VR8nmob6PdK1unhv0mdc
II2o/p2br8WUEturaByNhnPvmTIL4aitvUBnjZsBuR8dOEPPZA0SWQkwWRi8Ql4yBaJ7E82Qf+qu
RhbFmTHghGxbQFenU1EIupPRVn7Y/Awo0wkK96azbEx4sWRwisQYIvNC2xPxxEVtjl0syxXtbj9G
hoI40njrTqPt3TwWzd6z7j3DKa7owcxfLE9t+lPWEsIn47rLsvGh932xIcWd6Q2aFzD9R3uKbUug
oYCwMgYAPqWvg0RrSdsdGsloD1aMcjhw37e1oVYvjcypyRuKppJT72lmtKZOy7z0bxvlKXKKly1g
B+w8F1S58O35wlY1RomzOzAJle0ZfQqjRYXJbC0SZNYPi0NbWcsQN2aoJXRYPpnMjKW+Xz1zQ/K/
DmGPX6Ty/b12VH7SZ0vdXnBKq+3DBObb3yhvPeIMND0/1srXtz7tynPDEsVFFPibikENURRvnpu/
OzaTifz1C3LVHJg75sS44v15NwEn37gFRixxPuojtwLWRNwsbfeYFU22X2ZAvHXu1g9TMUx3wD79
uY5WmfpzqD9mBLTxOudZmtHkFvYkd7OxXDTFuFxWVfPYuxnA5pj5YtfNw5ZOUtD8n5pyBxav966N
LNzIcjstpBHA8RRtcwtGrU268Zb5bs2n3ViH9Y4uYLzN1ee88nOYm01oxqCV3qFvVbk3RBR9qlVk
xFuQXwstvfJQDt55G0XZRbkt2a50uj3dHTDDxfTfGQLfyKXf9J4FqD7zVZYn27rdZGuQhihuMJgs
V8gyg+nvKtquO8eFiRRMJ2sUlEe5isfcCHOU3IWe9mXdFHtpDocsGO/HDalc7A5L+Di1dD6CvmkP
nL7UaY2Z/udosZcDknp90koWrmXxwpMIctUK/3Vbd4O7PHVRf1/XWXMQfbFbHbiY2oZqVYeZHvaB
t1QX1dINcRk407t6GhwzrazswZ1dC4X7DJNKwTT5AjBw2jlGdqg7+ymcB69OjNZ6GGsoDXIt2c2n
iryCVphF3Fcz2rOsv8+W2b/Ppm24dVj1oHtt4bWxbs6u1YAZTqC+VbQwd0ZUvJum8WkJMpHqsbnu
O+80yvvqxLCr+8AKrsC1lpOmZZeuj2NVN43c5bVLEJOgJ4qHhhCx1XT6NCuEuS+94mwqrVu7cdwE
mgLt2m4c93M1BYfKzbyztQag7+jVJaWhIeBTG7SxSbPyE4pRKdJM5OuJ1dnOZRV2bh+P61alwsbn
MRYaVz9djw+g4sUNCUKwm0NTjl4qMpxpd0E+XDU+aXVy1NkpVeztMTrgci49dhx77N5jBnyGbd8B
I9EBpLL/Usz2ZRVlZ7bYjFhW1nQaSjrgfR68L91+TiI1nRf2kCdZENEq747Lylzka5VS+p4PZMt+
o1IMvwTbZtAV37Kk8CPoM4a7vas2H65HpOw1MXVYsRoEYK6d0cZrP7Mfs52eFyucGRQJ2c4VxelQ
btuNNzvvVRU8o+ivYrof9sGbqkT35jfMYPYUafI9JAOC8LoQnAaL1MFon7KwEqm7hSPsCBf+ba4/
Ld6EqetWXNeceGHIVRAybBsg1RyM/nozSV63BBQVf2v2zhQILLaDVIWALQEEFOUvXtwpwubn6ajF
kDuqwewUpoad9uiHdmW3XveuyPdF0D7kkw5vnM46q8NhxihVnbQFYVJRFl5kXhPLYHh0I80Bxphu
DF2dShITJiITpZPdrqoHGRrFu6E3SRcs8kdaxXN85ObGcswu28bYITIbyf8Yi3cDGLuRUfUoaT1N
IyX4OJMEBvXPhJpKuQxfI0xhyZqcTQnpjOBzR7EGej7Jq4rEhLUv/U/9GsjUXNdv2JiUKY4N6aTa
LSnFl6F1vCPZsIP7hlnDMDS8nOuDaxZqV/hqt0HKOXdCEN1i7S9cCuKZqK48BCnM57twAekEADHE
SSccxJ6mP8/J3I++plwR8KgUmYZUqQQbbqmkdvyUe7nDh2HV9cVW4watWeLPz1hXYRKS0HpolbFd
l36W3+CD3t0Xsw9PDTeskVFrc3zmbacI61jPtvkcyMLa4grkFKdB5tyYNCVkNI7krexitlKGHnt+
L6U+8btTq5jsMPZg6ahP0Rhs5YkJAys6HbZAXlZ6JSCQ1PD+qjbFkCVjFjmH1pyKM5sd2I05zGBk
AhVgOTXrJkKgEQAvbpuqmDlTRx6VGxXOl9zClhN1WTOVu8pxxDeGkSCXQnZmOhVr9FWsIcxCkSl3
hgEB0waSijsX+2mWwUOkFhfKa7d6+nRA53Y50edhGA0zu63w0ALDLAL7Q7iWRz6JYVWXplynOhW0
Fh+BaS02AhwmbCa1N5UQwHwyybnLKtsNwoY1jdemnNMtzKh8bQ/4K6YHbE0pNEbzI8feG1yHc8DJ
NeSLmTgdEPjZFZWOzXzgv7WrIysetFF8GzIL7oqa3BwCzGQM8iTvR3OMfWWUp5aj+4fccdbdjPnR
Rxl50t5XEBLv5ygQIiWFm1EKbEHLaoaVusGvzf3zsnGkmW62xmBnLjrBTGfrCjjbqfYjDkblxzJv
maiW3QW3FuwquKISTkaMHFM36ZZl4mEapoqxWvEeLjNDjcmwBt1VsY4RTEcFugwiC1ydBIFsHoIK
6mSscVk5WAgI1Km03fE5s4MSYLvT12iN5ocQEflpo4bVYW7DgdkFTeTdS5Hhb9J0I7SwyeolxfYW
LMkw0y6DDRX5UOU2ZX3RRRnduxkpNHHj5VCEZG3kW+qswr+bBgMeE0SaCXjRaeYPbjD2X2uNWRIH
3DFroBmO6znW2HTY3E1ojisK/vSuLp1Z701HeT3H5NV9MNvMu3UwiZhieK4u9B7t0RHHYVcouu/Q
0fbFsjbol6Nu/kqQqoOCtJsKTIph+XxwsW66zjOvLc8mrvIBYZqGAgDyTgohNA72y9lvEllMaoZK
GG5fstbrr1coRG0yennzMevt8Uk35va+RkII5mR4g8dkyMdbWNySk69feHM6yiiqUs+ACJzmatqA
4HufokWCtDppBHn2we8Qo3HjdvlkTOh92XKzFvKK9qaBnpAsv3Xl4lwrZ+AQ5AKeTCk1wvYJLec4
sc8EHQdsqYl0meyhuVumzApiq2u7r4ZSbsVKLMYPGoJZDx2y6weAsmnMd03TmXCsB3eD/GXOQTLZ
ue/u5rLvtx1O65Sk2zavEuh9Xc9LB9pSOniL8bnRUKFgEBtDDzsjg/ShQ5irUI2NBfP2ugHQlHLl
VOXB6Kt3xawWkcgGnSNHX/aLYq7yIHHsxoOEuVVHmtNo3zVr4PKxU6g4qknIgjEmka08FL4JKdSw
xXAKAo4zyCpzi6AROA+nrbfm1r4uKrnsN19WhG9pKLYXhKbLIkYUUH0E0odXgvStuA6oW63Y8GbR
77xtngYsm0IBH81psbiPhOBoZIh6ew6dCXMg+G8dRb7WxoewMHFVggreFOweIqhBRsR85xvC74F5
uE0q7G5E1lDmNdRCnIsOCO0JfTFzp7kWcgFL3pbJzHaCcISSiWXTPtY1tkpxAJ0WAh57OOc1KJ2Q
+HOoYH54n+G0oZOgZ4uC1Z/ZCkOHrP5J3/WNHoYWGyZ3IaJdbIDphtIAft389XvXHzKnLVJclM0P
mzdUiNZsOKcbO8SJ4Sji0CWefJQrkASmlAN0f0nEbL63/MG4tad6vJjQIFv7v+/G/alLy/eKEAWB
T2Lx9ielbxl5U13XeZHazvpZl5WiQO9LFgQo1xRk5tUvXw4pNR1hm8QVWo1veuB1PgpfLX6ZRl5b
p3aGCYKm+3DwQ+cboJ/zk37wa6DyZdSPsn1akDaGLaDJr0fdtTuc60yvTOWG7evj2Gci/NjmXb9z
i8JYH4LZsOrHEQ7vbvOk/5NO51/AGHRmXlBEUtpRyLy+eme2QL8t4MLKIo4zWCaO/HfzxADJ/gli
8qfHGBz98bBEArVE0uS9wTG0X9WbOl5qEeu2H1unTqFeOakl/fkwdk2++/vn+Be3Ru/oaOaBJ5uP
Qd/rWwvU1JjesblvB/DazKxY3vHesxIbxvKTZ/inS4W8OUftKrMf5pj55lKOMweiKBoulYd+AmOq
2Hce5wNns/7wGvy/gWAOz92NFM/PEgjz/wXckgnxn/+NDv4JtowfC/FYvgY6+YXvsKVn/s76AAMj
RMpGAOwRAf0OW/ITgELga6wocbKCgPpv2NL2f4eFwHsHDIPbun3Uc/0BW9re75A7KAkxs+GdgNv5
S7Dlm+lBEx8swUFYwuJqQYh684pTETiQFYmI8otQ7auq/da3VflYwSU4bw1a+E3VBCeO1tu+i7L2
q4sH7L6uFvcEC8btwS44fpkrTCwmmnv6wyj+BY75EqzyA9Lx8uVAoQA7gGf9P5keeUM380KUY0oO
hlIJy2t0Ru0kFzwzaJHlS5k9Gu4I1Zzaok02mLrIo0pYp2ZGWwP++cNRXXsVoo30SxzIMnd26Mpw
QEAkNbsfrRY3bSN3jc+OKKfjSYLkxETUbmPGKNqCj3buqmQKtHHCca1kKSrpDXG68Q32mzyL0hIG
zs26ef1uyqo5mfyaiG/BuubGnAAvPEMSlyyCQD9jHE4zHddpAUven9dvIAKw4TpUXvB0o9V/WIUE
yDFM2Kp/P5BvbBmB9HjKWKT5GHFwARD01+tNKLemMopBpGOgdlZr7+zZTla8UuKZQxl6qgvdfrUG
C/o1wozpoWvDk6D4MELh7EhPRGeQiT3+dCV+Z7RiTrESjJXCG4H/XU4ThUGZoqOORzc8uL3xE1bV
cQ6+nQa8DjBuXXr1HJVef3top7LPq4lvDwswzeXkJlZddj9ZKN9sdi9jhK4V/QUyeXD8N+Anccxl
0YpGpER9uzvD45F22bVqzxu6C1sww9QZoZj+5Mnw9r++t+MWB9fO4/bgwjlvYN7cEVM1+PScnG4k
ysVtzfMZpg6ueaW5PHoEyj3zcDHjiqy8v3ZbFpJYVGbxRJBLe+6VNE/pctlXyiWlMW7Zls/xLqru
q9Gq74q1cYDw5vpk8ck2QJuX/8yd/oXj9erhcAOsbeDysB+wZnpzAywr1N55LdKiodkgYIMlXq2h
6lMfc+QCcxHKQdqCFeXexxdtX64O75wJCttzWjz1pgJ2PwrD3QIxOZb2MB02B/Stnellro048/zp
um2kTlqIc2mLUeKF1Rvz+zmg4PEH84Pc1o4gnbxLlYdg7++fEAv36weEgcHRv+LIaTqmDLypQjxt
YEul5jGttCsOthCkNoQ6yW33GxhtGlLl/eSKb4oR8HeTUgsxKFcLA0IgX0/3pgacBfwf00GIWwxU
aRgpWl61cda3088c7N6EWx3RfjBk3BO/h6Wyp7y+Wl/TWZlccHPP9JNGwhAboE8nMOuNtGqdcD8e
IYH+yqTIrN20XL79/fi+OGm9mkCeyUYGqwIi3JHX8WZtUsg0VnDRMc39KD9p+tY9a1SbnTYBrcxs
8lAerzbdQJDGWI0jsLfDkXKE8p5MSmho7jo4NTUGDH0g9yhHbjeNZMJFvJQYNa0LICBajNhlxygT
IanjusSn+Zxsp3FK+lzYJxIEL7XAQkK6KnK2jKu2q0c6GJ63m3WUf5gqI7zVBOOeNNlQ74IKycIW
sZB6S7ESeYh4/I6JCeWGbyQWDom0Tap3i2z6jyUOv2dWD+W6DHh+Cz4Y3/Xd/7/w+u1Y9P+vC68E
5xc1/cgXO/7773WX4/6O7ZCHlyEuTBD3jiyo73WXY/8OeQIm6TH9GMn9MZ7qD7qY4/0OY5qVGNcm
ss8ozf9ddx0/jxIEVrRFYWahhP2VuuuNvS850ibXxZIZwsjRgOht4nMfudqasnJLWr0BXjTRERUz
qxpYHg23OtIa9LVRC+s8Gtzsy8zWBLDiWuLLUvloZ+AX2IeghZAA5DePiTRC+dh7/vAJ+xgouKOy
ArkbK4noKdBl0e07u97c/Q/D/RcV2ps9k7sIzCMli/GCqwHD7vXigdHV3JvCwPbSWls0bMKPjQk1
e0U8MK9jvkMllOCz8vnXLwt/jTX5aJ1A4fr6shFBXp3TRFay5ms8uzhw16h6zPY9+rCzQeuLWfi/
SHV7udUfr2m/vuay4B6KVIlrmsupldFHI0eqisfRfvj7m3thrv6wIL5cidF0bTuk2+G9XRBNUQYl
USc2+hrHY9fr7RZkGG3tiIBCG7dyjdx3bbEGK30GMJUYKAbJhVrFbilz0Eij9w4kC88aoMr2sKEp
SPVFjK3qU6u3rUfTa/G1Whxq6hh9Y381OHA84sHSdZP+/c28vGY/7p/HuyHd0jmeQnkJsR1+PW6W
6mgj9NWWVKhdG3KP8GbDFsJUKZHWCNwgnHUWrtUqWHbFoGEjNxmu5bB2hgClzOw177ZZWxdZ1m3z
XlhqYbkFWH4u3KMatCZzct4ZgZGhElUukhJMvDD3sV7uEdmW9Qgpqz6VNYBkvKmG8QiHfkHJexym
+ThgUT5vYpcxim7nlGDVL2M7HYe5PA74UT03xs3Lc5iNedzhUJ1ZKa43uEU4g9MUdGFa93mtMPFJ
NtaOnpTIkLZYv9ArTukWGqm1bcs3d4FPkBRcxKLl6FJTbjJyvtWgbkY8txaEGgnhDssKO3Ppkjs6
W9LFm93qfCoEovitXTqZtJM4MhzGisgH2LAg7zLfbGuHf2jBg11JIUpr28qrmzVSZ2NeLbsKOFOf
zQSXJJa/Ld6uox8C9WZs/wd7Z7YcuXJl2V/pD2hcA+AYXwHEwAjOZHJ6gZHJJOZ5xtf3AnVVIoO3
GUY9l0lmpatSpocDDvdzjp+9NjBAnfKdm6hIlhahxDWmZdrtlIj+sdJLWT4NFbNqLuXAHhSvxWXp
mmisOOGGf+rX+twM86sOamJeDWMcWU5p2uN4TmcB5A0dvUu1suhyuS6sYsb2yphsFnbT+sHGSBMu
ulItpnFjajUqoFarm5LbdbXSo6Fs0pNOzyjRZkGULGBTdUY9O4JNa/KWkzckiXKipufujh5uLqSR
IQ+3FMUw55YjWiX4U6wQw+zwYRe2zUUdiVpzQ/JGl1ZDk8Bb6I/24LAXiz9FBMvPq2JVEIQmffes
6dZwVyrFoC2tFLKTBhVgi4ZrvQWdL6P9wrXR9sZ+uTjMeGvUVLIMwZUfloO/SSo5cmlXNCqXvpfq
oVk2aERMY+Uay7ZtLBv48L6X58u2XjQqO7y1bPb+su03ywGArKW9+b/ZhAiorWrVnW3JXpUBd+Zj
IEfMzQ4l2pnkUbI8o8GVzUGvY99GaHaPBfrvtcVP25JBMZjDDw89SgYUrj5/yAha1CE0eZSzal7k
Inu14okrRYuctYAPMHZ01pmq+lZ29G7YbcPdvHGq6TXX80F/Pc3Ttkrz1ffbyxJ8H/4mGlU5RUlq
OVAPYsf/PJioMZmx+j55K/HRnr8/E/39+aStRKW+Wh7btDzA99/wv8EXPe4ccv//6GvzPD//H6p4
UfkxAnv/Q/8JwSCZ/LuERXb4PyGY9het8uiSFhQhZOaPIZjyFyRGG5dJoi/anpdaxt+lL6H8teC3
Ftzbgr1cPBH+XZP7O1b5rmNfLCf2x8UDVtKE9wQNj18ovnCL86Y1TL8MqO/oabvuO8nMz3suwm2y
TF+Y406ioXRxobZPGjV3goH/Cg1pTSNNR6qrhJUI3CZRxVnTq8meW2tpWisDskJDF3PjdOMYXzSL
ATxCoqBme+TI8UrErV7RjZJ00SCSPfFTqIIuTFQ93uRNDCYEfXywbdUuADBC94qTTnNT/Ctw+99F
i0zk25Th7k/+Z+7+pFxA/Udl8v5n/rVmJd3+y5INtCIYwCHOorjy70UrmeKv5SKCiJMKkc59Cv+v
vxMHhcSBzY1Y1CZFoLT/n1Ur/0UgAJgOqRJ/iBQC58cfLNvlo/mwbPErovyLwNDm0mkJrZa85mO3
uZyTHUuYzHp3F7OTOa9PkXMZOReBcx4655d/Nr92bw+vu5sPX/bfH89HeYu27KT/+Vi+jnqw+8M3
4SIatwDvqXLurgrnFrSK88A/vPw5pe9s+ec/m9Xj/fP5/u789PnX282v/evV4Bz7HUd+xpKQfIA9
yxkugBhZ+l5R3CnySx1efT/Pdx3cd/NcTpwPA6ij1qr6Ms/Cebi7wirHebp7uNu//OFSz3ng308k
/s7ty8X1ycXT7UngnFw7lyfX1yen59fXp+756nRzfbK5vt4t/2m12632Tzfnp+7uZuc+3py7Nzf7
iyt397a/Od9defv925Hfr3/e1L68p8PkgdJvYUodv//s6ezharc9e7p42j88bDa3+7OHwFmdXp+u
NrvT1fX1xfXF+mL5iburm6v9zep8tz3yLD+fzl9/y0GaVkRFUjbi/Vm+LMuGZ/nycvvnMnBuqSjx
GK//3EY8y8iJ+I8wYpzrzZ/bPzze23FZzff8L+9L5/IxdN6eH8/fXh+fr0Jn93zF6nq8fGN1Xd28
3b290mjKv+6u3u4g+DgPV6enj8+v+7eb0Ll6PfJ836Ocb9aHcZAGakmLMklnTt76zNueecv/XTvO
6mS93riO66xc/sHZetsjidS7O8Z3Ax+k2mUAewQMhu8xQ5bh1evb/uUiY74vyPCc63OeVe6cPu7u
ni+fz4+8yeWr+m5s9r2PH0U7LLbQE5OWjG1l3EfyU5BcUlNAU0Lzi3z3/bo50AP9a90YJk3uIHGx
Xn0/uD98g3pCmThIMNaay+osGk4R0G8za6DR6a0ys9Ugkqd5fI6ACeb9tdbfa1ha9dpOmp+n5Ncw
3gbdbSCiI/4D/7jvQs9d8OELKfKwYpNAv5HNIVx2htsXekKd68h5ebl8Pr18frw8f72RnbvXY5/z
gejt70fxYdCD5TaHNb1QPYM2Mk1K+r1J0p8o+3G6sezAqcnzcmuvtEf45V+OGKJ7HJaAFaCrBI59
sAlOEsEHXVqzV1RB45lKBAnGyobAm9CV//7+bR+OxcUo2KmlvG5o3PAd1p/rfmjrog0sL0R5ctYM
k3jutUG9ruMou/wvhsI+g/MZRy0yvs/LuADPgg45try0amlyhV8Vu5PUpo6Rztmv78daPomPn8wy
LVoKeJA2FyMEC5/HMlHIdhr3fp7WFvqFTRkbVYedHlmU/zTK0j4A2GuBs79jPz98KX1dj6HAj4t+
kG7e+INpbnJzto/sPV9W4TIZjHcxj0DcuDhHfJ5MqUcCHrtqemozGutQE+J+mNNAuFQO/F2U1VQS
Cr+NuaCzdG9x7fsd57oUOz9/psZifWJpSN+I0T7/DLMLKy2hb9aLpdnwaPdXnaFBhfHDUayllrlo
5GnPMA37INJp9BCpoU/zR9fUsJ4XIFkxlMccPL+8OVJWnGJA3FOjpo/44MMG89cPoWFS3aloI6zt
HHBfaP9Uvk5+RX156SQwkFUiJP38xGj+phrbI1TKB8XehZViu10rQk8JomPA74OypU5U+nmsg6/L
tlN7Ia6M3sQFN5qo68wy3appt/j1ncRms0ql7L6wWqeigT2Yyy3rbCVVxloZu61Cn42ZjlynzM/C
0DzKzuuY7mXaCpRfY/zDjQDygi2In0n6iNZpi/n8WELEDGRXqP2wdmvowi+K8SrWJlFs5cJv+tX3
C2r5Oj5tBcuDIWFdzE0Xz5WDBwOiXMSDyoMReVysW0s8CCsE7rewbL4f6Z8WFc1xXCvwoZLSHixd
yFhZKpDLkr5mxlmCPvyU/o5jctclwTicD58G6Qdzge+//IoPm07BZX89VtrocQ8KfxwJ3zodevXc
mKiwQb/ST76f1ZeVZS3fOpNaRO2o7Bd5/8cBAS5QEEDt7Cmn9aV+0d3lZ/WD/aqdj5HT3tf7+G66
nM/D5/kturR3tC96w5EA6OC6hrzt4CcczHkYsZdLB35CcSdu5GvzQjsv3oxNsBNXEKuGS4sq/C/5
Mp4cbKa24kLcake2+sOnfvgLDvbgPhRQSqVq8gLYYVabb+tAW6v6sEPIt/7+gR8uIz4Psfj90tNI
ZYRy9efnLcVUfduGlnSlh3etWHN9Uwe5/HBklH8YBp4DW4JgpXKuHDzTADq+Uprz5NFTdEKLzuCB
Dn3ArCt2uAhAWapwf7sLy19CGTYjvTOd/cvMKq4QADNJ1uyY1l63qweuBTqq+kq4T+thm2mNlyFg
LAxXkQHuIOIS8bMdTs7UvLTDo6I8jmCf/fJEmSbAJK8qL1CW7k2RYkWD78Qwukn0WrTlE+f1Wq8T
9YfH2MJ9AWOjGURX3O8vta+Py7mINTudfaYLEMh+wcFZeyqy9Mim8w8PlwiO7kl2f3yR9INBYjR3
2CAAC9YmONF9TS05LX5q+8lMGGRpbWPDWWobn2dCU0nd4E6OmwQiIUDWFsLh1or/i6nwvLgXovBH
beYgjTRs5AomuBwvSRtxit3I5GpTZx3ZZZa98eOutsxFoZxCjVsVAkOzz3MBX2ZQ0esHb0yQebVD
at/YIm7PxmruNgVSSjeZRvVIZ9PyFr4Myq0Mz4/nyOb2eVAw5Mj5UpZC31jFDhHGc4XqLHLnFMyr
01Q28vw5TLzU75Sfr0KK+cT42EERgb9vuh92cR2UfZ4ldNImOt2ubS353oSuZ3vkI/+HCbKXaBiO
ELaRNn2eICqlCK6x1HtJFpjrmJ73ncIZf4RvrxxujsvLozXMtMnNQJcdWjNIKb4PECkHxOYqiu60
1N1qUoPLfgDXmviTheR3zNaNkdMEhUPaqhmKBvFkutX6QbCcUI3GaXZbDuYq0pQj3o3vwdzha6YQ
TjZAPkAv6MHaCtRuhG9h9Z7CXZ0KobvOX/RRKS+gvi57UeJfG0httzPZMGm8EjRXDUAV6HxGqiK0
nNX8h1kXD4zuImwsCOtpPhUHW3ytxUa5gDY8E4jSNsM41SFQCNdpNxz7fJe/6vPk2RnoLsKGkyIo
RffPS0BHRFQqSNI9LAWwifDVcVFeJ9veKHPXL3PQ0kLeYrd0zV3jeCSYXz6gT4MrNGyYNIJgrEeP
02Eahh4IVIQcV56d5Vw/QkXmXKjNPlU3GITUypGt6ss6ZJ3jfEsXOYkSgx4cabKSGiKd5NID+3iR
Su1DieG3g6T+KW2qY12dXzYPHEK4BKETZbkKoU/+84OVpCzHY8DESSmm1UOepP4MtWR3YrRNf92Y
EZdzxZBuEIlb6++/6i975fvIS0TC4+XTOxg5leyurxs78YzJpMlPKk/rDoHqXIZPtV1u8yIPjrzH
L8cZIxJCm1z+sGfRo/N5rpFo0OBhCeVxDSq75YTIrJ2LY90KB68PUxO+UA5lPgrBvw7dQjMk4mlr
4uqDwYkuTqF0p821kRmjcMeAyH5ThGNSHjkDDpYog6IZYsUsY3KDeRht5VBZcqutM88sy+Z3lLbJ
JuPMwSpgMWP4/sUdPMZlLDxslrsLzhqNE/XzYwTNb/giUTKvbSPlyo/B+kdzVv7sZb2PoiwXJTTz
aTRNHsQePvx4vWyGzBO1SDazEsbPtRDhT58b68HGhWfxmKJd93DPj8YqMEAUZ55edosjuGjye1We
YMR0ddUcib4PE4BFGUItYGlFx+GVKR0swGlWu7Tq48yLaM63TsxSoxKSB0DsXavWU+1KniLdhkGC
Vty4KIc6f5xLC6J6BQU4XqVKjhpRjTBfelqajF+kIMnjP1Yu1WdFGubDCtZgCyJAi1Qt9kbfAuLf
z2pjeUGc2Eeq2F+WAWE3dDCkBwo1qvcb248RqNTQYlGHvuXKbRiurZkSh68kx0Q1B7uEQbbGeQUC
kB486lOHIWiA9LSQaB5z+6HKr1Wri54qyeoflUjTQifABxJYl2bc/nCJ86IWEzXWH7dkymFIVQ02
/mYlLwoCG72iqYz1bVz4R+KaLzsFsi8OTvYcwHL0+R4canSxVD0S69QDn6gaTqYtTgsD6ZLlAgyS
nhQKC/rupzND8MUJaqIptNkPD4JFOvz6dtbzzKPcWK2GhZStR+OxjvQDqR3tZrRdAR0jImR+VC4O
9ohEGTqfltfMq0bIMXTLBueDBTNS7qt5pwxWeVOls+oGYRSsmw5gdru40ihKNW5oEwq2sz0p9z+f
OVi/5d8qx82XNg+r1aIF3urZKSEb2J5hHUu1+Om2tUycGFUha+LsprvgU142jhNNQxWjxLUe3Vhh
GF4OsXTMaerLt8cobI1L6QR/NEKiz6NIuNWg88XjoozUeR91UrdRIyX/L9YK0Q7CI6JOldj48yhJ
WOhSWtopMX0P/W+kf5zWqulnOcT7UmEvtClrMRDSks+jzFI/VcSsKfuVkr4VQh5WTbCQHr5//V82
Eh4ZXT4ab4ZqE8ns52GICRrM8BgmbQrpSoqTEnjHXHlKG7Ybao7JiRmBsPl+0C/H8jKoRmi84PcW
1cznQeeoDQra9FLPsvzOUwDbb7VEktyZ1u8fb1lsIMTHxHLMklX+eahE1xv8c8fQo1JMGqbkVX4a
z2lSej+dEmthad4ilMeg9rAaPGD1LDcFReY8SIyHciDlQJUN9spYLSwA8ef74b6+NiBbRKbk0khP
iTc+TytVaMIlFGG4ojd3NbuEjsvZZOdOmSPaTaYh2cq82s1Ph12+Y8Sx3PNQyD/0HY2nPBbSlEoY
b+TVsDKURqo2eiUVF21Xw4ZU2LNiL0AKcKSqfJDo8DUsS4bVKGzQy8Tkn+c70rXYjnIosVMO/j4s
zOwkMQNYaAjV3SCfqo2EtuO8UgT2W9Brj8z765FEPQmhNCDF5fLu8EaBjhWaQlPJR+MZRYs5xxxm
a+ziY9oekQ0BhMBGUjmypJZ3+CG/ep/zon6mG8sm7373yv5QRbDwmcw0w0eooVvSSuoQTQxxPB4Z
5eu3yNQYC+UzpZml7+vTzmzHbdxQF/SR5+LsfVoDoNGcNqQNxktiFtaRg+DLcESUKp3t3M8s+5p5
sK0F8D70zlq8mjAI2nRZfJcKWduqVXvM5fjLSKwTToH31JRVczgSN5K2qDvVchN/zHe5kdJg2ivJ
1VAjq/z+szjIFpdojOY5zjeFrA0h8MHXCJEVpJ4GUi1UzfoOpdPYX0FBkaIJkw8hB2dktKa2gU+w
AF1EP+fjTwN2ko6lPkOpl7/JVA8ea4rKiLuqVHfFwHEklSIfwSdk7V1RWdpPE51lLF0F+r5kcuph
k9QkdXFWWJnuYpBZ7jokVWeqFh3LF//h9SHRNSmC0sm4qLY+r0v6X/NMorJHj76cwH/Q8FRYBdRZ
ZbdSAvNYye7rcMtXQNOXyt69RNefhxu1mjtrThA3hs22jxMV4WU+KhfIQLLV96vlH4daijXc/lNQ
Mw++uCAReZjSlO1mUiVPuD5W2uNUgQ9ZV50qHTlqv2wiqL/Irf5nsIOlqURl4mvtpLnB0A/rUs0H
oFNYffx8SpTCOdO5mOezW6b8Yatio5rUSe3p5s5MM3Xjtjavg9C0TkWNKc5/8fxMNq1FtEpm/95m
9mGwOUq5ne54fqHw9bXWpvIK9zLpVJ2M+ci8vuz7OtUDDjyaShmLe7nP85p9KIZqzFAKWIGrcBYW
KKFE3nVROnl1kWdHPuN/eFtUK8DWL1AI6uUHz7Gz+1pgVqW5RdSat30mB1vbzH5oYMB2tVyZYv1q
4f7F57XM+sMDbBS7LAYcX90o0uKLPE7Vk6yL4x8nwoxC/Z2reKrUpPefRxnDVi1sM2WZL/44SZOH
G2WAm/f9yvuHN4TGlyoPm69QFsX+p7nwV8+NlgMNldrAfOUNlrDNUC4lFeYCoJyaY37iyyv4dCrr
LG8Kn3glLJ3Uh9T60g9qifI+/RkSFCxXnhsTiCgVyD8Uurmq/H565j+MRqMElsiUI9kLD/b1qE9N
vQoYTR8FRplxCC8m7wf7LBhKsHmGvTh+BkcKMqS+y2P7NEs4HSTfnCkqwRZS2c+PFQ8/bEgTzK6t
ompvS8Wvhm0rovaUdh7ReGqpwzrMAX4+irxIz2QDWyQwQqW1yqQ5NteJvUhKzaKNroNYTLbTaMpI
sxnMKGScqD/cTgTZDcKhSmDWUyxEJKMW6Zowri3hxWnhjc+noDs6jj97q5RSDMbQBKG4MgwgUJ00
qr/USsdrro1nCFlBWfZu1xb4FyFupZOm1bTfGn/4LAFxZOH3ZOIMksKFCD0tKPGiSToT3E7oF9Nt
1vfKSR0uHRaFHhQ7MAHmH+QMykmeCR+qELy2RRAeUD8Uvo3WptHjC1pZstwNqgH+ozQkwaqtZOOl
0ChmoeCnVAw8MylOm7Ku0LtGlWSuJ2jCSM3iOHisfLnsPFC9zKmRY7GfDHlKd4PfWVTC+t4q3RLV
0z28IHw7jdjvbkkIk8euRyfkZByPCaxpRbnu4BjjZzVx3DtUpKIHYPrN7FBBLOiZhzr0GigS6Cgd
091bnLbFdJLnrXVfS3N+RUeThpdUJGm3PXad92OTttG+Kw2zcOPe7HEuaujdSIM5AUWnlGD0VL9F
4iVDmL3UAVo9BArlJohG+KSuKqOxuAqI9bHlGlmZU4ePZTibGyOrNjClfYzK8XPCchMnqggjtHLY
Smq5GCeFmhhWgRFGj5NiYDooVZLh1M2o6idSYvEdd/Q/4LGQd6fEwjy0qamLM1mvxtrxMXs8lYKh
zVYgNywQG1qqYjoamJnbkn8KFzwdxMJWS9sXsxz0kCkn2n0P6Px5mBr9LPVb46niZtvcF30JoLDr
zepycWFRnWwxBgQi2jbXgQ9ZzFVBLgPHbaYSNjFCBwWUdAXG0gQsb636phQnejSHkgdid7lLl0Wt
u+j4p9oViSVOmq7MXhJczi/toS9euzC17/FejdGgUeDdB2WdPSml1txzkyb9iipF+x3kNKAB+ius
2DUo+lUr0+zlkzDSCMSMqNdQZSMH5LpddGJ0oSnLF62NOS4KDKHcWu3U606R2+1l00fwAQjwLGNd
KUVDyhga6V6wgN5CDKl8bwzgkDnG4MMKMxIR3PTs8Lf9ZE8PkiXDdbObbkLKN40DQFzNapHdmRXg
iynWszXZYxCvC25HcZjsw/khpdQ8rKdZaja2OqEf7LUEcy4xdGXrDpo23+GYV+0DsslohRBUe53M
vsC/VhnNZGvYfbWqxaj7bk3splHcxFQbj+LavpbApHQ7mXLSPdWkWV/nvZDOqiI1nqQ8Hls0blG+
lzFWxtTSEO1VZFmptm6w8T0BmxnHHleBi0N1KnfJWqK7pz8ZsC5M8SCZ0zPYJPqf1LDGa6N6d2aL
+xp/Uh5B42hZi/GUqs7prVRZ4Z3Ua9qFCkyTj3KCW0gbSYbraJtG1tOsjNU5UDhssqY0w46ZO8tC
X2e1ku16MY6mC09wsgHfqmxUqGNMUFuGj3Q5Kvo89hSKCTQ7Eofw7PRef+mBUdZOGM84H+WNYW66
ZgKVNyoS3lKKBOcQFChqxvVoJfGlOoWW7A2drt92St/MXingRAOirLvzBnHhyAuB5+iWKox5PCYk
vLk1PnoFCNnMnemQQd/0rKqt96YcBq9Rq1uYnqVh+9g1TXM5izIAK5tLTyqJ+NtsxNjVVWPaUYFT
stRj4SRAgdOmntxI8/M/UVRpwqkLbDgvKrDUtATME+D0LKMfpC3j4Dd87+ytZGlN3khQ3m+VKcx7
ZwwNm3m3/Z3ads0OD2GktXEzxrda1RjPBPBVtBZdNpxz+6+8+XCRL6TY1seVhQf481DxUeM414gX
G2r7uO3IOksnGZL0CYvEQaa5xTY3wUja7UXQfLNdiy3kb+FrMXblszS+0Ks0ymuwsTDmYjDaPLqM
VWvQTb1GeqjIq8VNsXSUQBK9Y0k2fBA1i/qrMPalK25lpedJngcolmH4NMCi4IzIhHKX91aGajeL
Om4yjDkU6zEaqY9i984tiDZX3DWmSajtBPzv3wRT7e0wdiw2w8r7GzmKtd9hKDgRxmHAAtlOleo5
MPqJrTH2OUn0BUxD2ALRU7KaMHd7udMVl/zYv6twEMrl/ZxHnMObFmv0KwE4PFsVU4NNQTmmZewm
sZ1c1lrTvvYi90/GsW1+QwVfiI05L471xuJ1YG62txxsxgtoUB2ib6OMd0Ev4scyNcp6LTiJcM0O
9OxNGmvjyU6TtF8Hi2exIzqtxNVASP0TBBoBmlaS4Rf32kwHel2kp3i5B6BUzUFpF8RuzdMBnWeR
cyTJr2S22G/sVsKUwKfZ1nfkip3PBVDR3aXhaGLJ4PNL8Qbzk3Ctp+O4ONDPQYXl7FRhpT6W+exN
BLMqKMGgQC+K7LF35kRhVFxR1XCtGWU2uOzv+p1vgWbZGhAWb1SJZr5VIIWF7Pp02M208heImtGw
B8IBqNE/CatiFrUVFsUG5gf+V1o/2gWbrmbdNxgAswyC0K69Lgd0h1Ta72JnivqsdTXiEZmrL7v7
Bd3CfG24F649KYBLxmNpoI3Z8WD9Todcva+q0dxr/RQ/UZmqLySofL/HoSh/o9EMapdLDsDhdLz7
yoZzPz6rcsnHqiAuE8mppzA897WIEEhVu2ha+wCB7LUa4SGJWKBMbhNuaGWvr/EEJhIYktiR4BG9
dG2qvpStUnTYQ9QxvpDVaLHppNq9TFcxJhpt6k8bI+kH1iHwf1oa0wQvUfq0FN/yIgI+GDwU09vo
t2onmgmfvUqkddIXRfEId7CNPInzpfBkOm5vIl0ENpz0IOQPhQraZBHx7Ddt3gd/Bkuu6W6dLWle
S12WPRB2omgiQUjnTdOiVqfph6utU9MvIn879rPBZ4dZPZLCogun1YiVrcRqturfca/L3Zo7Rgze
OJY6wJVZPCGliTIp3vVUYDVvHGiCIzpjGwVQgumlvqOQCN20SWM53ndNEGUR7Xa4n8PYkrrSvkYh
r0grDTiU+TBWWXBrJmM9uJRP6yTwihLPgRPuOKT5zpLqyrhouXObTzBGn9Odmaf0gSZRR3ThRsAT
072UGoW06josKDdjj83fVYgb4g7wKtj3QMiSvOuJtdWdnulJC2OMILMHDS0lqZtxhZmuOrjsk5t3
bTxths6K6ADkksz2V5IcYR+K6W4f7bQElcpjMM+lP265aKlKbGyFP9k72m+y5rRWIOi6bCdad5MS
33T7sQ8n7Uq0nJM4xNJsU6/4u0W8xhdysH/NGY727qD3lr2FZy20a0HI47sDd3TxTVFCl/+Fu0cy
xSTfWMHem501yk5rRpb8EOdjA8lLy7s04vDUSRn4X+rWSaNVEPzzLGxlUgI6hpykzCA+Cc5RPH7U
pNYdgjRwTgmHgb6OTI7LDb6FQ3KrVLy4027OQmNnRmBhN3HR+rI3VZHZ/1KUZJ4vtZAKYHkSpJg2
585AT36E4wv29P0fIIrYicZROeTrSmA5QGN4G0p3ptpE6UUFczJbmXXQ6bNnlLov70iGhY02Nmii
p7bk/jsjJiJtWbxuwJe6oJ/qOyTy2QTHl+aDWysQUgeB1xfSJqyNSTqLwBhrlTMGkJSgYBfFQ9Ph
s0uUECrJGnuKmkjP0JeErGnZ0kSJtn3HpllFJ2XZSYRTtulXYFeJLprzUs57NlcEHmm17gvwKfvW
p4bwZsv2lK7EGAv12cjhFJ/hgdr216WV6mKDjDldosam6u/QUpjL8T+g1r+flLbPUdqanV9fZDPM
6MU0Pi5qN0/DmpTPjor2VcYzgFCt5aqfioQenmPhmGbA5UV6UvRRP5+oMSbOnFlKk01eKAGNXEdh
mMSnuGdGDcKW2OwvFXnEZ7U1tO7R7JEyXAic1i1H4IzcvSLk0POVhe7/fgRDMMOWGsCoaFadNU6Q
zvY1l0RKvsIuBKJrONEQvKrkeMg3XRUqKrYlrUlGgdkJDPx5rEezdZRotMIVfu5VSUgHq9x8w1ZD
8c/HBvzFugfG/8sf+2hwc6J6DGogIQXXmZqZwmvVeZT2dAcgsZAzIWeOLWkxPh5V3Ku3LS8xXw8E
korn+3EuYxGQasbWrIIB4966xXJ4M1cYpFxNjaXA7tSbNjtLYsuPzvCqoXtoktWkX8G9nMsbavlj
9dhJQkdJ3Zdx+2vQijw2nCRcgMT4P9TKxqZHPzoJuoR9LhKDkNbtUJdvmNU3DwogrgKoR92ZJ8ak
BwD9A1WPt30wBNe2HTaZE2hc3rmVLIZ0H0hVApC5DFCxddS8d1zJita1s440ikqapFw2ORc3jqKO
5KylFY1sOfngG15nEB3x3zDFE0AYfK24yUWc9HZsEGTAbItqyB9T/zJOSW5fJnT9+S/RrOThLiaz
tPZNP1nJ/ZhQ1NhHYLHz0xACi37e88Pncwmg+3CWFY1O9mmndZeviGm11AXuIbJtKY+s/2YoNeMy
xBc2xm83HgV0Naxrsjugh1L5NMfV+CcaB13Pt7nPONdm0E6+S7udkq0yJZN3plXPbFzEQNb0qwtF
Ub1NgSySYBu1dqNcGnKa3WFMVJirsZP9S63MydWjLvdXXRmj2+CBxW8Bn5S9wvoGcnKYj2XtQDDu
ImDiibVPZQyE9nYtk76nmIju/DHG+yYZ9e7U0GudT6HBpmtV6WEQYluSq2/At2jrosDAydAkZfVb
7wOLRKwxx8vYpJOOryfFmqgwEl+nYlcE4Zq/jy47VQr0B1LcYt7M3Zj+Ai0QzqtssrTMtaqqwUVD
b7XTCW9kgZNxoTabZtE7OSQgabfBOBv8tZhNNVxhEW2+Yeiz6Se1KDedUfanRadYMHLssHvibM4G
3CYHv1lNVFIkfFHiZG/mUR15XWQnwypScQtQql5+EU2Uq9siXr7zWq4Wxkds2tGaG8oJH5zBvOWe
gioCYYN/3YYp9bpQH9Tajaup/20MivE6mgEcAqkf5+uyzSZqbLJSnZm1MFmws6rft3Xc6aTLNP9V
Y6bMbhup0XPlU6ZdV1E/Whtyyrw8r8HuGXiAyaMcQP6JplfTbOh3JTrxDXgmhp48g3LRT1XbH2bX
HjsbM3c57m+okFQKTDWlvoGRPWtg+OZoxHqm7O5mSeBsnUPq6byBBrrHGrgDpuGDBrFkWiAsjiJK
+a0a80lbjQp3Fu40yO28jSWFsqtUx+UfXlxq4nAsLTBpWnefLB2neJc7IzBGiO7jByXKcMww1ZbD
M7DL/KlolESs4d5PPuSPXnoc8hnKpYs1oKJsW72DiDMJoM9uTJII5qHJFcXpx17hEY+NRgUb0viL
KeIi83zJD1eQ/rM/jRphzt0X3YMyhJ0JtF2AdpmERGCOUZT4hY5vSByroRjqNbnGyrVBMt/KUQ13
pG01S3fVqX8Lcwo8EMxwZtrYcaC91iIA3p2ydi6Ev2DyDSJjqpfQ8hM87/NuP2m68irpMS7VIPm7
W2WgsWxMJkF8UVHu22Ljas+u3mWlslPhwecefu3Fa94mJsz5oo4ecOnEl7vLCfo9CeJSThSvTcUq
rO3+0bcSpUrIFIg3tIi+YwuX+i5Vzf0saoHvgx/EkRMIhdoZG0tLApzZxeOoKnXhatgtLSicFBMC
SbQ9SWmWGbNXDxKbrTIS1Tp8x/gcBNqgU8yspwGkupXhxhaB6X4dgVXB9fc1O2NXj3GAg/YtLgmG
iGZTyx9nh+Cw+VNFIyNrBc4SLn7rEbY4UU3XQtsqQXKSaINkOUYWxdgDlX70JmWdqru6FesPY2JH
jednXcXHnnSD5HWFQoG4qvo6PO97P0pWPlvacBZZacruk2Fk7yZ1qRJ3JWV5SqxYhW6Y9ZbixnIz
32sCG+X1/6PuPJbjxtI2fSsTs4cCwIFdzCwSSEdv5TYISiLhgQNz4K5+HkiqLpKqEn/teqI7oqtL
IpnMBHC+77Xu3KqB+NmGmyTvVaPCGFMXhRvz5D7SX0BRHUR7aR58Gy711GpbrG1pXHcPRHcQlO4O
0iBP3eoTpopedLRIQa6NGFTGaQkSkBYQGdsqbqVezOUFjYs0FJmJn37mYixmamKajLwplqK9SGSm
jkPj9NrWA+iveHAwQ6BPNWIzdGtZxvvRr+WyjSKPdFbVWSnrju7SvRf3E1UEmWiIQgRWJzbXq3wg
C6Lvawol3dq48FtSsInK6Vtrg9W9mEIFlVZtNa1N+9D1e0dsajpO2oMWVZZ/JNnKflRpr7G5JwBV
oU93083Ym9OtX5YnwFCNDPn2aBqbNOqwifptYWwsZc9mqA9G2W6p1Bjm0FR1S45bYw1R6OWLo28H
e06fyqHx0oAiepEcCwx2sROyrQzTbRvlHVF5SOGAjTrhXkQeG0yALFB/9MqIXmXJuHgqS33q9mLp
I7Vx2b4IsBLmcNMrV9xze7R9QA+8fZa3tWETvVuoC2yt4BhaSb1onWoUytuZjENjTLl9QL3uMzLF
SLDKPP1ThF8p3fo1dUKbRCBLCjo/K4p9akx89ZRVLpzIkoGEG7VLAVqbpLoWekUEtAtaot22WZnG
HO61/tWgtJCSAZCZ5LiMfTHtU9gPb2MOlbykn6ldziF9dcXGoGbiDszBp90Hj/ZpOTKQByy/enWQ
vV3GhMnUPKtir/PuPelrHH/MU2m4oNjr4xuIjbUGnW3jInWZ/kPX0kCKorn+KjXXioOyb4onv2mW
OxuWatmoqhMG2FpanKX5YKC7mqzVam8nH0H0MDbnqq0ObuQRFJ9GvMlgSnN3OSm1iA3PfAYkfUry
07YvGn9beg5jrz25Jzw5l4+NjZeNthWJVZoZbxz2QKraoZ+EIu9w8luAK21skx/6uD/Kv7n8XQj5
i/rl/48Ll1ch879HOB0xFD0PwiFT/K/8TMt7hwTSxgKI4n51kyIo+Zmf6b3DS4xz1sAkuPbc/ycF
R7jvyIIk8emvP0Qi9VdsOW3LyM6hc21c5PB2f5Td5HxXcf1N/rnc1ySmY+THtAXzBxf9kvxze2UX
0aDTUJpopGi2becc4squKVKs+mMSpcUhwsvrh7HbWM5GAl8kB+QTWXLvQmhM6yVpU7dhNGV+R7yl
14e0p7Zyj6BSoG7tahAkvet6eVH2Og3KbjXH8V4feZ7v/CZl/04qu3RPnKUTCWtK14rms2pKa76B
k5CKTOPML06yKtes99ZcdF2BmDZehUsOmsV9UiTGJ30qKf6sc6UvOyxYFDJGzlhE5yqmiWjb+iYp
wHFbTGIDtANEAS6cXXktdXebNm0qUqF7fKlbyBg13yfliv9wjC7ORgc85u/MRR9vfSJYnogsF80W
+4Oq9yAwrKDBMDBfn9uK1trrppeTdb8iI+V2bpq+dzYO+S2aHpKgNY4ndhzhoKSxyUV9YlZ2Bnk4
DxaIvRu7e3+ejbtUID4DuWMMJo8zVxdQd5SiRGxrLPUTAD+vOZkvu2K+L3K7hjhDAv/gyWm4NLKM
M6BSyE44dloxBp6r1d+saNRO0Q3RQ5UtkqXXEINthxFSpzRskBWWIdajQQYIdg3amhqHvN6YzleA
H2OpLbmPE2vRtiO/6D3dr5wKNAz750NRmt2RmT3vt4j0VfxUlK5ip5W61+1E70kvmFURTdvGK11Q
0qFLOWwalwoWN/LJF42FRb9Kb7UzwEbO5RTHqqSdzi9XzAlfQLKFS9AbzuWOrhL8kfF9G5NdFEg0
AoiEQKI5oqIBj7ymddFN4vY83BtSUYat5xfetyh3dROmUEKudLXokzMcbdUNNTKkaLrUej7S1jm/
L+eoJedVaes47ftzE7TlhMEDrWrdEa5Zss40yvsU67p2EEWrl/uo8pz2xNc4zfZrd2jD4Tv4DpgT
a8yuIvEA1E204w6cNVlC+gtj4+iB9OuhiOTCSABnyiXWDH67G6vCu8E46J6LSUp8VqRkkscYSyT+
GB/I46zGrqORpkyKS4I1mQCXqGHTb0sPWW011yYRlnlbbuDlmn4PaOEtQWzFumLHpfTpfEb0iO86
AgY5ynKQD0j3CF8URtw/eanK4tC280kG5dJFH5x+dqONNwl5vyS2QiBlS0MLiqEfqY9sIUOkAUex
QQobnVtG7NnXjO05nTpJb5ss9RnLxNzEntiUUIUMQcngPZC9rhJM9RM2QTbHdL3dne5Wh/DPtmPU
Wn5Y9Fxku8GEJQoywdPjfFQjGGteM3SGpdTsJiAM3br3M8C2rWA2Izyu9cGhiLcpxQ4nrZeHapyn
r5EJhRUmLWQ4HJXVX1VQLl+w7fjfQNJcuvxQmJ43XAo9725OSYPU4rXeCcPIh5xISUZwiqip7Xbl
/MlJG9eGhWe+CGagwatCT4Y6pFkbpCtb/IhnIXYdAjaLbFRBJoVCUsBvJgOnzYx8Y9O7mO4KbdQt
CiJWLM+3JBpB1DPLRapGPwtABRgMIeXIUBV+jBfCNhMw59ly2vJQ1vFkbWqe5V/ZlnvKqQyF9y+N
hiILfPCiFVLuSt74mC2I7NM8vyiQKvK5CbONdqmWlrs4ccwvjY1nGuDOEh/dGqHNxluUeTqPdis2
S9V0N1bkaho7hsoxR2QzsiRR8igMJOJIkzx/z7gpoAvCtPD6G/L3hikgKmhs99mU9/yqpsu0Rszy
clC46ig51hFKBFR0sBCwXpP0WlhlhHohppWz4l0TGzMXRhJYou5i8tMtrjkx5trR9BYRNOkybM0s
uaw4qVKz3DgGBeobkSb3ck7F0S0kpalmdiGAb8/4uOLt3OvXuR2Pl4mLSjmn/E8ShnQzOdZpkTXQ
/V51U9BVfAlFQ/iPRhErMpSei6BNzdN+llfR2FCzhjGbvvjhSsxr1mtz4uQ2pNsYS70MeP7XhzIR
Uga4nsNRNs11ZNcnVgtbHy/UC3UMphvRveeMg4Iqohu38rJ7JNvvabhOtzovwtFZtVulvsX6tGf5
eU/83TFKE5cm7ZwfFDmXBgtL7ttfxmW8c3vW+XaY+UQiU+L+XLhljRwoMItAfrV9umRfQHXuO+Kr
A031J43ZWY/SmHYzD5Pz3vW0k4ndaWElKbOPNGnDsCfDHPRDFx+dMUF6kn0xgIXizTJjWwmiDEpl
M1dc75tIqeaQtOIiH01azGkkKHXrlGOPp1xthtQYmpds7d5OpHjk6MpFKmMNdhziV/Wu/Qpn9LLk
DucKAu/J1h9cdyG20a2hmLq62cVpcRqN9UkPcB+IAdlIN18WaXmNn+8Mn0RPvm9r599Ua5/nWpmd
gtVN127FieI0U87mll9RdHuRqVQh9akd4uhn7WDN2f2I3vmcj5252q2dMxYfE9RuGvdeBesHs0/5
gW5dJ5Wf7gcbCHHv5+3erDT3oFn5fVMWBWW6nLxpkaQIptUp2pC71iz9A3k655EfWbfdwKIFd2Rc
G6scebTF9dTSWknsVvXZNqE+vbLxriKN44TlDCqm56guzfaip82uCFi8kVzZaHZuodCqJ9ulmMLy
aoOys2TezUp3znuq1y71tvtmZrE4NloV1nPFc2fW8rLg1ut8YJnmsauNS7rOzWxbEex10Oe4vnXk
iBZq0tEUdbSTk2qcXmXxRPViahbDBQ3eLrWdJfqAtYJ946XjVS5BmEWS3LVT8kGXvXZtMKoGVPS0
2zSVHyI10O83xl/pkv2si4aRxsGacavFen3nEJuyi5pcfAMrv6fkcbkvSkosMcMyv2CXA4IcSB5P
hy1wzl4MxFY3SZEfCLX4XDBKbCZlfVNaHqAu3zQMstvUj7VbNys49YbCCe0ZHZ6RRWfS1PMjhZu8
fpeZNa3P8ma0L0gbKwNTTOed0XI3J7af7d1ciGPP1q3lTrchwWhVNCzHmZI7rDEIMkaz2GH6L66Q
F5rfbFHcAON9nM3kCZ8RcfLaON+Zdp59jvvGiNQxsTODXdZulpRfvpLmvqmRWRzJOLYV9SdNZxo4
RJKKTGKclfoVDSBDfm4aaoBIA7ea7KcmrhciuU16bwS4bUOcVqmsrrtpe8TMJ2bJTofDPhn84ilq
EENAd0XtSNAGowJW26nWs6q6aCCe/ZIgGcolOV4ReNRf6fDrZbqt+9kAWWAmEFV+YS+aEpQoNpi1
Tmo5q4kORxOWsNl43ljm11ki+uZWIE2YPtklsQPjdiyZo8TJGlCTZvukTGrDumtLzTDllecAEeRn
mH30qrqih6jwuqsh9808e4gAf5oy7KIhetL9xE3JgwRioWtaOuNni1ztTZN0LXKzyWEvBk1zpr0S
0rnJfLKpS73Nix1G+5GD3BmAKkBgM03cZ5UnP+J0kPq2MhND/yDTxNJ+hiP/0Y57nn4l+KB+6l+X
bL3cb3+3Ca8/7ytvZJvGSU/A7s+fv7Zgvfg/W6DFfr5Wj+18g8St6P8KOV3/5v/0D3+Gst7N8vH/
/O+vhKT163eL07p6vqZ+byn596329qH6X+cPPBXrX77oR8irYb6zcep4VO9g1ne8NU/ix27Ln6DX
RzsLIuasTp6/l1tLvMOyRyMX+SBkrfG//1lu+SMKcHRaqggNY7XFbvfXL3/1Y2n9XTDx9zLD57st
URnEKjlounG7ESD3Wtia2ZUJem5DSgK/VM6U7n0PPZldYQdG8OLvzUQAZGbDpTbYewOiFKxL7qDT
7orMpNxkvEVUBoY7Jc1ZW9vvRZnatJ/MaouyptgmDF1hO4j26BTRiDwuKkKI0Zo+d1YtsvQfC3Mk
ThtRTCDhkjeT7j65KF/gcsuD51cf3LiQIcQCR7AybgdHP2g0X0Ocmu2GE5D6ge4T0crHip0YKn1j
sPSGGsdOOZg/wgr/6DK/q0v++9tr/H92J+wf64sHMP7X3+q/8CbAM/E7aOekbr89vLhrvn/Bz2Ru
/x1NRtRLrFIh3DiryfcnuGO980FbcEDR2ICTerWR/VWOQvwx1zb1WGQWGZ5Yu1b+Rnf4FwgucDDy
Fyz7j9CdH8Vuz+8AVlsqK/n5q2mJcJpXd8AwpQTIm+jM/GQwDrZZKgyRNSOB1bS+ewAqKZBlxnp2
tLo8QUbjlmFha2hXu9bqT+PFHY+dId6Ppdkcx9SbrjFvfVJ1GgrKIS4QMM33Ghz3nUmdWxUQxz3u
pcimXb/oyxl8B3lSneyvMA/QG2qXTnciRsOnkHZiNNmamlO2O1+yt6HCACffebkopbVB258W0HNt
d87Eo3oVeE6VRijg6ER9LOzCrh8QUlncx6KzfOjdOPGIgtOTmcl/ikwQ8j4rnZb7nA7naTO7Vofi
QK/kRoyWezo2g9OcSjfxtgvKaxq/Mk5oPCYElOttWZJOGsdMD+04Hr26Mqno9WGRjX6pzhls25IR
i/aJbZWnBiXgsh8X5yLt6sQMdAY+c18pNo0baHRZtZtM92oaiOf02PWTFaMGSQ292SwJ264XNm4a
H6GN/DvRqUiHSOF9suBqs6Q5tXNy0DVDKz/RMDG5Z0UjOeRRXYV53C3D5dSNeZBBgtx7Oh7Fc4ta
OcB3X/J9x35yN8KufPtBqBgmIiXsobjTnbkqwdu+n/+LkcUl/cldG8EoU8xUyl03DdGQbMvcy/yQ
TvDo3mjjxD5KNAf015Ps4Ggnfu53VJzrlN9Fu8G13a+xQ7VEUNeZ7Z7qaByZu7iI6I5uHRIJlacq
b8NpMuTBxA8F3vFicvzsjrJXyfmlB0WBtuphQTmQBa0RMVfaTTGLRwQkCysKlEywjLPRBmNql1ow
5uvTWKZ2wXfUlq+9mREsB8dh2KgwLP0TtD20QOnmqX5rtogL9sBu0fveG+KHwlo4E+bBRz9rp7nP
Xp0l+a2KR7vfwOQX1qaYXFR+eGoUKhEYeH43WatTjAPMrPCC7qVtyWKFzoS47GK3WjYWseiwFEPT
0bWYlOkxGj3rCRt76WzMOfJOIzadeiNq1KCBVcuc4Vyz3DNNk6a9AWDwD1Rlo9NI8nG5KReX9KqU
gU1u5snyz3Pdy6jPW4rqmGMeanbmklmUHtXLfIcKIGmCdMzVFy+VZIjygbvfErdT/qZwJ/1ju/Tz
Pb3S2D8RBddwtwpfUBiRYxAFFgLY/Mys8KGeqzkR/t6uayox+iSqqtO4RVLEoVQ3jyqam2iLEjZL
AiwQlJuJMiZFz4ZyPbeGuDtmcOSnhobhb6dJBWFFZ/ewEAc2D/pZ7Onk4UVt1axviCPrHdG8rblF
xMlS0g2IKMLKgWsJOw8MOTfL9xpuPbkl1JarDWNCeacjJQod5VkXOJO7PGAFTncpZbYizFK26a2T
EPeLmFJX7jXtN1Oxm1wh3yPI6h6VX/mCthVt+pi2ZX5DmwpC1HYSxoEpx4WarocpDj2+kbtrXHe6
tNusOgy2nhihMRtgmaZyoqzd2xFZWrslWuuwhXnG6AruQdxMixbc281dgXJmgAf6YYL6o2P6f3YG
/5aX+W88iNesuH+fRk/V+JD2zydReJNnLAszKFcHgRM/uZQf57DlUDeGn5x4hTXjhov573NYf2fw
JTgSOH5+Ht5/ncPeuzUf08ZsBmGDn837k0HUEKvN89k5jCWOnADIGsKzfJdv+MofN+eustZ0X/jP
bqICA/AcHFxnTyabjJUfMVtbU84KzFpN6EOVgxBHkzpeIuR0uhFwTabI5GK0buyLdWRtnDSJTsx6
VmlQDVFTBo4/tRFWl0ROKBsSYwpAHWM4kNzJgaY7HGwHftL0tY2zGQ9dpGspFa3KEICuw3RS6wl6
Uw/K/hphTnzjpR6BektB53cAUDmQAakUqoSCcC65kdIgPFKn9jAQMAcCIrypjsBnE0mXstXPNaJ3
vEPVFQk+89KqNpFlgsZak5Velaa7VLgvFjcBXOraIRyrGv2/V0X9Fko/vdSX/mLpc++CtZYQSj92
cL74xK1dZxyjn2AAbHAllBEDA7MgCs3m2yaTH73HQKhXYIz8Y9VHlg3dsHJJ3KfO1Zw3Gr21ThSr
b75CaLgtUAS5MFBUHp14dBTFu8JB7Ltlw43CZq5xdeduZAGFJHMrL2JtXm1qgwd1neiUYl2srhcv
cAgg5Dlk+AfKtYxlD1UjkusqQQiDfE70B2mlfXTVt41Q25Gm+xMRu151yEQtT6emqawvUMSpubGM
3nyqgNN5ZvvZFbitA7zHuxymTurcRoZRnHVtNkD6TMvMvx1aDFbSE9UuWSb5Ncn7BXkdUVkf7dgc
D0WErJgnrbywxfxgOXhLlpK3cSN6uw5slGRFW3xwczjAgKGKdjFo+w2kgW5vVWaOmyjFRhXAYaZb
Y54u+8IHMlFMOwMnR0M+mU91HW6NvEt9NLRT+1Yk4UtXpMutA9nElsg/MBQDjLwkKK068blEFhXK
OE13K/y+N/WIwA3Gb9RjOUTPiHeGj6gRFprDqdP9TVVVzsEehTwlKti9lm5tbRZPJudRZVT3dChR
+j4nb8UrWC/9oj9fq0vFLpwqXvbXznwLZaCeFzmyFrKLUqx/IsqvorTzPD7pLJ82me+MapMCwLUH
aXaf4Rj16VRIM/e3AvMAYp+Coi6/sxbUiGMyPjm9Ez/5E+4GqfnVQUMzf2smOYdLhqeITsIsq08T
s3LCKqmenMw7F6NbX9TciLsKJpO+uk7lYUwW/6M/29m1lEv/uYSnathLKzo364gC5aBLjOh9aWva
4xxH9XVjecVF6fg1PrQGPTwULt8iKNok5oVFtI7hxBj0TcICUb4RG/E9P+Xl09KxOV55P+mAgCFf
IxieeZYzvGCEepsqzPLUvqnLdvioGuc+T1LzQGJdf7T1OA+qFgl/A7Wyo53UfcDW1V252mgcnSHt
7yPwZYJOh/mUjOhk5zZ9viOPfwifHUE/MYfnfS7rS3n1Ugm5M8hwxtsvcI6/fKn+UCXS0SpFSZep
PkA1wGNlctnVSjf3oN3NTuds4oM3xzcDpv7hzkAhQO4vJx5pNK/j4XwfE2s5d1xtk+0cq7z1DgbU
XAh1Ju+ITDMuRGlSyJR2JY68rkf8Xw9Un9U7yJ9lq+f+Y1TG2pk1myVMhGci7wfH/v0btAofXr1D
6Ph03hwKeEl2ee1q9pDvl7WTqLDwiJ5d2qILUcFHt1Ipzo4F031AJsmMkmdWZlg4kdpGA46gxs0/
+nE3HobUsT4S9wOx1pjaRRtp3dbwhvLgpN58mFw0p3FlArgnURL/sGT/0bD12zHqOab3f/91LPuv
HLZAHf592Dp7/PJAvOTLaYuv+Al7OGhauNR/Qh329znKBuognBXs4hnUYdEDS5AnMTp8wcseWIGQ
BUUMdw+Tm+NYxh+NWCAjL64zcI51tgI+pJQCuPF1JGPbD14dl7kRoCHt22025PG3whc0aJeul5/r
Gvg2Usz8ExEF815DipiFas61z+i3HW9bIGf+prLUwPMli+KeEMHoC+i1a4Ut6M5VFLmEKGB8jJaw
rMqK5hY4WrNop3qj51p+BgaaVzucLAt8TmcolksN88Amawd01yjxsc/FjjHKUEcU/ISEy76vCj+7
y4Yqv4uqAXKtWjT3tsatkEOPW/KsLNV4R4t5eqENq5A7G9L4TLWAgDuO7SgJkaGQc6VNSEaR+bUf
e3a5CKsFYEzo2Cq+QPRPv7PrdM69GiiODlutqqb9IpWUp8YwRVvfmggQTFSBdtKzMYOjdhnzT3Eq
vxHUnqM3RPXKZwjd00BdF8CSOqSF1fg8g8141D+zSYtz15nqDyIxLgq7shMiXCjKJI0nn3eeUC4U
iOrjnZnUfUh/Y0NOIoG8zEYkz6BitOcBifKk6yeyGCrBOlUmn+1CB/CseIT7TJ4GxF/V4bWhEgFb
O/K9KutD/m3zUFlaUwcxC6cTJEYx3lJNkl10na1fYonKNH65GXqsqH3S96wehJ4mbEOP9m432jdp
V82fySYr/b2hmxYps8mSsez6ZEmWRS0SJgpnuswUKAY2ZZeuWmEvLM7oTNUHK3KoS8dnID5F0+iT
qO05tRaQWdUcFBTgVxKV873ONNrsZt/In0qs2N/SBAr6ZEF/ZAR5pTmPvF3wI/qi0f5ryRzsy53L
I3OthmPbV+WXdu6ktnN05Dtba0KfssE6C8/TphYhXJnjI70g4LK9TrvFwGAYpQKdKvWqd7pYGiLl
agAla4A8DnI77+4suZS3hVtkBepmWJ+NI2Rz0i6293FCBmDt407p7eH7I+SPnqb/+ox88ST97TP3
v/BpSiLU756mt8ND8eWh/fb8cfr9S34+TgU0CncQ8e//wYp/0ij6O8vm9OQJiuSP5hhmgJ8osqe/
A1SzqPshNQyfnPM3iuxa7zhuTQOf04+V1/yTRyvf59kBzuMb+gT2hDw2xrH1Fb4ccehjVUve6XgA
uF8uDfY0Ug40E0tqPZW+d2Y0yHzQR7MbbSD/ih6avjTcD8/esH8YtIyX086Pl7EGo30PKCdJ6dUe
UDm20fmYpLYQbEkeRBOA2LH2/AWtXDpGn1PSV0nbcGWxDotshKr103mbodeYD0o20SUVJq51xKeL
nNhK4g4pB/7WjT6TR8sXoja7euM1r2v939Mhga0mCL5hGOaaEL9m97186zJUQUblYJPxEtZnXVTz
Po3cnulcl6dDbNrbno7Vm67vMzLfMufIozXfZPgHT+OBgafNooZkFRJm2x+DDTdR/Fj/09v5ciz7
8dJ4bUAfkHQQZa8QCaXz1hkU727t0ShP3dkhQ2yOsy09SMMOccg1QSviWHUm/bMEjxzSxW7DwlBN
8cYreTlB/3whZC75MIhrszWQzvNhPx+bZjaaxNpalPISRlASGjDDS1zZHDdoB8iOJgoDkR9bW/TG
pvH6mlo/H8YWupAM8sBMb50pni0aLb3xhhe5fD6OWHRcE1MMSK4yfZcP3kQ9iLTJjqkbPCBvXBn/
8Paz1hpkWBAh5/yS9dOpFqDfkzSvxbHArD/5DWZ90zt0uJpIhBjL9qhXdLW1o7JuRjUbGxj68trN
I//NRWK9g19epjbZP4BTSIphVpxXl6mzkLy8MMVtTan1Oj5ZLWvDzBAUT9d67ZoYHlDCn7SZOatg
cabiQRrElQaObOKHN96YXz8S6stY8w3I4ZVTe3Wbj0AUmPaxwnmNxVJgDV2zA6SLznErYo8ZIVo/
pXTQknEmiwsiJub7gW7sOwBaoBsEWmy1s/zUWpN2Ro22HdJUnBwajAsffv9Kf71uvz8XCXazSakn
g/bltdOTnhun+uhvtTlR6PPh4ILGmeRZ38bnZhEVF5ayrNt5lvGPY/QP7l0o8hW45H2ieIkK6Zc/
um6WaCCaOyVxWtd3iC+QKNbKpydsBDP8lJad+cHAyf6U+8l0mGovOZ2sKd3lntu/0XBnvhy7uX15
BR6IJtmAnsF/1wv92S2EbDTTpzme8MeleM3zZnK4VWsea2c9TMZNVfrVfGLyhL5cZqqvj0S8dISA
4KdlUyU16LorGpGeVo1mDB+MCAljRdbHDjUIwsmlVu2wE/psrAVM8bxFFTv1+66qXdxMblH4AW0i
TfXGM8n45Y6wXIszhrvTIOT1l9S0rCCKNTXyYWcRSXUY1EizVoV3EEQmDYemZkTN4VBIxcq+Ulyu
HTysXm89o9cn34vbkhdBJDszpbEyuN9PxGdvLY/kGE3dpHZggHi6up6wm82gZ8a537v3FZ76/e8v
6X/4MEk4FgSBQU/jPnidBCZUO0kDUdhuosnjkw5Ntcv7wroz9aKCT0wx/8lOTmeYQ+WZL239BJ9t
cmKbvXtd1eW3jpij98QsNBgQzey9rB1cOYN9mhhzXWAH68oDIQTxQNRJWRNJp/VQukJzv/7+93hV
fLlelPweYCNMVTxI2D5fXpRCExbG4GjY9R0qlbC19H7r1Kr7aGlxc1obg32IfNT0qRbLg1ziOezK
2r0dO3k9W63c+UlM5FFkOjcWx97WTu1xg4jNu4xyMYSSJ+gb58F3Iv7lZ73yFiZp4TD2oIevbyO/
z8lwQCvuNW36JMyCAut6VJf2XMzXABvmAfkkNjEo/BtArq9+VftnZt2haY8bJ90u2aydedGCvMNz
+kuzFirsNUHt1IQf/cNSIxy2iCK9JCnp3o21/Di00bkmsszdjC5HrK4Nw8VkLPkbM9CvF/F6GwHf
4m8BAnj9fDB7rwECMoZdpPT5rMs1tR3EUKO6NeZjJKzsjWv4159HOQ5znIUiwwFZeHV+2AqUDo/w
tDOnqfooeu0bQwdmRixRX/Q47fPg99faP/w8y1tlRpwDCJqsVz+vleS22Fgkd2lnW/eUtuWPrP3u
qW036cYbG/uNB+73Hs+XVwqSJqI3HZpYdGKZX10pbo7oLdbjeScRJJGs58YII+vydkzzRg/mwb3Q
Es4dnAwDwSOYwDZKreJjv9aNK0Us253oLT3o+8l541x6vSjQ520D3ELh+2tW5+u7buzxyHVU6+78
groKLKDGe9wuFdZ7R11M6Fu3JYEajz3S3o0grfEHMfqvx+I//XgPlpkARaotndc1LjU0T2J2WOsX
PZ/udU0an23f2GsWqV/bvutFOGn9N6+z5QmmWfeNX954if2vzxyuARRreG114vVfX3i4jyv4RBL1
u5qZBcTCt+9aSzZBQZMFUPbS3YEWu1dEVx7TxLeOre4Ol6jKPfQbnihgVWSkkf1X9HtsAPH976/T
X94dAkZpI8DoBYoBS7qOM88OE6dQ6Vjqjdg5jAIHGCDzsib46Kwwm+YjMuWvaD6bm4S7alcVnX77
+5/+/TZ/cdWSI8x/OFN1nVX1NQqcdk29CL8TOzIdTO1Gq1V9P4Lj4SbpuKvCoq0dI4gnR/bbLsfq
E2D7bQ+GkaC6mbKu/+PRfw02xpNHQQOAIaLDl+9HHC2o3/OK6r9phA4beo3+KL2mp0zLx0+u0Z8p
rbKOv38b/uFDIMgWRmsVOHIxrNfQsw+hXKxool3U2qHdESx6/mA89ba97OeSYDdrGMuvrl/huUfm
sZ9rwhLfGmzWx9Grz4H8PuhJzIiMrq85gykZHTMZHGfXRwL7K2zhghU7HdPqiD8IBAgVcXmcU5JQ
wpy/cpZoQz1eiZ4wubDKmmq9eKOyfuPe/c6MvX5dDnM8O9H6sdivPo7Umc3eMJVLEhVxC5sFt4gN
tYgCM+j1YUm2nmfXpAfwxlTk4Dul2KcDEF8A1+McpwoLNP4FE0LAN2gDxH01sz2IQaPTV+Jguk3T
EUu+lqol2nejSXpalWjT+Nb7+8tTYDV6gn3QertGS3+XpD77hFsKCA1p9OAhOAyjw4qWFARVNEAO
CQJ+sYmq2AKmxH+RBcTtkEFaV6RJAS7b+Xae+7nfj2ncXRoVX4ndBuFKKOaZrso/vRQR/yJBpLyM
XFugpZeXIgYI4gpL3nAN8AeibLaPvdI/NGbhn5vpXBy8xpi/2LLez2jxdr//4b8cmgw4DGjEa6BJ
ZLde75Nn75LVJgnlp6m780eh3eRVPFw5ia+f5QbLg07Izhsht69IKB7O/ECeyxwNVHnQb/fq8gJg
6GglJNsFV6X6IjUx7Qt2XrBPql2JWLLqLVKB8cCZ6gVeTFpHPuX10VzT8FytLy/qhX4wYsi6U1Ha
cl/OaaNtqwI0pIwX72PiIlokW5T5ak7fKlJ+1STz/dVz1FsgJMwZMKOvPqsE8Zmmq1TfVVzhF6L1
/TujEt1pTVbB+3Ji5y0m1GZBlM792f/j7Mx65ES2rv2LkJiH2wRyrKzZ5eEGlY/dBPMQQED8+u/J
890cl1u29F601OrBSZIQsWPvtZ7FkDejO860oF97MKJgOZb94Fe0qf/8I34Y094ui8BRwiSjAIk3
Pubbr/w/v+JIywQ+gqP3WPCY6iEDkMS22ln/iYld1n1e4Y91JwR7PbYue/G7tKGJfjdpJzhPXuYh
ojMMIBhyLsdrBKsk26vG2BTizIjRsjMWi4etQ4n/y4VHFNsW+zQyc//DhfMkMC8Hd7K3wjUQtPob
1abV7EePbeBnX9tpmLaYJJaW9qEzh1ZaWpb6Nsu2yG9btTPvPKarQNkAoTQ7BNsBLre1o9Y2bxU3
wx/vSUADMP924b+v3uxWIN4jJE7Ufh+Ti1Q/YT+yLL0vBhNFDYCR6d2rwgerdvKn1lqnfZOHxjcX
D+RTbgv5GnY4A5W5tvclyo2/jHb/K734ddGmLWyakMVRM5MDfevl/M8DMDkLpw5q/r0fqG2fZw4I
DHstzp3vyWsmASgmUgTnsFPRuTOm9b62dHPlb06BveV/E4r8vvQyYubtIN2UO+R93NG3umOQIVcq
nKI71ODqiFpqevVsuCK7tSHsiwOWdz+hWrzL/fGGWFzrBIvNkmoGRDH8D/3YuU4dR3Kp/1K2/8sK
xAkoxP+Obx+W/UdpiI1BLRjNQe/HbDHca0f7GgULtNpH4Jiiw6GJ4++zsRnTwbOZs+1hPzjrN9xO
FEB1A9ZrD9iys6606+klZ57f+0mYhVjIjIqEkjPZlk6X9Agd+mTwMtHta11QZhacWv52q//lOWSw
cKsmaY7c4mR//eHRhVXIWRZr37ZRianKHjmGInpcyxzr+ggp+urY1BFqyV8N7smjM5b+0YkyeUCS
4f3lCHabPH8oatjITAJYTQJ5+DofnkOfX0/MnAz2AnTXqcR/dN9O/BoJyEM0uQxF02lzZNxC4ofZ
uk10lKT5GN6ouUArzeM0qQH0DmsFJ5M8ctNOOCPYwBulTheNwhnlzMZr4C32Tjai/DbYw77Ly+l7
0a3lV0zv/ttfFlfnt+/EEZaUBfYtXi8YW7/e4rGssPPBfN+j67ceIPw5V3/MEcu3dfW+BLLEmjz0
qW0WG4ONLPpZ5Oo7P0SfaLmJ58mEpfJ/uCQOWBgaeO3pW384eeJBn9Ap6Wyf0yi6QyXX3xU8r0yN
XZ3YiwX3s65nRBtWfs+6gBSbIg4qleWnmq/yoE2kTX++ptsv++sKRJsOHSE/JH18fqBf79IinWFF
oJ3tu83zP29gYFAPe92Vmn5JhdEZn1xssH856v3L80bLl2eNuRiTA0qKXz+18sqFpETODmLI3QON
T/s4ISM8lLLBwSua5oKmrUNfXJaXXpr+P8qp3gWucqyRoDUOVTiNV6NGL7Cznfbi2dK/v9GDd5W2
sPu3USQPABmtlOF1fdIt6ZLdYpevbDR30oDz+Je7SLjqh/vo8rPeXmQAYCHiiY9d96oe7duWaKay
wBgSO6sGSDXZXvBaRva2JsYCOGc3MZFAGm16PY7Q2Y5OEP0khCmG6chCqwm7tG4c1b+1Nu6JxG7L
TaerXEz7fjMdYOCmuazjt9XCDrAwjjhooDYyXkrbzZOq9V+9SmxfMsfyGb201Rv5L90OYgDgqR5L
bAI6bSLyIaqp3m/0pR7gcbVBeqc+nqndXNyqM+jO3QYsuIh94a7fvDbEC6KxadDVBGF8dqTMVbp0
AHhiv6mA+viDoRMXWk6UtKMHOXPw3bo+Za6p7gO7NsZ485zsiVtHeDXwg+rnOBewTY0Kc2pSL3m+
XBaqnOxoL1KNIN0mKfmCkOtPVAjVE42c8Z/CthU+eL5c0qhN1wnjARXGN5hGCl9uuMfaiQ+l7oFU
QD005BqDBCCACurAAEVrNWrOCs5mXOZsGr5kmdv7aIdtDOvaUCD/uwy0czzPHZt9s40RRw1/Ho/S
G5YTXtsJIjPxg1Aj8sBNTcJHHiK5QYy1OmZsaQWg20/AjkGnEEODOkJNU28dnErWz9w8lsMR9axO
sirHFOEFFeoLCPo/mqFtQPr++b3+rQHPA8lybntUFej0OaH8+or16PpawZIOYrGwzqWJtMYIRt4X
THpXB54seHVY1XsIUevZ7ZzqxPnR+stx/bdeGx9A5NFt0uIz4eB9//UqTHfUMuTEmG5lD6OyyvJz
W3pmWofFfT6r9uTk/ksojYJuaj5emnX0jlsQGQeGIlGaT5tPH6iQP/98cz6env7/VVHjILdiNvEx
6LYfWP0HnWfpuDXqJ3jlPl7nYHyELluj+q27/Z8/77fahRWOkxobrI2Wi0/9cP7osZ63/rgEAFXW
6K5UWXUeTVF/BTH9X9cz70butvd6bvITkPkCC5VYbscsqKmEClgeY4tS6Ddi7ptnnJ/li9f0Ekh3
4F/NZmaNGKBd76IFc7prSutvAc8sybdL/N+NggAcEwkatQZSTcqvD78kIievJ3k2S3uUWX7aucEY
noZ6QNODOXpGTg8SGzE0C9rBrB39MvD8IRib4aXvlWep6woHTB0qQHNdYi0camO/LrqvhSyBmVhk
1E2irdAltdJ8zysYIPHSFiQsDuHYdkmBc/5tbN2LAVYBdExALMV5kHIE33FjbT+JJgQ01NkzwQF4
VtovwteKhW+SfXugeUfkN8iJojxKlU8y7co1q9NlXjp9ymFSTo9RlmHbK5vQO9/O11Fim6MFsmLM
u4UAhKX53vcAi/ckAFVA7ThJfA9m6LpH6MoE1yOup3Cs3ZG8A7+wtHsudYYJ1QrH7U5XtMYwnPF7
0bQbf7BA1NMrTZjxuxhbn19yzqETsPWRctCCK4LmszDWS8LGwUQX4uTehWaBKKNctHp3za2x9y4M
04YlDU0cZNDbgAmlS5ufHDfI1xgPEJoA8kkmGVdDVM+7Hnl4seP+e/1uIWpBHa2+qNtzUIOzvZIm
OTtQmIFEKlNlV9tmad/MXt/utQ1KKqIggnE/VlBNatJiXC989Ega7uOpLEi5XVsjYt5Y2vsGSC+Q
inJ4cZ2pNeBfoRfHjedVSP9p1D4oo8FjAWEXHg9kTyxOAufb17AwokdZ5gEwWKurzJStKALK30r9
2sJeU6nGufhodNMCn71alusKNXqMC4fv2Cm/lcd6LeEngIo1RoBPhr+m0kDNv+ffRhFUSBrDUHZd
Xb8EY1PcU+cH4ryG+Y32NubtS2HYQ5PqlZT0VzuwborooGuXw+CyMaVbJ4wfVcnZ9ZR77Jm4HKTr
pz5q+k9GPkULQC4UjnEHj0Lu6ZbX604sLl0yohHGCzQupIA1LJqA83wlEEh0MipuwO9IDY/AOpCz
OcXWwuahu3S3htyEJMgqc4yBn84HgqfGaVeMpIgcwMCr5Q50Fhp2D8rVSFcPFgx5tEVIooju6+eW
bXZJnLbYEq9ZqvZRWhMeqzKcjRqXpWWTFAxnF/Ud8KwrkAscpZlei+d2bgp3V86gMO9s6ej+hSRj
H38276Y6FWPgWDsbJ6FxWFsvXDAiwu7auWvVlHca7tGU8oLjLZgc8hAO2q5qcbD8BZcKDf3mZ+X1
cMNMBUv43PSLzzCF/344RksNod+C/E4UAUEu8w5esOdiFe+rOVY0ZPUDj15f7hrlbpBNRD1iaBg2
kMPhiJBKWmF/bIxsYFHn1MIhT0XfyCiRQFYwniWiCMY7fkjJnL2a1xNxfIa3y8IiehlbxsiPLCg3
/Ndk4WBb9G0Uo5iCvtbKHtm9QikT8FpgTReLffPaw9Nvdm5OKbu33BFhq8b5B4wld5WL7F/2dVzb
NW7Kwt2il0bOrnVum817mWShfngjYUSMnpYmijFROXJvq7oRx4YMuioGN+5AXRr1+NW1e8IK+6WG
YrbI3mrxs9Yd7NIsN2CHmpGlTqZdzjhjQLS8VXDpfyqcXG/grNoh9gxvwkrnIQu4DHXbQFptVAif
bGtbSuZ5gfTrFg6Z4dj3yu9ZZwLF0GCE3nzGveMB8YbS9PMg6ydLbrjhoUaeKVKrzqfqUfDETPHs
tv30FAi+6B6xCxXjCohDpmWwrpchqur/lFZoNOkUgbFE6uBp98mc+umsQKuhi3KBGDNtA553FW4p
voG9RMVDtALrROcJqhUG6ze+mOeTH4VX9AYin3nV6WQr2HrLZE6xB0vpyUQo+0njxp1iuVRTeY2G
UvbpRL/A/hQ50v2Hu+u1l4YDlp0StOa+GRsC2Bitk74DkCF/Os4oaTfrJQTjHkyTeTIMDSBJF4Dk
n3MvIhvX82AjH9aVV/+wUhEvaVmv+ad57BtvFzK1c05+nq0nMoLq+VTNQ/ci6QNYO8efmu26FmSf
81B6fgXQysIPm0e6qbAyTxRpoSnJahk29hmPXhps0EX4444e0hTsmjEkodfxOi+BTjLcKNmmLXZY
siCQum3IAyxkTvgJYJ32DNiYJyBqRu59q/vpgFeBZBy/N+1XWL2yeMmMgq18rlU0njsx6+nYUptS
sU3zK8HN/YXxc/60Vbyj6eaX1mMlGv/LAlV9PVSmuc3XrZPrS+BIIVLZwIt/mCpNlpKlA7sEUOay
xEK/8w38rtNaMs8rVJBM1Sio/eDbI4kaTJQZpTVlZ+EHjWKPLuzPYsa6t3M09r4Lz4HMQKDW07Na
gkyDswlUuEOFhxGIeBIrSK3V6cMnZgdrt1+tPvopcBxDlrUHWpS4jXq5M5RL+lkpLP4Ub+r607p4
60Uvi5qT8LZ67cg4YRecqAiArG8j4mXVFDTfopneN7reAU+MGrZ8X1Zh1u0n/pFzrBd3iXYRbsHz
aLcDvBol6retd+ryouh7b6cxDKDnYsZVTaKYTJ+LqabWIV+pBVXla9QfxkxoWzS3LhEA3Nb7CnEh
CIzGIcoD+PB0wfjMUW0pAwhwutaeCWDPty6db2hGn7lc17u+D5nNakjt+x5vBw2ylQbzOatWNkIg
sIDU2G6g4kkNGcZcpyX2UYlHr00tlAlfMizFBeSj/x3tWgQWubOJg8BfDPpvHZDmxy34gndiFyDX
ebPDp3HK118DEAZ9uoDhu2XgaeklrlZyih1H19tuWYftuSRvckprbMM/5jWAWmXVTzlvC9c1zNZ2
85/TYJqdejlgaq7wS3Wm85Rt2obBRZcbSR8TKOsKKxckgp9XmBpbg355ALoa0Noamc2xWjD771eC
VoYdYOUgaYYFjF62heF5AqVvHMu25t6YVpN/Kui+ApLE731UrhT5VeYtkgObrlYTW30HFKGcULWc
6Mmsp67L7elZA8A1doEe3J9BK1ZrT81nmE/aGEmA4333s33jiOnJjRhEpUsleVIpKaiOWi0oh0mv
gQhQtTrHET9M0Zl91Z0SZKpNm2ChtpYjgLZgAW9XY6Ica0D8cRBFhR0HhEOEx0zdkkOy2XGfhsFR
447rB1LrkdYUDyzku9VXGOS8und78JR96J4I3rNyrmI0GAiGk3GciVmb3ml8mgRTSMPYbQwt8SyG
WnaPeYMj4mD2vmCsaTmVuZOeBUHB6QuCFal/oj00zlUfwrqYaECAVPQOGREATWowFi1PfEE/e+7w
Pp4QoGX6OqhNiQc3XLwRWZ9lmARu29Y/NJ0cdV772iTe2OyNdAFoZ6fBtDKgbGTUvrmFOQVHcgL8
hne0cN4rTh3Q0w00BMm01nq8V8ZGZdn1bj4cAXBAqyCfIyD7hiZAkJIwHjf5HDtb4xQ74Yv6Pbea
4FMdha1KbH/2zZ0NCNB+jFrJms4cTUJBM9bga1W6efjYw7wc930GJwopaymWYzFAtPoCYJawUU+1
gihvyB4XVnD6MIGw13sVNlF1hpGBc7BlRKjjYB1Uua90Dtk5yvWs7kqXF/UOGLSkFsbZWp+KJi+y
1GbS8CgGnFux6EeswjcgNnPtIhTqDi+sKy4AX1WJHBp906GTs0+BIWEIDB2BmsRwOc0zjzyKFmJ3
KDsHt4atGBAh1u2tbgMrYHPQTLC6+EHqku13Z1sZhwj2YMsiJtPEtMsKHr4TUNh5abaZ3Q98N3lH
0dj0J8yf8Hog+/ju0TQr73lwSBo6EkZoOCkHlsw6CjyTLSAGM9e7Dl4sRpdJcSVr4Fcq3ppSfzeL
Cm+nKkR+Rm8akShHisPFMAa2bNXMRMyZKJygezitYaQFI+BUWRvIq2rKh5+5S6rbboUC6dyXhu8c
M1s336HQcSpdVR8ilJogUZA42gw/ge1W2akr6rk7eKLFybMOwNp2quuKPjUMks/2kYEHcde629zt
Q7Kcd64cCJVdqkwaz007EZpX6Zsu1mvc8fX2Nqh4aDyYMCUQwzfmlcOLxRNdJGAWSiiJ5aoc1mYC
eOI65yhGGGJRYr6z3MKLS+lMh6lbiyIlY8F9VQQA/qOqsaguwzxUknGj45ynOmj81HT7vjhD71UK
kkIN5d8NUYD4rFwY/QKOVne8z/Njrtow3E+N2b5bpayKQ1+45Cmx9k5PQDF9PwXl4v0YWmUZOSYZ
x3yJAFBciilvj/S58RnNhBsygMTn/w7Qw7wvVirvXYM7a593pQpfI5KVaF3qnnmFNDkqpHT04X35
6ybbVEorGw+F0eckJIWufl3yuV9OTJSyO1i9ow+r1xrdRCCDlXvLGm4uKUiFYeqXc7DAhtFBuS9y
nocEfrp4n4N+8GLSWrBjrjb/j0O+qp3gRBPITELb/QFIrngDCoCTu8n79YW+nXgeBwjmPBVE6BEn
0hE65AGKPVHKT+I+7weIwKO31D+kJSRIw4C4iM03qA+CTXRb4gbQBZ4yaotbWmE3IZJuBMZ0zxos
+4DlATpFRQEX3And2uFd0A5cDiCsJYqJNadnMAbMRIhOUvlNnUKZ+gC5JOpjtoNyofLYLO8W0uc9
u2i61kQvmKoJyRoA0mFatrPmkSqoumtdYMB3IjD8I7nstn11tjmYqZ6bqHg0lD3ZSbcY0H7twlbP
UERoGDhuLrdDx9YSfGLK045phBoRY0ZuRFPq5OvgPPQVUMa1nMENmEYWFUfemOirgw40zZCTswlQ
tOgTzDmPDrptRH48ZGLMP4l8oByw67ynxAQ2LaINVIw5dLkbY60ys5Ty2gLcKcYiIOxZRyxPDPKO
YbAS09iOdIGc2lzce9npjrTUAmVS3JWOVntXRuJibsJ8Vze2ZjxT6ZxRHpnqvJHa48Y0HYq7W1sq
34G/tzAtk+XlP0dQ79Pa8hVqFeIYu8QLejldPDNbCPzpHf+BGmskPUxY6pIFvh5Tl/CUei/a+tb1
RUXpB3hfFhXEOndDIrJQcpIPNFYh+FkCUCwJ1mgbqlO/VVF98frIpE0OGpaGc5FlT6PMjHCfCeWd
RhWM+AuzbPkmNP2F/cDAf0tmJgHDg+iiunuNhtmI7h24BAValjKg147+ml0yVF/xG7JZUWNRNbTM
fDGjzznnmhxg8G7ugwwioEHBfIKlktmngLQXGRtby5YyWFIMR4IJWDKNeuhaqg/Oy6ewmiHa7PxG
mm8rR9ktnRSVT7pYONj3fVlZCrRUlb2XZcgyuDYcpxg5ILzHYZiVL+wxvn9k9GzPR54qEwOyRdfs
YniFYz5wk4Pvwmj9LPZJXdricejX8sFaMXwkjdbWfxriUhHvmZAgnjLyMUTawuYA2VAXHgTJzilP
elW3MyKZd+fSbSvyjpibyHjUFnAZFZHasXZwrkgGyVEORIKHNe4tEcWqpXmQzCHyl6QI3PGzJgp3
uw0ZifJZJeyAt84jFe0wI6wVe4L2bLYmb52n+2nWiN7R1UyJsjujuN688hblogiHUzByGn5oa7N6
IwqjfHeWygMpOZQiP9olFNu4Dkx/OIHhJuZKSCW+MJqa4snxFz4eON6rbuucuQKH7vXMQWdmgNfN
WdquneMkNKrEuYiIikkKCBdW3A5Dn+2C3BICaERZXnHqZJcyGIP+zmxGzu3ZsPTu2WPf+DoxMAWx
LJT7PaLhl6dNmbX9lWQ5clrtvsg3mBqc8HemrkCDbnQn10sUra5+6qsIVXrQYlOJJQ35L6ohr+nC
g6lYjw1/Cb46cmy+WJtgINnyiroPhVFqL86mbVYni7i0ayWMJnwbwUQh9PDFeK7bqrcoCm8o5Wgh
yC72/fyWrYpGtD7Ipcf6ssqu/glKM8Aa5YblP5zru/bQk0aT3Xvrxgi27ZTzfWlXk7RSzwrvRcQf
C0YossODVYxcD0DIimgdwGpPKADd8UDnqEgZUGcUbWutzKulTfAn/CjU4U5gOKBDisCiOs6jn2jh
ZjvNVVOax7IvmQ0uC2hS0Xsbwa40jMldpmim3tVzxPGpXS6YkEF31IEQ7GdblE37yNoGBVEmsLd4
7qqCA/fAUJ2YHSVJyi6C5idCG30K69n6Tm8QGUsNwIXEE20lBuetbVcSH/xl01Vlc2raiuxRi97+
Wo6rLxIfPSMI0llCap2zZlo54OPtoNYypDwLk/CUpPflP7S6VfAUARUd9+RnGOOzw+ZEAA3ykHY/
6gAQInFQDhhFyRz+bM7arm+lbkj0pRE24uq0ah0TVY+5kZD/yRPGb61OHtlcJHB0YY++fNJUbyuH
9RdSmxvALhNpTudeDOZ1Ivf6RRFiSxkQbiXHnQ7T7qRvwYD2CDicyEEqzM2rDXqHPQZpAsQrTpGc
asRj3gcNcHMZQuegjRFcAVAWA+AYz5d74RBrdt9HYzDem8HmgXAB7c+Rhqig6R2GLRCzLVTjoRMo
xeveNL41Pk5vBJcqP1AhthMdkb6/ok3dIshhLpnFTWBs3j5ayrpLJFE7A6/+tLi3nkUQ4q9etHcY
kFsHD2Zb4cKZdLcJ/q918z/Tw+ybdHC6hlZL0QzDkW9cghJDwSjTDJ/VciY9xTNeyswx9Xmyrbk4
FnXlR6egXMolgdZFFFMIwMS4K+QygupXCiBrxoqmL0tLier03kKljVN1oJIgQugAIsfOaFZETW0/
9IMwT9SVE91UbY8PiqrJOoITDBCwWxE1eETrU34bJMqZe0VceH1eva7/4lZl8B01sE2MUDsJ8+DX
g/WaOWP+RPyQp2JzNCVHBhzq2wWT59QeZO548Tiyp+8Gs0e8tQ2dIBqyaeftzqPa+6xNn71J5U5p
J9LrQqbLvr6FTUnhVolL3+xrpIfwc9CuN4l8RgcqaTgQbnQs5ZYSabh+76pGfDe7Of+WLaXcjqGh
MjQ4BCn9oMU3n1w1W8F+NLMbWiUadHXLs5tfsAvl1o6Czy9ixS9Dy1fYIdqJvBlvnVCTmNjBG4k/
tILPQ2XqH1UxTuNJ9l6n0Ho0JtEZAtjIAQxOSE70MjnrcagqRYh5dOt+0hhW4mqtJDOkgm8VHtpl
NH/SZHWzL8FQdv43Zrdbdsfp0SWDsLRma1+1VRs+k59gOBz0gnX56dtbtCR2kUcOtCoX4WrJk+g8
6gFwUFw5BX1wijkJw94PyM2uliF7YjxcvXeRQG7kkd6c1KsbHOpCQT4Q2hmd3c0acuBm8DEQkzni
22DVqDdJcWAolG1y3LX8OPW9CHwFFI6Z9LdlxVnxiFOoIFaAmMfgQik5Jz57Tjq6bWHsB/psCiDr
kGXgfsTS/ACq4wkAqQAFf2zdNCPwUc1W7vSYLyT2hibneuiHpF7TBqiiq6Bx9ZS1AMmZkaH3iCPG
IJ/dYSi2OzDkc3RcqbVArdfsCIpOm/u94YF9kxno/dR0yvoYlW5kn0kWYLzvFLnt0Np1QZlU5WjW
/6wEF1WxQp7Z7wkR9PWlLCIhdEx/3M0QK43qWHQMyxKF7J1cgqLcks2yjX/YjTlP9cYsazBPxma+
tJqn515j8it5iaP+WBRu4N+1IyRRZqg07OOgrrooduvKsBNBQvczmO8bQbkt6KOCBgvDtJtKO4KU
l9llPIsVzPdKtjOCx9Bp5oNRcAN2wBcVrljU0kFqNoNzNogy5w8w/Ra8F8P5xNtKxzmUjYnu1EQ1
GSQ3+BP7LX7W8osatSCPosmd7BPzt+4BtcjkAWIYp+oygwsz4wY9d3GA6h5BKV9Bxevct4E6Tvk4
p/wDArZwDf8nxMoEl1Kv7rGyBuOzGli4dn2jK5WwRmekGuQ2ixq9ZRN/HoqOZxIOqMXoBTgno1Zg
rjCOwqmfpZPfF1MDMGjZ5KQO3CW2my2z2ojNAK8dLxjZS7S4816esmVdCGB1Nxqd0q/QuSiQ8kh/
3c33E3qHRsmYCEl80jEHBgDkj/TmFmsFxUaMSsFJY2y6J9yOVrN3DL0E76vly9eBpe/LaFVzkeIg
HGwGRpNzFbbXybgOV/22iSG0zuiBRcVIAXQwSlg4FqkDrVSewhk+ezL1VQjPtdDdf2gzcK96Md1e
p6kiyoVghl4dmqYOD1IwmYuhTdXRYULHzHGqK3JSbGW2vklIKP/JpKeYpzK0DGInC7KjQl9MuhqH
PIhaYQAlxYFheVmGXjOJNeiX7XKc2RRygRT+gbd9di9Uq/jsJNT8n5yEhjWewq3zOHHUKjxjwEJC
knUl87aAdG960rAr0G9Yc5kyVQpvbVHbeqh7HvkY9SYLZeELRAa3A9CVbG9SzHplERAI13TbC2Bl
UDn4T55Ii1tgZXREkZxUB2rODIpF3HlFNP4EZkSSzLIQ7HOmcqtpW2DH31esxPOe1OCwPDYL/Rs6
a4xRE6GVagmLMNEpdXxP/xAgYXX3Yc0MkBlCMd4xPqRP2G6Z/U+ZVw7XE9Sr91KPTlbsM39CvuC4
jT5axcw0nXA/+tfxSKyimficWZ1dsYU0YiyySzlTQS0gUWbljjerl53l2pt5Kgff/AZymtAk+o7r
8jfp2m9CLw/Xsntzf4SIHaFH/KpoAVrDmc2ao7TL6ClJeirJtHjzGRbggn+wy0mhAGSSaiuQexof
1n7tSCShDnPOmx9mO6G0fZ6JRjpWHXkF7TKJTz3vLAV8nn+1zNpLXdlFzY7sOPnpz0KU28X9IuIA
QwHhMbI9G0E/dMRfL75uttpfmJbsO+yfwOrt4iSCIGKsszinWtYMUQjZoW/K8O4vgqTgox4TL+5N
aem5FtNh/v7DZzOk0qFbdXq/eLZ8mD0katkEGAxATWQCp2fHWlGHM/0uD2S8qywZfX/zD02gHBJd
ST4Zd4Xd+PIIEdj0ULqHtPY5ZSORU7IiRdKhyC4ubHT5k1SNei0DW+l7qwBms6NeVRVFfI+AmeBP
oD/r4Dc5hR4tutSt+2XciyULyblj+MOAhSGNl47Z2sAsrDfxufDAIO/JoitOq7EgD9+GSX0qMGc7
caunHw5yppiGbvsZEez8yKBjBAlWrjmylgVETy6nwCcjcRPEbwuTW82P5BdPlCh6eBdl5oeJOTGF
2+FiKN/1qkFTwrktjPYLTWec4dL1jCAWXlf9AJGEPt3aHPNxJheXSThyuuUZtNyiD5aL7IoVOuu+
eSuxNLHslPEN5QrqcpMYqplWtgtMzeTFpqHtVJm1J91w+Fr6MC3+prj/TTd0+9l9aCM3QMTN1vjr
I+fS66X7HmDvrI1pzxob7irsSCeb2586U03oS6CX72NUfQUoXfx0sybYt7m+QgZn3Ny4y4MquOY/
vwi/OUJuT6NHBKODw+i/9vBfL0vQM7FpHa57RCj9PZuZ+RYRY3RwgbO8dIzuDwNPw44OA1k1y5w5
b56vsthBtBvbtliqna0a5y9yuY9iXC6KV4N7ZAdIcUCL/HpRk90Ps4lJf2/UPTnQUTffTgpDeRIs
ijvFofPkobj5mwvh9ub9uip4WPlgaxIbwK740WHsBxOFk8swS/Y0tYtRUnlW7niPlh45CX5nJmic
nl+MoS7Og7t85o9pH+qw1cecVJH9aFjRo1eZMtVjRa3055/q364OvAdrrY+x3vz4AFmIoSumoNae
FfZBVbeclqJqhmtv10Sh/vmzfnNZUu25PjI3PAY8GSg+fv0FBENmAembRduY3O+zHKBiRvUm02kx
ix8QL4mMKjo7Ldx+u7adSUe87gOm05lO/3wpv3/tAGwRdk9UkybRdh8sNhMxCso1xbrPCjU9Vxzd
aTcVUUSCtC5//Pmzft8WQhshpGUi08R8/HFppjk5o66AXu8EPQfzAHnorl0cZoIdmE4Wnkp8mWGN
72aKgb989m9aTBT6cMX+K4zEuR98WB/kGmZMnXjmZ0Bcz6phABDaS+PsiIcAU+gFMLT//G1t++Pz
jpeejraN5QrXg/nxNes5uBhhYWcpBj2kKyGAI8GiZHbpBO+RQLdiXk5z7psL4r8KMtrUWt2BBhZH
fI5E5qkNgW0nSrfW/N00qkrGlqFpUFYUAjwvzAAIxaBKTLK65rBXuNMoz55eBiAKumOu8ucvZH28
h14Ew4QMVkLBUEJjAv31qZ0q6NzOIDjAI3X+znkHgl6La/GV5b+9DLmnvg7hgMqSjL5w1wQCvG8V
0c0YbwZZtl9vNztAYOWQm9d5NpxvBH2Xd3++yn+7yFvhgV+Rv9B6f7hI9OGkAjTtAYhmYJE6XpAU
aXZGUMT/j70zW45bybrzqzj6HicwDxFuXwCogVVFUqREitINQqKkxDwDmcDT+4O6bVNU/2KcSzt8
0xGtIxEsFJC5c++1vqWPyhhOmN+m8cufL/rbC82t4RGFfouO2/Txtf96VeRLem9D/Dm0zdRd0fkB
hI769Z4aLdmtDMyvLTeZj/3C8CSU9XZglJ4ljgyj37L7/TQnv1xnXdjZ/A4uB1N8Atgtfv1dhGZm
jc746ZAYOvK6BnXguRkG89opyIm4tK5ZZeeVM19xwxuRGAcceLl31XN2wkvsMcUgammiq4CTMZgv
CF63rLWp6Y3z3Bq0bpZy4E/0fmAZ14rBuWG+Uq571/IHwidMlrOQlHo9PZpDm1yCDAFHSGoobeNW
mVl/XSFy8E6FzTp3Im/PTC7OSoMtHiT9nXC1JXyEjM4c3OrSIlSPA+jaUNByxrogvh+eHFAyyyex
5np+2/Q1DV01LOu5nbPAPVt2b1s35oiQKXNy3b0IHrUysiFtg3vVSApno53dBxIGaBrKoHLkO6Rt
qYpoX+KM6DHCHt54PF4vBS7brb4ZNrD0UxK/XmVJJa3pNyr9gPFAT2AMBGTL0PfEZiZ0D6KV1eH9
izpH92eMT6mlIQgsfRkFSTaVZ135Es1Pp/fzG6XA6+Wfddi0PDBMGwoC+fwrgxg2T6jmi1gOa0kw
8jiKFmNqwdsqNqfqG3Y0NlIevZePJvANvCgARjjaUH94r/a9Zsm1anBHcUC55nWbAMxobpOmA7do
ae2yszBFIOXKUYfdTcEgH4MJuvlpokEobonrNEqI3cLRPwt/4rytHMRGd/Tf0pugQlYXiUDM9rlA
k2R8arS6VB+6NOvKXUeZrHZtO/T6juD0wYodqVPuDwsspOsEoruHkeXnDW+AgN2seiLmaOLu5ztP
SUFAdiE1k+RN6RTG45QJtRyHwS7XB89A/h3KDnZqaAM0IZ6gCOoDARP6Gm/j0afASPzvoODpogjD
A2Qn6MpR2NXjou3gtFWfzUoYB91wE/dUGgsqXExaiR51Bb4ljPYQTaj9reEWCXfvMD6ntjowEavS
eEiXyWUeJaZhN1nanDwMDO0PZOpy5nOIg3xWlj7XezRIvY8uue0+BL2JIaXrtOlH21Re2K6BLJ/Z
O+j4VIE1VU+MacwuGtPM+LCoLE8I8Kit/mNLSuOV4PhUXdmTM99bTetSmCTEDl9ZXqK+WaysLPHE
pTuRVUzTB2jngbySTA9JfIAR/LRtWUHYoTBNIyeXRk/0JJTQ0IUU+sMoTZ1WbDYu32tUlO+tsui9
b0XhI0fX0s4FJT4lSZHj7JbkAGaDQRyZwcNyWWhIwpkepHJDz8dbukNuU3YIsJJpb3tVzXy1V/QV
Gf5wikH6M2mR6Wc69LSiKiRun6Zr+C0c3WIz5Y7jX/FzYkg4sK6Rbkz1J1/RBw494pzoZ7lt8pkN
cm22si3V8kOjPGdHzJ/hHIXKF/MR8yyOY3Md55Nt9NmVN2urv0PX5+OjZlzHejblrX8soR1VsZP6
w3eVz8wdKzJacyI8ZmzKCOCYO2xIVnnu2IDSvRJQt0KN828Db1l69TmdWnGWsBO7Ez12D0NW5qUq
hIeafR3zOm+xGksYcIaREfRS9AZkV05G3hqxZvM1EHhpIyWel9qMGV+KdwT64APJEOwVsWbJfNhp
lbO0keUO1XsdqbMTGrXKzv5c2NgHiCD+vuYmjX6cKX4bySZZbiv+OXkiLKv+LT3yLYZz1d6pxuu/
cPp3g60ztfAEVMNXu1gdc08ZxVnHw3Eetbatymixq9ZjQJzOII9mI4jMuqJ8kmliil1OpsrJNQqj
IIZtRm6nVfWHwM2XqxoZwTc0Jd2VW/gZY2GiVe19a8FLuaotvkEAJiWaS3wyfhtrnGMh6dvN4odM
Cq1LZjoBu/RcIwQenYHUEx9/LMU3bIXTrHXpI+3Yqb8WY6vudaMkeneuWuOCpFPr42UkWuFC4xJe
pLd6XnJPckJKbP085E6MsoWH1O9X81Nt6HTUhgwDYUhDjdtdI1vEU2YIXcU9ZazauYUCStxDquuZ
eYOn10rShI+LorWFkC03R0RedDqw8OBTCEsnGbkbDgkrgRYIVqFgk/MQiTBc6jZb5A7qZWbRidbq
O1T73ZNNk4x039UBrTsrt48sXzTndXPPhzolghV7BdqRkLBO+VEiB2hOPoF/cY0V4KmamrWOlkWr
yUuGcKuuYPmWT/S0dBXRfbFJAGIoQ7IQDRiYTkG6462gJSBbE7aMUWefygLDyzGouuwTJkYsNEkg
ZHcwy7V9FDm6QKBtnmLlY5pY81SUPNv8eP9BZlkmGAgl+cemBzME78xR5W5F+bNfc1V1O68qOhx2
ZqAnsPXzjBRs38yXu5Fsj2CXlK79rm4FI47aTpv7IXEdM+71epOHrGilo22WMxIFGhgZ/XvTfm4L
6vbdXK1ee2XY4/ok3ZQyxBp4UjNoXu7HEkE+chMkS3lMCx9XojlqvOSzZIDfLO0iSD23zP2S0AqN
DBU4O40/aCKv9RDkprrTPbupQ42kmgzQB6J5704WiuWnTsfkc1Uxq48mEEUsP36A0HGUDh6TJV8f
VsheVajs3nxP3VbnkTtDA7iCFLbp2QP8StHq9E1MOF4Jlnk1NTNUOvmLYWrqXnlm1qQec8W0lHVc
qfTeEUPxjbwK467UiRo9ujUEThYsbapCoRLD+WgwV2lDv4cSdIK/oOGrdAXbEdO1j0ZR49Kf0fM1
O0adbqwvjHpEaaj2Y9+moP17v0aVzjLFtNmGSQjfYwns9V1X62KvBQiXIvIWsuy4jJRKIUJuQyej
yKo4nDIFMA/ljM1PWsp396k9pu4+bwy/i9LBbL7jeBsQxJQt9znt0EQgtyldH0mit8PCdFp6+Au4
KyecYauZqa2H3XTPPkNYnZavSRa7uyjHI7HXSuwP7eBbCr31NBvvlLn67kPi8uhFeH/Z1EA50dsK
yHUJPQcBRpznibg3c8w8OMBndeipHgYWcqxaYYCojTsy0vr02mkV70rmfjfBgAAo5tZOn62l0Ihj
LoQ2ewQlGcj4A1LYYOAJQu97T+EN1ZWpD+ymXZ9czZlWZue0so0HQy5BdUXbHv8X7frxuUCnVeO9
6BL9jsQxe+dNATg8xEhpjwTMyGviX7qPI5la9i6tEbPtDS/F7bH4gLDQtxabw4N49x0gQHFfsCo/
o/3OM26iZbsHOeDhQL5bZ/slU9Ojl+rJs2OsgTomfKW7tKjaLwUHxXVPcmnz3RM+Ij+SnBi7tGSq
aFgWmmqKO7zFNYtTQS9MyszTUXuwd+HDcMY1mjF2TqGUnTp7HHmYBhvrLI+a1oPlAZ/ucSYG6HVj
luB6HsD1JsxuNdV5+3Fq3PdjkZOZ5to561jpWgP/Xg/KB29d5MD2E6yXuSEQZQ8MqL4qYcgnvHgT
3xrx9ahaG8e9tAksyYj8503xudp4JhV5O/XBVybSZy0fc9C87bisd5j5WqCDQ2+X8Zwpu4r7olqY
s7tBnjPdbuxvqhekDi9Za9oHAri9nud8oKm/6h7aztHnOQhE+96ocpOwdISPD3O7lCsVo2NHlbl1
iFLesywSS8s4vMpHhe6M1lkdrkGnuj1PCm8Q0TDqXBXrMl8Y53RfAFzhPDCUPju3GkNlGfnZYtyQ
6UCtma5Gq+K6NrL0Uo/11IduuSafnVk43zuWEyecZe4053qZzXeY4RjwYH4eC/es1Vat4rztVH7y
CSf14qJisb7AxWjbDXGatzv2g8zemdKwkxte+tVHNzerXTCyaF1rzOCvjXapnfPUUszf2Y3QMPyk
wDxPfs2XFG9HaWQkKTkSkaWjLNsTHudcqJLXJQ4K3UaHkzf+kyZUqrM4IYEgVGbs/GMqihQH8JKt
GuUGMKDdoqHurUOPcU1wkyacI2LDNEgFUrLo1tvCAY0f+lYy+Tuq6nE9UqAnxHakzYTvH/SDEecm
6oYdeslWi2dVUigKHbPKU4uExNmXc9MZbFuaZsWDaY/XIKW16lTR0Pyy6pNJG3jqsufE5buOcNdM
46UxkMmeu8oq3VuQR+78Y3AI1NsVyPjnqzpf7Tstz2znQEU1sOqjcFNTuKD9qHaUNsEnI7Xro0oz
3Q/5KTYepwHozbtsSH1GELNZ6wQPm/ztXNNwt9lOPopLZosgvy9dmep7l9VrvpJ+KdIPHmbMzQ7Z
WmKXFble3WYrepLrqlMuScv9KOSTMYuW4/hA4niNBhr0j1emyXxgiNeI+xI8NvaAbrYM4pY9d1j2
rlslpNwJVfqMZlMD2yVSTIOqv0OlgpBfk+/gs/Y0tsqc+MVxQMbuwbuTkSWZXV2EpF/60U7t5g71
I173NUUaQHmZVU/6IrJgeKPT9XsPiUofHYvhe64VQNH4tYNSi4xMJs5UB6RqzQ0QiM8tBj5CXRWm
+zZTb8F5t8bZr8dinzkBHBEfYAfErVcm+oDDdymXZTrkSzE/DlaWRewE+b1Mx2nPtCIhxruWT3Bm
pmvq3bd84//p8jQAgIvROqJT+erjTiQh6KJnKqFnEvnS1GggLgbb7h+knQ6PgTGIH+XYoJxqsuGi
WdqPP7dHXl9/m9jQH0HMDUIF4/rWPXmBJ6J9uvQ9ZqkD7ZrGD3Fw0YWhHrtC/kTMmJN3u9Vv5k2N
h6ae2rKL//wLvG5LbF0Q5jMUOwZdadN+dQNaqgkdyPsCLgw1OZJrcdKyVv8Y8NEvvjvNnxz24jc6
77+hE7ar0goCF+YyrqTM//VjC6x5Zp+koOa14pGJTXaaZT1GJlrVLNZzTA4i9/1zbgDXKJF934OW
qN7o//x266HgOT/hCSCMTfJsf/0dfF9iFuabOaSUoc3JcYG6nXU5zTICgNit5w5yVH2fdnb/rQqE
fgtSZRz2f779PxvHL59/iiqgJqALmMO6NMle3Qk6IRYurzI/tkvvct7uW7l+651OzvcIVkwvItml
djZ33PjDpAbP9iWYpvF6zAejvC5taWrvijpohh9yJJgklpnribOwvWI9svkvczgHI+yXuV3LXZK0
5DwJPUWJZKcuS63WkxNddAhiIm00Sv28Kh8prerSRu5bW3eTYw7GqnrAeGE3T1vGlHnj5xOWCydN
JnGk+9uCvHABUx1Lb5J2RJTfNO2nJrBLzON4DUOl2bVOTJvjNB8ZuS/GbprM6humUeJpZI9wMGpB
hn2g8W5w0IGXUp7NKijHfa+ydTn8+Zb/NpgkiQqXPo04CzaO473Ow9IR0S5eIXGWgXWOFcqYfdL4
a+x0ZvaYIwS5OGWjTlNTNQSuNsYtNHnnULTb7HxasqjR2+b4xu/023PAIIwBHPmPBLPxvz85Zi8W
gnFta6HBodsHgw/nSeI0005jnRva47hUcAH8ZMYZiY6yi4QVrPVu8qiMbnr6ZbwjNazQR0VCRX+F
rG3RD6h3jC60Z5oeZOSYw6OPbV4cl4SG0U7WWvfJI+YBtadSzlM7Ob5L7ep1H7WhL/OTylEAl4By
u72o9DU52ibWgnDqTEiwyqwRZ8DJQPFSJQu1oaDttyuzpEU3OBWzd8auIesT3Q/HvpNWrtp9aUOX
fe+TFNddUXaOOkOcJrX3GN2lFo5a7l8K+Id2DMre+Wh2hHAh9O1UT7N8SupPLdmNye0y2hMnXQAe
/b7JaZ+EAVY4jsgzrafIGEcHzYVhjvm7hULVO3H8YeANeHrNiVzO++nWNfuaDmLd9fd2jlb/wKl3
Xq5cQEDu42TAzRJabiGeQp/hPgi+qEc5N9aXQXOm9jwo2i+7NIXXhgTWTNL9FoeUoZAe0OWmJpll
+xJ5WXYjx15yQB5W/4M924sTFa1Y7wdeLyKogYi4BOJU/Psq0eiqeU4lM85zU4CHOMengJiBYRhz
wmC+ceY8aGIwDXTM4UOScWT6axLjMVyK/eD405e2FDY5HSBXTsoQiGKnNB/2k1pyN6KK4yOkU+qi
YJLwOhEI2EMYJJWh7Qaw8tntnFumSbZmxWPuICiaI/LdG/kM7xT1fsgDAJsZ2uoImodBmGZdRB9s
51dj0LiWcMsD+lV/edcWg96GmeYNTxzJKISRvqCEGwozVbdiCDr33pia8oSYyUA57rtlim0nmw6I
nhpjnxiFSA+1pgznjBOQD50BictuABokT1jdYaAHhW/3IBmgUREtmHy30xE/VLlIBGMSauNpIBF5
OC1aj5RJc2v5WBXDRMK0PuvTG7vY61IJwCF1r7OF32zhKdYrLQHE81ZPs1VA1wKOJ1TQ3609KS+U
M+tVzYP2N+e42/WoEzaoF98HabG/blgUo9M0m1zPqkgIhV/8DMcH3SmKk6+p08uvf16Tfhvicj1Q
2STLBohDYQK+up6nBW0JJAY3nOdgnPF6dZuKYN/jg/xEbjl8iXGZy/MUzE0YZNI2wjEw1YFZu//J
dMWXgpBTDsiuzRzXAzELOzr3Sb2WWRIHKOUi6qHmUrRzfUmxReM3zeyPf/4Mr8fu20fgE5imz+jF
8PVX5RXnsySdCqh7QoF9wW1g7D18UbHrrfRchQkQTacNeJmwJbyxzZjb3PPlzo4eh2AGUo+Y/Aew
2F5NY5tmQhc5Je6+zrDcIF8sAOQOssZBlujOFNxw5jLfZ+5grvuBhK71qMl8fVJj50yxOQIBj6gZ
ATsNHLHx6VmTeeSMibUB+tb67BJD+Jl93h3fo2bFfY27J0j3xKMhZRadoV23mRcAzaH7NP/NQwIf
zefOohlhATKs10WLRpivqJu5xZu85LFLt+eHIN89NgxspujQtfyNKtXahnG/3kw4gyDs0aBRL1Ix
//rsC0iDwIdEd5CLTs87EYTN+FMFow7fJduA3cvs7NGMqA6m6F0zzOuG0GD8P4TZ6mNWkHrW6NhL
YHMETHXcvnok99ce0R9kWAY4jeFC9lILi9HKqPpRqyb1IMyO2HuERLTqsyaNSs7E+hEvX8WJ1c7H
qwIFx3PL2XAnt9kxa+/w+PMJ/lt5ZH9MGoM9/9xQHGLQGf/vSnd0eWP+63TH2+rLr9GO21//VxaZ
E/xF1C4sVzQZRDlyePtfMY8b5vDf2WOm+xcaFGjEBm5eHlSfk+UA/jH95z8MoiEdKnsifFydVFJy
Gv/Hf/+F4T+8+v8v41V/Rr3+n2dz03sSzoRXEgWEp6M8eFXCZ6OX5VXuO7Gh+RZTMQrPgkZUxkAt
UIvxbqYNM17Nsz9311qtghogDFU2CTSNDzCw7a021CBr/Gi1hNMnqQDJTW42M9LLamLM0qWkKYfj
ZKADhrPoPPuI6RAuirnFyhv4RXsGklN0IScN5z0v5/xIXlgKEqdtcugNADOwNQctjgZX7/S7cdTS
p3pdHWYSqY99FV+LrsJ5Fe0S2g1BvzDtwYqe87Vh7qeGXn2qqsDoY5Pyxw4ZynYLhtquN3hxNLfc
jaPREAHT5M6JcV6eHKqOt5hasF3XU2/1hhnZy8DIKiDSj5Rjp+Sdw0WdWR+CppjPaixSD8oPCssz
fVbfg6y/kB+IGR1dp0/v7LhWjQH/KFk67eQ1iVkACUmt97PBh4ygdhCxZnj96cUT9+5f3+HLr/Zn
1f3LV8v4Qw9sONKc0Jjgv1rDcdsT2ZtvO1gStPVxnjSnCxNZwU9xmaXcYXkKYEBoqN3N1LvROdC4
G3PNdbGIef6RH1y/+/Pv9GvVQTC7wYbGIoikktLDe732GugWq1QGflxNhXWDrxA8eycJb07VeDK7
xH/jhPofrhcEyCa5KEUAiolfV16ZIGI1MRzFlRrW/TT22afEZ5Ba0RV5NuhdvbFvbm/Ly1tOJYUu
k6vp5KOaIJt/vd7UDky90TbFeDxVXGhCwk6UgOizpHzjo/26Q2+3kkuxjNB+QsMEsvDXSyEB58SB
HJIRTO7vqDub50y261sA2N8uw/KzqR1RWHoIYfTtDr842iEubPJV4NlGnuTvRLp2+xQ10ht7MiKS
X+8cpSECE/ZIikQuxxPy63XA/tkyWzmBj0mCXX7nKkdTsSGktZxma8y6h8ksdedTabNDH2rPzH4Q
UGq2uyTvGj9h2NY7ZIuWtkNtpKcMYW+VLFMGgSMIqU+5Td4qNVNTqBrfS2sm4QJtJwlzqQM5KJxG
+w4JoauuA4Ec4zhR9Xy0pQalZR0nHiAmxT5S35pp/hDW/cCQah1pfkTSl2v1KTVsPBtRGqxLtfcL
JVjuzBoLFs4Uq3wvLY01AixdUcfwAdvgkIF6saH6dFt+rvQQE4boQqwKZfkM6ZKUZgs9saMhgQKJ
PLMAY/2pHM9AmF2lznIqEo0hqyhcrzxqtQNyCFY6znnyEOfqBg44w6nRnfK6ClGteMl5alTFk1hV
gPOEboy4dLysxQ3szhLTGlYNYo5gma7lDZLL1n3giDfD66nH3PnaF0ONHAdhWHdA8zDUZ72pkyc4
dtoQB2uTTU+KOvwZaVd5B26OqhG5IM6bd2tNR/SxQj3d31lgZOcPNBXb/OiDZcyu16Juka5DHSun
KGmlm3UM52g74fpPlulIa2HuwCOqvHgU2WLn9505dq1Aac3ZakUUZp6ZHU8kKZRwABnW+11wO09u
ssQdRrJ0zxWxIcLwzPx4pSH/dSnK8lpqYpFMeVtYIb0GAOxbIsoin0H6IFE6Osw1LRqaxuBC66p6
TXuAvxR4DwVvXBNl2eSX+yZbsYXZvVWND/CxG/v9vCJHeyzzjAneIHylDrIqZ6xosMbn25KRmUDE
lnRl8mTPnuWeMELgY3E1YdSf+S5SUR7TUXqGiBnAzeYXE5ocwPIWbWT3LPzSkzISYpCIZjDGygin
JXCjxMoMM/ZmNtCxdgH2YJksAP5m9lyfAbX7Hf2KCStlwbGoRDjeeRiXpOUeaIvVgB/VVCIi48vF
0DSDCaOloVnebuT3zqMeNFG9BzRHCd8GRfNpMXkm43UqwHZPY8AoSZeIFcNyEEnC+GFivs1hvR0j
T4JZwx1M+3dXts4a7GxU2tDFEn95wJ4hLhCrgXwoC6cVBxxtDHacHQw3dKTdQz7wWpggvRqCWEtq
u48mzTBx35qWKkALLpzvMcsviqiRdFmAllm6uFg2RpG97tMZOaZmy2l8zMz6UAO5/Jw1NAf2AKs8
EWsmtrY9RkTPvXIrGgTIWCZXP3Fqttxw9DRtDrGQ19dmMQfidh6n3vmQpsrUjo016XNkFHp9gyXL
a1mPYFLFfZUIGiZ83gidDJuLzz5TFRFzXatar7fks1KLhzWwKn7l1eXL5Tcv4ZtwGujCNMO3caM0
zgQhpFs6x0e4DCUrkL2KnsRg1I+m6E6dZXYmE9ipLkuxB5XbDbHmrW1lHzL5E+b05037FaV3Mx3Y
Hp1GxyEiA5X960wblpAR8UgiY4iUDBZDFNEJzbve6ood7ImgfVSVJtcr00WxctA1YX4eeU2CS910
83jpCtC3B1gDuk+Xy12Y4eUEUDz8+bd8tfXaMIUoYtkWjW0gwzjk1w2krhPmq32exqms7Vu0CBWe
sEQimzC0N7beV6phRj5cy6J//XOjpwh/tVlRTbYsDF4aI+xEo1eihweXKmPbbJzHxQmy+9YC25D5
prhJfE3fNYpzW1+k7dWfP/Sr+mb7RUB/b4cIRkCk4rz60EGngwvyoNaYwGrcI1uN+GqzHqowS3Qv
uPh9QhjOn6/5qiLgaaAMQBP2s7vC2OdV5wikhGGD2JKx0cklHmtW1xIYxu7vXmUzgpGmRZ3jcEZ5
VUnNiriGdjaWuJGzvRP4sw5zQNjA376K6dO75myx1aTWq+qGnEldLyv4p2h1dHAttnklteGtuMSt
ynxRFdLw4odzVDMwYtImf/1oIl+QqivLPEY06u2coLMjjJt0yzHSHaQvAI9qdvavr+lvnb3/38wC
J1brxbccfxm//LfvNZzi5eZL9f2f/7jjD/qXQeA///6/D9/mXxy7OfHaLGYG8VH8JPl9GP/5D2dL
+9bBqpMcApmYv/HyML65XijoqYQ5TWwhCP8+jJv2X5jEtvOFzsNDk87/O4fxV28Wem4yywJyHGkQ
+Fzn1TPv2ayiRpsM8dC39rUBbPWU6ebdi5vxH46Fv12EN9fBUWPzArNivJ7VTBw3Nd+xNsSHxom3
R/nadUvy9xYm2gr8eN1neWC9ILl2eyVeHBtymO0NK1cfj+iYzsrNPtDkFXts9tRNumYc//yhth/3
4g371+WYPG3uVabxr2MqEiVAUXlwSxBTwgYbipgmP0kd6MmRIKNxzcF/vHG+3jrIv1+Tt5rX2mHu
9ep43YyJDsITKXJSzuUl70RwBbN02ZkjEaYwQxvkvhajSnu5yp1heWMVfrXd/fzETL05MeFI4/T0
ahUmDqFIqpKrB53F9EBiS6ejMkSpP4o3PujvlyJGm2u42xO+PT2/fpeZgEYyg+mPRbfQrtCpoLpg
gCpNLET85++RdsBvd3UL8DPoeVuM9fWf//3Fg1NxqhiGjNZS2XIijNABVqfM9MT7zEjdekcZ2H8G
rihx+XWM3iOAL9NV6UzV57JLrMPsgD8M8zJ3rrtlTh6xnqZN3C9F9sMHkx6quvaeoOE3sd0qfZ+Y
PuQ5IAUZBABcwA1nsGhtB0ZAayk+2ihsPmtGmn2A+WZZuKLWyYiSZBzhv5WDnUT4ARENpyC8kRyL
fkUGTuDZRjmAe7Um44UzJrZee2IQHxq5tj7Czjeek7Wf7N0cZKRSGjlJquGcmsEPJKSBFrnd1piG
NiGwzmMXOHsgS5gSBv51kFviC0Lm4HEEBvfDawTufCST9TfaVZ1xJfPB4dg3ltVDlpZkYPgcBzcT
0PqQrY7/YXEW+yHtGwvlckJQZTR6Ju19wY7+KfeN5dmEmZbFWGtygyq3ym8yV2rgLXLPKMIFIiHS
RI4rU+z4M6CCmiDYMbTUqDA6DMOI7MulnLVxDUFoxRP5ZaCoptHnpvjyHekSrhFwnkJ7PC7PrVuL
77qndddzkXfTQe+79El38uyDjpaCuVfvuB/W0UIDN+Ve+c3PJMBdGl76tcy17gZp8LobPZ3YcsRE
NZq8NL3tx0CHGm7iCbYBw5YoUnzO/JS3M5gQd9VcuAGjxAA9JcjVG8PZ1IoITx1LO4Ldd28MEkxU
WAV58A3EznCXgcVvDzCUgTeCE6YPmq4IHQUy/AkO55o/JlPr5js+UxLsUFxDVRvgGXxBmm5DH+yU
cy6ssU/2xoJwNFrqVt2aw+yRYWLY1U4HsLEeU9duYpF0iOebZSqOUDHXb/Awa2CWC8bxaDLwmYeL
dNWP2e+bx1Lmy5eh6uePmt4j7KprBPmwJDFzRcpo3ScfTQB03b4Bs5F7s/mRY3cZWa1RVjBaSXVE
oecfqJrnr0A1rXvEEAMa6HX+MTKNjXEfDHaMbVC/MydjqN/w+73u+LCCbTottmEOFky3/FcTOoS0
DUG5yxAvHVr+AXvJ4h9k8FALMwwmtctHxEwOt2Nyw6l+33bP0joPJQ5bpk/BRVW3EjbIYl37yQfa
NKWp7dVQHn4uSP+/ivqHuZUX//UE4z1DmS8vq6iff/9fVZRt/kWtwnvm0cLd5mgs4v+qoiznL9ZB
Fm5q6p/bBV/qv0calvcXFmK+cf4layA8ov9dRVn8PIMyn1YtfmbCfYO/U0XR5NwKpRdbM/WGjd8V
eRbCNEYlP+PLX2wiA5Q/lY8a2SnIOHE0WEQWjWmiW99rpu1zWP/08bbZYFZfoFcNOsLGfNpjpMhJ
dXMM0YZM4+iyJG6BsM0aYT7vKpLixwidJe4IEFiuh3tHQ/Hupa3/DB28TvZwfuTahtM0+topAECK
2Dl15sy5svQkeUDAVoArZQ0AZIKQtu2xOgLMIol80l1V0b3qjC7bLcbY1c9uBULUDXlH06DaG2Mw
ErsGntie3mfeqMjU9ZdRjdQbrltCnBkbUf2wqh63ZRSA1N91kzWqY4WwabhXSUeHpspTHF1d35uY
nEhEV84P5J4zxGhznAgsmALV64AkjeRrTvMeDY6zmBZt1UnV+fiI5W2qr9xadeYBz8yasXcljEfK
YO5R8WsTA1/8wzSkP6MaXT6UuTvcdmS/IIIx0McpcfRqI30eNPexSaybUSDwEsq5mEQyL7oe5sr6
PmXpXVcC2ozoONJwhYyPk8rQ2X0CsqTy5hpetnxYmSuBzxn6yzZE25EqVbBkaxd+rY9JAVI+zNoO
eJZ9mnMkZeP4RcmbpaVLWqfnonJjJO4T8vBkucogN4e9nXr37uhcArHxWf2LvTVeRvvoNcUeQA6e
g6J9XFbAAtxh81qrmu4k++GWSAd7jpcFN7wn0ztJV3rP1pBbGHink1LDDTEvzn7wyJNMHDIYbLUU
T6vdqBt8I/YN/oSLPtJW4cFIPFpWhfNe8kuGxiQe3TS1jn2qFXeVOVvhjJSbIIDkKGTfHyq1iJ3y
fW6tbT+MWt9i3sBsU5lpcphbrcCpmpxKArX4h9iIISG6wTEDRXfxRP2eU3FsMklui1HEAcEkxPFN
DqlemP27CJJv+jD3ZnNyXaKuoBv65HYJnDbBd1z6YouBQx1nZ2sZFbK/SBISmAug9dbMnUxO5PLe
iNrNnR1cS/tDIwJN7FpdFD3QM8DqpDADvqtAbDn9fWavYAWAmO7nXt1k+JdwOtQQ/9fmBs7AhscN
4jQPooYkx6PjLvdz1xzRE8LoXAHTIQJ5MEqJYw4YJCZy+Y5Nvw0birGIspFnIXN+luP9FTgPSJxd
tUzXJT0VavTllJbTeibMC18p5pK9N3hOQnCE+27SEDlf6Z1xY9UJOeuLyLf8kfarAUrQhAb/tQeC
1EIezb/hDCmIurHXL6QmWxcU7zAaA88C51kw3Xc50bmZxGtaqGP7P9k7k+XGsSzb/kpajR/S0DeD
GjwSbEWJkktyuWsCkzdC3zcXwNe/BUWUpQTxkRY+rhikpZmHBwjg4jbn7L22pxFs67RlvbQhcaIj
8nTiIwra+HXWsgNNtWu0fCZh5ZJ3Xbc6NjpiQVzuysHn55O9B13OzCmS9y+xkvwSmpKt0Q8oNzro
22yr59JwQOOgbKIEz99yCPjbZYYzTwhIVwJgvrq3INb7m4mMupRSHR5S1uywp4lV1qqKv8ZcjlNG
kF8xpB3Y1DJrcWO05CVQSHcGaDFq7HftAYlclB7TUnpVpPZYB8Urfli1BpMAffsWIMJD3Xe2S+WU
QImioBo64qtpHoEDkw3FXHuQoTNR4Pw2WFki/Ui1klgG015Udr5DRCuoo8kpFh8v037WTpMvZHjW
1EkrgpRt5SbMmQrj0AGBgyH4VjeDfRUWN2FW61fM5yh3Ev2YdESoxUCTmdHAGMtdoy8kmbfp0yJZ
FprymkV0Q83EjheAcn9XIvVeq8B6ThzAYB3ENpwu6WKUC3s99N6T1w3X1H+lXd+k46OawUMiI7Lc
RZ12w5aSkJcgJzUNR1oKt8+TsqOfCd9VDAIUQett4yy6pc90M8R+pYLDspt1Z0nKWmoVRlZLSDJn
ScyNCNoJuSHHpDAqt4jFlRKN17XeaSu+J/7I7OUnhRr2UnfqQLpT6Dlf0VRImGoozhdRfm81Hlhu
5I9FTZvLiMF8sp0GGL8UtbzR9MK4obvS7AqvqV3TDGxCmkumDPb9sPXKJXOOQeQlC4af1+kyHKx7
Twu+G574Zhm5dRg4i2TlNrdLXAtAoMFyHEbPW2Jw2+Fcar8BoUUL6LS7rIIXsOudnHSp8hiXeCli
wWZVI28KutNX1LjNFZkoVInpIq+o3V/1dUxKX/iTma5dANk1ruky6V+0Xvd/ad1vmIErElR5glBQ
41uUbFu6O3cOMExD6TeNFx8si4aBXJQYIhAOJin0L6MuvwxOdsD698W0X4rG6A6wdSHRVttq9I6c
vK5l7L1byESc4jAFrnUlyH84fnssLGOPWuY6bZT9ECV3sYpdr1+jw12U3l7xgdVrGfuA3A1kcU0a
+gGxT7vMFOlxGIwbs5COZQMlxs+qXar6v5l8hb+zOCPiuAyO8AaTdeVEB1t6LZQ75IYLq07WbA6e
Ogc/TGROJD5OGRCcHbj98UZPwyR0RRn/LJgn8+JB1X7YHIG7QF9U0a8Werjf50f2BjjQJqjntUfI
Ys+5BM3uA0wVPjPcam2ziCSsS7WylIJwazY3lXSfStVT2e5CNdq2LNVOjctq/G0T1EIjg4QVyW2x
LiWR2KKgvDFHJp/nsQ6BHoZLy2RtJ8fKsm+Qwlzzyd6yn1wmwDjDyt6WY7kQLcAKwORlGLkQhuBu
dvta7beNUkJT+Ul++JFAyFsA64i8bWxUwO8JHUml74Z0wDJDX62UFbYEsAE75zptp1nxKSbWw0wV
N3FWUOArWWWeUkM4WMDkQn9P4AktLbIAKo/zvFSvbKk8kGLTTwyjrmPRdvI7gi6W2FZoBalrdLEL
dC/HgiZzHafb1rwt6yAC0pdzJA4iFc4P7vlSUOGnRl/cRU7MXoQ9sr0UCBuXJo1jd+p8b2Uv3Y3a
xhjwonXaJiDTWykYLQlHYU7ye9Fi3caQv6HidBQ9HSkTlmfDyy5Yhv2xvhtLSd0ZOvLkHMz21h/Y
l9rtWpR1fZ1HDd9+1nyrB13bRUVukYNi0X6l3RZWd9gTvqTV0QoiHOipUlKMHo+qXV8pVXelNqtK
A5AMJZ1GdAz1bCHn8RdDS+ntIOPdonyGhmtNRveoxMKjv1pDfAs7egdRWV4IEjcQltz77EQI8zTa
bZchNg+QhKdxdVWhK1iIYjjYcnBfIsZ2DdY7vj+yUzbgMrVmqYsCGGNBiSX7ppOPsxeiZnTrnk/5
Aq7BgjgafUlgz0ugmjvLwkPsE5iSCe3eG4JVEDobjXSWwap3upE8qFwZcVyFjFbeUOEhLKR1CV0B
U6Le6M1dqU4jHgxy0Wo4NieHbu2mEhLwfDgoIc5XiiIVjyKHrmVJESvGMsX2H4b5sB79ZuWxOR7I
awD/uDHDfpuYxHomWAL6KWYLrG3gpetCkr9pIXvNXnG9obhP9fwm6mk8S5b2WMvV0/S3wFp+lfv4
PoykZ8eIr62u+UKm82sjdY+CcKpFxZYAyXNHPFKsIytypOMoOBAP3rpMICz35bWcKHtJS/dWqLDW
49vHbXqv6PVjL2eulv+oEz4ves0LmotXcmIyAsxnpe6/O634blfWtd/KsIcyCIq9swaYscnC4rHP
vRu9NbZt7uPURd7NYSQjF6yRtUeBQRSat+StDNsY+LvIE/EMLiSKPksjiJOdin/QgsMqS21QEhxg
Dm7qU6GIRoAWo7/mUBAuS3rkuuM8Nx35d4Hal1uvUlxoNSuaS5MJcNU2JdwlwoC8PSy970TOXcWM
laYHb+4FbJECmR+rrsykcrAT23sfxQP5gSVitn5rQAEdouA7/t9hYeBv3maF/EJTi9QI0iCDgVyn
/Bh51Kw80lnr16DR9zlZAVLpvFi19OB41gOQ/Y2ZYxBEY74ECvfDiK9QvjsLvaDUoyoB7SPnaEZd
76YOYSkaDFoHUyMW/T2d+OjK7Nld60ZBWAMoCuZfn3pPE6uo3oxv5NxtaGKvVDVdW6IgOwH3imUN
X0Ir3FGCuaH9fvBI/fLYqTDLrMo6f8ZHuKLc5Ao5WqlWTfMfpYaR4Ho1IJQfcXksLP2brMsw9F79
HF7JmN2FQ4esrgXoXbH5a6bIpoWeHUkIhV/bkI/AztgT7Kp8IotUbDZGt9VZ3WLfXkjE0cpp9EwB
7Foypa91g+2xvy+NgFwkDiv+i2A/6faDs/ZNExR858Kk/pp3WD6ChNUDNHH8UAw264MGwH9Z+zcR
qUpIo6RXU4P8YRMfhW147SGVvzIJCkhcwAmDzOGlTH7G0Mrbg2cZbPNkKOfexqtqSEO+ZkdPVhvj
zbb1nr04ZSXvZxLgsCaxCBnPlylcgfIkIB99Y2kep54xHeTfZLyqPxVouF+qgHCXhaeE5gupOumz
I9epDmWjSV8rL2NaL6OI5QUCynCvD4kFrdMn3PEaIVu00xrkrS5qkozUP8coa2Z+KUKCkcbKseMM
R3ySgYxkGZlalS/ZZVUvKI4idnkAVGBCe74uwacmTIbiYjdMRy0fDzOjIXhO7DzlUKJX8l4zho7Y
gLY1Wa2hY/QLcDgSlN+ybfy1pbVwhEHVrC0TA96SADsjWKmBcmPijX3SRspkrRrIz1pJ3v2yTWXO
/CjjMHP2RCThyuizVYCZCRgtxvyQn2/k5gKGUR7zb0gUUIu0IqUAV0JxBRk6YXfVgU6CNGLgNKkx
dy2Z9v0bI+wo3reawhZQGEP1TU9bs1imVeIFrqq1tbmOu9A/jLboG9zqUXjDDxMPvtQWB/xgGrko
5Wjdp5bFoAm7LH7AgRM/oN4wHkfHE69AVAStHblyEg53WQwfTJEJk0zq6WQhepnl1UiMCM2KnrCB
U3Od/jzuQ/IXy9Iqg6XfGcgnwDewIdE7jpsclCvzCwhq48GORsQq6YCva6EUhpAOlCZTjCc9Slqk
7hlphALaRLzSxqy3XcMMMZhiR9WOul4kfP1tax3tMukpMxV5e8XO0gaLoFgtnOSexXIJQzKZ5nFh
NNStleheaWg7siUgWYcdPzacRW13/gsYQ+mrUiWDv0msOJTvhTDCadbT5e8UhyfeBQrGwRXS+DMP
wb6QSZSGyMkVmYzRQQwkf/5vNbQZdr/++7/UyQHx/6+GPmZh8/vXv/5v9fLjX6s0rF6a3/XH4ih/
/e8W8yTdRh0C0hTdDPJsxCF/t5iVf+Pao8iHlcPCBjMB3v6j95ZNx5icHg5dPWeS4PxPi1n9t6kp
eE5ZBlFC2DhZZvruc3pv/jvvK6Nc08L2g3Icb4dsvFVu3/dlTSfF1K5C5+e3dGt86NkupPKxePdw
bv+qtL6XHn9ujU73h1hoKnCgyJnpY2xNhFpRgWhXZYMkXvI7niXyl1jz5PCgWJaEzxzE+dgE2tTG
yC+ojD83LCfNEv9YqoPLyZpdPhnhVnjmgPAZecdKSmXmXSUgXaUq7At3eqJdyaVQE3AZVaNk9rE3
qsH2UVWpJ6W+dNZQWB+EyR4hjXLiyaw6XHQS+rpGDb+ff8AnXiPPF/kCL5H/M3dvVV0lGUkqcYeQ
gal4ORIpdHj5z19lpi6aBsskhZg6+LCgYc19vLkYQOZoY3x1Zc6EB+Lgs2fs9MyLYaofZBJyf56/
3lxXNV2Q70VGIW6if9DnLXWnKHOlha9IIbyj0GY0KbARyvFLSqg5WgIsLO3S5HiyblXVfEV4+xyi
Q10XmVI8Xvgt2ucvhd+Ct10xaScgrP148zWFDksJfN1NQWdQaLFcmGpHj8qx73WQfsdxWOZefW3w
m3e2Br4kJAACjDTKQrktl+d/zokh/eHXTB2Pdx0N2Ghy6OjgKYwpLXI06hdId/Jezmv5Ev/0xNjC
pKc4WAewzvH5frwU2Z2UJHrC2IRWOzt65fdJUasXkIIn74engnqCKdE0Z/qQxKIqkmUqb5ovda/B
9MOjFwVbrBDFhVF86VIznYbuNXZvRrrmysR7LH0roHDSFteNX/9DzdpfwxcFO2QAvhYAAR+fHOJT
akzMSG5BKWmVW3J5JbTW/sdDAVkNXwfzmo0Obw5pR6Tc6IVls12nkr/L0nHYdXGS7th41H9wKZio
xmTs1mmjTEPl3ahDmjogu7UKl1za5iuhAtJ2tFP1K+kG1QXK9OdRZ7O00VTEIUpXeD7XQP2JoI3J
hTsI9LRBztmbE12/Ov8ZTcPqXWOQN8Sr0bBUvi0NrA0fb2gw0YVquVK4E5D8t1lr0YHoJWcpm9RC
BfTjH5HaedvzF/08AD9edJpp3j1F4mzL1PLYs5qeYn+l3kSqbiRbzUJJnEvE0s+PcXpVmGsYhihJ
3nyd766Vl2WvG0DIeWOoG5reQS6sN96F3v3nhYHAG+Nt9GGwVd4IGe+uoik2G+vOqF3qmspWqwtr
S39fX2gi5TEqknFz/gmeeG0oJx0TYZdlTK64j0/QwBYdYMSizleTJzrFj4mlZ/XUh6kf7svIbFeO
Rwjp+aueeG+INqeHiP8O0/Js4rDyAFZBGrRu7ADPhaWW7pOcED87UqoLN3jigaJKRGFIw2IyZM90
vEFQdr1PHArHmrY75kbV3ssjhoW8oMCqBw4KpfP3dmKpZZU12Gmyb1GZRmY3V/tx3WMQrdxYplUJ
ryXLWeRKHGKJQFDmhSXZ3CacvpfC0mMSV5q2uXMUUd6FTknO3fmfM11t9l2y7522aggAIPfPZs6w
yWC4Jw2pN5NdYdHD/c9WEBHiAQWUX36powHi6dCbClKRSIkuuZxODDDmZeZsPG08kMmJ+f4TJVJR
VYD2VG7rNN5ay6TCTQRyJs6UL23kBLuyFc2Fe/40vKgGs4VQp3kPtcTcoY5vSBmbBkyVqmRAJbuQ
BmxOvOWQZ7/PP93PL5tLIYzE6s69MZHPHm/RaL4NBbSlm8d5klAL1duQPObAjm40SOWl0DdD7kUr
yGK6tQQNYe1sobd7KxFl6J7/NSfuW5N5zQ4ubO7+zW3wbvIQWYKjSsU2BHDTWFiSVX4xEiV4KI08
urCofPqsJqQ2Bx4OTtMwf5MgvbvUmOExkYy0cQs5D1ZVGCGjAzj26AVUSgDG2d/O39qn2Zfrqawq
uo0Gjf737DM2JfrvkIFatwoc52fMGX3tNJW0O3+VuR9Dww2mEe+H0lXh6IF4/eNojTrPQ80nuC3i
Oa+UmgYzLcQ8cRspVOlL6VW1ivuWgKeecMuh9IEhx324F4Xd3KZS7JdUqX2dGkwTrs7/tlNPwNAn
1ykyaSyns7XOVJOOEhHqYoi8MsY9rSdqLLkEpJ5u8MN0YU7QqWkLxCVwOU5D7N17DVtP8hNjRDoW
hwUo3G6MD+EY+55blATkaXR2r2umVFel9UqKk+NIFwbxjMODb3r6Cdpki6F1oxJP8PEnwCgAge11
tUv0pLpC/u+5BGfl9A9UoHhJiQ4hCUgLxwVmPTJGndtatOnKjtEmq2OlbAuEjheW5ZOPxcCs41jT
3n0+o+BuVK04a/myyHyhnVKAg2U/JTe04dDHbLW8BvLo1WQJZTithkKRvAuT2qeJlMeC7AovOTlI
Nmy0j4+lSmxsm9Y0NCOlPBY8jYUZD/GuRbz9Okp2zxgdlQuf+VvsxsfxgHxTRkqIXZ7m+lz+bbZy
L/l5IlzP0p5IJsnyBlWg5GaSvjA1aano5k4zwYAERBmSMJTFO8361WErI6F1YdC1Tf3xeP5L+Pwk
EPGz8WOqmzRvc4F2QO5eIFc0PYxKaw80utWbulDK2xHHH/jJkVbcYBU/zl/084THkJzSHibRE7Eg
s1V9IG7qjQrnZhB4robXuEZuREYlS1t6YQdx4v5YMg1FY91Egm5Mf/7uG0yFDjWHHFkXvW51h1S4
XWlZlt3H9G23XhLahxGv7wUp+ucRzrKhUSWj5MH6MffrKHrgZSWtHDeEaQiyKIv2tEXrbTIUmA7T
zA63Hk0PjdCKdrhpVLK9zz/gz4sX19XZMLGwUNmeVyjoYsFhjMPRlavWW+LV9EmOzuvvokrUC5f6
PJWCdWNHQvzJ9ITnRTQgnNN+DFomAC/vV5p54des1b7/0/vRZZnqDp+foWkwID6+RbAKvu/bXETI
bXVfKtA2pTzQfsaA/S4MmM9jk0txCpCxhBCqMhEx3g8YMWDkBFE1uEoLHsus9QJvhgJOp6jpgxDP
7Nj/eDGaVkiSksxprQDVOLsi94WwsgGKixdoq1WldK2Kzrgw5X1+T9NV3o5beIHYVM+uAoKx1YqE
D12KcaxHaGbGKI3X51/UyauwP3bAiCE7UGZf9thCjQeSOriJwt4lrSPzqp3w3eevcuIdgWbC0eRg
90BCO/35u486xtZKdQ2rh1B7dZfnpblLJa/8outB4Cp4oC48u8+fE6Y46tFUGEGPqPpsw9THbUTH
guuldijttUiSHJSYSUYUDSiNC8vjqZsjvsqa3hLb7bknqU4aqs416ifJIzMjom8cyf6rLEe3jJ7s
wmg/8b44V3GSmGaqaW36+CQJA6jMcrAb1Lalw5kJT3ATlO32/Ps68fymb2lKZtLpNciz5weliRIl
cDcXvsHv1At1NjvkgDMlbf7kQnQgOJ9SoJ0PcqnF7asUWut2hIZ/KUXmLwEnjAfIff98RmI0aHCI
WMdNSoQfH5xkpx1kdtLk4QwWt1puaCuJ8I37vui1C+/oDbz0cd8w1bb/cy3147VGPVB92+LYXRaW
f+hQNUHTR9fcL4F4e3eksXfmOpUUBSw6BLuMbVTRN1iZLTZ+2gCDg/6tltZkDuTY/AehNg1aL2A5
GI2qPnsQUlb8rnDyk7YOU9py0zGPLff8u5kBSae9KBZTDFo6442ejjx/ZFUAcE7KOzJjfRnAn1Zf
t33TfBuypsJumjory/PQsKT6KB1UwIjbwdKLPxiK08PUNczIbP5nO/924EA7qFWHNgj9lq+yzy1k
s91QPjIuXOrEhzzt89jpwEhiazUb9UNTAPhmJgcoWcbXGfpi5Ia+VBwqlOEktWrlJc/zySvSUsCo
gmvxE9eFuBpT7+Kmc3XKJrtQM9tt5fjILH2U7ddaXAS359/piemDGMbJR8EmiX7dfPoYa5sXPmC5
d/Ic9diAjA9O6YWRc+K2cEvSQcLEwSbAmf783XTfJCCJOrDibhlBY4pE0u5LUpW3MPyrI6H07YXr
nRqpTPjYoCmvWjzN2UgFjx6Zak56PfSNbgHkvkVMpSL7jqL8AZmH9JKSXCK5Ni3Eu7BynB92yybo
D7579nDU6FkJKDsZ09N/d9++n5MQ6w+AK8xGWVVxnO1ItLagiuhBe+j1JDhqcOOvBjVQl7mJEqKJ
enlJo12naNsWt4maEnZtDeCgkGgQgV2j4e783E08PkX8CvSpRlttLyzPJ6b7qR8lc6qAXwHd6ePv
Hji/oH2RhFvYQygvYH30BHEI5ZYMavHzn49ARjyf9MSPwlP78VqO8CVZTlOeUYDwI8iLcoGRzV//
wVX4mIleswEpzJdJIQEJVAsQInTwvG1SR/m+cLrg0rj7fFihXoCviE0gPXSSEz/ezJAFApjSxCxI
ffMXXFViLFIiXlZq7JnOTiZ8uyVYKFIeyfnI0OJin77pajnZOZr5Kgsr3RrsSNaDFfu3ht7l3WKg
yrHtFbn7ev6JnPypE9Zh+sARL8++yT40iNHJee4UOcbdUITpIQHyjWTM8zYiQQTbKoX+4/xFTw4s
i8Yr3CpsU/PouZJgvi53cvRrTfxUofFfyhNv0HfGdHX+StOnNVtyKdv850qz26upcAIL50pZl2ED
RUN9HYyJuLDVO30/OL9oWwPSm6+ILaRej1IcdDHb9hcV6kYIHc3Il6k6cGD/4Jaw2VD6oFMMJeDj
4IpiMlglwaQWi5jgwkl7V9VyceGWTj24qW6KlGgq1893r6XVs2AYde/qQrQrZQjaRVz0/9hWTsfj
/VVm606syHWpaFhXUs5x921udJBN8+GrTpzGpeTWE2VpLjaVaBl0Ds9u9uDIlhjkyG8Ew6AVrq/b
+IIk0sD2nZ/aT6JylH2v2dW3vpCTRzVG9e01bXilp4NtXpohppVnPi7pnDH+bQp7pjkblx0CLkfS
a+EOqkLMvdSHq1QOnnq4fBuM56+dFroZ+XH7sKnHhdmH/nqw/2Z2fKAzvtfNnHzHFIsAe7PRtqzZ
aRzgaiD3Yy9cEE3F1uiUZpGX9SV2/AkwIIcFeqDQVcgSRrbyccACVbKRuPLI68q3rkYCJe9i9q43
rLW17aqe2ezhFVskP8XZD8lu0qWnWPY3lZLeC24Q5dI+/NTX+v73zHYFehFbAge9IJPOHhct0Tsu
/Yxilavmn3yrusMiQIleReQwe8JxzLaEVggLwaCBb/d0RMlF7F+Y5KavZD6YkHpNNUlOm4Yz2wtX
rbA7g/gZYkd0uV2EyAX1hZh6T3e6HCMO73AcHGRiXDTcHFEeXzhWnxpH9HkgDXLW5XQ4+4rp2frW
SKyrm2Md3ZdkCC6LOK2+nJ/3TtTA+VKQWbGX4h9cvR/HkVoGMU5Xih6VNgQviWr4oYvdX3oYkDJe
KXmPX6iPuhqLVhb8JFK2DxY+KOtyNzaK9DTKvi1TzxhpGp//ZafWUJ7mpCWwKIfPM6HLuERQ38mC
MoasbVOiXvCMNdbtSFjU1szxAup6ajycv+g0Q8xf+rSj1KdaEA6N2YbJ99uQFBZmsyFPwlUY1NgH
82jZmsZ3pZG+nr/YqTdM4sfE5WI/jZ169uhJtkHoyodCq1jda6XdLOTIaP9gzUHJZ0PTYkZiN/Lx
Kp0S4/EMeY5abyL7z9Lbsemq+/O3cupjsUx16prRaP8U/BsiqWZzTWcAZXX91Wsc5Sa1x3qfkRX1
7Em6s4o8Dea7LJQLt3fqjVnoF0DDOHRI5xVJWnNdlKMOcjUf7xP0sGBfFuA+VqkZ405N5TR+PH+v
J18brSMC75HtgVX5+EDLnDgyflHvCuE4LjZB3ZW6MFqfv8qp+ZQ7QkNH8gEJJ7P5PQwq1Rah0rse
nPwbre6dPU2YZifj+L4w05x6eYDdyX5AljFJSz/eUFLpJnrsGBuFr4mbGHPeo2c1BBtVvrRKee07
H+Dft0z1tD94lBRb5akgyoI5j+YtZKumNwojNNX68GuYF9oyTSG/nX+Up14Y1QwqUZyBgHjPZvIR
C3vYJRpTXA1HJnUEyeNCzZ0/mbFtC90v9BtemzP9jncn0oLlNzMhGeKs7ZWVI5xhYw7FP8vLeSsU
gapy2EKi3eGhzWaN0mdEVnrfY7/yxHULXJA4DdDMi0p2KhNMTiq5npyIC+qWk8d+KPJkxbDy0vSf
jZIia/AMTWllotXx8xpZad16zVA/MjkS3dH13a5G/LkZ86g7CifIbpOxfD7/Jk/uNh02J1RUqOFQ
Wvn4iPVRqXOl56tIhKeuE8XpNp0pFy9R7YWbYcz0X7I6at85IdTLPqkxQfhRY9z6SfQPqXNTvY6H
/59fMlueo8w0izgY2cqbRYtlL1DXkVOVFySWJ4YuanHWBqoFFPXnmwAAFjBvjZyNNXEBAaAFbcTt
kRTKhbd74jrsVtk3U8lnPzBv+RLXqBZp3SiE4dbpoY8IfKro61w4ZJ1Y0mnvTklHrK40xWZLUSYT
emJogeLqNomtUmcOPyHZZpsKZQ7tP5+MWRWlw4WNhMOYmK3pDFd4khbx8FDM5m9KDcrMDxLFFWWg
3uEyCtYg3UlKxfG9bL2h2gNbLJcyaVATH4IgyvOD9sRMjkCGeiNy9kksNLvrKqiCOPB9xXWUVr5N
OQKtrKwa7i3M2X9wJcphbBbp/TBgPn4dZKqNfoJP3BW1PVyVAKtWY1xK97IG2+n8pU4MGDQyECun
Nq6NXvHjpUIRFcILyUwcEJYtessUeHQCzz1/lVOvjjMb0gqTKgqVn49XsSvDq0BCK1DLLDRMjlkH
T5CPQhJB7NxslnJGA0hmpQYCRq4Ljuwszi7c6QmlDpundz9i+pHvpnUzrgOzcULVbdOie42BgB07
HbPtGE5+zjzVs43WinSlkzqDY8DulY3jmfpXNZSubJy/eQhXxdf9+uf5h3PyFTgkUiFrnObD2e8S
WTdGOTVaIhIBzw79kLgWUckXbv8vFczH74fN9xs0ceqYcxL6eP+y1QpHqsGFZdJoia0FP+XbiAdS
V8bv2oBPLbGreGO8IXPBygQP+RtIt1YCBxEw0Uk3vkQ/ZUkKO3QubION8dCGleQfmZKy654wVsGB
scPO3pWcJvYloOlmMdi9be58IqCLdfgG+zWJNSrWOS6yZw8UdEWuuJcbcI4H2Fxe0A/bcWxhaA9w
1fxD+oYT5jeAFhZvmGEQ0EO8ST0EVTwpH1dL+IYllt8QxYrq10hcJnBxX9m1s1JEAtBYeYMbOxPn
eDCK8VHkY0RRLRu5fg+nGoJPpwt/Zb9hkuM3ZHKIwwKzXUCgLP+VCausCotymfyGW4ZZlqoucJ/8
e/UGZM4MLczW9RuoOSgiw1pVHVqbRa3WwJwJpY8DGjIT5LkJBMBnIkGtTfSGgbb/QkK/4aHjnG7V
Va3Vie8i3/H9ZacX5r3X425x9b4h5Sp/A05j1u7jZV6HRvyo+WFvPMZ2Pd6phhjg2yX9qC04fElA
4tuQghF7QzLbwlANn1RqDXiBgGtc56VUfDOMmrwJldiD4i0AQbyFISRTLkJG5SJG3j7FJUgdmybQ
A6QoFLpnKIvoLVyBLjhBC8Zb6EKitgQohV1df6mNUCfJhVQJHMcN/eRN0ppxtEw9zzpEpgXJRvdG
cn7qEHCG6qdETDQGUQRENhBc7QRM+DvqPhHGzEat1aXZB0l5KHEUqRit62py97bllUPYaL2IQewF
rtNOpj7F66xy29ly0R5VK5O+ekXXfQM82MZgsGkaXNltZv4YGLEvpp2JY6XgpLTTMaX7LAt1wXFH
nryRkXiQ9RRIRkQsDGkRWOYXSGyUZqn4edM4fK1pj9Hd9u0buakdaStCx++/t7bdGIsIXhMmyIa0
Sf43SSM36WTttc90KQB4okHRlSrplahqocPIwK4CPCBjxMqQsb4wY4JNGLMxfTJSWCyLzKdWsqQe
GDxHUWHvSLhMf+d1Fd4Kpe+io+db+lMcllGD4oaQQHLeg0B2bV3zKkZMilA3dRoswIQpJ/UutYa6
IvJ8CJ+yTq5ihBLCy6d4Zil27ZYG0HJ0wuoXaOUcZjthgcXCs4ruuQkDUWxLOFzxyop84ymQEtFt
SCX01CVdJO0YB1M0N/CEYB0gp5FWTeKMBDjrAx9ll6Up4KXYKQhVrawE3pU0OsfYTySczR4/JMSZ
5C8SXlqykJxB+VVx3rnJHK37AZZEkqBXGWG4MOxYfwoR8/ugwYtRMASiMHZ7JCjVCqmUYu8cnNKy
Gzo2u7rMAYGzrOsxvFX5lv1l6aNIWXYeToMlTvZMgqCVZDvyyHQdYFWm0Y2q2oKStanCKkh6ONkL
1Y+gELaSSv+YwNgWKJ8MNt8VNuFq16YqCdJSxsox4b4HVcvv70gqKGstIFQ2MrNvqpDB67Vdmkeb
wan4OlU5sFNU350XbythttB9VMy+LjV5TCRh5jXouoj/uOt7m1SWQJQqrIERhzb8QXKExyAOBSEe
Nb52DwnuwIRDmQJiowKExshjsenNaoDPUHrmuE+7OlMiNwWSgeS3NWqC3kmNkTyl/oFKLuulOxmA
uAmlTQYblDzmfWzDrUx6T6Wz9n+yEpudjUjK7eowu6H05dyT9B49GGolUU0DR7oyQzPZRwARADeI
kIkFIFVVWurjECgRfwyx9BHCVMGISnIpu7BR/FQLIxKUAAuUoADSIeLNS34+2sYOTIhOMp5/z+OC
QaB4A0gtOXFJw2F3mlWlq3nxL1YlHNiRZEFroWzj6Ew2RVv/dTz+X3Dhf6FxeLfZ+YR/fvpdN/9a
vGTxB3/u9Hf+8ueCKMQDiyYTdSYG9TfQ89/wQv3fNCGR6kySfCQ/067of+CF6r8NhNaIK6aOKLJH
/uhvf66m/Htq0VOH4EyNwB6/3D/w5yJwYUv0bstERB4HHHR/aFKpJaJ1/LhlMuNOK4IQh4XixPvO
0782mtneEl6suy2V6q1ZMu10wlIWRp6MV/bY36pJla+zVLaWPd6Kil0FtCTarYdWJjZAlmiBObE2
3uam3hMpEJVAVElB39BpdLVGHq6oycrrMDUb6E2lt6gJs1upNIIgTsX5qs2wEjmmZC1QElxVQ9K4
mlrmxloLGumGeLyvElDXFYUsad10ZvTqQVU9qo2SPcXSoNzmrSbdgZmtblsRynv2++nB6Br2/jnZ
5MAKu4qteRrUzzjNAphY44rsBIDD116fryy6EZHT/S4n/lbQWl98pmM3VEY+pFZamGmX4jsaQNFV
z2r4TW3De5CKh8CodmqSbowBIEywi18AFV6jTb418uzFM8vnbCx/VBUgHbVdJZZzJbzikFv9mhCd
W8s3bxU/u00zeHKGNm6FpzzAoHLJD9+Y3kpYt5kd3QdVcZ9ZKGvVzLphM7HCzQ/FVFnRV7mKk/5W
2N8ionM0YMCsrBu7dw5m3R86UeLEaAv8NdJz2Zgts2d619T+/RSovLCM6LnpcUU06ZNpj4cgJpO0
877H+fgk6mTnkbg85PUjsqIVERJrrcjuBr8C/eAFy8xnL2Tl3+t0JXpcqYbkHWFRg/BFACTk7xqx
3OVviLIEL0WHuMy/kHyVQ3fwr6zcWfdpEy5tX70yFINfEtrXgZK+lpyxFsyspuTcAK3clrV9VEuu
iAuRdMRo69sRaR1k/nWx20RHJ1xw0jy2vrEqK++Fc/qvzBpdqbmT1OgYBfFqGKG4xEtf2RrqbUtw
i0Qy6vi9IzuaBJVAIRWvwUXQ/T/2zqw3cmtrz3/lIDe5CQ3OAxAECFmsQaqSSrNaN4RGztPenIP8
9zxs29/p9hkcA7kIgsCG2m0Npaoi9157rfd9n5kUKlV/bWp9n5OwQIp3gIB653nFjvSLiiCd7lkp
lK1Q4BDG9YMV3dcGsUHFLYBNXA7TrtezHft3lqTnVIkPCikgQs9oselXRmdddQMBVZW7bevHRT5F
VX/APfGyOMhSS2vPaCok/OY0D8uFU5ovqYjPSQR7RC2uZ1gkEMd4pBYve9tJ0LbFQclf5KBdUEjs
rYbST52Daebq1EghHNxdq+snWuDxFUc9UoqTF0t/5Qq6XITcaoP6LdfJYb7VEt6ndl9FUeuXw/jF
lnij5uNdNRDI5ya7OG9J+DEOTvUMQYja0bYu6YuEbtMdjdG74FDykPbWRnYNttqTxL7m5v1WaLde
PzxpmbM1x5NLJIh1qdtEao3OvPPm6dgn+aWwsShmF2pcbI1VPs4m7lTGTk+7UMr4xSuKhQZedDMX
452z3nyJ691rw77tb832s8R1b2RbQQBXZWXbqRsCCy/86B5s0W5dVR6NOtvajXeqaYP7VB91FYzZ
5NewQAkh8UUNd6Ygs8oory1FPBeOtZ/16IGSGpZkc1TyktwvxbsZILso9s0Aktep9F3twTrkLDUu
u6oU4VwNe2nJ0EpeZtM6y07i1CAdeJzUx6gdrkBcPDEIftfcLA6adKToFeTSdcCjT5ZdpzzneNfJ
hmiPZm/GF0m+NYc19cb0e13H1pFNBBSa3oPqqWfDE9AVeypHqpNAMCH2ba3YTtrb7M4UQssm9pzt
InYtly9VPm6c4VFXOWUJEX0l0RJAtog45OaXqBMOvZE5fhNHl01VfTT4aFjQI6JPSWJSdfNCLMPW
TsY7sgrHTeFqQ0ivNwXRW3hPbtVIVv7mxYsScTSTrDmJrmgD6aiXHNOvDWU5tnPMKWhU8Acog3vd
R9ytjJmSnZlmHwn2Q7hxR9sjohZ2XXZJIvrNGnLi15rGxeHsS77Vb2z8q52mf8ur5a6zite+Hq4k
aQiXbSIovrtK3Vu5Nhy7Rsc7OZvllcnOc2uVUj+Ps6Fd6eozhjNLRsUG1MpmzNQgTh+S2E4RhMcF
126r7dzU2UrvNHrpa0FcC4qHciGVDdBgLPfor266kuC4bK4flHIJc1KuCkZwl9VOyYlQy/B5dBOM
QIfTvy9FZDHcHi+9QvX2GIHhb7R12MbpE2t+EZTznR6BNbLTXaHWl3rmPrfJ8FCbkeInwnkQaUve
Em9W7jDv6Nv+WFbntCQPQU8j8oIs+hSynC4Gvf4gSe596Y17InUuq2xsAyjTe7dSr01FEpakqc+N
3USvjSCDNoFi1KXcHdNFNWy4zX0CleAsE88TJJwFSLJDF9FV3CBjL1DncJxSS0FnQrND1MtPpAN2
B8XI4oOrTadseSXy8Hmc+Sr4hyLblaW7xhEtmypTPlTcSuXgwTledl7Vjps8NmbaHkvsa1ZxVTUz
hQe5UGuMxTAsz2pvfClzK/xF89C5ZljNLCOOUEBw0ugn80jf55gX0b22RC/5GN14TXI1VN4zssLX
0dPPyLG2htl9JNOh1W/jeiQnbc3pZVO6H1saYJmqKhvDGlSCFTmO6bWa7saa0PykscsjWUqc+fOe
RK5pNFi+izsgNxNbPqGXQyGvxLC0O1Na7TZaX7GC2jzQvSLa1oXWnzp4COE0d49VSwLAYBaAzrLE
8Bnbx8c0yU+pzf5NAjINiYjmh2K2w6epdM7WZWa1mXrGIsQCuXAj0+7C6ZKPyoYa5+XLEbflmvGf
EliklcOBKPz8mEg7vyptEOapqXVbWizkgsrO9ecM+lwv9nopyIfWeJVdh2pp4XhnuxPpnabcjXa1
K8DFkfL03Ezf2tQ8xlajBKUXnQ1nLAODxAfKC4t1yr2HlXUtC4jpLCOGOu6FRCwydcI3kK7F+Rtw
GdsnYKsPdWu+csf2Djl67o8KmZJqrtyQVx2HRlPec5a8mDmduUkkggEe3bYxqrt2So4LBHcWtq4g
iVc0gK979xIaHJSDDjzYVePK6cT4tDi7Yl0925zDbtZ55rbW5uqmpAOGc/qiUa0bN57dw5g0z4DF
4q2R7qWaKbeLa3gPnqPPi294DcRwEiqhTJDUFE4F7/jYQsQlkl/uktZ4Ir3WCQHLf/2XsvYMTRkM
ZNqGc6cM3WFWIWq5Cg2QVukPrULk3qrOnZr5pAv9LZXlRh/0j55CEyVToKe/nf/+/3HrP1krd/pf
JyNd1X+Ddfuf5d+K1+rjxyPX9+/7jyMXHk0AnBxscLgTXPx7JJJh/oKXAKEGvSEIpUz7/n7k0n5h
Lo/dAEiNa2MMp4H/9yMX6lcQzpjdbGbApvNXjly/8pd/PnLhhIdWA9wW9TwSvp+PXMUw0lyxmI0T
SnLI0mMrjCsY8m91oxNVrBdbvFdnRN8PfeReNEZxgcjl1GTAJvNLxHI2scDqN6cB0qHYtJyM6TNe
jO1cxkeTApDtH0DlVoOF0ekv9DygOad17A+mWQeEebwOqR60tGxzEq8xsx0ri7xffAmBbravHNN0
fZ/dedk1eZiCro/pz802ckMbFssFkBshd5Z70brn644DnOMQ3xckyRGtTb9rzbAEURmHURfomj/S
HOq2c+b70iEWMaT1pCrcJaFqbpr+7OU3pGSm9W2UXdItb+vAijZ57ru547c7Pb8iYdEzD8VdcZdt
6CzS/vtqHwz1lppJ9Qna56ORW0Coj8W22FpPSgTcwS9fqIKaOxIM6frcK1pAHlNL1mz6mWi31R0x
x/dtcVUrj3rOaQsFGCtaDKSjDmAC6s2pzXYqoIolC6Qy7QgEXQs2PymXzaGYjkjl9nZ/UyvMC4A9
ksqv+UVVBEiJfW1HREWn4/sM+uf5XXlRXuZ39fuf6vc/14/Ja/f168fkVX/vvvT33/8ZvrJXa2ft
zPfhy3y3iBln+dTBF85og7fRvPV2bX7UiVw3PRJfybY0egRdF0UDjYZ0w606euxn36jQF6wfdPKe
i1fTCAZKxfwebf/tpB7yjqTjna8F9SFZQiAAY7zzBNK0a1IXNGs7Jht6knZ9LcB6LNcssajI+FmO
tuNjn/plfe2KvWPU/gICkfR3PlTWNlFC5EHfpsBltxeFbzChvGj57nVSeTcFk/B7z/dehsC89kXI
17mvtRmSx+u87Eqxz5p33b3mDOMnc2io0AcDx6EfDu5uM595ngnBiExwug3p7qNv3s/n5C2iqJLn
krzz6mLS99VlRBjOPulJbpVroMttrLzH8rq0j/qh6Lfxjm+vk8dpup2MF6u6ONvqNlOeuVRjs92w
SdP0JilxHII1q9ud6y1GXyzX+MPW9OHhkOfIrYLUvBQcV43pnPR7Y9ipC9vrplXCiidMowL0anui
0Rgo7IBBE++s6GREp+ZImOS0JfCzO7o3LxYh9B4D5iTwoMhcJEkY19zfwazfS+UsoaiURDATEpGp
52zwx6/kPr06bbYbt7hwv7YtamPaIa8nxbdSn1rVCyoTJs0WoAFglcEM5BXuHOheS+gZRzH4xb1y
PSQhP1GfQysO5RxORJ+vof36MS+/ovSJLrKfz8wHj2NgwjBgKiSNMsDiutOJzTYVy7cweRNvRozy
evZQUeApey+5LGBPaOkbGZgEW18IzvrdsaIv1ORHjxokIjuS383rwuasvhIlnjKMeeQo0N6W7VdO
Lzeeg7KYQod48tuFgWnS4MkioNBlgbnmHJJJdV99pFTKSYC5bQiIhVzjkwPqYP7uflzDQeBX4x3N
/OlAIrOBpCrQnJc8moPE+fRG5QkKbWHti+YwG5erT6lofDe+T7Qn07V4prtK3ebVY6U+qkXYYMi4
cl/1jFo+IQuapvxyMRaXxhq+7oa9PfrVti/O6nyfwexutkN87E/O08h6qPn1TXnjqcjIfFwbyvf/
qK77kzx9/9/8v18/o7K8kpxd+TA444C58K//WjKQn/UJZ5gcDyyMy+XyNBNXHPv5pPoLx12sfpQg
59a8oizU5jcueyTDykT2bulX8sqaoQ3pT8AgyRRLe+6pFlsJ1AhKKb9QQQpwTFRuHaFAeD3EjUJD
q+IYepAMVxAMw/jiDDhfoF0BIymshzKMxnCETDw7ZOr2pO5G9jMoE5mSnt/c8qpWWrBGByPktxiT
Vm+uH/HIG3J8F0/nPImLQXi7mlj03if/2muei9HeFpuKMZTTECHue6/2MXvr4XDlMjCJPK2v7Pix
ZnuM6ClWezfbOA7TgO1y1dBigmu4BJP+XJEe1i2knA9KEE1TmLrcOyobib6Ec66fO7KxS3hbSvsq
NC+sLixu2rR7Mq0pbBD8eZ211R3agHW0LcbmK7aKoEG3r5uln/U16BLOLfpDpOVvbOzfssL0SCmd
fBNFNpPJjegRS+B9i3oiU8l2XZYbtTbQqA1BDNfXBeLVm9pBVnaoFM3lmsJsze7GUMhGqUU4jl9j
fHQl7ctxZ9vEfKdqgkTnrBhEOIB6Tv0FTYY5pzepVZmhQlr9BAw4EEjIfU2Sp+1dl9OdxjmFwJsw
103may2ZGE7l6yDQ/XFYtkq+65XphWPjVZ5pR/Jur51ieoRA9QHz/hib10n1+r00+0tV6nXzWd11
4vOzO702/3X91veaiNo0Trr/9vNfyZX87SevTfaf/hJ+5y3e9J9ivv2UfcG38oPiz3r9yv/dT/5G
bbyfG6iN73WPG5GfFiMG/rGOxNtKkOOar/Gvi9D//tb/7dRLXo1fQZBrouffv++3XE7rFxxfCHSR
16GL/KHvb/EZzKT4nenfo2HwEKT8nstp/YInnmAgA20q1ekqO/qtCNX51BqOuPqGMLLhzP4rReh3
fc0PNeiaHacyVmBLo+W/hh/+XIMqxBZzNCOksoXfZ8zcFXMWESJuEDWw6BqNrCwPRyu588jsVRZ7
3A8qW6Nh0ZgibntrLdq8n2L7UC1qF0gLSvVfv3b+3+SJkomEc8YgtsSl2+nijeAA8K8vtv9xG96F
t4/h5n/+bZ01fYrqb/8Ay/qnP/I/DkOcThHDrDlfoLJWg/Nv8yfgWQyZ1oAEVi0Epz8choxfEGV5
aDf5Llwbq0Hr98OQ/ouDjQZt5eqI1RBR/5XrEGEZF9oPF+I/ey1+lCyR82UIKA1aEJeR5QvL2sf0
rkMEtss+7VLG1OOQ7DAGnaxCucnMAfqdveljllPLpG9sAD8QPZ0MYcE2yn0HKUfvyau8lcWL605R
MCgAW8rZjnw6qfpumOwnQ9AWSwvcf7PGDMUVs3mt0nIJs3T5Kqz4G/KFajsTGn1UCqDOFcYnwL23
Y8M+VeZJdNN3M932oTYP8O0g8nQrr3CsNuisk4htLmUjHGrR3go9sf1k0giX7tNpN49rdLSDpo8U
rm09IaCpqApK19x6AwOsLGnOZkrRbBGW5KPcua9N4zUR6VVV2rdq4gy+peIaB48U8MVXNY2RpU4f
UX3d0Lo6Miw+Jam+ExZjrTKXPaMvlz6LZWB3yZolsHT4FcLxdjhF9BAW2YmmzJcaZcyMYvovTOqO
Zb8c50VlWme2VGWD2zPKUT9lUrzKyL6Kk0lyYGQsZphKHriTsOi8jxKqnnuge4VdDM3SsWrYXrWB
2kvml0ZDDnhUeXd5VBxqjz6wHi87eOXTp5DtlwdGEHRZzGEunw+dRj82x/JfgUuJpkOUM/bXN7UO
DCJj/MaWPUbOdZUWX/0sFj9rIKXZVUmknCOaa3upt3FfUFplGXQOI1EpZaBbyoM+q7NfCMW8qgTH
nUFl8GfyEvo9oedhpE77WmrO3ai9OVgFAYvI9GJOk7sEYmLtu1UJqA0VP7KIyO9RVz2l6fJQJuDt
UwIY8F6Qll9N9RlGV33sxDieFwu41KCMysVSyW9SJt6uJIjEdYr3oTLabVdGSKX0KDStwblwrSXb
COYSl1Kbjw4Tp50yTA/MVWiT5p1rBnrDsUwnU5/2VaMXe88pr/NM3kcaaEr4VBn+n0x8YR3bMhcI
QF3sWiSRvuyNoK+ScGhSP4mbQ82xVswvtPf8vG85SdiBpInWVdoOkq0/lM1lG+tBpX4bKNi8bAot
UYZKRKiRwZtBddFmFjeHd57cYueIs5rAll5Hp+nWu8p71y9sBo4GIAzrBBIqjKCo+oqiXZPDq/sE
2YQq+qxqQL378H9w5/ipAPm/pOJwKQD+9fp//hT9T4XG+uW/ru2K7f5iE6q4trgoM1bv1e+Lu+Ki
E2DBZ7KPwIBPrKXEb1WGov6C55AKYtXHo2+mH/b39V3R3F8M/N60z6hRyBr7a4XGz8pPHH8UmcjP
AQc7/FBMcD/XGYkV4XURWRy26pIAvLWWHQVu9CeJXKu49u+byG+PssaikSlkGjylnx9FNHgk2jyO
w1k0t0rm7homOAmjSBNH2ibNB0rp+k8UzLzq//CYVFEWLcG1X6j/oYtXuYzLRCIVZjSzFapKpNxy
+I2Ollxep2EwTlOl/5nClbflHx4TgS/vNgJtYmz+8JhjlyPokoOyaZT0SUN6elHIeOG4ZhTbH66x
86+v3Y/W0H/2iroI11SCjJA3/dGfqtVW6sRup5BCLcFqVOvMJFaLqzEeNLzoETGsWNxoOlbF4d8/
8j88x9XTjJVmlb4wzVT/8F56oAyt3NTbcMjcQUVN2ml3ZY0zZ5NHetL/iWb4H65P7p3VGkGMm011
9EdjG2wuEUuNxR93rEWjTw7bUnOS/b9/Tv/0UXikVfCOHeOPDqluduYCaZwIeyRmJ7cqko2S6E34
1x6F0ZZOQb/G9hMD5Hy3xfyg/jaqxpBmGomw6Kr57A0QajHl/pnI/I/vz/ooSJnQv5lIo+hj/3yv
0foxV1KmDPsO9W1dauNdbRCq3cCO2v3lJ0TeIkZPTlLrqWi9SH94QrlhdZYCLzWcZ88OvJie41gO
zp+YHv745vCEUNN5Om/wijv4Y7yLIGi+d9NGhs2oOWuYOkbdefkzj+4/fRSqaUKrKIJx6v78XAoh
65zNW4aj4jIoKzO6U71b/8VLgIWBtZ4lkEhGanT1DwvEbGVmWwp26xa59z6LGhT+Uae05p8sDxwN
flqIMC2Tu7MuDroKRNdeq/of3hneBHTfXou8VZWgatVJ7nVFzb9hqo+gueRmdf73l4L28zkBuC9H
X1RyCOa4Zjma/HEjgdTeD+idw3TttBctObK9puRbW1ezC4xNrzEq5h2IBy2cE0te6maRHpGWz3/y
zDk6rVf4j7uNY63TI3ZHlehRE13fz0+eyNplcIZyCEf4Y8gqZT1AuhoWmmdNVhKSurEazTM2CBxM
fTvmwiuRZxexe9NFfTzv0BLHn7NqyuJCL9pJnlrM6MuzBTmmOxNn5JYXnlQSUHrgdVne+3EET5uN
urhVkBekG13YNBlLQDNiDw6vOUstH4dtNTbiqNYDAVH4BhCMeDokG+wYZgnuWzr6Lo0JNEAglLp0
+Us0v1Cve9vZqE2SyLAdUvrRchznDwLXsyUcumgxn2OtlVPjJzZ9djVuzfx2BGQ3X1KhT4TCWQwd
VKcr6XUReyI2ydws85WWkzylXOoGVevRMefc2sQwd441vBkF8XaF0URaav3govNHAqzKJvQqK+rD
zMzSy6yaBZS+OGdukTouUrIonoljMNTmo3JLwpndfr1l7Tx1sqAYIkF7uddqubWIQc1BG3UMJrrJ
hg5rjL3zJB1hNhtd7wTKQbzMJvqSxIAMxij/nJsF0y1aoealyU4HgXnp82yjWh2zZRQUMTI3A65j
iVIBtHuqW0joTKW2iJHRF1hScnJu1dKpEDRO609R88kV5IiZ85eCUjrZqCbQN3+QkXzPunZcgpSg
7zi01Cl+STTp3bpGA7QkGenYadkMGHAyc9qkmTmq4w4Rhdb4aaaN0w2ipPGbjJvpa4Fb91j3Zvzc
Y/R5TVWATJsyHQENRnWMrlpGk/1sZkj3gUV6zBkaUzpH8Lrr9EhxlWvVc5r3fGiMZE9AvLpsO0TU
RVCjtmlDPcskmNSE9N7OsbkYMbBwcnHyRG6NGQBQMOgr5TZ21KtVkvYoMYdYO2OwY3JPQKKqmPEj
bzc0CWo+SIVRu4nYKSy/mQZE7ANcSnQzmfPS4ZV5VjihP41I/4vy7KLqdGva55FcTr2n1TDuOkev
dmmUjlqQJrp3y1umo/2yRiUNc8oiDune5D3aed+MYanIYaFzMOnZJWP6odgJB9zcNhd5D2aqc5kk
EfCB4hRfRQU4MbacazOPTGSHwmSuYM6zvhwh/mXaaRAcvZBDumSowplmqAkO1P5Y9KK5b7oJJ6Bc
OrryrjdOWBhQdLwoY491rmJEezPX2ZL5kXBoZUQDHL1khPDJNCtqrut6Vd03ncbRSE+gdAWalgz3
To8L2Bdu5t3nyVhYh8no86tElOYQRKXJqbEoKpLIjNE1vynLgIRW64gGuvSUZMoCBTG/EUZKl9nQ
yWAtbJIqsU56WWqfTtos7qY3nehitHUdnW3izPMWm26nBKNXF3ag5MKWMVNQTVMCN12AXGnkcYxb
nbHyhsTn1PPtqmJI2CVKIgM1tYxLJ2e9CiWW4zb0EgWcdKa4QA1LtUIY1KNr/RrNiXb5zCKT0Z22
vOEisZzhOAyinS9wP0D+0kcFnVGNdeeDdM52xOMgVPNkNU3CcHzSZr/q0GtCOJusz94cykdDmDLe
kUlgfptdM3nJLTV9xLZlfCuWqXWY3jYWiMK4JMusSeLpDnGTNvptphQHFewmkq85o7ZQ07qoQvLs
GHDNJKZ8I5V+fkPUVN+6Sb5iytSoa/16nGjAxMkCt7qVQ2GGRq1H96qB5+5YY+QYAqxUHs0BgjLe
a1O2bdjHJTdPwV0xwvy0rNK3U2l/cUBD8lSJoS32xIKQ4lVasdMerKE39kPhUOYMZdI+FSTrghJ1
xhK9QGPWnyLtlcsFJ5vGjNXTvlmLszyXIp9AZVJhNH6u6LC5+jgdV1PPzN1ITwxNstsMaFG13DFJ
F2yn10Udwa8WeldJ35r7QV72hjrfulXufiHVakyWYqqAALjdomzioWjeLNaADyXLFUkTBjWk3nYW
bRozN0jaIPUaDix7UEj4guxp4Q3JGSAAY6Vochh2khmeMdIejOSt7yTwS+YnTAAj0fdjqGSeBsSE
GctdxDUf+1GmK0xpRBGjYDLqvrxsNDO/zgc9tXadYcMsniFpFyHSw/ZLS1KDQEIzrrdO56QRc7K0
1c947K0bw2rGq6JSy/duGppzpgjGsg5sQCY1CKBfx0oVKWKFTLmHczY/T0lPrmIb6Vz6pd4YHzF7
0Hwo1BkFcBZhrfSbGT72djYbmGeVoeJ30/qO9TIHyYKOuUuy81BUOby8rNduVODmNENsDysMCTnd
GPBKNLf1lHzn94FlpzU2FV9eC+gasFxtVkHigtSmazM4W51D343eQV3x9chj9JqM9mztbTNpntx0
Yho+CQ1BUqt06WNRA4cOPKdmep7MxvxlSmFYm77qaxSaVRnpe8UuvNhvFmysG1uoKZPy2snbS8nJ
5dYtEm7tGeXlhTahP/edZK6utS7v0FPMJbRjo7fsoOwKwz61hQFcK1pUuodTpw2XZe8pHe8LHdKJ
La5jre3Vk1gbyei1IvnAmpPj2Ytz7yobKb0C1Rnsz1bVx13RCPlpGwtqhIKMjnkX11F/h3hhcfyk
6BDPOd7aeayxUmJLk6PyIkBgPfeqs4BsN3t5GxmpeW22U26FyyTYWdykOMzLwD5V0Y9XuMc08TIj
mOs39gSohBe0M5/ICNTfFzWq931h9hXhNbr+WM+VjfpbpMp1U88IbQBpJp8mJfw1ZYD6Zhq5vsql
rTrxDX3FpTeQ8t4gaGrYJ7r2k9rOhLgXW90DmbZF5feRKhlmN8B6Otdd8YADU0u/XUzjRusi5V4p
tVI7ePrYHHvhQLrvx2R4W0rUdJteH7nJpEG4eYQxDXy001H4MTlHrNl5XU5NjJyoigc9YreN8lsO
mKD9IDibd/ATbRFE0VIv4ShU9DWurSCDMw3dqjZNM5Tg4TFZoDVZIZNSJKrmp5L+hu8C6x6JHXXd
c4GPcw6osuwmXJCg3GeaxS+Za2bxVupaCYw2kto5GdtFCfJlJWskYlxM0JFZmvk6Dlx1s4xSPnRt
6Z4I3p3bXau0URGapdTa+x7uFj3LUo36vULdAEvVnuXsm9Bf7E2US91gD1WKhEKWEL/QHLwSMWvi
JtBPc5mWG6uW3hKaptJboejtBi9jBVeFCa4wWwoP0qVQ58jpMTacptMnWMVtSSddzxG31N5ox/5i
VNa3zu3U626p0aBCt6YQm3vBDcCrr7yp4L0Z6U9j+dCL0rspOk3DV95q2AoIzh3OThlrcGppO8Gk
rvJ6K7BhCgjQTBy2VTIl9VbNF7QRRps3CidOYtD80RvqE0yNSd/g6xPvrUgM1gy9LdEhWTN2ymx0
Fp3d3Us5YTVe+dESJbsEQ2OaH3UaL3bQEqjt4oOkjAqlPTIqtx1lIH1o0kmKMzujVzfzIkHaG3HW
zNu8bZ1b6rmecMm2Sh8GTgdtWLvSOJg15mOsgBN0y2rJq3chB3FUyEepN9h+EfggW08+7XGqrplz
yGfVENMDr1r52aZNqwdxFi0IRpykeVtkIm5jL4rsIEoS6uC0qLyXuqZp58tZSMuvZsO74vTDKNGz
CW/ajClgJOQHE1Y/3ZxKiQ+2UzXa27J6GIYZGalD3w0RRes8RqVbfGDdK22a8ujzvcFlEc4NdOKH
2Jptls1i5HmkrE0nvRcqzEpMLndNmyDUaJTWYKiipMUS4JypXogsGZdNAWu8CUxh2a4vISe9Fapq
9IFXDDpnh6yfHri/0BhkSjV9JcVA6ZvjAH21jWJ0A4PTG0tsPhTptm3H7GgIp2SlzKc58Wclm1+b
NbTLH5es/7a0hM45CbmgKAf0+SOe1Ab9S+Vqp0rL1UvF0Od7ixQD01etXK8vu07JnLAaYvfDzdvy
Ajb5ItmN9P6lh/ZtsarF0VGReXEdz5Zxb3rNeJ3YNvIEzcnacxJ3bHCGjr4g7DiH7hPTKr+8WJlk
oAyyjnxL1NMTJNsIQnO1mKMvjIoEwGaQxnvPlcBpJAUr5DuqDjg0zpVrdL7Dx8ohQbLUVxS0Q5nx
hsk4s0JMPiW12yjG+7nqnfshW+/MMlOSL5fj6t2k9UVyIee4R3MejyZHF4/x12buauzns1ZWAr8y
44nMVMsoxAY0MYeIxxGn9Vh7B1yf1VvuzoDzcG22CLites79XJ3FDFW1ZviG/LhiEqU4FcFgfa4R
uSlcKia7U6eg7GPqEEuK+ZUoa+RDWNi8Z0NJhWTjXGYzFFbpgKNGWcGbmDbeBdgwioiM+c8l9uoh
JVctct/HIlLxthaa4LyuFeqF1QjcuQ4OtWcLr/l8iavZVFHCKQzf8oGRny8GjQvBbroKmwOxjw/N
Utg3WZ3NyKD5nfJNLQzlW+OM8tNrDeaKTp331+woU7NloS6vk1bM3xawsQ+o8vD+6Bi2vyLRiiYc
pqp7N7ou/uyHKcdCXi0VRClCknLfs8f2a+YlZVI52DCom8hmyxS6yQCMY00gqjpGQW5oCfK2eXhx
bC956lVz9bwyK3R3svIS5JVuZyPacr0o3dq9dOJNlCE46yC5pYFNua0FKPoRC0qiK8aLrtEatHVJ
7LA9pBY1glfZtCxEV5tNaLO5z2Ful4jmi3pF3utF76BYk9XkkBgkhzv6nFnvt5rC9jxOGoc4o20k
bppIWtzIXAzYfNwyhmo9yWJ5zJU4lpvFLtUiiMccI0lNbuunwwnnRnXS6VNRmkwGhTXh4y1yDRt3
WsWkauqFOS3+kJb4xIlyN7PAEkv2ErWq82pmsjV80+414UuSXO2NSuEPabsphyKsjQTub88Jhl/L
wRePSQkvdnNMPWmc7LKJHswsGivjvtNwLOsP4LHVhbgiYr+RWPaTm7j3S2dBuqAHgUrDyxDChw6f
fXLaRT18j2lh5xDt25Kb4N7xnkoixVGerzDlosWiXaTdXq1HYpCmBDhIMMwurc1G1OZ08b/YO68d
yZE0S79KvwALVEZxuaSrcPfQMuOGiMiMpDKjMGo+/XxeYreqMNM9fbHAYLFAoy9KRaQL2m//Oec7
btF4+dbzegKHEGdwASp/Lr57diElB7AXLES8i4rcRlbx/+Hok5UKgRhcG/XSvhhmi53KbpaaKvnV
fSwQsEXce5cvqjnjI5zLTIfsBWm3hwY4/7RDw/7RFxUHnb1I7kBuAN0gaigeRh1HpiXU7ouhiqQ1
FWNsF+0QxmDRprveye56w3KZuVWm7+TiAGlMhyHM9gqWzds8GKLcmjMpez4wbIvjlOMGHVkjwm55
DIScs2TNq6vUl177ZhVDYJ7DtRL5tgbtyRMQnAX2F9/inYpsLSuPSGsTrjw7XNvMzR1bk4lHi/SM
wuFOmAQFoY4qGWmUhR4fXI1mNpJOEQFVyftgyGbcAp2AnRslSxr8rKiizuK6duqei2cW0Is0hfpp
zrOhvikqp6bVWc6YESLTSLv+mKyBGJ50Ns1NxSJvLijgLNkARg1U/+Ge1PdKVouKuv6cLWrU+caU
/iBuQrnyoYzqZvQSIiON2xgvuvfXDrB8U03vQed5EqP51I/JboKQ5u/djGKpzWKmtnlsfNEMNDVV
1K8bfAMywqFYaKGH3DdESsy9JXs/3A0QArlY9ksYokP1sEw4IKFZm606W806apwSXpjM48YmJk8Q
1Bv7kM2G3bHQklEzLD5d4MJkr/CduEuYmjukJs2LZYK1dnaBuzaSC7QzhwSAS0ODQJK+WXPUSPll
zEF3PVYp+X5uXJMhvmd24a77ZaiZFuc6gW2pJodlJGQOnxs3fwCqyaO8zZfejEeC/uKZZ2DhpzF0
7aUv9305ZKMT64YHqMXrXQr1I5io6WbZuVRsCIHtqy81rpenCLuzCtRk5YfyZNpwKBTpqRq9qOh4
Db7nfoeBtzLH3KKbnmdLe56DtJ2ewB0LcrdJzd7/bqgAQLEosylaiYm5peRmg7owCO9MhlvljxxW
XfmCnA8ip8w8oB9uJdrieTFCu94nmD/aU4lVJn+YixkF3/JmJ+RGTl7gBD13nblE0s6pypg+stbd
VJVZ20vEk732nM3ADFclUdv2lk9Hk2c4V4SyMFcIFSr7TSU6eUDiqR17O3dOKPM9/JminK8Wq5sv
NoPRm9Ngnw9gJsc0wvrgsCsuHRpq2CFzS/IlCaGuNyH9TB5PWBz/NB2cJ187nMSjIVqvJLucDTiT
PV+hQv/f846NXziM9Nc/MCd2/9gN1Y+PHkPgX42J/yN9iigy/7Vn4H/Jz48q//izbYB//jfTgG1h
TORLCiEJkdDESviHZ8AKfwFKycsNuBzumeWhYf1uGXBpBb+oLqYNcOJSz4p89YchLPwFgR+vGMrW
JTfD3/rDnfm7zvzPCsP/qi6CgIKeHV6CO/DTbTaQf5N52qHN26rHZnIB2xMaI00a+WNhbGvZcAT9
6UX5T0Ru+1ei6P+RcvhxQKmAOaJhQT9Ambuodn/SsVoBMiYFWhT3HItva9jnn6bfZrRSdgPXMcMd
+t0UVDnLK2VPn3jhWabL1IYaUCwerFce7iyaB1Hczjzs5TblNhXC6GmKe3eAZrvJei/nekWz56lz
e1XHqmqmq3EwqyrOQzKr0UxU6K2kTzRh7ZyIORo9m6domlg1UVK7UC+C3W8TWbpw7ktP13dgIUd+
lxZneooAgv+daoWRMGGQv+mkIZjZMBHzxFztMO7cYlovQ2sjIlODG4x7hPT30DH8Nl4WP3vpQgEf
xuSSQ4StUghHQhgXv77RO2pjcYf0yXM3402qZf3azYk6MVYUDykwAkRGZ2EvTYFmA/RpaqmpMmGO
GZExtO3dOPp2SrPmYo1fBTsmb9vTQvme1qG4zZLsElvCPfZG8tdYopFTwItCaU9sodeqfTGZQ/OD
0VGJHVG3t9z7bKEU+G67qeOAi9s32w2T1zyEYI9aE0hOjMrsYF6ZK8Y1HArTu2vmncV23Qpe7WWc
HXhGvfpUasmnXc0BwLTVEjSPOzMAgjGnoXU/GalyDm4vOkG6wRrui8nx6JCnUI9b05BzPPa+O1I9
O3vDEHOvCU58ahskAL2ET9Qps+2rmYiIFlVNxXBv+N47B6VrR6q33Q9DdYYdc1w7KQoWRVU7IHvt
3cLJ/FlooJVcENYek1c+zCJWbje2EcUa9rNrMoGyWpmD3di2a7bv02kx4xrJ7rlvpqriz89oF1Gg
Nt5CgSE7342KJE+SIVYJg1h45UGl3Du9q7+QaOpq67KPxN0++fIcMHSQZtWB9yMtjAKjh1zMpyql
w4XxFgIYHX4jMQzL1B2+dDkOb+50MbjZC8dw5HBi2VsJXfsdi+Dcsvb1IOnqWnOvTzkZ0sgdFltE
iTuF6kpR/kkxF1sgZlPfNj6Zov1sYxsGTah86lCKoGKCQTWzpOg33O86J5pxW9bRkBnto6MFDwfW
Dlg1LYcWDdoVXHumJ6MiftC10/wZTKFbshYpWY81wHvK7bg6LdFRI+8YOCCBlaRjy05F8Famn+FQ
NJjlA8m3mV/jSTjzRNoLtrK/tfFlY3cwFgogJ3MJjfjSIGvt7HAanrpecwDz6NL1FosSm0oBIJZN
/BzcKLBL2RbJoP2xOpeFDWoKIlTQhlx0kIX6j8YLuCnRbwSLIAsm+T4tPTsae2gSvUlyjDhbd02d
r8kRqr9mceN3u5llab1fMysXx9BYybAQXJi2Nj1AFQNV23+X2SVFA4XJdK5hn5ZtXM9jgPlUozxG
TreykXc96b2vHuRjLijaJtHnLy9+3plPjRwrdjYZOQxTy/FOhFJYWzYVNrmC0vHV5tdH8b8VFfh/
0+59oc/+1yd19CXTfFB/Pqkv/8JvR7X3C8GqgPMYww2bQ87K35zb0IEuXRMXczYQIOxLHOG/H9TC
+gV3uWdBVwhwaHg+B+jvB7Ub/kJNN/Yg5/dT/N9ybv/V/gYLnPgsJ2coCNh6EBP+dnKabjHLVnki
KsViEg2qiLIMr+zPT1yM+p29dv/CDPQrtfdPZ/VvP9GzoL5iPMGz/refSIa1ngpskDyweRJa5Uee
LazfiqcOmcAOh/uggXGTTM5rOIjv7CMfirz5XBQaizacnR7EVyYEubQq9trurXYWue1Qq7duF/wL
Ri1vz188IswSwPBxzjFEkRcmaXF5+f40WMB2TDwzSexIp6j9Dsm2qPNaVNw8zCAXCqvaod8UBxbN
9pN2y/W+zMnbsi/fF+v6vNSVx5zBdXp0EoSyUaO4zezWGJm6G+lk30QOrK5wiLYxCDjvwRDea5AD
DuZnYqGZfVyD2zSHRtCWzq6bZkJmve9sxyEdn6nvcTbCV8umTvIDQYBi3OKv+Jzt/mYeXT+CbgGG
xbD0xrEqcm+ajQ9h2AdbN248aAd0ctgVXCjm9MwkgIFkQF/Qfv2uVgKA4yoZ9DtOiE3lUfGQCVYt
LYzAe3JcHkjbCpMwbrXDsF68CSuKpBzMLevZGx/v4y5RkDDARyzOV1Ia5ReCWLEbWE9ueuwWkRiM
rUmvPVup/LELtNxlqnrNeje8gsP1trrNI3uzqE6BGHazLI8lTpx9MZjlnuXJeiaZHV5BAnyxZsRR
cwYM0868QGaYani/trEfsC/sTLowtkTKjuHYPqeLMh/W8eItWEe6wo3RuC654n+G7lDsk8XZ8/6F
h7auh9vUZPnD81Nc58q9UlnxY8oNdSdZkJ2ZTwZYNSH8kzznyl+qrNwXTb4fl4nkQt+a4kqESZCD
1UvcU7Aw07CZzh5bu7KRRzsdt1mx7QuSXznF2TFAIdRb033OSwWZpAyvwtX+qELN5FZTX75gi4hX
u1JbSzp3gkTBxbhX0djKygJ0e30jDACAY1mz+W8a9l2loOqU1qlrybwUV0Hys/CylK20+OiWXoLp
gPMY517WHxpP1fdrAvYRyWMmjs4ntAisetNy14O25OJmH7N0B+r4O0Sm/MMOjJcpk86t0+XlmeOr
29uN4ZwyK/3waW5+a73OfCwXPccZOFk2PSLpNo2TuteASIyt7YdrCZ8ym+LKb6oj0+4NNpHmvZ0T
/1Dg3IyqIFWbTvnllQHhcAMRrNy6Op+44Xu3WWGxc8MzxIsjGEF0RUV3Wxc3SdI3u1KG4tPPV7k1
2kXAxZj1zp2zu1rIfusLssqFCsMDz770uTXnh9rE2jE6oIt0vxxknRzgRobAavS00VaPaEHF3zZN
s4PWat7iaEgepEuwXQyN2JO6q28MM1y/LbY/fUP8cu/lggg+6Ywt3jJmyd7OGUj88L6rugEaDhsZ
JZbp2g2RO6MkCzbS9pM9GivKmGMMn3IWt56lkTCl3pp9hmvHXq7zyX92F+eHiz/0HFYTeYU6GLai
xAIR2UXf348K15BjNDtHByDcvCmIMJ21jFeW3W273M03JYLIj3E2wjjVrveNXucXxfh8WLIq3+Dg
CaNONLnHijWpXyjr/Vht1eADC9yDr73XAg7hcwvf875zhuSGnEV6zSMoj+uxs7bsnKptZwn7lqbo
Otb1Yt+BmgveF6Mq9jmf1fumBcfU5JW8A2g4XhqmGWs9sWztvCxj6uzZ6Sfg1SfV7UGM9T+TDCUg
X/z0VrCeitwc+M1k9/VbCwdrUQTS1dA/9Itp7TOyRCdFAiMaDHS/dHoybPd1FuYLYoHyYmBt6XUp
2+xQutr22E+O1kPnmPNRSNu6EkHRbSQPyC9rrvyTxRf40FjJcKE5WdqPqkaFVTQWhJaU3/JJHKkV
wiSQLBvf0vKAFsn3mmsOSU/WygfTqZY9HhXLxrhVXlhIS9vcNq1gVe8gS8FSa4Zvfq+tfCeTwV0j
lCzAr3A0zad6qWdeWV39dJtBHdYeM5BpJX5x9lNr30Maw6Ipf9j9Ym/yNqhPLrXZh5lBWUWhn/hE
XDFRIH4km5EwE0wfaVFOBB7tyB6IiK/0eoxcqYDoVTT3iZblrSvlckhn17hKEwyq7GfR0/O8JTWC
Jf6p80nAkogarU294MVIoL0c+7Wr7lPsEVs+1lesYMFUlh1TM3ecZWeY9bphlWrvUs8Z663CiY//
boX1lInwDg9Ae3nF5HEo6HNqQqxGmfDgutRcjbiMXJdNmPxsa3e80wmi9s6qoCLwrdmZA5YpPvXT
FNn4ElNsKQP3NXuV4ZlCpJ+T0YUvKJrh1uCM/+hHn8j54E4Nt4Z1IH2elc1NM0DmmySrWb+2lNys
kMlumyJxPw1admCUTuthdsdHu62SY7b4wykVjrttcjZlTTh8ZSqVN92sahZgk7Xr5HTUflduC/yS
dx232l0n1KvWmKJmjzwtp0GdHZa8glolZbOp5qC4RpFMN5DHPB4TZM8iIUMTMAWuzpJ0MlFxEL0b
B5WT99CYvwkUScniNR5kuAtVe5sBir0pp6m/GsvkHHACXTMZoELN0HgjOXJIDkVRbqSGvdb4qtlh
MJkg545rd5OE5UOvXFhC2kZr7EPn1WHuiJu1qm5F0LqHZRAHNZY6A9JDG/O2N8zsUKObnbGNWFel
ayU/B3+eIkSv+oTNUh8st9GH2i5+5l3gXOVIzKeWtcRL3vEh5ZGN6J5tOsC9+mgWzTg/5FxOgM2l
Zn+kNiQ4LP08sDtyMhnLqnNh/GXFZu28+drFaBDZ3k8bg58VZfUa7qSa7xbRVWx7rM7f9GZ6rTOM
loG0aWr3xnFnXIDNbgn3sWgw6WSmJ24mLVrUYZDSFLcmh3at60PnTskpmxN9Tse5eEVeAw/YYHEt
Of5Oepy5f7bhMO+CVhdH+LPNJ/bk5DSVXsdOm94UjO1pvbVVPV3jWfb2DjufB9eb7vtpyFjgAnnt
rOpqpGkFIqFp76HlQnRPVBqJiWwEZpT+EPD4wW/Wg7JAPzzVluHcBlPgxUHvuGeczLTchEu/X4V/
lydWGMsZJIwblF/CbZMdhdLmwc+qQxk4+W4YAIWlYI0xqS18Aa2l3gzOtMTT2FaHEUT0jTXL13IU
+TlzkweIdv7TpCAX8Hipji78o6qe6iNbr8gTynlpxrG/T8f1IDN+bG3qH5pEcb1q62KMvMi1JeN7
VtzjWXC3eTMO90MwcOd31iC44SQtXsaBwxOOd83TsW1PPSiUwiQ7X4WF90VrT3ON/9Z+yfMUNl2P
CiKKJYyBtlO609CDcUeF+3SHtQ+s2JjOGaogniJsfQOW1bxoTiIsMBjlxZuvQdh09gQtLmjB+zpS
31gLqYfUkAXP7vousdST2xkdoJvKxP5R4H0dxNE2Fhb4zcUb1cmYnQPOVUOeHWd5K6DzR70XyqvC
GsZdrTEdh+a4E43/yJMuj5Wfh1vhc5KNWfGz0cO64Zb3A8/qh0r6p6Vu7lfuYteyDL43nvPBeh2E
/SVwaqX2dRko/KjMqyrP3pAue9R+DDd4usuNOeG9DA3JNKn48OHBSXF/jBP4oaSNhdU0sZRiOOQJ
KAQFQHJTF9jI/HZuble1PoJNDHZE+oEQdTN2ydTi9XLveCcRqRd93UizeWhs0Bx0uoCdG/AhunXy
A40W3aqbsakwbi6B5scuWM2FmRZxywEWFT1lAKlzgd5VXfPkuWV2Lr3E2Auv3KWWB0uiHa/MrlPX
UkgFqYI84korNCsMABBEAnD55ZKsp5u5OzZoEkxHT4gYxyqWiWAnUyUe0NJ+EDG4KHLQEgvHj3uz
wGQtwj6ePOc4yt68sUKMDpVana2f+sBhjY5eoXy+dVV+pKy236F5r6eqcQcIGwhTZ5TMTTW5XLg6
LSgXwCWJjHgva56RNfRo3zXcc6MddZflUDmsHpIjWmd/xC8+BBAZWKdihDRBmazncp6DH2Ffv66y
+jTbdULW5oITsWuBvWebkMHLy+zrO/LR7lOwFDKw+aDOQh+qRgfDFSKYG2P/GzYwc0dI864zRJVI
h8PQQiAcjMNSNTUwOhM3IPaLqeGjxxVzTfqfaWmKLXAsHsd5ffG99eBe7NFY4D2Z39oOQsU8X40q
CNDw8vnbNI3hLbj+8LtRruuG9fkU10xIoPOlGaFpzbu5rNU+F+5DB+k3dhvnXpfhZ6XNR8x86ZFo
HlbslWsk8ajHPCv6gy0c623GdreH+HozK++5DwMyPyJ/R9JebszLkw7pDft0kcxQWf1hq5QbAKgh
B7tEjPr1GRXvKlgALBa2X6GL1z+A+avHMgXbgkXd3LtpeSv58m04WVbchKK8mtRAaDvnN0N3PvI7
ffOWF1pell1l1bdc1u0H7ZNvvcihkZqXB1H7ahcUfvettktuyUHq7YekzPYmq+7ILS5XzRmsFu1i
wNVX7kv8fuPOnC4vE+S7qGnIN9h5r/ji8QfY4qc4NqpUVL4yEAFf2IczI7A5nycb11jHPRwT3kPI
xvJ6quC0YuFEW7W959qXEEN73nTQ5+d85ea6mmGPby09r2TfH506M16YuYfz6HjLlcID+t2/+AG9
gAJmxxSbtSm7V6zxR7/Ef93U2RL7IQCTmvv5xhBTcyywEcK4cRrzucvHZp9I07imIda+6ker2/m6
viS3Vfa1OkvzfXU0TNai/b3B899aEj7Viv/9XaD7C1bkv7dH3H/VNx/qq/v7f+p/YEL4svn7JyvE
ukPr+wc8vH8cvvT6ldZcdv6i/V3+/d82ikh87AYh3Pm/9mEj2P2xU7SgQWB7cVgP4jJ0aZP83ztF
V/xiXzKFJvqYTw7kkjL+Y6fIKpLc5IWbx14O9S74d8Q/QOZ/XZvZ1OcA2nOQH02B/vf3fuZ5ABrA
Naj4deOFsDZfaKiJksG1Za485Nkadd8uMx5WOezyAsVlxdWm2nTGkzD3U7Er6H5dN243TB9pP1nP
XYZ+uElo3BI04GhdbOd1YqXej1x0tnPQIysKvLrBVeNJeJD2yEIIhhWKP7M3C5cbYc5Vsgm7xfyJ
SDbJiwKezNthhD8beaUhXwymSIYND6ZBDIfYJ+rBKvbo2z1P1Ry19QVST/6q06wEIEeihe6SQDxO
U4auBMgTn229zuoqkdgCt4nwJ/5CalsHKx/tYtNWoXkMFnpbrvuQssK9sjt9CsbJMWCJSroS/UGf
cleGj6YKret8gXILSIj/rEOv+M00JMVNvsB4pghgZKOAEKHIIQygTPvStLf89uVbkqb6JFVtIHVh
u6WkopwEXuJ1yWt6YRH4YEcV7YOmfPhnl/EYOUmX133TlgYuEqy4Yb5xJknCqh270DmsbmcmZzI3
+RgvwqRgpjUZJxOPUBE34zB/nzBCYILEV3ILxwPLWdtPIoxwoKfXRtF574bG/BwNfjV+r0vT/47J
Yl1iTLUMfwLZjw1L7h8oXw7wPwTkJWC0Jtmzbzjw2QhT4RkbzRJGaqD6m87uwA/awTjL2M8SPmXQ
WqcRnqpln72ySd5tPAwL3pfcfrG1ASyvuKim1iL1QcFf1TEvPqgJ/LCDF1nKxTIrCw49vhfNc4Hv
97PKPEjGQ1LjbmuVWl9VoDkCFL4wurQWurb50SbWCFlW5RhZpinuVixm3Iwb37PZl0qg8OnlUnXC
sGmDaKxr7W+DxLNOxbKAx250zkqgKQrMq5ct3OO4uvxqrT8ABFywb2N9qourhp6ST26o0w3Rp/IT
7xbLXc8Dx6rG1DqvLC/tCCt/8tiHOr2UlnQIpRTKc6/QrcydjUX7yts04ijdGoo+ojiAGJsm9Xq3
+LyJ3Dkm/71LbceLV9xca0y8YLEoou+yR5wqDsnFfAm+58VovAZs+tFeWZt+8Cst95VvJyDLF808
YXijMGIKfMpTk5SNRbBpBFLrGIlZbGqp03ADach6Ea0PcbIcu/7JnjI8Poaz6iAWWJy7I2sZbMyt
YyFNIUEW7Q1xrBmaHlPdDxN3FaEIhLK7sgyr13yW9vcwUfqLTXhrbZH9eNmWkj3bNL0REpjepGmX
Dw71QMseybMCxDZnzbSvxxLbq00d0EMyEtCnLwbHPwv9GczWbC2eAlgYaJylldmzZgjkdB/mJpPn
0oPG9Hsv0s7QvKJxrt/RFbHiD2ZOI8ximQ3YSwcpL5wFV47edN0jSHBpb4iruT+mpnS/WT0C5qYj
FbPy356IrGvKV7Y5e2e4mxndcfDjS/aFHZ7hTdLgBI91Qh9iNM4+a3t63bjZ51zXTB5hvCsJI+k8
JsXAyrNMfJIXDMhbPfftcubbyrxFRnD+Wo1J3q84rvF9m0bvEV+vvLNfsyFlNr1crQs8at85JehH
gcAOr0QQ+TsZ4VrrmK8AAqftFfQ/Aq6YX7uaexjYghwXYc/YCuZvmvP6XDB6iDjE9CZiY750lhTg
pdSNSnX1HcZWwcs4TcN9Qmcj/BJRiwfbbyHTzCVRElzQcIWJSHMWrP1KOgMZfRWbvAt1ecSvm82x
3ySFQfcq6KuoMlc2bEFT1EscskLiiZ56xqHzZz3BddNYxinDs18AaUh/nwEscA+VkwbEKUodRspr
pNgZJJZv+GCpMPZ0z0KszRPCZn7HmwRNMrV+sqEhaNdyDSkeV8y98qiX1TCeWZbzj2ccV2FMe0xv
bX3b74NTGooU7ioRYmM7cGS/hxNNtREtMz4d7L4PLNoAIHtjeuX6UNedgfvToKkiplV0/hyqSr56
g1sPh7pO/FPi4tvjstYN3/ssn25H3r32JCqfJCsjfMZdYNxqg68TgQ9yOSQis+xfdGH+FSbhc6q7
gQtNAp4D1xP/76gMcqrAY4Kc2y4ZqTtlpNkVpzZZe79PyZlWYsOyqTotBQvY/y8r98uFN3d5Ef/J
TPglP/TQ/UVW5l/4bQh0QHihJpsBNYUOnmsQXn8Iy84vNKszflEGA4PfvTRZ/yEse/wt2xKXIfEP
dPLvQyCaM1YtTAp8tSzmNu/fQtPZCNx/nQLRdj3L5KcwcV7IeX+fAnHpYGtKbLGxEiwdW5527G8v
cU45rJz2bNYiFjdgiJHS9GAEV0KmtyOE9gsldpUnTi9/X7nVO9AZzulwzeK1Fn1cLAbqGEew3dhY
yvmDRENn3oMpXQ6KE+oRydPfyomFOo7eY1sqBkx8mVFncgTPTCQXX5ixISfaHYNK7z21zs9JYIxR
tsIiTrxuwz8FqmLKPbyxMGRD6lzB3eeYo4IedU351hBlvlD3M2upA5ylb43boYsWJPKHjq8fvNoK
17ooJ3ejk8w8EzGHtsT5G7HFybamD+gdLWTvUdzDkTp1JyznbdyEYbqreYeitE2nk8qXHxMZkm3t
V0+pJB2q5HRtm1UHTNYAYU9xC7dbXR+rtHKunGxwdlXnlAcvVPWJz0i60bi8Ga2lcSC5h05c5wbe
1mw4zeXggBT2swy7bjXsaxpuM841Yl8IBh67nrZ4sQJuqeY6rU+yrb1TbjSEMrE8b+wwYJPgwOtk
kXx2RT787IfgAMFsfSC+dnS9vo0zZSHbB9a5aFcRz7V9Bqi3HAtFCgyjWAssd/L7LafxV9vYxNcq
f2yApzYzrXrV/NyW7o+wzDU7wq7ehVp7x7VJmkOyhh/CWG+rLh1jxy3t3VgZDLaUj8K/1ObWmAkL
TgLLHEq6g11N383OWF4biNsuRQ4zvRJ8DBwZXpEORintCnqQEj88EJW+cpBjYN2yThxrGsvoMxJR
inWRwTY/5dp6DzMwwdB74NpwdFqAUXkHMXgbGTX2FADfMcnqd8skjJSnRIMJ0yWntBUX/HeSTazQ
wA333kdhuRuXqMBiGeeUwlhXtqCz2fDPvI+i6c4MA3FreWeMX8e0otkHwZgPG+8FngJ3PRTaep47
MifgHJlUMyNiq86c6h5G3J63qspBjmlrPSSOaremkNUtGC84zPWA8zgCbh7y9XS7l36WhM4InJpH
mU/tKZ8N/TwyJdOpTA/FsABdJs/Kq3/S3L4ujrq4XVs2twMwPpTSrGtop2vZ3nPPDW5Z7zrfC4O0
Hbknsm/pQCuMOTQ7aguxpGXt0se1bfQ0QczOkSIGgn20Gfvb2uJWB4pkowgsCkKOZeTSKHB0WZ5E
nTPm1xS7e/ey7whShZn3YyqXm1D126FAMcydekMFIR1UgU0thihMyju4WklvVc9ubdWAr1P91jdp
cQfjowUuK5bjVDZ5nIyZjidnmPflOrCSHoYRRq/o5zs+3Ge/s4dHzONwsmuj7rYYJ97spCPjxMar
L4ajpLMWbWNJ9mgUNZTrgAAusVdxHLCA4vabIkdO0574OhV9UDjjbCz6o+N/+F7rn8axZWuflwxY
yObXWg89nyma73e+i/5NQOUS9VmN+5xQdtSPZGcC1uAx+YJkq3Pv2csu6aHskmIN9mGpkqt0BCJb
Qf2DffKAX3CMiwT8sQoJi6IN+bslwMBeFbg/8s4otmWQhMcWogF3ytQSN3UDDMvOeFxkhUjuaio6
fDoXeVOwbeaecVNk4c+GDaVqUlo18vJdaM+5Xkei/Tw/rk1/Eoxh2eXnjlDmECyd2ACVG3ETJ7w3
DsPtqDzmRVH1h2yGRD226qZg+b0Jw669yQIhny1/DGJwZ0hoSe8jgTWIbEyzdEQ5zd5xOi5BtvD3
JudNg7/UxR2o+oGB3PVTEsfu1i0c9sMjfrs8qmriG64eIc0n3UfH9dmmSLfMrFtc89+WZQCnvj6V
nBOp9o8zzY/oDTGt31t38DnClvjCGWDbHas5C+KRQPHgdZ8eu4Il8fm183OSwkh37Rs5B3cE0o4Y
/KN2HPhW1vdMrS3uF0NHwirSTWNhcRxGgedy+KaIKPfj6+Rmj0iAMdFpvMe6/46ILlkSgzRI+APO
obxLfSD1E5qdQQsSD6d4GbgcFQ2CxCe4rWugFyDxsx6TTdbCEfczx7wNuVucmVtxAkrEZXKDQw8W
TE0M6jXxatTVp4YoYq2gybPweE6aedoLqiT5ZXEqE/yjAXUR7XgaLQIDxTixfTGzn3zCgkMooBZs
RNvkN3iOFQ5GFEhC2VTh8g0yXrGzJpui1MktflMo4R2/eTcj93JvOy0Vgc4sgS9idVN6kH2ZX9vt
Qp8TrjW1zxbkQn9qg4emDtIPwyutFy/IOavawu/3rlY5Wi2qy/XsWOUxZK96vcIKe+sL5zD3i/OZ
AbIkUFR4n/rCOOhQiveE2JgZnNnwt11vC+L0uL1Rr6bwqqG299BWsn3CixveLL7Z3HZdwdMiYxnO
15ALNJ1CLZ+5y19jX/RV60mRTPWu9BAi5pFY9+7KQrzZIHau8NchHAagMjxhf6uhVG7qFEs0AXu+
nBJXhNbNuu1M7Bm9sX5fV3JQPJkozpyzQZ3x17Bk4dG/q53gsU5w2iZB/5lUaR+tVdZFCtwma/7V
ukrxjO/8OgRb8x/Mnddy5EiapZ8IYw4N3EYAIcmgToobGJnJBBzKHVo8/XxRbbZTXd1bvXO3t2WW
RTICcP/FOd/xvOprHLPwlgfrQzG4IRDHAgOD6FAcG1mWwEnc4DGrBv9SAhDcLt3qHUYhL0mQvUMY
6I+zXt9rtzqUJMTwQgxi07Z0dtNSiGfit8SxL8LyMCx1vavdWb1WEN62SOlDvvSsuTWm0caLJ9eE
RmEKCJcQrOMBeGw1lJ4d227SoESWxrruwbQw1ttPa4bD3tN3eVhXG0B5uH3gSngbh0H5NmdikmPG
PKDApz1CLlAwZ6pAWab+8inHRL3XJMHuHB3Mp6Sns4uCjokHvM40yu0uPQyhi8DYDh6KnlT2FnPN
fnC7jG1+uJL8V8v9YE7Vj8rEt+ySR7UZpyqI5dgmUdfoah+2ZUQaISVee9ulNMzoOwbSNdxboych
A3DVC5PXyLfcp0ZVHwjgnspCQAL3d30/3sP5i+fMS+6xlssjXyJjKcfJIqznQP5B0K9r4b7+IRdf
5LIPS5X/DJDbRBWuulNXZ+O9IkXPWxS77IJc2W0l+698TabL2pnGhPzYLGNXBzW8j/S+b8fi1Tcc
98WuCFf09NVWaJKAg+e5Z1OSqueST/EmTK0+ki7zLDX6gHdHsE0cjKwOAbxQXmZYxMZk/lWA/zw3
gbGzV7bvPWLlK0jjZ2rPm94C/O6GeucX06UNrSiciXu6hrRL78CuBDiJ1o/+vB6dYnlTwOq9wc6o
Bpy48wLCY52TRXaWnOfXydWAb8WFuQjF3ZwiZBpRYRO9vgkWB0TJEO6XTI2HKsl+5J5LLCDRU2Mz
PEzDSt1WdSdXhidzIVI4mUjfGuW4X9fhMdBeXLglOkoDwOtPMfhRl4lzUTMP4ZdpPyoj+BhUcsxK
PHtjoF7GoPodLNYuQTu3uVqn6ym42Dpne98Zt/WIBD/oT2wk40ylpMGppxwgCqN7DwWFuWEu85hO
afU9TqUXgQmeT80wuDe6QCe5Zl5+7gzg+B0Z3pzwpMDKBGgr2b5XHhNFkp91twbZZhskC3d+Kt6N
jvt3riBSOg6DEcVZx68ky4NKnVf8LQ0md04x+CPcpVKdClPtq7UR7A+Xe3KBGcWXR1/LuBb4QWEG
pFGBQ/mWgQW4Gi1hXrBAPyDKK+5nAP1DOl0ICr6xMVS8m9OoPnrXubBDlJscLNOemDe4zbIG+2Ha
6WNVTeKTTO9ytxZ5GOdi+LbR+McMcMkHJVUqMtsBi0HiT3doHJc4zEE4hatr37EAvNjB8DCD/ML8
mJufviwJY8BS/o0/299w3ORfNZKVmRDoY+Pz6ozjq6jz+iU09W5CpOjV2d6sEW2it+FSQFNRmEAv
Cj1fEGz98mpTo+tv+0u9cpPaAvc001u2dq5HqIyi3hpVuBWa+JSG/fyiyoD9N4Kts4vP8iRr9Z3g
jI5WsFK3oZ2+dBbz+oRAHjl0X3m+9KdqKO3YhJy/l2Zxa/V5+hnmATZ5wMr5ulVOm2wTk5SKkhnj
J0On7uzi/dyNwdV7d00UHHxrCyMmu5s7fzf5FasFrr3qsLTOoXPVreev09OytA9eoMuNXzcPyr2i
jbM3v+xvGV6RyZDKL+juhJmnMp6M8GCAyOZ6u2Z5D/KEEcC5DUbqBY4jec5sZkhBxzRQVIIo+ry8
SToqt7Cp172DrT2WeWC/Ju0sogrr4SfxKP078pvI7ototY0oH0NM3UMfK+w6mXZ/VPhjQEf0B2ey
DyULgRqL6AH3obUvXV5q/ByE0FxFa1P6ggXGOM3B8mCV8stzkjoWVVDsvVF/jgpRCYLvwC0++wk0
tZ5t/1kWFm5TlzK60xxFSYiDe1BcbLKabxineTBqynuDczJJhL+xevtgGp8j4IbKQKYxOd5BWvo0
V8a9y6D+E5wQ41w808fAmahmDd4/eC9oFtaxOMgJ9ILr8wCbbhvsPLs/E5rGw+U30IW0KbYswn4O
sj3aflOdgZPmF2clAiX0i4H5MelnIP+ewoK2BhVsuFG+/gimJDwEY+AdmGMTH9Hj2cLIztkarve2
Ub2wrCa2zNEsgfyR1Ux5smXzg3kg81JjhBeIXoHVDk3deUWNGTvU+ERar07DtHKme2Z3G5DpWFEs
V84LUNPyxe/MjvLLMo59V3avTunXN4aPDAooCFk3ftU/9IiydMQEFpL1mMEokiUdamkiB6orK7uX
msyXxpSkrGWUHL1bjwCzpvE7XKoc2RaDYE/I5aZyvZfGr/XBtsrqK1Fm+1wYnhU3q6y/28r2TqOz
1DsfPF5ETme1rewqi8JkwGJv2Qlnjl3sSPMr3ojmDt+1XQ2frC8Zbkr3O7cGdjpByQZH+c2O8es1
yYWxSVbh6RozcVVyVQOre24dRX7cSVwzgJLSLmJUMOtXkWkDYo03b110jAnR3oZ+5KsZo64MSWdJ
CE0UizeP22FojI2oR/8JfTjTccT+D1Ou7Mfe9mUbtcZcHXpm8rtlmMnRMZZ26zrucG+Pjb6nGw9u
VC0mJOm9f54NFvJsJ0DtBPjNlnwm9ncmnmtQiCQBr6VxjVt9V/qePAbSEM9jYMpb8gnhARp+cZtb
sDQq1PBBknenPEmBx7dGNb41I19DP4fL0RFKEGvnPsmywdrL05KO/bhD16B5dyaO1np2pvNQW3dW
i8raHbEUIG1CH7gRS0/bjGLly/EbvaeEgRljIvbzWzN/HLL1zRbVbToNzUWUOohtVfBkpldBherN
Xw2G4wnqIde/5zoV5BZYHfT4wBue5nL+0oVBYikr3qeyIwwKiQ2UyjBN3k2DLOGNkTBDsOitrz19
s9eZUcVVrRZmhB0jmDmZ/MsC5D2yivTdkgFaO+mPVkSDcxsygUZibti4BRA8vSdD2R1Srx85oTSf
myPfnUpDsUrEV+IueLL4eM7Um0BcHOTsvS6fUPG+G1N7A9+GxDN3rMA6WfDxveVk1Nc4jc6/RnCN
ELCyJl1PSxX4h9HPCYQtDBZI0BvYgUGNJLByKslKnZDsQT9LZWQiko7mhclFP4rg4KmhfLUHMzvU
LAz5xMz13PJwnxMm+3dF6qCHzDP7NSgF6V3awZutEw7mZmXFHXSCkWRay9hwddJtdGLdTGIdeQrB
dbo+gM5lrrMHpQDKCOBNGyfFNZMhoEF0FOZAb6b+mykNmaXmvJ4cAMaHZDCIpzKms5fbxl40lnm3
VD5hwy5ZXcHOtot5o+Y5eda1+o2uM2C7QJ0Ay7RYCUnI3H27Eo6MW4ZYuAK9dCE649iaNL5/TKc3
HuaWrWWk9XbuEh3Du6ORhAGGkEbuCxgOLGr6YLoBiLtLWo8MA6wXuc3fLHzq7aJ0tuDvJa+Bhv1n
JukN9lVrNwCyPwJwnHaaPuTdyzuYyeRut3XWnllPUkaR4usJ81Jkfvms3Y5+SUvGJ/oaLeyWFJ7s
024J9rbPlpNwfc6dOPX9Mt/C3Vju1EIhSRNqYW/oqyi3UoafTntAe9wvm0n5Ozfx+YKr8VNY/q9k
YTKXSSpcpISVaN7xahgHHSIy9udKIO82mUtAD/X2+Tg027Io0TrDO5xJuwVAaJgyStZTOqkIVYMD
/zVfzQdnVse56dadAke6qZsw3NsmeqrObNhJAu/u+7vGq2/B091N1xBWQBCx0+B4dhi1hI1hcW7p
Ifaq4QePNL1j5j5ULJDIbhJvNGancKIIR5g9NYvYCVOhh2CIEXWh8VRXgGDU3KS/Eo9vApUC6Cty
k7AdWpuJM/yVjPtTPzqPwkX0XTvF7yyj9GPoXv+oMnahzjXDyFtxEjX2TF5VnuySqXgkR5SFFakc
r16LGrS3WFNuczCJEIfSyDOzd808ZdLOoxEgEqxOiuhhYfBJhmX4u7HUjuEIlEtYWriWEIVn3dn3
7Ja+Houz15te5AofqFLbssp2bwI8MgQgDMa2GZanBbhkvKTLm9O6WURr8dskSluVItlLjYW2XKxN
ZkzBfmIefZB53ZzBeBjxqLMTFPDhdumq6YBQmkNlSOtzEfrvPhGvvyzGnKT9vpgMt59TryRVSyKT
PmNnIFRNs5nH2UBoo89lskhz17jLVlEA10hlUGK2CaZwCmqZaXKl3PrKDhRFy/SWYD36YAORot/L
OyFXzpx2Me0OV6hQO2BOy7ApWUQziSsGs7l6fLPqC6oR3k94FeDtBjXY1nZh9enxwwkrZyKNfHYr
R7mCo4CdFddTAsxibUr9yyOS9aLy1ChOoFLYLONmCt7NEXnuhjNS/ZzDNgyixmrlF0iY+WR16URK
i4mdbyYWJNbY/n8s7oKsb52hw8K/5Fl5Faybr7LTPDsFho0EbwVGO6AWFR3DNrblN4Le5Kn2CXt0
ZlvssY4JXtY+vIDuqJ6musjOKyqVHjW9yyY6S0Q0JuTs2YbD+qYmFms3qMUHWkmfR15Fdha6z/fa
y70jvISIUCT8aoZ0HobVOEOr/tAZUWFJsJ6Q3GH8Aamy+L96h3dpxgXVi+V7kHn1OjBTvvM7J9kY
BtW4PdT+TveAMb2lZim/WOx9Vpw10AaZqmUatKVOERN208cUug+QFcm717gF4NymjyHJKy4rLqBl
nEMGeLaXhPyWTaJZDSesySxKMI7XKUfp3cUF4YgtiOPTWNDqmUh3hyYfI1RiS2wmZb6fLRYdZcWI
O+8TYDRofMzGY+iWPZizCH+OYzd/dlDLLnLlAmTV746bZc0xL9S8ctbUrwHykWR4qIblnjU354Z9
rVYK77KQghI7auItnlQ5UcxZe1uu2REw2AsNzgsPqbVtCZlStni/BqGAh3kegvXY1uEDQGn7N1Ov
hq/MNUUkGt6grC7KeECaz2Hjts9XSNzRFgJK58LMiLQbMCp2flDE6MTwuDA/+PqSQ4x1Vq5jAnvt
O5QDG8fDrDRpwQQagCVVwcITPWDa/2DsjsNvxoOT2MUQAUupYTwhbPCGjJ1NYbqHoVWR8jpcas4K
ZZcM09boj0mXsCwCiw4470pOuzLC9QyGqFr9fG9Mq4T2qALvvq8mEuqSath5Y5q+Mwb/I0aHbK3Z
995CQ3mcMQJ7BJpibvHKeBPtknChcJ9DNPNl/Vg0Q/nG3q0GDkT9gB4L7bv8vWqUQKXxE+qZG9tB
Ld/Rvnwwmx/2WtW/Ap5u7nXsL8ZmbbxjaUnWJ0WtmgNsGufSr024p/d/Dk3G/05L7aNk8Iv7r0SR
n2wr+C9lkNS3ue0CM3OBMLaia58cr7Bur99g76cZmCzb2fRN+SiEuPIVQEBOBnNJ8GjWBgG92hpA
WDYgMO+qXNd73XVd5I8QqdZ0PHYeXAtVFT9xor54c32aMoJZjeKQ2oSflxk+pb4Myl1TtT8C1kOY
xxKbmjkHrhomLGcb49534HXwQjjVnTVXI722PJAFv5DzaUN9bYPpo5uE/2RCFfwx5bmH06HxI4sO
4bGuCuL9isK5zs7z2MHxA7umzx6bJUfSwY7qQVj2cANH0Y/UGF5Nn+GunlNgulIAaqwhGD13VIpR
BXc7mqvQOAZ9mD+B7ex2PHdguOx8AYKGAWkHWE4T/G3ZiPS94px6DfQDw/rJbWlhc5i44Fu2mehU
mH+ECrdfI5/swPDOdoX8xGuLG50BiJjgZd6GZfcjXa/jN0tjYQFCavZHs1yvSR1Sv7RZcNuLjmhC
6LkzPk8L/qRKiDJ1rc/B82yUP0FUYVS7WKlQP2t3wG6N4nxLnhJmXp9msIcaceRhrC+BJ90z1JM2
0gKWQJU+Jvzip7QLt0txXWJ1HeIlwfKY/rJ2ziHogSsWEMB4/toDnGSb5XN/2f2tmg3n1HjNdNBq
IcWyr5/pC8mAnKxno8eIol11X5udigPJfiANO3eLx8XeDAvrqmwteVZR/dh2wnC3Ggizo5blikn+
CD38iZBOIoIBLPPgKbiW2qjFHtLce+EZvwwIzfxpmHHVkPcI9Jvw1qrbZmWQbjksiZure4hFrrdM
P/ph+O7JYdmomia9K+kJlHoL4GRy7TOKtUq7u8/Wa95tdgpJzOy7JMbhmEUVM+OtaqznJqu20NzO
TeNBHTShszyka06slleqeLUwzuZCR1kx3TSdKTfS5DxN2qtOvkqPFn66yPd4ygrIaLQNjLkNu0OG
XdKcDQ/h6BUn2akbOTaXtPHkrSSYh7VoRYYWFkpjN00Vm2DfgfZZyEM6GTkswdqIYLkwu4X+zVi0
toNTPzNUDumPZrm8V+wsUt7QI58QliLH3PpBzWhX2FtpVQDirrs/hy3NYeqAoJlZPvxa8p5+ek77
R8CYmqIVJSERmzMjU6i7MWBWf91MZj7jAvA/XCaCZxM/PjMNb9fVDiga58xk20atRfURqNZ5ClSW
s76e9cHplbeZ0ro+B9mQXxpp9lRIiFZXQ0CFXGpzIxqGv+Bm0oOuzHs0tO15ICQbNzq60RBTNV8i
1JfIr50e02PhHHARvU/Xo46QshR26sDGwmPhWNVWBREVS61vWuk58duTudbGvs6YUBbBe6d7fNNQ
9jbIa2PwOkPcSE7ZYjHs2wk7cbVmhzRrf3WWzyeybPu52ed9+ejDBCvGMxO2bQbj0254xSX7XtPT
iPfeTL4gBP1Un+UtdBtrq823UjNQDponqHcoVReeTzifG5fxb++hCUQAPVmMVxtr3yP19Ebz0s8B
qJtxVFtYJa+8rqdJ9E/49OFzaetYdGBTgzEWyxhVWNtz3iPo8rG2+v08wapE0RUzVozrvgAZW9mM
ErjHOs0pveJCaSrrqENgRgapaTkmXN6UPGA7mOJWBVKChdiNG6zc9cpvnvWwAyZJX0mALx4/2gHm
C8YpM6HVglFmuM+GMCn3pCCsx5U0jDsLmy7PTKUkXocZYAsuxLgsldgyKb0HaRLsi6KcL1mfxNak
hwORFEAlF47VRIiXdSKqW831Pa68fmsOAceVE2R31tCAvITHuEF8s0RWP4iDlzCMKpgr3pqT9eFD
y98YMCiPvBtOcSPTqrnHoEnasMyTY98MVP6K2wx30tfsucaeo/FuRT0cGWxFubedlz5gc6JlVr5x
W6ASqBUK8WssQtYW7ySHABVtEG1in1rRDIrvoHaWO+ljtpBzN9A9yiVyzIFgvNH3Xtdq4AUuWewx
TKfn2uMN3bTwF3LDfrdpUZSq96HVwjviuCO917AnHQ2Nz2J9gSXHsRi7yjwkfhM50B+3ZiB/0bfE
baP2PuLhQyq7k6mJfwiKmYBgOaCC70CxM6tMCszHWfcWLuaRDAxW01OUK0THa6BDFHz0jm1xr+T1
XMy/lybcZcB3ptHLOGrlul2FfetPNUMoCiKS8J6QoeCCB2ywUlOPt57n7FzBaF9Zj75pmA8dXR3d
TfAI7P7NcIoJvyJjWQSKONbY1+QuJWsrw3u+CSDdNArvttnRafcJ+e0DJD008Z20Lign+S2YYGm4
3z6SL/3bpq1jhwjs6jCOAuztsjjIvcV2cDNG/3Mo8UT3ywur8HOXssW3TK613IYXmZVBeoOX7imc
IGENiYuBziO+kOkMvVkiDaoYIK12eU5p8RVodJF7994s73zZPK6G/KEB28/kFgStdy8d/9GSlb1Z
mfqBzgK1lJrhU2o17KswGsRmHlas2DKcZ06D0EnwfWFcy8RvYGx42EzDb19NlVW4vDM73Lp2kL9g
WwJLMWYEWOzYRA8hCnjG3mtjY6ISSMRS/0FBvUqWbldpMmFyk1sPM2IaT7m7qpgSNMw3mSuYQvuN
ypA4WyA3g5E3MkJau3rPIQJZ0tS77NiOqXiZ5UxOAn2+G2IcynmdXYVK2i0x69fCw2sGT/sBk2J6
opJEexba1yGW4Fwa8Yt9Z36CXg9mOImOkepLEtv9oozGxqli/zrZNBEZbNVCQWQ448XtwAx2gjxB
hbMQGY7Gk0dcWJhc3ZfXI9bGwOlY6dHP0vY2Q+4YY69cGCTlr4jjsggf+yv6MVoCe1iPqq3Sh6Xk
ag5YO+R+HaPu+hZdE62TJUk+D4jQ7hqm/Kttb7xw1HHg5bBROi32lenizszuBccQJpSHnAdumyXt
SZfqImbrzi/Uy3UAuut8Ux0d7DRbexLljtxWUJ0DIPpOyfBlmec28mfj0hYWh4LHiGFglccGvX1E
Z8Y+c41n5u3k26Q7J13vAlIyV+I64vmqC1em/WgaC8Z15SO2KZ+LGr2CcNWTMpKVNbFP5LmBp8Oy
G2ZctOwtdzgTMxg5xkV3fbY3snAwCPfEG5up5atChR1pHxNt42KstjNGawTY3Iw+9WrdrHAcO0SI
k7+oR+pJ7+wPYuD2qY0bs+LtLq0/Xqkx3WmnsXaqzgk5D+cn0jXZbAlGzQF53X4icKZkI8o+3BlU
ZylL8BFZtAKAjzkbYb9vSx2Vq23tFjmfqEuas9bK2LeF6m/4RKCk2GX1DkHa2hIHENzUkoqv0dMb
RtnpkDtCb42kAyaWEqMOjn3ds64LLrJrvke2CTAa0ikeZynvjRE2mMv5DMpMxF2Y/KzqgZouSyO4
nB1k+nDakYBF5epQlTGgSW5CMX2wee0OiDq5PvGfRIY9hlfyZnqYVo/h/Dql9wMD2YigCzcqBhYu
iXLIznExb3iWnp8J4DRP/KwXaUtMedli3BVLgLOOKVJyvxqk1Lk550NrtWLn+WPxTKVPKgizY/AF
dnjfZrJ9aBT+yEVTCtF9OF9pK6YzWvz1NtQz9iRvKGUcBol7JDSL0igcyj12ZGggeCAe7NK1zrgV
pluNTBPcGgIXWGWLDzTag7jA5Gt5qLqi/zVVrqZ/zpPg2R2te8pIvII1IRWKgrFnSypSliNvS4aX
IC5QtpURqQ4iMtgKs69gCRoZ/PbR2GKTXGxwFUpbWfOhk2AxtiWq4N/W2BCsyM4Tv2e4IOLTroOU
NyNN99zZnaI+0t1t22ej3MGjRfaBhTkNMLDa6T2c9PVBWzVjGfxuFGMww8MMDF2mu00deshpbQuD
C/VWJYLrEY14tW1ibWufCEDeDMwDP7WLXd5dM5LrKzT6QESo2uA2dQfXSyPskfdWDX7Ip1+Rwxo+
DJ7ZRShfxdlpWZDFxD6N4FWdyQzpJhGEGMz3orCYz4ltPWsVlnfZRDm0jMXNBKb9wRytYZeXw6dq
nDsipmx8zayJK7hrJ+yhxmFO2FNXyqLWSxmbZQ7/Z48hYq9W89bs5TE1FNSXwLy3YcMeRgWRriYr
N2D27o9vGTVtEg6xHc67rh/Pgm9H5s2nCtPXHNuKyLIuYhJwk3jhcSZdRVjM9agNY53PuG/Mkcy1
gdux2yC7Sk9NOsBimYEpj0yIzmuXNlHeZ86eKiiIMdTZZwjw/EwkvNel0fhhdctOKwE2c538nZkB
qvCuvhXABOI0zqn72GRsQDcqS8zPzs9heo06GX+s2EGu1tf8s8eWRcxYH3pRaxMe0dpi2PYUtxma
kTa5MUvdv1GAPWDdx+6CECQ4QFYe9wWdCwifK+GdpuGbQDOIG55+VLYz0wIvd5klvpVrsYo2jvjD
b0Sudjykl0aP2444Itk6N4Zqn5La/SJUnSsa3CI1SGg7uyxIjN2cG/rFs1gObxBxXwhrgw/Q4BDG
Mw6CqnJjqBVc2qjsMXsNwVwGn2XrsxmwAaxs27W2P1tMb+9zT2WXpRLmYGuN+NwJLLKn2o0tq57v
VW3eDVM7TFHIBPLGmxg9b2ju0/dsvT6lpfJ+YN5bN8VMPicTE0UNalMPcyf6U39XZcJ6qYqSwj6T
qH2aITv7WeiwXTCTnW0Y1jtj1kfBMujkl7weNAjGr2og921TShW+VJrHpFBLdbJ0kB9mt8bXV9nr
G9nTjD1YGn8joVC3TrXkzxK9LHsJwzjWVsPnoc3P0bV+6pDqN5B1fmcl9ftQDs4t7cryKiwrOaCh
bh8W1D/7DhnLl0ePcBx009yRvuHcI6+3zviJ8puOD/eOU5nlRQu6nBHnvCnaejr6eVF89fCl4wpp
RjjjDIKPTHj00g43tbVmFyxtVZxWbbR4aR63rRkeVB+K13z2v/Js7M/jxLzZK5F1z3zgl9xdwsid
nYeqT4vpUEAx+Ujrbo583ERPvK9b1qQ4zqUnjsijb4pq+l2703Ht0/68iDFBVjLmcKIG3Y6x68zf
U40ETJb46xxr2ZF200busPwy/LGHuaRJQBs0mv6il9xYZvngjwuzRRGYu0TBeqFNW7ynXPE/nlAd
bEuhusjyCwgCnfvRO0WxRLrLo64Phl8+B1yzWVEg00rzejHkZ0jVrabeS9+yLhpGWWza+ZdKDRYJ
kxOcvKz77sCU9AcGUNVOGYP/RAdmxSZhVjsyMPAfSv2Rj+wYJ4LBsFMGItLV8qJw5qF2lHi5XPdI
1py6MA9yzjadD9oC3v0lX9/9DEUm2+NryIpVP4H74iroSm85dBO81CEMb6rrmiOY6/qlKj1ns6a4
BtaRLxVKOYBbP+X8luO38khMH60Km61iCLzWwtox2UOLNSxIR+yEMInaNtbd1Alk91VW+odeuYxf
ZrurQXuN1cEeR5eNOo4wclb8d3oPVsa9dzTt4dw3FkIr8n2Ggyfc5GwWjbP3e6M4ShpZph9mclwq
DKXDFexB9ObZxWdzsRR2riDT1Ran5L6rA2BjgrGOW8Ad9UDB3ydrD5wWQsieN2JlBbUmzxaguJ91
EIK0AeF5oFwoD+sa5NsJc/ZeUHB9IgJECmkx6/WZqlP3kRbeIJiKXdBhcAPN1zHx0r1thch5J6aM
nNsi/WBmQmHkteKpYnu/JZkZPLDndY9lF57IVlaAKOZbcOY/5aqHLdtISPcTxR/xknacI5cALQuJ
fGtD9DoEcgRmhC5iS7TET7ecfhCf+3X1ZqOTa4Zjh0H30INQxnDtmjvVLc/QHZcfc2bcIcFmIO2H
L4O0yNRSxIzjFATeSJyYFFf1cBMeSZm71KXzFIYgBia/AzFZVB0OX3K55OhioLPTfV0nIh7JabO4
ph+mruj2leHgNc5EfrANT0HlRQsVFdhfXqxaPyA3cLc5E0Rks9cV7MI0VoCJ2aR2cWGFEE9N6Tw3
fzwcsOMfbWQbWOOWNVYZlZplMYEKcyaNG0KcjO1KEFUkiJ80BO2rBCsRDrYPAUP0R0Sc8kCtzbHj
rcEPrFgOd1nDOE8ZzaGZZEDcTVFfgVwYSQzDPQBad2+ynmcySPEXILntr4EfpK/8REDjHyQe0LTq
aJlUcSsMKS7DYJjbrHESPhdrwRleA1jE2LhVLhUNuhDa8n7gvEGDOxM4FKU4InlK6XFB7QHSMPX9
ZDX2XRcgtbfT5Wq9xGH/A934dGhHPd9QerVs1Iyf65hdZ0Mg7nmo73TXUOssecVc6VprpRVIjtWe
brwuX/4B1PxfkR/u9Hf91Lff3z2w9r9SG/7fABD/H7IdPCx2/3cf37HFyFf/+rOP7/oP/uHjM9z/
ApXus1n0AtdDp+X8H0KsYQpAD4EPHhZf1NXp9ycnn/tfhMy5th84ps8/9flX/+PkI9LC5r+Cnf1f
s9z/OSQYH6APZxr9twN10wOkxK/wZwaqST/Uke+E+cmy3j3TXXehVlacrxV0nxqf9p8+mX9Dc7+C
6/+Uy/uPn8dvfrUMXum0/hUu8SfmamFBDETAobcdtwN72oTLQlspFi+Io2Sbjv2ek5okCZvqPkNS
/5a7DQVh76ij7url1E8zXaxmgF7iLDSATcVcA3ik/v4X5fP96+/pXtsWj4A903Td6+f2p9+TqMuV
BApMYeRefDTozE6Z3YRbuTTN6e9/0r9+A7goQ4+f5gPDsa2//CRz6MBmdFwTI76z/TTP3h4RDvpA
4lU//BkZ/N//vH/9BnwPRaN5TTkPTNf5yzcurVJWrYXj2yomBAP5CjOtQO8D3GG5HSZYQ9I2gv/w
vf+bPxKWBT/NNKHtWvZf4pgBMFRd6eC2rm1MSkYJKp/ut0BXujTkWxi///5vtK6P0f9wiK+PGc8W
CzFeLN8JhcA9++evr+/a1C4lPG0HCwXARnLeXjKzwEugcFe+5ZbJrJEHyHiyfUzcbPZb76mB9/GL
GJMSfRcycEJEl5Yts0f5DvTbwEECB0iuc5Sb0njpQhLgMnIpPxrp4pTX1ho80biYzeHv/5h/99nx
gFxzIGg4HHF9VP/0KLYSvJ6b6WY7IzC7qdu22FfQum6qtFBxPVhe/Pc/7988IDwbNh+ha3kWgJd/
/nmMELpknRT+zsJw9tM4ICQlhSxiuFVcmspInhDMd//hqTTh0/z1GwOG7biCrwwTuv+X14DFcsqe
WF5XUBMZ8u5iUkzlZbsnFJAwWqNMjqbVyD8ElJGsgU4yB0kwbrrOf3hW//XV96EZOuy9bccNbc/+
57/fcIOO4YSrAWYM1kk2A3o2RmBPnujX/8Cgvj6Gf3lMA8Kz3ZDNyZXc85fXYnWD0ZxN+A+rgU9y
5mXcDtwj+/9m70ya6zbaLP1XOr51wYFMIJFARFUvLu69HCVSlChK2iBEisI8JGbg1/cDuaJLpFhk
u1e96IXtsGQZBJDI4X3Pec7rL/TFqwTM8w5EIUJDthf+2wDqVIKaTIsmdOJNGtDXKL/qvH1jHvvz
Kr5kN8dS4vP21LZi/X4Vl3NTVrZWTaTWWh8rJ5JM8hbOyn/8enxUtjwxR7tA19X26f92N1VSQO5M
+preeCDo63Mj+CNW0k6X9J9fyuO1BNtUyfsRzy6lMngvdkLfTNmpucD3qXERZfahNZ35Ow6HLQ/2
sOu/3/n/qIaS3krVd//xrxeenrbBi3rKA1DpOdvv/3ZXnB9ITSrrBvtVBk0xCLJT30dS+fpI+PMr
Y7Mh2D24jDVMJPazAaeUT/Bwy2VsL5hBqtA/EJQH7+fRAfBbk6Gi8mjek0W9HlRR9ydDg4Srl5H3
xsj/Y5LZYmpIr2EZcn1HOc8ebay9lvxPyGrWiArHH5mqG3byF8XcIopIZyjpuFLOXr/9bWl78rlx
UUdKTkmOA+FCbUD43x6ynkhyTrchWhVORpAkOuYIBSXRLLCqOslpbLR7eM0phuHXr/zSg5eKOqxS
OnB8ckCeXlos5SbB434TAn92sH5pVGVAXyOrlJethS5lCjjhZ+glLwYisPaA62LUN3J+Y0y/9OAZ
Y0QS8NCFcLd5+LdnIAZCx7dk4zAvqXuh8SEnDR1jQrMvjOPAQiXnt2+sYAGIsWdPXvMBscVlx2Fv
68r2+79ddVVe76A7xKzHjHAexdkmLTJyuE5Tu0GjiQfypKYtgYhrmHGPOYXzZfTq4KKmeLnsbLd0
MF5grKfQTuYdvR6/ot4nYVeeW1nsLYdUeyz0JqiWR3wT6osZXAsSpRsn75KujJHb5tLtkJ6DmckR
tiGjWUT1eWiJVqGH5ifzCaURHxWNq9S7Km+xgeuql+eN08YfqIngouhocdFRIPgPKRx8IV4QFKeb
eUCc23Sj/d1gYWMnIIoWq34Al5Lufxfc9EhA5cHpKw6o1BtqamA0nPzd7Pbmc8CEQah2k+MWFnVK
aYKRC7OsbSgMrFlk1CmoTushSmf1mV0y0SpsXwwig7W7zgdcQ2ClAGzB2HE/rKBWswPmXRtvNuSO
y3Qui6/YohsgOqlt7iPQX7cuFut1XyZAmyYHkyxSE9y8+3lQM3bHKbIfIC5JZPUowq6NTBxNKbeb
AeDWyCVokM90X0qSiutdXCJnxSXb2iocKeIjJyA4YcIsRLcSr1RiOI02U/JOQ5O6bUv6VFsjGScO
dXWRhqpy8uWwQMgoQ1Cd/jtLUhLf4c1J9NZB89PTYWwsTXcVUgRub3QA8Cv1cDvJhg15QqWC7PE+
db8iFkP5OTb20uF2bUY0Mghnv5W0XDtADfCnUhAb2SGBFh0dV+2ifUhpGQMeSQy46MrveBKyytxQ
mwlVRUyqqgvWse/BlPYdJIfA1+RHyQby794SXlqGhh3i5ymdxpgvlgVw79GtiXZEnhLL5CGPvgua
Bk5oG7TW14IuL0pdUlH9nVMNKzpSnZPCWQ4Dhn87m+/ahg4D9MnAkIi42NPXaYRgTPE6m7/rRulm
N1U94bCqW4j9DvrGB+Dl08s+uq5Z3y8JGTkbU54NPPG3xUkyIFUjJn2ox3Ds645IbVIvTr1lXbwj
WG4QBw3ILtCfJDBdU9XCU5aPfQYzK0qW+DCAIwJNX+Q/R+RBNBfFWNzR85yuvdUecDDT0vRhtuTx
e/y14M0XxvV0BECG+V4hL7xqSunc2hPb58Piy+YswQxEZEBnQzcdCVQ+Bh5u8j18Oe8+sRX2/Iat
BOGlQ9ftFlWlP/Q4CFKaRNd/xVuDUC0BidwfndaBWUf9EomobRkgHZ1v5rMhRh7Jd0m5e7O2WfMO
bbL9k0fOpN73jVpx+E0Qn6iq22HrIJU/9ENB2XjVK9FABOd4RAgrYV0kvS8q7L8R2rMZEBV7DMJQ
UXiOFV95QnrhJd7vEb0cqq6OaC8PbE1fFnQNhxgC1x72vh0DG7Qw01dWoZCb9M1ynzlqomVgmZTU
TNiGu37oUMOkXYmbyINKi7EcJjce4KIlBKKW00EXhto1erHgB+VLftgIcsOnTe3zoaSxYJ+MDQ0a
pLLlaWPb0c32Pbsnm3IZr2o3jl+B8gV33cpHBIc4rVFBLVhLwZVu8bZLUwaPpPkmKwcyWpFmFgq6
At5Y/DB4cBh1k+Sg3sVx/ZG0eKK+sB/h5nEW2V3mRa/QAw42fofFa70N0MZsgCoUcXrbJfWt7FcE
oRkcvR8IDPpvPefPmpNFp9Dj8knvBToksknpxqKg0wtIuCyvhxuvSiscW301D8dpzKDDF74e43Ca
Zns8SzoTXREbgpVibKjAhgpqn9nRkGd6FgnKauQKTr+fi9i5k1Prf2qWyKZVuJDBHKza0K3pJ1RU
KMldmqA1wWa0YVR7KCXSsV2cDOZdv7TwfXGm5ogfsNvzJTbfknGpH7xMUlVUYNLIXIZkTO9UomKd
x8laLjigJle2bwpiT70KNwVTsvqxKqsllcNq5LcBnmQcJl2AGb43MIAJzFyqEEmN/Q79UwGtiCNz
fhw91YGkA0ro/+R1TtUNwkYl9hF8UPK2Snchs7eP5Q8cY/DmsIS3v/Aft51lFd/WhHw5qpZizsMZ
cKZ9DvPQBfvSJ0GOsiabvrDLzOGZ6FWhiiLPnNlal/VpNKYw9FKaikXIr1KFNEE74232pzIUTaQe
RtIAikO08DHsCI2LSCpoJDQPON6chmHtx/rMhweiWMQsEP6zDdnJjDXQiMnMK/YfQdzq1saD9RBl
a3WZeZT+D5SkUlBsOsEbNeoVXXGHVMFCMF/nVyYnwm9v2rTASrZE0e3CSaQL54p8kJ2vnOKORQsz
jzep5gCNvEAm0kTrPRVcOACM0OVjOdiGp1G2LN+LGGnerF6Nx93Utku7GJh6y+96kETGMjdOmPel
Z0D46/SsxNyDoaHM9b2voxz9gJiwJxKVxrQuknZFJNVIeVl7iST5oNhugTpE+xn+TZ3QRdL0FNKE
Piuc74WPEv+ev+u7GvedtzZ8T25ho9FctPOzHLG6h6TU5bTF7ZXpdMC6+pUIKisDY137DyKIUT3T
oG2+jWIwAIrixb1xgV8Wuz51skv2Vi00ABiID9po+9HD67bXNhuond2N0c8YEzzWUF+iLIApGt21
7NmTnes4DXahkryB1B+cH8469QegygQHDYu6Ik02oElFluh1gVOAsOE5a1nqCjwy1nztp2AHSXaN
+s2PbvcHJpj8WGYtC4sNEwCnbH2WYuTbcERY7Q2MfPx9NK4e6yZdvyqVuJ+sGh+j1Ag0qUt2LbpG
FGHIPpcS0xpMiz1RKMp75zoVwehYHaa7CaxgE/LgbHTKWsJFyvzhbmST9H0egk6cJQhhPkWQt5lX
ZQtpHWnPcojcAqWMUTr74qqIcxG+6O5INxhldI+HAbr+yAljN8QpH5adA2NuG93EqF6o9+z97b8J
WXSXn7hbUbOXHOZFmEG64dREo/bjCjPI2ZtyWe8gbFn1vpvV8j6rTYArOUdgFg4MoYACJ46bG+yb
1RaSXetPZmqYmeXceZvRLlF1EuI07IIjqcb9vKcOFX0fpINelX7KJy8ATbmpcCSijqzubstkO0JG
MM+/MGj1J7iYzTnrXKx3ATHS1l7MPo1QtoMm2JO/6MG1LOqUVILJp91lS9MngBGaJjoQko60MUiw
O53bhV+fGRp06YmFnjElf1vKL9aiWRA9DHxOSAAHvExEq8mlTGyn3WmVy3uOItDVyCQEnp8GZXZv
yJZWe79dHPZQnqI4kZYmvXAXe0YsUBTBjT2gvT51O1nHO2mr7mMf8QcBhCbTrVhVdjrYI1AOojNB
+yAIuHGptPxoSjgbQvfLuif+wJ4BSILI3fPSYNJ2lh19jYoRRg0LAUpAp7BkfJoGU/WhS2sILYUu
aThmduJcmaRDQh1hx6WdS+I9tJExnm7TykNQOycL+7Q+G3ARSTYCBPepwLpus5gtmodc8mwkCo24
RcvKf7hwZ3C69kvzYYGWB8ATAMl50zaLvdPDuGXUO1gRT2b07WzTyiky4AJcH2lS0KzXGe7Zgt2B
bn7YWOc4eghJ3liUduS1N/EISj32PJynRXcy5748kJZakbYD6JRm+SB4M8MwXs9Lwu48Gjs6rvh2
8WbbsluuLG8aQf9Kjn4fXCXoCUdrMtFdBjjziC+atLvEajWx9xJpiRsbKtUztphql7pT3u3VVCfT
aZ1P84EUiXRGT1JQ3teDGb62rUYabo82zzRiMn00fgzs18XBBhs3J+GKth8t7boUqXf0xiHR+xjv
4MZ2qHBb9zKvGEuYAL6PbIbAv0d5NIYBZGSCdFoxtSF2Bf0uMx0Banrc8CIrO8Jdq20U3JZo5820
tR32rcW2P7hptKgdCk9ArGiraRoUS7+4+8mY/h3S2nUI42DDtubduMsd1nt25fzXSPvV5iRHLvbo
4U7B3IB8omI3XPIK53ZtT+d6Ah6ToHVJURBoYZMQO86fNpE1kZ11jkyLvf5ZLsizBD7i6DMD6QJH
aIEJchhnfJr0Ie5GYSNYGfg0HXb3Zv4WSQnFqvJtc1wBBaDuyhp57BS5DBzgWKoPDa7kD6C/ECn2
Xq4/LZ4H63CufbhkPnR42qy0L7pQlcw5ocW+ADF0Ri4L/k5mtjV1xXVcr+qxFz3bekO6x444hPJn
4PTdQ56gM3yfdWvzVVXZwH5QZ7jeuM2+DWtTN+UHQqydL0O7pCTQku9gwZ0T5PelLaAU2CYdX05c
20N+SFhzyUlxMtvso65Z77q+decL2c70f7psdt6LosKrZzsU3sICLdfp2i6c5maGvYfqQNMz7tjz
QqdJy5LQX8ylyEZW7AnWvLSfrUVi8+fli6uiFaCBoG+M5MAA58D+0qlzWmyeuyVDYWNcqyC5DEgG
J/+39iZ2lT4TMmaHuvoE5trDY9PTMzeFCN7NWYWCsakBURvTeqA+sqb4Oul2/jDFkfWY+VvO74Js
Mz93RoQEIUwtie2Eneu7Nd7mlCnKJnFgn7QdVAjcQi9nGv9EGvIJAl3habeXKj3rnW7+EaCkW058
VDDevvOtNIb+LygpBI6K793BsXlhNdnEpI6vTjibjZYwFmLKUWmihZYGvTFHZYPLwiVKES3ASHr4
kRURBjjVQSs79oHyTxMSZWo2zG7+feUrxl1uAaTCzsbTTuiLv8ek6P7M2sV9RKLdXvip1uMpmzdO
cPMUpJ/lqhUN+5j5All+FIVNglRoYbOAvWjpkIZXpkJ7TJ63h5jCc3+avMuGvav7Of66VAhs9r4U
0t2PXQubsIUzShZtvAJZEyVbxxmAzVlt5nyjiiHrOI6ZaeawTtGdn7CyYnjqp3ysYXtiYMVG2VoX
MwJA7ipOMuaedOScbPksl2zhmodeYkEDfgz5Jnfy9dvc9/1lly4W4XSl9a2w6ZPSRq+BASeoFZ3z
2BjK83T4ecTW1LTmPM+GJT5yYmy+t5iV0Hm3K7r9pq/jIhyaMvbfu2S6fMQEq5cD1gfILFQa7R94
PFxsccF2TK6dhJi5rqtjUpmLjRnciuxW9ZP7peMjns/K3riP5B+vN4a0wzgMChSNnKZiWA91JhSe
PxXhEwc7iX0DQph1kTMJ88t57d86NjnxJ6nrYnB16oEpJeErQM8iuFiIs3skT8MZfYLm8pQnjgj9
zIHOLZDLJoYtaTU499qjnr+TNTnzZ5p6/7jXDclIHWD1htmXnEOAe4WmdRwh+UdXGgh4hhMlt12X
ZZSOi8Argdl7cD9aDPPvKbMnyEbRm6kT06/d50h37RVEWARn5AolERUgr3KPpaFCsyFJ2h/pwkYT
FL7yMjI9bNyra2wley/O8y/UljmZphOxVpsRlepfVEub8sfQ5OYc/SdbSSxnnC93itg6grRZbKY9
v+v3VwhG1H0qKAjvmn6xWAyrIbvDklFBNloRhu69MoKAFccLtuwWKmR+Iij0/aQ+71+ubO0BswVp
ec8SN192ovSS/VaSRG1IAgpMHJNFaDj42yG2lVftMUPhwWJaijS5jG50bQjq5niQSd+cUz/JLjhQ
LB2R3BwoQ9O5BIUQUTVBRx+pKWBBQvu9IbBRt0IDJzDo48y9VcdpsNxQjBoUa092CEp5f0A35IzJ
RGqbHO9Zf0lID7RM3s1EmKszxJW6OsvqQrED0h4m1CTeBmXmgegFSjZ/+TfCxYRd9RYvlyridTOa
9Wby4/79v5FCsKxeOdFaLSpZ7G0W7VOs/nF5fL1k/kfJ2Cfw3eODozVuo4141obzWPOcyrBB1qpo
TpZRGgJvbHWOPB0do/6lkXNWOJtx9Uab4IVivSLYAjGEomEgbPGsS9JHFgXAhOSn2tPsOMu2uWAf
xapXxelnaHlgbXIwQmjLkkPqtdDzBrfcU0qO3+jc/dGKpNUlN8SyRiiCduTZDzJnfl5C5a5pDrRk
1FRgIdXI15JNfrl7/XH/0YDiUo7wQOm4Dh+z/axCX0wQUXrFdwdUND81RREdlIPT559ehdYDPRgU
zxr1SvDshhaRJO4wYzAytt0SiVemN7OFj/31q/z52DzaXDS4AvjQYAee3UsvptmPiS4Mm4bpHFJC
foLNiTbCSBn+9Uv92U7xpEuX2NVECQfocZ42NqLMjMmAPjEka8oeDiAtrGOf+t6hzDx2quvAfrWI
u/zdP7zs1k8RjuLTULw3+eyySx5RCDFb08z24vN17abQigk9ExiVgZz2wWHQrX6jifXHF8lFHWrW
gg4W78591sNySmhLgvWBojfnumFkzz5lxjtpVXVvIrHswYxAWsh18cZD/tVofdK4267MX54j2Q7Q
JH36lG0r2iqN2baRkRPOKAJekh2fZX8m6+VONLZzac2SyhkRSLu2aYeLutOeDcPYb+A2x80bT0K8
9ChA/grevNJYjJ+NMNWVdHFaHoUNgO4m73CrypFS2zSvj+j2xsvScqAHr5CXVqsfz0aXCNHABUaQ
J9u5biQBqokbSTSlNte2WaMbLyooKzhIA18fKn/8qD59fyQGrpBgZYgbf/rsyLu3ukri4Oo0toAF
kNLFXETV5SgmACS9BGZTI68EqvLGNPrnjLJdGLkB0mR6jZsm7veeHyk8OMX6oQ61nOdPRYBdaXHs
/PT123vpKsj4ER34KrC5yadXUdHcNaAv69Atpf8Ov/KXTd//4f/iIlpsd7Eh7/WztWgckBrYAy5S
38GCPAlTXI9r7b81zLdh/GSY86p89Eqe77mBpj//9F4GZ27HEpIFr2oAmDiN1H+lF1yy5bd2HZ2J
nQg2W1EHqGywAW+v3QAIUELz2CdZVp2WSqYXfjdbt7Ua/e+vPwTx0qMOCJOXfIzEV+pnL1TivIKU
mNVhU6qfNujzr6j9b7xprS+cgJ1h0UEeXlHHZzs96eGdD3j+IPQAMyxeCEtCnnoi8dLfvf5zvTTA
g4C9Agop5A32s64+WU2LS+kfA04jymNcw6/rRqBcQYnNfjXjY1xU5VEswY/Xr/vC23K3IbHpNCm7
+s8mJQ5EvvQFg4IoRFoQkc9eNqIEPNlImV+/lHgaVY+ejREh1Cb3VEByaOI9HRkUm0drNaRzIPKn
v0uU474krOdQFjSye4i94RinAYnNlX6vghV9ebBab0wkchvlz4ani4ghALiNkIhW/tMfooA7OrBZ
Bj7qyihEeSkPBcKGnba7llP2kp2JZQ7OKTHN3xurl98wMP1se08gcKCCZaSVXOU+uunEGH2N7hSE
tSyN9zEhXmYXA2beoiKaWYZQPBQlldT2KabZb4lQXxgwCs2rQqZAcIvz/MVR213shpAd2Pvu8Kji
lJwgtvIHBfHwBnKSdSfo98Cb5qz1+nvcXtOzJ6i0YLlmCWPUPN9YJq7dNzbFnbDkyvcTHrQTG/Hr
DTtOG3QJ1v/Xr/fCF0uIiMcOSKEdRPry9I1VNH+lncgS6IkRN6h4hqulcp037uqFD0HzPB22I9BQ
ME08vQorTJqJgG4wrAXz0a4cw4wVpxhfG3H1+g2JF8Yg64nDy0MrhZj62RicIdQyw8DObnuRhMIp
C85Ey3CB5412GvZyWKy2oMEAxt4AAj1pAT6LNLpkixRdyNH84yesBVMOu5JfWjR3+3l/E7Y0hYnz
YSzBYFkiOyHGYKXfWsZvfHp/jhu2l4hnaGYxDbCzfXqVQMYLsLkWcUoxp3dVy9FyhB0FY9Cx3sM+
qnevP+Y/3yjXU5wGkJ0iPpfPplQXKBcHE67nyio9di49EboC0TEBxvGPBw+X0gFicP7BUH12aynl
2YIEWyLXhqE9U9tWGljSfKZS3DSv39WfXwPXCCSS+k0Exrnu2VOErwVxkBEz4o87qtJzT5JRWG9c
5cV3FXgskpLzAG3Yp1fxMbXk88QNRTQ7N+tse1FRmwp7cKj4MfPx9PW7evFd/Xa9Z8uQno2d+oTB
hSNZxB+NhzkbRXl2TObyLZHiS5dyWOtYaB3MUd6z6aQNumiyBLfGXO3vXFeLEBJLewGdx31j8/jS
pVjoFErcAFaotz3l376rGEjILCAl077t3TMwOBEe0VK8r+3e2r/+AMWfbwwdPMcZX2lKXMQZPr1W
qSq62D36hkpIcW+8Gh2gm/nXjSedDHpICz2sdIfbXK603Dsorts549pLTBQCrDdwVw1Mth6ROX2a
vjF7HBXijU/yz8G7/ZAMKoGQLlDOs4nG7tk3NgOTrDfnsKhEFB1jyt3H15/Fn4/dl2ykPcI92VR7
z8/nNBCQpo5QG/DSkc1AqueZMR5Rnbkyb1xqe6pP10IcL8D42VCz50Vo/vSp1+ngFVgQyN9O1yrf
097Rn2efVugitrhPu9AiDkd/+ee7WN+lX8i6yD8pDjy7bgpxn+ObonHQFATBVHAH6TWI/hRb7QUP
vr7h5XfnDPX1Pa7e8WLJdQ1fMIr2VNFtymR1Vf8okoDq3T99+Eg8PY+fDqk2Ve9nP1kc9HNj94gf
WghSHy07rt8NNt2aJCYK5PVL/fnwAw5kjCXUzTx8/awOY8rcpoKQ5mFhBcE3KXPggDTP5/1kuxYm
9JYy/5Isb3xpf47hAOUy41gwO9oo7J++8qyhXWQaSmoYcbtbf3KWG7JhSTl+/ea2H/7pyGJX5xCt
YGtGmHhuNmlUpGrQOCh8qfuer3OJlm6g/IrIzQee3Te0M0cIvmcW5eJdUNCrf/0HeOE+qQmxTXYp
pHH63X7/t8krx7EbyBIDA3voAFbOQPwOHvqPr1/lz2+VCDiqD2y64MX8soj9fhUmyBZxRE9Ge+SM
N/0yfkD2XX5RBevM61d66X4C3CcC4w4rtPdsglwMWKbJGtGd2AGA16Yc77UdNJ9ev4p46YYC1NmI
k6kvSf1seKx1gyOnGLKQdKrhkMmeNk7e+5i3lygDFIyl2IPmtneBviNnAvMze9NDrzr/pEFqdaRX
j24RUH+I4/GtTe5Lg4phtZ2+fHc7OTx9p6hqInZcHZ3kNOmuOuRbYYV7fr92sLjoO4BolF4E9Twz
CwxM741p649XwGNh0DAj42viRTybG5gYW1j5GFqzbMxvEyvI3+kOtPobr+CFy7jsjahAbCp1NptP
7zInQrRjMYaQjqKC7PI+SU6yCcQ7qAQ6DF6ekwaU+Qh2BFK5Q5ms312RQG1AFXiwgCYeWqvQtwm9
oP2vH+0fuUv/z0LDX/Wg/j/oLnX4Dv57d+kOTc73NmW4PFZ9+neu5PYn/raXSv8vHCqug6VBsCX3
NuE9ioye7En5F6VJ4QZ0TwWS9a2g/58xka7713ZcYSPhsgneVsL/bS51xV+SZhp/ykbsTr3hH8VE
ql910P+airWkl4Bjmj2jE9hMps/L4+6URgRbY2Se4ji7Gp0tRsriCEfcbG2fAOcAw9+QaUuznWXq
EYgY4Wq5M5C1nNpAoDzfeIJ6h8rft6g3EHYjSan28GAEey90pV+Ea6VOqJDro2zNRwk6gV/WYT4r
WaMgmVsin4oIqJcDZwbyQ4xuMvoF6kwS4X8YLKWtnZhxfyDzqOEs09UijcgJYrD3SJ/IQlbz5yxZ
oss+WrksVGV2oy29BZu+aIGgPY9geKKsHfK4IToiN4QPTdUdx8KjrdWVdMqrRPVfrDWibY7EXQFE
RrMQlN1+q/FteGNF5KCM50Mky0PSzKdRRT5WJ07578iNypzxUMxbshN9jZBYB6e/ngPbuVfycxtQ
69txyn+Xgc0jISlsovaA2/cUhtp30+v3kTXtKz+7QC8PyncG2eHVOyvrD6vgTw56IpCmIV8c1ewM
ZWeeMEwS9rH97WBi3bZIgW2kD87CHyG3PaKL2xCuqwfnC2llx6Uqz1rjVjOdW6ipBLz1/no6pyAN
ikR9k2YOvhYgII5pnzFN1t08q31dI5ryLD++g38XfxGmJnYmQZD1OMkFCLOAm/hubNHA0o/PQM/T
qYOB6rSkn4kkhUjTNLgJdgHZ4bcpqYXvEXvXoDhjx71cgEec9ChZL4qcFExJz54YQMQgzNFJetMz
r92mRFUt+3yZJm+HTR7WlUfu+nFTFTG1Y45ICSV20puY+gJ5MmA+LwCaA84CxoDQoC8/2N6wHG1q
2sdpAbqC2PLjNGIiRWMZTRRIA/aY3hid5qKKgeJakT4o6VY/F/RVF4x8yAuxnYa5AkDrE7Zx1tPV
PDVdAcgGuerD0leuAKpM+gncjPwqBkN6iKPmIXZJoM/maPhZtQtCSuPqI4sBVcgARZJ/rucaiak/
10hg0smkUDj6aaRrWkc1MgSv/5JMfXMnWz1UpxNC2HUnJieALIVGZYdNgBcceKL90QZO+3leg+IO
yHYBGnxU6noG99bRkyf1GKJdd9eiyrxfKi69IxoHE16VddWlQuZDhlveE15N8x/dKCuzChtRBQ90
khbGWCKhqQXlKMKy1KiuoiLp7rt4HXzEF/GUHrIIoTjVQoL2jgUsjjFMm2C6RNOSTYd5tvPHztUE
xwDmai87hPp2SPYrtz7aC3XJAj1yclkjOHiECTo9aKe1k/eiTOv2Ps+QYoXJ1FUnBssM+TzaagYs
QIR0HjXiBh9DTUw8SrXkWGP4K2ov5m5xvjB4uEdmJ6CKBrDgbpnZBu5SJMbsVKaxrC+LcsjSM8Dz
XndW9zr334kK5Wql1lx8KIaWbL4oBwAbSj6ATVLVTcAfETZZ0DCIo75cMyIY8YL3JZnSUUu0CCuq
HREDBh4ESq1tuYcZX0NEFC1K242JjKoP2Bzy3UGMkOuqYoI7nnQO2vOK1LoOtRheV/iKU5y8jxFZ
EwEwkNe7m7rOOc3QYBTnLp20r6Nb2xtSSqb2oXGDDc7k+QORR7n22xPXsebpOExePGLeHxzvWHYx
yUuUNpvmQFQaieVJ0k1XqWB3cSiWcpn3zLBefQjc1nZO/RXrwF5M4FUvZggqD2LtEWl1KGdQayDp
kSFk4a7fT4UA0ZuxH6W3w/BCpht0fn/WDFEv0MNUWXKsEdV9CWri3U7R5JMh0VJT7Y7GFKgipV1B
jJdRYnJg8pVqdspXFqEBCxy2c6Sg1YSHeqgQsZO/dhIPnT9czyBl3i/1Qp1raVqirwtEyPWphx9o
2s1CC+vYmh5Epy+iRh7k6ETixOG73Tg7diEJ/oonKPSOp5pL1EXpIwjvFllH3jXLFWKLkkj2UYrk
QGsyO7PRLNqoN0oCGnTc+O4BD4SnjkC74ZBkLYqeswkry3dkieNlZLAD7WSACrmMCw+JIFI5d8cf
HAV4sg5NwjoDDGuaGs5NxNIJA5YT5Rz2LZ64MyugibXFKmjowt68EGVo5e63FstTfMji0UbOYS8t
oNCKmEgnG72LYW7Qv0xW7l1OnSqyvR0lxOeyqBPyZIkBD/86kre7i2UL4Rm+KX4jxdzahQHrDr9C
gF+zNzOKr6PjTxL5UdLSlQX0jmyrC5zu2zJg6tgFTTRNR4FqigycjC7yHm6XcJFok+eAmhKKz352
EnhUXoTRZqdro1FeFGv9o+zMeE/3TKXkPwweI7aLsL5BZnrsTIzpf2RfvRBDN0Zoz6CfdUJ+NAH/
c1EmMOJsHEIfc+XgNEyKojxFuaScfesUyyWswOnOhZvt7ySy61V0Ge2lbJL3CkBaCZcW89e+mUQK
uj/uLoqx6wqY+1FVnJQ15rgTPO/Wh0WWKzlgcR1/VfpzrHIQeZSUfpRzuxRwl9z5luXJgWYUkzGy
8704eHBJH3GB0vTL1bJYfRkmwySJxBNtBEZZq3JnFQMkVR6w91E3rvPg4C0kYnZS/bBHhtQ8+Hja
2kNk2to5KSMwnzSnInqJ9JlsFPFzh6VpLgGx2VaDLGmZSNsOSNd4qBvf+amiyfnh6hiwoGVm55uc
HJUdeiRyAPcXDxW1mycTU58tkL+QtyKwWWFg2znNCCsLrFRO12etPWDeQa97DBoGAOCa1/qm7sjU
2QVr3j3MXTV4dAwHXl9vIIBsrCFekuNtvX47YKPiyIXUJhStu14XxY3TGkMHAI0KmUAm2FAFeqUI
3mnakDuaR+BtJRa8Yt9Vs0EYtQr3fGwc8oYgWsce8b35dFwQh6QhC7RF2cOpzYcELiwnmyFLvvHN
Bj/Wbp2IWlgp/cAj8NsJJBGZ48yHmJGOKNznGwSD1QfMFgTaBarmg1xxVR0AJveCHYsfLYeV5fIc
rQB7D8AnVJvrsiHCK6ozWmK6JIyR3ONudQ+rTVUEa+Mq7ykX5/c9f++Jq0LZGxZli8uS3mzq/n3i
+//Hqn95nF3/+2PV/rEqv7f576eq7Q/8faoS6i/s0aRjexSfFa0JCh5/n6r8v2zkHjCg6MGKDczz
X6cqpf/C2Mzv0R+XSLW2Izp64j75j38p9y/+dxyrt6A2hBgcq//nvz9BA3TP/v13VMDTMgkzFepw
6v2bigp4D5/q0zM6UHuArygDw6luGXEmQEVO0fmwoFQ//e2ZXP99UPv9Uk+LHr8uRbWOHgZiI+FA
JHp6qTxFT+wOqFakA82ey0lyXbv8ctZjdZnYcXMytWVxm9EOOGnSMTl7/fLO03LE39cH44LsYgMG
8dSfXh+y7BKV8dqHqZvHybWQiX+QMx/GkRNRZXASl8xCAaXKLIyFZzTg0Vh81M6oH+JMR9dgEJBy
tjR88R9Sww52q2iJlYtyqxRHuWZldaKRJPw0k9HZvqKmnzA78EipY5SYx0bcl7ukNdXPOapZ4EqZ
aQRIk0k+MX78OGzRUN/HehnvxlHJW7uzqnfByHx9mKoiuX39gYhn/KT/fCLuBohQ2xt5roRaGpsI
Laj94ZQG7K8H25Xfq1HhUVwahUnMQmR9xz5EfC862hd7KpApjvSaDBWWEsf8WMtJkv2SRORSJAXh
s10aNw+dmH+dpZoywpINfghAXayyE3ayzgOHYyVOWLT6T1EviWtOsqK4V0NCzc0iy2U+9dHGf5kH
Hz9f6kXLzf9i70yWa0W2bPsv2eeaU0MXdqm6Lk4Hk3Qk6sqp+foc6Ka9DG3padvtZzPCLAI2Avfl
a805pknuBymdmOo7b7SUBJa/Q9g1ymkIuqnd5GuFXzFcAHaLLvqxqbWTxgCzc0ltkaQbQd5Gs+fQ
UFBjJCP92dytrG41WhpW+XRwrYmsYiOCEJXHo+27hBG9CKxzAOytCXhz02m2dT5jb1NWlLfOn0Bl
yd9BzRsoVXupzptYjra9gsMQU2jQ3btFBh+GVzqJ6RqlkxO9IKDTrJ1WaiYheER8YTaWNlV/0xQz
Bp12CeyuGpNSVWCiYA+SsUhXCYNLIIhMqXE4znhdaD5j+zaQ8Y74Htp5wPHdK4FrnzZBAEcEJ2d2
ExMzIdb4sgp1pZHLSpniwBzdxeroam/8YMs8Jc8DSRs95zC+JqvXHs6DUKEfO8dYmzcxbjNyz3kr
IBkKehj7QF/k8UGfNtoa/79bXCZqsgQq5DROyEkaMn2VJaq81CzMfSs9swfXH8ymIBsTDUfw2s1G
FG+MVrcZxHD2mT0CzvFCziR8Ris7dXUklUXuQDhNE1mtjY6wNgV+SMyp2BH9vzuAX9bBY4sREkuH
oQXyTnE4+m9ge6aLlNkPS9vdWhGHs8Zq6ssUNxUueE4U67lXyk1PWLrnZF3w8fvH93VM+PnpQXIz
xDIVXwBTB13wVlXCmEwbGlZJWKxbWRqnGlCAE83I1W2pusnZ79c76If/+4LoNj45s+wcpv519bNI
lCsRXHYAFwBWtwZZAHIsCKWVpfPS1SPJYdpsrFoT/vdU92Kf1ZX+Wg4wXzfjhPkmJ6Rhg+lYP8Xy
gfPvyP0tq///NveW+0MFRjOcGQfdPXrjB/dnuZWKxb/1obQWV6WLrL/jPLIexDIIJQMdJ2Q4koTI
8YZk1FFTfb01iLrLlXZrSBgVv9/Q992CvXrRw6LGc3F6HmyMBTpHNLOAyAl1qMnZTYaQJtUCP/z9
Oj8swib1wULQYXjmmOayQ/9jvqNWqQlrYhJ+hCPoKiLTJEFqT6CVlxuN/a7QeIFamqB2oCkUSdWb
p5itGjoGcR9qNxBlkcppeKrNWSfOzJK1WBHkzYlBoY2z6sqcSNbf7/n7y4ucg1Ys2hmeDEXI11tm
9G3afbDcMiCHV1Uvm20wBvkmtovoNp4Bff1+vQPFGjNqg7mUpYGeZqDMN3MwSSDStOxCBmw+VGTj
Aco5hlfIm2Rq0cLUV1Y9kOec018lDD5NH4ZB0p0Y6uaYau3rS0HdQuUidBX5vGoCNTr8aqPZrNRK
RTpsOMpwnTmO5ok+ne6O/NyfLqNSgNNnRzDDp/H1+arDUBlJD74MJx0HUDUi5S6vc+smxin01hlV
sAFKNwNlXs7xYaHR5iDeWnhGwlBlo5D5qO6IYnwJO8JJjnypX8u45RnAwKNsZLTjMC50DxYS6M8a
uXaolRFDBfsaCNR6zPAzkI99H3ZpsnZIgl6hJydMjzbC7e/P5qerc550mLnDtkKC8/XRxJLsQKND
S2fPrRqu26wccCnFCoDhKGxW81gq5zTuh3xF+6lbSyKw//x+B8vK/L8L1b9/v6YtNgpEY4iMljv8
x/fqAPGiyOMd6AkUn/22CjDFtkkNpLuCAh4kGQhYYDHr3y97IFtfrmsyLaXwR2rA1mEe7Bg6jm9N
Yrz2jUQvY3r7QtxnYU1p1Othek6tZq+VplQv0SIl9AfHaBg3AE2I1CjNbK42ON6iYwCoryvB503B
RlzOLosoXHMPVm3eEQFdSen8GSe0Zxthu+8ELFkjM+bTnt7M4+9PYXnzvz78ZUCNXvSzhtcPa3h9
nLWZLlNHKpvurlIIuutUpTGgSKe9pYPv4E+NJmjZkGt+v/L3b/JzNL44iDg9aIfDpxk3aeYwTPJp
7stViDlzHdggWn6/ysE2/flAARshQOe8CNvqcyX8x9tF+KOFk0ri86iifBcC4z7XpZ7SilKLuy6z
5bbplFcwn/bGyBvFi2I7vHdp/Z8bk+qeQH1L94k0ihezN50j3x6Kqe+PH+4mEz284ZYrnIN3kFhQ
rZlcq/abargKMYddxwqSeWxqWedRfpNlAoqfbIq2p4C7MLt87aY5AZPK1olSuCEQ3NPTUtqmhGXB
0HiZwbC96TPBup6atdZbDtMq9husv4Q1QdaCFpWq0ZMVmdCWwJyP2yqosi0v/kywofuYhCI8w56h
ButUcUCOdCK22UbNDIM5hduHGbnRk6GMNHMKYpPntTArjGB5I2RBiF81vZELWkfrdnC0PX2jnMZc
TlI3XXXitGVh0aZynKl6NupBXCqViluKRl9fY2zk4qdp76D2Ygja2yvRBvGlpgzMf5pK1faiJG+K
wK2Fs4WYkIgoZKzm7VCSJASrAayVJ40AR2YxTT3x4bZFHhenA8Jpi1htm5NpGtsNMwY1W1E+Ox9z
6IiZuV/r3ltq5w5ezcFtXOEJIiMZRJJ8p0Vt54hVcthEVabEWNwaqmlUPzORTV17N6JKesow/L87
oV7P/og9zwQ9I5N3OkpusOfdNEBKNRN8tEmOwytlGyy/mYroDqpJPm4shjgEGGQ6JIIE7U+IG1gL
GHyW6nRZdJn6TtDB+Ip6MbrgcNzrd/wY96EH08sRIG6M804hVnElS43+ZByX5UAxymST4q/D3hy0
eZr6GsCPdG3ZoPghE7CGeUM1c2fsDLVzkVV6/AQj3iXJS534g7YiglbewtSvV6MWudvZsiHRlhVZ
VaMKLc0PEODvC5mRQkcELqEpA+e4v1OXzg9GwHqKjscMlgBllVi8gYxzP62mnnhNU3H5+2VN8uAw
031JegJvfUZS4lmjLv3LMWKqV3iM5w/stuFTlOL8JCp4VMf9lE2mTlJgod9JJa2fCbgR1+De3GsF
Swst8klPTvBQhhWhnDxzn1QLF2aiNY8XBHVjTISDMdl7fpf9hqAfnCzIjZRvrDT0EzN1rID4TnTZ
2Er1Tq61ygz709DoOR4qVkMeNQaOMNz0nISWsQ32ghUCyJQ8VzMuOXim47hPoHub4AsUnZ/RQSk4
0a0UY2Lcp2QAFUEN5WcOMHj7qlXWL1aetiAA7KAaaKPGJJOMtK9VH3R4/WFkY/TilDpkB3Ncpm9T
TDQkeYQd+RYhCZ/g75lapWu4eZ1zMklgLxgRUmXfTxqjwjTKsHwAdWpeA1J6R89m5lGd8Mur8QJk
TKhu0wj4l4dz3aQbU42JWLXw+Gnrzzpndwb31NBbA+U08y7TrATUHctoVh1RqsU2bnhPvFRp8LBn
WunyYrel9sSBfUh8Jw70i5SXFUqaaK18p1lAHFeyJTRkvYTGaiuDELs79Okts/kwxSXB38jBgx4K
Ykv4uCv+gnF7VuPxbVahRRqMVycGUjHiprQn7AGM9mvTrUAwmIn1MJCY2a+sFlu1n5F18mToWTl5
tuJ0yj5Fw/mnKltlyRAq1TeGrdW1gmcTLiqYFGurxIrL33wKilMJty1f036hHW6BNPIJw+ZTIuXc
fdYU3floXTd4Qp4635V51i3PFcyEL3W3uZumGb6qNlfOEoNLVrJnxiE7TGM7yjP0LsqtVic33SMP
XL8KVRQTG7ZBs4V1r2rnbWhURL/MPJq1iQ4SchhozE1c9caNayI1IGrSacj4GmvM41raDbfVxPbi
lb3aTGtjSjpGa5opeUHmPgc1pJoVb2wbVR6/W5zqeNquMAxlt0IMBZySjBQY1FzSpI2TRYzU6OuT
9YeNSWeYZlaMPtuiB3ID7OGiKhMdNYGdhzt1Xt78oknCv9jbsNiP6ShOYt4IFwuMVI1zdSL2kbFF
7nbwzHpFQatuUWgBnOYUihjvWhm04l3MevLI/8H4aBhcEos31sWzk8sBV/acxox0g1hA/dIZXq0m
xyCGitkQsyQoNuAbMhnfqLFrzacWFqlVp2t6cQnQrg1QM+q0CoV0rRtMmdMDedm9jevNGQEQlWN1
MjW8LDujIehibaII732n5eC/YiSYZbtRnS36MUQIQcgZhvmDlVO9cJOAE3zdOEOI1XJRI8yJ3mK7
xPG574bRpqCS4BtyT5TEn5CaUaaIT8ywSjVyZ4xuOAOf3lxlEfwf5lYldtQlrI+5iRzrxKuKKv9T
zLON2gPcjmmD7puVZNWr0pi2cR3m+rlKICfxb0mZmMQMGray1jWmff4UmQ7JuET+BBvIHj34wEqN
WDcgLZ7w5Vj6Kkf5cJ2WZrdBGGM91Nqk3Mwls979nOXpOVwjdsIIQhA9Vh384RZs0DobSuWM0WIV
74wgrRO/kTdxYDHAI8qcUJG6Oc/donnPs6x6VOvhSvactahpTgg2YPJ1pLD7fnD5xPILlTGqqnNA
/XpswJ5Pe1Fmg29qKeHXBXE/oT8Ayy998sDSt9hMOguaSDJfJtrIrHW0l8Kgiiat9XJF65ArTcWk
eF00oGqc7aj7I6uMbKu2VoxihZ8RnGgjJtghdGqybnXkB3xt0CyVKQfw5dbp8i4qsYMzOBi/Ks9G
a4RqJRpPd3Ry0qccFVRH4+avsOtbIzaxXkFGl3uaSuKN9K7xLtZHusU9Rp7x2CP9tHN8PQ3QhTBo
DsD6RuF5WCy3EUeFImU+h7M/N7bzlAT3FRqVt64prXaHD472q1vFLklyGjGMWP4I/65kWju+OsTJ
Qy50ohAHR+2v3QIwGrE6gqYpX7PleDRmYuey0dXo3UTpk6/crGVg50aApjjmaf0EPwqyEN0WJfo7
tCh+1kE0GIWvdRofRahX2WstSSA4AQ9TD36MdGHXCf5oHk4RpoN9PwW3yNPw0w7lFN4FvPMvjQgA
Frdhp3/QqhXP2RwasZcC8cwpEYIC4M5gwPSNZqONfCNwgO8FA6/dDnobuiIrzK37LB4JzYwCXT5H
jJBudRUWoZ8XfY2qa46LLZGWMGOhkZL8adBhV071MkGOZYYdKVKWBWMvG6f0AzZKjaQppiDwBooK
c2XoBgSJJhDWGd4C+4/Tyxmi0gS/T5KpSNpC4wplVYRmUYEuBT7pO+grlpzuuO19CiDsMkW+ZBKL
MlhnYVc/dq7EY9mZNsyvvKUx6xeNm/0J8YJQDZplRsKh2atbx27SD3gXgUGoUm9sWipH1qNZB4ui
c23AX0lKajlovvYSKiNID3pD2Rn7mNOACaiqZjVCIUo8zrLVOUWqCZWrVMDiDW5UukdaJd9Pxwjw
F1k1hAJhckL++s3LkEx10WDaH6VTYhpdAmoTnQ2hIPeoKqR15Hrfj2c0JGihosZcxP+frcZ/HB4J
6BPmIB3WZg36tdsq8WM5tNhVjZKF//f14Pt6ZjJJ4xq0LDX7W7+2KxUSlYOy9cEtZ2t+KeTRZKYM
r2zllMZ2sdZajKVpkogLC/Tx5vfLf3+0qF4Yp9J1YEiKQv/ro1UnLRMBHU54ku50MUdBtVUmaays
rsPTbMXJkXbw966PCTfDdggTWNSxh3LyapwdAGXUGGgAwienIoe5ULtx41C13CMUGCgPg+z69x95
wA5ZVjSWNuZyJnpXl7yLg02D4ZDsEc5g/nfj6gzXu/KYNKI/mRjegwrihDIE5H0pURcwNy2YnSiO
5UduJf8jwvrnjSwZpYvDBtk4S+7Xx60UsUMrAh1OUxKBCrDAWrvD0O96g7guO0L9JvAN73//+Z/e
iq/r+9IYx1vCp7N4Eg62nHQxD9lF3/h61vR/C96GBU4j2XOGuCraTQt9fNHQo7DbFhZ2Ti9wo+kl
AjEPO5CSsIB1pcmCCNU53NSqST5ZkHXdOfEwFrYkG7qDb2DeaDe4S5VnoTfUyVqV3c1TRXBSBL25
m0FKp6Wrn7tmD96rQHtSwLiWpeWbTV+iZC2csfJIA8vWcwG/CnZzBSqzqafAWoVMEpstKWUNYzkB
QHgQ8RisEfIF+pEv8ocOFQ4cdmnbgjTDLOHr3yjJ+wjzHqHJnSyCR+qA1PSzrACR+vuf5YceHOk+
SBdoAwtoOgdNIIUrt3BQOz9uF8If1S3nChVlNRTfa/ClrMKU9RKco4RM/Pu1v3/2QA0WYAgjAcf6
JgGfQ4wy1oh209Iideua47AOcdf5lbtkXyfucKTq+eF6BjoM7HyLzwu3xtdnKnpZwm/KWz8I3fmC
Hb0mLqwYg8uWjz8mlnOKlSM/8fufkYGgyxPWGYVZlnawadhdyb+vWobyFgGRUesgTeB9tusj1/m+
gNPGAYKis//b2HEOrqN2ZdNIgwXcnpr4im8+2ZClWrCUS+Wpy+l4mBTme/qU/VrPleTq97/kD3uV
adDHpZ9NHcY58eDJIv2bRY8aox9bZ9N1pNmqHTS2XIjy6fdL/fBHBDLgLrQJnif7xsGlnCbMWKH5
pfY83UZdqAVeidZ8TeQeGRVR2jz85xfEvL788Zhaodb5esGsVYQiSxXpIQGHG7Re+S6gm3BX2xax
fdaQHLmetrTZvy6UhGxbC12KcRHf38EnWRaT1ViCd0bmHLL8tC50Dg05TNZac+yt2qjuvE2Hbrqr
SK0n0rN2jQcFHF7qmaD+E99Kk6jaBGbfXTTIYJUVYEZD+g4M/5ukVUykmrAmiRku3UqshrBRj803
fngdl+QqEEvUFDTYD55Z3kWNOuk0mkI6wieyG9PLPI/pC9SmWLivYXgyDoqOsyDR95k2zv9ZlNWy
xbGoGahhgCkgvf3sff+jeApprXWFEfCWNEHkSyfXt1Cmq482SC3aCeHoWQJ5xu9vyg8fOyspDlK8
YAw3D9fsyrWnrpFu649koHozk6wTPUrmI4Cnn66C8oqhLd/6Mlv4+j4icWhVcPytb5X2fC0plogE
tqvT33/LAU7h8wmSRwLLw6JmQd918EnzXdk0WfLBp53xh9ayPMUKQVOcY8c+rlqAS6Akr+gH00Bv
62lNVIh20Rf5tEmFBUA77DMpjqxy30bH/FkddYGDcbhD53SY8NPP0q3jdCQvOFSCSyAy1c6ZkvKh
VSE9+JYYrLVTBbmAIRsnz7wEhWfCsD52VtW+f6HMdRjfsTejrznEWhRtqEdxnxMG0GGw8CrGq/dN
mqMcnsLGZn7VKM82+MSADsw4vjuyd6crIMnqG2U0Qvwyha1+ZKT1vaZFB0J47DJQXAh1yz3/441v
+sbJbb1BEqIELwWg373eWPoJMvJ57cYcEjE0HCM0fC8eFu0JoyP6eYzSDhEXTqY42QgM3zeKOdmH
cOZXqoFPm15x7QPdxRREvOxZ1PfN2++v5w+/Fvsa26pOFc8dHCww4cianLhuz1E7FVekQzDM0TB2
hNgPdpMp21dOqeXL7xfVvl/VATam8ksxwjuMrL8+4zLOw6VnxqdnldLxFbPT2gvqGsLtG/bXAHxr
2wEerF0GOAG1IV5VgeX3DOxz+2iP4GUZYRhQ0CdcWXJDy9Ex0HN12ejR7R4S2puVeoEMbbruIMG+
R63J8qWrAU2a0BxNSL9GToAMFa+1jYZYG9n7muk8n4PmyD77fUtH8MCmjuVW51M/bMcoWeZUpUMv
UelI1pVGmq0prPARBXG5//25frvU58nTpjZzbRSwnxFB/3h10yDJk6h0UJxr7d1cK+M2kAOGoIjk
h9+v9O2FZRdnaVsm2YxRnMOPJHbyKVcH2l50+OPVoNbBHutfQUqICjmhUQMYmVVzo2tgTX6/8gEi
i4vysjrQfZgD6yakvGVZ/8ePpFWgmwF+KuxTGQjYhdatT/THJZa73Qw484qUlM5TZkZ7DFb0iyZp
ymuVbFgybAhMSEFZXzTlsnz8fmff9hOLO6OXzje8CJEPeRrCzXWg3+rskxAfnEdOZ52aYaofyYDD
Rnq4aFLhI49e9MngI6B3fn0AZtpBdCq10R9LNICbWHWVyG/tCmcMHjTnCf1++SRGc1FpmSPI7KBI
BkanOkheziWYUryBsSVUn4guDUjTSP5xoZq/lkk5quuIBAznXOPgXqyHVIhbRan7y9xp2ppgX5GE
HhVSjUVRI3KbDuJiHlJrxYr2xlBrnUdPF241rOyZCRRNqGg9NnktN2rfOeduUsNeIxikcD2RRvQW
JyMmp6bBIkcOxAzlyo7T7rlRVWSgGimawjfsvJMA1ulHrsAj2ndllEXiVEadUQIPTunPD7Jreo65
QjT7IbV6SMhuBta4cpWAER5rvYKBRO+aXceY1L7JAT8HhDnwQnzo9WDeu/XY/zWdci52UZ6TzcP6
VaE7lBKqGutPpW84uDJAk2iUCWDu+5acp0D7w2SpcT3ISDmlZTfSpydEu75qc7zsHn+oAPGzrYTv
pr1kjzQCqxOj2tp4i2sDevXUwnBPy8D4YACtnc6jhnpUkWnlronmgj+dQ3o+ZyCkJieQDrF2wBcW
KHr0sL1lEEhIkuCUR4t8gpXIfSRW5wkLlBGy0YbTkR3DKl+Ng25zdaOSt4UZSrGtSrevVmbfImsd
2mJ+KKpC3DtNVD8z3AXKO/MuACm2GA56iE7rYEWATnUZGuPwRkr5KNaFK6c/7RzEmlfXVX6vdLUF
5haagOJHVqrXXsqJjogi4KsBmrihoJGM4Dfa2bOapttOC4udQI8kd/QOnGyT1pUqVgbo8pZJH/X2
CqX4YjZJJ/yGSFm0D7DTsvEDTvIdJyRWOOjVigOxXajSI9suxcExaOU5Gj1IwBa1jUrBn0Iej6Dt
Mj3IS6Xa121VhWv0bMOEbKjrDOy2hTCwAYa2vo2yYXytGP7qZ5EWuBvRAQNcd5Osk7NSsXrbS2JD
PkkWuStSSJzSz6K6O0d/VDwmUa3ddQzry3WTYR5ddUS7E0uvSffGzbXoLnFHCPED3dhXwXTxtZl7
EmIjZMdPOaUa6T61ClqODwx5J0QI8rhrpzaJcWACGXljEygrqdIARniqaPf4zKu1lHP9Rv3f7fNU
17Gj5bCnCfbt3Dd6qwou0L5uNwUxrQgBTIMH0zctqnE52E69IZiWzo0BgjnzCxqL2H0d1NEe8Wz0
YiKI9n/N0iILbabx7bWRbiBsIWriVJ1a930ilYulwIp6vufGitJV2TkEa/VxETFtNqxKWekIpIpV
65i92JAKZ2Lypfa8oPoPWiKaSnR6dIlD7cgW9X05XmpvDb2qhTYHwNHXZTJuiTqPB9q+uNH6xV2K
f0Kp5mPb0fed0GbNR+1JGcNh+nA1bgNUVQwxmRl32J8ZkHfWH2yVqhcFinPCu9SQ+eVgGDSqaZtF
Zf2M9IB3pswcPxOLRmzW6t04oZ/BSJ9sGSw/V6UCXpI/gzyyRf20eS58I9wtDgOib2fwhrZbz7BX
+G1k2MUm1Ar7vrAcRhcJU7dT5oAJ6TvWON6w7gQ3NdPmfVGn8fVQAGE7XWRQlld2qnxkIJJ0R27v
h/qFMy5+fe5OhYu2POt/bO2UoFmBR2TAWZbor3DCEaoARiNcLzpSgX4/ANEso95Fxgy3b5lBfr0U
oooStzhM34jp70oL0PAvmQEJJEtpXXbk72zLbnJ85kbhOV748rRn4HvkbPh9J18QPTQmlkpGhT7y
9SawN+rsmUw/ybVRtsMUkCBYj8+62RoXfVepR042P16OQQhjCYg9nDa+Xo7YLDyHNq3QPur1i1Dk
+etozOkebwJOJzcOjnwb35oXPGOmLnh0qNawAR3IIFM2GUXEdK80BX89nO1KekpeTOeFiMJ14Ab2
bghm56ZhJrWWTsDW93tF9u2YsdwA7S2EqcDoaCZ8/cGlE07DPOKtEqVdruIut0+AG9gvZpK890k+
PI2RYT7+fs3v7zDXpCqjXQNPkPPS12uSohzlWlOOhMekCbO0uNqPqERQpobHYNGfCelfGlwciVSN
7d3k7GZr9nIv//heAndSItKVOLyRthT7MVqW0eukYT0Pg2t3p3bUN8+0HbJwayQmTVpLxPHZHARs
7XzZxg18hu4xVhLttlVCREIYUOZu25uVem8palB7Y2xe4IYKrgWD95xAhBw7k15K+gHKXInXudAN
DJ5IDrcZnbb7onKjlwDgJmItjsmnQ1+453PcO9FGM3pQGFOb5FcE/ky9Z+FKtVeVWs9bcoazeJVk
euisa5kUL5MNgGIN4bl6NRvqW8auA7Enk4FgplUS3CexkgvNH4QSmVtbD/sPWs9EXmrNLBm3LTD3
8x5BT33d55GT+zSpbJcRWB+zo+ItPNY1+OHbUnnL4PapGn+Mw1MJk4fWMvWaA9GYPee5pZ2NOb9O
6QeUWQg+iiOv9g/XY82gr8k5jxnUIYAL7ls8I1WigHHVFmeaESjotOwq9xVWthUvtji2ZP7wZuMH
BubKDwTxuHg5v75tsUkYG8AAEr/mi5ENDaCsXl4gnGleyjZKF3alukJ8kZzJZERyxpEaD5P1VLli
2iFjc9Z9IvRVopBVdmRt+/Hm2Ojh8HDYBuT/9eaUenDcwuBQVKvgO/WI8X/S9jYNLMuajxyzf1hW
EOHybaP6YMp6aERoOyjtim5zLTchprGu67Oqm8UpolMC2Yih2wbIrY/8QO2nvzgH7QVDRp1hH9Kx
ujKJYsXkF/aRi0OqJoQoOC1SKzI2laH1FgU6pIoNKYnaY1QruCndoBKeChyjXUWwYUCRF/gyvCmh
n+XJME/fKod8F+aASf2IYqu9NenAzb5sjHrczHntXPL/NOw1bblu3ZtJWm+rKik/UAozIuyUvnWO
FG3f9fyc60mtdnCBLYQ+82DJ7vlwx4AGn+9YnXyIaUhBgjTynvxHYkPCACwtY3fFD3uEbFGGWx7V
YmvgtLGaM1m7x3KVf6giuR8HShNHbiEOvS2SHEYXLTUyzqJKY6pYxjMek6PwyLH+E/v1dS1fDF7U
Pgx9FqzewdclsaO6VTMMvggnAnlVUbZrsIjh9WQXePRJuGQjHSC0vICWMNuVSqYrYJQuh540ImXw
yGyP9jHc2sozSiu/EdQW9klNsgHqOz5MElPJUbmmcTQ+ku0opD/HA4wfAxQNIcFaFIREsVn2aRqm
s+ErhVX+5eCrvqfaaHMWF5CbcfQmZ/bkRlckkqKutZS2CTaOEEi2YZjVUJ1JZvZSG1mbj6DI+gAL
lc2bCcAMn4aWmMfmgp/t8y/PDZEfk0j2eAZZ5PToXz/8sLUhWcSVSY6jCyvOUrDJQoHSB8Qxc48Q
0VYf6c1pN45iui2r0zjmJ1XuGA+xGejXaW8U4TWlR2NsAoZs3ZkSjPlLMWGMXlWpTZ/C5e67td1A
Qbi1Yc/Za3bUWP7bivh/lID/WsqS/z8lwJ/f36Kv7LXlP/gfSoDzLyIHWGJVKGt8H4t7/d+UAFX7
F3N2PBdMpxjuMVn5f+w1U/0XVZ/pMEZFhYOrkzr3fygBhgMlAKMUFtMFwYZE7j+hBAAdONx2NH2p
bhki4XrC4GccVHtTmDoK840liq10bkuSuRpYTjvL1e8TzJL7eiLIc0oEeW9xQBOjs1/0vHKu4lzY
a8CgyUo6r8JIr2Oqs3DEV1wZzVnPwcBjVTufS7O4QAxyaudJAW9tSFgI7Au7iwSBS+UeMqJv9Jik
w2Y8zWSzqyKVMFjylcwEvW55LgGcKoTw0RZGqZH/sXLxVg7Bzmgln4YL4JDJBuLoSOs3nbGOsofI
fS/H0959aGexM4OTcMArEZ+pzj1JrfRSxeTVaNMFguNg2rowkWrdfHOrV+4Obtu5ANLkBeq8zuP8
qkW0L7R07SC/jOsH9E/7KUWL3G30IDzF2M1iPvnJfDtn5xpuChjEg2cqb0kq7mf27QF5geNW3ljn
O8W9G+AXMVm+TOTzXNDXztjeJ4JS2R7C6CQcy3MESNKKtwRdY5+euocwr7Y8yyU81o3BzV9o7Ukt
8Kc5hIA25rsSEvGMld3PXZIKjasJUbmqNHcyfCHMh44QOPBbdnM/05Kdyq44qRo2hOBqiOa1GWnE
a4rzyKh2swiR7kFTP7fndKuY8i0Yw5OGiCivR+o9jcOZLYbLCBYJKZG7Po5fU7kZ0xdS6XUvxVGO
TtkrlHilaVv06tdToe7cXvF15dJAWOITAEcUC3qE65DLRiHdUv1E768kvBoU7R2KI9xHWXuyFMdF
32+mDqk1DN1oH3XlWY8dwk8BuJuBvMFA5dvqVVDQr7NxqEt5FVr9rXTSDhX+tG30wmTyxz8pU/48
ErNJT2C6DkvnVIdgRFPR8Qpn3oiWELpRUIAM4qaBVgB4Jn3Sx6n1NROk1Kx+qOLdoARZaWV/PiUP
osm3DDRJ30Ak3T9WuqXu2wrgr0k8WJLi3JmYAHKK6QOsqozg84l0ynnvtr1ntsUpEIDE75vy0prO
CRH/SOzxAk3kqpC0yNpyG5Agb6bPnDRXPQJ0Rnmncdd4RnE6RbeyHpj8tygqXzC63MvQ3YUkl2WE
p5miv2qIYvVKh8AWDLS6Cgg1Brf/N4JkYKjZY6t1t0Fc7DUsff3srKapvXCnu5KEUCS+12SH+nC7
95mh7AZ9OJ9K8eZm5nM0qW+JfAKf1SgIHdsZp4rcG+UDrdCTnnjOvLiUpn3b6Rn9SZfMHcFraPU7
Jw2ugz7/iEKTvwpANDRZqspb3q1mzbzo5r59sTX55sryJPr8Y9Dki1AFxECfRoUcPEgbJ0x1nyMl
eHQdPhLF1D+Qob4z0qFudXqXcAmWiSBeR3NyqinZupPhKgnzK3eO1mJ0rkdgUxtMUxXEeFFsSH26
RQPx7JrpvKL1bl8qk65xFHT2UUnlOIXThLBfCTdjlF2OtguGrJf3RLLiZGJtENlO4LMviue5Wsem
+ZQGxa6G0cAiQur5mxpAQGjzeUVLAvtM9Ko69UUE/lEbADhG3YzkNyNAKyZ52xeBMV9mnTnesI4O
K9WeztSCz5qOxF+842sH0b5na6daZte3ZaScxfRi9izoxrae7jvyW2fq5ivwi0+BmgMALI3blErH
nuN4bbQMFOBD1J4Imltgh9C8Ju06b4rLukq3s+h8tHXOiZMN3cYKq3kXSJJCS1WxNnPEp0kmS8L8
JP6Tas1p6ZAWVTJo70l0V9IzpzSmOzMXj2BTrhCDnsKaulALWtvGaafQUa36+L2N0PMPgeFhiXiX
jFvwZSQ4GqYk2rmTBgQgc5ITaWDNA5951Xem8qy3Lo1jutKpPzGw50DfIaiWSb2xiACzJ74mQwnO
AG/LCw4uIyHiYeNVBmJgM6jR40yY16qpaC8IR4zP45yWVOp2aweps0eqZb/XnLL0RKXfE9Gc7xME
z3unda1bZbGd2HKMWL/FeUBw+FPbMf2zrDF+kG01bMwpqq55QZJ104bxGUmB43+TdmY7ciPZlv2X
fmeBM2lA931wd/o8xRyKFyKkiCBpnAfj9PV3eVY1kFJml7pwXxIQMpXuzsHMzjl7r40lS+B7aG3w
bxn+ncIHspNFWo1EOp5X1Dghu6LE6GnMJ68Ra+QT3DzNX2kq3kTUASxrPxx9wNZBhuZCgQd5iHzC
fRvV+EEUV+WOIyl4yvKj6qIH9OVbCxPSejLvSSO2jqHd0f1rKjzRrFhXguh5bcDDFecG1c3airv+
OyTgbjFnOEl38Ls5MMOhYr01i7M3+ORRzX2NHn5WweQ+as5Iv0d6rI+TIsWX8dJt+4vMN7vQ9VXs
mysxWPk+rboRtfmKi4wcHL4NiMM0hU5Z2IGr5nwVT+m3boz1tTNgHfVE/JIBuJxI4YrGSu3IL39I
0qk42Z5Mf3R6oS0qDJb7MJ196COOj9BzrFYTrMqFXQufK5MZmwG39JrrzrHANb/n2LUBGho8sO4N
M1O2V8fW+sApsnBpV+B1nCrHZ4mZfVlbmJFCWKGXojDfLSMbN04FdrKN4y114uNgmRdEFYhcSqc+
Kp2DgvdMJgV+w4h8YtoBMFXL6bspK8UqMRKhRNwvXRl/2uacuzYtt3qp1adp3DAUbJL5K+oSA+Vu
A3DSbV7movjo3egOwJAe0NBhNTAzfEnyyUraXRtNpzg37mbNW1tWse0c9Wg2uN3JzCYw6MfopW8l
JUmikVbCZU+SbIPGeAN1kQT1dWgfx9FdGTePU+nsk9bZiBSVYUITwRhWJcSeoY33c+4nEJrUJgt9
Nqr6VDrpXoz5JcIWlQ2XunW2RUFaSFVtQssNEPmj0+fgRsp1oKW8GrZRnbn2nCAY3kmxr7LC+0bK
Z3+Y+zkigjTm+Y/13rhkGqOBNgebiapWb5eEFAp9Oet2uGPs4W/SyBzXTYEht4tLzSKSxS6SoKtn
onzmQaAxmNuK7Mm2d7aRx/BPS8pEAvHFDg3CxDtwSHa/Y/gbyVYP6W43bgoFv9M3ZTXHd6jR2Blj
s8zWbZ9rKyoqfeNGmVibOSRCxp9OYLUm4RRwN5b4OGZ87bZ2b8RCbtQwO1uFQfmIUFS+Tclc35dl
C2ZUw7WxaMlVf8BWVQwM7nM6kbq00I0zgb2gqU93deXoW5mN9Utjj/PCHm4uC71PiNDWimJbobl7
lPNknBrhKKBGnfOVGzFJkt3Q3WGyeHdIeOc0h9T57OPkWIxRyXkmr3XtLPF6rpVfJI86ltOdxU9f
IBD27qCMeSvZE92ZGV61pf9fB6WGzXUOcRrpVgxPA0rkcjCGfN8kJruHV1vTmvXDsrZWZW3HjJjA
XiSvZtuO9trodOfFyMxkOfdGvGo9Ja+CYAkojHlrKdZoL15IGjBPbq/EzsaJzE29hTQ1IceUqRiW
BlZ2Ojx0NWcprBdL5kiKLSCiljWQ75jnM0fFavLesQfGC602otvi1CpQSrk6jYUmXxuR+bvRcKjz
oT/gVSyyqv+YScTejj2hplrcvTlup7MgWsgbNWWfzNK/T4SzccYSUh+muMb113WDH0/X9nXUF7An
x3zDldQWVqSd8N6cAVQ92ymMP4BT5ljaPEr9OB44vreruocHISdYFCoN32hKrDMDagsynSNUwyPS
9Gs6+dkOK+yjP+RPFv0C2cF9skeWp/KRfXWPAj3Qi75bjQ3Z9U4kv2nKoCmiGeuRpmdQ6+UcDJJR
G6hvqADF0nPwAgjWS2ju4QlL6wn73E607zyDTN9SIFXCjZ7LFHBiHl7aWjM5ACIfYNYU7wkFFYvU
RJJHsxlXfGS/zINuBqo3ufhes0xN/7sYXdDOTlws3ClJ9nKyq0fTrGm5jbP9OGcJyGn0ZQsXuDtz
ZsNcl6CgVpVsnuZsFvdpimG5iGZyazJ3D79npcAWrMMwKy91ozB0pjz4fgQJW8dVHIAJ3UeevTYr
cT8ZbyWyfau66Q2aTagTxAmcyctbJGQ4w1056gthVguFCIjBLSNnrl5vqrVTzhGeR25toW2AJURn
PPofqqWR5nPCXsWZ3sC44lE3HF0beKsSmtcuP5gaYEgP+qz61diXID29lAE351D2CS0/IObbQ9U/
R1qr9oWurlVM3yrxHH+TkXO+SNqYAWyDp94OwXu6MTTioh2DDIY3hUrDOJLdwYNT4nC+MqNk6ySW
9aI3LAlt7AIRMdLWhe+gO+esK4j/bLP6EltJzyif6UEeRv6BUo6XwADxvQbzSbKMntlbpHfxXkuy
4mnUNBHQTo+vmZlJhqCW92IRq7Zx9abZdLgiURTMo3i5QcCv6Ej6J4mY4sFDoLbVkUusVRMCYvBx
c76YTped4r6Wp6zQxEORIcOpQSGDL0N7STkz1DtDT/KXAWbz4y0h7330su57z/li381K2+sQttq1
qo3uSfSeuqi0kHst9rM30pehaPRp329s3C4TKopcnMXgdq+dY4YPaSOje0MlbERgxDjnmmGSPypr
st5m12YMfwPPF4vRRLhhCWDnMN/Cpcm499FpanPtF+l4Tp1KP8xGQgnm8WC6Xm48hGatrcqk0U5/
SB/zxquBFSSOuWSWz1LPjKa76Xpq98iiPx9m26Zqw+9TvDBwD3lopmnZ6439gPA8fkXF0TQrK57a
FyUc/E54181nGgjjrongWPl5WgYIqXcztqzdGCVNh824Me9HA7cqdaxyViZ8aC5Nz8bst2Jp+kn8
nEnbDmq3iK4CAPWXsklrXsDASXH9lbPi0fLicDM7db80Q9NYz8qjMoQ/PR3IuGBPEKm/b8ceWnxZ
BGQgW4Ec4C3y1CZi3Bm3ZJN2XjBIbVfEwA4Lu3Mfc625ss+2WP44HYQOSRHKftDzmBImRQoFp3aL
TAPORM3Eyipm4wP0tosHDzlcaiVIVmT+OamkO/eZ3CVh3gcFBXqgHHiHyAWCVKSvZWhmG9OL1yDg
AmmxZqOAvZOMwRbMqjl2pd+KcnQozc3XJs/PFcRXXnM9evRJQF3oCB0XfdEozg3msKyKuT9kA2Vl
/DXTK7E9Z9Er/UXF4U6oLBhsQy3Mtke5YM57XyeCp8us/cjQn9zvmb+XDcfSzNY9we+wV6GSVPmK
avRWP94xTSbdZcby5IZKrMhHcecniVVyyug20E/y7ZsiJH7Uk47mgFWW8EPmne6VW6cB2qUGAzA6
ouOTWX125mUmmmDAvgJ8Nz/T9fCWRuo6y3gkak4b6GR4Nd5FfyXEIanXlllnvEMJc0s9+pRGsZa5
91nhiH8qcu3UjkMTeLd4a5FjjTTMllO2ST2VyupCJbXjUn7AADBBKodaELX4naLx3TXdK4scazx5
VfzajwnXnl69hto8LV3aJfIWtlCUVAJdfSvKZO+zIKTOxgWFwAEBnLerac9d1AYI36hJRXVQzawO
euoa65q4jzZ0BQNvhqRzmqNNyWkSOnj39SZa2/7RytaRlN9q17hEaQWIBQMPUU76ItLSiTghgrDy
orQ37DoEy2dFisU0V2tUnikHh4rIyjKvt1iTNYSgZXsXzaA7sLmztMCPN9rHtByPocL7mablcwMH
WFT+OyS2ftkVRbIx9PTUp1uh6Ep0mLPMdD4ZaNBRxi1jKU5RqFtLWA9kWMsaM3bYOkFrVbRbxIQq
Tj8qEbpn1mxsSEV7sBPYgUZTCiRjplzQ6V1mxDPo9IECF5/SezRLHkK3Ll/mcvyCW44891Z46k0m
g8g3z4h39iKC4D/Jd1IO9KMduUcFBpTGmWFcVOGKExK38ZK2jbdB5bAy4+lQVmGgEmWyK5Gl6hZs
Mp44uTwHC897EHjMn60B5YGNuh2xd4dPsEL5NvayIeuhQv0GpOGo0XF6QEnSLyMCy5dd252bdN64
SXSXQ5NaWL35PFFrB/UszpYZcb2KfNZpyRCrQKzfOsfqCxH5KS2tbCPgMB9cjEtgcuJdO5drP+Qp
beLxamS585jTXkx8S1tH+TwT/x57mxII99osJ7mRhXcThZX+nRanP+ohusIm3PNNntkTT7A7eOX9
d7Dt9LUmk6VQsjcyE9zdmMamwaB+ROUXOFp5rUNBe9EREbKMZGOGGaL/ogNwa/sHwYmnLsbpjc3K
4GyfBD2toKMCOMSRQperAYD5tU+M6sLR4GR07eGmWF0hkLFW/iDvUqF5hHtFn0Yfp0Hvzj9cB5Wg
a0T+w5ghjVJpeadZDYtkM6o1ipvyzk1rNGtZqbJFafT+uk1nc185lXOcMhFdSs1Mtvh14GcMip7M
hOGb0RayV+OauTg3ksp9tlSKiMaH1e9V1ZWNZ1PUugBv4TuXzoHuXLAGe468GG7+ACib9cr66Kv5
j12JOxLCq+ERJbGLow0RC/WT443pNoLrhm5hjaAK1Z256lT9bLlvCdaVC/p56xIrJPvlyjPv+jgL
Mv1dow/34JfOsDBcv94bzYyhqsFwPplTuvG7uX8swrZczP6oLrKwNPhc6a5BMXtyYjUFifS/IaPj
YJg0zzUtMdrsLLyquJVMQ4YJXVTLCiQvv3SsjlIf05WAtY/gNE4PcRWCJr/0QFX38qa8aVIPPWsP
SR8DelMHulvapGXxQkjXEhxxp4yDCk1ZVe9SUEe6oZ0GLOa9VS4qKBRm8nSTnyz7xtzWjSYDx+kC
OVMQ03Z9QbXYnuI2dhY2iH0MnspYpG2/aVhzU2mQaGH7NcT0cGnl2wZp8Fi5zCte0xrdoVOXzqEo
W7UKE2VvC1vEdAw4dpVd257YLp2F30/sg7L6ijUQRmVaB4kP0iKtZrl2TdVS6cWas9dTJhOh46Ex
7PIfiG0O+L2OoxtZu1Slr80ElKqHA7lP02GX51G1lTBwFyqcGYmDDFwxs0Cgqlrj09ezbjOY6pjd
LruW85ZYbb3vk6wLjGkKetPiWjbfhRFKUl6APJI7MRwHn4c8CT0cWbJZM2HsV0RDRPvcaH/AKGsf
Zeh+xlCl+sjeKzrIQ1xo617F7EiRwKAqIV2DwNAN3Ph5+732nfe0qsUyFb31WPnDI4/BVeVusqqs
6JPTj3kE+r63Bsi1o6MdIjRNjI9pAYsJRHphwdLosdXqWaqvDFIMYqUNOzQbsBhmCsgS/gjhN1ew
bhc3il40NdFysPONM0dyU0uTCASCTZqaswCk5qMph72du8NSM9H/AETKF3Q6wQ9Li6XKCRBO79MW
2IslT7Hae/nWSx+L9NRVzYUydQU/bh0C6GHvd7O1R4pBQWJcAX19AT7fXOVUv/QM137VnGw9vvS2
QXYQ/cwYMFLXzKDAHHHBkD4u5mEc1yL71ABf5Tz4ZNGCfR/zdFkm7dbSuyuihgeny6Odo4aL0dT7
BpjE0jans0oZG9X6R4gfnm554mzqpIuWkv/g4t2kr6lLEsAMq3iRWdMq8970Rv/iqL2FP1SsJk2t
tcl/EOiBiym5wKD6KOzEOvqtLRYJ7HlShpzhMmnRoZmo4CpvfukiR1/gA2HjPudadieiDnMPy9ZM
TIY1bYvOlqtZtBuXdOdBtGLF5U+WxlAs2nq66339UrHnDfpTDYe6L0C65MMmT4EsOVkU5E37wG1d
cFDKl2HPIakNxXVKby+wYGUGcxOBi77Y5XxQk7nyuJtRREOsmNk1vDD+MOOIBBWqXnCjNICzchc5
gsE58Bcim89eo6/86Ap4mq1cQ/yZuAFQlUtfynnlW7z8SpYziSS8UoD+w1WqPGdHT+VV1OVd2fNb
xlHsCsUwKtrUs1bxXbVN7ohvFv9LxTM9WCjfO/XRx+zP0Fobh0CasxDkjbvxGkX3qQ6JMyL4KaNq
rBTvvfENCjfmWPf7EIdvEXubWw3YzQMUJo9Tc3IL7WSPas88eOnrUEZ675Ik4YHomZqtWEqOgNiV
ce4EDb22B7fkxbdL00d5XtN+cymVM31+EAx2H+t2dB4qWLdLzYqMR6v8g2fnRCHaFEcvDxTLe1hP
eEcFoXGRor4jNH1Y4TS+k9QfdKjBbZl1BxFu1nZRqUXb2vA/RcHSaDC8RVY9Z6usBMQl+2lYyLrB
gZobS5OUpx5FOml4FEEVcSq7Opcr0atLmiCQN3Rk4kQ1YJUqtbtUNXsti+4aScaSb19iLUv3TZxv
SBwG/ie6A3qXeC9sbViPZEOlVXyZmnRnRFhFqmz0Atp33iKikbSUt6CkXB8POT3EJ1nWXzjQMZF4
1J1y5gO0QTx4rICrBAEYURCZvdFQiB80s9tKG8ZmP9/nJrJWKpW7vrXlXdzFDNCExm+qEg5TptCO
RJmsoadd5tpcxHDOtGTedNOPLqwvunNflOFWgQZ3ckjLHKTPflauzdbcEFlz74PHMjtEGulH28Vr
jvXbzk9ZWVi6domU60L1G11gk6HdhgiFKbe7FtLilIFj4ObadY7S6JdeeSDMahXbj27aXiyW8yiu
z4mJd6KjArOG6nbX7G/CKtpAtam97FRqPmudGy0tN6KWGYYw9Jaz4tfpAoi/+0j41TJtoH6C3iRd
LbajddTsZL/KxqPjxRs7+iEow8G3gephI5mIuG/MhZN9mdVttx35VSJw0uTVvSW7dD+QeulW9ZrJ
5j2ctKs+3LQF1ipCCjXjhauIC2y6Y5aaSz15L+JsWVFuSpZh9P+SSK1OstXRlMlcJIok2cR9Amhe
YMhO9sSsrSoP9l7tJOFjVUPKCg06dylK16WrMn03+5Tai7By9XuZedFDE7X1tchpCFZz3e/aRhMb
pBzm0rSa5DsxlvamUDzRmmIdWjbtYARM6st0UdNaYP6Y6P4h9UP7piXgp07xdKoq1e5Dqxg2Xe9U
QZkX9nORmBRvY8tSL036iQILXTDG1cWWhUHUC2+wU00djdss+mpBzu30lCVa2nr5ooyunzivxmPQ
SL+6H7PQXc6ZvGSgWRZpIsHZSxtIwuhJXBdme005DjyOHOqXUZGtLKNlkOe81iLcenn5IBvtyesw
5dJK/RZOVQDhj6lXxiJamuquRevNZvXMwLzclDDTQBAVpMdQJhSJtsQJiReEx3mPprdepWH2w5Tu
lWHdMym4OzOOvwZCc7sWbk9HMniXUckr977z/b0I6etWo3MRHr1cEmYuesLb0goSOysmX1X4yipP
jl2p6AkDB6N+gXVKlzok+KrWeVuGeFsxxcB2RBqd1d1Nw+gu/DK/NkO3nQWK8My+1I73BlXo3hq0
PTC045w1G+kMDT2CIeVWzto2SuU1K12Pc2H0MOqAGq3uFcDFBBdzvkHUY2cLY3NNf3RYgLF/qEfr
muvxytfoSpeWtRxG5o3konVGesI/odMlVN+d9KsxlLbUOdwvqVJRktDitW4ITyrRry6mnxUObG2R
RZI5NkMgzBlENQ6nGUzOWIvPtqXufAKhFpjXNtaYvimo+VAyq08Vxt8tveR47SZ7oJrFxiq0bRg5
3WKIx22hkTBlk0o2R3vhMvaBrsREOzrIUDxzMDxbhiY5ISTXUUdNF09noBiLKXTGRZLnR2mxnZaW
z9uH+Nj1bmuyka/cMF6FwzQtipYOSVnzQ9Mwfa1mD+5rv0eIdxsohjCPxAomarapHEqWsHubqvwi
w5a9348fQORpy7r2mUuG98qal0RPvBX2tLM7dQG2uo7oVYRx9WXamo6jQzwmJdqJtgYEg6wehs7K
VvWGnCJr68FKW3f5aOEnNsUytjFdD5mNmBfNdG5dezIhXJlj32ujdyNmOKO72puhJps2o/EljYnY
M/nH1JsmMlle8WhcQjGeTT26aEO4ctvu1dTaS9E3a82b7j3xXah1kulnxoXgqUGXErwBDg9aTYY1
taP2SfV+m8nk02EcSvxQbfBO6n20NHuOGsYpY0Btt7RYcnOHcng5Gtn9pB58bzcl5tYv8rsxfzBT
EhE79yYFcCLGZE4DegdD3BSmu0iMh3ry0iAeTGcxxg5zlyI5eDOEptoILzIpqYQMulbzXDJGorKl
o8zhVu/acV3V3kZ6At5pSuUuMiiEMkOOk7sf2pwfkX48OCoJtBl7WangWup067rWYiAjJxLi6Zv3
7GlLI+pes2raZ579ETXd3hXGPaM1kBL+iR7HnnJ1Yh7GXJP6cgGsskTjmnsbi6xbryg3ZI9sFOls
zIIaWGydMje3LHV08H3FI8cEkmMYWVBlf1S+/oGvbeHb1hPOvO+hlx8m0X9i4/vQtHCjqzBakXAS
L03V/Oh8eUdeKL0o1dwDFGVXcAETDCitoqOQLWMoiJBKMtH70rUbwtj7xCnz1IzpuTWmW8crN89N
Vh+7rrvEw6wvc9Lmql7kS1Gyjqq5PJQxLchyROJSyeyVQy7RI817puLXoQ0t5hDeYRyM56mvvwoG
uQuTBh7tb+1R59U2aECBsfucnVYt0pJVMjL9pfLdd9rHN4ujrYIkxnTJAM70p6vvx0sOGJubKsPL
jDVD/WFl52Rtz1Btsdh4G2cyj7LIL7TsCLRJ4xLfYHXUcpRLcXrLAzemrwQHOgs+prmBNK5MZzKb
tdUq0qJj01a37DTO+63ZTYw2EmTJig5eOWk7v+71hYtChkd53CdgE5e9TecWbYqxrlxxIYReP4Zp
HC+5RvlTC3SpNLXvc9chiIoflQabBCoCxn8ZB1bqx4ckxoZaVkzFItMqeR6NA9A6uWzqiADWpqLf
zbvK9qBtKrQ9m4bksGVoJl+OFA+TrWhOS5O+Xb4RUf/WkfPi28eiYgQzNVzoWCYrr2/eimY82tQJ
MYryKVzYFZIM13kWXbJiSOrQ5QDgDpIZv0ERvwMOeHJGOz4QpGeuUjNzvlua/oVSmTXVeB8wD1NY
V9/MRB6TiTi50YxuA6nvXWt+K/V66TA5lZ2z1HgXUBPVrHCvMx5ecgk5RFlmfgzHGiFDskP3e+V2
HTSBFI2R0lVm9qoicKgitWyZoXnIQmBTMXr1k4jPY/eceJLYDtfdSbPaR3Ozrev+3gdqudMrXi3H
CB+dzkUcQcjHYjIQNYph71rjqyNr96yPJsE1nf4wV9MiEvnBGPtzl3iPtcklJKLJi4EO0BFbDLmr
bTqNU05kfQvLu0ZD61aJea1ZRGXWinlWHt/X9KZpyS3sWNwZ6BrhprxEbvZWz7G16Qb50Grpjx7B
Yeh9WhwbCLjbDxCSiR3am91GGzZVupucCrUCU9c0O91eC1mus3heRvJJMdcT6j6hHzAEqb2aGupa
nSFHJRczHRFrQmo40TPq8sTcFzjD93DbjrGHJMzXg6dYLAHk3ybsiNGi9K6O3fgxqePwnjTPhoeh
1ffmRNCilxbzlrwi7TP1MmCicV88zMgfv6zYZ4cxO1Ck7ET5kMTnJHcGKNQQZRm1Tt1LikjrjIo2
3xS+PqEoUPJAhpO/m+baWvtx0R5x5cXHHBfv97CIicTVqFst7EeUTqO+zkOswhrkPXiUafgKoOKd
aKFT48h3r2aWZJKqyqylY9CjeWaAHLA69vHcnDIZp2fPyvWd0fbPbcFl1EO6oIGlFc8eQEuG46ay
9gb4Rwaa6UcTNUvW3CCOtPVMBs6o3FVcGBdSW18mv0fE5j63CQpTIynqWxF19UibWGkF65vFcP2x
lq52pwSNT+sdj1+9rBJvkSr9JKv0WqcOCXjhVqMBsaWPpBFu2eRBTVzjNum7a514903sJ/eDW60A
HqGXwnC9bxBKw/Vt44WXqXPpGq9J0h1Kk8gnfZn0VCBMZjqmzR3zeJlu0ilajMyowGe8+vppILi9
H46GG609Zi6Rey29fstQfFFzsPOMT21gthhrW6m01WTVb5b8PgtBD/mZ9xbAHzUm6advGkaStdLo
9kU30L5JoufCn+Z3ywsPnY7k1HFhwIUM2DktenscDAGdknMkqx1OPSRMEYJBM3mBANrdqpeaVSUC
vNsGZBBzowvkWNq1xFZNttXBTIii35V5fq09u1/7iQosEIevKfrGNbgFdlnEjkMWr8a5fImLTV8l
hzKZ7uStmTTKIgwGIJe7qRVUuOMNCN4/ZEocw94Xi6gTsPD8ZNwRUxYFhP+ixyZ0nWjXWFxDXfOf
6QzGa2sWnPurmLDhQV/3xW0OgG4trTD89jYwfuw6AcnYnFma5BZ9yNYKFNaD+osv2IlPOCrW/Wi8
zF1zaDu0uYWzSaYIsbIUH8JkiaS9AurGGI0b+Tc6SbemNa/NB60cNn02bVLNnamLU3+RyBE0dmti
0Z7HEGlY+BGbTAA7dK6a6E+1io9e95m05B7TlzK3tgPlXY3ZO1surw6g0akcX8mjCsoCiavPls6o
HJCpgEXe1xzMcuOHJ380VYsK3RSnweP8r/iDg2R04XDIzqqmW1Z6S8c1yyQLyeAHCbjRM0q6BWuz
YBIBvidUZRCJ6HHqIrBiZO595k1VrIAgdKvIqPaM/08kej0z4Y6Xys4GFNdODlgQhjLfgjHtH86C
/8hj8W+j6wnK+lEyjU+iuPuvU/KjQZX01f3vnxLt/+vnPxIr+K/PX7137z/9IfgjTf5OfTbT/Wer
su7/JhDe/sv/33/5r0z6x6n6/D//60epiu72f4s4k/45WNHDo/b/9liskyJ7Lz5+/Qv/9FhYxj8c
1ACY1z2yGF3zZp37p8fC1P+Be9ay6H95MF58G/fFv/LtPR37hakL28ZMftMS8Jf+5bFwxD88uGug
KTFZQF60/gdJjDdjDqMjMhgFCTI2FqybK+5PFlfLAoclCicOkJFCAXEyf9hzzoufRGl1v/H13fzP
f7YSYdLExIFT2MY1YmKq/PmzpBNlKdVjEkB5tL8rlbcufW/XXg25QWKuozF0mmfkwUScZulvaGR/
++Gui5XXhmgKf/DnDydCopNFRGhxbWvJodBSlIqitlZ2z2gJgB3nPD/M92Dyfkeu/IsX/o/f7eMf
hjtk8w1ufsc/XeMRcnZRg44MlJ7lD1MzaRtZVsN5HCpOCLmwkNRMoOggvXvmzixTCBbKbn8XofQX
rusf30NgfYPa4ONtNX/+HobnVl6deYSOtEnynNklEyYJTp8ncV6Hc11+5cJsboJB1aJRIdPJBrxw
dGUkfuPG+wsnga/ikYJgggzlqUMx/vNXmUOjySkGUVROmjzJggnzkhJD7Fw9ZkSpmKRftYHyfM18
uPwmMjV/dVYSuQsU9Ij4ParPI+oeXZBRkPq/c//+3S2DNHqjH7lgnjAm/vz9RkFnaqKEC2p/SO5t
4GT01m76hMZ3gubG3siAjR6sjDQXtG3JikKh/Q399u/uF/5jw2AV8AE2/Er/9bFex2HoS5LJm/FS
J5W9suYmO+O40HZeBuSOYAoB0yRq0mMapxzMRqIf3j0XCe6f1rPrP1/SPwcX/urDut0vYWEAhMDE
k2OzHP35EcY7pkTRRmlQtNL8aDI7XaPC7jYdasrNv/+oX324v3zUrwb/inDuiB5pGph6jUdgQjS5
r7UwfGPnmq7EvHjrf/+Bf/PbbleXFdqF9+T9GkbbNajnzLSTHHBv8MwyU5vIbVEONJxe/v1H/eps
5rf5mOqwuVoW3ci/8PgcOBR6p/NYDQyRu9TC9zE7VEl0LeDCOO9eanu/+Uzjb38fDEBawyw/YBp+
vndSm7RkROUfuHmWr1WeTlfZshDmmda92Rxn1k41MhW0dUHB23F8JGQcT1eqg03MS3NjEETCER6B
2dNMiGb5G6v9X7/fDRx82wIdfPaAE3/+fixW8GoUtPW27Gi61JXPMTwZ6MzY4W8+6q/PFlgWg9WP
DC9MOO4vyw4hEN3QECwfMFHrybhJaGXyxR6jOutXs+dFl39/v//up92c1sQVevzGX1MW87GcW7Lc
JEUjwxM2AQcHlQ7ettJF8J9/lOPAmoSCebuQv1xFlTYspWWUBZwh0dwQ0rCyZJytR3I2fmci/+tj
7OvsIEi3DFAMhAX+fMdSu/USvPi8oqlAyJrb2rQve+TbC4F0fykHIJcL8DrW2SibCWWLXZ0ijQFW
yNj0q84NoBjKFlRiJEhmrckkQutGN7ApfX+z0/zdVyWGyyFFQidv2vllz/MGE0h+eItNq4xyPXQU
DYaKsjVrnLXSb8rsrkDG95/fC1fnAgHA0bn1v6yWiM5CAzpuGiRtyeiCJRP9HxP6+AxASvv+P/qw
X7kFtW/Ohq4r2q+isw831WAWZ+5Wm4GQ/PtPuh2Rfj6/sXiZMCDgAwp+2y+PmO9OqRHyj+AW2sAG
KOwT4Q3+b6A9f7Ne/fwxv1y9gZlxY/i3rCa87XtQCzUjCeTKRvTfnJ3Zjts4t7avSICoWae27LIr
lVSSTmfoE6GTL615nnX1+2H1j3+XZG0L9R0kCNBA06TIxcW13oE+MgYg2OdWdgHNxemUb6XpU1iO
IJ13B9tIwkdcdapPypj7XjF05RM1Evvj/WXYCiKWAbmGgwa0ea0q1MPOnPqwAHlFPnvRu5EOUetY
f3ShW3wbBs2/3B9vI1liQVAI1sFyI0+hr/ZwoZatNeciOYG3tX+28LZ/T70tW5hja5Ir4kPzve3D
/GM+mA4NGqMbr6GI6ACnbjKDBNB89e+hn0E4WpFhNjsXzNZ6uFK1hCODVMBaTRiHWrZa2Gcns2uH
P6Z5UJSDWVTKV2Js8g436z0Zzo0zTQprW+gzmmgfrFN5bJJ1e7DH7BQHAkROJrg2Ipgt31qbf7Vo
wNW4nufup/vfQe671fZH+08HyCeYplhLoCShEMOUtdkJvy2f4sHkn6pRK84qNhvPpgArOmsiPQod
0WaEvsXONti4Sxie58NLNMMPZxl0NQhRGUaL2Ulz8tBDuLKmCQm1FwzNnsfN1lBQndlxQjfZcKtr
0izIidN24Ea2C9zHi755F7foBWflgAHZ/VXd+pi6YXOL6MhLYKyxnBZVfavoLERbXZ+GvJML55yk
hglYRxPU//zxoetoZN0fdGOCJo9dhDxMUIUwUpeD9mDPfSpZwSmsu/Bz49u+Bxh7egd0qT7fH0p+
ltWusWBy8GK3pXfAiy7Jq8df4uAdN0CaOGELr0MVAt7hp1qHeXnYHlJeOF40ttkVTus/bx8YtbiX
dAdF+LUcPNt18AnliqdZwfgdr9zme45b1YMu0URN12mn2HGSP6Wc0N7zaSMikCCgtaLzwENsZbW8
qWHURhGhAamAN3xOq+CfuYmsczfhRRYXSIfcn+nWcIxGHYNoQBq/knYpUCPijheKB3+OWqCY7G/J
PJdfqzBPPws8FndWdnM81DJUIXjUc8Uvd09lKZWO3SaSp2PbPOVcVofGIKkMesnqztqdd+DtDsKs
gOOhMpj8nvLnvNpBUJcBoOCfdpp9CJS8fNvHNqG3OqcqnmNh/RGd1z/y0Kx2lvVF/H65dRkY/xNE
mFCAwUFsOXCUJfnYIbp0Qh1V2gWmGQ3xzi7Ng00vGOPdeHQ/FfqYY3UScLYPjgN6+pg0ypS8K4ER
Xu2Y/O/YmCqVZnUM0MSEQP+ftPDrAjxa7H61IWA8h8DpwfT7mdUcCgzWpkNYIZWJ9qipfpxA6yHC
gRGu4kWBrv6FYhBQrQo3xpMo3cDYiUcb6Qe4bEvF/wZxPVt3V8tdGx3U4xl8Z9WC2UXPpjwJ28DL
a8SjPnGg2uMfAbEEsr3XS3gQEiUZZXIjPWtpJY5Kkk3vZGsFgRyl3glcGzUBfhs7Hd0/8Bf4Ai+/
iRYNcYRpVHSCRaodW3PWPheCBkWiCfOiipBejmbhZJm6QNKHoXuYulEB2AaC//6huw2hrkUhj3IS
GGZks1aHINPFhDesGZwsMdhHpFXyYwv17Zr1cB/vD7X1SSxNlkGZMqps64yrcVuQ8j3G27jDKthr
Tnr9iCqL7UUwpwSg+ZZOaSOhIxUEyl8Yo8GHG8bB8RAncx6tCheAdM5oLWBwfUZ/odirrd3eYlR2
KaPauCibvGVXRwVD+jQs2yA80QvTcFPUEjq6aBiBsHdOmhKEBwjGexnBRmCgjMqqkJPbt25UQeP0
oAX94FRp0/gnLsPtMY509ZKoLhCbes6T72CmqanCfdz5+jKCr0LDYuhVhLcUdRghSRDu6OlcU0en
gVGDfbn/4bdWFfgmWZ7g7uSlttzsAVCqsMQ59RQVunU1Z1hhXTL0JwdHUFo7yKuMo1ruBQC5c9dz
02kyuyigU/1bBwBtDudUFEZ46rGj+aRNQNkRRUe3wFTmzy4o9bMjk/wkB1IM0we1Bl7Ie1tebpjb
H0FtHsN3Ulx1dc7d0ucJI38EWv76s2GMwcWGyPHBStv2E5+2/2bXQ/hoEm2uLRiIa5GaxdOQ5Apd
dk17b5pT3uyszG0CjFOKQA+K1BtF1fU9KyzemjXCkSdS8vLUjHUOYMAeztHo4C0Rl+0T4pPZQ4sq
8KmjOOvd3w032nWqxvjYoBH3uA6pYC+3QyfGoEdxmvvIqppzzwv7jBOk+eTW4XCcFW18V4C5U4+B
SOOfDRae74Ff27UnTYSpMJT6zsW8FQKxNyHj0NHPupGUE25b9VVdU08PoumC/jqA38D56gRQo+9P
fXPlEex9qU/q3E3LmfPWy/RJHTkISWJecJwzfkCyLc9cZA1WnArcU/j2+kUg1//B70ftx/3xtyIN
AmHQi1FYQodzlWEJDGUtYMWEN4Py31T5v/U8776M9dBd6NvGVw2sPyqpyDrdH3grzphI3PO4dByc
CeQneJX7ZHM42mipMLBaSoSPm76Dqm3s7Cy5fOvDRiPOIX7TosMkZDmKVdCrckRDg0byt7DQRba4
MWvPLezgi14DjLk/q63PiSAxqbHFzuE+X46nzI3EHzHeHGnTI4S89tj0hgAsWgBJxfkaPTOrFeJj
3c76g5rF6Z5Q9VZktaTTg6WaJpXo1boidDOrMbqEEKOm6KHXbFRYJvXZGqJ/dCUSl8rS/7k/560t
xFVlOLwombYl1+TVlwwxLIDz3aD8M8+D58y+Rd462R2keWF9Q+IbvKsinE9NVu8en62DiqUx00VI
zjHXt3NkQ8e23SRCJy3PvC4rdK8o6vCCjLexExO2ttLroVYXY56nY9Z3GYBFKQjlWLV57HXhggzC
ObChBbezdTc/JM8blNHJP5BGXi4rhRclcgXidn5KVlzPjvO+9DXooyP0nyhRQUdP6fBw/1turSdD
0SshEWULrQKx0TTNgARAdJqx75EYvgj/LAdnc/gYO5FvKwAQYImu6HMKNOGW80vg1bskUTQKKbuh
OUCnciqD+HR/Qi89nnUEwGGYMjGaORT1VrsTQ/qqNVhCFB6i+nHSav9MA1sinaKqvIBbeupVVPGE
DcjdNsAZulXZ/oMcTPegNVV1ISWEidLDDU4UQb8KuQDP0LPhZGtmuROMtz45fUEa9rYmKGmvck17
zhC2QH3lNEMRQ9MHxltZmzpQ5Mg5Im04A/e09D92VmgjKwIhoGG85wjBOVrl+9NoF1gW1IhGQ057
As/1TW+j+esEbfuoTOxw0VXppRaAeBwssntLG/5V8AQTEvwuPv77NV73IDfmTesa7ICB+7JOY3S5
FZSmTYM2x+9Ei/LuZKjj7BljHV1cXTFQIrIjlI2KcWextx5cFG6wOaAVrEFelr/qVdxqEFwKQnyC
EREo22+qH/DE6u0Qzsaco5eS9omEsGXQdNv+gyJyqSZTRfE5onW750O5ce74LSZuZwaCnDfvoM7Q
shGtlOCUW4F6Nojdz3Yf6J6OQc9O50pu+NWBoF2FPw3YUEx31rX+Ls3cRsHR5kS5G2Ru5rfhDz2z
MoEqhCoe8iBMfithGj+WIdQLcmMNaPX9Lbf1vakL8uXI9gzDWIc2owyw0SjCE20o413eFfp1sLro
CrfknwqpPXDffXe+P+ZG+KZUxrx596M2voZqiJHXMmhGOjciSh70OOivStQ5V4h66aUrk/Dr/fE2
bkWXRECFmsnViOj1cnfZo+GXuYnCQASg4RQUUX7m4gcx7MFpRaHnKZnx9rg/5sYu4rLgBFErI592
VzvaNZUxHnP6K9zGEyzvwXxIdTU666OZfLo/1M1y8nbBAA+gMUuJgvBqqIqe28yjPjnFChhyHmvN
g1oQLnNDQfPKV6udqd2eVvYqNxPGohR14UyvMjlY1lpWpZAVQqODaiEG8xToQCNQKerd5ygR07VV
bffUqChdFWUdfoOfBTYUutbOAdqYOk1tTeV+NDSaj6to1Qxoo6gtRSsM3sujoTb5CRE4OFoOduXn
+8t8c0nKWeNs53IbUxlyViclrghbWMgrXqb6YOOh30/WcSoBu+/cxjdb52Ug4B9yIFyZ5aRfBcMA
CRreZy0AVj9JYAjAk/UFmMUQHu7O6b+9knnnsEvZny7oDMqPy7EKVbTdJPVSjK4uH8zaKb16qKP3
gOPC31VDIzfWYuPdqI7jD6Bj7bMRjsaPTC3Nc9D0QMhzF+2pIIIFWjn5jyq366ekUIrffV93O/v8
5hjL30oyRFeczpC2DlVuMKaIwUcKLPsxf9QUPfw592r3QyQBRmolWiw/iikvT9A0lZ112vgkOEyo
dCKJ1DyVVjvezCqcnxwaGNhDTNc+rrQvCA+b59qN9+7CjW0G4JBsDClwPPec1ddHeDmxcImQndUp
eOzSGBMOoURf37yZqWsSEOnt4ZlorpLL2R/wpNFjxXN8rbi6c9W968pyr0W/MReaTjRkUJjm7Lir
hG+G34yY4eQDoq6sy4RUD+IOZnp981xQu6J2xdsdy+p1xSJysTZ2bHhb8NGdS14p+PKiHbTz5tjY
AjyreCVjWkdTWlutmNIBBEdkTvawouwK9FY/Q01MPcDC4q0BgMI4EEbZ9cD4iTf58lBape1kVIbQ
FJ3G+jQaevQtCWe06OMs+HV/7W7OlFQe5zyp1FN1WmiroQYD/HMaDAxVx+IRdQ//VCdmSDIurGOD
IMYz/MAv2dBqO5fIzXLKN7HD44ZHP4d67TgFwQEwGMh2b0ic6BmbpsAzys5BkUNzdvbHxlAWyRUO
SRLKS06/XM4S5wMHV2MXfeQR3EzbI61j8ip+17kxBvBvXlD6fTQCpY6/ScBaDtZbYN7NcEDmZwQE
De/HGd/VPlCeg9I09t+IyZbfMFSMJVI8SN8apjAhpXiEWIkK4OYGO5JAOi4zgYpX3Tp/RT6lSzx7
J844eJW3T1Man1LmJHu8SRtnPYYri7GbF48aZn1NO04epbrws9HNgXOELGygsuHm3wK/jH/cH3vr
e1qUHMF76Vgfr++ByMQg0O0tCfEn+UfcDW+PvjXhOYd7sL6bAMaCginDBtMlxwCPs/yaePSFOkKy
rocgiLiO6tw/YobX7ExIhvTFM0A2m4Cg6lQXDB3q6HIUZxQBspa6VATL8kcrnYLjOOn5B0Bb2iUY
G+vt28Qm34d6jMgqfJXVFWOCMKiLGoGILIKkbYdNfKJ7rlygTpg798zW1ADdA5aja3wLmEswpQ3x
h0PqmIrzY1vA40exBjGCAkNWzTOGto8u97fHjVe1ynK65Ad8Nq5Q/r1cToS0eNcRVz27pRR06Kci
mw/plIpTMQX950xYA7yzdJq9qdKdGtahgqqYO2OuriP35lqFfrIgnvx5/3dtbFt+lguUifcAbc9V
GOqVWm+Yv8PFHuZ/qVzxvRcE/fQwOeP88c1jgQmQ6w7pQGPM5RKYheFPY47YWJQU4BAK2D1ZnqGF
q2fa+f5Q8mevNi/AKZJHHh98MogSi2y1Dm0f21DU3GqIwOdQiqARw0WBVgnysqFe91+dbv7UuFnx
+/7IGwvKyNxaGOy8xNrlyF2B0qYzMck5bsWh6pH+LsH+Ip3fV3t7Si7YzSxJxfl0vJURzl+OhSIH
lk2BFO3LwFpWRiOuaJYPDwnSg1fksbLzpPf+Q2WAydRsONOBa+Rvv8fwrCIS8dChyLvGucazCGl/
CinaDwyqnwfjMc2F8My8N77fX9qtjwqchhodTzxszVfTDQZ3QB2xcjzNsJXnPsJDsKMPjcZ0jGRq
HJs8a6FrGTHae29PfkDWqjB4hDwma65MrbUAz9za8fys/J3N9oBCOiPTbpl3Sl1b+4dcngorwCEQ
pDL4v3pnVYaLQXvXOiQe6FPOCNpd+qT4aQ2Du/PlbqMgeAAhK7mEWwCNq6RgAKgH4R/Z+zgDUFhE
du6ZQ20gzV9YTy1WtTvj3c6M8Qwb7AzPYpd66XJmnVUkUylJvO3Q/K59J730XfQ8Vsb4cH+fbA1E
TQWwPU0wKCarUIsauW22pYnqOMiYC6ZPs5dLifjK3rtINkfi7fVy2FW6DMsp5ZOrw5BEkdZKBfo6
kYkieJVhJpVDPX37pLizeO3bpIvuugOL2ls8IWUEWxbO4pU+QwLcESZ71KJP8PahSEjlhcB9TP1m
OSt4WbImWuJG6MehlzRGeETdtwHWoFmnNw8Ft4DXmEYyTFNstSdKpaLkPKeWZ1b0Eg5d54tLqeXF
M8o9w8/7Y23sd1lvo68vpwVEbTmtDmIy4gq5hX6C/R0o7fjcBwLHD0WKkAI+udwf7jZLAy0K9o95
yQbmi8Pkq4Oc2jkqYGKwYLA2/gnZDayD7DR6a62JwM+n+hepxclaTcrNDH2i/GxRfqB1mTW+RJ/U
zdWP2+ICG4I+xv1pybrd8s5ZDrja8gamsXxH9qFIEE4QBtK6FDkq9MVm40M06NGpcfNyZy3liV0P
ChDChqnD3Qo7cvnpIOP6Y41Es9flmfXedUfl1BpTenHGMDqjT5Afq3m0rzCSjCsuqMPX+3Pe2jlw
Nal7kEr8a5X1OibzDOyQSjAsTxlnKcqRoCphtNk546tewACLHYiN/Gg308WQkF4H1RBeT8vpDkXP
ydMnDqBamz9iv1UsNOgH89HJnOLNhT12EEsKAQqKBAyv1Q6qeKAmesPkxjylnzME4xUfmOkCrDLe
aX5v7R3OhE3/zGJ66iow53aHzdSMW8qAaDEkJPhGJAyNp6ZO/ZkLHPGjqvgvrjnJwpEXD/cOldLl
YraB0jdOzAmppia50CdqPXfEPROoONaDbay+PXry+qNKQjORssw6yzUcYrMWMcmyzcpzb9kVKEhD
ubpqEe68d29r3nw7aln4Ldu86oEzL+eW6zgc1xEbxTIUF/tK0aUQ3/vZfzSAOH+w7Ur5E+dr86QC
3riMom5PsOiRN+aFsTPtrXDH5uHnAINzSCqWP4X3auL3vc60yymmW4s8X2Fj9H7/JG7tIJMzIRGQ
PFvc1clQqiY057o3kY4MHI8XVXJIQh3byHzqz5Zv9l4T5fbO1SsvofVxpHRC5cKBqHaDXzAqlPBM
3+ItX+LOYMQaiHUEvs5oKyvHdkKdOUBN/uqGeJLcn+5W4JEvCRuoH/jEdb93yrgb60o3PdMJM4S1
8wq1qCmibkOHuUeRgirjnrPz1ofkiUrDl7eaxQZbfkjskxRcNCbTA3cUnCcN9U/UitUdctZWiHs9
yirq+CC1I6xoKPHhZ3CalKY/tL07H6Og34P4bA1FeR4QAYmGRmtvOaFBr1RnjoRJmVwHEab6M24s
EADy0oxO97/XLXmY9YLdzKuT+OaINbxnHlHKc7An8Wor7FRvHKW5Q2D6zndE6vP4Gieh9pB1wkVe
DewfeqOJPfxwJAXy/i/Z+or0wKDcS60AUoTlpKNc7wohKKGaOhSKvm1tXHyc+dv9UbbuZZki0jcF
ME1quhwl5F5JoNdbXj9AO0QIfzbfw7ZDkGpoBzwbjCrsfiJ4n+Y4EfrNY68YyR5GfiskkBdIXj8s
ezSMlr+BezEtkzmxvNRVci9vx/ls2f1Qe8CvygeMdJBqsnJAnPenvnU0wQj9q2oAMnm1wHpsFm3g
UA4fR2S5ahpLRxx6KipXvY60meajVv72EQGogTBWuT+BfywnmhfaGFmI1Xt5oVofG1VRD0NBHA8Q
oTq1EQzQnQG39pAEGMMqMwk+L5v9VQarKL3f1VHL1x0R45+MoPgwuKP/1/1pbR1PR0YaFVkCro9V
vKnSwLARxbE8oI36MTXwKe9T5PCdInG/3B9q65tRsXSBr0MhIo9drqCuIcvcDwRyK/Qh5pqKBh1X
wZ2lBMtfj9m0cyfewlYJB68H1JYDFhpiZ7DRTK+tkv4djnuup3dGdrQ6J0V4EAFqwx2Ssyoa5z3e
d385Q22dLBe7YAutpZ1rbOvXcD9TiAdFQzXSWp1Wq1bq3LV4bM1VXv0VgZVFjbAucaLB/Tr7XQwI
LJ1C/FGgYCUiU9jFUfZU6pFCISJXsDqZZuT3dnbZxvfH5FWmoDIHFcZ6jXBsEs5Ibj9BdTyNLbXQ
traeprGw3x4TFyOtDhBCVppv1YyE9uG3sk7yh3FWrJ2nyvZ0SFFkO5gJrW4bVPtmVUehyPNrM70Y
9US6iX2J12DAsrO9NocC26jBNeYVra1OzmzmRd91Kt8zj9tDQpflsUyqL7OOcP2bDw4BntYK0h1E
hPX7a4jdAgI9FQG7xrovHVAbV4G8XRwHUz2MwuOd8TZiOkgcWhzEOVrrxupLdbHilHpG5Bls6DdR
Y+vHSeTqJYydCv2nIkn+tFGe3avybcQHAh1JHiUWiAdrSI4Y3NYec9JpnJzwCtEtBA+F4HGZzP4H
ozbnnRO5cX3SbqR1Lys6Dj2yZXiIq6lGr3fm6SXigRoLTltm3aHFw4nIj07eZQ91MDnvh8hojljT
dzvjby7zq/HlBnsV4OO+a8uZgOgNhjFfEPpMTk2qOY9tDbRfB1F+NHG03znvG9k0bV24FWQntB3W
OYOjBmNujCmWcEVTXkI8649JoYInqNzw0vhNetVFUh6Ra9J2zv/WdMmJyOMJNVwA8r+/mu4Ul3Vq
E1Y8yOLhAzeRj/FDpB+jqag/zElXoYVdvRlyRf+a9ISCGf1PPvYqvAHgSLikOaSxQ2GQxwIWP2ke
PxFI36xm8jIUDDGdLazxnF/OL5vqVO8n6p6zFcBI7s32OKHlc+5VlAjfHhCoxvz/oVZRbuot0Zup
bXnFzFI6VSwuqfDFYSoNtMxIhM73x7slwksYAIv1cp1SBV1leXYQKg21O56Xvq/8rgbLeHRwWsHc
Yg6z8qjWuABihdf37wodD1MrmaLA62MMYJTIqL/hPJV86JvO+oD6sv39/o+Tx3T1PmRHYXsudUUA
r6yOsaNPVYoSg+0Fmd891Zn/awiq6np/EPnxbgaRt/dLAYpy/fLjGmrVlfbQ2cgeQ/JDYzF+GJMS
bYnI3uMtby02t9f/jrUqmURTO7qdj8iQNdVYArv1bAtPsfLplxa6ze+oGlvxDFcAV16g9ckPa2gM
zIpwLcY1Fk1l52DTWbBP2dhh9VMqVv3mS1bKEdEHokTN3beOIbarILQLIMazYqV9HJR6PKY12sLh
UDk7D9Xbj8vDgssIzhMFHdL95bojy52oTpxiLaKY2ochRmIUDdL2zUGRAjMJg3zoyxxllZkqVquH
sxLzRiU/Ozsj5rokYpR0knSc4D6W+ZdmGHRPo9nwVggRLyceb2RedGXpIq5OVt1CVKGJZ2KgzSXQ
CK1EnUjasbdp4r11DzMUfTIiPw823hXLtfQrP9XjtDI9283T90kYq5fZ7zK8eJSv/8VIPCYkZ8mR
gy5HkjDsEQUWvpqL2W5uIdMLcZqMdhT6ThZ2e6vw/yc1Il0gWbnhD6hFAXo89Q3P9vP4EjTRD0JZ
e7bHOCbZTwbcUpM90sJtorIY01h9M2yakfdoGHMwld5TnQADPEurjhHG3ucoGbKdOW4dgldzXG9P
bBvbgTYO4+HwfJptrToHPP53TvXmrLigZZGdJ+dapG6u7VnPfRNEfz9gq+ni0oSlqnUoknm8KJYT
PNzfJJvjUaaB3EZKC8VuuUmGIbV6hJkML0R3/LOYGufsaCgZVcjreoHZ7JUMZIhehnC+Gh1JyjGk
l2Cwl+N1bZZGlEjZKYmTnVUTmT8/nMZniObohWudc1QUC4PCWo93Lo+tmUr+JukWza+bR4lVN/HQ
xK7hmUkbXLCM5gmqtPmlHtX6Kiblx/2F3SiDQV6lW85tTUThHbScaVX3+AfqlMG0UPGvIG2KR99s
Z6DYA9pUZtqd/Cao8BIIlZ+Onn8XVJF2Ys3WlMGrSp6MJfXPVnGb222qhT3y9C7Rp6/M2A7wVVTM
a4MWxXVSkj2Ez+0FzZwF2C+bZjpvg9Wcu9LF7qBCvgTfLAyHHIjfrVVOp9ov/r6/vJtTYzAKQVKJ
aP06qtLI6qqSMgbSYuUJ++YcWgpSX501pu8KoQU7u2f7c/JEdyhqoiq9Tpy1ntRVyRlQBD1i0ZkV
U0HttIPmRuU1VQLrKKbBeEbtrHnQRZSeWtTEd+5heTesDw+XFH1i2E/AsmSIepW8a0BCW3qMJnm0
7fPwDPirxc8rdJTmcxOCcKEzMX+qoHZfIO4o7c5+2l4EWdt1AEyRi642VJp0Kc7gmKZ2detSR64b
7fNg6um1pUryS+8U5T/mhOBCimj+R832u4dxUPq9mtzmLgPcIFlxSC+s6bhW1OjjHJSUHd2ku2RF
Ev7AYfCPAO+/8/1dtjmSrC6Ao3LgMayiFTRVigE+KUnWOvpnf0LZuTOU5jpT39hZ262hyOnlKaXa
SLN8+W0r1QomRWUobTKmS4SmAJL/GL1NUbp3W28OJSMwGFGS9TW5PigVoxkiIlPMI+wYQq/+PidJ
7PlWH/26v4ByR653rMSfkH+Ae0HsdzmrNG2dekaj3Qtct/5b6yLuGCPcY4FuBANUdgC7ggaVEKXV
2tWzaEVHS96Lh7A+WV1t/3DGun9SLO1z2wXTzqQ21g91KAnkhYtGwXY1nJYOYy8Uw/DSqYQLllh4
z0Hv/VspumGv+7U5FhwQ8LwMeaMPBdd0MLI8YltAA4GurNmPrWn81N05+fP+p9q4mbmTecLxPpfA
xNWnwpoVVTWbfCrtSt04d6YefMJTE58J1GdrHZViJwK16CqP0HqHnd2/FVkM0NmyKMtnpJe73CiN
mWhlM5EXDKodn4fYqN83UWt4iqO0X9IkRVfBjjFjDIhLj3ncI/pfIHl2fwm2FlseCnYRMkq0V5c/
Yiz8yalHMuZWMVrsFbSoxKsdjgkghLLZiS1bm1bKrv5b3KNMuhyMvrQ2qH7GcyfBgDeIaS0cBnNo
z3XX94lnzpUy7bywNuf3aki5BV7dH2M49U47NabnGn17bUQ2nloROs++iPZEMjd3E9w+VHNtEr41
LFMfCzVMK56MGGBjocWTq3rg/mzxG3NsBb9TK/nTH+36q2INYif12hobOQNH9odIEdZ4XhocQ1ER
MLwii8ST6yKZEmgCuxir1k+UNodTF2R/R0GZ7nzSrfVl83A10WaluCbv79frO7dzT3nWwAbVVh/s
CMOcPtWNh2Kc5tPbtyqccphhL2xkaxWDcgPpk9miGm0V7X9yOzE/ZlbaPMB7MXcmtbVPDUFtnXTd
RT529c5SKG0jiFdYXkZw9fqmNz72Yw1/cVJhBY/2z/sT28BzwHZF9EaH4k3ndl3kGUEOx6kEyFDb
CvHwqctrWMVYkPpa/tOlVvtlgp/nKQV8s0gZzE/ZhNN1gjHnDqxsowTELyEcyoq/nPwqHERur3VW
TcqH419wUGpleioL0OtzLX6U5VxSmbeid5VRB9fcB9PpqpnKJrNKSpwJgmEBtscCP4Pj/RWSgWF1
pxIiISPAQQJbt+ah+YVpdv7A9Y0P3XAGI2J7qhro+NOTM/Qj3DQUKffUuDcu8sWgq2hVpqgg+pR4
JVWnPxa21jz4AM93roGtvSZBPDrWUqSY6ypi5rt+NAyR5UWl9rWz8U6dW2ACpho/CV/NP91fyI10
WpaZZCGcASnxLI/rpGgDDDlheapfiIMaBdqhxn/2QyT67BKo5SgtO9SDHlL/G/ws+nh/+K1oYZps
ACBDUD3WWGDTjXsb+AygrAhFS7+JmkOHoe8RK+n84b8ZChQEiHHylvXDYUbyqzEkRrcssKNDVz0/
8eqvnmOBC+39oTY/IaQSqk7uCy1zuaimn5QZEqS0soeIfk4eaM9VNwgP3b7Us0r8Ge+Pt7mKr8Zb
bUzUHMtmQKwed3UFA0/IJ0eqi/PJxZdlZ6jNqdE4l9pLNBzXrx/HmaKxoajnBeh/vKNWkY64qJbS
MDuv+vemEb1ZiRSZAwpqEPEIQzBm5ORfXShWRtEubKn4w+q2j1kXaYfKx6nFjf03k6hXQ8nJvxqq
aly87DE980AjWodIdJ3XVHn/9hcsRWu4VGQGsjIiw8yrUZqmFzV2hranK26DDLmLvU/iC/cx1QL1
wQxJANPSxUI3msu/NXds5p1vuHXmeSiQTEtvA8gFqx/g+1MTosLuoSHiYIKbgLfQ+979nRWGcopz
zrul98pZUYLUE060JwmwtV0x4aAXxlWKHM/qTikMZJJJ8GSE6/IJC60yGw5O6Oh/jHMU+ztXxeZs
JdGI1UbIYo2NhDma5qbPaFojRoyYh+55RmnTC1uUq6woytBsxG/OLoX1fjbHvX7NViJGt4ByN20r
ikKrPUU3UOTSyxkCYpjFB3XIf3RqrPwhTL89awMfN+nL9lhnTbMT8DbfE1L0n+oXjyfg58vvPNpN
p9bSWMsV3fyrN8b2TDG+uDhF7+KLPDJppajxA7IcoKkwPiirlHsdja1LU1od8KX55taaF6QrDbz4
id4ydaznKvURygz8Yfp/vkP/pzLMVlyiDYkErJSzgF26nGsaoxISq8DRTbX5x0gbcQ5LrNnG1GhP
VCr2KPebs3q5SEBH0q9Zb+E8dSK/BRzZGHV8nEe6T9Y87ZVetrauzACot8HrJhlcTkoJsNQaOx6+
lRaM+lFp6+l9nSJ4eZ5QRIvwsMPu78RBR3iVJ7LAWs1Ox/8CzMj1DNydRg3qP4h5LH8GGsE4oAhK
bti0Bt9Vbhpszob8USls7KeD0cZzpCvPqlPoByNLi4tedv4OFH7r+77+DeugqcZVlDSAN6OJRrMy
h/WTaDLtknR4marg4S/3r9StD0yEsmG0QVO6IStb3WhYdkDZ2CiK4VKYrXZxsSr44/4oW5GQUgPS
vrBsGGd1QoeQ8iVNR9Mb5jL65beVkR2cLO2jg9v7/R6sZSsUOYasx0OyQdBotYais9spx7jVU/S4
hmSK291jGeHsdnRCHSOmVkSwCnKrjYNDi5606/0XsyVvQKeUYICQ4XIfGfXQp0pTU1owB+dcZs10
mYEswWYYh513i1y49fuAbSnZRMhiAChbDpUMk5XP9G+82VSz4CCS1j3aypR7LVDOU4REq5dM2R6F
YnPUl+6wRo/lZtNUOXJFmezeJlZaXAsr+VJAOntQ0WR4pwxoCOYBJ/Xti0oRjkLwC75k3QIvDB6j
L8WxsBi793Wgzn+KPmovEE53g+zWoZAJLfV3HQfVtQUQtc1xCGzExtIaZ8yiVJP3gyiCnaO3tU3l
iw0oFOAgZz2jPq2NDmVh0wsLTf/HzJt88Gq06B+mKDc8aIXRY4vsGmihdNghpmydR0ItGHv+cPBW
l7XRBVpownvzxi7Ebj1MtYPPajwGdbCnPrI9FAwGMiDktdYyU66ogO2hJOYhI5edJrv9uxn9/oQu
QruTAG2MxHsSBymk/LmJ10GmHkbspRLgnnYXGUekYvzHfnBwITasTn94825Ehp0OOERgiofrENME
oh+xBrG8dgoirzWEglKrM70PE16X94fauBEYCogTW4Re25qKaxnwofSYGklQdMrvGPMH/Gy18K+u
rmwwtdkePnXjMqblJeMnwrekVXLbvkrbbTEkkWoRUkTh5MrzkCnql9J3Uyw2hqYcHuOoTB2cSmsD
0uJspwdlHKbv9+e8cQBfDJKohIMQ4QW2/A1OGugky1R+OsOK/+zdbj41sDR/3x9la8NQ2IfdSWGF
lsLqvq9nXq/IH5relE3uE2wM9680jn+VSjbsHPWtkWAJUXbgqUwIW61pWrgN7oOjgdF8WF90p7I+
5gGJjaXuyrptDsWFgAUmiEP6pculm1SKyyP0MFyYyxnLTD+8Jh1E7s4Oop1cZeMryTaFi3Q85wAA
1XIoy6o7yKSYC/V6NJ7DKLUfIpuixv2vtLEfycWI/DSwpObP6hVndA6oEnnZ8EJuT0NZOKdpmHjh
jAnWJP2Q/XKV5qfhJ+a1M/23YwxBueB+QIEDbgnZxHKOtWOnfkGhFZmTpnzGPwlpXrcbTpoY9tKW
reVEf0Q2tvDREmtgEldRa4qZVlNUa+KC9Xd3qoLE2FnO7VEMaLouGQqv0+WE/CppSxq6BnlBkV9I
ULQnBxrd2ze8hLZL4T34BzwKl6MkbosDW0V3JcB57YzR78xbv1ff93b89/3tsbHfUduRnRUuazTz
V/PJ1bpokaChDt8Yxgc1n7TLOIXRMbHod94famsnIuyHSAFi6TzBVkNleU5npyGvzEWKRXJQ6gfh
K+FFCe3vupKGxgGzFfVSdyM6w2ZDdnt//K2pojII25LILBvVy0Ul44KFlZOrQwpWH+Bz/lkYBYXM
UJ+nr/eH2toljIElK6whaomrcqnq50mWoR/gGVXdSP35CZ2JytXSnSltLenrcbTllJJSGypYcRzu
qel+2PheXufJqaA7xum5suf2oc9K8xQqhY83c7Pn+7G5ovLlA1yZKvQ6trRxaQ3t/3B2XjtyI0EW
/SIC9OaVLFa1kVotOyO9EKORht4kPfn1e7IXu1CxiSKkwUAvAhSVyczIMPfe6HgB1qkq3uiMt/jo
qAzlsCLt0+0N3bPEbE0ZVEJEeaVdN68rPZRUpx035Pkdo3G9D0lHzo56rn2wpzvROetBM4TIUoIB
5bf95QGfvZnBjh2dP+Qnih/eYKoPVq/m/8TAGx6QOiufrNkY/+DC06Kgm+vRrrC27bAO0ESRIat5
WrLc8JOeFslYRf2dB+7gdHsrpcvd5DzyuZF1FgQgOaKb9Rla064GtEnRz6Q2eTT0lxQ58ceEweHn
treaZ0Tklf88NT8q8uzEYjaPHW0iYFbwkDemW11vRiVJ6HTmOrzGmvZP5ay5zxthhAhttgdh5t5S
CfqobEhGGoCe66Uqqd0vTNPlGua6dT8i8+Prc9SeKiPuZKdR9+u+asM06Yfw9ibvOQCYjvREpGgb
QrzXlkfICWLl6p2wJwJvnpPSV71KHHjvPTNEtrJyR/ntlbSXKM0sLRvZhc9L85+akQuXptCWg0Bl
70YQQUhtVnoVrOh6MW0CqySOECdbTfFcl7l1abpSuTiNUoHftpogi5T64ELsrozniHOKcs+ruVt9
Y3S6mbIyeoTFadKhoo+r9+P2V9pbGI8R4m+IvVOd236lWkk8+kpIzOgqDZh66n0UO7uAaL3z06Js
/KFOhwP/srMy+fhJ/C8s/FdCvihgq7W6KHAhrGGQo5HU5rGd0/kAp71vRgKMSQDAGG7WliaxIpSC
6j3jCpSfzWIVn7XGOeqt71qhhwwSHHcCguH6aCSlQYsih8bvNLZyZ8fKkvliGMyDE7jzziHoLUf5
UWMDXLZZjFmOtZoNNOUsJzOfKk35HqHpi3698VCAz3rXt+M3dWbkA9jDo2rNztODwCOdJalfjy7h
ZolaA0SijGKpxBZ7j1UnkJc1c3v2W202nYPDsWsMWV5J8uIN2vZZBarVrZnKpg851bMa9U6oWyXN
Y3Vo6jm8ffx3jbGbfD1ou0SA1x9v7OJ4MezcOdWi+YlzFB+ZR8rUgzU9SgP2jgnUVtZDQAtsaGPJ
7JQKnYSI7kYp2jMCJdPqL2uzHHU493AIeEJkNGQpXMovXC9Js6aCpWKodiI1VFs0LJtFT96MTdWF
6eKMd0UNo+9UTKtxEnbKFMZ5jPXnEbn+c0q5Pg7aqRC9P0zFehRZ7J5iIMbUVhgBQ5Vh8+PQ/1fW
AeKPzvv6LW+T4aHqp2bwxTxEZzbF9RCrQZ3OF4aap4Gdl404CMJ3nmBwMDwYL8VdCPDXv6HOBAT4
vAWBQTbwtpzKAZhRo/pZa8/ndtIPo+4dHwtGHzkV8JrUy7ZRt5Za0WBQ6KCam7j3dV8rl8Ua2sDm
8P2FiOAc6HHa/cHJJnmX4DRi+lcSHGpmd45SAjbMO3v5ok8MuPW0YvhWktr8wY2lTk1lzmW4GxCq
6w1tAUAXiErjHnT0uv1Ij5z/cr0oq8sgWtU8376yexcJ3V54rnK6DiCFa2sjUzSyOOYIJQC38+fC
bRCxNoWz/AGFg9QTiQaARZySrW8YUIVRyKXgj63NO6fV3H8Fqj//3V7N3mFEEkHSnl/q0pvVxL3t
tVGEt1OpET8ibq89R7AEgyTVh8qf5vQoX9rzeCb1RlmJoIizlb9iunPsASZEE8Fr7bNRAq/L8n44
D1V0pEq+a4raDiE2jVEqBddfipb1qDFcA2K3wkSyrjfyu3YUY1i7yRHKac+v0Lj+f1ObO220plO3
wkPrzYC70Nv0L+y5/9ozdBOh59nzp1Vbw8Rse7/MnOagh7J3JAHxIZEGThDXu0mr6z6zdIs22Mns
TOt9DhvljFvpD+LBve0kKyNooqTJJ5Ru5tesrCCbnjIwF/kSt3dLtDCUHejiG1TGp/PtU7n7iMA1
lgS7l+R28+myuAZLL2L71KmIrQa6mKJ3Hl3c+Y4m0fCf0tMvD0YR46jnmNLyk73GDFRh4kYtfHux
ta+g/eeLXonpx9SbSn3wA/d2HLo7QAF4T+RTm+/dQXIqNEP2BMyy+bzU4D8AAP8BoIa5HhTUgEHJ
bNG43vE4aSI31yDVD60WhY7Z/VOrQrmLtfVPXKikTBJGgk6idH5tifh8tiYd2CTSxAy4sMsW7YNC
1ZhhmlO8OhAL2D1JFO40Dc0tcjT597+cJH2s5kbLpSKdJZJvHkXDu6xQ9U95VNgHEJ69t08qoVBH
QJsA1dVrUyqci6QvJYIGpmmok/+emEXTvZ9b93lypvlBsRPl8+3TK//NTXpPygvoijAG6M62QKkt
VWJCtuE6tn3yZrYax8e7NpUvvE49Nd14BJjbNUhUQhb1gh7Z7GfE6AW3rGfU7hi7jjSI5n0XDmrM
Y2cwM6M2jnpHu5v6oonMwZB2rzcV6RzFW1SabzEDDp8Ko7c+a0o5nMfVKFBDEaka9MjhHYWWu5fu
F7Mbp2BBfO2Z5ISTnVQ9aNOioUfWHHH+9jeT5wkkDA2PbU+gNGxFT6TEQ0XWQfppaQvlNNSnA1gv
6RiQKKKMfvvE7F0IqaOtvSRwOJTrDc3bvBsBANHNTEz7qVtKI4wn03mbu256EH3ubSIwURgDxEq0
bTemYpWpIzOdqZM1pHnilyoQLx8VhcOkbe+QUORiFBNxLDyhjaFFDEqlldDfu7Fm/kdt9+s50ibR
hLNe0fcoPDf0BtH/fXsr915iB3gsw13BUpGuXm/lANwnzkm0oJk50SVz+/6ftc2AaSSp8WgZin22
gVQEqM230GJN78Df7KiGA48ilJKapRRPtuk46m52RZYO1F2fBovURqufrYQBfj7z2LX2ZBuD/QkY
kbL6JhnO7E+g5ie/GVyzCuzRSlvfWmhv+4qqlwcv+N4nAaqOZ5IhH3PorvcGOW2+cyFjr7ow3oD6
js+k0vnJ69Uq81dHaCekg+qDLdm1CsKD/3CGQFGvrcLHH6ehJ8TMDFVWGmvjZ5bP2SMqj+tTnVKW
g4h5pD+6B8zH/WpSD0+VFMjNOaBDxdQphPdOCbiwM1JuXdBVbfKMRIwTJCCMv3og+d5UPHsMi1Bt
ooYo/cvt0Oi6fSD3LpwkKXEoAGaZ21BBdxJ7ZAoPmz4m0YXMAR071ThKKvetQNJHaJgy65YPpcwF
AN+BrNue1uze0KfijZ1ZyoGfkh52+7JJ1RvOEG11kB/Xn3LOFMNoZbbgTUVHNca2L9mcz5cp09f7
fnBqv47Qx7ezRr3c3sUdKSzZSIdqRaYCkG+bxDqDhlxtk7tYzYdn3VXUICrK5Qui8dMQKvDCh0ue
G3rjj5Y7vWEIao7Qm/zg5Ww9m0LLjsC5e+eaxImkmgiG+t4mtKgjgQBE5zhEMdHy3ZhVPQUS5jLG
RW/Qv30ADjHfIVl6pEG0Z5eEkGophW2a/5tbzDxhzYhXOQshKofsSWm64pTFnfKUd1n3L2Irg/Os
JrH5J+uVOYauUtmR8ySvPz5RVmp1E+udosiz3uq947zXGWiovtdnoT/nS9+GnSWMg+Rm5z2GBoDD
Aporabzy5P8SLJpNu2Qwz5BXd7TsXaFzfbW1LH90rfLXao3Vgbmd94ORBySnDNHQpHzwtbklr3NB
TYpzNhj2c7G00WmGfvrNjipjCZbRMx+RtdE+eZUcKb8qRyLUe8ulUPNCR+CYv2RGvyx3KdpY0QvT
lS3aqPGVEYEDP6ew+m1tB09GV+764+Buyfxwc63JxYEJSA0069XdassFaZa2d05z1yRfOjHqF2fK
42c4OvaPNB9Kf7H7pvZTS/luLEZ/Qr9fP3CTO66F3wBkB8VfMODbLnhnZ4xgmBcqoU61Xlq7QYUA
1tpdtDpM87Yh6EFed8pz3pbZgVfbib5I5Oj1S5UH6L2bgz2Ulg2cGtNLmS4fRN+4X+C3uvfa6rn/
HWy1/LdebTUIazodso+zxdGUBgWQBBmU0+g12RMRgfczauUchrJQVs9vHac3P6cxP8ev1Kyrw5Te
EiKLXZng2Vq9Odp3eX1e/yA+PHUD3sltA9lWhqQc8hRp3shZCsbg9OUbisjGQeixZ4ZamQSG8D/z
C66vlbDqUq1TjpgWJUl9WtIaCJ0o1uLj7Q3euz5sLrAvQAbkl5tgwxrqrPcMtMrAgOVxoA2Z+KR2
euT3pCkIvsQfbtvbXRd8F6QdGHiNe7xel2bk1eK6hNOpu1R/AzpQfzj2cAR52V2VhEOBQGZNW0Xs
rqlMdXGQdyrXdXoy64zWB7LcJ6E4/Xt0LI5uxM4Tg2CByTWkvgF6YnMjapfWX5bNzqmZBqUIVMQ4
qrNhJX0cJOtQxpdaA9Eemmqa/HV7P3ctU6Qmk3XkH5vHzW5ca/E6sgZXybNPixnFn3gaOJh6Y/PM
lxrlwlpZDjzAnvOh3SM1ZWgHvqoUirkuzBRvB+XLFvMlduclPVMY6E5aZijinKZG8jNpUy8Jqgid
gwPft+eAqHZR0gJBDuBts932qlXoflMrNztN0G5Sq/irV+Xe4puzOGLZ7J0lSleAgEDOMlNhc0M6
zxoI1wik+iLJz0zezP3IXsSbKo6+r2TxB1u790FR/KLATJBE/2nznrrGNOm0dV04r8abNTLau2pQ
31lLJS7eAoi9HcQR/nPfJAku8gBE/lsiS1QodklRkFFCSI6BcJoE7PjeXRBtBCBZ21n5yMAk6wCR
vGdVKgUBqmBbuabXnkAvXKbAJSqtJYOaRKkkSqhYcX8fr5n33Wa4ScCYqEOhl72v+YvVbVhsozCM
wBndCGXp1GcPVbDzXKrLt6UyGzUgyJl0fxh0ihd2aj8p+mCeBTKOJ62fVhuxJmCPdqIan9nG7mOc
1csTMwX659uXes9JoreFDgwINxoNm60xlCXuakDxp2SO10vtVdFTN8zN5baVvVuEjLe8xy6vzDYF
apdIzS16PycGIoBoLiszUHNbPRGt9effNwU7g6oibTXq4fKr/BKkaSpDm7yemFTzRuZKK5npZ5S9
LghSpQf3Z2/vAClIrCP6pq8GaZQ24ViVu/CXsiI/M51KORe6Mx4c3r29k4SsF+gmGAL5K35Z0Jzl
zMY2ZGmtXH4CyYvv9Hb9Rv33CFSyZ4jEkfhJl8OGt0P3GlUbmkKAV1NaGmZRbkyBWaHxlMfE9b/9
kZhZBDuBVh1Z0rZ/Vq15VowS7FhDEn1EID8PdXDoAdTFP3DgRHNENmwhOcpW38DUcxNOO2D6NU0j
ZOqH/FxTTv++Iif/+28F1TQXVByNB1oDmy8Vj6gITBB7CXCc5kIxPwmdFJWDLtOOyrx7tSwyPcnL
kegVhHGuTwUZT6LlWeOcikytL5oulCBl2mS4jPHgVxSWgzl3RNi54+JHSwy9rtTEJVnnyk/UYbnv
Kqs4wNTs+DsaXQw1lYrgNH03z8niVkWrVyxfHVJx6imYnaZaIzTW7TSwpuFIgXbXHpogcHZsyNLb
uJUnm3lpAoBGMikKCFLNWsOlnY0vixEZd1HS6gcB7M4FgU5DVYG55rC2t/Myhs5ACnEkAFKmZvqZ
ZXV8PxEJhEx2FAeQnpeuzib2p1xkykqwJnPezWbmUxEB2+PJUrR6tIO6Z2ufFK3t6kDQU3+f5Yr9
X6p37XBScKeRvxJUo/6ChpWAP5jNo79YpIYnxqdARZ46p/lAGKw5YbK2pep3lrc+NxMox6BZ9fFz
Biui8te4gPEOfydp/YIwPglKU6meskIqkKjq0Ot+HDM15EetzarlxwW6FueEeD6GgCtGqndCtO+L
tRl+6nNbKH7f2OibLUulikBt+3oJjETk76e1HpoL8nqGGmZNpysnuy3bj1mmW/+uorY/JGXsfWiT
qF1PHfJjR40EeTuud1f27TSyUnAQ/CkDhl98qjkgRmJpI7AEV2/+7sTCAJ3U6i/CsqqL56DV2XgE
tn0WaTyH6qfb3u/1wZXWeZ0IgaTwyuaJGpiAFDW5vLtdFL+dvabvfBJP661tjZ0ZTInu/vgDi2CL
mAmGmDEv8PV684VzozmQmF0c8pMN+iNYbKN+1pykCbumdw884euAi4oqOQqKsqyU8sW1vdqzEn0Z
ae31jHtD0yTpz4bu9kHNqACSZ205Z/CoDrb19fXEKG0hBMeh+wLPuDbq5VlcGni9k93ZxZd+TXWq
jqP1FIEdPniTpSffnh85WJsSI2VjsJ/XpuJsUKYlIrVMuIxBmSrRuzhTrYPq/N45+dWK/BW/nNJ0
Mea0sqmTN4zYfihENbxByomcrytQLTbQQ/qTz0bjCUAfzBuezWuDkasVyoSHJ3nt+7DW1yIAWj5f
iqwF8Qnr9T5jMOVvxwJSmx4YpoS/ycbQtVHYnIYFx4dmVJ90H2wzjfwhGsvnSRzSU/ZOCNJgsCyQ
KaUQsUnmajH0nWJx7QezQr3EHEWAvqTtoxZzpHS8dwMYnCyFUkCU8VRfr4rMQgphAOyKe0YoV6Pl
BcQO0WcU25u39jpZvu2WR1T3vQPzwjKnPkofYBtWpasw2lVnK1Pgg9Nl1tL2/Vi4eoh2gOgDYVTo
E9z2LLvrlKoivIoodLkbT6qi79F3LvhPIVL9noGw4wnuonhTLtB+DOZxXNApqC9/YpSUXBJ2qYpu
rp/ZuymaSMBdukKtIfP33waPuDtRlD5QlnwK8ko7Wuh2b2FBS2oMoR3Mb9z25uwgOgNjMc/XkJpr
derymGnmUZUETdnMJ7301oOq3PaJerFH0AoZAP9J7Hp9gKK889RlTNdwyvv2vewuXbJ8Gr7l0SIe
wAy6lyaL1feeqKNA1wSaP7f3eG+9LJnXUSrwvPKmTjMklW7PrNdJvjlZO79PoZn7tjndl0Yy/bxt
bW+11HcYj4n/Bk682d2G1HRNaCOFcaSbTHIWyUPWVGp1brpFfFSVpg81bWm/RsNcvOlnV/922/7u
amkMw7eFHEcEf73bTAJUxrYb15AChYsUhZWfzKQv3tqDpvnKMhwJsL6SFZGfF4FA9Mmo4dGLlz/o
F98+MXVxjExIlHlfaXfrtDo/ZFJ26YZeC82lnE5Ko+jhsAj10dTy5GMCVu0gKti6Q34Dd8cBBYD0
LfDTzYM507/o+MhraBbecprATgSZlRVBBkspvL2/u6Y4SeQHoLKo0F8vd53iUq9pj4RopQxPZlKo
575Sm8/jXB0xHXdMcV24pOSX9Ja3KMa1Ty2365j+AZzR/mAbJanBlGePZa4c7N/W97F/VExQqOIt
AUy0nSI7xpkCZiNWQ72wk5OirugBzovyPSasf8qQnjT8yiy7g6hgb302STqhKf/xbF5vpdHADqqY
PhY6neoEEao0fkS/815kh2MI904pMCLuBZAJWInbFUY9S7Q0ZQ1HT/I9ZmdeKAxk9l1Jz+PrYuTF
v6u7OIjzWvpZWxtXRRwHhcYDX7Sz0VIfVfJ0Aca8YmswCGRw215Rwz6fviixqTxY1NAQaa2Wc7KO
DSqQsLYOjO7sM/GrLCIhjAgjRf79Lzd0La1CV4tYC0lPtIsWx8o5seb0w0zme/Ce7Xg/kilaCIAD
qP1uSXVlRdFds3MtjDThhi5/XFwNIeq01JdQGM3wxnORTGQ4R3WqB4Zv/O7llEIb8AYZcC79wOZy
Gko9q4pVaWHLqJPTXMbJ37FXtKclXtf726Ze+1nJdybpkpMmqFts3F5atlnLXBEtLMEgBU5ZDA+D
qq8PTeM1vtF2/efb9l7vrKYytAAsOP5AslSuP6LrtvAJEU8PZ5hgfqtO413n9P8aQ5M/W1rdPCqd
pz2ofGl/baridNv66yP0IndJtAk5n3L35lXToyKKa3OcQtTiq0clTf4rLRE/O12unm9b2lkn0Qnq
VFQ5NNlCuF7nYg+Lu7i4ornV57BmkuAHBPmX+9iqKHgvffdYxwy6VPSsPpnZ5B2UK17IGb8mRPS+
8LWItXBSwalu0SeDoAffVeMS2rmeGBfDjnLVJ+PTUTO34+RtRzHCC5japf/rNlo3nWU3MAtStc/e
F6RO5buW4ZyZn+ix1wS9lTLeR1JNlseeWL15HOyyp4aFeFV6X3RZ1PpCuFS6cmeILkU5Vc3Bp3vt
cmhO0Aumg8Xa6FZcbyh9cKHFfc3tj9z6YrbuHGqNKjePukkRNyneMKrtn7c/475VbqAu5RVfzTcq
2wKNaxWraTnoF3h206VfhvnJW6r+v3YmbS/HKvnnttGdUwq+2JUaoChrU5i4Xqo9KZW3MGEhtIoI
ak8+GfeOVc3h3Ln2wTHdNeXQSnORIVSpXF6bAtRntHbvqGHaNealAfUc4IOVAF3J8uADbvuG8kQS
PZOTYAcozsYUwstlVSe5Gpa2mwdGmi0XO3JTX1Vc+50XeUpop+0j9fs2/P3tJJ4jugNR95oPOjFU
bWlA+IUVOqcBg5yKi5Y4zHjTrPjg2u28z9w2Hmj5RNG/2c5laPDowGQyIhDINPcA6b4uq9eey4pe
R67O4q5v+/ZhNkDC+1WbiQCQZX+w3h2Xzo0newcHT160dbGpE9sQKVuOj8rI62woh4d0zJJ/W8Bf
b2qB2MvBw7xjUKqqSGFfoEAA468PkeHGsW4IsYSDOdef4jqjwh3H1X3KYLhQIQU9sPf6UkpuIw0l
Ihd6pdv5G7lNPY6muxq6dho/KpU7AFwzIgQZErs718U8flo6R/90+xi9Pr8EO3J2nkPcQ+dSevxf
wg9z6A03qdnWAWhRIAtbDKRXqi9J1VaPkEm+V7XEmVnKQUPw9RXFF9BlYnP5nKSf13aNnKBuaXkx
davz3ud9ToM2T4uHNC+Sgyu6s7FXpjZXNJ4HM8trvIHnZiXQNVQri9hy36mtMZ3XqGkCzVj7gwhk
d30AilT42lJgbIMKgbNiiKTha2q1mf0N3Lr84Vi8J1NSegc347Up8kmcnNSJg828jZ6nxo6tvlva
cCDuCxYKRW9XPflgNo7y234VaATHBTg31xCI8vVHQ0Ijtbt2BeQXtUVQotR5rjvX9J1UUT7cPpev
Iw2JwsDXcOelsMXmtWhSJBLhq2HK0Yf7Zhp7X3Ha8qzNGcUQzqO/VMzKQzoH+vvy+3NXER9STTRs
qfyAgIGFd73UaSjXmgnXXaiuqbjvq9n+koyO4VMs0p5qva8CgqTuriqa4T2P6HruIVCeRuAGRRDP
dDwOvMPeRwbQrsm4VgK4N97IRei5jVBMD8tmnZBsKdXPNEfoemnu0aC21/fF1Xg3SWlxCpRMN0fX
Hu2oNNaoCmPLqAKELX9MduM9ZGPfhfVorB+SpT9SWHvthqRNIksZv8r48nq71cKJREFwF+ZKFMup
0LpvK+PydsmL4ZTK6YBiWfSz1yVHA2Zfu3mUMJDd52tDaaOBe215Bc0Yl5Veh3WRWESumnbfZO58
UQZGI64ESu9vH+y93SW9xNcTMkhE67W9IquiutfMOrTKyQ1T1ckDpMHS0F078y5r87+oZh613PfW
SFERermUyMTxXtvMCdoJ+dQ6jOpZDzJHJOCMEi6TOmdBXLv2bzs/bs4v9jZ+YrKczqtTrQ5ns0l9
XTTO23rpq4vqNvZBbLK7NIpczGzg4SQ3uF5areRdE3VTHZrCHH1EQCkiVI3yLkcuA7Vi7/creCyN
9AeRXgIROELX9pa6KxJyFLZyzuM7N69/jnnNUOIWqcp2sLyDndy7Fy+oAkZDEDdvPW6n262Ru0MV
onxmfYnp+Aeek6anmnlgp05ozlura/Mgz4zy4FWRC7lOtWjSodnPYlB8o7VwvVATfnNRwNMJkyjp
3sFJX97Y5ZgfVJleAQzws7+YARFybSZuGmPRFqsKaeunqDv38ckw2+6NG8XvIyYVPyROmYQJcOig
jSFjJRm7bU7D9IbZcj1h/WweUBP3ThT9IUI/qENI7W++cOs2aGf1Dorz6zKFIutFuHbMNlfFOp3d
pD+qWe7a8wgRIETLUunmBHeDzXhT6Ddhq7v5j1Idnb8bXZ/UYFy6MveTtB7/ve2C9i2StPCCy8Li
xgXZWdeTpvNpZ9GZfkttLxzSSJw1c4kBnbtHNPadtwuZIUuW1RAOIc29/sb9YgL9tc0q1EpXPzET
2Q3c1avum0b0B+dpz7vKMimPCc0iFJCvTblDPSNF4vLx3MR7a07LdBJV7XyMunJ6gwAYPm8ZAL/d
3tAdqyhv0ZZCaVXKOW02dKQY6cyjUYeo5nb39Twqd+UIUrYm4A+G2taCjG7VgVF5ATcXVIpYIFz4
0qHaKj9mAHOz1StE2GvOSEXDjN7mlfnDGo3hxFiV6SGx9PhlcM1jN2nFwS3ZWTJSThSceE3I6Lfq
lh16ROtkIGamTdEQVAKGwOTFCKTrY/7JsVstSE39aPjjK0oXrzQ6RKTchtS0fbXRVUVlzTYa9wRG
uLFDOikrMsFitL4TG5v3cW9ES1gySu5dOQMZflyyPvrbq+O0Oc22ohy8Pds9kL9GekcEpoAAMtjt
+rAtJu3OMtddOXdyuc+6YQjXVmSh1bcd/TRUTaO6PCJgbf0yRom9mZJK5QZIwFY7BHVYxUryIjo5
SVJ9Yberv5b2kA2+PVwvVgAggdilhPoKpKdFHjWwsYyQwCmNN7qimF9Lz+tOkREP93M7FufOaCy/
T9P6sRrdAwe1dRjSOkr4skZsSr0BufG/JKXGMFhMije9Uzw065ukMh6MWB0fmoli9e2bu2eJiIi6
DUAESX25tjS3tTEhRuGeGrKeybcqSlK+6wrxVa3W6gDOsWsMLI5kTL/QmTbGhGdN66qDbLfWvAvM
yG6Dic5oFhj6uny6vbK9cyI5t/9nbPN+d946LMoAorztmwbIs9teHGAylz+wIrNBmiOERduWQmUv
hhaNEnELh+asp511l7i98+G2ld2NAxBCh5p3gvN/vXHO1DBzFdz8CaHD8n00xZ/Bww3nhSm9B+t5
VeqSR0/KY4LtIQF91YpC4cLRs8aAqgpKlYKoUXwTZuUFPCLDY9MmWiAiVLTRpWVsZju6zwRKv4te
f/kNL3gOsE3UTDcRwdSIMnU78PkoRqYPs55rvqoJ+x6h64Vxnsr6oPTmdPByboMCjBJ9wfUAwI5L
37KmezszEzXNcGZ2M5xKte2mIKvwpFGktxeFlPbgo+4ZJISWzUUKpygzXH9UGC1RmiP5RAc6guok
IJGy3frJXW3lQcty7/TbhwhrwKiQAiXU2moyjHHRZIPpoSLca/Wd05TjQ2Iu9tkhaj/Yy53zypgz
XinI35JPsllaFY2FV02ue4r0qTppRqP6gnL0WZjw+f5gVYSqVPEhPQHV3OzibJMFFCOrysR0nzTx
9wYywHutIxG6bWnnSYDCjMINKlKMRtkGOX2mjBqzYJANaAv7/TLq7V/0g9PAS6zqE2ms/VhFaxyo
8RRR857iA/M7/owp09xK2iXI0G1BVfoYp2mlgXQSS5R9MvKle5zc/CiS27NCj53aB68r9daNp0mY
U+TMM/7MK2ExC1Pxvuq51xw8BHtHHxga9w32rkQWXX+0xmYub4sEy6lvp/Jj35bJfRpnY2B2g3un
0bYLfv/TgQCVHQrY08h1XNsbGDbqrBZN16Ibh0vp2s0PYTX6M+rveuIDes7P9uhWbyN7EH9VThcf
jWB5leZJ7yLVMSWrlcv3qsycTp5Nkdc7QbRX4/NktVEQiaH4Dqxc/dwmTXXOtHjqTn1jmzPDbbo+
ZPCh95FWbolOtpc6X1IvHg8O1d5FdUirGSIgc6FXcggRzb2+Wj0UX1fjDHdm8V0jsu4F3cCDi7oT
LHJ1wMQyLY4+3xY2asaqmyFD4Z1WgcIAXq7x3i/J4Gq+FVvDU5N1RjgIa/5++9Pv7jxQJzDOsu0P
muP62+NjDbeDWn0q6iT9nAk9uUOoqnknkti+kBXVk2/Mupyd3qixH6tW9Tntmd4O4n9cKe2qQ/1d
tcroCD+zsx9cNAqaYIN4ebaVjSI2i2GIhHdyW632e/btbu0wmCwUORutr1O/ZcLr+fZ27Hxw/DLT
RmRxU1ZwrnfDakQe53TyT5ApVzIFAzV2yxoZKjyvB+/Njr+kcAKyw2ZmDOdf/pRfgtjJAqmulbxv
U6q0IbO3wTzYXQOFOu+DnhTh3i6qz6Yoi7BcUbK8vdAdR8Yxgz2JHyMp3Xav6rjrM9tLvBNgReOu
ZaY7eeKUHDiWve3kpUPSQ8rJkBNcr9Ec7dWIct5UCPL/VFYVf445g4+MTD0iQe24TMBWEiIoFXAJ
0q4tiVTEc1WyhyOotaAWSNbUaKsGztrJud4iu7u9f3v2oMPzeJNmwkLdvKtqKspWNToPnEpfwkjP
P3VdLC6KqKugKYqjNvJLd+/XbJ4DIkfRU8REpJ+i02Z93RjnfKTWOw1VUp3TJB0RZHa6QOh687B0
ynqXCHf0W0ZL+nLkr58imfu2MDi23tTZd4Nl/0BUTw9mmwI6c/h+d/zD//5A0FHUrBnwtw009AFc
qucVHpTK1OA4x/b7tjQLH9BiFN7e+71Thaf6f1ObvSh4NbuywtRUqOV9pjklDTsjfbYQnDi4pDvX
hDifcBfKIL3erRdK4mTIJvQ9TsLM44u5VrR7V6U+uCY7h4n8CLVIRAaQ59rqZsTAffuGYaFovCp8
12p1Y9+JOy1szAnOUu/a/93ewW3ZWLobsA8vxTYVGMQm+aPruka2jUhVxNTdz5pLLcqJirdKky5/
L5T+npBU6P1qTYuDle58OiI0Snwv6BwoRdfXFP24Uvcmi5XK+QVuope+RyP9yYxFeVCB2l2jFFjC
oBwWKDf9F/+aLAtlUz2OTiPSOj8hXyCvlihqJdCQFtnfixXrT06rRPet6Nvz7f3dXSbDhSUtDoTJ
lugiB90YDkogBPiZ/kUsYIwW14oK36vHIxLRni38ngReoHwMjvd6nXXmGIs923gGt9R9pqK6D1me
P7gr1KbfXxVFF5kF0k8mVLu2xFiGmTyzidA9S4USUuoBljiMZT0EST6my8ETtZdrA3iQU0LQ9ZE6
Tdf2VCtlKLGbRKdprClVeqXVf7X1bGD6l6v6yppD54nsL2svCiazlGZQVV1zcGB3HAC/QcItoKfL
Ivz1b0ii2IQEVrFmDfEndJ/FZ9G1R93bnWCHyj6tYQp3L7y+ays8nEpto4bMQJtSzUK3TGpYdZaU
6dZOJhJC1lnROu13Z6TiBiiYcEYpZxBxblUWVb3O89RUo9OqtdZXS53sT9kUf/rtU3NlZPMVvSyp
1kbDyGx0EXQTLpteJ/G5FNP0321TrySg/ndBkl+LbjtKhxv3kndllDvGIP1aXP47OH3xWdfz9R9N
sdOHRZnzi5iM7EusZ3MAsK5JHjq3rUu/V4HAj+NSHx0fubjNs02IQM2E8i9I8G1rQ5kSYzBXLToN
iZZdKNzOZ0bl1X4kIuEX4khDZe8cSQUxslPZn9/mK+6ijRajBTCnx0mU+y1Eo8GnOLaO9/TJ3Od5
pEb1BHCiO4pQdtwQsD1Cdm4K9ZpXPeTKnD34GcrJjUzgSEjef0xFIRidlS/mQfC1Z0t2x5EOl2iT
bb1PUZximoyeme2FVgddLlSKwKkIJ61M728fqb0P+Kupzf3XoNS7dTcpp6QqjVMxe8MZIdLx7ClD
H1SkZwf29peGF+fRkHHeJmLWPBFNwlqU/+Hsyprj5NHuL6KKRWy30PTiNY6z31Bx4kiAhAAtCH79
d3i/m7jdZVempmrmIpmoQeLRs5wF+jcj5uN1QH6HjfsqApN8efvJLlV+W7MLM4LNTu4VstymjOog
xI4tuVx+rhGkQIvIn36aEULELkzCx61gh4IvZwXkMtITlE5IMfrAxCr0j9B9JOPu7d906W1vMFd0
4CKQU88txKNaezz1fG+n0hzELfAN7f0Ij7aih6rDCWRd868O7VvESDckD+pMVPrn8I6FD6PnL9JD
G7zTyKFT2GwZO1Rwwbpb81j8D8EQfQ7IDqF1iz7S2fY2psYYIWjxzrNeHFth4COTgfXSbC7Yb7/L
SycpBbcH3ySww69GnUjGu25uEQtBFa8/81Z+A2wl3wcp/V/OLJCXoERg9oZM6yzqBnm7iiZx3m51
YfptsexhItO8a5rwPcry9i+dh1NgKgChBxYIiNPtmf/K6ZaUdcOS43x0LlS7oSOqqD333pu7dArR
AAYhCS8ue6UWj+JyRX8H3yBJlumQqXn+ClBgXXhcd3vagSb99k5dfCp0gkG8AFQYwsAvn8rzU7PM
mxSj6aS/c2k7PpilBQz97WVeHwiUMMAQAMgECterjoq/Qo2w91paxSyRX/kE2HA59It86Ng6qHfy
pguLIV8C/QmXEf7n/Ew4HTqYb0parYFYy0jn+cGHc11p03B+J9Hf0s6XhwKaZDBcACRjU1c/h4gM
EBkA74Lgm5qj9AmcNXroh9lXBdwjzYkBvXsMxtjExRqT3BV1tMzvfNWvNxC/YKPMgLnyH5ft5QbC
6iRk85h7u8DN/NppEVy1PSTy396/18dyW2Uj1m6M9lds9sjqRbUTp0DcUFEGXiO+QzaUtxUbB++T
F/RNuHt7xYubiIwUSscbEuS8RVUvA+yYOk3RgJryU7s2NRQgRlIxTDb++UrHw/211Pbwf33ZZqGz
zMlEq0l2fKfjXt8MNQqmkCb1x7ef6uJuJRCox6EJkf2etQ9gKBBmLTO0Ui6D/XSg1KNP8/eUdC+9
O8yTtli/tUPO2UxmJHmfMEi5ymbKDyweflFB7b5JYQv99vNcXAmRA9h75JivoBZTHa1R5GoKlmZD
T0lQ+x/7oRGy8Bs0b/99LeD7NyIubk3cYS+3Kcia1nfa83Zj4psdA5TuqBblqgR4vn8ekkFPZSs3
sUcQATiXeyQiGtjiabY1QcRxpRE9TsEIm6nYvQeVuXQicCEDyvtfa+Lc88VPZhpIE7IKRFRdaeWC
Tb5u3L/97i6ugob21uEHTPqcfCoz3WQpm1hV54mGfdw83nZTtr6zyoUoseFG0VdGY3mjhr7cIety
NmOk31SY79MbDQ+dfeTNaTUKwQ+AISUf/vmpwPxA+wpTP5AvzpG5QJx3QTLGDKgWMt/DNIfewcw5
eif2vS5sNjISvCvAnduQW2ftVuJ5dIymvKlkUEelmSJbJkAJg2Hfeh/CljZVg8z5nYvlwqt8sehZ
oKCdGKllaYMTAXfs1a3zsVfKnFQTjbTIBqffYUBeOCHQTgbTAlcZBtDnLh1mDlUYUkR0oVRUYivz
E5Qc6e7tHbvQV9l09jaTDujQ4cifHZFWbkIT0NeuVn/1cBozVbp0qiuJSFImrReebN/TgwYf9Ao7
Dt/ssJurt3/EhaAFujfqjhSaqpun6ctjmv+/JR7tqiUe2I6v0h4y7dUHqDTn3/59KVTWiMO4mwFg
ONtGrjB0AyOgrWpfTKfBeU2xBsNaqinL3jmmW6/tLBXZbLrQ4QSvFPPC7c//usVA4wuFZBz2GDZb
rlJcmw+wG+kOGjfp/ehvbQcreYMcT0Av4e3HvHBasTbgQPgPLI7OdxXCuGlAY9FVHvWSKlqd3Pyx
gjIacYGHw/yeAuilHfx7vbOsdaS1WGKC9UARVmXWzrLMKJmuQxPxd4riC18/ejob8ARgRqRy4cvX
ms1C+zzK2ypcmf/TCYz1HeHtw9iQtC84+n8/UNmJw9sv9OIDojjEMBBR5xVt1kxSxi3ENqoxBloS
f48fAREJrvLRsHce8NJSiJ+bShHmzCihXj6gr7ZCZMyxd3Mz72raNl9CbxoPE6SV31nq0rtE3gOe
NVriQGZtMeivIyonwSeFGWMFP4ce3NhR7qkP4xO2WHK/zp08JKAnvJNyXTqbfy+6Pf9fi6Y6jjwY
f+C7SP3hKtE0KIeGyytpTHOVWf2vsjf40jcEz1ZLgTIPsv7L9QiDiE9XM16BmncrxIz73LADUq/k
UIOVXMo8ey+HuPRecT9hiL7dGajkXi5pw8VPxnxuYNzdwCkDaMgQ5q1xvQPzOmaFRAg6NFP27xNW
qDKD9QP4xObMc/7VJ51PvTxccEf1ylR2gmGDl6f6Rpv4979/DoBdbmzATaD53BnaayWQiLXfVCDK
x8cWItVl4yJTDtJT/8OXB/l6QL8ACHmNugxNPdl0VE3Fp4bex7TnJ6DHl+Nio/cG/q+vXNSOAJIi
H9tQS8nZtpk2wyR8TdsKELT+A8Cu8obo8T0739fnH28tQkcP8DmyoSxeHg4oStjabJSpCD63oP+b
fZIZENGl/zQuTfTOBb8l4S9vIYyJoZKO8gNtZ4h2v1xNBWufNwOw12nPxGFcebYfqHcfm24sUmbn
o8o1h2qerg8Rce+NbV5/CMCAofUOXcCNVnneg2cGdoWBAxesq+sY8n12uYLPhHwkudHQER4VsJL5
9PCvhxMqlCHaXUAkQ+vqfDyedW1K+ixXFcofW3adUgdYI3slfOP+1fYdUzbQP1AAYT0g+s8ltVyd
M+vlVlSgQcIatjUU2uFU9bkswiRt38GQv84osNp/7I9NAwDx+mwvcwSyZOqgqFlH49UMsNluhZpD
GaaAComs/yjqKDoBnnJ8+4VeWhdw503xH7Q3uHC9XLefwN7UIbAnUSvSW+vz9n5OYHlEZ++RiVAf
+jbEAy84ym8v/PoqhJw4ZoxwZEYFAyWHlws3/rRavFhe0WmaT4Ht1lOYGtMCdc3995xXLj5lhqYK
qJMQZz8XfdORGxOjHK8UmBKYVJhAFakS/r4zy303zuOnPhdL2dnkPcTbpcfElOT/XVJwUZ3tK3E2
ROvd66oh9pEPChsdxnp1p37yxTtH6OJSoGKACoL4hU/k5RuF9R+iaKO2N5pFmIKBLRZ7E70n49C/
8xleep+AFIH6C3Ak0AXnkWdsc956klddBnYkiIPqMHhWgg8cBl9sNISHJYzNDiSQ97zZX0dYdAq2
CIuFUf2eq/rX/jiNYPnjvBrS7OOc+fvBVwH0Zln8Cd4n7vPbxxTl7ZaUvQyzSDI2yi26csjdzhWR
lZ0V7WoHXwT4FNmoQK0T0GIe4FFXKBYIyMHVfs3KOnILgh5O37gzdJRk57k23FFYbLki0qtLirH1
xscAs48aKtHRKIt5nslJAJ8/Qk5+5EORgiv0Z/Jw31f9QujTkoLFVKa5y0WhZD6OIMXC76QYSKph
cAqvzLlcmgU3WShYg3Ua5uYj6BL9gHxWRz8s70ZxcrbO5l2oTaRLM+BvYqEOKrZMAAtdzNPQHf24
E6oUAw2/NRAGn3Zas+UOqhW0PRhqvB/xEufHPqGdKgLXNNmB4qmr0DTg5GnpTFii88VURbZYtsvh
5bkbvFaBfqmmAMAkvMKTryQVBbRUILs451BlKRR0yW5Vw8ifFrquU9lDffo5nZe2O3VC6vua0Jns
CFmiT6loW//kAakDNIlFZVksEu3RQ71k/NHSAPqKDaXpoSMaDqIqG/LfJPTUL0C4uq3hqPmVaXVK
rocxa1gxh4mdy5p49tQN0RjcZUvi33SJP0fXzK30C6qO8MGuzfyzFw3/DjHs6SeAOgOgOw2ffigG
ecyrWsWAgtWxl/wMUpQt5ZRmM937EyoYFfjLPS6yaTjg+m8efAVWc9nVdjwSaFtB8Fo3CS9taMW4
syPUrwsfMgusWMXk/Rq9vjXoHw11COzgvJ7GIeJTkUMuYSg944cfdATM0nFdaz6XmpsorVyU9pgv
wJwT7gjEAU6ooEeUFVDn0V8Cpuq7YOl0s5sGor+1zHMbprZLaZk5y29HVELPYYs8s2gGMA+OFrDR
J9/MrCtH6aLoNjS0hXEX5RADjbOuN7ugkeKrnfJalku+2qtJUT3soHMgTzbqEwL3shrk32E1/Wdu
KcS61Fg7XdZ6xB5QPsLyDIAM8kyQ/gGLBH7yVCSGuq9JPXb1lcBiv8DNiUQJuwkAmFCNI98Aomd5
miEZdd31Y/Ibkl24J7u8XodKCCgXVh2UmLoqSo38oPLISwvl55Nf0ESzvUITPS3aOjZ/QvRUfzM/
n6/muO74wffW8JNOBQ1LT/aJwjupfeS+8GTb49hCsaYltFnKdOA5hZ6+16g9ZdZNu1mIoNkvvu0l
ZIzDTpSQTZPLw9q0a1LxmSYCEmIyuZn4bLICrS7/J539HtN7wHZPcxR2uGiHrvtlR3h9FosQ3jWL
LH2CeszyGOsQXRvSuiUoOQYHN0oBYFCCFdyQX37a5OmHpYOi4IAOv92RdNSQByCDG8u1XqO237lO
Dmy/AOnNsBso6sueWkBrjElgPg0ATv6dDF5AHurQRXAVURrow0Kn88xPNgwGaAJ6amS6AAMm/ikM
TJ/2Q5pw+QdQJECGJ4hn+NWA6uHeBK3x+5JwVpMSP6KWVxRi0l3RpJrNd7QLVlsAbTPfpFPnEcg2
S0AXZ2+a2m+xRwDfcEHfz/iUvPQErZ7JFibwlSpTXtfqk3UkWg5yoqYrZm+Nn+EbSm+h8pewCILR
wfKBdkiyynFW3ta/mx1FQsxF9zMHUW0qoFFt2nsNc41sKuSYsuBjl6HZUK5J23weTODlRUoa28Eq
MLDAVUCtCBpJgzcDeKmcljtGeRQV2cKW5pBH1nyNY1onRdrRLDy61UOOiKwiZXuxNC7YrysUO/YL
NPTDmwXaQOLZrgGtH6OJ9eqjrCV5XAF7h1lETrS8i9swbG51Bv3N39yrg/4aogk5u0t9x8NvEMkL
s9vMDl2wQw/P+zgMbOAICJQkAIyqiJdR4sKoJEvXNgcFVP9zzlNzE8/drI9jgHCzTwfo0h7zVI4o
HBrDRshfjXIt+6RNsImNp+CWkcz6ELF6bvdwJYeqhahT88yCxo9u50SIP66R8QraTqJHBLXehLet
WPnnwXO6vkoo+NO7IWmyj6nxA1FhUiemPQwN5Z/EpH0CYBdbPsO/1/LSIN1sbphuXLLP8Xui3Wpy
uNeRJRjolZ/UNiscH73myD0CCX+TQQUIMk5KXUekienPRVvZ7qY+Xtcd4XwYCl+rLvyoxqZnH3AA
x65MdMS9sRQ+jttdilwPQvZNCvoKX3iYH5KhS8ainUikwYWmafoRqAnPH8tEGVHvpW48t7NQl4Ww
meqmRe05Hma8HRQF0tZvTKdFCW2MOSqaySTXaMhaccztmub7xhcLwqbnDPp0Nfz5SJXRsdG/m2il
33UUt6qk/ZillTRx9Jmn/jzdtDTMGkAJ05k+AjqetLueJLCfgTSyicCLyEJmVgcJpFytyEcyhvvz
1qaD8EBhgH93TiHwx1z+J4g48+85D3z7NQBiilUtX8HzdhhmxtE+6cWa7SeVzHwDvSZTBblXCG8o
TQHd2M8iWMZvPoVoqFcwAJ26vac8C5mwnsC//qDbthsKAhx/+4y0FHqquJnX+WmEHd94wKh71p8S
z5+WUg0jQ1SEDGmwm9NeAn3P1g53XrSYHJ98IKN9m5l0BARwmoZCAuc1F+maDv6PvMlaWWwaWBEU
y92QoxMJ6nqJ6NXPBc0iN5QOHgtoccO+Ki39sEME0D4cvbYmjV5uQK+B7M9ia3ZvbCKWipl6Ybeh
G+T15HHe7ppp5DdB3nniKKAX7pfBzOmTbbGHkI7LOg7MPuBWZduMIRoxXBvYdHl1vOyYEbm70gRB
rlhDOq+l4059WyCTcm/7JQcSe0pdXZq+MX5Rgxt1cnTLa1TXaAQ3G+qvxrLcwKIkoVHROr3c91bH
HspbP6TlgpD6JZ8n2D3Bq4ffQ0kdIVcAfcV2AUJBV8SGhM2HxtcongLSCVF0VDf5DtQLE4+IYTok
5UTCVewx5pDdTntzH+6XmqNc76BLxndRtCz3yvVTVAZo2DWFZIkjEFDX3JboaichDuNq6R0FBYf9
VqLVjpfS1h2w8Oj79WXMM6TAQQu9zgIfRNbuuXTxcgMvJ0VOirAoPPLeNe4Yq0APB+rVGr8dwBWx
wI5jEnnyaRyWZOyQAhlV5wC/jyktSBv3+e1IJNe3Q8uIwW8bQJktwnRdSFYsJPXGb0hQx+FrOg6y
vq9FThEDfWTuMxxU484M13YOVzTLQ6f1MagTcUcBDKG7dOyYPpE6U3Ta4b+85nliVMTorffK7ixk
Kvsq8boJ+9JmyM4QHAQp6BRgPA+hEdUUSw4v8sJZk8kjWj+Dt4OefzR/hBcz+RzgX1sPK5AftHBe
OE2VwHcw7EN/yX7KZB3qItBAhR5HReF7gGK1UVWU17W9nkmuPqUrGqkVSecU7Jyewk2hjZWe7gfN
Pb9wSfofC0DD3yZFgGBFy2OFSORBCfzWNcyDzCGuFrsLprr5Fbs0W/C9tPGPcK7jsZzTnD4o5CTh
DhgPcvQSHwpnC88x20NBwzScTII6hGsaUTc4f7V3iFowY4scI5B7FeXSHXqFP+szRrpdByz2H/it
wAFzwCT2Y0Nm913Por0beYRGdNOBj3/TDZwg/xhrGqNjOpvxyHxFQVKRYLuGNavtLgm6iFVQOiO8
ygcbfI47lk6FJgvwciCe9/ew/wA31eNkyksQI8IPowNzogCDK9cHFF3j73XV4jo3WTYcneDzNygP
5rftksOkx1hg45E9BPh/JDZf1LHp0r3qIu++J71BCGZRdjJwM/3dwQ+2f8hmE97jYEYTSgbqPQJN
kcIDTPDuCoCK+jMRnlBFhzriY93V1N+RZpKf8FiEXaesp1imyfx75y15UPZeoG/zxPkhEl611teJ
dOSr8pHF4lHqRR/bJZHRTkUxBEBQr61f4cKBLz7KzUIOaoIZ5WnMRp4WTmB/dpmsp/t2Gae06ExL
ocQgLd62j7vu2p9D/1dPaId7FhqPT/D5Cn97kkJoctF5e+v0iJstM9ZvCm4Rfip8CuRby0fdVyMI
91kpdBzzssklhOSXpjUHfHR6LQLaBKdsCrc+1ZxRiKhFXJW5821YRkSbtOoiG9zIBmcUUt5xLYpW
8VWUaPvW/TGfCemhXwA17ioOW+8K9YRH94mckl/MeEARrXYSDSrolXe4YQbcIWvU5+oOmZjpC9qr
ONgr3ADg7WPM8awX6WBcaCGudOjirn7Sq2lRK5g2iivwAJKkkCGAUBEqWwoGEQu3cspLlsdIZQHy
TQh4XA+hwr8NTJ3Poafc90nZrQs/rKaeXdE3Imo/Ghv4v2DpmJiSjmnX70Xs8P1PKJ5bfL9NonAv
JMGvLs053ck4QJLf1UkfoISPgdWQ6Iy6Uic8hF8rrLm7IgApby6Y6y0puQSKGe0pizZuMs8Avns9
Ab1nVMlPy8zkKlzbVOFi5mNQBLk/koNs47Creje2tjJxCk2VRuq89HpbL9hg9FKOrE1kWwTTZLIy
IZRNd67mw52A5pYuoL+TZ7c1ytyj5SL6CshXbQo5K6ng0pJHjy0Ddhr9pGbdMb7dDZEJ4YLq+xPS
+rBF5610JjUfE6JAJTUJI+1VP2KEWYBQTj7B5FEtRzW0+dcV+eNNO9HgB4wlen6zNlA0w526jkM5
9zx6CHsYr39o+2T42RKP9/sVWe0zpvKclhw/8Y8EUQeRZFnT21lgplUgS9TNcQmlwfuMvEYWgEyH
GoogsskLlW3yB2FDkLH0a/Jj6J2lV1z1cIVM5ozYEvy9GOM4EosUWlFO4ZjCPRxXWKJ4fmf6eUnR
wEGD5R6SsJ0pQGFQDyEV9bqffSefRecWW2axy5FNuTpGFygg7GmrSHC5IWLPe5S79jcugqCBiGLf
QLaOG7yQJHPoYo0O1uToB6w7QaWXXxPNwntAq4PHfsh9Vvp2MSfMTBmqpjRtH3oSL7YYQkijFQm0
qEmRxVx9DmrSPIXRRJ610zmm3/UgD05D16xEyYZSnKD6jfEJ5uNVl61WFbrPoNLZyIHXiOfB8ozY
n8mym8z8I5K+x/HuDcVYWXfZvdj0KgHUYuKXJLOeD0TkatzhncJlJaFJ+LFeZRgUzq2RKDwJLflD
xJELFHjH08/Bb3tTtDYxrgDyQ35KM6lvYhARZNHjJNxPsuVfG8i7PTcsro/IZL0ZqreiRe6hklM3
r+O32YKAUgxjjiZBH40CHXn4qGI2nGpPIGHsgivd8KY5RCKk6KZNaKIX8Ip0kObKKcJcO09zc0rg
fT6UmDyNrJLaRyXgCxneaZEuMBFixk54cBIc8TJ6CkugiAwV/g37CIc8DPlaEY3dji6zxKnP2eSQ
BujhCQ2X1EcuQt3HFsl7D6siKB4V7Zz4v2MMz2nBhpZnYEJx9STANEuKYZpQs7rJZXfTNEno04o2
eIw8P/iRczYHpdNT+EvzXD60OPBrGY+hvcoWOqSlp5GBnBIDlWN0I2N5Bd+7PCu9VpM9W1DXFgvy
97nogswlVTrUs4cEbRYLgtPQfIMqEP865kH3TbU+Wg/KX2i81/UwPynL5Me8lehYqjxR4S4e4uR7
zRzHS0OzacXoOvKfGtJFNzNAdnPpMw/WW2tq6e9slsgHDWonxIEw9r8nERvQ0qKWInWaR3WTQBLO
Q6HerTfwcF5ZafMVqK8wl8mnQLXkFHa2+9bHEPqqmIqTZ6RbC75Gb0weVQq1wx3zl+4rmrbtU8Dj
xYBlJu3PAOzZEG2FFTlQAjd7BrqHAYYMPujyaQmA/y60zt0XwEOFLqH3kuCUwpsorOggA2RPtUDt
NihnD6IOBTBIPCbHMW2oX/BOLuiJZMZju66etogNa977kQeOolcWZ78cG9WzBeNMFX2WwUsm0mjH
lynUjz6CHJvyclHj+MtXiLoVjlX8vCAsfwEIXX5pYhWi+9DEyCBqTyKAcj4OU5k2nTdXaxTAkUqm
LX51Nyk/QxMC80BoFObW27k8GberMBtOg50RCmYTNfe5R6GPmaR63nUWapSlJQ0uoRkF0XOgkUSB
LdrHJ2EEbIRR5pAvugU06C7uUBiWuLB1is9DC6iya8YdBGGhennym8aFH3qS4gytFiaWJZvn+B6D
VehbRYY12XFCfxfVnUwIu4rQZOSVZi2/GiJn7V74ns6LQPixK01ih6DM4LWB2YgjiS1ClaQ/Ae+Y
sC1LbUK0bHpI6wVoKh/yNpijkmJyAnGejnXXHKZr3m3Uosrf2Sj3hiLTEfo2OY0J8BRdFCArt5lE
F1y14+Ns/a7ZGUmcLrTIDbtHt57+0CEUwMHP6fQHLeJAF8naJ/eiHzg9cdzyH6VkFlwIhuS/AmVe
mkKBHafAkndIV/tAkqmEJUFw0Mq0vBoXKx4nnaJUNS5FMl8j65iABUryWwlVbWiUaj3fgSiIPlEO
HvNahCbBvRbzOB2RPEdrVwg1j0MRoNv4GPazx465atvvyIdQB3r1kEKkPEdTBsxRoRCQMPV+oH0k
vzcZqT+bxc3J1kWG2LzGJCIr5xYVTbkqFV+lfTfYUtARY7ccKtyycEjQxMGJOHMniU7dd3gvkQfq
pV1Tjrjt84Li2+c7fw4CUxBTm1sauRSKWmi+BAV0TNBh67PY++5QXtyzNdafRrt0H2Q3ILnqM5l9
wmeFTRqyuruWc43qHvyrLPzo557XnLqQRkD/6qHf6orE4u949lpRTFiWgEMCQmmCmpCgiGgtsrgl
RlW5qzMLUCBMh4e2xCQqPhBqQxhH9R2RuCIT+YDo0X+QPXctbgXQs3ZTHQdVFI99hD6WDW6Rvll8
SqBrxdnNNKBHejOhZoPOIGTCjvHs7EM8B8sP0xvdXOVaIQxSo8KjEglLy3mzUyllHWfP3hgH9xSh
Bp/wQHVX8dTlnyHeE6AP2/Tp96UegWOcc53hgNUmfezU1LdwtkjA/OvFNKRFk0MDp8jg0sYOzRya
YO9n6AfgdhspMJ09FzX6eTHtimhKjdrS2OzAJdp3O9eOwSdDCP8cU0PuYHG7wK1rghx3KalbDkA+
EEyeor4doDDq5VDryhn7NmlTqyPQthROOzn/tTSgXBTjCuQqWvapL/bZVHO/Svo8vu+1wcfBXIux
TUKJQ2MTuaa/swkbHlIMwv6QcLQtVI2RCCGyo89aZFQA+sBXGj9xotsnmOMBTblCfOdI4QvZ3cje
oNIMcQWgdElSd4XWG9S7J5qq5qGPNvpc3E/yHRzrBVQkJojkP4N7SGlCX+zlmFRxDXEBWG3ALLNf
7qJaubJTCGVUwTmrDjq0t5DknwRX8455Nt8b0b4noHxBwA4/AmjIDZ6+iaudwVFw+DR4/EwAy11P
1xgORsnWzYnuFGtnu4N4OlI7RiGFXdiV4UJQGuF4h7onvId0Clqmb485X8NjMOMEhgpmZWjRgYj7
8qXoMJCCjTD0BJG6v0FNLT+NkWjeAdpemFCDqA25yY0yAvHo81e/EIVBxSoqn0IvDoPDGV9kEl/T
fmWHf30ggH1A5yfA4yAtPZ8TM8wnR07zvsq5zQvDhvkaYwf/nZH7BQzMRj+FEAHwN/BX3KbVf+Hd
pMDGZU7ggdSEj1Kk/Fmu4/QprhMQT1eY103e6B7ffrRLbxEThzgArnczHNj+/K9F0SCeAZXKRLWy
cS5l5qIjyWW9V0z274AIL34sQNhtjHOANV5xDjy4nq0AzPcVYfTLYIDejaxVJUZr/Q3cNupjCFXE
PZQt1RcZrVPJeSjfkw19fTZxKP/6DWdnk4YejWad43kdVIKQ3/D+hnk8/HdMw2a4DklmzPqhlnKO
zUzhe7ygOVFhLfQJlN8+oXELZ9nVkidMR3A/t51l3wGjeU8n+RKoAS94k+mDuzPUZl/uKDiQKwJS
21c9J+amSUfAJhc2YbAPyT7tYaL79gm6uB70dhJApaGjEm7wjr9OUDOAhO/xCVKzPl8qtM7nMva6
ZG9jTMfMpr379noXKKjYwhjIB2BTUsTebYv/WhCETOovMe+rWvCBnboFK5UyjOubZU7au8lF+qNS
mJf1MLCBOfOMMW7UeWtShMRmFZUivhKmC7++/bsunixImEGjDYrjybnWnenjqKkhJlnBRbn74Rkw
yD3oORdvr3LxbcNJG4BtYGVQJL98eGacRkkWAki2oihvck/ed8GMUTHKrtsJ1/w7sfxCUIKdCwIt
1JzQsT3HwbNkHGOLHL2C82l+Co3Re8wZY7SxAPPyax0/rOkk7b8+5WZuAAk/CPNALDk81yNdxy4g
SCP7SvVD/ZzGbfcFHKjlbgjceloI+LfvPObr2PTfiqBQ58BTQz76LA4y4fKpWZis0li3UNuNySfC
c/SysjUtG8C6y57jeC+LRh8tSIFpEICkvL23r4BQ22+ALGoCwCygkOcoaz1Z0raLh4Ptpwk0q9bs
qiMbsc2iAd5zGu4zf8jKduTmX7XjsDJIGXjlEHTADzg7VZhrRbpuFQTIYa19NHqkFZAhqhiWGQZQ
lrynA/7qFG/rgZ8F73nEqVdpE27QhS6rkDC4CdufGUsGvktR1zytEFUdy3Cd3rPOeHWOseLGNN58
UACpOtdUcCLHVA7AbjBXLEzn0kTdWwa0SAOvnWtgDdI7ABrSd0LCq8t1WxTI9xQCTIDWnptuN8b2
GVTfZGWGrC/yfAUVEqNEQAP5eynKpefbrm+ssgEIXiureyHB2KKvmtTnYxF7YhRH6IMFWRGtvj4g
k+9+/B9359UcN3ru+a/imnvMQQ5bx75A6sBMMUi6QVEkhZwzPv3+wJF91E1avTpVW3V2p2zZmmYT
wIs3POEfCgZ38+s5+7YwDgBtPCO6waDmWajoAx1NnXIA2QE+p/IEaGK3HXklRSoL2+8sGRXU0BCl
faD4lnh1FZqPQJAL2j9DEJ5HwKLoEYCx8iIAFp+iSApMO5PpQP43dhPYUWuMSF/gHdeX2FMZIj0o
PbMqi61AdcsDaozLvUUxJlrm4erXY/LR7KbACbyecG49hg/36NCqu1wl7faqsZ4dbc4ifxIi9Qxx
uhSRq+QUDfa9ggnvgNNwJbnBYeB/Di9Y6TmtybyrvGBUqQOLwXJNcBFOZwEuVVfGrC+d18yR8qUT
ZOMyEYv8WpeHJrDzZlFvqhac++8POXKabN+cVBYKNet0/emMHrqqHtoiqDysbnPPastqSyEk8lDg
knwD+MGJ/fuDlSYh7IETBa4/EJmO4i3KB0oRiiNDnijxtm+6b9qsh56JNI7/65f77pgnnIMGT56F
ghvo/6MrLWoQqaFM+yIhWG5tXYyVVyTxTikZvj8L1vmD3BavVF2zgsMBDEfMWTD4qr20qEQfyA0K
0ooi7M0lQ1tRAzBRB4ayI2M4JUP1Pp1cmSHgcdlJYISh73l4aWzOrdIYldpTaA0CiE0BSRhG5HYI
Vw1e1av6rivH3pMj4hy1s6qrqO7bz2RIp5x1379VHBAVMOySJrGSjoW005E0UgQggR6AGWyFaZy+
W5B0rsdOq/sTM/bDaxFXksVTgUfK8fCpSYZNIM9cy6zFzs4mBWVdKVnsaZ5T79dT6KNLwaO0cAyX
QAEfC6kVvVaVi6nVnji3qssUy3ZykN+nUp2c2J3fT9Z1FcK2RDAYZcrjnYjehQLk1OJVTunS2pRp
wWhGbViFJ0bvHXuEOYNwvMTwYfnFeXA4ehDE6lHtE+yimvmh7fQ7AcKDuwxJ62k6JtOLQj3IWMEA
tVCnJ5bkR+PJI1L7WNV9OHAPL96WojJHC085CpnlN7RMdqCD4m3aLNWJS70/Zt+s/7AnZ/0TSxw9
J0QDqQKu0nhGonV+Von69Uzk5IlGUAF0IUfS6H1ZzYlax4dr0qCR9c/rHiH/Zb2OxBQfVSBd7Alj
PYS7PDclXy6q1i+wnHRRNGx2eWJZnDBd82lRG/OpwJj61M7+wWCT6CEARExIMeSYNLOoIcrCadHg
89HrDqBwcW/ksHHrxjrFjvtg9jJlmb6IM+u82qPBznFAiMjPG2+my+lSberOSurNX397Na5iCytX
lAtRdzmcPYiNSpyPdeNhzFVsqmGOPOzpZHsqpOnEKfU+MIBPTEZD9gZpjC328FIlEnmhWcuskjpr
PDPDiDNsleJ1YlHZ5oQgzoll+eEF8XkWeQYZjvHRMRyZkwRAw2ho+6DbOEKgdrNUe6G9DwFAS7MT
q+OjucHmiYgYajHgjI/ORiyXI4xeyhZJhFBx4kITbfQLRWdmUE+siI/mhoZXK+RCTgfEfg+HEvyy
MWUWlhgNo30jjdh8uZaewOP69ez46DpE1eQNiLToSIcdXgcTuCpK0xCt3c40PSvoLuFinDJH+2jc
3qwwWVYGnMKji/QktEIYjI03Rha6sFTv/dDoF1crWOe/fp4PNjD8ulZjCkILHuxoI2klrRuaqcLy
TVVWb1809YK4BXQyxNMFAvO608fDb2tAMu2hElFfXCuwxrE9GX5aUTUkY+tJOZm71YzNFqbIdTW3
0okD74ORZB8QzdUvmfjpWCFAgkhYjFbRemaCt8eY4mOXwBR2RpMu2K9H8oOZwTAiBGSscgRwCA9n
RruyvImfWi/DseWatpBhq502nJjnH6xgjjWJwISqqaUdG3jqBRpf06Iyz7N09pKojLYFzTAMFejD
UUr+b4RBcEApByMfy2Z4TDqVg1aRsrnvvDKC5N2Lk2HXBWFgkkfTX0WH/3ie/lf4Wl7/lSS2//hP
/v5cVjMN6qg7+us/rqrX4lPXvL52F0/Vf65f/dePHn7xHxfxc1O25ffu+KcOvsTv/3F996l7OviL
V3RxN9/0r818+9pSeHy7AHe6/uT/6Yd/e337LXdz9fr3P57LvujW30aDofjjx0e7l7//YbKq/uPn
X//js8unnK/5T035+rddmz0VL+3x116f2u7vfwj6nzK7DTLRMpmdiZT8H38bX98+Mf5kP18XMHxq
iI5r9bMomy76+x+6/Cd9Azj/SEmwWRHw/fG3tuzfPpL4SEW5m4hTR8ULFdZ/3t7Be/qv9/a3os+v
y7jo2r//8Sas/185PzkjqsPUeqmjr5RWzpXDqY9bGgJZfaE6sRG3N21iSTtUmO6ABccegpjBjloa
h0C/0ICuBG0DqiO+TIJM3scJADcJnTdM+6JPoZjCOIqjS3OEfU4/P72ZJOP6p8H9cfc/361yuOX9
dbeMC8sUOja66Wvs+lMuOppVkJRCoTgII7YPARmoAQenMe8qpdTBz6l4nVKy2MnoXdARAIZ/GwEV
xDDASKQdJA8MO1FfyP0EFOdWgQIFbDrrSgo6fRLZWgy9wKZu94o6SncpAlW/TGpIedWsphE152S5
iXQZIlW5aJ/oXMNLEyYQcLZeat0z3Q/jaz2X+ecIvbEEOrCQXgOYE504MyrZKWicfrVgr52KDaTD
FHMdF/4rE1hhCrHSZo+Ogm7MFkBqNUy7EqQawP/zKC2H8wEgZruNRqBiURUbCoxMXLXjUAYr3DbR
CEXEoC0TFjFoBX7Ay8Q5kjwQdvJNXEN9BSCtgY1XlVOCt2/yV4fzDsIkalX0VEWDosLRHdOIbbEd
0CSnUQDNdkWQ7cRSWyFNZtHYTaxFe1GugnuQ9RrUop6Sv76EjW/At4Z6EdaGYI+KOD+ItdI9BHlV
xU4fpCPYtaCNbgfgOjfgrnv825cZ7BlxS+XQiIAiNipT8nVJoFWDIs/QvUeXz7S1bgSkz7yIXrhY
OjjUSvF6EsfCdPq5mzN3qucR/Xqr2ve6sGyGOpy9QKj6Gj3iOZ2gLkR3RjEGn3tFShxa4PltFxvV
Uy/yBIm2wPlcrKrfFlMYgQzLTeFLJPfNdpbM9qUlbrCBzaOK3Zd5M7vDAjaEMqFwDcmtuirzOYtt
q5Pim1+vqXVD+4nG+jZ3iL4UnbySTgePerimBFiQTSAKkkOdIN40RoCJlpEwOEpmBrEzhQ26HSPg
a1sodNMrpNDCE6dXbykKZpojCLyZFjdCtRmuYyMxoLAoogTaI0SYMTOV+gryk0VvEHStZsOBTC6s
uaJeWy8BYlijVM0XfVBuq6hoRrtBglyyRZXob2r70Bml4XwOWsQmtKxX+ZLQgUCZkfaI4Ds8FYXQ
P2RDuXR+mqITWgKVvygwM4VCqKfJpw7rBShCwdw4iohmBbTSsEx5qBk+gjoK8zkof1uq1AqCeTCX
CDTgOa2ILZ6ZrZyfISPcXsAV1HS8J+XqchEmkSL+GO3LcQRDEk9dlrpLptbnUb5iB3uYONexrF8J
rTm5BSiRaFunN3Jfi7C4lsgXqZf7tEKMR33OtRZUsxZ9aswJnoURC2diGfaI+2nVVYIQ5Be9zqZz
pNCyW3mxzFNJzAfbxtretwjyybf1495MJi+wWqVOBv/N5IrnBpor0d9ljQkBxARFx4kMSGJJ6nmi
Qf7WADle/5S3KWTQ2sTubN3pf9rJQeOZ4H8S2WnlCq9boZq+JNSwzhpNPmvNIdsBE683WG/kLMHI
wfG3AqrbRxeChQChVTFVxlY85cD2pvR2dFsoja9m9qSpJHhH4bs0qeVkZlApUXLBxUA1hk1StRCq
Y6O3l2QVU6sUcmVoMbY2CClLP8zuwzLonDKCG6crg7jpkeTDGC9MdkDhYOoOEK8a8EMu0PEpR99f
eSYoqJ261U7ZehhrqHr8ANw+VcbV24Nk+HBc516F1BxBJQgENTnXi2SeYHvJc7ENUmDDAXGdkySN
9VnMcqFzkrS5SqvqO3xvuBypFlGxN8beSGxcFmT+zHPxSl3LWQCYKwC/cTP5AD1BT0lANJ1x5ISx
gwIBIdiqvTfHS3sJvbcGNT2DC2cwH4GwzY6E7K03ot7GmqnE6qxs5vlFFiEIAx+Cudc2wlUSjFeL
3gjARnUjvpM7nQaEmFrNVc7i/jJK0pI4cVJNF/2Scbzn/XSmJGpwq+FEe5kXMdNXnEEzN/TpAZKf
geCHmyaMlnlGsVlNHOKC2G8x2tk2KduVCpjos9yZ0acsSKTPeYw+tx3L0TA4iyCnm6UdRLtIooXR
VCCbGtBfXGludTd4Oz7Ihfns1/vxR2c52BH2YnRi1ljnKBnpE7VIJf4BiRoHd0C+1K0x6hUniF5s
2g7PD6hF2DIDoz7D3iPeSiKVoTRc6k3c96Wf5SK0RynxozrCvTVXYXVngJOraj7V5VQ+mG1oyHFM
ry0LEfnVw9nWhsMMvFPk7Bjy9LGuFfNMAG+thKrkF4mu+8wiZQOOGp+ASA+dpq6/1EM67i1zTDYy
9Uzmmao4nQAqtUAZegftsz6jRgz0O0x8Ce7QfT0vmtsuneGFejVfV1EieFZja19SuJ1gs/VoAy0v
3wKpOaXS8X6bWjuoAC8o9xEhA404fEAhjgOTeigPKKXydVlJplOWy/gIV8w6b/LU8KSynjivXNCK
gzXFnq7DSaUuDKW8119EzrRTa/yogsiJzU1ZVPTZoJDaQLfo8KYqMw8KUc8lRyrU5BoJtMET5qZ3
JAPFAlPKtnFTWHZnftZBsxHe76d+tH6rPvR2D6DlVpkfxGlWSMHhPcQxHD8kTiEhVeOzFqv6drAG
yQddv5xoaL95qh1saSoTywCBwzFhrWnK4aWmdk6ETETJrg2n7HrIDeuBB6sdAcrDBq0o4WuMJWDq
oFdYXbdy0X4tDSV8oIMMby+Y5NYeNE04Q3E87myYN9K3tOy31tKFsV1n6qDby0yfABTEskmQ2Shs
6JlpssnZKy9knXCoUVq1spvZwkIkLZunAlpBZkuYAO2N0JpMT1WSE43Ht0LK0VPTgaUPSwMDotNx
AY6UDd5VUYvOSMjjFhOuRjQpi/MxMhfQvKqK/wZ8FQ6lMOnsdlSvyhXc4eJCxI9qSXPRhIuy0ZMu
/N7TNdUdfZaEb+EYtyiNwP4CCHGXNwha2lk1QBWcc7N5qtXFfCBe0PxBCMvOlrKUcFuD7D7S0pU8
OAuqvTKxXZXquZPATrpS8qV6GRGzeRGtPP4S4iX6OaNec6bQovw2dipxdQUK6DytZb2EAAIJGt5J
ieJDlO6kpaPJnRcGeiOy+SWXh+xzBc0fJHJ5Tzo2SJsqasuNKiVcSQxQr27l+K/Z/Fv1i39blTio
ZPyyyvE/sH6hElj9+/qF8zTnT8VHBYz1ez8KGIb1J6RFiuoYzVOj5WT6VwXDlP5UZZF+zdo/pQmm
UfP6UcKQ+Jamc5Ih8gDUnDrGv0oYfERnZxWzog+i0zWTfqeE8VZS/Wml0Kqi+8ZmJOvrXbxDvMDa
Ggsa0pI/xGm3SWAdXkHJsqdFMnypnUK/A/T/Be0+KChyeG2IgJ+bpXVFfA6cKh0C1wpLayvCEoS8
OydwPWJT9oZ8Ca5bdZgcaUh2vT58ycRUeraiWdrp00kV5zdruePHAGIAWMjAjwFJuMNtLqqzNG7A
Z/uLQmEtTO+Naq5suR6pPOhT1F/O87yJatghjowfYmkTCClAucthCw0hvirlpdrAO9HPoW0qe2wU
OwesyqSxiIeeFCOtbqelegRQeCJkeQOGHNw6KFdN5SAAMbc2uI92aHzpsV9jG/NbupeRJ6nNHXzp
6QsGEQPg8kYSHaLH8qmc1eK2qsf7qI7FiyKU+ss4x1fDUUGhXw9iXj0kyNUB/m4pz9u6DikeZe7x
NZIHa1dE3Ze5bIBgi9HwREDGzm7OeXHTYevu4OJQIAsqGju6VzJVkChCh6nsMCZUUaXx8Zt6FPUM
SQYaYcEAlUQDR6/EINDfVtD/jb1keG26vnn9GwXT9m9+X7w8dZQf/x+oiq5N4X+/q2zib81T1j01
P1dE16/82FC0P6lGv3V8RANMwNuJ/qMkykdk5MBMaUnSBwZ4/q8NRdH/xKiQqEcBHQFQaS1k/KiJ
rh+tMq1U14EiU8j/rQ3lh/XJTxMaX47VEWXtSa06iihEHq5FfGqjhM7+d0myo92yq+7yW+nzWibs
EESyK1f3XtJ9vo+c5RwFq9ouN+Mm3Rpn1tn8qp0PL92OSOSyuMt2wlX2krxIrrbN7pbIM57Hhy6w
66fWE51iNzu1Z21lp9qFW7Las2U3vERIW8h27UBFdeubeq8/Rdfq93hbXmjn8hO6DigaSrCiHpq7
7rzdCz4lzavOzfzCJU/epQ/yTXU+esFNslP88pbdwsuuZ6++aVAhRUjiLvfirRo6ll9clTfj/UiJ
DB7BzXJubqbz/qHb1bfClfIs71Un8tHxONc36aXm15vA7bapR5PYh0L2Pbku99zlpXJmbIOH/HYl
WT2b3wU2URNleCfc9jpLz651O2tdc1/v0bgChtlcWb62Fe/D6areV9b1t/4i3oOU34eX0fW8t67m
B4bwnGf4LnuFH+wWO97rjuhpZ8WVYRt25WefSIx2xARO5LTOHTRWL/eqc3GvnEfu4Ig+Zei7YF/4
qVc6qtvZ+WZ8LQK/6b3os7Yt95Jv+RT+tv1FcNNAyhLOgq/GNt2gt0Od72ZVW9DswI9toXWqzol1
d9Vd4+ejCxyNwm+ZdKYUznim7XpHdwqfPJT7mkAtO7ljfuk+zTS5VQfGlfZ5Oc+38U11Vm/o1Ca7
equ5upPwXEBTGJZkF+0MP9+Wm/BM3hd37VfhMr8wr7nCI24tgS160Y6s1mTY00280V3jVtnWrZ28
hBC5H9Oz4WrcmN/ni6azh0frFjGJR+Ws+9RcmbotRRsklVRxa3Gjmi1sxcvYlzzRrTbkC37/ZO7n
fVc4NFy9/Ey6Ej4xPwcnjoqrON9yftrlBd93Y0e2YeCfZSTkvsEb2WRu9QXBN7u+oexXI0dmK5cM
Wl44ujttI1jvoivdTYGPXaWQ+2LsVOeDPyLWZeffNHdy6w04JPLYi+vcsVWnvE186oW+sc1e/O4u
DG39QS5cqoWjyTB9pUgU2aaHVopDP8ITcBLhLuqv+cVyVvjdVYk5Ldom/IqXhGkkOtOOhpcqoc0Q
omNyvhb97Kb3Jf1zj16E1X0nOrVn63sWnGm5rWsIxGwn5aKzr59bH/7u5GVn+Ns6doDrMDTG++Fm
/qTd5xQKC7vKz/h3Gto9s1NmTvuMGYI93cPglBy4jlASnFl2dOZido6GW0EADcOw0Kg/om+3z6Cc
zlvxeVJbJ2buil6wURt7fqr3y2OBkIe1D73alSjV7IPn8q6/Bn0O2wIenDPt613hpcZTto+vtLsa
ozh9OxufgkuDfanz531xrm6wxhNftfua/r3bXvWfKrcwHIkT+mq4mG0krJYL7UH1JSd2Mhc5ODyl
C78ka4f0n1AYJ9+JESpUUzuB4x7twswZOx74Ql/u1MpwIXzcNXuWsK3fizK6MPZQ3gyDayBbk2W2
iYzaRXlNyAXR35t8NLrkfR370bQzsovsKf4k7PSNJfuFLdSb6TvmLY5Ye49l6Vg2NaL0RvBY1Ds0
ybTW65Qnxlf8jJWrrD7qrhU4+WvVPApeqrrppkJDCd7jslV1DwksJfOKb6MAS39rQDSDmtacUXZr
v1B0t6Fx3NYOLvaSq0dnikQe6KFvwYzAOxSyaSo9UpZ10vJrRF0YXuboZsFzEGe+4iuf+mWbR9eT
BOx1L3vpAzR+6Yt6ZsgXxT1qivlj/xgvmg0my9xCnoCMPm5EsPy689XQN6tA1EMa+br+gJGQJT7C
/C63Y2SLnYOucgudsnCXz73lasumBFu8m60nxnr+pKT8wvHT+Ml4YE45BbP7srsVBwe/YOrvzb67
Sd1POHRpDmXKAvKPP48vkXkeWpA23fGxfRRvRM0efFH2esFHjWLTC85W6d3iXrg2b9vtCx6nhZ2L
LuKV1YWgPhkXotA7/ef6Cq0mu/W1YLyQwtvCV66oyxNWFl+N/r5HiSmujY0MDrQcBGd6xupyQ3Sa
28YOiIrTufHt6M2eHiCOd5G4lNujO37P58yJbiIDnZfRZ3FIrhDtQdNUF7J1oX/LbX6tm3gDsqzR
jn3DJpot9EdlVZjY1PrgSbVXzggu2iZiD6rL/pYj5ja4wkMGZe6LpaKAYMv5RfxZLD5LV033FVK8
gcpleN5+V7rJrqtnrbm3rrT0rN/n1rkqbtza620WVe8S9d8Pnjc+50gKJygnOYk91bb6GC4vw4WE
IGFVwftko/SqC4RQ2NzhONmTwcaa8sFN73eJDNMYLn8ci9ecWIWtP7emvZjFgxqrvp7mj7jKjRdo
JaafgsSBqmwNXrFB3CDZ97vRhVP/zbw1LynGxm53gVJZi2D7N/7oLrL9fB5caU7u1t9gPu+4FC+1
chAUPDfpcsDV3FY7ndNF/Rrt+m9VbaOO9k25HrfqmQYZfEAgyIaOe27WLvIJ2rW01d3elX2edUT4
wjemDf+HCqJIrRQLQSZa6RcRaRLS7dAoKBNvNdMzsFSsdkm8Dxa6ottOexzpQr70u6Bxp4XyuFfk
e4Qq08kvjc0+2jPJmM3DBQkULNd+G7tP5jaaUDrxddMf9X3QXYvlHuXKqXNfxMYR1c3vB+h3Zc5/
jiPtg0x/81quTf72+If+Byb5KxvhF+E4OImifZ0PonG+8SMalwmrQaOAfxExcYE7SFP9RzQuA1Ag
E+UfzInBZK7X+ZHeq6T3INGwAiDc1g4QCnyEuQ1VAbgLhPeUJ38HoHDcnkRpnnyYFrFKe3tVoz4M
xelYdtNihEyQJrLOdCFIH4S6Ty6NUojOevgAbhdrhhOEFcpJaEHuGypndqnFxomKp7S2pH5KCnhU
9L7BL5KvMBI47BzeSRfkBfT8YuJ0TsvYHeKvga7E58osDt/xEWTPM+Xoq0leSccE5KaN8Kq2abQR
Jb9W0Igb5067UZdW3XbDAECw1qX4Vqjm5UTt8IMbxYObcgyo8xXSdNTEGvRWCUaqg3Y99IkvJIKy
aahUEn6vKGwnN4PqRI32iDqCC6eKRS/5FzAtg6L0G8zkp3YeTWRzCGT6syX963yJtoZYRp8ESRRs
UZ+xmNBnxRWC/nOc6igfQe5HOGdS0OCJUXAyKXT0YxpvxlRr3N9f7f9/lvYslsIvVj1IrOfXgzXP
z/+15mXrT9gz4PAB4vOyYKj9c8lTmuMFrv5U4I4MfoQq1D9XvPQnRhqrPQk8BgtPVFLzf+bf6p+A
RMno104yfStYLb+z5A+7SjRbTIBP4E4N4LUGMMNjlE82xIWga4IdoN+yDyZ9uULMKoI1YHVYwDT9
JaJ3w00VKsKmQ5BwG1O/3v40WB9AjdZq238t9r/uwQCOys4In/pd42fS41HJm3pVWETvp1zE+tKQ
hOYMJJD51wzlMPkYg7Uux+NLMa48LTsprMV1Of+0dqZcaLUB1Qu7MQj2OrlGm6eo2/SU/+MbjPHg
QnjnrKVauKYrfP24kZJ2aH2bIs9UokWFpGc5bSEtA/rIukG/HJHRVgH51hRA6yI2iUnnXBd2tdHP
z5o2JxfNPGp3AXqks6voTUUYDUblLp2lSdqOQwGYpx47ZbHDEkVpcDhDCzTEGFJqBkINd3oe1/Ct
TvXqyxTLmldWRhF7UyYprRfW3fiC+qvhtdMYFvaQpG3pRKYRi7Y8oxXpLWZP2U6iB3jWFJ26+I1A
09rpx8iIvEZcKnUPgKI9xZp993ZAmnE4YhPInyJ9qKO3o8hZgCVt6EDCetZryskBff8TXndH+yfl
9bW1ZZqANWEj4HC03sVPc6Cu8f6KBYTHjLCVtkKojmdzMKkkkZJ5bw1K40mCNne2KZTJ1gol6Wo0
c8LPBsv3VOp6N8ebzenMSiK0YzLZv14NlPEPpihWIlBpFdY//WiY8EcrspHTDvFcbm9pZTT1WmTo
QQNig1zXDfUJNP/vfn1B+XgP4IrA2FYKNraQMBTWz38akCmftFgJUN2SyyG+l3LUXZxIXPJtWGb1
MzrO1YIK35A/GhTDEYA1h/4bbEo99qQk1gbHGEGQyQji5P6Q5mT3WaMKiZNk1fxkBoscbSo5JW8k
YqAMLFZVbf7+mK1G3IQLQNppWx4t634pki5dCiaOmN8vTdZtYhTC3b5TLyrZevn1eB1vVwyXxRFM
REaFFDTP0fwR6PhmiwImDumt4CJQF3UDPw+tWCFQTsCY33DlP28j67XACqngVhUK/2tQ+POriYog
FXRkh+xiiEV4v1llxf7AAve0VBLmbW0iZmMHltQm9qyp4euiNdY1kCvTcGAOSgj7ZqGIzLAuJOZO
Asd131qTca0nRqRRYqgVmYx4SDVXVNEGdUU0Uy8RyzN7p9Nia3Boc8aTM8bDcF1qVaPagzIBCBtk
uRMcwGLiTKAz1IJdhoV8jU5QYF3xoX4zLrP2bdJMwCNqJ1T7sgAzgDJYy0aF0irokjCOxEuweHO0
HcBPjJtfv6ajJs+6zoFKGAbBLLBH4sij95SaVi2vEBdbjUoEtSS5yhvCxok6B0r72n1RZs1nNGYt
yV7aTqd4h8A6ClOGdTUhUQQCsO/DzwhhN9+a0go+t3mhX+t1ol8b+qAWpFRjKvsZctQvOBUAUKvR
jH/69UMcBcJ/PQQzwFiDgRUfsU7Gn9ZmlzWwnjXUqdCrTHJfm4uBXm9QuqHVgmQvIgNwFGoyG7h9
nduqEuLEOI7A76gDpDuLhKJwOOgAPM3+XtErxR0Fjh0371IpOrEK1wE9nqzAoVZPGfYvMCqH9xqY
DfvMurEmqTK6EshlR2uxe/r1kKz73+FV0ImAGLEG25yrx/jbCn3yMKjL0JEA9jlZV4y3zdKEu2oa
jfNcy0dHbgqKrkqIHmZh6s31r69/rHnAvOIGcHJHc4CVCSz08DFhdw5DlFWh0+XR/K0mL3E1mPmX
qhaF90AK0WAGBIB5wJih/yQowhS7AM/7E/fx/pzgDmDWsGuTfcDAPLwNo8bvolcJZYRo6f0IhbVz
+vyogM9FCpa2kH7TE/ntucHQk4AAsScrOz6dl2IYFCSCHXlVJMbMWt92eo16/9QC+u2MU/7t76cT
HUx2PqAZ4ATfyQB0TJ0INDCZVFYPbiUNhYNW56nj9sOrrBQlPJFxkTymXGeTZSG8zFNFjaVu21Fs
XIQCjBMh7odX0VcWAVk6s3fNvH9axqNZIPls8SxgEeG2C2ntCui2ur+emh9dBXAYVCHSd9bG0czM
A7ZpRAaxN6kFNPgB/Xpah6DUf+MqGNOxiwOFR0Xq8Fm0MKcksQrBGlWfDYC5lWw7dv10++vLkDEd
rXNAV+Qk8srNgP53NGSiPMWanvNisEwY/VKZFL/iRzcpcMAdy3p+QEOaxkpaKCce8O0JDrcYhURE
eYPq8sdxhs1OotRNwEaGp4/iid1S3qHP3PtZNBdeuVj0IdJucZauL/xefUag9o5AKHCCIC6dX4/C
umce3YoCcpct/I0ydYw/04BU4cvTx+tgV084GtFHUdRqa6nzD2LRv82N3qb64bVIWMhGGWuJIEo/
igN1rH8mUUXPtUSN7oHVbqGjmfSD4ZA9qKqjF/Fo+PEoinutSWPDNrMkOM8VvGzJFfrooepGI7jK
+S23k9pDBYEbqAl+3gMfd/umX9gUlxiLBktpk8JWh3mgeCqlQWu3SPeF1J3EgbKxWjKOWWLpm1Zs
UNYyB/Tjf3dcV8M8FYkGaG/IcKxL6acFOTVVNM6BjLrfQGhdhIrkCGHXbxGBy0+syvcbNSHEir2h
aAOu7h25Dlu8SZXoRAt5Jb6O5dydC12I+L9sfS/rojsR97yfMbhUqtCLyB/Q7jDXz396MkvLc2UZ
udyMEo6dgPamiN0lEv1VSNonhvEIH7nGJzwUOTvnMPBI8+2w/OlqOSLiatomAQokzWJXolHsO7Ot
9gtyxn6wFKI/ZorxkGeoTfat1exEJRXdVNLS3a9f6PvtQkeehvTxjYwMquDwsZXBjAd1FSM2YJ88
4v/QbuKpMUu7blZgeK8Eyy7LRA0L3Vw7Eaa/H/J1X1/1M0hc3+et6axKOWY8gd1ViM4mC7l9i5GF
g7fTqQE/3uLBSuC4+GY5iTiO9S7TCWCRt0JCBybpn8GkCm5gyOGJKfR2lP+8E5BsADtdNV94MFQk
juZQkmolzgJi5VRLPkBGgcuzwRSRMtEwT8i/6kqqKdtFxHlhZwCBDxjfQpjdaZgkjT6yadHqzGsz
c8S0BSBfNUV9XnepVeFeMg3GDZsBnR9UkzQRLKkQPw6QaAFYNstYXod9nQI8KHM8q349SY5fFM9F
mksBFVTLasp9NEkAt1VSDerZSYwlvQyXZPDnKRLOUTUtT4zh+xcFqoWSPgk8ahwr7u5gGSK4XoX5
IuAS1ubddhIEyy0HKTvxQG/7/+GbgjhO2UTlKF7zhKM3NUfUcfqsoV1cDPUXOE1Jgs/IKCSkfNp4
NSRabjqiBSitawuE5ItBYCuIsqj9rGS4wzhzYy52ipw8qC18u9EOWHAzielz5B0J51AK8O6iuMuc
Wh1zzRWKvKBfhm2sArtLKYD5FmEXOf2SBKciznehNgE+5QhKCVBmoKsfaztCDOmWGgoFzmrJnYQj
zVM7rkiXOTb2aqtyGE+afDtVeXwXREN9rsuVcqLA//49suRoiZhgp1aLY/nwPfZ5ZgxZgNvbGAyZ
HweI80jxckqd74OrEBi+SQ8iKEZj6PAq4YCDz1gWnSPVEZhIqMa7IRhE79fTX13n9+FsAd8NzxXP
T4JqOkaHl4m6Mo57LN6cHCecBvDQiDVgZ6TNJ9LMCiqDKtFBn9rbyohR6k/S6b6adGXcNJVV4TEA
vpQmMH2hEPywOG4NY0lowgZIFQMBsJRsn+IdF/pNMuRfMRYG7xRlcjzbFuTG1JFI1++paA+dO1dB
dSmGIuD5oamDiziSuscSsenYHoMZBwtsJKeLJW1UE+vj/03ZeSzHjWxb9IsQAW+mAKqKRSdaUdQE
IYoSbMImTOLr34LupFlkkPEmPbjdlwWTSHPO3nsRShQN81Q9FwMusKOz6IuIkrqbXkRrrb8B3ORN
aIwbeaWfAiB3aVnHoGFAXnz+BN+tdzjWwZsjtt9aZQGkyrdPsFwnjkHG0kdszOanzhPB3zH3sAF0
if8w5lYZI5Vsll2QB9lLQmR3XLNgQFMa1/ErK/1ppCOJTduOwtsSCTgLvpPOwb0E0FUT5G2Zd2US
RuBAJvgM7Fu/uu1t6/d24FBb25qPfAMcOk+NMq0iESrVQBB5QeOMlzhgV3Q8JFXwXrBblfCgprSO
esjAateaI6AsdxSeeaOPqfnwxTt4N4qZVU3c2GxRuWn3dM+xDFmSqA08BT0HQl3i0MNgvMxBQDBy
Pv4dPGdYDixXVRvnem5e0NAwqIHBUPVRHun5dzoitsVqrY1f7ATejw+uzdqKduyK8LIEJ6dyYWBg
6bSyidLFXlBAqTzZLQC1/jpt2VTHvAsqkzRsvQn2q0L9EvqTL8cdMlntoiUO/6sV73/7vZNXx+rA
s2LYOiaLxdsRO4rRkGkqQLWZBcQyM1kdyolBtRr7pZodIOrkOt1adYIUCQDT/FzIWsJKKT3tWeRK
f5RjYz7ZUOnuRakIsAnq6rEaTdR7gTbOT0ABlwcqV8kDsWmijK1eGVdmlVlNyP6aG4IUqD3YCRzA
m2Yg3hUzmeY2LCdW4Z8T8u1cgfGxfpa5of0VVo/bZDKdLR3dT5LvG06GiaetvSO0quA3e2m/BS9j
L1gG/RXuVCoay4r8IPPsMGP3RB8EgMPLZvY4T2iXAFIy8cKRZO9of3I03nD+pJ3sbHBqQBs6p2mR
Ji/yxxzM6YooK6t/dg6zDZVqA4HoqFfUv02396a90Snnd4evhQnM93FmgJXsXZKEFBShsgkqBJDk
m+nR4LC2Xi6TXuVHXyjnp0NK/1apy1Ck0NNgnkpdojaCFDRsOJnznIPlAPxwMKfML84K6Bp1uEwl
XCVhUj2IEwzVj0NdK9D2sJ/uRqvpHxMM2sjL6NghI0Msjwg7Gcvrcsnld4sFpI0nEKJ/cADLn36m
iksQMNkcpTqA09gVa/1bX9x6Zwol1BEvX54yUTXuEPdF118EcH6IUG4a7U8nyVCO+rxev9PjZgjD
xNTM4+CY9EPKupqS0BwqP9/DAMQGyFbBewFMuNyqOQluHW8kENNXzPzUjMfxlzQYP9gaizWNLNlX
v4RTtwq017pe1SBwcXyPurymvFT/yEinfYInVgL6Ub3RR+1IF2+PhsLk9O9qTQaFhELzBdEbRSQ9
KxFXBGsFS7wspjtS0k6w7qhRiOtAdIO/W2uLnYNeNWN/PaJqUIT7VFu6gEpAdDoeZquw8LtORn0y
cKu6uwbGzmzIkoobK2BlEcPoETLtaNTHG3MWFGfLfgG4ProuZCrK8d88S3k07axaeIcJoJyLLV5j
lXS6vpSRol+AOqswaN0Rw2uQ8SVtm20YKADMz3jztmDV7eHVK3AUQ+px4eirF+oqn8vYxkl0oTWB
3SH3LL1lv4hEPkCMnOjhiCL70fQt8Ih5XaefIql6YEPe0mX70fWSqznBJnyZrEX2CPIu67+Pk66g
kljtXOyC0h6HqBMlmlAr8+uRIP22oEfqcBqPstKg9jEtbtBfUP1uH/PcwZYGzdLim1zN9hZkF4d5
9mfqzzL53kXZDmZ1wKk/PZSi7geUV2z8uRxRP8vJyFJ8+N5wmYIHY3swCe1ooDB5rtJs/LG0EAXD
bf8F0MUpJB+2IZGPemtQPoy6cu2LUrnSDFvp15fT3AbZoSrZh+JbZe4FAmMr2hiDjizTWEYsEk6m
iFMjq+omX2wdPqXXj/Z521amfk74s5AXepo6dGGLETn34luII6eyvstNP2mOM1BNFyVjHVgXkBu8
JuJATOB+AtHPiLtBBgepgX8NBYyWeT+4SzVGGdiBPqax0FypaqFnssxFoDiLjyA68iLRD4RbYZ7J
inZWkQ/O9HVJuzXd1X4y7DW3885J/9cuTYvyYaRgT7xw0kKmlqA0uKnSqQ1iekBskcGnmr/TDH1P
ZLWa5hNgz84kNOjXXIEe9negaTGxME0Uwc4iAWCh91kXyX70vaw96pkEIy79SbRnui7yRylNOyNL
SdD08RKLOEOm8Bn4QSDRZeO/JCZCAauCAI2P34xtCQV4bwc9vrPE7Cy6ze04vOaBvqHJzNnqQ7AN
Uj9buhL5aWc59Z23dupPVXtIPj0prR+2VIhmxtRi8ZiHPIDEtpikjpduOcRV069TLIRqIO5NHiAj
uQKIjYnqstcbOLLZy+hV/nzpBCx6Z9LXh4mktZmuTx5wkAUZVIxJDBa3QWLOshtmY77+XUkzuV9M
jWOtmTppgFiPnpWh1jjV/MNUjN39qhcOFl/jiroU5j2ggF4/UFkQ+rXAhqp56YvWei8CVGSd0kMq
kiUWfO7oRZdda2uhKMeHOvduFlk/+BNjho4l2tFveQftwy6PnCF3c1n+0fMCJKF9dCY98mk8k4Vw
nQAVHGWAft0QsWAs+w4IFHcJDl7m3hedeBpY3O12uFA4vu8bMmNmNV04bvVSeEbo9M3Vajw340OZ
En9t/QY9EwrDO9r8hUHl+0pmO2ALe1ZWbw/pvIxzuzd4qi5BJVbvIDfnNqDbJNbPNGPlqlvq2G2i
fxuxigroHdl4l9Qee28KFssZnYcLdG78txYiUSL0gbsMurhJE2/BB4Zz2hseRgJGdSyjxiiaq2Su
mHaBC9HOu7WX6igBzHKH4l72/RP7jYdBK6k2ymz+qddef6Yr79Co9aebObtuCK5SE7+C399Zpnh0
tObMyScVltK889v0FqzF0Skf/ZSED1g6I6HDBLjm6QWjTJI1+7fsUgRbGyMFMRt460ej3UjGJjbw
ZV4P1podh8Xy6VfO94LorXnSjI39fux16zEZil9GX0edNJ24mtpDPZv7hJZPyGFmT97WD3CTN0ZG
JS6jV6M3+r2ZyzgIEnidvkM1W0PH3fcbitc8SIRcFnr+jHyGWJvSIgQ7uOu0KuUyblzh/JiM+Unr
fljYpFOt+F3I6nVIZhEuQ31lFsslaPBdQIiDH4hvSbWMUaUZxyI1rJ9+zotfVB1Z2rycGxl6/0Rd
zKjns7WIZ1N/bRhAu65aIeL+nOnaz476NqfOU8X3FBK2EYMYOkshmd7NaAcnylsuToDEnHe637za
RnmmlumacsDBIf4cZ3pBoUD2z6Y2NFs8202V92eNw6goUj3S1/GFD/9bA4zy2KiauGePKQ7G+d1I
1H+YWPJ3OZao+XMNjj3IIqhhqH43lE99NctWv+z1xNuzMPtPGUPHPuqzc4Ww4gwA6pme4DHw2/6y
nGg7e/5l59hNKEEIh5WlXbsF9gU0hTRWIaEm7GMO2VC+cuTFaCT6P4UpHmbfePZ68mOG4dc0uYiG
h7b19OOcLpy2HGnrCYzHJrksYQ9+d2tL+2miF3kVZpWqiKQbNYY6exAgsUOBXqAizuU28FuyHhyO
iuwh2WAFsRxUdwfCrAuOpLSaDUA/pbwI661BkgvpXjnZo1VuRaUp1x/FKowk2qjXdTwlLWEvfTaV
156PwnGnwDM/Vda2tgx4M7k8XFd/gjlx/dgqmnnCINjo4IJTm/ZFqxmxPRj5tyTAVR7B+IYGn6HA
8aLR30RJAH/Ll4Uu94uuNx2McGtYiZwRk6Js3xTkcuDSx3OvCLbSotm0uomThejOlU7Ay05fe2mE
FIFn5ki/bKyQuzZ+Cd2ubzszW+5sd56KfQm7HUtAXfRzhAc6wYYzrBhRut73XzOyon5Ke8KiuFhN
d+tNfFwx/k0frgd0bqYvqTnR3MJLDidqQjhsFhw7CeBYbDOqYNsIWrZH1+2t+BObpGy6aKgqyh92
33XQY1lc7jaw8co6COdPC4bdWuazERJURxLKiAIeMdA8gksw7IVtiLMY/e92sPEmgJd37wKIRgIq
qosKvmc5wbWmGkjF3tQaCgBdO9uhIDz/r0qg6/Cp9ZMTpl012Qh7Am+Mrdmi9KZ5pCLxFEvIXhkF
r+mio7xihcqYrDurQv9x3THBlqi0x8Hb0aRKL4Kihzxq6TO8xEkbnb9F3fH6mm5Mn+wJ5WroeFX2
YgSg4XZuKfvvmiTlp1EDmlmUUIpmZDJ23PY66FjbzaG48nyxJUAVUuuJutjYcE2Rrk00o67totbr
BGMnaIeblZZmt8sXY32sCiRSMUqM5LvXDfUL2CrTJNGqNn6RZgSBUhv19ptNkfyqVJaBfWNaBdsy
q0IulHdbmy+rx6DYs9kEDAlTKVDgUNMA8/vQoVSgnKtfUguR/hklj7KPUjfI78rZIDeoq5onr2yn
a6JMuHmlSZ7yBhrfasvz7IdE3fr4ZExtk82tNKqcpmZ3PpaJ+ZPJ2wyixFhZ2f1xYvvm6iv/iy83
wGWXtOmxIOXxR7rUFo6HIvegTAoXcd1iWuOLbqfNjd4XFh82eZQhwfzi+1xWTQEDeOv1or4heQYv
bEOPBGTMjyJAukMMgo99C7PsfNyiA7cdki4ucumCvLYoZOFiLJL8VksHLCpUxOji5u5YfEvcOVgJ
IlCudeas/XTdW8KHPN7X8wvnDNghvrVKuW+nsrkyvC7rQkto2UvL/+GHS/KiYA32TYwINN7HqBWN
zx5iwEno8bTljZFU9S9YVLT+plEzYSMnzRXCpJGYnkmjnob31/2tsXG+zQ0Q42HtCcM/iMEuKs5L
ZCtFbDvbkdQW818EFUexvVxHwwt7W6+svdYQy0c602QMu3YlLeIsbRE03lh227exN6/jb4ozuox9
YQX3bjrXN/xZDOEGKThYpwJ1nxElzEGbgyRWnaGTf42uTu66phieZe8aKcTibW4qKBpwCGrtDIQJ
x9Dpqphldtb3dVbtYaGk7a4HolnCAyP2nVi6nLIHWVWqjefc1tCem6ssdkTg5k8GVOinJEAQG9re
wr9TbdnT1XLFt41bPvP1V2wotTbF/VFTKsCiKNZehZYU82Xea1m5mxSWdOj0HNkjFON8LxPbgKOf
cqjhKLGJ2mnZ66+zp+eYvhy9f2pau5HU3IDRRzi0s/O1TMgPXLRZ+jFZylwOQE0MPaUp3IPwnIti
ENRP+omMF6AqZFxxSqXb4fhXlT7mIx+uMf7Ol6muwxqRS0VCEjvHQdcwiFSjNqYM+YIPvLdgwHEn
xfLbrxVzv0/aGjvbchm/s6PVCCUlNwyK9eosrCqZg59U1elDqrvDYzMAhUDEKWZ7R8WCMdEVkoU7
gP8Jl0NTntxn5DWSkG4swZExVy6hK5YW8thcKihOjpMZB6fx9XNDohWNgcPgkCnczB/ieQ3Sm8xT
DT438gPpSclSgZidHM4iQ9CQCbPamrxABGHZO6htjPY2m/BY2YWW7gyj8567mojQEG00+T3MZ+Z+
anv9eXT79Y+ppvYlSRN7OK5L513JGdZcaM1pcouvPTAPlerlvcZOoouqIWeIJf0G4ihsL+0OHKK3
ChcBaH+MajQYDPjvVTwPVJ9CMATjS8XEhVasalQe20sX5MSIjAORv3KUB6uaemJIhnUki9UdV7xc
4CHJxNJcQuGapC5uKQfY+rli6er5lNN1OIA/XuNysNNvkpo3vAY9YXOTpZOlEXxdVw7jivUrbsDI
3jg9pMwrd6AmGpZBbuVRoVZym0dtBcye9Ub1Q8jReTV0FhnWp5HU1NFqWcE1ytgLOULrwV7d5mdR
BsLaecskIlVpa3c2ClX+pv7oXhGbLq+bYUPrleyJXQqN/fzLn8vuakoDikwIDP+pA2xN/D+FNiwx
tItIqNgytulBnLTdzGI1mqTIyygY6gIr4rxccTj+woLxrlvDj2CZ90nKJU4RRdTbkqoxBfSUa06n
HD1zImZ5UCRNZl90tN8JlW2+AJtUGhoNuAQwDL39GVOzsp5STxv1RdpeKQOC8pwM9lO9UIkyM4zR
sJytb1ZNWZtae73TKvFggjqKFLvjcyKDnFgNA0c9m03V50X4d53Uf9dGbhuKbVIATqvKS934tWA7
HKmtfGXWfbZ3muQOlvHyRdPqJKRr028iskOf6Js+TgqCid4+BvQShdnjOWL6mIkCUkPv/Q0a2PWO
aEBPWlMTO9sGrylcuXc9K4jkWKbPBFuRaIGGGiumJ/VLsrXVblzK+tyXOvWugqJD05vJ4+cP5iTl
9X+Xy7EWbTkEw60l+/ZyFzrjFSkgpGTYGW70oqND6gXDfukH8zjmWb/PKg2/JRPOucvFA/PJx/Nc
T54CAc+0ZPtyR4kq5WBj6Vdke5gWeUk2kOTWB/SyGF9BnD4YzejMGT0uikb6BNur/o+Eg11hrRkK
VY5N3t+foa6Cl6w1ZPT5c/ngV0wMbgQkbzHu79R8ugWZvcgHTKoyyS8p7MoY08K0//xX3ol++f5p
DtHuQDFFJs5pPAoHj6DxCP6I/NLEOu6bAbgB1b86wjTpgGTBVb3gzl57EJugud2rbtlq78IU2K9R
z2p7l6QnLJRGcyCpyvOjNdHWC4p+2XlVecNhWHzn3nbVvEvZvMafX/77r4qrJ1wWYQdKFpp6b19F
3piDX+tdHTm2snnhhM1ZSUPwgoOb9fOfOlUlbV8Vhz9yHnUkUAS/vf2pdq6MWcKWR+LRePsmT9Mo
DRq+Z9P93YxYpD//uQ8aY5gaUVxtGfeIOZ2TUTbqGod5Y2ki10mm64LFedfYNlAG4fRHhDqEXoyr
fjd7BHtSKmtiy5v6A/1pcfP5lXxw44gl8Jh4JLGi4D/5PnVDicWjVh05xij/aMWQYHeZ671LjY2y
e+1+IQR5/05xU26ZrxR7aJ6e6pWXBFp5rzg/BWNff3Ptof4h3Mm7nO2y+GJd+uinWC22qXl7taea
E1/LqCvMFKYpYzc26YoYiMuEOnhY58FXqXTvP2gOtDxGsG+EC3NzbweQDUzHsliYMMZgn4K7Y8eZ
YBn4/G19NJ3idWOEsgSQwH/acG/KufCBE6GjWWTiRJBwkycf0VmyM6d6xVpVWsYYsYgsw42xjjnm
VQdRCEBpDdGhVy4ae8B26q7NlVp52GNQ+Qa4132YhmLQ2PuLdQzpPqTf10l35y9mvQ/eCEYwE7kA
7x5h5clDgvGeU7zIWqQPBCuay6Jd57VRXybG6H7//Em9H9f8eTyzFjsG3AL/orv+M413U9Ibyl9F
1M4lMVV9uR41wAHHzqIfWVpt8cVc9dHv/dttMa2zzm1JZf9dNoqkSdqRMyBR0Mo5zGNKsgDd0B3B
dP63fMVG9MWMdSr8R3rOskF3nU0XoiD7ZAaZpDF7xsA6VaHU5hRgJveF6XdXXm94h3IoKauNKXEw
hk9kqqjL6qve/ntZnItIB5UfPAYGI5bFt7dscwKXSGNF5MpavGaFEVwQ6h5QGu40x45TVc4aotil
N0GUl/prH6T2cClaH3+wxWdIsHIKDnontNZ/co0Cf7OX9ANFT+HREvH1JtE4NyqDqnph0yJI+ir7
7UGKI8wkr+121/j24B5pd4LNdlRXPltsJoheyUu1XJV5Qpmabr1NiTVv+yXyEkmGkhcUuhePZQv7
oOwWeZVJj2BfskG9e2NcEW+hiXOJElW1qV+w990OqKiVoFSbOjVCxA7p93EMzL/rnFBQLzL7aci7
fAqTsRj+DvU6vJAUCVQaWchCEnOJ0zESvXD/4OU0ihCoxtLFNofg4GnqZYNG0pQYyYMthjxe6jEB
vefO+bM06+6Z6oe8STkU6jGrvPyejZKirGqKFuEwJT9z3wwIwy5XS7HrM1MbJxMbLiOLwTBKUkgq
u/rR5yWi1KZ3vILaFkfus5nqsoaBLyOMI18nCezID15tMJx3qUL+tWuNen1eCtT/oSbXGvy3mimI
mt7QJTglp5yCOafJUPm0vkOFKfMJGOX8aNpbGIfdFPQcu8k1OsKlDQ7PM0oZYnAWjQybShsqXked
G9ckpKEJUfW6pDECchLipjGr7yGDosXKKFJecnfFXz0r0GkVnjkRKjPa+V9tFB2RrUtPrTRdsoci
tVYjLGc/vcinagjLtqed2ic2DRdJcDMU2dqrXoyB6OBcOtPD59PN++nfNW0WUANUI1DiU2F6t5h5
IPIMi4+zDDta++bOnXGTff4rH0wyHIH43tk1+KSInnzzbVK3NkNURAIszrU1F2lcm11/nlrEt6QW
z/3z33sn/WeSwb7EL/Ka+dl/IbX/mUXntNEz32YfREjK3Xrm/Kj24pCcrX+r81nS7/zi/j5Y3vg9
nh5GF5+P9pRB2BTEFZlj3Ubxz+Pdn7vj8RDuorM5jG/n8Ivdwfs39vanTtYiWk9C7yd+ahmeFrgI
lNG+upsPXtebu9ku4T9PT6VMQfp2Nxf7hz23cjgc/t5f3H5xI//W/DeSpu0lbRF0eOMhNtsnkqZm
1tOBT4fQlt3wuFx2kbqZzpyLar8QCdZERBMekGoc6ZKn8Xqj7YPnz0fJ+1Wd38auzUGGS3hnQaOu
0eOVJprFpopH4v3kHwMzb/e9XP0v7vX9S/vfT1gMEI42pz7yNhktre/I4VedmT4N6JrZMQf/X88A
OzlwicjfCABg+J8698xO0OAERcMmK68eurR27pRd0AwsiWf7/Nm91/TyWyQLMt7xQnAc34T8/xkj
qzsvtnI6aAfKHc8XpCZRP9EL6NBvVPRt9PQncelzXGCq2Be1mY1xbrbuF6H4H71CnOawkkGKcfo9
vYpWo+DOi6Rabcgdnbr5aBf196DP9C/2/x+9QWrpjBIqUhDJTgYr/quicYE1RIWWz0f0vWQcLqv1
1cS1HVvefhMIIX28edCLtgRt8+1jRSXjm5O3sRRWMY0Hb01J/VlbynWhtQC+NkfVf29kmRocjYX+
TDK8fy9A0N0vwJqf7LQLXhNhEC2VVZuow6EnRfJSQpp12nTy/18OIIEBJxxhtUTXBKcm/KGg9YSG
ZyuhDdRkN6ek17RfYXY/eiioOj0DYwov+9QUMurBYChaMrS4J3GZuLV3m1kTeZDc52O/BeYiE1iG
L8bWB28cox9vg50/u/5Ts5/feVpQWZQHnWx0jkHntbHyEvHFuProQ9oKHQGeTKqRkNbevvHcqGhu
WWkZFUSTEwS1lMUSpXZXcJ4R7hBwlG8zc5dYqcCf1azoc/2imi6CVunDF1/1B5+TiSUXnQ+EtM2t
9vZatLwcyAxCB8xBs4h9kwIs8k518M0+iz+fQD6Y/SkfMYegm2bv4frbIvSfCSQNJoHAE5kXxBs2
p5XKXhRbpj4UaI2OVOjznVyrdrfAkY/qLu/jCWcQFowWGnnZexeFPyxXkupL1KKtykNjSPVLfPKo
JfugjaXo5bmVJuTkDcsQi4kOyue38MHToja4Qbx99Kh8Bm/vwEJjuhiZQdDj4Hn7ukdwiDAKAAo7
wM9/6aNBghyZj4wSH3ZK4+Rh4dedHLb7zLbWyll9ndBl4Ztuv2mUfG6LyU6P5pr1t0A/3SMyc9qM
Wh1cf34V/86eJ5PTVvfjDMxsSznk5Cpad0Fw43P8WGTpDiEJTkQiklCMejwZ2ljzs7/9klm7NC31
g2bO+S2zg/26+AvAF4rQ/KML4qER+ICbyj72K0ZQA+UJQakT9A8CEYmmxqdEZ7mAr7Kb9E3eJ7ri
+6KM+ouH+sGsAvgSHTxtM1Zn7+RuEqPDIGwohnhjgW3FQXpPy3IKLarfO0Ofg0cSEbIvnuEHYwaL
suEjxmaJfmeHrRqJ4nhm2SSJA9nGaBSXw9iho/Mz/YuDLmdqBuDJ+6KHQucBTBkmptPNPZ3nMhOw
H8jhQ14TOsZEUl6WcZyZigq1mT41NNQHW0fbhua7fMjLNdjpqdXd1tkQoA+wYhWM2mU/1nnB5p0w
+bgGKfKwupso0ZEVos5xE/XuumKuBjINKW1EetJYznlKrsMvs2yMX627Wi8NBh2x06QyrydE7hoH
Rof0SCeh4YizbBAEfRgNiYvZsohHlQvBxqwFLhBiLtZuZGbMRWSMQXWNudX9oZW1d9GULYGia6Iv
12W3Itef/M64Rh2eytieTC2LPNm1f0Z3bJpwEWaDvlp5Q4+6V2ursB0L92GUjvEEean9YaEW7zaT
bKvuNM8n/RZ8mTnGnui0czm3dCRpGBTnAYHm/3CH4q7SU9cOse9bCQKeuZ9Cyp+a860pSRXZpbY0
Ce5zUnQmmHbOac6hwgSC1V0BF8u7GCFOm8RK+QNfkz/PASkAOle91V18nDCWRs5tIpD2BQLhVMTG
YYs2D2o6No4JSz3UEX0T7Yn28pufOk4aDmoAJxIMs7oeXVVae6VNaNOr0u2IwqjS4nufiFTF9KT7
X24jiNGAJ1YWO6/CHxa6Vc1fDeplNWM86v0leilfi6u117MQiIaE16RJaAJaZSNwYXS1uH7tlvRH
f5GrPJDhgK4QbfvaxAbNgvM5EImK29afHglkQWul0SbrYlBQ7bFyEk9cimUis0rQFg5LCquvlAjW
FdSPnldxKd3sahpzlzBbTGNXVRco8zCgzEIBt+hoolGk+n8yCi28W27t0mt1s91Bmw8Yq0s5OOgW
yY7bUbvQiZuctQYlg90u9k4BFX6lULSU572pehNeFiocZ2yVFiMlX5ydr83rc7ukMNGkPs15nNMV
QjsAW8IlXDZHQWsuG6CHChZFjNkJ0m+6VGCQMzuxalySvUJrY9LE3DVEqf9mRqHA1jVlrYXrvD3q
xjUmedDyVIodwJSl3a94K0nVbIeuO0twk/kIsQfwNTSZu3Uv3Nkm+q1uJvdsxZRFtWYwoC9P8JEX
DFqWoLeWNdbFOmm2jDu9VD/7nvj2c8ds5RhppVt5oGW21hAIubYNVyvIcDV3tU2Nqa8CJ+qytFwP
alp6GCUoNtprf6yRTAbIqouzUiQz6pZW88io7HOvPq7thLo35fMF0tn7833qNSlsw4kCd5j3+XwJ
wMJ9mliwfmW4avpdySKJDksEHWwwpFXGTkvd0foWjCXhWvlipngn8vQ1l3r9MDclBwlvMJzm0h5m
JspeHxkshUuVZ+dPNln2fp8kL7ZS8vvglSY84Xn2/nRsnTC6TUM572qkqZezkTf68+TTeQ0J2rMz
DAVJ8IyOMUHQMxU3DvqaR42d9l0mZmoGOvF6m5i0riPNr1Z0Fo40zotR9Nau1N30VeGsf0QW0Xz/
fK39oIKB7QhbGLtCh8Aga9ud/md7hLSJ0vwwV9E09YV+hwFKtNEwGsZGXnQSXAZaCgue3vazllnu
uTbhAT4EHAB2LfYQduTpmn+xeJ2wfbam6NaQ+JfpqHPkO81MaTJ/7MG3VUg4BvtR0dZG2eHozoXb
1GRGD8K2f89j1cKIHCeWBjc1qiA08xntyKhb4peT6eqHDfBNRUpl9a/PH9oHlV0C+LYyDBv37ax2
chzEDqk8Y0LHa5ROUV9SZkUONgwGhpUK59MQl54/vSZ+Qnhxpwb56iyJT/ZxqzkykoU1/cIq1N9M
07BualMYYKxSssWVaqzroTJLS2DSc7DJeB0o9wOc9/Lo+olPmncLpSnuxq4dvtgpf3AO4V4wyuHj
poNyelOODQQQXkwe4dfwo4rDwLXQ9PL182f3b0C93Szwt/GW8eQ42mNEfDvgXB/A3yr5GaKgdmss
CdOtrqwjETGxFdf77iq4Ng7aXXlGVPme0Kh9cICctTN2zd7ZYTUK6yt15u9Qs3w16t7vmd5e2cmn
0LfeCJqMKyuJsq/iP8Tl7f6gagrvy30eY+36YmP4QZPz7Q9uF/Sfb6+h9TTn2w+K8OUuPD5Hu9vb
z5/2V7d0svfMVYp6dOEXNI/I5e4yJfQMYNznP/J+4BCKQW/H3UIh2Rqc3IYhLUnXkI1bSzN65wEW
2TPXf+WV/OBWOPlzaqTcGtD3PrmVYkAwmZEXFZVa1R8d6eh7t1jEzdA2Tfz5Db1vHZEyycRDRpxD
OsZpDaZ0ahwW5PwgoW4QmaU9HY52cpuXOVndczEt2IoIzRgeOq1PyVouUu2rofH+0EBKk0Mf0KHQ
62K+fjs06nVNR5ySmFbLkmZ+KUvrqk6G6bVX/XzDrrpNokmYZGvblmp/1wNfFEmDrX2vZYsr0XdZ
y84Cr6cdHaMc7zKXknjod+QDRjX2CHv3+SP74OTocZW0E0n48VlPTgYBpb9uXAL6e9WmmSHeb733
LTFGnVeX98M0gkkgJ+v3Wq75z4zD/h5/kSm+GIkffVGYRShwmIRoMsmcHJXHliielCwZihxzoMGy
ohYVwdhhU1lZ7L2ibFp7nBqqC24B1Mga5OG6zDtBMenXsNblyxePZVsJTmY7hEgYaTl2MuedxqtM
FTF/JV2/yOklMZ2tbEKT2NSL1LSX88JqCYb3O31X1rm6kUW2PKK7wZ5jlNo3r06SeKaUs6OHq844
T5FMbyTugc62fSVp138x7Lcv6PRaiSlEoMU3RojCNib/Mx3p5IMpysdc65in+7FLBCk8ADLJAEgj
OK3DFw/ng3kjIIWFihcEK+onJy9rGufCE8lSRS69oWtUu+1ZJ9Vy9sUreGdGdxF6b7VDgklQaJ52
utcuFUGR5lWU5xUlnmQZyCYwUkdDvLpoa4rccYAs57kSM1mlT7WCNp3L53TV3S+WmPdPGPgnwwGh
IRkRdI3ePuHVqxYFjRzf6RgQuGw0PmgBqb47q2Odo9TMHz+/9w/0TZyDUZYZVCBwgp1mdQZj/X+c
nVlz3Mi157+Kw+/wBZBYJ679UKgqsriLpEhJLwgtFPZ9x6efX9KeGRWqgpi+7Yhud6jJBBKZJ0+e
81/oJwqKX3ntNP6eCy4tyjZR1N+xM2B6k9Wu9dMSZa5zfWzrBxPewm/072toXVZHq9gWhXGL4sNQ
0x0WKILMwEXJdQrJwAK9U30P0jpAOnuyf9SDpY67DqrvahfgNPjzHiijSM01XH+W+7ry60KgpI6p
a+8qb2mDmAIRWvtUxVQKqjA1bsk3KqgORo9ziRkffMceMH6E5IqdlJI9zFo6XaLbRIFo9u2VCu6Z
4EcySN2Mz8pCRoDr+LtOce3qQUh3s0kKMKrCDxW8PIpgbFFXscXvaFKax6Ybgpeauioo+FrRsVqu
izUDyjPzpFNFltA8nUix/N6NrjbxOOnA5kbXvGyhXMHEao1rOghrkM4TrUmJBgMOZiCPDELrBKKl
i2iCgYJqYzPH1l4dnfYqn630yUTe40lDZ6bbsP2DCw6FboP5ZXOfCjO4bjSrvLTzuj8Ays3vErd1
N5iUFQdFwfxV4/aVrNRPT2MwZTCK67SRVNL2ZQW4DYEotKhiepMY1K9ibFrIhGp7XcRoa9mNEsKs
7csDsFVjTTz49BhnaAn9cEjX6WItLgqd6ot6Fhi5l3bdTwRypHH2CaBPiHBjWpTbyonG+1YNoms/
nlua8Hbl/ujjfvjsqn2j7nog1Q6Utry5ybH+wYSkyWxsm/oJBAYumppYOQROgzIYN5viKw0tzD2X
Icpu+nkOiZSeSJz0hloGrmxaPf0PPokDQAebeamssOwguhUX9a6HnORgkveUYBKLOKRm/RpJXh7a
phq5EvsNtjxkYisKPacyKCDQSKno17EWCBLLCwio91QZnMTzXRTcTJSArhsr7r0WMtZv8IXxbnQL
f9zDSZ7uUxdE3Cb2RfUZHoN1EWWN/6lK5nqtSnzuscAPCIPlgvE3ypTHMSTQ3ZouI45FVExiY5vB
AXoqcD7d2IkrwG/r8Q+jNmH+ZDpBrM615y5Rk3GHYpN98KushJIXNGsA+TMBhS4ACpFI/YFOXt7E
lRGAZQK2xJvjbn7KqMLsqBaamNmu2iyeGYr7Az0O5HLQXF9236xJE+iz+I1XuChR1Og2YCseJbfF
YK11VGwZkI9THYmzwyz1PSCAMz6e7NDvGh8P5tYby9SY7uEKZjuXliiWX1pQ3kEJx0gnCUvYW0rR
0uWpLR8WaeOK1ySuqdIUOCk8V6AItU2kduGDcIoAjJXNH24NW5EUwHjG2cGOp9dZF+hgu+Q6JuSc
TLXvnL4V1h7rCesboFbtFamV5jWFo/miKdpP3S3VF3h36rfaaq5oVab7ua+Sfje7fYSCST6riElW
BocLBq3BRRHbjbr3o1Z8atxGxWioUAEUtRXrf9OKCP4RJCS0VpQUyLanlD0txl7JQpxmStd/0wZY
khdJ6o4aLlCU+jZo7yN4U+QZHj+FGvQjNf08mb0+1VuKvoBgXyK/1nHdwf7jx2AxfZt4GLHuyaN+
fjWnES0ELYOoxY9HCvkC2hwA/gYx/k514smFATZngl5qpc8isKy1G9xp3KVZhvqQlDaVAWZxWYTz
DknLoCbKfPoHylnG1qjdYV8mpn6JekkAsXFsVoLae3dssaqopdHnkUpussl6vKqSYezmpiYPcSc4
dSYgsBsTrvzDHKsW5dnRtrYNdE6geEp/OdDi2tKV7S5SkemfatWd90DHjEMAU4trnVq5N/humysp
qDjNQTmqQXyCxCIKkhsuHrIcVD0KJeLOjAttS52nz7cOa/2tG8qSelVlmO0uHFXxOEGIeZ6cItIx
T8s12m+g0b4nVYE2Dez4yAK9GKFS4pZF/BxG/jRvOrwLyMOg690KzFltUPPYD281EzkL+MZc+mgt
isHcGlUXuZdw423LgwM6RZ4TueJXNA9wKuckie/ryfJ/Nm3edfvAtaZ7FFyqKw5BjI90XyhvbQuf
Ze3APhMYZGFK6v7JjGGZyQnTz5SOXoNnI1ews1U32XIYp3QiJVYWpLADHJOujCBjvy9ILW/S3sKP
KfShR36cvJ9Zw3TVQJ1LaSgAwYukEhxj4PhW1XjGrHTbqhDtL0qx2rbOAh/Lea2nmxWuwXRPgrAN
6ARYCNVXwNrGMt77DfbhFfIjXp0q2cG34+YKeh75S2mv5aqnCSRjOToyfSqAC2oci5XImUo7hcDi
OTnyUTt/VKpfNCy058gP42+K0ZFBmgEK8fRWhyfAshhOUJs0b0N91n7VuvbbqrGhzSYxP5uVPb2F
VtN+ojEwv378JU7r0UBCgHDh3ANGgGxOfqo/b8aa3dpNWZUevtmOfTEHbYVd4oDpxt7Qqim61WJ4
JNtSK/ERJOPzB3QOxoH2ptOF1MXQc5y9gsr+tOniqCvus74UK5eQd6bQUfThIena07d3LaowSy5L
zn7g6wm4zpORfB+pGf+ezAxYrpvp/qttzijz2qM1/QzKOH7pZxWdIxjcpDc5oHnDCzTYel5qpxVI
WG3IgoPalxAfhg6txANilOTurrw0Gm7b3wMkRqWI9MxGfM8oQQyjLpP0WzSQnHKnG9Km0FEAX164
opiNlSz1tNBj45FDdU7Ky8HvXRLKDLvN7SEBBtT0mXHoY42mi6iMvRPaPWWW1NkiBtjvOspEXtjR
RHCh0MK9o9O8sjZOIoZ8EpQnocdRzdWWBK6Ws1OkcF4ZJvvq0And6GZzEerKVRAF2oXej3uwNgd7
QgezmjN6aula1HqP2YtPzzNYoKNMw+CfCyKQT+gsGls+g94Md0MA4BGJZN36agWG42+aINM8sCPk
DrZKtylAHmZQNfxSgDw8SGzJtgnz+TDkvn3ZBKF66xo0IX3KZjf1YHb7KPcrBHXG8SKtBNYnPoU9
umkqFP4k3VmFUe/Z4sEuq2oI9U1b7Z0cLYRCbREuLxz92qnr9uXjiT+NVDqITmSLuOsC71cX+XIc
I0zZuCb5DI7Uz4jL9ru26Ox9OqnV418fiomVnEIwlcBjjrc/KjZJ3UYw6TpjoNucWuO+bOGAA18v
VqpV72iv40/JvQv0JvsYWwS+5vFYra1MQVXFnKH5jEJuNUykatBXslrrd1CS7W1RuDmNL6SWNj3X
my3k7RGrHjbmoEmxMGWUGnakrqAjY9NTy7Q7zEUKf3woqlddAPSPHL6nE2jGQxZmyj19KO0hcG2s
WOKovDSqPtiPSdal6DDk6kFYE76mmIvcVFNRrqFHTvcP1SmAacwtaGpakMcvrE3lZCPqn3mJPVlv
apin+RbpJeUh8UGT7Dmoe+UiHZsOujHFs+iSizGalUNa0shgHuEHIwpYGWRMWX85OnH1qQ+c8kLL
TbPcjoOhXpaaA8+gGuwwQ4IkNV/0thQ/P14jJ6c1LQM8gjjO2ISUQxanNelgPYdzgrRP3Ed3WueP
92VnDwd31hMAoy4VkjlaCz5nB6VwyjaQDJOlQDHeHG1kYLYEOHZoH1ThG1fIwH5rWV3f52Scn43W
WTWUkx9ksUIpc6ng9iBZoSO6qGlEBcKH1PgwWRZJcYkbgnZZ1qTzGzAr7pWfGIU38zcuFwpChJMU
tBnUEIWLTqthL8RYDn889SclC6aeFUIxCYgf6dIiEggDBcohReDTjBirotl/IYGvKzvzTLqio/8u
X5vj5lS22wyiMncNZDhGdP6f0BTFb1j1Y8faxnSfr6ZwALSQjc3U78NiDhGi7cMB/E5XjZ9JLZp8
h+BNF+6UrgQiMwfO5G8oJYKC5CYKpiIMS4otH0/NaXufEg7ZvuUCfbR4/sWypM6QJDSswLlPtXPT
RFnwedKr1IPNGR5atzG3fpIZdwXKag+TAfITIZnxxqr7Zo/W1PT148c5E7Mp+VDyp0D57oh0vNe7
ORoGlNwyT4u6+KsVZ+iEB5b/TQ1ckquPxzotyvLqHIl8KVpodADE8WATWgJsDQJL4PrjLoysK8h1
eyrVA6IVWLUqU/SVZYm2k4OERJZerIx/Zp/oFnB/g9AmrfkWUy/SBIwr6jNeNcXZU2xWZE7I0ABf
52gs53h4nehp3mMI0+20pjQu5iinQaVk+nMzmNNKenhmk3CLoPHO39gmy+qKUveVlosQ22QNXE5g
Kealibb+2iY594Vl7QZTUppd6lL/2jbmUA+xBvZibrt4IDnNoz7p9ZcW8ieWXlFhPOml3qa7Isvy
C9qfGCcJh8caB7XB614kKT9gcLYluRrElJWztNp9/GXOTAXHOG48DngH8vrFhwk7RwVTy4cJTEqM
LTqs11ZSmYePRzkzE4zBTKNFANh5SRyGbTTZRoS7z+QgAjX3ET55aQy2HH2ElV1+7oVAbXBbMzAU
ACl8vNKdwqVd7BIAMVBwrw3k83C5hmf39PEbnRvGgVfiUt+AV7mcN4wpEHBruQYXM5hZpzHca0Rq
1oy4zswbJVDK5SwfCZtd3LWKsNAdfGMLL9aCHDE4tdkJxcBBWrFnbWVTnGpmgC3kss+pwUB0+heJ
c22i/RPSTAfuMnBbkFcaEq38Ps9QNE0LDZHAWcxbJy/sW11gtJgUuYKjreHe01dUtp3akx3Xbvtp
BAS2Vow4MxUA9nlAWto08JYHm1ZObgjrLEcWtPZxDweA+qbPgfVDIqec28knhTzEsJjvylgYxa5N
8/6R30SX02bB+Wg5qVmD4/tIkiR0zq5NDRh5DaxwZl3AWZbodDBRUl/8ePkVQUTlEDyTRx2jPnQ6
tPxZrB3yp/Vx2kwOtz10qSnc86uOR8HkxQUu2tVertYo/PcjGrnljC829oEgbKNoa6PqdRcXTXhX
IJubbpE7D7+imvs6a4rYWlSy16Kd3FiLVAjnSSE1CvBbtpbOP3lf1CBbDSSUCnv4VBqtVKOrkt/I
Oc97Y5i6S1AkOyXO3lqu2ztjdMuLQaPW/PHGPC08QqXgMixXCTjSk6v/iDxDQ0O/gplrqWCq03RH
byt+qCkNP+bB3KLLizpp3E8TsPjhV+Lon/QBlR6n7o3ftVqhMgJWbWdVxXzQElGt0NJO81Q43+gM
Ud7nf2zq42+Hzq1rljmfTVEAwbZN4dwipupep2LEEglu3IWSDs5Ko+fMoKjus7chTWC3YiyW5Vzm
fWN2yC41/kyYRwPrFime9qIai8mrfCXfFnQG17KOk/IqHr0sCZxu2LDwXRfZcR9aiW50TeWNddZ8
DVk2TwW4qC9OORh3SD2iiYb8m/vdskLUZam56JqXm6heQU320xcrbMMfDfIud6AHdAkzsqevnZ5b
rytL5szsSFQKoBvgOiRI8s//KGlVwB+q2Cwrz+hBPhPacflLNWP+4uh1kHFK6dmP0oinB00JxtcJ
FTrJOzcyZ+uXrbmLAOrrlwWneLyryVyvaj9O3pBjzBA3ikdUnT9+3jPTyvoG0EPaSJVr+bhF2jVK
q/K4hZ21+9pX/BslzMTn0bK7V7Tzk5UVexp6keCwNA3cDtkA6vzH05NCfJNUTtlAUAeSxiC8C1qK
Gx3wyZXT+9xQqLfIthfXXyiGx0Mh6E1NUFC86WG279BOdDelE/ebCUnblVmUN6HjeAVIT0VVhbxU
4kLkLP/x0fXGmkZYKBX4EyMFEzjrjymb8ccs9OBKcdUJAWAEsElS4lT5UuqmuxKpzrwrm0IS+EhU
qKMuphU1rxStQxXNFq2udkHTu9vcyJONa/TBSv51CtK1QYABQZFJJI3F5dXHyWNwPYYcy09yxytB
Y7/lNTxDaYCKuG0yCm7OOuxKdz/avjnsbCLTfFmmFmL6ioIG5oYMDg9a2EQK0rYZvUkrc8LAQxCv
1g/BOOcobQddtXMDvfK3CtKp30orzutND6zexSCBvHslwpzZuDSIJetcmq6xbo6/YVm5YCcyv/SS
0QxfyEC7a0mfvTFxJXwEU6JuszmOP328/U6PeNIjwJ1c97nNAI48HtQJKOxh1YJ6S1X4u5Ji5EbE
g/rX0zGGoSsAhhQCGPiS42FGDav5RnPhnEeTDn1hsj5Z4wy3HqLKvIlozR7Q1YQkaZTVVamaFYs2
xldY1oARk0SdiFRKohyV/dzooJU+noXTIGQApKJMRQdNShksdqqTGrSrShVaD9YG36w0hIyAKtF2
spB03bSpFV58POCZ/BQSsCrF4yzaQFxYjidEwXxjwuCg9vTQUXtEoS13i52D6aLWo82uF4cD5IIQ
q1l1YwTC3ndaV0mDpipNERf17WCTN6n9LVSz5D7ymw6tyi59WXlK+VmOwwrLTCJ/UXiQKgiLeSHo
B32r4LGaFZXYITBn7XUVRAVBxP5GdhzGMINrB/9no7oy03HY1w1ejOjLB4+gXK1rGtJr0LdTHTh6
ZnwpvhKZHRffRajJlFxDelhHswdfnxLupGP/TMow/hqa5fxWJHSB9y7FGX+XlBBQdn3RdU+UrLJi
7/sO5gkp7RRYokhWvip1K36BcW6MrdPMmuqNM6B+jf7Dz5WpPM0oySOpGLDOMG4DoHD8wYcKaJta
qwpaKT1GI32T0miazPGg0zvdgfU1oDSG416rreGucu3W3PZqKX6hhmztP36W01gt4yYosvf8gCbd
8aOUqPGSc6ND2QTldzjK2rXbiZ9whtqVs/Y0uDCQFOygakp/zZF//seppIR2lOEfykD14HualsQ0
fGlbfPw650YB18QqRZRHNr6PR2l0Pw6rlstP0oQsij53dmOB9PPHo5xOGrx6egVwDll7nOjHo+h9
gaKFpSVeFBa1J2GSe0Qwg6tGN399PNLp+9AeQEuJQ46eIznR8UgV92SpOo9HbJLn165hUtEfmlUh
tjMv5EIihblKNkRSu4j8LU5UQqt8uLhD4t5G5Ti8BcBDtnWDYtPA0nwN0jbewMfFPrmbIcBoXb9F
eLXygrym64mwznUaREjCJ529csafPhxQLo08FgUWmN3LHhBdBc330xTiqVH98pNUR/uyEY+xk7Tf
Pp7tMw1HFDzoN5HdS47+cmMKhH8IIYmyQZWwZfvNWrKJNb25AvIZ74Z4xKpe4UzzwMDqW98Km+eu
qYMXEmf9L2tE0OiDOw/SREMiD7TY8aePcy6CA30ijjswGIY6jwdLD5K12638tMdhnSzR5doNrl8a
Ky/WcqB0k59UaDDmep18dkkCNpFDdwbVZZArhhpTkUAtP2n77pfgWrlFxKP/8fG8n35h8NCwLWiE
0duGyX/8qlCY4TpyZEF2sKJ9OHFVpJjRIc9frc3qmQoD78h9iJMMzgWDHo+FcR8xN8O60AkLnIDM
IpV1+ihtteu+MHN0ekPT/J0Wsx1tZBJzO00cz56vGkCmDCxqsepSexohc+PEtvfxRJx7OqZBZs3v
+PzlR88n4Q9ak2VUWTrSrx4xxgsd3u9zC8byGUX3+ipWezXyAgFdBWBOcIFE96OTO/BHJi4Uh0Cg
ubDyWKdRCOQvyHpaC6RE7IzjOcNzIg2VNslwXulSEG1GdrBQ4v6rRxHIasDM4Nf5u1wQx6NoY9yq
XAFzj46U8qNMo+KaTvpMt99UV4puJy/EUJIEJ4M4xfLlCyF9ZZQ5aCfPHXDj62MRXHBn/8sVW9oS
oF8tqYKB2ONSqCr3FVwKB3Tc4SWUl8CskO2uHXv78ZqRm+NoA5OvS10aFg07+KTQHaX2PPrI3nqp
k4+fqyQSnwVyZC+2aNQD6GdrE1hqfTmizO6ZSNr/9a9mCAvwHbHj/dZ5/NVMP8BpB/C9Zw0Eh05x
84vS6SAPj4258tVOLkVgQbjR8tkwr5OWt8dDUS/IQqVBRkTXC2S3sk2ua7hTXYVkyqJdE0MFnHQ6
s1y+YKLxFynSEhDkDAR5p8IOhDs6lhFDh96eRxlNBYGS64PrmcmIfcSYieAeSW786yZgZN/TmvrY
ximE8SsKQAJehGYwfJ9bMV3TPO4uKpRQdQ9ZHR3EfJZzxASlOUH8p/s9A9NxZ8jUegqUcw607hHk
g9XCG6lU8wk3ic7YQDkArEUdFOOtUJvq59DXW9MzggHBCb8dELmz62HKrgxbB5yZE/A8mNgIsamB
giNzO+AYs8tbI4m2oVXod43i+jE6IH1z3aH2hPp9HjpvWTj1l1Y5pgo+R/GMDj5oUojSvVXfSVWq
GEHDAa9Ft+5E6NHHV77HdjRcuyGAP0jwkaDYHgR4Z3eDrXwrEEh8DWxfxw6vnr50diN+BXGhfCvV
yMw38NzDYtPpie0SdzvlDqtcBaN1YygRCyQjqW56KdazLfsWcU/YYajxJeqMChFQl1g5zGoYXYwG
+kEXWWCF86aiB4UIaVFC9Mc+Tt0qje5+y7Aa4AUhin0pcb81Nmqn4mOlTHC37tvQIChoSCQCyMtG
HJG6dLKsXWdW2Eyl8YyEM6K1fKYRy/R4Tx+1/NpnRaajd97MiIy18fgMXlc3tjaCAp+xYMjybee2
eJWAua3tTQECvdpCdaHFYGoT0ksNPN1yM0xl9zLjbPiMEDp95bis2nyfskoCwIDlWOxc7BOLq7mU
bLdyzjPq/x3SstgTUEzf9ohu9xtWmWVukVSmG4WBEAZXY14ii8flUR+3liSpQVue01/x3IxsIiTt
9U0wOtpXoYE42QSuicEQCKrupXOzWUVWsCero/CbOHiYDcUvcBHd+OSqXfWSGKYBrg8UFCuEW98N
BXlV81qtAUsdkbCEAKJE/6C2qC16eWjXkijvIMKRTWEpvc8TBCTYT+Em8Af7M+oeceGJ0HXuSmws
bgSzya+zA+knJ3pj3s0QHLHCreYBAHkq/QlYiLbE2yV4mRUFrhpUZQl5H4fYU2iglG2SpC6qMZq8
XhxHngalKLfsKZllqElAInPzLfsmO1TW4ICAmK2tnsT9BTq7whMOhl2wRSmeOCCjNLAhG/LoaEeI
6B8/frAz5xilSAHr8N9S3YuDGRzRTH/cQPFcLZ37Ik/Hp6ZR3bXXl79mccRwUZXNM0nnABx5/PoU
QvQM7cnMUwZ6DsO89w0XL2L12QzMvZ2bLyB5bmJn9rIJv9XJABBRBep9nfUrtaOTRBFAM1xd8NfA
vTWS1uMH0fTSaQcd7pAvJv+Hix/DNi/m5rqysBb6q1PLUqS6j6A/CTJ1meOhBqMaUvI/aRpQ2hel
SP3fZWP/ZdcA2mmymUMNE1oIq+t4FMOdTLuhlYNpZZvsByMwnqOoCVbu3memDVCLVICzKTHRvVuM
Yo3cMUvqI7XfJ9hk1PMeZzEpOGqv3KBOFyToKNkpA0NzBolSCzrSNn7YnumwKZLInvZ+CSz2429z
Cnjhi+BISTMObUKJcT9+oQ5H8iaOMFJ30f/AqCinbuLNajID3BYY1WO+2Yef2crouCjxNLxWgvQE
ZPcQS4n3qjt0okv7lX1y5uXZJKDxKKhQ6V+2L5qwSo26H1D3qHNrBxPQ2SUaojsrL3+alhD0SUoo
TlKjPFkzgP7sSC+k7dIQYSYwhskTki6tBzu82tM3Ne+o1bmftFFggJ2b8NJ0pQ0RLivNB1tL489j
V+FbRrncfRapa22ocw9/fSosrpMakBj0H8i2jz+QP49xHSd0ctwAkxFVbUmCXSgqH0/FaerLVGua
rI7I1spyGRjAsuYupQihVdATPZA14Z7tykEURcaneTSnzyAIEY/CAHaTUfE+fDz+mQ/O271XbklL
uSMdv2WiVw22nBRu7VTDTM7thjs1TbWV1X5m94Itwk+Jv2TtdREjzC6x+iHWSml1UyOMA8gOWkZ1
mfpGvra25Hc5jvQgPuTiAicBwPHEAcAvCo7zisuE3asPIZ4xL/HsTp+7yAwv9dlPH7pOSz4FfhBh
XqFbr0afmM9Vz2X546l9v+mePAlFL2AA0rdluYJC+lKqHwHEs5AVi64mf1a/hEnX/uAqEgH3gijf
bIZqyJ1rBMHEizZUcXjVW9GUehlGXU8+jZrPWlJg/ZcnnbpJ9aI7TK09hrsUqdGfqMmCJ9Wp8V6n
7lQ2+3ke1F9JO2CIStpKUT0us+y34w+1vi2CgnpiZMzW54/f8/Tj0mcB1UijQZPc7cUSamNrLDVQ
hh46ufGWzMJAnjDWv2iQRlaGOr0+QUZHyJW7E2AlhICOV6tJBRlCS8tQQkT6Va3qs7Mp48K4cwR9
s0ubf4AMH8xqzU3kzMiQTeivUuShfLBE/1p1NSEHg63QqA/tSx4je42tRrMXdiW+6WEy7g2/Sl4+
ntnTMEn1DC8HviPxUn3vHP5RcBaz1rCCUHN15gbEqD+Y5itiXuZt40czmUyyxkA+VciTOrmol1K/
oOnJZz2e4IQrj5oakCmSRKueMmfGHlmD3Cn2VeB04jAFIqhxaBPKY6i78ASdpEyfbDfvMCNr0/Ah
GnwuO0WpIOilASB9ShD03gpsRBuQBsjgHmj8VD+LJq8fw3ko6AKaYfQVryYX0VJ8uB4aOM84POb0
kTDCUrqN6JQ43ZVBkSQ3o59YygYjyArGVlfW0MAcJdO2lgF2ZsstzPit2FOTX8Y4QRsbgioCuFWN
RWk0J9OXWqntUGIa/e5yDMhSNjl39TVC1MmGAFDBtpd1E+kLtcw1axM7UqwLcSWbm+aGOn8HWQHr
ZAOewvbjFSJRGkchhoqFI2GqfDREB1wZ3v9YIQFsK0eN+o6Stp3eJjqUMCnPVV/iSlJdcuEOIFDY
+p1fJAgDfjz2ydHB2ERzkhfKfbStF2sFypcSwKJEOgVS2BVABIzBdVf8+4D6r5/j/wreiod/v0zz
r//m338WWNZEQdgu/vVf9+Vb/tTWb2/t7ffyv+WP/t//9PgH/3Ub/cQ5tPjdLv+rox/i9/9n/O33
9vvRv1AziNrpU/dWT49vTZe27wPwpPK//P/9w7+9vf+W56l8++ffsZXJW/nbAvx5/v6fPzr8+uff
Sc7/mHD5+//zh3ffM37Oq4vvbfT95CfevjctP+z+g7ofuF2UbKizstT+/rfh7f1PxD84yGXWAp6A
LyNrTDkVgfCffzesf5hAaSwAB6Cs+L/Ez6bo3v9I/4fEjFMpIgCgEQ8g9v+8+dE3+n/f7G95lz0U
Ud42/OLjZUmkojbJL7LoCEs52EW23pmwJpHIDCkCYaNXWGCYnLxWV456sdho78PQ7xNMAQKsXOyO
V3866BhN+cit4kzQPVp6o75UlqqonHJV/YglRPQYlhZG0SLH8D5vcwjCvepiABo7+NZ7FC1go095
73Crn6TDt6WnyrWZW9lzmExpdp2YUKcxelDNO3fo6Q9TXlcwQe7GuNgJvXeGDTKeytfM17SnIY3g
qyV4CV5Mgw1OKcxa9ykq4EHR9DbVLSaU8XWVIJrjGU3i3BNREUb6Y5H851P8OfWLM0POCVdcUNzk
G9zIlioydEJyE0AotTAfu0M0b+3ZeTLyz4HJUvuvxTf/cyB51v4Rek4GWkz+HHJEDA0DoeD4OpW4
uKbOxhLQrgexI0HbwGW5ahGn+njY5UHMipaXBhC3OMdJJdfjbx5EUdeLXIUsNpFZ9ZA8dtT2cVn2
bX9vYPMOra21V0LdSVdNjkrnQGqIyHLqUpq/Ir3z3WH0EYfsXEn8j3ZJakMtmTL9oQL5kG8a2+L6
m+jzlvZtcTFORrlN2ScrF2GxmHfYO1wb2fXIuFCTB3p8PAHthN6FlY50oc0urLYwNcxbCqP6uInE
WIkNio5UTCdQz3dOEAzj1mjS7LaKYjO6DPrUxaG87dQbSEItwFu/nl6jYvAfjSrpPild4U5XZa3h
Stkn0tvVgDo8XRjompf7qrZAKbaOkuabbkhxyq4L82VURD9sMoFNHeetbf6QQUbdq5mmoR1cG9aE
H2k8PZZBT2ESongGaRnm/Z5aV0OhtE8R43HNJgb8oSbVygG5CBHvs8VdFgshVI2l2+DxbFETx+N3
6vCqp6QP09OqXiZfmX6Uo76mFfJ+rv+xI97HQleHZI1rjgm19XisDF6rFXCn39BYRx7DbR3Lc5qu
vREYJj3ELbZVkA0Ur7F19U5JlHIHZ6D+BL19vqyRegbpNijdjSnCAqvpGolUEcfbMTHoW3+8iRZB
4v1JqQxREWMJ6RQhjp/UwT8qwWg0IPYpw0UWu9Ddmxn7vqJUy0cosUOx+3jEE5gLy5bbLfRHWYWk
9bHIFroQY5l26pH1Y389mqntvPl6lvffprIO8g3lN+TCKzVML+FJu+pmsBLf2UVm030XtUg+t1KU
x+sVfzpUc5RkmwEytonEbNZ/DhUDjNHUudHaEbM4yORESQcT1JxwqSDuLFAF89S3sW/wSdkdj5VA
lQ5BgZzd/vHsnAQ1CdMCGUBnEt0o6gHH32PqC1RoZ6Aks4HKB2447Q5Z36dKmduHVCdNLcuxXYnf
J7wj3o2NQQ8ZowipPrFYBCYlBUXvMmWjgqeE+YEsQnxhupWkNBRd+dUop3neDI0dCPCFY9pfNFgH
cqhYIn7++P3PTDOkZEmPltUQuqfH729MvbS1LNAAFgxmtWLe00z319bg2WHAWEEM0QXinovQmZkp
MEyzBFoz9+ohtZJilyTQxr1Q+HayiQLD+NYPY3rwdSDFaEHBR+uTLPxJ4TG6K1IHR7gO1gL0ZERH
/wdTQNYGZIJyEI3d4ymYChzfQoGVU5WG7dbEWPBAehP89VFksZESOFxWeZodj1IGtVJUbq1sglhr
H+xiyDa0mMTrx++yvJWwsiQIh12DbA2N1cVetyESafPIPGsizPaK1SQXIJqyS78S891oJcGlMDp8
KzPbP3w88pnDkZyT2yv1W/gOYrFfdSygTcSHkW9HhxM9qiJE9oP1pnyKjcndIqZS3CKKonyxJ+mP
OZTBGgL1BAopXx7WEY15WffhOY6nuAkqtTMceeIMkfBQxEq3dQz4MUqs+FHh3ISF2gYXTSdQFrPL
+hrmR3eZaNa4nVO7vdLSYbo1A1TMWzB8awXeM5Ff1hvJISim21R4j58OSWpUEiMnAFRda/eJZXWf
AtBfsrs69zdOqpX1/uNPcm4xcBjKwEYWdXLWjPkYiVwgykKczWC9NvO1gej4jxx2PyA60WwjvOlu
4RhOXz4e+UxURd+GdIP6lKxMLRaDizJpZhY0vwUqxNu0FixI6FNb7OvqCHidBUIYJZuVWHZmVBYg
BRuKRUTVZT8Eqe66T0dkmSo1izbqUAVfhz6rtF0tBkAFJpRSqkj9vGac8s64X6QfAAooFFnkqfL2
d/xpa4gcQ2dViM1Ps+Gw6IrmslEqXbuwrLy6CvLCNyFUqqWyoyWqXaH2L/orkXXK76mVhuNDBn/g
supV9XcECjG4xMTI0bwgwUbW6+iq0hJ1p/kHUkGzful2VeOjewIUieKxUaUgU/152Gup4zw7gZH1
G0xlm+5SMzpzOjR6BkBgzOYm9xph1cV1gyW6uZ8KOgAiIO/cVvhSfNadUWB8qeioT4Vp5+KHUdAD
7/LY6jbIm6BYlaLwjg7mmLj1Zho7Ey3HbFhzuznhKrFHuAlTe2MzSyLC4kwSrpJ2pjqzj129vfaD
YdjBn+4FOW0RAlnKOy/OEnWLS91wg09ice1Oo3rnurFxOaE9dHCmrjzEUHfuqlbV73sxcM38eIWf
OdAkwwyIB+1TsM2LcD7pZtDQJgo8Xc2tX3SJBmQVqn6lI3YmqALb5LiQLHpgtovsxHDrceLrk32F
JYJcMAtQPBssYHZYTkdbxy+mGxh3wto6+DJ6UWKrK5e+s+8JOgfcLfKgiDgfL+12SLpomqj8WbGi
fdH0qfFilCxXJB7OJfBcqGADA1UlYC0pC1zjMpXbM/WE0rT2RjoUNPs7hGl8I9tPZoeUxpSV7qEw
VP3C1Oto71Rj9KA3s3so/zd1Z7ZkJ7Kl6VepB2jSwJlvgT3EPEkKSTeYpmSenMnh6etDp/p0xo6o
2Ka6qra6Kcs8GbDBcV/rX/+QFWRbVIusP6GqhwKv437mG6mVBEt+dqDyelPlSyfaDHAR3Tyl08sH
svh6kQ0kXxII6nJQIJjGtF3Pn9tmTm7XxTdAavNnNejOmQP21dySgSO16lbCc2Wwx5OzneGc7zcp
EbPIVuxjKRL7rp785kJfEvvor5jVutnk/A3kY4JEJj1kv3y+lc1InHmddueUQq9XBrfDmI6jbKvR
f9/uPwDQxVhiQSCOFmD2J6OqgVVRLbCS3v/O3uheYIjR25m41+DkcWoB5UyWqmODGFQFBSLqVEKw
m1xUSsc7iUNFxOb9TNtPOrvO5FjmMxl9JJ5GKOQaa1+i495h5EXEKvL2VA+zpnwQ7uoeyHECpU4T
4/v7N7zt9S/PAu73dxPK2A0y9MnRNxdZ1QwDIME8N98tToI2KHVtCDNbFcOZh/P6wAPfZTrBmhDw
vE9HI0llNQSt82xWTCbuxlWWGYoK82O36M7HrNlEy8RInPmBb67DzSsYSxH2Fvw0Xn4BfQX4JhUC
BCLMP7oMX/ZMStidRaHXYbkU2MzA9TJCjb5qS4+z6sDsvSlFjpShSrGd9gy1761HTi8N2gnQwNdx
cvzWZqMgiVFjqAaXw6RTQFFaO8smmDMVnymq3lqQ5MHD7MDpB/cI5+QzNFMHhMDnoYtaMx/HWS34
E+Sqo+Tw9dQvjo3QMBHe/IjmY5LFiLMxMsAfMy29QYaMnVRJoJmVHVxnTdVnknAwk0MZNOR3fkd8
2B4BPYlDi+2kxvH9xfnG5oXrL2AMMAkThFPDiUpLMBMZuXd3MuaHKc/zY+MtftBghHFopFXeCBJ4
cT0Q1jnZw+ujjL0CwOM3Zs6DOznKcmOV4BOMg0YPbmkIOr1+GvJqIE1XmzLtgbD0/lrmiW3/0s15
/aAmI5fR+z//jcabm4CgzwyTJomz5uXSXewiVu2EwmO06uwDQ187AtD144CopOlzC5ub2FtjyT92
c6/C3MYV/Bi3uF29fx9vPAubhCGgMVxiIJKcLKFsafXSSRLcEhNj/TLODHL3fSOMm2zS+vUwt75M
dirrpovYX8zsoqWfaD++fw9vbN+bKgK0mpn3axnKosU4gbpZAlptdQHLgYCRJTnXgrzxaTpiGxm7
mAZui+7lA689cnA8vEaD2fWTNrAZs4cUlW4VaI2j/rhWwbgE4AiQASkiKYYvL5Y3U6EjU9YCaQJk
BBlu6XSj2Xhu233j0QFr8syQ1HMe+yevr8C92jaS7SvC9OwihSJLAk+ZnYGbXyX5ct5jp4tYDrCQ
Gd9pO+OW2bRYWOkGyneyQLbrTHL11JsXWdb0X50Kw98LEob8aCmNcqP75m2QaMlPMY8j8tKh/OaN
BgAayu6/qywhIUp3sjHkj5lbvp3IcPzB7O3pj9cVxQBnIGgAdJNTlh1You0t5CgHJcTQXTb4WI3p
rXVmI9te5ckpCywIQMj7hpRmb6/oH8VHWXXgHAlX0Zh/h/2mq8xEb3w0m9S9pmbtz+z6Yju2Ty8I
SsZr2AIHocq/vGCXFlpP4asF1Px10KpOexaCIYC59uMhkSoJMoIKrhn+FWFS4nI4YK6VB9lsiqgt
svVinOEp24VXHZ3eS/adJ0Xg0w9fNJp5jV8i9t350MszhfVbSxVeCLRL1ipU4JOlKtZGGa0ba0FD
Y0QLKrOjtuh/SnfcViojUc6TTXmCFv7lw0kHqY12SR8LndK+lKudwsKWw+79lfXWXmIjzMNBFbD2
1eG1kgVtzViAEi0Q+5FUDuFOrW9upgQV0Zd/fjGMmTZzBWZ6JJO//ElqtfVKlosWtOQWXmekgV40
PeCR1ST+mcL+rXfEJ46/HRsKx8LJO8LQCCISBPhgtT38zA3ZX5RDZT28/4PeqBUhs8B7ReXxeyTz
8gcVBAVK5LQs4MwdQsp6uW/WgTlx/6h6/PSm7E9NlFDAQTDEJxaWxG+r+JdXtNHGthAlE+hWLYxB
S7V39qCpMyv89aqAE4TpC7Te3w3qSTVq4DoMmsE5RoRLudc1NyYdcDXcneGmyeH9Z/j6TW1hP4xS
NtYg58vJJjDm2HVp8CjCjVYdwX/pggTy4Jm97Y0KE8iOQDqU9Cx2tAAvH1yxpEvWxFuiytRrPyRm
kgECnOSSzNL5OOZWFvR5KR/1Islv5yrtruwcHxnwZWQgCeFnRe5AHZfjj2Ku/ScFOeLGEmv+qdfr
+By9+43HD5+UMTxS022icVLWlVNjZpXPsuqJkgg6rDzRjwyzzwA2Fl/ef/yvlzDIAI5tGIdRfcPs
e/lcLDsG/zBAQ3rdRflcM99bNKcKa1Oq7eiTyVPmzYN9pst6ReBnIb+47slvRH8xqgZ7zJBkwHhn
S/Nb3raYpBo54WRV7h3qWf849co2AncZnDt/Kr5Vhb8ikUDusY9dZQer9KfP7z8Ozjl+8MtDiRvb
Zkl0I5AdTpW3lbMwRPax5HX0tGsf+mXVtI96u5blJQ4tdv601hNJHyJJjL8J9sxkKLPYgSkoh7x9
sNupxmtOavpt7eB5uc/TEUcKYFvvKYP3Yh158aV7yJJEfMptuWBg4CrJfHrCHI662Ld3PhTAJWz0
1RABZUlqBl4b51roYRdOAd37sric8B6zI+ZXuMFDE0Q5Yq+rkUeDKkwagdnRf/V2Yz+OPj1UuM7z
+AAglUMbSWT9Y2qMrL8aRnvLT7RbqyAWw1R2yF0u5EPOLO/r0gXd5KzdxrVDI4hPgQOyPJsO0sOd
Lw3SipN4RW1N2lx7BU7YLSHEfbgxxVrMP5QgQQ+tz6gk/6FvX8NkGRyyYYaFmgnZwgO8lPmX1EuY
JL0augXTdn3sd4ksYjdYpjgfd/o4UlbpTb882xQLj7Ex1sGsXLM7mKk1JGxKjdWGQ2+KBWbY5D/M
BtK+Xdo1jRn2ExW/4c0YrHotjXOgDxNGxE0tzC8ueZg/+74tRaTsybpM4qnBesyepkPd1qTXGnrr
BuCBktKDzEn4ef2w/ujMsX12kPJkuTRJDm9jgb5F0fYJKtZAziaJ3kZlutXernN8T0UuBws6gbT8
wDBi7xExK7gpuu12PmReapF0gLe6eUhlVj5WCJo/91AzPqulejC7Mb+QmSONnRdX8lfXC+NHMXXN
c+xr6z22dk2BwG2wf3qzgiOLm3fe3baMEKqoFohSQ0ubmv4yNmkTw0o4FWPxJBk+GNPogju7vfGp
JkaIc792WTtu3voqxMK/Nci5mour2NlStS0sLMtAGkjnCAedlwfHiLVvunQW2gHD056HbPF+5K20
0Mp5Sfpk1tVihIvq0aHr8Ww5oVXM7tel9lyJWUuz3rtOfcDxHYnAPDhrvdOzrPrcdSVOrUWc11Po
eslgBKz0BDK87cRPqDaFIH8lMa5ncgvKIFf6cDstWfm9yKv5trTc4Xshlya/cGcjv+jQ/AVrrRzW
p2H0T02ep0bQySyzA7DXhQ3dVMYVCiXp7mxnFMQFm02b7h1D6c4u9fU83znwP0gjj2N48gQlp3Vg
DRmkx7lr42+WWjW8iAkzWcJkJb89ZP1VmIK06UHht+UEvrvaT/akJQMOga4EOXVn/IAt5cnykI/5
9LPu8/xr1/UGysJWx2StMWogD0Ct9lNZ5XUTlV2P1ltjMvl9dMkEJewvk2PYYjC9hn2FVcGBEFxC
adoZg5qdgm1dXWV6R/JF50N1PWqTXWzf4UKEhuybLKiMxbxaYkbpGz1s+rsw3PqDMdJtovWz5zHE
jme+hPzuutEq0hl94VxlvxrfIH7A1bX4s1MnzXWNtnmGHBX7X3W0HZ8tSOFsESvgdgCStTmwNhqK
6Ix2Dzdkf6zutLJqrFBLxfBBh/j8edwgiRFroJ483bqB8jCIMo1ScoY/6d1MwO6U2v3datgLKsrV
Fl/cKY3vM3ZtfLD7bHwEDlgf/CWBwVNDDlmCrFvN5QAngRMbRZI1XXaelbW8cmkQ4mnU/l3dN+WP
oTfSKZrzdd7ZbY5YL8m0+WGVmf29m8r+Tp9RsQStNenf524s3c1jqNBBwTs9D3tOKhJps+LvUdr6
85Lrgmhjq08e4G+Rx6hB83CIuZltHnHr6WvQNKtjRYIZzOOM53IbGmpSeYingXuJm94gI6uzEEWO
Q+xEtjV181WsjZWK9DwrPyTm3HkHEC3rgyEGdj2nK/JH3evS77RsAOZxbHnfyMItnrNlHJ4sMan1
iBepQMToAmNu+vjhGY/n+Pf2U7Grs1FIl5TvANtxwlA9U4v/bpBnPCPuM4snx1zLz2zevnetY59H
8lHbNj8GJy7SIxENHcTDecFWf3DKj16Jv/o+5jNV906SEbW6wGkTd8ZU1/2enHgcCzrdxBwTVXe6
YFHKxCOAPlJdk2Apr0kO9K7nRGn41CUdDHhpWMh613ozwdaqHC/PNHbQFGbNKL6B/daEt+ZzchXL
oq8ux1zgvR/jIRnlfmbcDiUSz2Cwzd44CrIs2CrMuLhjQB3LCP4QLDBykEhxScEhcyhDbJ0Ragr3
ZtSKzAlgGSvGqdqCpBkLf9xRFdOip6rr4kcGn7HJj8bLZJ96g9HsXGmmH2dvleIQ9+IgcyzYSn7m
ZTLzrS2aZIDJloYd5OhlLdHWIwZXUcPqW46Jt2q3veOnaZiMtfO9SzFZ49+J7s5ouf2dMabp0R5S
Lw08VgyRecrohmBN5TofdHxVHgvcdrI920BGBeHW2CFVnTmVwVS68Y+EDfbTSuP+09JcPGcbBOuM
GJ1Z3A+OaPLQIlpZ7DiWOiIFmCQRW++X0Oj6wdYIDFnt1TtUs+V9Fu72azSHgyNgRuHeK8Ng7qr0
uOQf112KBUPsEtyMKlaLWl1r7pLF8rMwU/agH0iAnJPjaEz+50l4Y3aRd1LdEBTkESublo1/W9ZG
FVWk3PgkMG0Mod6urTvUrQv5zAg95yCB9UYKU6uvTlAU64ghnmF7FfrYoYv3naVleeCmAJzYm3nl
eB1nrv/Tlu78BcTSIjQ7j90n31vziRzxvEQL2nUEFps2VNpq9ntW9GTh9WTYs/ltUSVnZUqdp4VJ
pXSC06k3jSDXPLbaePRFC8aZi1unH/07LR+GxzZO01sHd9K7NDXc5bLGWviDWKDqcvob6lHW0k8C
NeUWLhETzMUwX/rlKwWf1wbE3Is8ivWZQ0I3smJCUasW/I7sqX9IllJ8KUj6Zpdal8KKitFxb0ui
A0LfGmcm16keoU3w/857R/s2CuaX+rqkNmxHwrRCg0MTf8w6qfcio0jam+ZikJ4qZ/JmhAabBZmE
2LvKL7tHp9dVHtmDmJJHvo8UT7AhiZHv2exEQZFo3pd5KdLykjCLurwqSf6bAi8bl/wKLwAJMaXU
S0muQZkXFwXeEjcj1k5G2LrdaIcaRUQXCOgE8sbGA4p0g64qql1nl4RtdWNXDwehLaN3cEWdtZfY
yhcCHDCXyV6LdTs/+JO0YDmNy0AY+qg+llLLn0jK8dVOMjsgwbvXLDtwMcH5qDc4LRPjYk+kRRkF
vuHd4CfFTtl5sUTj5BfPUKCQW8d+o3+yKzf5YDeqEpcCSdJlo1xjjeyiJU++8BdKa5bKvXSLVMIz
9fIjEWdzfumRp3lTA5MxksIOpwygaIx1NGMEOwSTcstx1zu9u3HOOh+KTLaqY114lGimr1jXi625
14XSjWrnloTMXZcN2dcBxdRIvZJqPp77BGA9GpU7e/uGuvjnNA2Ju19VmZTkxdiiPorRhrlcN176
9+TmMfdGdXJDPIZ+a8di3S4OaSFKZ0/84LhUn/iYbEXW3FI+NOZsg4201X1rpGl80YpYftFbv76D
jV2QgKDP3aGZpwJbPkLQxqBvjUmFCdX8To4JE3Ow//6avWSYQrvVl+parqOW7FY9NuSuHRS5g05D
Orc1UwUE+mKLdV/2i9vvpVMVSLkgodl8YWPBloTwYiSIYKH6b+NahRIUzrGDYizZ9q05XT9BjO9u
bbjq5jHF56IN8FMvqodiTot25+llPOHvOXVdEBsdlhRQFqwF0+2F//7/JKsscA6EvtPYVFMBVSGG
ScOkdSHTlV6cQTjfGOsBaeAStckH4LGcapaLEiHbJGbOgMVu4R0PP8fUordbUphRnhHzHDwbwHnW
v/dylJepPvWXZaviX46j0j9HdTBk1F2LAePGAd0GWf/Adwm40GtZyYQBpkgPrVb0v9yijlFpWkl6
pr9/jSXTRW/acMYgCOJPqRy2GVNOmwM/nFYswJq8j+Y+7/+uNWEHjLjFt/f79jd4asRqbSQwmFFA
16dwKeY7omgtYCSyUYat06s5KLXVJxGuVD/jlEgtx67ZAo2q+1hoXnvXLb61G20x4Uu/IqVPY7/t
glIjbqXAa8g680TeAlqwP9vgXKgnhAW9fPpwMvXG6TEOWwiogTGV0pD6Km9x+fC0+6GFXzHWzXJm
BW7v9ATNAFWAuLVZJQO6niB5bsLpyBfFVc1mvNKUgT1CMeTYGeJevu9ddHiZZ45r2DXqnJPV62uz
+DdiqqsT4cT44uUvFgQAFF7NteWaL5dNMXtHYoP6L72ov1EGx/eqAhzoNe2PRRU2BsRwOZiPMcBm
KvjywirTCD+abQoZbR4v6XeqS1OPu90K6JkG9VJ+ZvB9Lo799YqH6wrbhjEsTFQ05y8vqknDL9cV
rqaZ5OYlshU6g5Xip7Gz9Jp/cTbo4DVKyMZCGhOjZ1gRoCwnF9SzUXUt3Mdea5p9M6AqTCxyYVdF
jcmZ5sRG5CqLk5JhLBhloaEUDuBupo++3tX7FVbupaFGZntW5qfhLCyq4vc/yzceCscgOyBEE1D/
UxLfnE9emwqVUIS0TjAXAOR6c53m5l7vjJ/vX+uNQTSEa8yqIAvCHHyVOD1relmp2oXvNDXNta2Y
jId9agpa2tRe0shMsewKB99KnsdVaQkYEi4qAaYTmBKeuZftbb/87ngxYPSow+HbI7F5+XKg09lO
srFIRLwM1WUjVscLZZpZT5Uh50et64yvKp7WMqo5ffAyNQX1FcIK76em6X5z5j28Abd6CCOZGBAz
C4lZnOw+melp7W+9wpRLsevK1YKcTp3RroX3UKUN2HaVtoek6bwg74hAKkez23djPB1lnk9fJmDA
3dj2cfT+g3q9QLb7YvIE7wk5yym3Wgrlm8vAAsnLqozUCovBJeB4lySedizX7hzF8PWeBJWVccNm
JLIRrE7ey6BNesd6ZGBez97zwpSKkfbQFxQRW2eQLBTZeQHKaJKh96ceDDQkkHtQBLAiHCaIJy+B
jQehsI/zTtc1ZTTQpO1mX57TprzxSFl5fAooYpBHviLTOU6+Ghu7MLVW60MBdfpekty3J5miv0Bs
tZyT37zeiDhYmIPxocBM5ux9udYL4AlNsznZxk4mdzZuSVGd125oDXN/Zrm8cSmEwSaqzk28hkz/
5aWmSkhjwLQa3s+4RuvQb6nBAINrF6szc6k3qAJcgcVCmfvbxW27l3+US4mLyGxKdc5qlVZXzli3
z6lVlS0jxRoj/SlRcxBrc39d+Zp+nFfxt5iyJoJHqYftAG48urhDWRIeZTdq6w6kJt47o4WgHKR2
viQ14pxx8ZuPR5hY5HDeIoo4qfAmX0H3TPiawKzyXwyOpiujmY091k/rxfsf7usdhZk075p4MgBr
l4Ly5eOZEMcVGNylITNqvbqTuD94eFT2wy/o4qWEtwVzVxTJWl3mysIgDbutdPrW4S4w7OQquyr0
KohfkcnkQjy0qZ/4x/fv8Tcv4sUuDFsCT0mc1KhD0Wqd3KM56H1c6msarkwFl+ckU7h7zcg2/LAE
tVZRok1LeXCMOp0PgxL4asAi6mEFF24cKeK4FFJ0RzKxYIvfd23XIPHDrWamqmzgizMA0m5xYhVy
PxXdQMSRFWciEAiR2kCNBCtfVrYpb8Yq6wuCQhK16xM9VRfaGOuMHrRCLbe9EqM486H8nqWf/HRE
QdvomyeAoeLJXhPHFV1rE1N8Ud0dZq3TVFTqXvEVCMJsotUbiRAAN3SLqFisst1zsm4pe2gZbxD0
qAXLloY4Y2Kg3ad+dHPza8mY4cnM8uUH+cqAhrlvrU3oDLz6gCJs/JpXjQBpIAEYUyqVpT1DxSx9
ev+lbjv06Q9jH92cFfk/3KZfrruOuIaCsjMNNZ1+j1xSN2zlMp+hP77uJ7ZoPHwosT3wKCY3bfk/
v36elJcZ5LyF+Ri313k1+urQ10ufRmVlyUO2etr6cZFxDcSd1dVRejkWCdnYNtHUMtgMU0I6tShR
AxJsAI9Y7CZP5esZQtPrp4HYDU4s40oMRMihfHmbDhC3oZjmhQxw1CEZe6Zc9Hm7P33mfOhsgx5q
ru1LOllMQCN2zscKlpS6CVg4vIFwWgktPLNqt4f68t1CDtmsgzZX861veflrNP656HGcDee2TSNy
5YwAaxASjKuhbg55ovAslwbZYr2y+ktpZ4W9f/+XvqoPUAbwPNFiw4EiROpkdc16PZndyh1YotH2
vaU3gYvC7JohbTKB5A1qhxu9fxCMB+/fv/Src5tL+5vzBVdF4HyqCsBhX46kdjNWnbs1nBGb3Gy2
/49sOsYDTiFV+P713lg6WzOKLwrGQnTpJw875iuHQQvmMrSFfqFK6+eCuP7MG/1NqHv5Sje1Ng3R
psnc6vKXrzSmIR7KZcILyqns58KTyMpTfwP4JVVDusv7IiminlSRaYt0r4lbRzK6tBDCZiAmeBiN
Od01WT/+0CyjHAKLOeKVO1rNeGTAUD6brqO+x1o6sg80PeB6L+b1ERqbuC1dd3D3Ys5cQtDXxuwD
4Gf3K/4+vrYbC6LKo5VviiRsQ8MCvdP7ig7JdpvxrllafBXw6NQZ9dea9kSobB7/8kqzm44IZZxk
X83K9HeMY2PUuxCDy6jQ4AZEg0UM0Q78ubIiv0gSa89Br+jCOKmeRYyoOpJtKx4sZkrNhwYUaLlS
olghlqtp6HYwrRVtSq9KI6jbgfSoYkr6zyusLCNKcSZVUZ6mzcQTBb4/DMXqU1GsZnOnabE74DtJ
9EDU87E8JPCtTCJph/aHj+IlPqYC9cuXlonzhe22A1TONF3lv3aLP/I4+W+dS164nbzrhPK/0ONk
A23+bSrxyuLkMH77+atES/zrny4n23/zL5MT5iN/cSJvxt40H3zlG1z4L5eT7V/RMEKfpplH0otd
379tTgxsTtAIkSaC+hL8bsuu/S+bE8P+i73f9Zhz8n1Rept/YnPycgOiKaHS3RRRmDFwIfhfLz9V
p0VqDMt0jFRlPMf0DAFjsiyaFcMRBgVnWtLff+7/7Qz/uhzaTT4hNI00pdv+9I/6Wlp13AD/DpGM
LSeAfOwNO8jV89ekWsZLDEW7GWwqNxAZIlD+2eDZUCM2NY0LbAUHMskNZvEB37b4IkVZHklL1h6n
pmO2nxuL9QAjQ5gRuSVlscmr9IO9mPLg4lyyL+POg1vTZZfrktSXJdyCD6ldMdZVgx9m/iQGtH36
xbKsivAZOx7GaLHdbp84S7qxTpYWV02sGx/mNPUQ0fvTOeHt767p9PHQvbFI8ETipbBW/vl4tDhW
6HC2x8Nc5ivAbfvRmRF57RxNN0PReXUbOGoi2ArXg6/8f1ayZ9CFra1Wg4hDWEv1IlhzHoGrSNZx
EezWkd83yUds1DyMGvG1DIcykwtEidUIHLuDKUDPA0g/rQzSjMYxfvYTiob9OPrOJdT+5aKE398F
Q+0cIWDYVcAM1bvSs749zoupXTdTNe5Xd+UvubNgLr9WRvLAQLT4zLwITU2myzNHzEmj9nshUaxh
mKNjpwY9ekNe/7GQViQ6LX1cH+mK6fE0sW/a8EegwyeeR6ATHO5rm3CagzEz3jVGiGNjshvSCqJU
Zoir2lDqaZh1+6BtxJCpH9NAL/RPWlElh4p9+Ew1dWK/8vuG0UngHMiIE/uX0y62TNy5LUQ5RHXN
cJ6bjo+T8j9nEi0+IVw91fSE/kVBNamzddhXq28fykJOZyQT2xd2ssQQ6AsXxyEmFHz2Lx/cUNpY
T9jJQCM9mDtbi00CovpzdugnQ5D/+rnoITYFF4XAqR1EnnedR50xRByGJZNdqSJPSYPkeosOYTDV
kZxIZ8cf8gheS+LLos9FaDcOsGEZn4NHTpSw2+1sjGC8V8HDobuf+prYVVy7omn6qLSW7lo0ZYtF
fyPmMLVnOvp0rh6IdLbFrsYC5Vsu1suFXvtqLGR954rhYE7eWu9z/noazFMd38yj7P4sbur3TSLT
Fdi1MT+yEcW+fDXw4VwhY72P1tkRUelnN6tRXw7OrF+O3h0MGfE/OLTfPY5fHtzTLzmM8td/4GDW
/8d+rH9i7tXU/1/YlNF0/Pdn+HGsk29y+ecBDnDwf09wIf4CN8ToEameB5r6D5sy5y/E/fxzwEVw
bkzJ/n1+W95fzAUwPsQ5gkAXRgP/Pr8t+y+XKQVDCuSvgu7G+JPzm6PTfvFFk3kLJmPgSbmZ4WAh
dupU1jBmHWvfJ3zR074CiRld+ZSSw3iE9GQfTTZkSFaVvvd6uEUivp3sVD+6Ff7nuZuaexIX7LBg
jhzlRfUxhj6zJ3WEKZmbs5vOsx7EdWPuaWPnHUNU86Y1xXBEXfxt89i+d3O3vXRWjMSHpvECu3S+
LLP9c3IP1Rh/k70gf7j1xiucmNZ7Zhod03P2HCHr9EpkmrZrsx55UeIp/xKUK7lXScOUerDFAY/D
i6FFoYpU6d7W/K/5UkPQaldkBOpaM1QRaGLQDqmDD1E8Gtp+0jTzRjmbY73WSchf9dpEsRe7+7KM
q0Oq98WjchIQntHPvQ8JGPhOBwnedQCYn9TEpmzauWVEZp8xp5cofESE1kf/0GqiGvmJ2ofWg6iN
EWRX0y8m03PRA3OVGY7/QQYodfRG6fFzXLY91Y36etG6vvZh5H+xPc52mOEipOZu5CTVd7VaY/g7
yDGuMi01Iiy0jTQ0dKp0N6FpWJZsrqKkty0VaGndfMbW/1C7jbZL6Va+EjwPSQL/+p4z3NL6wJnc
4slKJgtf92aFWTt6cBsWPU/8ncYPJUcmzrRrBEF9EE9ltZBem2W7eODVWZkD3Q3OIvOk0SB3OGg9
A5/S0RXPEyYFGAEsmK0X3XJUbfnDXMxfTbnCGl2dXdlYy98Mvhnap9pIdCQHwM28rldG+2AkR5xa
KlygsAFtus10qxhqGDUj+S1uOi6fFyPtrxS41Ddt1K+w1wpWzIII7OjNw9pBpfUW62lJmvqin+wf
XUeGqaZ9Ue56Idz4e1Mkd4VcD7XSj5VRPUrf5QeUA28VaP9+xGj3V586ViCbVW4AAikZSWqREqAr
ID0jIs+nhfc5XYncKw+jUfn3tHORB59Q2XK3xEefivM6ac3q4BlaF9W2/E5RfVxrU/+mfM0CMUpl
wmxXoDrNJr2+APPwoQZBNAvKUSyfEHTz50y90PakR5fXaBHkDq+wh74rIRbOrfdh6frqQS3IsOoJ
FqExzdqRdIjp1pfI/Dg4TGZ9LkITJ12uihp6skoOyE/EBZypZJfje7orcXX9CP+MwCR7yK7HlnGD
7PT4wunL5ELEpfd50hrzZp4aiKz52E6hPrQfiVH84pKPQMwvrWo40DYG4+S4EfFHWtiRR5pb+ed2
rhqsIzrj4OemF1UWdHDcST5OALu3cI0SAomh9xQbR6UBHg2UaWfXbjf9WEr8oIJFcl9xvqThuOhs
Fb0+eWFjoTMBiw2GTFqBX+op0nJDJ2u4cW4gEySPa9+qa7sHb8fNor4uUt/5guz3CVKpS+xX/pSl
9aXWmmxUBG1czuxqj4rA5sg12vpiNjdLfv+AczCEzWEJ4kIA1d/UlT/tTOU6V944dzfVJjzznxpZ
+Tu4oT0m7XAuLfKF1xxsV0PVWUxC31NkNndxp1+P+uwcmEeqC3N13ccMPXWw7dCXLds+y89KdnZR
uTfd0JdB5rDFJhrEw2I3z3hIT96R6IIb38gOFPUHUnbYHJzpwqvNGxqPi7yff9AXmeiL8BeBuRlU
I4RjNKYTpX16bbcPOIaNgd/L3Tr6xY7ULzdUXuFcx9KOIHv96jwmkfycy2mRVejXcxLBP2gJw4CO
pffOY9VW2YNfrzb5FgXkLpL49soxCZdQyRbJV8z3OFznR7z42g+2LgmiVREWQBmmeUR1jNUnwuPX
QMK0Kmz7sp7K3VobXxZDZ5fw3CtAUCvUG4L9EEH7FwpLBiZsTvYhrVQZB3WtDxedXUH4Qs9X594O
1mgb6rBTSOjxrCUSk/tR1TV/3su0HbUX74DA27AZ+5TnX9+Ifs5gwJfx0bJXJzSXn5g5wpIc2+rA
96aOmbk+T9MoOBhsbGSXbny2/SqazGayYbP2M+vXn+5zCSswGROcXIZ2l09DthtWG6ODWV2mMRwi
t6wgg7dVgPbidoFJN5iJdm9A5ruPO6JwWnLMK0wqvTi9KoyGG9OLyO2zey1uv8ymyqBEpcvOEV32
2U5gsltZxY9k4wldmMHChSgrRhaP2Q/TnaP1MFWXLgJq30E9M2+Z7ZoYcprrjU9v/GlKuuFYluvF
fzJ3ZstxI1uW/SJcwzy8BoAYGZwpknqBURITjhmO2fH1vVB1rSylzJvq6qd+lkgQEYD78XP2Xtuf
8+LgkCDL46GPkTDb8cyAOzZKHfXUjfJ7d5dDsu52wm+NQ6ICcydk3+xadl9iX47bdHyXV+3b1Ctz
pw3tU9V3/rmmK4hymi0z7ZbkNHdZf2jGKmH57mYSWOoHAHIx46jhnFr1oWr68kgMq34e4PY8D8Yt
KR3EEK0TyuaSSGxh53rc0PC46fP31cdrofTE83Z5MzwCDHOOCZLcqBu0V9EXIuIhNI6e1IP7sQAK
AO6WMFLbt4Gt5wipUjPY6zUNrZBbcA/uPCcS2r/e7Uhazvlp1ImWX9HnG68wHOs7El9erDw74GaO
pU1GF/DlateIuyCtfnSmF5G8xpYhku8lnwWq3eEd5TX/N19mOANQOd01S96kNs2Pqc+el+S6Qz6t
Mg5rIJYb0pKRH02u/EoS4QTkfu2S2KMGy+Kc5YbBS3as1tQKxdyin294mpZ03LOiv85y2KvBOKhM
u6xtfrMUb2nFXpm/BUN56zolkqU+tpfm4OQ5L5uwHplcgR96XRr1VOfOQ1p8CyqkrUFJlCPJOp0W
GcU1SAhpt05FM76ZI/vq1EfT0Nxhgz7KasJJC/ZVyMWPSephXbSGRxyh+lnWzMINFDoZ8fJunr7a
QAVIkXEf5SSGo5hRKfiddd8wbySSPdYmS4+HaerjrD1Yc7Bv3PJsZ29KOvtRD7oDwTsfxVLe6T0n
mtZ8ov/51uri7NjjbT/Yd10j7wcemHXOEHB3QRP1OIFjDPVdnJBlBb3GOWlUrJxSVRYlE6IWGkzp
bSnS49qiyUXvE+r+Fq5U1V/9Al+TyPyvWjGbcd/zuPgDO8PUgFKTvGvLrtAx6rCJNbup6JMYE4eD
Ntk1j3NRH4paf19li8qWkK4wWZJ76WnZ0XZrg1SthDijxX7CionxRldj7FmZfGw7fpcr2/R7pnVf
hZjy2DRLNuuucC7O2NSHYCQXy6tVSHRAss86ca2U9ikC79o5Mw8X/ilLdj+UCK4Kb1ewiCgYxL7Y
KPHSsmMr6/rQ2v4sT3Zv1Gr8Dj1MWxllG5BMW4R6K42B7zGfqjcetApJW/taFvPt6Lvf61F/qjjB
3CKW+aQwa88NTuc3mJQPlT7wVyGHpqe1c7UnuzIefJJQ96k5JXdGPz9KYTwy0zx0LAZ9o7YP0dqP
zlIfFBc66nrafMDEzJ/AbyynLP8c8XuYlb9HA1Nf15KCB+NlONoIn3VbVFd/KojiadvgrioLcENr
JR95p+79qvwxGxBDbbASjUYnblLFEqNuROE7mZYddSiibqykn6FO2E4s9fTS9H2xQtPyngbNFzq+
cKVeEN1732j++aFo5uImgZUQbRPynVQgEl3pD5GYahbzRo6RQUef9r9VYt3p6t3WIYP27N7palVx
UuCEFKk44fJvb5qmMG85JI3x0BTvY5I8MkPM3pNO3Hjs9EM7BbFoKcBdUcpLZfTtnh25Q9/K32g0
jC+bebQ/sByZx2pGrEEMl3ZqfGwHOwMH1y5ngrHz8lleiOl41kybfZ+WRnUxg3K6ZOR7YsbdkkQ6
Zzw3c9s9LWLt76YECwNj0+pZU7iKXE9Wwy6t+DgQRgUndkt5gbSS7jPmQlCitSC2iAkdSW0Lvvpt
lu6H1GzCnjX9sM52E05VTvJWTx8NR0MTMVMezyQBlky6zQ/4c8EPxfsxIQ3PH+uSyWMu8xwwLA3a
WRfvdEctkImpcUI8V5+rZqTTmHpjd+q61HhZDHeN4IY0PKRB991MJrkvenWpQTuWu7owgpeO6UU8
BRouMn3wzrDaRNT4lYp9f1U7r5pUOPJXfUH2jVlrlo53twiWJHM2vGPh9fZxdOFCToQ6aEffNBI8
Z+p1VosRpV6LMwC67XiXBy2GjGJ5F8QD1JHEK4ltXCp5BfaT3HUFOvSu9NRBsVLGQ6ut12Lsg8hY
W3lQ/Wp9ZZhj7kd3mM/GpuwPfZuVmNwxsFldikuiwL0wuXM0MCOiodLLcx8E2jmYOBCD3HrxjEJ/
nSfTCB2Car6sVNpfgIegV1ghT7C6VwfDZ9CMtH0MG4FbUF+caSUxTOqXRI59ZNQ1Kngv6a8l3Oxo
wVp9JwMTv72Xd39M1jCHMijMa2cNh8yoH5fgtayFZu6G6ouHVuXDEBWxzJ7U2MkT82huZOS1lt+D
urcPs0qDdpeoZN61mM8Pnr5YNzlRnKHbG/Y9xrp38tqdl2YyOrwjNHsH3rNXZdJVp8tV3yQ4KQ6J
aDviDzXnWgj5nHfOZpq0nROKqYqntXofKp6vhBahIlP27JZjuTN7cuRJWPcv5vZGAsr7Uhht8TBa
+oKOsDAihL/3Voq6GLNCNFtVfdN4znLlYL7cy8kI4mGs3yanTw50ycVNOxX0XhkTshyl88VDkHGT
z0k+xVXhJPDQ1xzzgFpvS7xd7LPU+j3sowM7yCqwSPqTad/ORpe8+WMjj5ODFD6bEmcfNGw5+ux5
R48zYeh5wtjNLkn2zDbOmsG9JBPRgRNiuBPTA5fGeKCO0puqQ6OodqNars6bKQP1APPcfKRQc75Z
fjfcLvqYjRSB1nwnWdNZiYT9Q6txN1rVFjHaylii+Xio3O9CQkhq70GUfk/xjFeSEOtH0Qyh7x6t
of6m2NPP1QonNmja6hh4vdwHDLkpO2dSwwLpaA9Eszi7lAnpF8TzWaTJtP7OEwma0O+0Y4WB5UYb
s8jW8vUxJ23xjQ8+vyyWV3zaib2A7eucg18E5TOwLBbWHDOV1NdnE7YbDKtk+SIqI3ir54Fzy2zK
92XK6pNKrPxrZ2P/WIPEYNmZoECC9qyaoxqNqGiIgJlGWf5oiJ/PwgF5Us+yZKxF2I1q1GNNNB5x
Ur61ivcN4b2z3XS4DMJKzdj1Nd04DESgF6G92NrjQlHLuQ6T8Jttp1pB/V+O7ynQqXon9KV5rN26
uS+4xwNDv84LoZgWN8qyZxyjtTTuMGXrp8yqMH0oX1aCc7kwrubSWq9ulle3S2kuVA8Gg95dWdqi
C+s5mZ/GpZ7XyOKSIm6ke6tnRvlFaw37VBna+lj1PSdTw6Mt3Vl+E0SLAOopZnR8u1k23r29Fs5n
Mgr0PJTEbGI+Vq65L1zG207uXZggZIfGZFyGzlD4EQdR8xuEasIml0TbFwTBHVmX2tiRmhUpY/U4
LDQcmXIAlLPXDGe9HYkPopkhi4tbzI0WcnoPvqXBel+RKvnSFJwtqlr2F3rUdGs4Wu3Y5gIvIrww
dUPhu12USSWyyCjX/mAm/gdZkqdpDEhrHBuifwh8D216AGcxEoxilU17Tdt8OUElPC85B6Zcu9TC
eu46I7QlfkFAtPuB48iY9skDdPz2aG8YDFk3fUjiMyf3FaJD0HWR8tdDZ1/bCmpMVrJDJuYDd3Ey
neHNdj28oHacj76IRlee/K4GD709Bm9ynsLcMw5VQPZ7Aus883fDfJtSuj4q3+sjx9F2DuFL4NZA
sLGtN9LKQycr2WLmrDYjHJZV3KF10JcvRek+QJyOzGre449+tvUqzmQyIew4zuVn0bOhTfa8czP3
0Vn75pmT4XTQF/8PjJsYjXUOt5PvYB4frYyuyCTXiytc9xyQPhVmzOR8Pf0+p+LTMpS6sbPi6Chn
DtFOknpq4pjN7PIL3Yti19JT3MH9FrvAVwdnyeqD4wcXHH+cFYVz8S3nu99vNd2UMXGCxkoFr6Pr
4+hpsyc8FGK1QuKvP5VJ8e2BOH1kB469Vi2hge//6OEqQAFKv8OkWSls3GRWeVdtC56DEQwvbK6I
zDDsnetS5+mO/2G1RZTlJmDsPq4CzLY+eaZLV5a7xpTh0ibRWHDQTp1HB01FTgulmsk0zfof5uLd
rb5xJRgT21vwUuPeCDV07Y8wYt09D+gH1DVrtz2PDd5vLqdum1RxNvGxUOqKp6JGj2J99kQEmGpP
oCl2cGR5vEpLXFoEe7r6k+00sU9Ehtk7lyVIv3r+UUJ6WiUyYS94XrWtLeZfjBk/KfI9qLK7zmsv
qz/hnxP+S9I6j1IzUlI/0TMN2p1lWoexWT50UVzTnDsezIWjgBvbavlKgtaOumG/lB6be3WbJzed
EMuuz5LzXHaPVKq3hU1/uCndPK4T/11mzhytalvT08epHjHxZoQOQSRgbN2IHdCQKJtx45r2is1O
O9Q5ApgCm8Iu4Aizazppn9j1v+QgHhOajtG0gEsCmL+sUVqaJ4NzP2fEqNEdUuuwNiM4oWZ0lpXu
tm3xNFZxOnlnWjUwUjqP5acjIUeri+OQDmc3INmUZAuHaokMUQ2dkTOFym+Os1dDg6iOyrqn6UjZ
Py/7tmE3STCbq7nGzM1HQw9sOJcF51tcM7sBq0pYzvVy7FS7g/VGBwt9Zkjf7372y31fDLxraAGH
KUC0SJ+NRtlpSuGVavPjaukH8n2i1P2YZ5+DXpewmQc/PFwZVo5fqCw+2y6hV2+vw1UHnvDQ9WqK
PNGytMqpCJecAGfswHbU2GZ2bBMk4qA12x3noI/SHHltBE93o13digWvXMi5naYIAEWCUhJd01lI
GeE4eu+6L4YPWScI7tDchTIL9p4EYjGNxR47wOZTt8hKy26CzI+aCbTzbCcRfMdgNiAPvLbGJ8rE
D4rzedcbsou13r8vais5pc5yITydF16O6wVBQOQl+n01yGvu0G1lkf9W68sdJ5BTNc+v/dLd6Oo1
MPvHWqKDp8OEHr2nJICe9Jpn+UFwTHFbvpQWKWeZdOdsHNhwF+1FM6+EPTLOwKCnjxfA1Du/QpAN
kdHU4b1XN6qoT1rmH+tuTS8d/28eT/hgQVfeV6naN9NB625s+lQUQfbZJ6Q6KV/oO+yK5EXOt5PL
iuKtT4Y50uQf9llwmOiLtgMgDkWSLk2WRffCpPKvTFN2Yrzk8pWlaEfNgQSAiQY2Ta97zKhIF3uO
lAudZLXuXefFH/vQMN8d9a3oX5i0cNjjOMh+0LPuNuty6Uh79tp977/1uoY6zkD2OBz1rVgY6ttB
o+eG4rWoWdM4T74uWm+EflNeVn30dm0WLM+9rfCUE/EVmwxqwtL0nydEb/t6MR9tb1RX2XecQ0yM
tevwaS/euQLeb5vjXckRbx9AHTnbLWMG6pdIE75xaZL5uW37W0muciez7amu+cpEUHFoJBtZeM16
Y+Nw3yIHonz0jkLnGIrcDMOl/5CvtotwRM1oRgbOd8pNL6Yxfq0dCzOa1o3e1arAMpB3evQHR93Q
zrLLB2gtn2xBdD88KhlbjDcYAcAgFNtKPij/LsmH5YA9FRdbQeOD5ZdhxluSphPBXWv/AMPH0+pb
MoJ2JUCHzY7j3mXEsJ3IzqKFOz7ZBd1hl2ONlGwdy2pEa5K+DYOtbrzZ2VNbM6oDI9mqXeC4HkjH
5sY079eOndY8FFmhCMhbgj2azjk2Fu8ZT2jkB9ZFz/W7tv0ydxMd7uq50LxdPw0RsW4+ZneD2YC9
nyuGa/X6X01TU6XnbIZx4pR+sqcVnh9xngPZGtf2auuLe4LKcc10h2ZuGwldPLY0cmmzoAsN6uCh
gsfCWcZZ+FlKMY2Ou25hfU0qekoBFtBmY4/oBSOOHrAJPeS8vKbJJTed8VhOKuUckkjc3E33YATe
W56l2anvyV0yugxsBe6Bc+YVqBQ4WSDe866gfU5V1mA430uL8Gm08N8afmznmKV+0KYiCRUK52XH
Z2wca3qrByNAAqPVQXds3IwCiIfQy5rdmuISs1zt3aE2LAJNHCkehnjLntsxPyjDJZiWvfQpjjCN
6xQW/jjcphTNz2pLAMe5Sx3qVY9LHnxADDgY5gSnxc8OgGpfVand0kp4IbPtiO34aLT+w0occzTo
Ix2rYKK775xX4T9YlHVjz5gW99FODFYWV3J4qSTJXWikQmsdbJq/GQHj4N2uRo8KwrHnKQZ48Yeg
hEbu5HfHtSm+CZVQITrsV1NBXYWw9iP3P7xVPniohmk58Drp6kpGxovPSVGj/X7ILKqmFGzknrM8
BBnpnCo8AWHe2iLsWvmUAPpHae2v5bkfiuoQ9OJ76TPFExtijp0w1Z9WX5zqlQl8Q+Z5qCueNiK+
SY/i6U6aSE+LG83D8sRZgBlCpdXi7E75mRZbsp+bSR0mCQMEbmsZprZ1aNY1FG7H/1FI7d1xPmWN
1MK1XPWXtPKN3TK7tyDuqW7cNgi3EwqMFNA5NUioiTFrmPnbtE0+sNNmO0I8sxDUvXuQ9fzZjrQo
RpeI76SwjP3ap3nYkZQYp2Sv3xaldZfl80CuNM9sN/jVaeja6pxKi/WmXcYoGTvyDHvLO7rG8DUR
a7unYWFGc5eISOur/aIZT7x8911Gq4Y+FkGf6IFjuSLOWlc6YYleLG9uSfnYzWrmpNbJy1zq+Q+3
s0HOS9Gd1yalsJ9Gmw6eMvcZ9E1c+boTZ+uY4SAX80kuTn/SXJ9Y+roqwqbotvIuN6Av5WO4mYAj
a0HIRzK1JFWR5uuY1TLuUtJFl+xVq6jpcLkdjAm5gWnNZeh2pAcNfvuWMjK6NzluRD7NqEd/seuY
tlGOAK/UoplgjKu12swrmonsx3wDKQb5kxq7Z+Ul7+Woa3u7W4MbSkPoagNT7wx3PBHWm29Ad68N
B+DM77qLBmrthNU9fwG37t/0Y+ucupF+NgpuOsxKv0f8FtyubXnXuGZ9yIKh+THg6z8uZqffmDIN
vqm5116bol7eMr1ewSqOir5nSve/kl8NrXY56qy3rSvulDAfNZhVNGX5A/xmbZ4Wac00P5lY4A/Z
1YuElmIEP4rWikQw1TF6JBnShqb4yYoAdQIlQ0Utjko0t8uTXYK18szZfUwz24wqD7liQD2Tmz7C
AjuZ4n7x12NaB+p5WEBm+vDpX8BPXCtDz74yROnIsKy7nQEapHL5DImLOkxZ1p48eM8h6cWgJBCx
JADZdxZUBppQoNIqK8YcUJ3EoIyos+bs1Ih8jya72Lpe1yYpuzvoZx+J05cxqgdWtH41+3AWlA0Y
GvsoaLtzoN+oVP8Y6B4Izdhr2DwGq956U7w9+OgWMF+jZe0YwT71ej8emrJsjiB3rP/2c/yvtNP/
9zKs/6iy/v9QO21sft3/LLw6ff8sP+ofPwmvtp/4t3TaIAaSPrKu6yYvgYnM6X+k06b9LywGOtnW
5MdtbgZ0y/9OiHS9fxG/hKgZlR8NN5wd/yO9cq1/IcQGnc3PIOSCpvm/kV5tcrw/KSlB6ANPxF2L
LAxkJvoL/v1PElTVKZJtx2aKPSaJXYMEQ+VyYZ6/8HyptQxLvf0d/PsXuTbX3BK2TF5/3kMfEfXP
1xxdR7Awtz0t3z77YD5d743ZeKjRvN5Ps/47YuPP0jLnvy5nwwQFG+Vu6b2/GDkGfSB11ZJ9XGOF
O/Q26xkS8RJEVev+RtH7t5cicA7pM1dDb/fznSVjCQzNKGABGhq6HC/YWDajYtxH/EAR/+kxu//v
L+k/Bz/++74QmGJusjdx6i8fY191DajbpieerituBSacQ8bW91Uy3WGSNLtRV5qMak137K42KNPf
XP/vvsZNs6cT1IQO91edN3t34i6lRo44RKxLuzm4GBThOFrHnPOeZv1Gd/+319s4IDZuA9ytv9xv
wFHfNAESxmuSMG1bpby6izVd9Nn3L0H5O5n/31+OJiezcaDsv5oKJMa52SGhKG49zYsgoMmIfoDJ
1Np3jnPgl8d//jr/7nrwO1EzEybCm7/9+5/exF61WZ3NCqmWv7gMs1zjXp/L4FqZqbybTav9zcf5
67MKaUR3CGzVtxWIeJ1f3vzSofFoFwi4as5Y94DB8j06R1yCgPre//nWftWN43j8+Vq/mNMCdte8
Zjocj5DVTgWWZLDYhN2TnlIjdk9HSnLzHunz9GAD+7oEzWxvIzDL/H+4aR5YmMcbap8cm58/5DlX
6AUJe4xVUNWR8jSiZQKRXWjOz9/++aY308mfV1bu2QTmQMSBuSUW4nD56fv0HaNNnVXI2BEb3y/j
5OSsBnp91ZTgHYb5e8oPVrFIwYD986XR5f5yaQS2+GrQ7YI7dINflqHWKAIGgGkVV1+yWLu1zXB8
0w6jitanf77QX+5xS5dz8OnygiD9tjed/p+eWdsvSrvOAxFTliGH5Zx4xzgALYbnIV+tgtQ7gX61
YtGRivObr/Jvrk3gDEHWWEgBMfwqNJ8y18q0hj6VXU7ZBT+2fkQrs9z4AkGSTI0fs7CHUwrA8jfr
3l8+Xaw/BFGxP5OAxEa8vVh/umlUcTV55oKcrbLujlyEfg1T17MiaAUtA7la6BKng5yQoVgpJ+N/
/sz/+jLhdtp8ACb7GTvor+mJTEIDHH29iHs4d3szZYZhJdIOrZa4v9gsXZo6lqL16Q6Df0yYiDPt
TJmZiyb9zX731+/AxuCDftyxsXcRYPnzR9GXNU6mQbbx0rebdDv/kdnwa6Ur6oNBlCrj6DrYz4b+
uySJv7+wr8OE2hKug1++g2Qe+zwx2pbb7aejM1d+XDD0Pawk/Nym+Wi/LGp6dNf5d6kSf1k1DZgw
8De8rS7T2eV/vmNdETDNVAR+Yu73kbYQx6v7FXYkxCy/oV79zT36JPUF5B3RNgEL9POl0FbkwwQY
Nq7JObqZBSLK3jWnU1sFqCR70wDJ2ftPdeBkv3nC/3plak+fypBAc5zTzvYG/OkJt+bZW3p9rmKr
Ar6WFFrznurFl1bZ1tFqtPRsDzzliAqDh39+tn/dA22DUtfg63Qs3YO788vzxDxVK/n9qE4lY8t8
JjNCXx3rQoYECuxAO/3z5X511NARYac1Db5RpDcuo/qfbxROgBnIvNciztzrB2c2wEOmGADGwRs8
+guQz0TzEEG0Uy5u0hU3i4c6/9vANDmWWVnsQAbYp3Zu+2fN7qYjPL/5N1/G9jf8tI/wjhODxh6C
3wpI0y+LOdrBTuQJIxO3hbepTTRW8Ro2R9cu8yOqqSlkMRoOv/lkML7/el0T6DUR5lvBRYn5FwCX
n8ghLQ032lqoVag7U7d+NWCjlX/YnKblLUTSermpgFbpl3TIcgudYL66B6wZVnlo19nMDwt85/Kp
zxCtY15Lbd2O9DExs69jMuqE9Fl8RU+JGKuAoSoSaQRijQOEaqlFfySKpna+TqZq6iPtp7WIkKd0
2kBfSk/1uPLKZD37wqrK42gZOpl7ZtsPey0vy+rWQjP90QN4dV+ToRfpFSZu10ZJYynktilpgUAx
h+Eb/VFlnjWRTl9W1SN6wT4Ng7jmWc+QTUoc2dYy0r1cLJ6DyiwKO16scoMvkjxxLy3BMLdqqAz3
dWAo/Xn0Z/uzaBtoiU6NLSBdEDv4NI2dcJyC9IXTkU4vrhq2IUk7A1cCil3fr8Ji0KAJGehRW1Yu
bYe11W4kqwDuiKHqPwJ7stq9cDqSogNqipNMUYnTBcb3d1g95HN0xZj/SPgvu251kq/kEMrpnHba
goxo6bzbxYceFc0chJhQwi5sD0WQtLCtFwFDX9iW1iBRKmsm7hP/l9Qhc4NsKgJU+8zsPzYKnxHb
njbQR8UWQ8IaKdGhNnTI5vI+Xz7QQU+3Y+O5837WhmS6m6ZlgymPrRj3wLIN9ONGC4aEQ4MGvTFz
bowVNKzg94Ey9HPvlrZ28wfQpaE+mB358yeQQMMYct8Z3XpAiqQw+RlpN0m31jeeoQuYmEJv5Vmk
uhbrwPa1Q+c4Q7o3Vg1oUG1mlR06gwJljCLevfVIX7dplQ0yi1oo23kc+FM3gZk0yZKXOGPN/ewu
XnHO7Bwhk9BUv2fXt5I4p6KDv1VVyxwZSjAo0Xv6f3BiRoLOZJ4OuBSI08Z8IolmKBejGU8BhtRs
b6o2+UQ5NQNf1ckgJ+27m2MAxmkQFt46PVttp5JdRpqAiKrZFBKpv5ZUETTzBh0k47vY7gajRvVg
2fXeZtr1bNVpxtfQDQBTVJ8Me2vNhubRHHOtjIzBJFdXh+0em06xVBf0gFl1qMx88O+Ghokvk62m
v0V7bKUXiU37Ce28BoCpCRip6eib/ad2qLubdqXLFgcMa7gCHU8/GrDbMl+qsCGDws0wKHfKQLZe
j3lzGB07ubfLrq+OFA45IrmWSJFQl72kCq5acLU1+x7owiUf2GFonL4YfZB8YUPDT7MKneAIK0jQ
Ti8JrTXA9S4Oo7K0LOZ65sgkJ1XNNzft2aQoTzV7582Byva1nsvpHn1Mrj+YgmCgmA5H+bCJO7SD
1ejtniQ7tA6Yh5uBj0Mfg3vVujK459RD77vtM6u9ooNanhA4GsU5qPTxJusM0cUmk8HvC4ObORyW
cUoix2+SU50tiGwXSrY8hOIMfQckroncp9QN6AYOBCUw1+QcRHVQjSqu8LOh/USzQWQei/mPfDD1
NU5X37xqJaefiCmTOE5ESwYo9X39bqApnOTo8AVNZpKME0fAvXc4OQncK0OolwBbQqg4Rveaahnm
zqHtkeoBPmXM40tvEHdja+CQIrCkFWdQ+O1wapqZ1xzZUeDtFUPyPkzNcp73jmoxrpRV4NyOAQva
SzEV9kQNgkz9kA/wCx9tRzpTZJc6cW1KOf5npU8J3WCX83GcuRtp2iUScLfk/VSFg9WuTwPgSgYt
GJb3KwqSmu4/9vc9Qnw8NEBlyZHdAGPJrmVyrZ9of+d3Nbb5MsKPlVp3o26PXzy98/Rjqo8zkRCp
eE585b5VeGDUbqr7XkdmjfetMJhqI4uBrLETS4HfvacehAbgWbaMXW+ZC9JqGXWRoIr9jliVrF3Z
d+YZS5XK6pciTRwVZ0md37tdXpOBIYWi11zRZI1b6VdPS+MrFlDlGk9eXaff+2BCK0hdSNPMZcz/
WSjKyBPUzEadCt7zdE/KsioOK6jZ/mQHhc/IRHjs6cDg2Y78LP2s0kLC0ff1LD0ggfNeAkBEjP1m
o+Bo5auEKJUK8B5qr3Ucd22pDks/1GcXYTPsnCYZnoBY58TBCG2+rL0NRB12dIm8EkzdeiCgE01R
3XjaW9ev6x91ZS1IcXPTNY7jmvhh348mU5daICohP5WJAN2jKtvzSLEspWTGXNegm3vUdon2aQhn
eMB9o9oTaF80WZaHJDU3Wh2bV56jJheabp4R/tlo7xGpl5EFfVjuEwr3nDh7C44v1Rk70UYP3eRF
ZPRE/rwpK4Vr1cmO6GJt3KUZRQfvhzK/zYJUQF30wTdHEA6wF0uN8xoLoNyrtgP/vDQVyoYiyNZv
kHS1Nmxa5jSoJ2YslAxS3TtpSoXFrXEnJ/b0guE5ZIR2CIdkxplUif4smuZHalNWxJbXeLeW5fX0
/aviY0xLce4dUet4mxt7k3A59TdnKgle1pBnXtkF+wmHlfK+NbbsSfSSTAzDZTQZVZNoSMyEKqqB
oRBRmPpNNkinj3PV9VfbyNbn1Fvke6mYLe4QRPvdk/IIKTi0GGZl6KVG+kMbU989aKNviJeqW4s7
xh/lDEzbXJnbQnmmHtXK4rvCyHjq3HR048RNMPwRERI8Kx5rG9+L7jioUrbOy1oUXdS5U/E9SXLM
JC3cdgjmPqKzczMtW51rUfp4Ntz+3UwJd1HeOJanyl5Q189rUJz1wVje51aZxxbw1EbpRFQXlnzh
VdSqutbiCdHIS7p4E5AHFpd4Zsr3mQz6jAkGr84c0VkL7hd6B+K4epNBBwrcFwIiDSEAqRGeKiMq
Jv/c1Nqgh2unpw+on/m2ep+RCwictTOumPj7fl+OLT6stbOCFPuCzwzNLo06PRiuJrxosS2rvWhG
X2csshNqKwcxXFgtC6tX6Xa1fSSlmzlZwAut78x1UmJvjmmrzjItgy9z0xJB7H+jmrStK0mO2wBa
4EayBvSI2Yrrz1naV7hW2ZfaztZ0l3YNjKCh9fqcCD57edEQEcb2lPnP9ZpvgyqZQAAT1N8/ZgpR
ukGuMJ9rbUqf0RP1DQV+Wb2uxAm3PxDHY1q0h9XaQ31fqmtNeg+aEUb0BOUg2SyoblM53PToAm4Q
vDjt3eR08pwnOEv2rVe3rGJ4DOfTiufKIyRAVcdVq1ykaxhi/w97Z9Ybt3Zm7b/SyD0NDpvkJtD5
LlhVrCrNkmXJ0g2hkfO0OfPXfw/rOCfHTifpc9lAgCBA4MiWVBz2u961ngVCeLDWhKM9OCW9bVWF
iQZmHM0XY9MCRJ6SXAVx2GnFlRr0IQ4k6yaAT0479Id6bIgQk0GiaIHO49EiOCxEccxruRSw6Ee6
l1HfRkJJNjU5U1wqec6Rt0sOqaLz3odnRDPIYsruxZsL1nms3sg3JDjrzgE06e0+i1TByUaG0aHq
O4uWj7aeiSNNsXXQRqvitY6btKez02hfNas33moK1jkXRZgil8RW1nbsWXHTny0KarvYu9zTU5HM
vkNVkrbJOxZm/oKtFZeTiPKJNEBfBK6NrUfDj87OWkkuWNdrRgI8YuHbi83Y4y/Ul5anT8Ypd2N2
mRx20xzKHi21Tm/TpuOZaDYGuPOWF+OBNHg9kPr2+DfL2ZTvXSLcmctznt60WODy4VPjyeeKEYpN
XM/ptPZGVJw4Y9AvmNQq8ODNoK32tdwdu+1YmHroq5V1Z5VJ+jJkiEH7liY0HGK9V14meehRslK7
ieVXg5U/pggrJbWEijs0kTS0IFWN5pGOto5jp+Coy3HSEOR4KNsQhJoKFzuGbBqPHaMcy42ZZrQE
ld7UlByES5Ue5WK4e50tsocPLLO7a/ysEjA6tCYcDaLVOIWMI6ds8GjRlp1GPe/mWcOX0hBFeRx4
d03bWBEh6cWEF1Qz6pzwMo5p0O3ZiruZchB9O5OjHlZ+Tq/+QFveTVz07n006e2Zy34Wn/AYMug5
+jQGlbA1fQcHkTOkuUbgOZxpndhi5ih3lqfyQ6m15uD3EIYfMkQRF+Wy7k2cEwRZ95WBMXpj8mvl
wnRXbyI+n9rZ1QSL3tMR+fFMaGWrn6dJ01rvUnbzQVDC3e/SPClfJU4MEfThVLylXKXcKaLveVeU
rlVvs5G9H0UHvOm2cNLKzG+FS7sDKbZl73odDhEcthHuR1qpieqXUxqUZs/uvh676qjNTr4cBrfQ
3vidkqaw3ZKEpKqZff0yH7yzuZrmO6bYnhf4QhrAEA53maGZU3qtLRD9lVl4pW800XLe2JKIYt9Y
2kjvjgskIU+n6i4bwIGS67a92Ld7Pg8fGuSo2MqL5bpSNMfw9NXHb0PKOYEvxxnEt4TvgNLc8EFz
clttBvZEuk83COZnQV5yU9JTU+OBAGa5LaOFo288hcVFj3hAUpjF2res0BMuk0jw+EPg7X3mmMT0
zTxnOpu4bdXByy0MfcvYcaSL6xKwHnl1TiwGCYeJ47kjg7bjlaMY6fqtm5t0YROaj7/aBQkZDKeJ
/i2XBV7MJqrkrp/bAdtB2EKMmButPWsT2/OOkk4iKpELHdQ+7uMp6OpYBT1IUCxSU2faO8OaMG/Y
dKji3mAwosrDGt0Gx1m2QFtzWjpBIxwGOBFK49Xpp3gMKB1xv8p2KC8S0c0wW4pYhps4TidOeNXs
TaAiZGduLTfhrWchi0TXLKOce9Ev84jnDXyFAGwpeLCZnedzKChcPHIIF+dakc8V7jognX6Sa/G4
q+YOI1k9dPUVWb1+PkJwG6NgFX2aXdJigiLUZ0pcdU3sYg+o4mXYkMepxL5InZgAQOQ5O36jYfhV
0j+xDqiQwTd9Wog2sOulVte9o7XJR57Q1wxQs+dZve35qVjymFRq7fpipt+FtWjmHZvUjWZfEbWi
2oD+IMIQqdCbXQ4eYzlRnAt0N0ACDlX1y30zhCAiK9nPD1InDRnYRjgew6ok6adNHOg2E63ez4tZ
a4eJFojCd6KUd5Ke1P2HyNrlItL6hccI0YLxIlko0cbKZ+LUzbOqNbYJx47pgrLlAoN06fZ4xIyW
rXcleQyDoqtC7VhLk04Hi/6y21CfYGVWvD3a61LjDe7bFi53rJVujJOPFxkVoanpRgfo8exDm0zz
miDnbDxsncpzk+2iKepRQnofOJqJyAqGfrabrWZNxafINfey9szFDMh98JHoSgBHEEPjbB1GLMz0
EcI0ZXeIlD6XQfvkIofJnSRVhDm8HQegH143AsvAvPssF5cT2iRizfk2LQX4KLswjbOpXyK5SVlQ
37ozgCvyd0LNG7sHELE1BNRDOqnIxl54zmS+VYWCw8GjOFX49Cr4IZOxRkf5GkVo2E5SYzNVvMyJ
w8DXDHhbkQMfOjroWXLV0TedExhdbOWgsOh3LRBhem87NnDLKOM9PQwx3I9CAtOIGm1Um6XQNdyg
cxi7uww7cstoocyIZGsmacXj6HnMLL50m6Zjf4mW4GI0m8IxwclsgxiEl6Cw/0uzMIlsJJjzWfMl
L5PZ9lcxh1pu1Mpy1gqagYo+1A36d2LaXUk3EgZ9MIqEWT2ErHVBxorEAkFf92IRWgeMzanDz4Qn
72vROfKb0qB5bmhWSvgJxMDGZZG1+so/ac9nOOmqBwqI1YQ/MQ7f4xlyx6H2Zs08xEySvFFaG0hJ
WTfuNSfEZT44Q1JMN5TP4RtjMVnXpAeghlDDVCqePYuk8S1Pu/YqbaOY1D+Gy1fXSFaABSezD23O
3Ve9awhIL22PajFJYgNt6YAtyXNUl/MK4SbeWbFtX6QRC+YDbUpLcoRFoj8oXjmPYiCr4M9UoX0j
vKy/N64xmVd1UyKRDXHSWVtd8IXHJR+jfVU3kRMQn0nxK0YmO2u0MtyYi3hjX7ived2YmyGyYHGQ
1032fWsxw1aKg72Pv265cXCyHud0zt4tAroebwbNeOXx0Td3nKFj59CGs0sTmcsBAoqdzLjeGcfi
HXFqTiNIQ/TwMSM371GrhdOGqRnXPQqZvrNbC8WmdRc+aLE42nPLaMjA7JG/3LszHr3zZCH06dOc
RFLAGzlE4TOs2y0vcmpnRvDI4jDrYAjqPqnTrW7lE3KipeYA9gpaA9ojgfG6MF1G12wZICFQpfu9
sDKNZkSLt3EwGIP+2nuCNwQSJtswGxvK1xQgh6QCbMI7aIqOVKGR5iNXrMcgee7ArA6ipieq7dJf
tEJx3Q47PngxooSaGs54MRVZwLUgD1VV5xNkIyu7zq1l4hxTdapCG2vNcG/SaGkFcer1GlOZwxQ1
IBc/86gjrsf1EF1lmRd9uFoUYz/V2xRTmlbCLxsatx/3uOc93S8ibodNL2hl2mjNrFUs78FpoG4N
Xr9jnQ7bgY9xU/V4EQ9GYzFPYXEL810zdB7QC9XTRh45DUbFIncVUfCheqLySiyBEw7jXbnmYHHm
LBR8tZGECkAX1nQ0ukKhOTROURyyFh2Pf6HlOQQxpn6IyOEbR1iHtfYVwUZ5u2IR1FsRUrNEMCy9
Dfkk6mKUaq+icjUz4jnBpd8yufOkMKhBElVFUtkk7rFxwr5hcCG4a7ERAMK356LrrvWKgdig3onR
MDHWoOECo0+ENRCCeYlblFu5rNESLSKojMBbXMV1HyNFxfbygJbD9kzqUDLiJUTX0ElEf29Fg9Jg
OvFj7/WDvbFTZ4g3HXMI1cEETUp/pl6ITxvVGET3MA8okhB73lMeWIhKrpj3ZIZwObq2bPZjpppv
/HaMmpRKHp/XrKo83x2W7tytOAL59JXYex4ITDLDuEy0Lxa5rLa4JkmjM/HV2FprzK3UNzgqZN9i
utWBk4XO0WJpeiOYjBrlveT4zEQjUzlhylywExhLYbgbFp9Df9FlyXytJRR1BFTP223Ag36oLmCm
FHIvF9h6h2nQC041UScJ99qJ6gLTqJsn9NyMCWihbncbDWVzmF0uFxDKVT7stcbM7zs4O8XBBqMJ
ANYsDHyavXzKUHPFJtT09taxlF2dU90VXfK77wDMylC7DkHvUrPFSyHc1FlMLSYhzxL9uQ3FRTKH
kek7NtguEkaAT3aoXPHidyDZ1z5ById+YxahCHJ6uAD5RFF2B2MjZgoBJP4Sg7mhirMMXVrtR2t4
mBKI2ttlIQo9LWyDtnUn1Xctqhi3Z3SHEOIRVZVb6dplu03nMU79GihGf+i4Pp7VrAzGoaEty8su
BUfgU3BjvplDHa95uFK+OVlj3guyBwTQ0Hp7EEETieY0MrMgmmPrw20VQKqZKNWjQ/RyT+YKKdEL
NbzAtUslFS9IJwTqFJPFBAXFqRUb0/gdc8PwOo0jOkmY4PHW2rHJ9wUtGmxHCIkKsr78/WBccub/
3stzZ1eVVQwQXmPDtQdwkJxljotZ24uWRh6KdrbvPCajlOdo77Q3MZOygRxExSQC93Jne20a77Cl
V8l+FlhnLjn9MbHASRrCcwHSJrxL2E/AOCxjffxsNGIxIPknt3W/sW7x7G0+s4rcV6AqrHNtntL4
1izAOVz10zTM1zJNa++uMlXmXggwP92znXkWoRfqmaG7JWl7Y9hZgSFWGLXz7zxV/7C/ZkOLFcIB
5SkF+MNfPFWiqGeHoXHaWmEyHqeOzIiOEX/HQ84KSPH8aKn5U6bbf2ql/Zl7WH+UXzv18dEBPvy/
QDs0cV78c9Pt2UsJwXH+KH+y3a5f88N2637B0WpjYLA8C/cNJNrfbbfel9VsC+7QwB7FNbZSEn/Y
bl3ji4EhjuIbKu/xrFl4Llq0pPivf3H1L9LE7LKacbH8/L//5tcbfRALzFdmW/vL//6jb/MXsjjZ
burcsXPg2IQgrON0+MV1IKK6bTSeGQVsNQf61xwd08EQ2Dvc7BDnIYeeiEaOYacIOF01kd0n5/qC
Td+HURLlB+5rRKsohNDoIyJzjI27kc5rjag2M6TrJY+DzfhNcscdn3NUIzeIu3BaWMnoEDAmQ2ck
Ss2IRZplDx3nhkX3a7MmZqYn06dx3iBVc84nRMMu3Os5DO4XuPONX4q6fEmXbuHxT9H11w6DSOfO
wN+zpNW/QUSIkJsTrzgfNX1RVBdpc9AuyO6kd9A8doVq47PRsdM3MAawNdiWblKKbc7qSUw8xJy6
f8AgSasmxrhm30JJhDGkG/m+9Lp7r0yKPOgZq/uSaZJnjHEj9CQTGzxq8X7BA/9ikhSdYUmxcIJG
Z75Mddo9l3KoD7gKmdg6zhSna+8/t+FfcL/+q9vw4qUbkpef7sH1C367B035xcTM6lAihcubK/73
W9DUv3h4arHRAf7E9r76Bn/cgbb8ouMAMjzTWRHD1srk/XEH2vYXh1UDk5vEMm8a3Le/3HX/6i7E
jvmTwWUVOLCtCaqGsL+SJvuV7ptN7ly6GA7ocbHLz8LrvKeyQLbfVlG/z1nLf2TlgHCB3iOfQiBA
/U7O/XS5brFFQGmaeHBYwtS+ZmiKdGeK9LCb2Xbu06XmvKykC1CC0JYLywyJoYVKnoNoCZkMn0LD
sZEJuf4Jxk+9awCCGMwGU0vGPAfMg40jgMEqMEi2mOdWxzF7szZF3vNb6zKfeXV6m0SltH1hi47K
wFoylURQB5GIxnHOMQESmPdRWxt4RE1iBFksdJIyU4j/JCzy9LuVS2LGwlmTx+3cqHpnWbFl+9ag
WS95MtGWTBG5YK6thNIP5phpZxweZt9ux+Vm8MLyk12DdpZxJIJq1Ux3br6o29DOKNvQCatMQQG6
9YWMqOwfZ4N71rcgahHvLOYr25yBQDADApacwYnuJuTzowe8qAANJYHwlXiOOIggqQYNYfnvihKB
GJJPWb9MWatgYmfk35BMdWhIPLoB8sWDhkNFsqh+V6PG3m1B1IdCUyf2pds77GRoaxfRlrGh/4zt
KHmIBP8M8S62XpuyxeuN7yyK6WPVR+3SQDNbztjRRd/mWlBJ4BUjNL4E7INf9rHNFCrbpdgmVBV2
LBDa6KEDgEB5TVF5zV4NUge8lzpKceSrxu4MGihkQLHwltiVebySAjJDJ8eO+nQc55LjdjSkxnvf
e9aZVWuF9EcD3AQ6agZsLKeUbt+Y/Dh8vBaKA9DVyQ7qZejPZjpOa9xEPXnfjPOHICxcYFMggQ5w
AFGkVoeh6g2gbLLx/MlVFnQfc9j2lTa7O1w5he7PgqagrY5YctGjrpdb4Ml8D4PbEDDtKbN+tTS7
/C4gFnDNIBO9CoqH0JVFRxKgFwJ0Rod+H266PuRSUnOysL7G932hqGCnJD1pm9u11vkRy51ebrBD
ZO9jyG5vw2vK+VasquMuk+T5+aioNNsNI42YWAG97x1JwMxnM+PwonDXj75iPUY8zcM8tJsYQh8h
Y2fOYcj76JMmnHHel2NfOFssMEl2PQFHB5IDuxT86VTPe46nOM+M0LRIzpkqfgiXyGtXTmiooAbW
SMVpZy0PNSG7BP4G6MNNx16kRoVVUB1ixv840DKIHpuCpQlv0nRkAcdAn2IyG5Xm4y3pniek9ceQ
tFy4tYyFUGZNaL+9tGQ2pL5hZW5Bc2eWUrdXuKU4RhHYliMQ9gJPfg6we0NejTwx4k+SXlPO11Pb
xd4TLbNd+MwNKKJAZxTlAPTqelAf58SNxi2ghHVfLDlRbGrPIwndAGyazlBKw3v2GdzJ+lKN8Tap
k+FWKlkZZ4kmyKpNiuz514ntufGclJaAmYEzk4VYbkz1tlFL+11xIQgMJOPAdkpZOD3MOcXDxcln
RvurnZQ0o18zvNfXSRbb4S0LJugscaixJTfB5I0XPc4yorkDDIKrzPKSz47yWNb/mTd4PHrgF/pW
klntfnAW/QFDrifhfdXpG7xit8OjRawBQmBlRa+CFfwzElv0PrAbfFdA8vNdXPYC2bcf1qUfuYAH
+AyAEGqeIzvlGOSKYbBmj2DNnM63gd55vpJO9OgWZttc9OT73F1Z291jiaSBy0wogZV/msi8Y+vD
tGJTLwSVp2Lpt4M85US3Jktc6Vh1uStwH756g6FNvhoB+2wmZ+z7bS3thZVxmVj3CwowEBjd6Csq
rlytIZE4qAwKgx6edSyFLJ9/tn1sRN6+WmPWhTtQg63rk2jSQFoZoiKZ3mkQ7ZTdS5rF2WQbQBud
Kgl69tFb1edGetR0zf3kzDmt/JXQYks/8BQ/hsj71s4eDZ5XSYgViMspY/EtRePupDdggJR1XeDV
iycv4ffjjN2BLbn8nvACMPYa1tpXpQO94uGROvpWmSAazxA8uuUQJ5nyQM7V3Vur0BJ8yPDLvWaE
4X3rStnCYpJPmovOAW4sXfagEJ2zJVQjCmAVnfeOZ6LHtPQ4kgrHTldN1b0SsrtEmis+112T3IOt
mQ+dhmF3A0eMdW9q15+TxirQz0lm8DIZczRIUG28yUawmJPfAPh75vHtUtzBJfodSIAx3mupIe8W
6XSPsjFa2HHJ1N+4QuDPy5ZwfMxY9WHCEj1kHj4ge++yZ2lhNM75EaWaXDNS4VwFqnGcxS/ddGJI
z2bT3DJu4FwzumEvaLz+WvX5FG2LIavCXWwjMCA8cVD3caV5T0NdoHkLL4xfsrZHbarqVKd6Akhc
G8gQs/hmqCdL+DyOlk9+nkGdhxrO3f2cDmBJw9X9tgUvjpgpkYyvYxXPeKkzY2KBFXk1bXCKSp9N
ZYSstBKivDDbtDgGhjsCp9j851Tczcf3v/7FkAz+/3w4vUm6t5dElf91bNdkaPvT+Xj90r9FQwmA
UhZGRMdb/eccQn+fUQ1L/8J0KP6HVh3NtJht1yOyoL0BPWqt+vpxRNZMm+EWvzidZw4bM0Jdf+KI
/Iua4UnCfTb2bwfcAJx/+5c51fFIdgwYJq7sCVZ7gelMV1HEcxkOQaTBxfnDL+nHnPzHufjXug3+
PemQJiGzJJnwGMN/nouVwEtueLF5pZUMqXos8p2ZYEJpBwe0qvnMEEhdcNiley28KQoktsZilWjO
/8b8fooZ/MFy73F0In1AtxhJTo96ll9knGopoCHC67iqaV1uFpO4f5k0vlFM8XnTvuDvDfewrUYO
9LF7UMr+xIj6lWHC2oqpt69Kt73tK8gwhTXeu1ULkozTwZ0pwkOXcqbHv9HwEiXKOHS6tcWkkhyX
J9OpeXYkY/VvmvYwHv006diMOFQL03TJE8J1BV2nP/9ia7uJC3tqzMsC2jDgcsVo4VtvtpP6CcZm
84zzhAB5mx2jLlBQmdtbYBzqxquP6WpDOdjaxvmoYL3AhNq39Usrd4u5gwQ1URZqXzWgsdrL6nKu
LtIkkCUHYexbPAeBUmztXXR0WIO7YCHuCl6wHMFTrKCB+c62GLIqhtXlis05JUnxo/Gcz5zt9kl7
ZsyXSM1jc6STcL72ygdHK3yreiuNM8c59O7RncDZbUPMQBu33tj5FiCHp++NYg+Iz1JBASmNta5L
uSeyM4AXH5MDxu8Y1R5h9K6/UVGATJ7f1t/cJ+sJl8MMzP8Gd4mOHTYNipbeN99Lt1UICdDXLobA
2b9GOw+Kjesbj9Wt9sgRkbZm3QmmIgi13dy+Td1uMLdVfMnBt3tLFC3t2Im2RGS34XOjH2warQHv
0TJQ7Gfs0NAeLtNL9wif5SsHOItXx0frBsgXuOCq8+iVT43wPj9VikK+YS3h3uOw3Yd7sY/37KDj
y+RxibbhfFiaI2Zr73p8CMJL76I/D69m17fvq/MuyC+m72xkxGVZboBNDtE2egWIxVbpTAVQHe8w
n0w4ljmn1Jctxptpb91gUjaAPW/ZrmTX3lO+1y6Wp+K1vJT2vmA/OW2iINyY+/EzDf3wNr/AjXjh
HeOdvm1Bkmzq5/kog+mBgWgDb3PHz3jMuKdiP9/R48C+HhJs/Zl+4npIP8vZB0wIT98+g7UZVOcj
aEccWTfppai2/EKfAMBtWFiyrEs3fWBssvfsWH2f0713Jy+WvXc57Maj9zFc5VeAbRhv5k1+tbxw
2xJThqzGYQIs9I2xA/59C0/RozNM+MDPU+DT48Yh/mH/5zWY/HgNrp2I//w1iIE17l/KX/UhvuaH
PuTQAYdajkbrWKakufJvr79VH7JdeibIXpi6gyH17/qQ8wW9hn2JQSjKdvmq319+tkXHDd0xpMf0
9Q/+lEh7ogL8/R3gErBEHLJ4iRLH4Vv4tZFYhHbO+GHXW9cNa29bwwCsfL2EHaxR0ZVtK/aWj4zj
w72apuec1dJGX8AcBQuLZWNHGwjgRVxwxfnQwmPfLW1BxIb0nNR25hB15a5PmsG7KSOgu+fTZGjz
VrXO9PCHX/n/8FLFZf3Tw3+VufgREMPJLK7vtF/bMklUWC6uEwwoI2bVwxI1cc9eDqvjWTMqtGPa
kJP3xFTeuYvT6SNh6nU2UTOy8mEupAFG4Rrk0GkvTbxl6Rp9Yzmb3DihKKzNwomWEkjDSre4zLs7
PSLSgxrgOQllCbPMVsKTyfJYyjw6YNiZmkNrdphNR13XEKHHKOKxy47ye9jTETUWKzhOtiMhYkul
o3njRWPxAMt1wrDa6rnaxMvaihNVXf5Wy7jgjsc5nW9j2MFQofSK94lKuoGa34njE6kzJ7V3lKYX
VFjMA8+3Qls3fQNHEaq+Mw3veaKi+iaGM5xvvDrDLNi6gwSkFoUjbkg+5AvGTXnryJz3YoTFa9il
RgJuk9wExL6ucIz24HiRNgbEv9QFm7hZniErhvXeaDH0YGLI63eZuM1ZQyfaeapksclSKkuOOSLX
UwryhedQGln8krSmUb6MDZrIPctbDo3qoycbs9sN+Hr8fPlk4o9jfhqusPgwWkHpY4g3tUVzaE1w
dWwtxar2azN9ED5tPOl1kQwWMg5NGe9hR1wIfuZofTbMaC0/RD7ew5IesMBasfkRmcDG6bdRya6b
tfQKiFxqXldTaV40ozNSZZNX3AEj3zEEXcUz001xuNr6uNDaHlnjnQu9duFsQTgsmHC5X+sF2B9e
JcTUfGpRTQtWPNEv2ZJ6JEharVvpoi9IbClhP5RAs96S00iCcZvxJD2NKihRjC3GaYSJT+OMcxpt
CEgy5njrxLOchh/tNAgtp6FIOw1I02lYak5z02mEwsfNOKWfRiuuRMas/DRyiWGMX8bTIGatM9lM
9Ig/E8uyoiTXsS0yalpIxpSwlMlYZ54GPO007JEtGeFKhTlDINM3AyF5YYZDtjX5keuPkXFcp0ft
NEjmp6ESI/v4iEbNqKkK2d+QGWAA1QbcOOE6lbKrXcZ7y2zT7+lpbE3kND4LTJR0W2oaXQD4nXCs
2iWVOsf5NPyCR64/tXUi7k/D8bLOyUVNfcCenFH+Wdpzd4nSXN07jNbMmgzZw2ngzrmJz/V1Ci/W
edw+jeYROScsYfKpOw3uC4iy+3md5teaJDjR64wP+KT2jh5GyoX7e5UBzJMk0J7kAdfF/Tj3yA57
rW3kd6/vB4oYTrICqDokBu8kN9D96u7IJiBCpCdBwrBDAHSUFrjWLjuJFjMWZQOf+SpmQFlxP9uT
xDGsaof8TfjQ3M7YtSdBRFcKcUQ7CSUxvWEr9nIVUBYPGu9OrboKybj20S4jxBZr1V1WJ0K2L05y
TG+JjlpsqulXp6th3rP35maeT0JOuUSIOvEYI/CYI8poFppVuQupXaS1U0S3lWXQygUrAPgd1EPk
omQa02o3nGSkVOOioVVDdY8Zj1Zvk5n4QZHHwCxvKIuAr9olwwgP0C2KXZtQLUZqFWhr7ITZY4IK
OAfwVwaM9lODI6GGKnwXe+TyNkZPX/zGaGVZnnv6XHNEtDHk+aKhUcOf8GrYuFWtHvCrM7XQY2kk
NW4i9KQoiIuEnQeDUVEFDlIbJt1+EG7QZTjjAnYP0RUgMKpbNHyBjd+7oysvCkR7ugdUPr6YyKj3
0moFWSP6zt9NDFDTTscwNFwQpxqLdyfBoAld0nRA54YdWVMDprSfK9Nbzlht5nAGU4cO4tos53NE
Q1pQRqlPLxk+x8tk6mo08nDEZQbaCDkX2zWVph6PrCohWelTAWV+9UijneNmmL/Fs0UvSta25W3V
VvLajTPz1gyn9hO9k0zRUE4qyDLLxvU19rREhW3r0vboZabHHcZWAbmtc9Qu58Hd88KKo+u0cHlV
VKNdgpPk6sJME0bGhay79gXBO0M17Cks9eEwkIZRdU1BRdK53TeM/miME+SGhLHWtecDJo1F569K
+iaQ89A9N7HO0AVEvgLhG2fJRIWInb1h2sPcWA6yT/2masN0i71c3CfhzP87L7pBnnU9dk789pZx
41gFATw70vCMNLj+5g0lc6AJOdEMsR9xiTEUjS0riz7BpzrYws4uTFV5N6PquvupAOuAW3MMbyDw
rTlGYs4IaQ0+z93pgPKf3elfCAf84az2D6XLF8nHW9x9lG33kfxsY1i/7rcjsveFkzGYGqQgfAes
oJBgfutd9r4wyrPzEHiyxEk++v2ILNwvpsvBGqwP8jdKyt+PyPwRh2kKK5zfztXC/TP60D+UNiJC
cThmG4u/wqGtBCHqj5yIXh9xV6B5Yh0oFFBODrILdThUfHA6CLs+iOzcuiKxTumgoH2CVxnb1nLO
trreO/cuWYdtU4r+cqnoacBESXgmeqWJ7jvWfLUxef1sCse+xvk0bjMe3mkHJXLBr4a4/Jg5pHBU
Ls1jVnO0lmkNCzTnEbOrgb6bfpOEDdDfomLPl9dbUeHcm4o8xLLXL9+0oioTPzPdY51iQHJc2/HL
SJYBB1VxjXFg5SAX+LX0+EbTWHZJHY0iM0YYfmsNU1eWceDR+bYHpeveiaYXv8FV/tSdcV8V/OdX
v85Pzp7/nf9n/1FdvRQf7a9/1frdvFUwa5Mo7tif//ju1qv1p/+xKymomm/7DzXfgRfPu7/piuv/
83/7h//1cfpb7knA/vUvb1VfduvfFrFC/Eki5ar8V2NlP30UryzAon/4ot9uGucLU47gwlznQ24E
i9vpt5vGprRU2CBVPJYH6Jo6f/I334H+xeBCZhrlk6bWdEWB/BBVBfcacBAGSxdbELej/DM3jWX/
LKsyWXKncK+sMy+FrJABf75r5tqOI6uPBIB29vZWP4FALUjRU6ml3poaGOqEI/EQp4VxO4Nn2Niw
1HapnmKJMYp0M2QL54GQMYktublHKJYPnpm/2u3S7RdjHLfW6mX1ou4lKZyX2g0fwMo/LRNx+8ZC
WLKTT1yO9/pcQvGPqUox4rrzTWXVm6686GLbO3Pn6M7V5LsQa/hK1M1xWhoY0TExSljzzoZyKHoO
PPSrJg5fm8kbnzqDFAEOyOQrmYwZ4yovpiVaYc7Gmgh3ZqjqEXPCwJ6aK6qCTV4DSJ/LdglkROg8
Jr17rYe6dwidcbpYs8bIlQTrWlAQoGe/yTKkY33ozjIzu41D+n98jmk0gttDs0/tOTvrNbS5jD0y
7njjGYkBCkA67TnSveErzs/oI0v9oq12kxGey3iicyOyZFBWxSsBEWufUECO35XKhtT0QmzgzhLo
+PZoHMkbHzm8ZeKNiIAUNj3ujnwZO8f0hzHptqytuzNimdF528nnulUR8UFlvlb4AXBHKNc+CB6T
53FKWJfNj0kBiPutXJfnpVbMlyR/tU1tghFILTNjp4tnYKYer5DaxZi0RgC2rLkaK2ihHZCETTLP
45ZV9l0sJhs0KDXidYlOR1TqMrfblG9UGUzCseM3EyYru1YP1mxiVGE25b9WfqvXUCk30+QXzTNh
CfvB6at7kiYSOxUw/TweHji7dDio50t7hBY+Qs+9MkPEcAVFG88XD948ng0/0eZDAj4bhzTxj9gY
HruRNl5hNl9bowl9AlaXneg7vyrLaqcrtLmkngOiW4G9fgepzF/CtX83NC7sphMkyYtkrQG5Wgai
421ovupz5Ox6cD3QJKqgFvpT78C+ykw0yiIusPFY5xSmLn60QqGBsbyqgXE9L5drLSq/sd4LslUc
MCcQMq39SLVAGHQwDAOyBc2uG9ihVzW9LcoszV1hgcIdayhAVuz6KhTv0Whz5ivHR6cVAiCtrh1j
crh+LsmoeKp/Qky5rzGYf7W1BhRQBBHHiuO9xCS1nVHZzVYeeMlDvAtr51g1Ll0B/JRGkFTIQfiJ
0B1q4i16aXhE1NQT51CB80EaHAfd8JD2MzpqN5yRWZgOQ2cd9fT/k3dey5FjWZb9oUEbtHiFcEE6
teYLjGQEobXG188Cq9qa7mS7T7bZPIxNZWRVVEZGQF9xzt5rm+bGmpR1SfYkEUFy9iS29Xurk9wo
5UXnFstDCEDLkM9WTaS6mq9iF3yYffXQU5exyREGOp6iw2g4JzuzZmtNN5okFIPzTPv0siTIzZlV
bnTRGOdJJ9HUlUkvHumhnzW5zP4AAp0bawW2z6V5X0gRa1ifnZHJcw1HWaQJmjzVZp2uIpXMI4Ne
CQHFL1E0kFBZzq4p9wrN5Dp1oYJiYZfYLTM2ymu1oSddLLZgK6tCKlgSvj5TaC+1evYmWvcOppjA
NvNS2WiAFFYV5BzqMyJLeUL0biej0e4hNJgEuA8pUY6p1Nszo78rSdN5prTbJpZrPjWdjMMUDbic
kAjZ9dEN/bpzOR8YVYRIcvI3Ffn8LSbwra+UMjlARu36hCHa1iwa9iC3l1Ywvdf+kKyFdtYpYPs4
fgLMtlXJ3xEwBwuRNUU1Xr/Ab+2IFUiXG+89zseUPCWW9IFO979SVsAtn9LBSlxqOhtEjuSHVOI7
oHNlnRqQABCE+EAU+DprUAKF0E3nsSFoLjZQgCE+57PwHjZ+ZPzFfSEiGU8WWXt/Mcrjn4ICgR2z
V1Pob20hGhme4WNE+edr+v8vVy4aLcv/viB+UeRvH8XeqmX5Df9atRj/AesCpaSB5A/VJQry/1y1
8CsisBcq4rDYDCIO/0uvrCp0idkfoKZkRYMw8r/0yssvyfSPLRB5/5Yy/+eS7f9As0yFfb+MTNAg
JntK7lAHLQis8sGqxQhFbcIN0OONuGmQE7jd+Y3mkiu2Cp3Y7TcXEzR9ERPfnelQxvVyN1tHawJv
ptVMEN8w2eePAWKMrHDWypoWGbPbM/PvWUfJwY1XwzOG0LPea8+GYKPpZyTBEjLTXD42XmNnG3IW
PHM11zv2o3aJjFjfyNmjSFlr4R7alAHwb9rZRa/dlpHdc2KsRVa9C0FuXJH8FrxqbufcdJzFDW4H
z3LTdbjVvXAduQldtvBmaf9MtMzILOrsRxgcO/FSvkm3IpdDzu5KPit3+lpel672ci64KX+I4IpP
6qY+o0/9Hq18r9s8Ir68o5BkL0dA2mJckXCt7PwViQCRYYu3/Yt80TmdfQO+wpOu2J5r9uPZzeOj
ZV+cL/9ncupdum28V9XB5mPXu3pX2NMZHUPOHe6+/by6vw/s99Etd63beSQa8Q+TxwpjJfZoalvn
IgIiTI8QKRwLe/BjuAJ4QRuQP+41su+5V3a8bd2Wfza6xodlo1Jz0Jy/1y+Km9y2LqXOHePoJX5u
J3qQWGNEKIeg/6BvQ1ZmEHSt3FQf81rclpv2XI3dRKWsu8K6r/H7dtpNdE3vb91s8G5ftdjOg8Yj
dEe+Ioeoa874oZtXg3FdP8+r1DXdaEfs9ip8HD20pa7+mpLhagM7wzvW0IAhcuC6wrNGVp8tNE5y
U76rAzZcu/tbXknor/5qq+qmWyPbddsPvXTrxD7PIx4bcXWvIzItgdqFO/GsEavNf/sLjVjD9aIv
Wie29YQH0yZs44HUC0pJxkXv+HS3X4MtbYUk3DLKhtvrPNy+1OM2/OwYQQEMsURZBR4QqS3F7F39
Mr2CxhllTEJktIN+2ZAXjF6f7r4LF6siyXvXiF7f06qlV017koayW67Np/Ii3MkXyl29G9bdg25c
C+/WO4J8VzQjhzEdwy8/Ec9gPLvCFU0ovLsXw+CJRB7siiWUakVjnqBQfl7LNiInvVwPO2NLGjFS
QClEUoQqyJOlC6XZdjqgJrv7ZPNLuDkLDbJKyvvuDVOStmuvSN2qC4SoZyjVinCjuP5ZeB1v4x2l
r+7Tv+GPdN8pGNnX17szzr9yxDvsywwBxWiDmwqfBYKZ7yHQg+qKmK0+9Vf9IjsP19bWN1nDOoIH
328l8IItOxjB0z4QXPIOSGs3RLrmZI6PQuKmwJHV28ROAsIYn3nrKkxXTxKgYkd7cQUi0O/Ej3hl
s9KzicnYqBe94rBEYO794MKQD67CVbe6njaU8ZwgOafEz91hjdW7waVy5T9AinCXL1hUHqanMHEp
HYIN2REQTUZt+UweCrLJ/tm/ia+D8/GPbnrVX+GdAB3Cb7AzNMqKcG5tnQdPFaGd0z1NDWkzXQBm
c1aQLbye0Oft7F6VK+38nXiFCz6b6Dz+k1zqZ0Jk62+AM+zkr0+110O0bb5gKybsfCO/XAcX1hvq
uyU981q+Va4ji3U6666Xedq2jnSjXMgv5q6kjRMUNi2HD3ErzRfmlTc7xtp89m3hItv1Dk27d/l6
q9yuDUe6DD+VS/OazDpvulPOLpEKbJCXVzhMb41ki5xQfVRrLqi+LJG2bRKXYdl7ews3OL+trWjf
hZvi+iz2FOfJAxZoX06up7G/8j5kFwOfQ8DZjp/Zoqs+528vCoM5mxw8javW69xhFb4RNmWTYWPj
GPfIK9tozuwNu0uZRv5lbtePhBeoV/MZl2BHvUNA0K5zW8+8KrYi/wolHru0e0d3DRZe/DvWGklH
eqmdDS4nxI+nHV4zvGQb9ieWslVzJ7nQX5KtipryU9Nsfpp+vhjrr7O4bB8nBLTnoCrt9NGgHQsZ
xc5QNe+qHX08tnVkA9r9ZyyfNS6poPhGZ4eau111/E/rZVt+uiPeidWUxlRFUKZm+1cpbmubMOxu
WpEfCbvO1taptgLHN5vOyOspXqgfgYggXFuRr3ytrV/QmXMNlup+CVDCNW+la6wlr3DflLeH2I7P
7pzNp7DNO1c+18/N1QOQRKgTjm/a2pvmJNuaedO4kC5h003XEbeoW6EwcpX18jd5ODcIZIRX5lhO
3wAAaAf3RFpnTmOtmx0nZT6z2r8cdqTt6mA1kJRY1evkO8KfJYwLcX2Aw/3K924sl6g+Cs5kfV/1
wUbFNMx8iC7ERZCqxEjCV6AYlH5Dwiy0JrU402Ei/F9ZXv6/VPJayMn//cLxsqiHt2lv4bj8hn8t
HBU8a4uPbBGtwapXFjPNv8pd6n9AHTehuMoy1WB63RSCvxnd8MqL2OAQhlEV4zf9u9ylYZ1j2bjo
/tD/Gaw6/0m5i9Mq/0tGgRdF1PDqKARVs4RFRLgUw76hhH0a49geCiLuxkT8oFdSXuuFRlqJIJdj
QOe8zXZL9eiElnBf9LAcluKLgbiENfNS1aPQ9/2ws2JMolzD+IOpkT+U8NnXUD+aE/zgAyffvw6z
LMwVbiMtPZWV+ffDWHknVPB5WAf7WfckNapwp2HSvyqiJf7XijT5HlGBASpObE0MDlmr3qUtSmy7
rxqGmiIU2wjDrYZyUGmInaFFXpDoQEM3+BC/7pBeUxhy03FsiR4AhkXqYB75mN3FjGYYBaLWDRa0
BHLzglRhY+jDe3zhYE9VeFZ4A+QenFUhJkyo2tiheTKsJQUb+IXkX4LX6P6IcFkjQINY7F2YZtIb
BJX43upCNthFEyfB+dDkwx1q4p6w3jASH1uTkgWDHGZg29CLxkIIMCSyHeta1p/5g5HcKWk8wBz3
hzjmKYsWSVg04rI16Ds0k7MqibpjhYl0VtMeVZ0KdmLqIYwGtSRFabCdqjIq0JUP9SUyhhBQXqoh
BMyCNlCd/5WnpZZZfq27Ioyl6zyJKMNlFdrJBFJpQqMg5E5F0L0WdEMEWOrb9/eLrGa/hvv14Ol5
YAbl/RYVEA77D74XMU+Q56S4FeYDr/MFCUd5zZCrfsUjRcaJN21pAR18R2D8LZNI++V1Q9Kzf8CQ
FnxiJMR1pnOZ0zUpfRzPhVJNPDdpqO14jrqtIagAyDSljK8qA6Pkuow7aC4osFiKdnhNt0FNJLaH
NUdHBqqo7HUqWsWqmycTWnitC98BTRixLerdMGworkufyWS2QCCrKV3VglmyTi57+bYHULg8wMAg
7LxpkNmMQ70NerANziD5MJEFPy4UVsOQ0yhX4OxKjQj9oWnMIxOmVZWs8KVCeGx6il7UwSy0eAQm
1vBJqzh3NGPqoIUQ8f465wVohH/8AJfwGQmJGXImkmn376c1SXCdSFkDtNvPXoglbB2lowAeNms3
SKCki+PHO9CTfb0xdA/oSbDLx/EoHwwVUmJ06P0Dstux7b5nhRADQlMKR0OJALNz6OLbdHE7mV0U
3BcqXB4gG/BryUaFeLE4sbDZ1w8zGGSQH9LiKCOgYEjXqZRWz4qPsoYqWSGuEDpVHgEG+YlXXv45
ptKuWGybdC8MWVYOblmAvjnIZ19xs7wwKcpz3udZvvDGurG3UAC3k3+dRlmPzDMS2Y3785ybXpRA
1fSARWW0r8NxUY36EsQAstRCdlbF0gnB1keNmFzmrrE1NOfnOgTOwe5JK4XjAP4H/dJIzG1rNkSH
TLEAiOD48/n5fS36DY25kAqHIWpL+ePbPEVJF4EfDg235NIvKKPlXqJ1+WZOgIYcP9SX3Hp/TjQJ
rFAp2EBHQ/u/3Ohvx0o4jbobZwHFligQJJqMoAkQDWAx0chNXJATU30Njyn/W81RdA6pn05noix2
jeOn8nN2Nk2FmZn2LROlJR6MKkU/m8jQhcAzqiU8r5GBtFfCMpLiPSOAUMXuVqb5iaN+TYv7NwBD
sImwnmIWvuzFMvz9BrT5gkcBS+yp/VSnTpupSKXitiwvFR/6ui3GwJ7IYjXZ0xqJiUItCa0at6em
7uiCYH7s5E5IgH00M+yaMDUwQFlFb6ChCbQrpc1jthmSqEqQ/fLE39GOo84LFQcOcIZE7amvMOkQ
li7H5+SIpopt+knG0Tqpv8I43gPtapjLzupCiZ5IAKfTVBZzPHuGOGF0wsfWIUEE4Ajl2FTUR6AB
ebHNsnDE6BSGunUZT120kcCIjN6AkBRPn0QzIovj7CrDUaYtOJ153Vi0v229s1Ahg4+ZyxOv9Y95
CguDyuqGB4yZBMTfwZ0Glg74kawSnKDWX0CJ7Zk60IkCm+GvxEQt/kfHQ7RHpRIzh8aK8/uTHZkW
ZFnPUshyJZC52gS2iwNScIhDVT04Ilp14mX68eFKoow6V5eofgKfxhS+d8RpBAYjBUXqKeoIzTQJ
pfXUhNO5oCbD/fGv5SB5hTF8OdbSt4UPgTXmcFWZAUQoElYnnjSMw25sI2XdqTCQ7KTr2qcSaGzn
kts77mKEn3dzqJsNNREEYmxnO/nzxNn8GI85G4nRgzU8XWvE0vtX3qIDK2WAjx7fqtRuU0ueLocy
xainV+mZYqSFU8TJ/Gck8pQxsxmfYWWxAGsJUCUbNdgVdVStc79KTzySL2303vfNmclLqB3rb2a8
r1rytwFOWFR7FaGpCD4iP1k3SSHdLK5Q7CYTSZKLNY5qZTUwP+DviPzZKaU0e0WlTLShUFqz7vhQ
akCua4IRO1XfR9diGJXmxtCKAPRpKqTteYoFuF4fv6m/vE08Xp02v459ml3V/j31xwq80hBZwKIJ
KAeXWp3zDYu3olAV/3gagP2hc3MWDonKIvLgWNrAiN60geAWE+rItpraDWnx2dsE8frSVNvgNdRn
8oazbl71jWwCva7mE+vKX8aHZdfIS8TjYmV58PXMEAr6QNd9uteBGq1GUS3uOz2Lib+dsfdoGXGs
J1ZeS7tifym7DLwkmnB7lwQuPGp7X2wsKmARESi7aRSW8KmaTIyxvxL2gcg0yh6gebZXgZ+m8HM1
YYkcLavK6Qgtt2i/EmxrD1Zv6G7QVQVE33SC/t3JzFKlQqMtnok1cyDaxQ/gg/VydfwFkZRfzp7t
MYtxTf9yq+2ffYFKZhlxDLdofUK/oxkWLwyxmkiLAR4zfqO6NAZsnQbcc7UFq2SLotJLbNsy/aNR
AwGisDgo1H+sQe5PnN7PHenCvpMZnvhDFfo0ywv+7dNTy4C8mLKnF4NS1T8b6noS3KT0h6sBRCI6
dN7Gaw3kQen24iCcD52ppk6JiKukPdmVF4mRms9jbMaEAwBQAF0XWpSIYlwMNjILdF4aGQ2pK0hg
5hE11uUluuaIDg+6+b/CKLVMlYJSjG4rz1rmkB0l9Z5oNemiqSzz7gHJ+Di6XReG97oYsmFhcm/6
FyjWI04mgGErPwI0eukTr3vf0Qf+gIKYflqAGEW7YkXfsSiRCdfoyFCVoXRZsBubUiAlGLa0eTVJ
1nzny/34N8f131xoAShZtye0hDenj1HHZ0G0iNZqJWfkUaL6mkAb/2WOjf62iatQh0mm9RtEqGxv
CfXOXiJwwH8SZWz+Smj6RU8EQg83de7StxAmAw0a0gsEIO0Ksdx+naW81i3pBDZQN4XkNROJtDs2
Q3BiV/HL57tYU0S+Iqo/mn7wtHVVt5QSSgS94LG8KGqZQmURDJi4mnwbjKxUTrz9y5h0MLIzxbJU
pt3ItLtYT7+/Xi05SDlQXMFt/XC4QR8qQSwp/VXUwcY3caVLdjAZyqpIjeZDaw2aOlL1b0fVHlDp
u1H0t6tm1GSBsQwfLG32T0JLplyGJCq4GeyQzSxl8xbRV+5qbfc+TlF4e/yifzvcMr0y/TOlKV/u
ym+flJnPyJtl03drKMcOmnzwoLk0f5DeezMPOkSK48fjC/jlLi9mWEPhL35yMEJqtYCMSeAu43Jo
EUWqPVp9p8urkLzmOWWTxGaqg4w5pEO/keIM2U8mqvV9H2eZgW3QN/T1lIvCORwNathtwaIM2hQh
0ORpReq9EBJ87rbzKL4XCYkAKJCmptloMx4ceyaJKbaVEOWjUxOmA/dbWGCcGDFkx9es6DYh5wYu
dmwBdq0ys1FtKxUztm7ZDA28kpNZQxYmNfeSRuEJHPVIty8QmoeiMtW/LelRNy1CzWtCCOAUByZy
ebuNYUusy7rARUguUrg2hHn+ozFepo7GXHmp4mV471JlIrQiAfnudlLM2nlo07FwBj+WSxuybXoh
DSIzmRkllOlZyQGIUGcBzIZhzbN1hr1jeEWLRciNQlrSK+KHmNQ+OWkp3gCzeBcrn07AONXm7TTl
I82nJp65hXrZ3c6NlFTOqBTVbZEgFbPlqoleSwg5EguscoAVpOjRBTYQIqXhXygVkAEyEYsG2RLm
wgWIFSxmKWAECMTtDJyQYcsFonfgpbqEVrv3Vby2nZLuzKKuO0hA5HVEfhT+qTSDiHACg/VLPgD6
U/0wUKgXi/av2OMvJg99LDe1L2qfErkWC+BWza6nsNUfSszI17XaocUSjOFxshSgKSqRF5BZQ1K3
GZgHFdCMLIAtyUohgNUjJ7kd94KVOI3WYtRKKXlRtoyK+ikUar1ZRS0II2ItZjqySpSb93GujwlB
9qVA2mxX0TCZWWcBkCnEdZmRgoJtdxLFTVxkMW1xjehNNcylrWoWRQEUeKlZBsMQdG/Hv6dfvt9l
L7K42FngUEPbHy6yPk20Ikr4fpPafIzMNLk0B0FyghrVIGUr68T3+8vXu2yqieVYiu+sf/ePJ/VK
ZxRaY8EZsXTHzOr8LA+w0WW5LqyOX9rPUsJX3Z+llEyN3+K/9o9FsIiQFFqMP5HooCeKTGiS8pFk
LdCsgECiVn2YYYwkYHCi4ZzFXnMzJF0VnLjkH3WE5TSWmyvSUWArdjAtKHD2ZzXuLaRc42Rtmhqn
l6ePEXhVLS7zYMvZF7qtTjFs3eO34LdDg1pUKKwhqeUU9u8AqjIpg+Tvu1GayjdgVSnH9oYBzdf3
V1YgThf4c5IT24RfDwqmzMRpqpJgfbB0F+pm0Iox5ZUaZYXmvgrXf2VVGmOlVdb6FVxUsEJWG52I
hPzlVV4QCRAedFR/+tfE8W0q6to81XEqsWUwR0ZqSKoDWyeYUWYRwwebpFY4scJgRc4NPJjy6eCA
TNTRAGFBOHidZXHKomSufLBoehKtpHoW34Kkawixqud62vTWNJouPNMgd63R9KWVFEqaftPXCh4S
Sy0GfP4TQr5J7oo3PDRG44S6KMBLF5cBLhci5ogE9nbmpINM2zvAV3VNulv8jvWIlXNN0fAiVRjG
iVdtg+eI9W/hDWoASqAYENmuYG3pz6IhzzixzJGZYBDjRmGuttAesFod7WAmYqKAjd5BSGfV5GCM
iyd7KFVatwuy/JzgAq31dKJYcKNFfnsGzXiCn03sDyPXEIubSZAQOczZQOUqogDykTeTDxg7kofX
IQcIXgL0bp2By2+5oJD5ACF68WYY/disdLkDaig0hCLYkQLfyx6DBJx+BbitoMFqDg8466or0Pbp
cgamT3aGMpNnEgiycJ/CPUJYSwwEiTVVi6K66ULhjRG2RXARThmuqXGWVbuekrm1S7HWBcr6OFAg
NGm3tSLFn6zqiKwZqiAI7qKY+C6XMJ7yk+wHlA5pk5IQnBbKcKe3USJ4I4SsykH1CzQxCxNkL1kb
QoONyyxC8EEQRLAr8U7eZL5Vdq7gd81moGrG5p3iGRukOgnT9dwbzV8LgnJki8UoPuU0ESjoqRNi
ooLZ98yvUJzZiqws0s/Zl+ltVUpZPY1pNXww6ODMx6EMdp/iWrlVSuZ0NhhTTa+MmbhGzluofxhw
QD0kaj4Oa7EosvRKmcK+9Oi1kTXityV/Shb5tboLZHmWtlIQNzqhT4EvrzK5oOO9oKIrT2yhfnGd
qolDTo64Zi2o+tchS7N8DQUT2l8Ire+Z0MvFFhqB90fjQ1ClralKitgGh/hNr9TzuNEHYXyPgtof
XZOcsQ8xHLUPUsBQPpeqYH2yeNGMMzNRimK9JLBEm4VsW51FFD4QZGGJ/VTmmUQxvHDIb2SZpE+t
1muB8DcfzUE+q9MLmuXxvNTEPLoII0VGmI7q6Kk1c/VDmvGtO3ElMBRFGAUROlVF3W3kqNLaFZYw
dXYN1KMSQittDkis6QWv0uoJiIlfi1wX+5XWoS1YzCT6SgK8amx3DanyYa+5VpLn95xJWrhyFOKw
k4R5VLaS2KrReb0gyJFot0F4YgfycwSUQNsYFBCWEjqf6sFwH9GYkqzccCcSWT02tkA9ugKYYKjS
mYLj7h2fXn4b/RR651QXqWipysFIH6SGNpoTRZqUk6FvFRrI6Hp1XBdtQY9Lo2xuVPpIiAexp7aK
GfFEMe2X1YSl0Kf6KvaxqDg4AQOcYCs0Cd9ypOVnWl9IF2Dh8Ypb4evxS/3l1uIyU0ymUfZUgG/2
b22LeREjvWq6VraEWgUymClSxeZ6rZUaQRVToJ2Yu39eGw9TshSJNghEB+Pg2nDiFqrYMVkPpg8L
Vqwnts1jASoaztbxi1sasvuzGIeiIsJGENcNxb39i5uIbBWrnrKNPIvFRaIHoyvnSc3xgOcbuNN5
eKHePYPuezl+5N8uEi6FBbACMAWLlP0jZ2GhRo2QUZHJSp0pSZmvtWpWbhpJqk9c5M9lCXHsUIVl
KkAQV63lVL4tD6YYB25qCroLnIpqGnkIE3QVmvWBrYhTvCXPJFyTe3JqGfrLJSqs+jBJ4fczgHbs
HzcGnyDFtcibow/SpVggIoQvYT7OvDMnvv9f6m9Io6l2WDJdukVUsn8sLe8DsVNbyxXaNOhfyikS
XczkwUQzOm3/GnWsRusoN/TZYaZtWJPoYhs65lwKBJiUQQ9UPSSNCgxNXp/YafxyH6hrynCWNABe
fLX752YQntNrJhGgQxIPF8SHzps8FVpXtapTPbRfHrWqEGGnoq9h8Xv4sYax1sb9rPquUUeDLQt4
KpOiAydXDcIllMPe4xfaU4vtn6OhpFKrpguisp+ib75/gRNm6HkSkJMq9LSCdWbK+SZOp4wgHVkA
dhuYJETQ0pWYN+RWvDFqgnhOvOS/3WT2cvSReBGsH2tgGgIZDErRd4HdZZ855ZMXkRgx1ig0A2+O
f7u/3OXFqicbMLQWGM3B9dYU9FQdeC3WNByh5E1a1URUsaDHK0lFHBzJofiItb46sc7/5biUkBmF
lwoeP1H373MZaNhlSYZzawtewKBLMeXKRKwemwzBJyjWFqcaObH/fDxeoHPaVwtcYsW/f1gyAgTS
W9WIZQCug7VBbBPO9B7DFk669sTO4pcRmStEp8UiHLvhl03y22CV49xrSj4UUsNryMq5aKIvUQ3T
64Mp/TNNrbpVtMHAYG/VwqmE+19eIsPiOwXhwYaVmsn+lRpJH0qILEIvmMzgjiSXbksFXySBt7G8
f/wOUXP4smqr7J8OW7CJaSYon3pSa+apkHaKWgqen5q97xEBjiw7E8EFqDH8oOPH/XmJMpdHXAzl
WpoB4vLr3+5vpeWpqZGN7kmNYnwaYlU8iaYZbyW/1zbHD7W8jvuT6/6hDu6mMlQtpB76olFAocJJ
sxgRuIbs6sRnsfw5h8dRZfy7iAZMRqGD8ZXCZIc/ckq8OA/znQlF9Cqnq7UT8hlZG/Ky1fHrkn5+
h/CfkPUtJndFkw9VIR17RwxiSepZfYVzoIgzKwJLzBxTesaslpd+VA93FWns48okR+AmoU74RAOt
Xvs0dwKMB5JAbh/LghCpWJxrdjYQtFFOabwlykwoTjx0+bczJqdApC6hIUnUDkYONnGxqZpC6IVw
lHKEpUH6EA5l2F5VVNZowPrY2xxIH1YLN6nAzUASveEKdZbjVrDSPFkHcmg8i4h0sIgU4C4QuxfG
a52WdDIUgnzv+kwJX0UZjjMxymBF6iTPhhVCoP4hm03VcLNMNbEXqMSNUTG0JtkuCao71Uj85QWn
bA1OmJePiIcvOsG3F1wi9IPdXRh5zRi9BKOUXY9m8uaTYnN/4jX45f2m8MFEYBGlK1qHi0d8l0Zm
CEmAnbMYVkOGGTdRevMaH65ySfF6vi7Earjt2LBckuBd24kW+Q0bVlLZjETKvTDOccW2vkGr5vi5
/fK8VdQdKHlRZlH3OPjK57JPrTKKeN5wkdZQj+eVVcIqqvt4vpJaltWRBqXm+EG/1IYHHyII/kUF
YbHwQwW5P7aYUU8mKclBrtRPqkb1P5EvIjGdKyzIA+CRJJcq1SEFVFJWKWgk414DofNHFrvKuvD7
Zkwd8M/UhEi/JTUaxZrxbErKkk3f6YG1Pn66P1ctLIhlifUKiUtoUuSDszWkIOgKijaNQblGJXMR
K0gFXdrF6hzB6VJiAOZ5pzSemlvxJZtd6+/xU/jlDeIUqJEiwuaHtPz6t3eVGX5JRw5Cj4eRrWoC
fv9qijk/HT/KL+MjwFjkqABDQIAs6SXfj1JNDbKB2Q+9IiDczE4HSfDmZML8RbKhwLqB8sXxI36d
+N6bsKjYTJUCoYn8RrQOLoz4b7mo6kjzxG4qAkoBZXqvzUZ1gTTaXwlFKF2HCIDWJD/XW4sKImSz
QMOL0yRGfQdLR9y1c5SsI4nG1fFz+/HYZT5W2uFMfst6VVYO7kbciX1V65pHZKAZUTBIi8yec1j+
ntgolbQuxsqELpvo+n2b9xr+tExHo3L8LH58oJwFImHZBLwiW2zj989iCohLzore9OCnDUjdaFYi
pG7pnAs+bhOYBUHcx97xgyq/XLtC35BPE5guJLODN6GVg0EoYH17XaMCeGpUdQYvJOjYRmQFjBm0
ND1WVkHqK7dy4od/UVQ2H3qYDe8DTnDqh4pZfU5AHxjeFQEUQmSalPDmKfXf5EIsRfRrM3kwY5sO
n8aAOJ7xPq3NVRD7/c3Qq/UNi9gIkfgSeOUSNq9KIPaXSLBojAl8GpXxHQBtIXpoYKTrtBdTw5nF
IZi3vRobsgOTAJBgoms5gZepH16zUu61s9TwFf3E+uVnG4XugUYdYplMVLoJy+389nkKkliLSstA
LbRCa3iKrg2fk1ohB1WLqBjgZuj5OyqONn0wjZCkMppI+nOTqCivjz+5X14XC5strW0KzayOD18X
MPZYxusat2hcuvmU1VetrgQrVRXP2UqGK0oX1ql39MfoxJqKwr7EdUkLZejgI54aSI1VUTZeJYXN
pqAkP9jlaCBjOX5xv9xnFm+yvgCJ+Yv5dP8+d4NelqU0c3WmIl109LMcYdSCtQr90KtMYhliq5k2
VljjatC60aFoKj0eP4nf7jCtT7onfIwMyAcXiyJNqUxDrb0avD9VtQivXlkPzjg1MOZ0tdqgYAZM
e/yoP3Y7DAKiRB1R4f4qUJj3r5z0MTJezLHxxrxRtvmMIyYThWhLNCgxBXgoQAE3bzVh0mfHD/zz
chcZG9IQqqbWArfZP3BIjl7eJRL+Wx7Hi0yXzknIOFZszL3Z7PqNHDu1FAvqiTXCj7mIC15eKCYH
/oNDff+49QwjTQPA5GVSnVyOIHnW5IlA920z6XzI4u79+HX+FGcuB2QtxO0F2cpq6OCAquC32Rw1
XmQlIizVONNgNMR+tag1zE8jwAqix3VmOK2kVI2TGu10WQ0j0oBIrsXuxAP/qcRazgf4I9VjHYmH
fnADCiKBR+a3xhOmCdSUW/u1UjkIn7vAVWIhXpIha9x2LVYWyyMUcJF/E0AkA5ep/MoxKFKRAFz0
6ZlZKUriYZSh6UYovI9tvddTwWYQl8o11D1a6dA/w79zimjpDG15fEWo3/QqqA0Jy74kC56lpzWp
pQHVQLcaRVbmSRGp8w7qZfwidMhA7CEyehzz8O8eEnkAHE02HycFIk6/CrsU6CPn8awoY0JYxlCF
j6KQjJgnm7mHxKxKheaMgVhtmyKVm3UJaPYZg4cGuz2bJleiN7iBl0EYn14hD/VwgCi+q1Xkivzx
a4qxFDrwrMg0fjAnV7MEjTpOKiu6B1IKSiCNKlAc0RAWwC2UqdqyUgcYGjVjtlXYqTzkAzSVxYk0
KxtMDMiQeqWt5HXSd8aGRjkWaV/Lps/JqomLIfoRtd7xl3B5x/ZXQxjP2I0wgFOhRCy0/w6WAa26
gXxsr4Yqu6m5h45IuMVGoxVyYor/5ftiamdNC+0fxJu4DDjfpqxGzPR80qOaYBYrfKzmhmZjOFlu
C8+PlJBRuz9+acsA9f3SLCZIBL3Y6ZAIUuI8+LwEpQFFi/PCAfciOAEvmg2KsFsdP8rhDWQ7gSp0
mYGZHhizDoZJ7A552rSSQIKunLu1nsSOiIfsUilb60Qx4ddDUUOkiPyvWvL+DbTG3qxka4R5W2g8
sLKD7TgTyAwvufifXNVyIG6fSV34YCjwe6UyJpKf0Ynq/irNiop6dCB6Xx2W4zfw8LVYbiBgWmoj
FNVYmx+8gXFX42kIiVUF0MWWM7a0yYsEf9oBoblCI/Z5/HA/doJfx0N5SL0bPSzj/f5dFMsxqScT
z/ycKAoqrooyEBtd3aCx3WRW5eKfaTtYwMC9YGRZNXm6bauJL5S+tMhGAAeryWpqrVqQl91wOdDE
k9emmtQDTuSiIiPgxCkvS6j9NxkvhLxsl6n8sfA7WBv7M0FkrVILzugX+p2OGPWOoZBomI6sbk4N
PoBFDi7r4zM5nsqLIKK4fPwcDpfny12jlEmBhvPgVT84hXDSBlr7g+Bk8JQJ5SLNfggrecX0VNjk
TctbRJUxKxQ93qVYk9zjh/+aC3/cAiom/5uz89qVGmnX8BVZcg6nbbvDSrDIcGINAzjn7Kv/n0L7
gHZ7t8XM0WjEUF3lCl94gyDgAGtcb0grcgq8mNAbw4paiVExKmo3KST9hwoZ6HlWMg3NlTApvyLt
1SAwtsRHFRTDDzntG1dytP5kRIoDynOgjJk4uBbc/4HroOX3+lCftciUqbqvNcvl0FAwyrDQQ6tx
fNLTAKX+UIncOkS7XKp53pU23+uerUM0MSh4UlQzAbdSQFsdHUxqm7oN6FhTspE+pZLzxZqRTVcr
+O+zbC6XnlgR7Y0h2gnRtm4irlcTtjU8ae03YP6Pq7y2gY9bdYaznaIUuMWpFi3YwH7QKOHuZDob
Q0Fzo1FHvsP9YK02Hj5hcTHrLGyTdIblWjiXu8kEiMYbyybf22YbJ03kU7xQuka4so4Ba0U82Rlv
Rqhasw2KuhS9MLAiFAvkxM/ULPxVGoETHEe9h/YFeQvJ3akIdn7I1qxViu/0Npg91dHrS8pRFizA
qYoiegwJy3WUScFkIwqsx9Y28tP9vbs1GK1XWBXUYBzTWA2GSpoSAAcLPSfrYX6nhFAwGQPcFKmF
Sske9G5rOHGTcZQhtBL/Xs9tKFUq+w1G1zUYTkyxs/JLLgeckibtPv/9zLgyhLQmC8lTdj1U03R9
6AQdqhB6Q5Vft/Jz0sY6rmNa/vcvJu5FIkdDwZN4Xr0eKmhHtAwnLXDDCZQx3GWEjdtkyH9KCaY1
fz8tpEAJpKBYs4hihf84fvQaOvgFcuDqejggUeKMcnOCVyZ4kDbCyv9hM/JgkmKScEH11K+HAxTM
BxslXFMyNXnGUy3FAxF/xENqEc7en9rW8yxsoEg7eW5kwBbXg8UqpI++jQP8TYaqeeQ57D4FholG
VaUUv5YgRSFXnmv9JcbqTj5KWmG8l2bFrvAaxWC0jy1w71g+IHPYEEtgxGOCl+iXaPix80vF7bp6
kuBc0VSmRcalv+aEGk0wR5aaiGOTwweHhZJPcMirzk9qS38HGACpeYCB1ZuqRlrfGzFqPAJ20p9A
xzdvFyMZTVfCZ3Hc+V4bbzXnWHDkaQCjwrxawrDVZrmYhQNSaEk+suAYi1MaPzSQeHxAk7oH2QVl
7XpoDXIh+iX3V2YjogN7BKyAE87SOKujEMb56OiJTODd5v2x6aXhXLc8g8E0vZRGLu28EJvDCb0O
KA8CyrGKVRv0Kxbb4a6kT/WgGtCqklSERG02npRJ9u9P7iZr59FVEdYV3W5qpIR71xs0X+gjjXIO
nrBDZQA9W8cvHYwMcHxX3VpLUQlQZqP/sAxZ9Tm0nALNzcG8NMNi7eQD4tytNqBGdwDgDLR/QQy4
/iV1qw6UsFvJxZ5ieRiwUjzmsd7uLO/GbsKVm4uaUJmTaa7mS6wDtSNQcaaSAEqnSxS+lZLReaBI
XLn5vPTHjh99mLsFWVCl/z/pnP+XOrMRWGmwV7noeJygs6w2c6FJva3NogJRqcoRBUvnSNYMWbqJ
cOqqEbW1jWivR7XxRNGTQHdcXOYMvBq0U8Dvyn1DB1QJLD/uzNTLqsxC137/wtsIOdCuoUWH2w2n
5Td86I/LvOHWdjiJkUeVcYldJGLMTzpVnodGlyNfddLpSZ9itMXmEnOpMTWxLw9Rt7u/rcVeWe0l
XaaOynVGIInCxPVeilugliraqkjw4ZO5LKj/NZDVXUluZwynbA2Kh6G/9ARqeze+2EA3QwtRn989
rxv2ATYRs9VnBJOympWQR2fKJ6bUnYo4zc4ImtdfsrRzxMNaqBetDMKL3lTC2NUI/ulrRXozdaEx
7zyxG5cKQvU84/gpAR5at2oh9YArApjlSXi8ai3FRvQtbN/Mh+RUOu20s/wbG04HoStTZ6WGcBNQ
L6iwZGOlxt40FXYCL7OquK6RWKWQH+9VdjeOFAx7zpRi0HsDgHf9rYu2aqWp6BmsbGUS18l5WszF
RsHWxPQzsTEFbjTccO7vsJvGGxcnFRKQK7D7KcisgzFrVDO4p1C5l0pWT4gBWyerRWs3MILT0khv
8iZBKC0Zs0tIFIL7tKy+aZtB8dp4qB8STUOCM6yCnft8a+VJZKh8As4SwJrrxUhmrcLzSYu9Ui7t
Y7KYn5taDTwcZsKdb7x1xIBlEa6ZFgXWdalNotW7WAaXCjWyN0hv5987gAsUFMruySkU89WwsEl3
sC1+e3/lN6YI64MKGCLxfPb12QYipQdBUISeRJMbkDxCJzg8ll6uUTz9D0NRz6aTS0OIVb1eTezV
nL6r6tArh2I5GUNePpqRQaQI23Tnw228ftSnaJTSBYIotQZEzQGIr1zMCiX24FlDof4Z3Hd0+vsJ
0YcHvEP5xTHWIrLog0VZbQAKLeIhxKeh6Z3aT7BbYlfKys5gG5cO55LPLxouiICtnh26dTPFWCIZ
SVmMJydHyc6A0YfoZO0M6DdLevf1/vS2RiSGUDUWi+r/GiwOky5XC41rn25acLIq8BCabv+KaOA9
Cj3znTtgaziyPoc3lQ8Gzut6ezShvAy18HZv6xpGbq3odJcQzImWyP6Y0vPeWdCtnS/SCPqTMmh3
fRWJLkrSBSC2Q5zkiHrTgAqMOYN8UkKU3O6v5OZQ9K1xS4AAC7rgempFrQX2oFNozmsEwiHRNy4g
beM14HX6+0PGHqFoD4HM4sYSJ+OPiMFCDwNzJg15cE1FOz7opbOMnsgxClXt7ws9Qo0OLCDsacSn
VkPVcexY0DYybx7r9o0G3OBhiOzxKVlouP71Ago5FLJahHZ4nFYRCAI+eQM2KvVUJNVpOwkpOL0G
Fn5Ih2HaWULxu1cxB0xsKjzoVlPtWbfPtaHHhw4TWPwOwajqnVY/tqG2d0XddI958mya45wvuhBU
7Vf7Pa7jXlbjBqXWoMxPBJUfcJWXz+NiKx5WTkjRNcriSvHcu1OTVOeosfaIfxtHDrVt3nnBPUGj
bvXY13zTykGdyENQqTqqUhSCO6yLb3U/dZdySoKdHXMDd2fODrV1HeoJHo5QGK53J8pQWaYpNQrL
eUOMYXYBNpS9GeBoGzj5c0dZ8Sx1BZiFBvu+piy6X3jVJ+ewwLpDdBK1f3RjjP+9v7s2PjhFPRn8
rkZt7+YNVArVabS8TLwlHmSQf1Lz0YjS/OX+KBtPPJsJWgjtXJvrZnXfBDOxVD8pSI0FMwKJqYTs
wlElVQkO1ZKap2m0zEcJoTrXiOPK/PsTRDmNK4GEiZrwOsBIFiBLUZZm6E7Pyc/CksKncKzNh9gu
Pv/9PHVQVCKUUUCgrC47tbfwIKMW42FhaD6QraQXIgLZp3Kv+WPd908BaP8ToYB+vj/yxnbmFaZ7
A+pDaM6La/iPu69vI7lCaiPzUH6Lf3WG0fojWOXwMBg14t0wHXcWdeuTUngmw2EG6BiurqUuAjO0
jDGy2oCzjnDmkdtNYrSvogxoS1Lbr8GwVECJwvL1P0wVOQWhlYrg6drMnJwnxlKNRdYHRE2AZI8f
W3v+NsvTdLILZ0+wceMBo/ZLUkCijzLHzURnBCV0JA1wbDMKdO4N/PgmBcRh1O0JQW19RFpvAN14
wADyrF4V7B9nbD3lDCVIFB6XolD+Kbosfzso9FFhbDjf7q/k7eGn2EbRBkN46vo8Y9ebBve/ph1S
KfdMnO7cCrL7SwsVZefw3y7g9Sirw5/n6MmUmZN7jZopSPkUVNyUons7Qe3170/odgG5Ygh6eVb4
UCBFrycU0dV25GopvGnp4cdH1jeJzOpsokn43ChZerw/3G0JiOFoRhBnm1iRrAuK+ghpMJVhS6OE
mh1LctUWExuzepGnpXH1DgdE4BUie5uEfavVpPHfoswcJA5RDVMB51CgvOGvTyHCdVZYFB6Oh8EH
s1/sFjqcXn0wprZ/CDRHOiGpav+4P/GtT4ofMSeQl1OMf73OQ6HTcrGrwpNprMHdjJXTpAcTLTUj
3yGXbA9lYXRHCxxkqvjkf1xsrV41VH4QI4n6AaOjQh/zx5IasXzIUDB5c39eW/sHGQCR1phgCdZM
C4wZOzt0xsIbpEh+cZDnPWsjbDMjqVNvCqd4Jyi4vUQx9KB5K9QWCPHWIntxOY3GKKhtTRe2b8xk
Ub1Em5zjPKuZD9J+PtlRAKoNC8jv92e6NTJBCMEXYSwIl9VVI1spQrS2mntDiTGBNpJSFZyei6XF
iYvUIWbvmjF7SAYMO9VZsTeuQ0yeIKorBFgC1XuDc9ekoK2TIPdqycRQDMYZtlG/2jZHSC6qKLq3
hmzvZPpbY8L7ov9ExCm4htebKMkgM4QoF7Nflx8jaiY97lVjgfVRZ6HGQ8eyj7poZ+duLbEApAjE
Og2R30HwHzsXczGnzroY3iKANlyZiKrCuZddVemDd32vpKc0duJPitSHe8XhjX2sIG9EIgR8XNRq
r+dbxFVHwwibNmjMrUueXrTobcElCS2r8kwzmXfy5Y3qP+8xLXehLQGZYN35lgq7MgfHKD2qtlMK
tEjKdDfOTO0bN0TY+SFIkuIiJalOEc0KJiFzNDTghIdJ+161qEXs3M0b9wa4ENjWCJOCV1nDZ8A2
yX0iKyXGGQ0uw+ipPCCbGri52gW/7p+ljXSGCeMFKMTDDVAgq+1VOs40o59bevFomN8jtR6qg1U3
vKZGPDyVY7R8RnqEEExR4vgBmYPsSaoUbefy2thvotvDbkOeHfTa6qPnDY59rZYnXq0bw7vUQMIn
CLrssx1MI8G2nV+MysaZi6tmZ623FsB2RBMUaJnI6VbJFPdWLgUpmXdIJCY/15ExPuv27BgHpCPE
vDU7gkdGVNg8YdEVfQqypBlPFel8tBOXbv0W+r/wvMRSCM7n9d6fEgl3ozJMvUVpK7oxAZzHOuof
dQm5uQLbLBBpgfaQTCOwy1AbkJbR8y/3d8Tt5kMVl1YtnQteZeos179hjnUFh0HFcZc5b101DynL
axI60L3UePeHur3aGArMN0dPaLpYq6cYqY9qiiFHukDsHBeCafVpqNLZC2rAlDCrjc866nG7wqBi
S1/f4hRa8FdDSY00mn+9nmGHI+Fk0R1xC6VTzy1q9DgHtcUzUO3Ry+MSV6bFVN8bDmIro10+KsK4
8P7Mb6IvFtYU/S/eE2Aaazo+BM826zRFiOXE4L2Q8QLwY8Ul8Fd5kDBPsxfjHXRfHB2tpJkKn7po
drn/G25Wn98gVMABOAFxvBEjQHwK8B6oG3cJjPAhnbvyZOl1Ak1Msl7HPnMODtpj5/uD3tzuvwel
gYpyBhoP64ZBq8CzGKpqdHWprNCIjfpzUOm93875ZykMhtP94W4rF2I8B5itDkPdoPFz/a2ntB00
cx4wxMpy51OZmdVD40TtQ7UsM16N/XLuHHN8SOMEH6g+wWYHKsC575z+CZ0Y7VsddvOecuDNZScK
fSDe6KWLOGKNVuRSSUtNBuyflZJw/awQuQyLzkX5G6UXB/cUVLgNVx2wI76/HDdnW4wMh/R3yQRt
jdXONxZEcnpa+W6X4ehXN3XjmZGWuLOFn9n9oTYnKSqnBEqE2uukPqeVq7dBMLgWYjEvMe37A1Qg
5dzkSXUcHUc6NmrdHGTasn8bmIpJCgK5qNoSP6wm6ZhLITkVk7SNQU+PzVQrmB5NxfdZXcpTqdjN
ayRZDWLnubz3jt1kpYwtvi1gAhqvvCjX220Aqh5QYB1d4WyKdVCsaf+G1Fv3sreN1RXvA/pucE7B
C64u6RAB2qKdmgFhtwox5SECG5nTi3tuGgM3o7EdT6WW16/YF2Boef/LbhxhldaCQ/hPO50CwvUc
gdujdDalWCNZ+XIKtNE8O50lA4vEWisPW2ln027NlZIr4T55jYzdxfV4QKJFHokCZZs2iZvC0/f0
OcXQ0giQgY2H4IdmjeGlW5I9HduN44KvuU7YDXFOV9aMW9rWyoAaN9qXhVxc0DVL39hoTvxUKkXd
2bRbi4rSAkEDiAxqKOKn/BFwp5AaOuJOxJX0Fm730GNx3DZV+5T1mv6MnGrz8f5X3Lj9AfIIQx4i
TYE1vR5QVUOEUtsakzkr0v0Q99tLpjm5j4oTxCicZt1+iovH+4NuLehvQAL1KO6G9W3MTWyjXs6n
TMoIY7NBbR7Gqg0fJVWLjv9hKIJJaK4GvkPrvpvMcprGwAlp6h4PyKSRn+2xyV1EroKv94f6vVZX
AQX1GmJI4HQ03gG0rm6crjVSHu1wcKVE6d+geZyAZOU1gYkyKmj6xBrFk+OsK9je1dAYvzrhkL7L
dAdLyASD6hcFJgq2XIGmzl4dTNlbDbE1A8NBObIeuqy1EJrJAv2Ls1j5c1Jk4beavG1y246SP9JT
HfrF9+e0sR+hDEGSIx4lA1xfZEraInQ84IgEvUJ/6rWuPXV1FL4WsjkLpPZeI/1GrZ2GFFkfpSjA
1pz0Nf7RVOZw0WqCzQaEAz5mYWdFP6lgZcYhydAIfVi6Mf1qsZLLGUntPH9NMIMZPSqZk+r2VhC/
Rc0idw6GWuQqFUetm1Fvm6bgHBhVLB9Q5B7eZ4My7qTKWyvFZUiCzvnlJl5d+XRGM+hzEgWkHG8c
3u84/NH0Rt29wWkmCg8m5hnWzuO68cyIfU3BnKyNaF38pj9uC6W3owZJvMk1qrl6DR3ne6eW6s62
3hoEPXjK47DrLaoe14MgZBMrXasSLEQZRqSFbsJPKVL//kbbuIcoQQJBA1wgpJtWAdpSVXYsdxJR
qDIsZz7pcNHxZCEODlFVzktHCHPvcfE37iGNbgp1OcSwQFGsBkWwuXPyhQgsbZriV5Si3uzbilV8
ShN0KHaO0tYMwblZhCIK0g1r3Lc8LK2WhMT6VRXjPJnPevXaoVv+udHAUyZy0hztJjRf76/rxqtJ
cRecOT1e5P3X+q9JO2LiBcPDnUq569ywMOPXZMbzfujHXAXfaqRPsp7Gz1k3SjvfdGt5AdqBMBSS
GDT/rncOgLpYQRJldEWLzu+bWQ5PNCDa5ZCllTTuPCpb+5QNylT5nLeMiUJ2JiBE0eTisW1+5Zur
uD8m5l7tb2tSSK1imqSAwMXq4npSi+PUxFZs1GooMTAMq/ZxmCrtIYtDa4+2uTUWHkC0iMCNUaAX
H/eP8z3xOstzD/S4p9rkGdFEuNNCD39K0qbdCa82xxKmCwhMCcrb6v4qsAgCeuiIi1eKTwHbw51p
uz7MspLsnISNL0UixqVNK1XAI1fHrh+Xsa5Isl1NxuG9rfTgEbn+amc/bFzIlPI4rlDcBBRO/Io/
Fk/Ti07LZ/qxSh3RURgrBXVr3ehynAOisn6YM9PcKV+JNVoFAOSZxMKwhWCxrx34qJnUvEj24Mpz
hZksh1v+CYlJf47HcP7VJQGIByVpq/oQwcOdfFjJkXq8f+A3vqPIdSF8iNuULv31tKM8BO9UJFzX
FE0OyYT18hT05WlUrWhnuhtD4ZfEa0eKRUnaXH3HZJzUhKrG4BZqaZ6MtjM/Ii2uwVhLs52hNq4x
g8ocQm/iLgP0cD0rqNJj3/Q6frGzWZ3VAafYTjHGF8lSpzfGkspnG+qui/aftlN335okjywIaRP5
Kga/HjnuWMdAY5KGMUcvIcJDxBAx1jYHOdfmv+0zUoYhiaESSzsMXdHVjYnuaqyh7zO6hdWmH9Mk
wXBZ0own8LLJ5f4+2TgewmuFSJUqDDix1VB6bZiVPCDSuqTS+DK3inpEFTv2Wva1pzXjHj5s4/lj
PLSghJTbLfU/dVQMNxSj5zHoh2NIQeyAusRHU4m0s5U50wUPyXrnLGycR+4yvh0xEoCqNQDUlOSm
zXA7cmdDT/ECp0PXHvTZMV/CRafAXWpD/jnj/zUxfavLDyrqaHumVxv7h+Ia4A2OCuRKDEyvrqHe
CRQ4dKxzaKT5v5Eupe9m2ZmfTYwM96L1rTWmxkWHkc4mmjvit/xx5ZmNgbqmjjRvYM/qpdcmw4er
NDwnVjF7sI5IRMCP7NzmW4v856CrjdQpibKEJllPZRbIOSzWfMmWELZvhNt84CTxI0ovPxDhEk4m
/+XZovtIt5PeMYZ5N/lrKhttJEbvU3xVylGpjtpUSrgvFHstgq0vCRsD5BOpMu/J6ks2ehhSOmJ1
p2iYz0pBspXBDvG6xFR2Nu6N1htpEIhlMi4BhUHtcXXrlGpYNN2k9641mK2/NFXyuEj4wzVKlH4r
La0dDk5S1+/qXqWz25/7Kkf/JtebGG4Bhi8iYidsXswfbZksCYl2b/wT9fJeAVt83NWLB34FuRyB
P6Z6LDbHHzvORuTbBE49uJSIpR/WFGGIVKAN+a7FUwkbiVh5f//a2vgIsBi4svgQLM06dgC7XXRp
wnGCIoY4u521zzkl5KPVhMvn/zAUnCMBDqINs1Z31kbKew0uam6aNNI7DA9BIqVzzr1VD9pO9rjx
vvG4gJ5nFYmK1nk23YE6LwywgujOCOYb/b6Wc/6hLxLpGOKwca4ANSI+3+2JT24EY4xMKEYaCYpx
DaBR0duhDDX1bqaZ0jlIC4xUtWjP2/G2pQUkgUKCAFuA9yDAvN4odUV6sehsaClX8wezSd9aVj36
ox1KPrYqwbtxQElokuEhhZVeHCSrcHZevM2tg3Q71zBtVcqm1z/BmTW9ZSF4DWROrR7auifZ5LUg
92bvP2wdUdJHvB8mtbyabRvK0JcSm13qzPYZV6bUQzwfMwJV39ME37jzCTkFgIukRHADr2dly2EW
LRoL61RW4McDNaIuUsNTGOHE0JE040NV7nFabqmc4nMKxgc4CEpM68wZN0E5jwqtd4c+VI9LbqV+
GGvLi10q6hkuhDUfq1Kvj1j+CImVksYypsHDUyBn41FTk/E0SGi5elbYR37WpbZXdDMW7/c/w/ba
kHqaIirnYF2vTd3YYRJmCqeqDbHSjOeEZ6LEd2exkvdVZjueSWPxfH/QjfeQph5ZFBEc52kN1NDR
K7DgC/cutqrDBd5H8zVNlvlZXpbkNPR5ahzUoA+ekgY+P95Hqraz+bZmzSkT6HEk6W/QflPSUcuJ
iHo0abJPWWtPj01IYoenHqbGUqS5iyplO5CYrWtE7AMkAyhEsRevlzru1FYtqcnjrVnaz6E0yoc+
xBD4/tpuHWEa7ZSIxE1CUfJ6lElXqxGjux70OGJOSlUU/9Z5+zNI6m4ne/xd1lq9bFC+KSWIYo1Q
rbseqkctKoQw17tVG9jY/o7SG7yuv5hmV7yoUljQqtRVTw6l2Q2AOj4MKI2jXFrrTwUew1//w7wF
Sk9Ux4TLy/WPKTGKGlJVPA9G0B21Tvo+ZPrwga5HudOA2Ng8PEEGiiCUV4EBr45M0aYqsXnQualT
Yk7Xopx4KdQEV604dZY3MR60r11QBj//eoICyE7hTzhdMvL1BJcEr5xywSRroib3TQlq+zAZnflm
yqddGvrWFDUoeaLlD/RvDZuPkgjOq86XXXpZP1ZVNH1EVIRqhDqaoPMaWi5WXbQBbl5th3D9Qj8r
ja36AgK8OOH2Mk8Hu0gS3R/03rk4MW0nL5RKyR8NhDx3tjwhAHP/cyfyVoEDob+HkI5ID1ebvuYi
TYxQzf2U27j7Mkh68TWzC0U5DK3wOpRGyfqOEHGA2dAUT18RwdTU90UrZfMRBUz538RopwHnyqyU
3XIZml8KACLJs2VpmR+J3rqPKYr51qURLpMPmSRP6tNYFDm2wDAXSmAQ1vDB6ZpSQQRpNnUvkRcZ
OcQuLd4nmaxFblVLCL9PE+LD3oCj4kenNWG0Ci9l+21TmchZTlQrci/AyK3xalmDSt1b+LAPfVtx
acg1PspOGYE+xZQGUzu+j2E8Qalr6jOyxs6bqUjrH1lcLBO+yj1t5MySx1dlnmUESjI1DN2x0zGS
NJxeel8isib7VhiVT7HqhLgz1k5bP1j1kneuliEi7k5IehkkZXn5LZW6AceyzixxhM+j3nSN0bTO
TsmrcUwnLJRAvxkh6qWRQrEDl0jdbfAJGr05Q97EM+mAasegz9ENXJbaQv0fZN45zs1QdbFwV37E
VlTnX1B00Axv6mTgmPgFyBdzMHvM2iZsqQ6LiYnJIZUi6QeilZXqw0wLn4essz+PHXrk/J1KrL8A
JCg1V8ddrT9IujEHr3NYVwp7NbUUlyi2+4qTsj5gr6DFP1s1re33Uxp00wlkcWseInkMukPWN7rG
kI2EhmU+TMEB3GH8rYkcnOEkB2O+YZZ8S+ms7NxE4P64zLsx+4CSWJu+aYZufM1CS8l8cErgWrvE
WQiTp0o/AqAfB29WWml8dpQw/TRRBdZPXV9UhmdKMJytsSl0l5ywHV050IfGVRE9VQ5KZmKW4BhS
shxmeW6TUxvkQ+QG1RwgGso/xqlxcI44OVW6pAdEWvsUnI7e/MI/J7GPFC7qBvkKw/gnTidnwvNA
wa4niIhLwsBa3rW1LH9pEn6cqw9hEh9G1Ym/GFKJ0ANY4/ZDqkxYxytpz49q4bYg0ZZa8wsubeF3
E29sEoCuiSe/Lio4rUkI8LO0+9g5oNbQla9tmDXZq9abiwpQbLC/Y0iaal6SjfOXPu73RNDW95i4
F4CzEPoBLca4ZHVnzmo3ySxj7oOyj1D8jhZXWD6di1rFT66b1C9Zou1RfdcJH4MS8FHDweWNvrG6
GhQmRlAN9VT6kk2TbSQU8FWpN49QjdVPUT0aO9ffxiQZT/SEhC6DvBac6HudTD5ExK40g/k4dsmC
f9Dc+1rSdhcrGExUzvM9YtU6zGCSQktape1Fzxjy7vVrBFiokBILOJJalcm7usbqCVsx5wkvsT0a
48Z6An5Dow/MJbzpdXdNqxt0E9W292nAju9GJ4guc1D8sPU4egWmupctiM+zeksoDlMnoepH830d
EYdGXcxZpPV+EajksziToMI8SXWKcnja0/VX6+OghNmlwFxyp4Z7U9RgWSmdkEsLxSeMQsRa/FEs
iKvIGrU+GX0Ue7Uz1lLZpeLPwhKnpzgYeedndSwduy5RsGAIM0/LlPo95x6YWGLR+ygLcz7WpjqC
+gC775lzkx9ltTPsnRD6Jl0VP5U+LpU/ong2nniT//ipPd1Ww6De7Ecg9D7lVhe+qbJi/qBX8WId
pDEcv9ZlJPsR1dn3xC7dOe2Dbmfv/x5l/bVYJ5qvJKycuNVhC/hdZmHFg48ueZqe9M4M8w95qMmz
n2Fk2Xo1gJH3kdL2pgeRCJaWUqX5x15blM/A68gsasw1X0Z8aP9NaH4/LIk+WsCoMwS5y7EcPoPG
DN7rgbJ8uB/PbRxbsCRgWCkqCC7QKmYp4zAuzHbp0E+ZrMceu06/G+LhUa6Kyk8wKH5YljT37w+6
zkH4aISPqE6h5yty09VySSE0U7vDv8OyEygkRtF8KqtQ25UZF8d/9Vm4bQVfBXlz+GOrzYEJVgKI
Vfjzlb02H5PJLr42rRq+2O2oYyYKXPwMVbg7ZpFeg3KDbP0UKEHxH9YYAxwqGtyOAMDELfbHHnVy
pHQNu+r92sGrSh9l5bFZosZD9iR5osv6Q+HJ2smob68rRGThBqLmDbkL7sP1mLhuOQ49kN6PiwSk
UB/N3+Ml0GwXVVkS+SjQ9vIw8TdeLzblExIDirsIAqBjcj1iQpeuz+WFC3KKMwXIV62fomgpe48l
jd4qkY1t4ZKqKuX8zogRAdcj5aVGXf+blPbKTp6ycTHAbQfNyNsHL+FGzQO14jyoAZL6dhhF/8wh
V4Q2dvlZGm1c9tpe9YpCpuKeyqlnYNCBJ7se7mSDv/FR6zXhEqdOCHAZQOvqfXJQDGhnyRj9XtFa
xa8WXIyBaBfOI70NcKNIbvBD7LatJSR6m+a1XuY5P5Szrb9aoaHOBxX4bXCQm6b5GphTnfmJUkmT
N6GP/HWW0B0kD+rU4VCokqJ6JJyWeUj1SG0v94/sTSEJ9KsoG4B9pmhCG2E1lQHF4zgcqARin57j
bLS059zGkISnSWPxZmXijm2SS4pSu19KsYK4lUQ99ID7O/ruMvQ0iCLlxaLg/BBHckXoqlXn+79S
HOjVetMBFK4r4l654f5W3ZR1Ud5PvkHUiq9FFh26gnyvTkvpHX7I09uh6OVLjoulrw5Js3PQN4cH
FiWjkkT/c91njSwzmTD4m30zGrrpMCQaWHGEdazgKbfADrstVPMZp9LMGGGXTXh6YiIaSDvv9++i
3noZYCaSiRIaiT7s9VFcDITp+K+DzzNU2c9tsSTRE7pQvfIGT1Gc1UOEl94GqMZ/raQokl4MdRxK
RIBz58EpuiKFxahpCV957Ge2kz0sfqYssKnruUYKY1DI8Q6OVDiNOyGciCRQgOmSNxKxkH1LsfRP
oSXI+BdyTfA5FXqOaWpQIuavjFJyrvPU1g/ZEPEVpn5QEHE1okeqUL0BtJ7KhZeEdXhWF6sNUJqa
7c61nDC5NFmRAHaM5MA5lGm0tA9DZ7b/2N1UfWqCQX8XmlGafhwDPb3URFb1wZyJgG0106vTTO/v
iS5N4bhQx+Vv93febSRKBYqivPy7pY8k3fWSDwCUzGygaNybc/xU6CQtWdmyydWyON4f6qbixVEE
qQzGVRiZiTr59VijszjyIAejDyOs1iMw2SRhXoVNHfqUia42fkSun78oUojGKs9AD3O6mhbrX6Vt
avlCzbONPrAVsWm4/9M2Xh2MUuBLC6VQWCKrX4bZZF+3rdr5/RJLX40ogB1rS/X3cWg/U39fvPvD
bQSqNBJtgasWqk03fdShDmTcjam4SFIpT7+mYUQbPBhlK8F3eMj6o5XJpfYQdB1iMQ7vQeMhh5Mp
x2lsh9x3sPgGFj0M2JmWoxlJKARozYchhar8Vmi5vR0gs+s7v/p2qwAsA8bGwYR7zWV1/fksJx5N
J1tS7AwQMT0kHW32vhnHx6qNAvPvB2MowYEUkTIByPVgLW+LaIaWvqLU1kM6lRCEZVw9QpxEdoa6
vf1444iBxfVHCWwNgirgyKJjXiz+Ihejr9pV+Y8EIOWoZ4CvDp2Vl+eRKPOomnLoLhXChDu77zaW
xQ8AgIRwGCIfvNEnDhwVIyBn8Q0C63+xzLI+TE6JIGcTVZYv4bI6YN5rlNbOq/P7cF/dtwj/UvkD
ukDjjExk9TZGCMQOQZ2goD7NUffQh7L80rRLmj4bsGmrY9S0VXJSA5lrPx6JgQ7FUCQfDFC76YlG
i/0TR5vobZUSxx2NFCccHnj8Jw9JX9XTIWvitj8M1jxjOBxwiUsaPh8HvAXD4NBBBKoO85IbgduX
Ov7CZtAb/+pSZ38pmznsvQqnweUhzuXpHZpYlHQQLkAfu+a3/TSb1hoOEyiy4UCZLkwvbWtFH+8f
05vvwvKwMoAahSQJFODrPYjRYyQwa4svalDpAaPl6tJ0rVL66dgD9qLjGB7tQTLlnR0p8oj1dxEK
KOCRyMt4EVcDF0ZAYUCX/Ukdo+JhCtSGlwTLcdyQeyP9WEVmEtIIsZURj95p/nJ/3jcHnXkLKBIy
Y0ik3ojfp6E0gQJoSfayjDfONqYPSZEox8Umb78/1M3ZA/wNCBtWvqiVEfVfz9QA8qDiTMoSt0WO
QkY/fooabHcOoTmNPuBj8wkYa+/PDhbgThSEp/vj/y4nrZaaHiP4fQCsGOKsWYhxDCioCivFN6g6
CW+QsaRC7GT1Eyp+he1N2MMUtHED4wzQB+VOfSyoFhZWkkRn7nc2JNmDPF2GIBwfdXmG7kWVWU38
skri93qD4MvDHC1J56lWgsimpZSy18mlOvt2OaqVu3Rl9WZRZ+NbXEQ6z29VKq91aIf4SzV5u7On
f+Pb1xOGaQL8Saw7Zb3VigNg0frAUPz/cXZeO5IiW9u+IiS8OYVMsnxXe3OCutrgCSDwV/8/1D74
J8lUof40GmlrevZEEgQrlnmN5/ZjfacqmvZ7MpykfeqTmJa6VwoRh5HlLC8uZkDOvSqBxh081Znq
Y9vMzqmUIFUCF9jHzUQqGAUtmg7Vv8ZEPjm4/kwZ6SbBedjUgX2dVtFsrF1qmXQo56PDgeGidN3p
kRaSPZ4cTVGKwGuA7ewsfZmnsDZYPHRiSFUY6m4O5Tg5FWGx04/aWCkLyJPU/TwM3fy313qV6UBK
u9U16RBjQeY8tVah1fQMk/i7mWPiYyFpsfOVXBaF/CJ0h2irgWzjlG4CgmvEInNVTqmBQcgHUQ3z
7UJo1g8AMb0bijRx13E7H5aqzt97AxIJiySh2tuY9dLdnB2wwnwv1MsEpy3eWstbl82Y1WOOh6hy
53hQRhDbIoUEWGFMv2onxlLCtHACHqrWym+SDoNLX+1rKXwlStAziXTp+EZTmmrQguIwd37iRSJn
UEYhiYrgzopS27Yf9d5O3VI45hHdP/NJ4GUO0jHTPvTNUn0u0GF9eTt+XFkPwAkaAvSFCB5bLbAc
g0kEzwfj6DZmVDEBl9F9pigQSOIhmX2nopO084iXlwOQWJpD63tA4GcbMkdhpUk85eax7TUkE6SX
5iBFIRj4QFfRt89mpmBZtIQulsnLTnvmyknkRoLbiZsDs3976/PT0pofUkFTHik374Gxv86gRK1b
7V5mSRodQURXN6qL2bc2mvVdhohZcm/iyblzR13ZeApltmC1tqFcXHfpP72pJu9rsIiWeax7olNn
dtFPSd1ckFEUEOmmVF+Mna/w8lrUVuWCdSDioNW3BT8OizcaZhNbR+TW5jv6d311EEWr3Ld2Cv/z
nw8WfU1Uc1aIAI37TZjOhY7rz1SymNvTjJYgDoeiwK0iLX/jNlXvwMO224kUIKnGqgbEgYIHsNlO
xyhL3UJ7MywWfXn2Ri26w/l6lgdtjKw7WK36nuDYNrl6XRHeLJzKNcfYwlZhGhLGLVU5cnfYD7Bc
uzDtGvFeHTL1AFVZBNLt9/g4tNc3IWxdFvDqKjwGwwI1jvNzM+hV5ExZ7B6bdNKfyF69OiymZvqm
9Zj9+bXXGb9NNVKygLE4DZmcMe6dxyC082EZryAXaulnlL1xmQc5CVa770S+IhiS95L/A6V7ZVh1
MMs5/tAkRvXRZkKe+SpmIr9H2VdjGIm4zv2hSuTPLlX7r+XUoSipWovtkGXbfRzEikSNYO5SjK8F
affT4ormz1IWTuWDZ3LCEQMr9U5mU3+nV42j+vaQJj+SlJG6L9x6mH1VCqcOvBkxvEwo2L+Yrowx
MVLqZQBxgNgV/1sOP2OMi9t1ZBwPmNcoFf8p7H3/cEp6dEAWkuogFQyfZ9EZeZCYnfiTJ5gt+Bnh
HLxgNE/ZMU8yHrxtlQh7hEYqzx5jzuQYzU72MFtDvARjWnW3nsq7PiJv4pUMgY3sF4WBlvs4scyR
P3l2+zki7RTHqNFRStMsnGt8hrn06sbeyB8VNcXCWhhj0sNSBMTvp7LENVFqbaz7s1Tk8rREMQO8
HnURqgPTUFo/pj/50PJn76MybtDI1QclDqaqon5IyrSZKa0a4z1AnM4OB1EPf2zpkglOmSm/CcZX
f7pBULVQ6bqY5XWx+KaX7VyhBzQ396ITEYoewJFc38605C+RU6sO2WTXkAV75Knxzo1c6c+ludSH
hkK5R/w9d746varFN1mlZjeR7owVCg1Y5PmkOzVOma1KUU9UAVBmCdFVAenGNPuMX5M7xiGxwWpY
M/pl7inWl5kpMHCHgYGMX6RTVSDa4WGLC4y1i2+NXrMR//aU1sFDbZicoLbK+feiRi3/eF5i06/K
tHjs8aT91COP9TeLIuu3C0yiCACO0maz83Q6EBmH5IHWbf4js3K+XA0/nxnAW5Lavl7W9i94YKl6
nPXBeWiEl72wcV6DK3RKXH47PF60dVclKBCJDIrhFHMbbvoD/Tq1QEm+DPUe9y9U822JX2cyUC6l
g15Da2iRdDlS9dZ/VVSpEu7Eufw1NEPsHEw5ls8IbOJ+M9fCvanr1YIzcd3F9ueBlvTOr72MdRBO
qYHXao5KfztjtnJZpgay3CFTPy0QUFjCFL/Jn32Rfh0S8xsPqX56e4OuxDnnf5OqdbgHvvg8zi0m
faLZstNwQt3tkMaeeuglADJ3VuYHmc/DzhhlmxoSV5lIUSyjkEfqvA3n1iyEoRQoViJhtGR+jbzO
Qy2qaAcFeLmTUKBBrUO4Qm6DrTx/LJd2/WIXXRwazMy1oxLn0Tvm604T2M7QnYYsz2gQ2nvz+iu7
CfOa1JJaBJPZbTWCepJC9zxNwm4AmKfGi3ZTzr3xRF0un/QosfbO96v61H9TbfYTwRZsIvAaYxS0
dTZ3jGauYtOIjkD3HfnSL1P3PVWnuj162Op49y7mUDelUQGha4UrvnVDJMkDtdbQgq6JouKLI20A
ViXt86e88vTuxhJe0wRDBKPqoCOfUEPr1rTPmofcUyAZ6fxKmXmLsMLljM4MU2AXk8TaMvwoVeh/
zFVu3CsRmlR+XC3zOzp0Zut7kW5UoTtb6kOS14PLZKBAv0rBIlwBh1VWIZkYJ6IsURwCUwV6hmCo
anZgZIXxuVd0Cqmk6Pqvdj6DExKN4iiHAftiPdBSTfkmSiV9GXBz1o/FFJtYd811/bG3cI84RcSs
/qFvU10NauG0iT8V0ND4VzIHxFNkpPKgmg1MwCyrHOJyXMb3bQ6YBlXxxK78WujVU4Sk83BQK8Z7
gajKJTvSex7nE9HL+916tKb9xaINHWAgkf+a1aJ6LGpP7W/e/mQv3OyJaTrlFeBZdDRJjDa5idNY
U6SpQx4uRqJbwVyN2SdUjZCFjq2hPhZWoYP5jZSwT4R2K5deCbw+j1Z9F9fKfLsd1YX9S7s/VWXM
J2eux28W0fe27NL5oxGZzr3ntvPg26pAwH9egJ3CZwuqOK6C1janpyK2IPKUbfR3UsSe2+GrDOH5
mSazhCesAzClgbolTApXId2p2zpU7d50fewYxM2UN6o41pmkX9gmml0FOlZ55dFUqgHfTaWc5kOl
d9IK5Kyj45LETvEJsFel+/bY2dE7uxns0xhNZGwc3gz/U8x0PqfYMyPZOSExdZjBkhP4sN58ThO7
6R6N2VuYp06iPUiHRseHXiRG+k5PjPlBqUzYcVOSdu/zUgEIzDWZf0mRxvuDPKX11QIvlx5SBNzm
u1wv6p8LY/H+kMQdg0LH7ZgvqUPCHNnN4uopVabupVyGmHcmTOaNaqZ1n+bONItTRdT/YBdr69TT
8lLe0gJzvlJ/jMOdBepwDHpgIN/7caCTj7VB+uiZuLiSIZTV3zZJVOZZXAE1hxoRO9lwfBnXRsqp
BM2HgNe4JEwTnKIXQdGArgtILIZv9aRNiBkYWNvdaq3dJ3iRF0bAxMUrPndLK/LTCLJzZT/ypR/e
PuGvqIyLE0BfH3ALUyfKtvPw3ZaL4XbwMEIj0xMc4GLdIOFXTelHdgNyb5gaB7mcobixZm54X5ts
67MAk1md9MSejKDB4PdHVxRd/TAYrV4+Tet2+AB/K4MCaRDWYzTqeRsQeUg9DEiwuq/n6KuGfLED
2a0aVeKdN8Tdo5fk83gocrS7gV/birKCrZ0/XVsoz6XX2r8Nu6zFTipweZNYDpckl8lKIYexcr4D
01AaToWsTGhNorqbFwTo4OyLI3oX3ol+X7xTtF7ey6yHNQXXCBobFzijYSzaYaibPNTLJNEeS7JT
+egVxXJ6+9Vui2NiF/ciLWsWozO0Vem0tHhcKqJQOGSaBx+wFWGhtvLd3CI18s9LrfyHFbWxgqu3
spzgKmnbWVMRSiBoJ2uJcLeVtvtMf0bZAau/Ku9sDixkgLXBwwyAmfQm34j0eHZKN03DrmytMlSo
jAdfAQ55EzOG957GYXL/RJqMbnurn39PPXdD33dY7bpZb1NjFWm9ai9Ys+rni53deLXdFE9RhiPq
QbU64xkqc8+t3INOO3Bw2uSu6+CVHFpFw6zGHqy/g+71rc9FF00H2j39l8YyMTvF/pl5y8yIuAtU
S7afsXMybKzm6Y8+RNJO90SeL48usuD265gUqCQzufOj2ygC8GDdsQsqFjDBMHq99zFyFOVeKVrq
Y8UdRmvnXV/ItdDDW0eAaFQyqWJCtp67//R50rLQVDmOVZgpuef5srP0k8ykdV/2inpn5NK6QUkP
U5LY7v+YSjzPQeumLRSzyrrxCg1xYScXj2216D28fJtSzCsLULqa2le+Lo145xa/zFBtIFOwgRiQ
wuvbwomIW9zboOJWVJYaIvgBbEgCP7Q6PQ9aFQRyMZntzld+bVEoqmhOoEjAGHsTVRLDTO1lcIuQ
A+OcRvg5PrfAoW4sRsNOW94jctOF//oZokSEfuqq3Mpf26Imqt285IppwxFVtwzFDcv6XDkFyLB6
V81vzXzOP0OoOIingghzuTi2IiPmoBbWIKQIl6X2joj7HT08K0o3s47DXHpPAhkLFLsM9fs/PuNK
J0cvlJ4YWrFMBc5PH1IATV5PYxPi+vuZlkOW+Hj1muE8GM2Ht5e6eIUsxejXcrCNgi2/lcdQXKT/
mbuB5iu0+aFqHXEsjMgJaTKVLwAB6No48bJTtV20c8F4oUvD8GsVqUeoZnNwTO4Gt5XQW3EIA+gZ
ldLCEHbSvtSyGU+lpUE1SJKOP+fmumMWWmETp7g7Yfbaz0DlEv0YWqtgMLYApLIY6t4pkzZMslT5
lWkDIlWuYh9nJElGemejeW+KTDGCaXYLv1eBRs1uVe8Em4sAR1sXNWBwIFzPzgVUbGYapS4WpnQq
r+Cxb73lwOa5t1oRwzZTVQUI4Nsv/eJcc6YpT5EI5YJeT/j5+dIG+CJRmsowysVyU+g0PKGRZCfE
UJdHyyunQ9VXS8D0cI9Od3FfszL6Mivsh0QcKPL5ygNqb+1SdzJM7T7X/I6174RFhksmlkU7j3l5
tlkMRh0fEAeOdu/5Yny4ytwstgxdaRg/ARxoN1KqAhFefTx4bSVvp2Hec76++oSgOqEKArYh5Txf
tB0MZvdm0YUujZ0DbrvJEVEY/aao824n/F5binsR9QUYyCijbIACVb5QV+o4dBpqYvt9P/zU0374
akonfn77wFw5ohzNVwEYzA8IvecPBf29G51CH8NBN4fHeZy697Gm1acGSM6XSN1DQFyeT2BK6+1L
1GWktmXfW/2kON3cMdZRxuKXE+VJ4MBWs33XYjTt61NptFC2kH5UZsv9+K/PilYvjDCV5Iu4vy0X
k0x6HeBDUmWtcE9oCwiiku49OGoZ4RO+/B+W46NHZMBbMWBbMAwleTsNqN+Gi1zMR3ORsz81zNas
2Mm/j0PTHt9+vMuPgr4UxxM83GvqvDk0a2Y5JLXN40nYNXZvT3dq1UeHpu9rX5Oacl9Nxh6s6tqi
KOmsoBbACRA0zs9PSdozgUDk7uxnO5wrzz2N+jAdPYYSoTQR3bbrId550svPA74lR4iZJSoa1pZc
Wjuz59amLIAI6fk7pXYdxCC7+eAxUdkJ4deeD6sOSkwbwC/YuvPni1tHH6mYi3CctAGiLNVfVJT2
Y5mU7ktV4D7lkLfuhLcLwAAIPiAKJF5MgZnSbwFcQIKcRVmsIrTjUbyPM8ycT0vJSARElH5rLcZ0
6MYkYpphTsVjWmS9X5ee9eJiAR4sbqb+fPtoXX62wNlWE911xgWIbhPcQXXFFeprReiVqniuZriY
vUEFoplldSxdmRwdaSgHT7TuP7/qtYnlachhrgfb2xzqhNLInTsJaabO8y+DpJdi6aK/TVO3Cd5+
yAs5fezjeclAlOD1vp6r83dtdRqZiFY5YdY53g3ll/PEIGl5NlOp3BSDZbR+Jno3HDPcHzFer3wv
14ovRaXugWouojK/hDOARRatLbS2N1HZyTWnLq3BAS4OKggv1E/M3tP3s4zxmi1Na6cJfvF6URpY
jc4Q4gE2CPLm/MGLrDLG2LCnEEpA8wHcyIPwgBwosqnvGwacz6bo25fe0f/VLRnc7oqPhCq0CtRB
DjhfmM3uzSxb1LDphcXAn7rLTFsEKPP4Z17pezDZy22F3gOugjwFrxo+sfPl0hmRIZHVWtjJevQF
JNxT1JbMqEYmPkNfK792TtSKdzwrM2imw6cl/iN4DBpsEx1Tr1JnW8GLWKX982x6Y/auj+30JBKS
YB/JyAa9IZuyPMvLb3OCbp5U8W7aCScX7Au2ebWpYfr/Wnpsg3RcK1Yp3VYNZY8j9WcpvM5+UutM
+wYxBDCcN1rJeKDW6ky/qSs3lBg81Q9MBTuS48JYvujoMUXHJjK0BTEZdbSQEEgbENczlBs4943d
oammJ2VAWCpSv4ohayFplLXVTmp/eVaZT6xcJjaV8mKr/lJM/CYLjchQADCfwVI5zucZ4Nm7XLEx
jlGK7JgKtTkU9rSHVTE3b9NjyA9Ty8bGnDCInMj58emAD/TazDg4Hw09iIVr32VoKu4gJ7Y3zroK
bhakJwjckGhuzgzmQrrZJuqCyL++/Mqc9Ec12cVTl3rKI7MOJrdJu2fhdHHh/G9RRp+woWCKbY07
RteEgzCYSxCTvDeMwQbju4jc5jCZsf5Ja5P0WNRwIAOgaulH0Xmuv3hz9WRWoj21WOLevP3lXN0E
UibSbe5cZB3OtxohwDxBkBZt7roizjodzIeE/ZoBTbjiBpq1ccIZd0/y7QJHzz7QH1fXySOMKeim
5+taZdQyY+xWG8RJ9SOj9E6KpxWfkFbKfmUN+I2shus/a27UBIVOLWkz4HgCf9aEXgRq2HSq8kaL
BmBiZVd8m+Jq8uPCTXauxUt7AH4oBONVWRyQzYVmSyYQQcok4MHW7JwH22AgHqMAWwStEkMusVsH
4GfhqYgTJGPYmrl9sAB6HB09Uz6B5CSP6bK97ubFEH3dvhXgCJyPaEPcO98+TRF0iWL0nYe8duRR
9loT0h5XP4g0UtSDXDQ83BKlp1dppnqr+Kuz+S1QP4UZHvW48BdVUd8pRZV/qe3UeKb3mMLpskB7
hG+fsG0Ouf5UPmaKOarkVQjs/KcOIH2qDnUs4HypfB4Zt9whTlwdetveS1fXa+W/t8DrUnCwoE2v
/IOt5v1Y2KRlBcCQFEWnj95SRJ+AmsaPcTH0L02smj7ALJR2ora78ZTY2YmY156USnLFJ63pxJYl
Y8eSINWZUyCM5XdSJaBXIs37hOCaOe3cNBcpFI+6Jk/0ttarBgbA+a62VMVwmwmRxtJnQYKF6EFt
6PYwXc9T7gMKZ1vkzi1fln4qQfv6+TTNjV8b0fj+7Re8vsDNriM+g9sWFTR6kdvLfvDK0hRxs8DE
Xrowq9U2rJcpQXEARzOlXfZEjF7JZBcLMhKhiIb5wLT9/NkV3bUj1lsCZFObW30ExP1kiUkyUIPx
2fuujEAWFookj8f+KrODGLz8z96CLuib1pgbx9zIWuQ1ImV+GTIFFZCqT4YJII4q0abrSUuBDZnt
D60ezfdxMZUyXOK6u7Xszhp3QvC1/QMsyJmlVUkM3iRL8Sw9qxDTzOyyUnw52vnT7DrSH0HeI8EZ
7TkWXgn59LlXHcj1Ygcufb599lSgKC/EHNi46ARakeRHZXJKZo1Nibue8r2Ps+xfn5HmCmknhhfI
bdEF3tzozRIDBkOd5hD3pns/LPg4wc6NbxAKAUNANbXzfVw847re2vu1GABR3G2esYmXcYkUl/V0
qTzo7jSe0qqaoalZ9iHzhH1chOz+VaL1dVEWo1Wmrayg842N3JS6PffwJTPS5qeL29tBtmr14MaD
2CmhLkINS2ExvOJMgdnzLs+XajM+gklt8f+ScGqMaQmTPrHeQ3vJduryVzWrs69tXQqLC3TL+MgZ
VJwvVU+D1Aee4FBG0XJHy4PuisfeHvIljT4ZyAIGKEbUP+yhHN4liPTfGvymoLJLtCSizrF+dc1g
hjkqFjubcPHhoFsODQo8Nf0C7uhN7tLqzahHIhe0CA3vI0XedLRBQAeRhPM1IPSz03O/SEtZj4Ya
aqLgsyC2bXYiiiMM0hdG9lmeMwxqW/M0Wczk/zGcsgpH9vXJ+Eq3kR2foRlkAp9K1Heg4TOwmjLG
FbsTsjjVM16pb6935SjxPARuSheHCLSJpnDE8sKCOHFIsnz6Cp9V+MkUTR96x91r7F7czzwaOgw8
EyB/hs2batsFCaCaC6g2+E9zehizpjxm0YRF3pgYDzKZ6if0mwYlbBQrO6rwE3b29toP4DGJegwl
AfVtwoLo1MiJqhJ5EKeZHoEQKe+qtmxuGPjF4VKnKZZm2GCOONgkTBunMnx7ry/TXnbgFSu0jg5I
LDffLbWr6DQbkuqYdUIcbbPPhhOsEb2FFGpENw3mGfMdnQfmxgmSRs4pMsuxvFnA3pp/86VqQugz
TvbYLIX5uZlpwPpyUZIfMe6+XZAOlbcTua9E0rNfvHlncVkpcUstfzAVT350cMq6hdmWwXM1geaU
i/txMHfVma8tyjSJD40SgZO5fvn/mR1zfXWjdAzy/yRznuBmOJ/mtkVrSsuLz/VYLPfC7M3POy9n
zZk2kW4d4jG1Jq5C1tnEE/QbaP0ppTgkDZ4s31OviAxyhDiqTgt2e/kpysAOHup2MG+LROY/5GIh
ugqrfZqelzZC58mFivbx7Z+1nsmLX4UC3nqf0VTZ2tSIIgM4mZDcDGPphNPA3UVSot/quaG/z91K
AFFvzDJ066LeOa7XAizYC9IEBMe5tTcBT8tS1Szmoj7IKa1/A9bDCDftrC8uPe53s9b8fPtJr7x1
vn9YyqtMJK9gk9M2C3lQAvr5IPMGsYwFLNYyZID3il49EhKSXw2B8/j2olfCH3MKdHxW1VKURDbh
b7SXxWwiFs0wEz0uUaKG+YwKW1k06k59sP6nNm/S5jJdkwMIQPx1fqpHh4VEFNeHmBxPD3vXqpJb
xFR2hVHW97JdiJSc2pqRE0iGzUI12i+ROzJljYwVPrbMmY28aCQfxlaOiNJMyqlR6jyIEgak/lj1
3aM99fD6q7i0fZoQmKtoerZTJ1x7vVw0a2OHzIU+8/njZ7OHUFyPZ6kJyP+p17s8UMBi3FRtJD8A
njMeMD7f+aavbTkXP5SxdW7C9Xa+JsznAmeulMpgxIe4iAv70VGSZufFXnwnICOpOREhWGMHpe75
KlltamNpjtChyZyfNO2QIQSVrTg/7Aj6nXhwZTG0ZUjJQNryil8rw//ExjSj46cwtOG1VmkA1jI7
oLoJ33Xq1bse3NPOnXltPQIPtBtMTRBI3hwmp9alrg6OGwhVaUAoD96JOaf9qLpVEzTpuAumvXhn
ILZWKiAHGMw9yKnz3VyYPTg4NrGgrkDbUYrE+QV6ZIqP0lKU9FAj9fAONFUDQmipJV37GAGwBMqF
HnRlKmEfAyg5ZUJvjaOS5iDMC8JYaKV9UoVOmSd/JyDDXqCPcXNsjMKBPZTW+cOYpvVwEkJIz6c7
UO/JaFx8ADwYBRCqH+D68bDa3C9GHMuqqksX20FltYwDDIsgD/zGYzXX+klDxTE0rF2dvIukh2XJ
eOhKrML/fA3n+6kyO5vRjXQD0gU8DZvJTk6msWD5Q8/RfhQ6NCUgb95hkrNHm63eM8m79kJpUdHo
MRh9W9u4V87qgEwpP8AsByu5cTNn9cGupnjcqfquLYQGCE3F1W6LYH7+pLVCJd8opRcMFdhqs7PH
D0JY5Ze3b4xrHwTTG5QH1wDL1p6vMtrCUIt59gJNd7oP2uhyUnscRsgf1duuQfHq7fUubigmciut
n4+BORUT0vP1WqzhoZ+hmV9WOc1G3AvEQ5cMtuYLXbQvby925YwSWNi713OKUvT5YiMUIJw4RUT3
RpOPmjH/XYwx880672+9qigfCo7xTop5ZUMRpCbEIGhHV3M7aZiRRaPKsbxAuAOMualBUAp4bYDn
X/qyDPoenP2yCb/uKDMacBGMN8C+nj/kZOX1Iuj4BguyUUDQyzKIZmp0fAApu3KhHuMCO/GuZQgw
tU4DRxg3Intshxu0HvdERK4+Psnd+nOI6Fu4C6pFkej1JFoBGv2pHEjoxq4bf5SJ8418Pg3ffsMX
+SQPv6Z0LmwF7CS3ctwDjZGpzAmvpA6W+YBPgjjk3jg8ZJCGXxZzUW+UTun/QBzB2P3tta+dLhiW
puOtPja0Ss833iTKdIODc3QWKVpgIUH80KTQ8KqylR/7Mhs/jOk47VHLXyc5Z/kQjwxllBMGbHt1
GjhfVjI+KJFkioKqja35HiGavP8OUL/iaxLKJEWQWcaMYoHrFe9dCdA9GAet+6UsskkDaSoODtcZ
HM2T66C2FehT5H6IIn1sg5QKqDqlCSNt3+virglqT/HKQxVZkPxwakz0F1xkk0/Z0FU02AGLDIE5
2KjLmmgBHWtbIHzr9ZFX3efK1OIdRLWv3Mat0hr3KJ0NN1WqitFvZVl+tiOroW1puFGxMwy7+k2Q
cq/afdQY3FDnezSrUYofyIRUVTvbKHag0fjXjkR514AWPkh9KX8gbYOQV+/Vt9qSST+rvfFjoTCX
wUdgrvccDK98FuAEIGyTd6BpcoHq6V1ERSTOjWlU9V+XZrTXazIb7jN0fFdF4Tje6e9cuSipdl5x
0uSoUJvPtwDp3kYwfiKLmCTmpos9YXzdaKe5BFPpD0pHyzmrG0iaZCctbT5cO3c+kCsPTRlCekza
vnp1rX/+n+QuR0m5HeJGD0p25aY24pklZaF6R1SZ+6e+xNZ256kvrxfA+Ght8NkxkQQOcb6kqOaW
gXJtBCITy8OI24ivYUsBabRfbt/+/C+fDig+bWcWwQYNS5HzpfRE7yl5GG4W2WgHmlrNodNnL5mb
pUddy/5V9oqACv+eWIcfgEnyugnzNk4DRsrfAfhQdB6mITnVRLsvs0bz++0nu7aJa9L6PxQs7i/n
TzbjUxuL2tZxIHa83J9E2r/0fWU7IZMqKENvr3Z5UKkekVhh+sd1wRR7s5ozpxQcuDW4Vu7eu7kF
yxke1Jz6OUqvpyVNPHnocgWWsJbX4kUvRmXv1rrMtVaoPLKqDKI8FGg38cJrTaePzRFgb92q90ux
GB85Nf3Ok147Mci1Mi6nL4CXyeZ7GC1s2+oCpls2CRSp7DkyDjmmmMeK1tPnxSPqvr21l4M1Ds0q
qYCrIngSIAjne6u2DUpZaQlhqfZcEWoThphdL907C7HzZzALMLQKOy+DphyarxFTD5QWquh7XDT6
89u/5dqhgiONXgtgXwq9zfmVczc00wjHq7MTN2xFmdykna2eDOi1O/t8ZSlMyddWAWxgNnyTY06z
YSgOtJcgyrTinZm5H6nRowcZT5/efqYLFSM+Sp5kdYtFboEh7SbIeqaeDVnWmoEztdUH+m31p4gE
qCYlmFMOMKDnZxAJ5nzMm1hO/pS2Tu/HEqaUn9hSifzEqfpj3DfC9i0bLmmgNfD0//2D5hJEpmRF
tuvcCefHwNUVVRYDuHXGrI3hZ5UpQtQnyhHtCF0cdjZl/VjOE5T1uFEvAMKwV7zl+WqZhSpKJ3sj
KNWS4+CLWusXP3W1Jfng5rMJRSKL2+9T4TENQE5o/FO6TCfpXOUYCZmj2JufXeD619fEQUDBD3A7
yqKbX8Qcq1XLNlMDyGfFEQkF4zd2PmXY4Fz5q4PvK+FTlFgjgIVI8XvAmmpeOrmzMVcCHdB9Yjf5
OoCHrXBLUi2r8mTMr1DpCEb9grYG0hC/JwrKWySTssaPPSVNSECG4jtt0XJnpHftuK45EZg94KHw
pjfHNUXYU4mckqFSVYx3qtll90Wmtp+tLp7vaI+27+NyEkHSLCSDhRLrPwZVFTfFlA6nCovBj+B8
xI9RqMWdJazsz9sH50oQRgGfY0pHhAJxC190TfRPS5GrgV0v7dFAhhw5ktbec/O8dhqAk4MhBG3i
rLyD8/M5YwTfzHENVbvRbcznR7sO2g4ihx9PdQNv1Zw+1dRwuAbDFnmXLdAJUYCNd5LUK7cBMyrY
ZKsU6dopPv8Zo20OjpO2KmlZmXzS87T5aupp+gXdBvt+Aq3qv729az6y+Szhd6xiVNw/XLibe1ZD
SMerXXw4LJj67yrXiY/9WJR3ujfWt53Rgtpi6nn79qJXjxx0Ob4+kJqICK2/6j854MjT1Au1U2Bz
9/1cR2N3jDzmTwCxq1PlLkUKRTiK/tpo3H8rV7ksgPyrkwmVuvpkxhP+612Mn9+Su937sRT9v7cE
DS5+cCdMy1fkwnos//MLxcLwiUtEC3KFuVk/194zdDy0/yB2N+8dc2l3zvm1F8/hYw4GPpwguUk2
8Bfqx7wqtWDQRZwHTjOn78l6cNCYSjttAn0YkKN5+z1c+7bAH67sEJsK5HWU95+HVKSj1mYza4E6
m8tHpUu+GGY+fn97kSv3Lsnw/19kE17yKnHriSlYMLewpg4Q2Rb0/by4KhHH7Kb/yza+WleB6eRg
bL6faGm5/qtBC1CeNcoj5WA/Hjn/c2COjTgMMtnT3V9///YLWuXOHLgD0LO2/CF8/TSlqlPy4lQv
b+t+zu+mXFphjzHNLU4/v2l+1HcV6O6bf99YOBowlmh1AJJYN/4/b8/DDSR3JJot4IFhm2Iwj25p
OzzBmZM7B+XqM/IdcD+RoUIJOV8qAzKh2ET+QHrx1H7XSi0aH6ZMaA/MmisDSSwUpcLYwJ0p0LUp
3muqXDtDfBTECj5IYCebM5SJtBgTl7JVR/gKR0h0F1p1qZ4bNEWOb+/qJRoS9WdYKCpc8dXVeaua
VzNJE/gV6cFi29N0bw84Pb9DvG2MA9QX2OQmMoEyV2reKo9DOprdfVnMuvJcdMhj+F2ttU7odEn/
JVFbM91JF66FCdSAmd0yWad+34SJyMZ9OUb9M9Bj2GO1luITsiTyAZee37Dblp3k4Nr1sDK50LVR
1yRp8zl1PeATa6KRhd41tMbS+DJUzPCjvihO7tg4h8hMup1zfa0+oVPIVISXQLW59bmrHCs1Bo2w
hGNuX3118ym5M1uvAftiFPWdSDNE0+dhUXq/TyvFuBtlPmKamQBa9KmXE7F3Jq4ESspR0JbU9dTA
W7YXEARNcPLUIFGw1z2psaV1IcDmJv8GlNnxwrZxZHHsamMZT0mcuki4NHHG9uBU9y3TSh2PWB1k
tK9OFYpj0ajFewf32m9cT+zqzQLRZ0tT7XSlpGaWKs28BqeINNLDonDn8P9xdl6tciPrGv5FAuVw
K3VawWk5+0bY4xmplHP69ecpbzi41aKFPdsMGwZcXaUKX3jD/eOxcRL52yVICNoiCJPVhqDr2g/h
YOlUrm39YSoX61Pe9+/UpFbOfzoSlyo7QGICMHpav8CeFzZNF1U2AgVjfhaRi+wH5fLvST0U7+8P
dbvLGYpuFZ9Rjrh+B+NCREZrtHaQOzz2rlAwoeW6QfwN4sGsaONpsuZpZyU3BwUrKNuAoOnW6g31
Yjqzk2K3xpPUUcWwKcdTCHBPHgLWzyI3pwevVvdkUm/vD4IWihlgymgOcL1d3+QZ1jSGXjuYvAno
pry/CLBMqnVGcCw/OyXWcPeXdiOuhncKEECiBbFbX1PHEWMa+5QqT9DM8/Ixzit68GC/svfQi9sj
eOLwlYbA3zFpdONVODnzh7ac957KX5XU60dasl+ZOZVHSWVfPSAxtrwjknQ20VWlOSnSUVKJKUom
XFi5Up2Eoq8zfevKWH+TLVKnygohD/l6Ytf/qaXtfrOKpOpeWflYf0adAUnN2Jrm0veG1H5A+7nQ
8OEz3UdhWo3xCK9E+Xh/IW/zRGZAyZSVBEF706PW4tnsDGSkAkerR/Vs55rAixk/PIryMf5yxxmI
zqnn9kqPaW+IMsCMVjN3Ivfb40+5gOYjpQ00mtGJud4+jW63amhADGzNon+lmL1zqNvYxAei63Zi
jo2hSIqhsEssHTWK1VALXouVsrhmoE6jVr7UQ5UpB3Myph/VQi698+hsjkYpjIxLqtGsLairqMZC
3fbMwKj6ynjMbc0sXi062keBY7fIEt7/mlvDUYlC2wDVVqmjdr2Oi4qZpjpjGrJ0wv1mu0lx7MNY
fCn1XfuI23cBEqIGwcOFmc09uqp7uRFidKXVOYEyx95T3BsuKubTnnrSxr3CKCwdgvBkL8bqXqHj
5oKybEEyqZViYL1QpidKezHcnqlZ7IccCYlv99dw62q5GnN1qD0doIg7FA5uHNCnADzER2kk+g4v
wDIwsR1+vcyam+CzOE7nZIrVp6Gdxs/3f8XGl7z6EfLc/haFW2GzmMPMuZwRpzw6EnQ+irh55wLt
+PM9Sl8Tjg68APbMGjUCjLDNqSy6AUSWRkfjZgkflaXmmlKmZa8wsHHfAIUGmUjIIxPE1eJW9A4r
L6vcADe4Pr3gRqm8N612Mc6eltfpwRM6SrJ2ly7jRbdHuLTAbMP8jzs31Oc0EMkkxcAqzNW2UsPI
bGhPO4GdtvZPOJ75dzL2afAT/Gr30uGtT8kJIfcGw0tRZDXYQPe+gF7BYBlKOE1Uux+IGpqL7s79
Dkt2ayic9RiGdJQnabW6ZiREMmgA/7TZUbQDCgbu6GtCFeGhdYfy+/09+qt4tXr++IS8HoiEwIxd
LyMSfaD0e04naTr/Nsex74K6Ez3wrSzT34tFzKbPXYXDDuSa4jw0BiWXAkhm1g3xOyXE1vT+b9q6
MHDKJoaEwQDNS/73387NgvZfFCP1Gyiq2X9EtwZcjrKAa0EiGB/VZvyLnYQGEevNbja9NXFKreKk
X2KPFc8d4wGzI/OrV0z/tR1Iz52XS+6T1WrTACCLROyWHG1d3QqdeQEFBUgmtqxc9zEQVn+i7ovC
UqcYht8oufotyes9IZONEwtIDwQDeZosqq3eFLM05pyAwA3GynQLlCLi+hQTXJon7PCWyJ9nO1+O
ulpFH7pmyio/Gztnb+43/GAoG1wZHsw9qNiSh339XT3XzavQqL0gdL3OfZwHRVsOjQOK2AfVprzE
Sp6LYLKdCBNjQCqRX7oa1uzQcIfX6rgs/85ZVn4FfssC9raGMzJRhhP5eNEabeCqLXqmzpxUD0od
jyBYjCrxfLfDHPXPz6hF1Cpld6QX5ro/oghhtEMt1X4mwzuABMCAIlOXn3ZSa3vmYjc7BiMTRgK9
QbeTyOp60drRmMoh7OIDPYLu2REoz6CZmB0xnSt2Io/bc8dQLrcbXHkHtuLqktM6J63mqIkP1tDX
59SWws2uUZzTGfdeQBvG6f45v7npsBo3afkQxMGCpbR5PbUq05pKjB7A/RihscyLxSFLwuTZHhrt
fH+om6nJoajCmbJhcAv7mZS57JUaQ21Yt5fMg0LQTdMIbagST7ZT/jEXUg5HqZ68gnj4Zn80Qih5
xJCBkuB73gq3x/ECIElP0v8XM5M1Rq4UahBgqK4XsZ5H4J097IdO1Wfy0jH3npGZNL9WU+e+Rn2u
+e/+Um59NcTauJqBiwAuWN8lwCjHuTS6IOX2uphm9wFHE3qzYvey3PpoQNIlowxOAtjJ66mZcVbV
9chIIUjXS1V7QyCicPLrDN+aPkHM8P7MbqtLfDY85ajuExIjBLJ6eucYFrpTs5ZFrod+H6vx54lY
69EwBxoMzeSIY1Oayze0ypMnfG2V14obJZchrfs9t4ytVUZIWZa4eJLgdF7PHRWzZgCEyFM8NvWb
LMzxArRFGft2n+zRaTfHIoKSYldyrVfncODBSheHda7yCGmFBmbhY1vyzvuGkk4v9xdZ/mVXLyBr
TMVGQhp4/jge1xObFGRKF5vB0JVdvoq0T7/AOPWIzEXaHSAkIFGvt5r39f6wN6mOHFaaRDAmJaP1
pzVRlV5my+yCfMIu2+rS8KT0pXq6P8rNOytH+R/czuQCXbvAGqJ3bAFVPki8bsQYL4Hc7w6WX81I
WruRlj6HXSaesUHApVVqI//N8LysvK8k8Dd5MVxkDaNTeTRb45wOs3GUSOeHxemWx84yujMGB4pf
K2Z4mSqxh1m7/bSkkJwakhDYABTNrj9tM0510plgu1NtWb5OQ+ZKBmSKmu/kVbWfh86IG0jp7GnG
3+5fyt78of4gw8Y1c6Zw7RKT3XgM6AUPAWutvm3t5g0GR+qX+wt8Swel8kyNExAn0QoP8mqKs4Iw
SNLGg8RYN9ZxVF3lrSbAB/sxZgZf1cZG60V3lG/TkhRvYPrrj55I4qe2RKWh0gblmSTNfV+oYbmz
9bYWH6gQ0TK1OxR2Voe4R57XSJ2wD6wkFInfovruNxAXShATLXQ+RG7xnVisnZjhdsdzmMEMyXCO
G2SNmO6gaTgmGJXA89K89svFxU+XhKz9Sm0TziuMn+RsDNXwLV6I6HCVWABP3P8qt+8Ev4HwXePC
JI9ZN8aXvK2cyamHIC6H+owFyfBaRF31Sc/s+AMt+T3jxa39xgUGWAfLGeK/1SZYnLjU8fDpgxHN
dWy1SHkxf+sDs63snSdpYyhmZLGzafirkNGuj1RPXu80GX93xnMc1DGCHyHarYfCK5qdVdwcin4h
TtLgoIgBr4dSkq6wa1MFUePFOFDJxn/uacWTrfe78LnNsbimbNoukgq6WkF9kKaAlUF8BNKzeZqs
sfIuZQo9S/WK+dMfbw9adRocQgnVA8hyPbE4RuBl8BisqinXh7H5OjGWUBzi0ckP2jymf0zEYBsS
qctoE2Ap2OvrAXkFhAF6vg+cORuxduEG1Cpugj+flrRaQF0WRDmdp+tRzCZVrG6q+2Be9F8uJ/NS
+aONFKov7EZHQSak9HR/zNtXlJnBX/ulEkwQuAqQwEDZSFs1XDJQ4MfAE6U403VS67/Yi1yvlHe4
0MDlyd/xWwVA7SWrzcWkHZhJf2zbrjzno4GlDxSbnWLD1laUaQhpAbrmN+L+aZWFaNSzO4wKm1Qi
JO0Rg9p/zL5wd/A7t0VJ9oUHnAoiC6eMYP16VgqwZwnR56Jw2xpFnbb8WRaLe8hq/JPLRbGfzQ5P
5WHUfiRCLJ9p3u/1eLY+IAEK50F6xt9c1xRwrM7TeCXixMATCvrniaLSnmrCxqMA5ljWCCXvEEjp
9UQB7eRlk+VD4OIgyRMwhg+DNedHo3T7V13tteDJOjvwKDCda8Pba4RvfVKKuTDMqQtScF7tUqNq
jNgaigEQu0gwkklrrCHsIajtqTvePxCbQ9E5khA5HE/X/WhI+4qbF5gaj0VC56Oek8OAxxDcsvqP
lQrk7pHFE+Yl77LVmYg67HdqtRkCCoTtD3Voq49enOQPsTuEOzt1Y1bsDoo1FDopiq3F/nOMHjCQ
rIYgJAM5mHmMVNfkjH4+wg28v4AbbzeINuhkzEk+4KutMqrhoMUZ5lLqwu0v9G6gAlTjTuq2gJ2C
KqXXeX/E24on+RREMjBNaBdTzJW797fLpcmtDF1u3tQiAXnj59lSWm/xrBi1I3JX9T92Z4oumJ2+
sHzYX867GvNTBCLa0Hkzwa2MjpFdaP1eIXZr0TVKIb8UOWFIrn5WMlmRghIdT30x1ScFknR96rsR
4BCXRvWvbaVFE8yJEuuf0NqCgdrFYuRNK6pnRTNbWGrJkBnPk4XPmjFlufq+MzDE2QlINo62LKFQ
vDQRJ0A/7nrxFthj89AkPKaKJMDWuF9QvzSPXp2+ETVwQB4q7TLMdX/K9PIvLmsp+S1lkbFiv5GB
LR2LnNweGD0GLT14lvIkIu2HSjHwTyt8bBLkdOkWUhVHlWh12hIvi5SaNI0dCMNJsmIPZtEh67Ts
Sp7IJbvOiKWONmrmvKzkTWsOvomGyzCUvECchP5cNdEchI0y/0MhuffzfrLpzJkD5Ygk23n7Nl4D
esYmzyxPH5nDKjJyBNr0eoFLtxGxlUZ9yr7aVlnsVDA3tgyj4ENNIMubsA6X6adryWCaQ8B8lkO+
dPoT8hHGdy9JnJPSmfHJKTv7ILxI90u1NV/un/dfIvur9aVtwx0DuFyW5FaBrRjwn8nHFC/yAd7G
RQ/Dil7uHIazH7YazMOw7pPw6CDMaR7DuOwmn1ZJ+29iTvN/mdWr3+oirs8lnfPTEIbxw2g6+cdW
SYV9jNLRRD57jPFeE6hiUCUauVDRhmzt6jRTExOXNKFh92hVnYYyfuSVO/O7zUkJJmA3q7TDgEKT
Bl0fyRR4SmcTI4G78T5JDrcX4puHNB5JKWy8U+rmoBrmufKR58SbRl561Ha/5MJ+V+Czh0fku/tL
fpOLyh2F/7ApKzwSt3r9i2A7p4KOEVqKYKNekqRuf5SOMeF17ung39z8QM3J3kMF3Dwlv0aluktY
A+1pzWutHHAzGS9IEM2eJEGja262NLcX/ByPQ5+2D/dneXNh/zo3dHEYS8IRVldETu2qimdmOQxN
fAm1Pr4MJpopnatPO7H+1lAa8DKOj0vwvYZWmYqmD9CuELNQm+asoD2FjBcAoLby4p0Q/+Y2YlZA
SaTeFQ0OPsP1t+sL3WpFPnQEqU1YBqnTmd/zVAs/d0PWIhOilQ9Vkkyv+xm18fsLujm0tGghxoF/
sW5FQv4vE9Uc+YBIvhyTGgtmF8rjGf2y6HnSRBTkNRTRFvLj+f7IW+sLBAgIKaVf5r2KQlLUKy2r
RRMgqZZFmgosgTPa4zHMmj0RpK1dCncN/DinFZy7/Cm/RR+p0ViJ5c0dKM0Wv0vPmA+TJxY/t6wM
wRdb32lubo5HXRdWF2oS/J/r8ShH8pHpBQT4QKjHPCnSY23ivoVYaPts21288xE3xyM1ZC15qrmO
rscj9EqmcRGSl5SOL11fe4dWa8uHxo76IMWAdGe/3oqBsmExvyA4hqoEXG61oLpS1tTEc2lPWgkk
kBX6p6dYGSwtMHrHepMndu4eDM/peXbQvXxTwmMZ36oxfBrfS+Jx9IvWKFzfTXt38rtizj/zH/X3
qdlZf5yayB8L/PwXAJ3EeLU6JKGT5sYhFVqMN4/e5CavQ0H6TIabfbm/p2/TTcYCuIifjyQq0N2+
/hIR3rX5Uim0TzA++sKZrb6k5mJenH7WfuSEFJiGNkX0yC1gv5iKu/yrqU3/x/oN8lcQ9IFQ4xMh
2Xn9K8I5MefEY8ZqFi6HXneT73PR6bFfuWr26f6Ut/YeDUzkYWSrG0zD9VhxZOC6NDT0wnqjfzOF
KRKcIYoqNGfDJD10otpT47yJoJgdl5VDI1hC0NcRFO6OYAabmtsSr5APXrpo7+I43AmgNgeRpTKp
eQrfZLXDvQk/9NHBLgtK3vTRQoH6VToN+uX+4m3dgcDn/3+U1XbRNPhaqlvynIUiP8RC94LYyxKs
uxL7eH+ore/EDUH1ip6lRE5ffye3zwcn72TEgq3jMzEEwCyC8C8VEVzpKzO3rn9/xK3JUQmA0kre
gnrQanJAO6dCwSQ70OARBSHkiLPoXWqOTbJHD/r1GF/Fm+wJ6EuEeYB3SGxXs1scrvLJ4AVFUxXj
Z6trjXc6pRz7RIe7ea+MVZcA7qknKZ7WzeJIPBM5vtUU3UdNGWbHt81Sy4LYGSPrgctiQiJH14fY
L7MKcQKBzc/bJG47ynCZnj4kY6+Y/mDkyU+U0RAwHLqw1Xc+2eYCSl1yInlIoeuKXMs3sUsLeWzP
WSQ/H9OAzkjVs0eH+XD/W23tDsq0VHAQk5JFiOvd4WCQ5BRIzQbFlM7HZsitH9TF0mC0LeWAJPpe
Srs1Nc6uRjObm4OU73o8NNANoYWLVJanplkoEFE7B6Fk0wz/ZhvCH4S4Lvm/1AKvh9KizKTWSFfX
yUIBbXKsn5N5Nvy2LcROArsRTFFLMODuAVujcCRn/VucMViKPZhz3Ac91Jt/Qx2RXb8y5yGwEbJ6
xHozP44VXkaj1dd7/NmNFSVJB8QGUQ53kTXis2ndVJRVgQkp9tq+XVvdJYUM5TvamJ7ub5bNoRDq
kfxY+k9rDqijzY1RF4QWQkT/DV1pnPSqH+hAjcnOSPLbrI41/Du0G2h2wYdcVxWrNO6WROU5jQql
PCZ5Up1Mq1KPfz4fCfqjesr7dZNUcPV6SLYxn84akGSO62b8Unf6OJBYVtmPvxmMhxL2Ncqca0mu
2WtVbHaJ1WxQfoHSj+1jBifhNWoD2sf7Q22khOwFWeEA04wc1ypJnQD12UlGPUXzADLqeumdjWXo
T2mKyYOkYVOR3jW42bhJJDFYRh+UH0icrs9A0oHArXoGBc4SPqMyg5m4MeqnOdTQjtfnfidN25ok
CRqZC3tfZjHX4+kxXi6O4KHu7a4+jmY/vsBVMS9sJ6eASdmUD0IZiz+PuIl+OWiAJQlG1uC+ZTJb
i8ob703dOMesGN0Hr0pnWAii8SOUvf9ii9Iwoe/Ey00dcBVlpYmISiGL+GWPeFvq9OqlVMZ/Fqfe
6yNsrCecLHqskFIo+q0Fk2RzoWsdpeWdc81DHFb659TEefhQqmo7+I7aKIBSO93cgY9v3J1SYgTZ
UZvR6a5df0cu07BuZFQ3NVgguQm2AdqUla/KHOuKKbNQRCitmL5NXu9ka7cUQ5ipJKHyGaKew+Sv
h26yvvCaHgiu3XTlS6qD+g+oq45vuoHCc5vzODmJmp+SvisP+tJ071q8XQ84dSr/VLPaHCMlKf+i
ssKVxM9yAZfznKzWozImo7dK0mMQL+NRsWr9ITKM0C+8bn6wI2tPj+MWiCVXAWNF2XzAqHMdIBqN
i3xkQiVAU6jOB61SEiClei7cizL0y4s2F6156hMveqQgW2qHUUmHJDCruflvcAdih/u3l1z11d3P
75E0U84Yq7D6Klot3EhX+T3x1Ld+VhUW2GT9K4WJvwiNpVSgVIMD/gxO6vr7G72YqawklAfUoonP
S00u6c+O0Zmnysrj14lnZNPO7DauSZqRlAjwASA0XverHS23Kqu022DosQwd+l7zZzscDzkP1cuS
gZO8v5qb40kUPf2XX1yz6zlmFGuj2dVbRFBK+1vXTch7K5lOnyOiiTDl8fn+eFtfD2ErZkg+zGsg
j/tvoZDbxXWfdVYLh88MfXOECGlQ2TnrnfI3Q3GZeyiYE5MgKHY9lLI4WYxIWRskuGCgKVWLV9Ps
/cSSKXq5P6mtRSQ8xmQK2VWJ7b4eSQ+XbGy0uQ0WzY4vVjsWz1Alvih2Gx28jlzg/nBbayiF66jr
gMUEunE9nED4bG7JK4Ipsnp/bpFKM0vRoXmwW4zbCLT4VBLUQACEodXqCOBfas0gd4AjuuRqBMza
xSZx2rlpN9ePfiogLgBTvDDXE6qQ749DjUZfntCv1Vm/N/FEgKBLj2qaucVOPL55pxE/Sp4VbHne
lusBPWG1SeZyysTgoBlXUQIUOBwdlUYThyUd+9PcuRjeVTmyi6OGH6eet2ecAc2dX7I1c0sjFeYP
wNK1CVPnNjVNRN5vzS3SAAHW/LteOY0/xbF9qGurPd7fOlvfE7kujh4LjXPA6nsK+rudQCMwqLNI
O6WRYwUN/iZv74+ytUElAg1yAd0egr7r5RXkFprbpV2A5UpxpPj1s4Lf9lIB7thZv63oQHY/UehF
HONGKI8iInpABvGW3WU5Zjtt/jUcm/KZSkdOuUksT15aRDJ2iN7fn+PmSnLouTolUGvdfLWn1HGr
jhJNPOTa56IUFRAOd9o5GfJ7rB87RsDsifwDvsbqDsOfi9C2ojqjm6NyoeUvvgqjqM6VO05HY2yH
gAwJgnA+qIE29WIn+Nr8kBJe97/h18qHTTUKO/eYZG7A8J7pi7+dPa0JDLMVl/vruRVf8tbSSeYC
oG+0utSQrTQwFeUOUMJhOZRaRD0jtpTHIlyMgK5ac8JJtdwZdPP4MT1CaDiRYH6uN6qSiH5h6vBV
lCgBjjarBzNWrSAmuAvmusr8+5Pc3K5yNCllz9W9SkpQ10qaZmA8FNSy116ch+d5KNLId/NsSo8h
Ap8vydJ3L4vmljuvxi/QwnovEcMBz6QyD/BJfuzfnl6769JcdyOKivRU5oexRr3BX/Il/QTWQdXx
1+zhGSFQEL8dkz6WNPssPWZDHOp+3VW1jctRrXrQGoA++mHqtdj9TZM6+m2NT+RxNlv1M6aVY+Pz
DbGPv792W3vRpvIoUYrQ1NeRgzLrBnwzLpU4i/sjwbgW+5O6ZKCMKXrvkVS2tuPvo60uSpzJtCLR
uSgbxYlOU5Yiod6IXDxiVB+xSA5qPEqR7Oh4bO1HSgDIaaBr4vDn+hONQN7a0aPioHe4WJGJ5Rd1
MpTAzeby5LVVvHNRb10vfFpYMTzwPIirLRHhfpTPCm1acNHKk2E2meqb+H7A+YqwiQxqc07HQ087
9VOSWe4/02za8eH+d926SCUdgCsZpPyNME8q4lixU3CMfQb1d6ka671t5+Px/ii3yAPSGFI5iduV
2jRr4TCdz5iECOoGJbzj9CwyPfkZNWPW+gpHwMCyPPyQFzk0fRW334PAjepfBztEQXuo6RWqhBGN
k3Ga8lcK2irdQcNjbfZHBdsz323y5VvVV10euEaOAG2CPKDlJ7Y1xb6uaHn1WrS6JtBngS92GN2u
NncSh43jgWSE7NRSPjKgH19vHaeu0gYrwz6Y+tx+M7hhFXiVmp66Tt15c7dGwokdnpgU4wezcj1S
vdROnVZUVtLaMn2Uaq0LYVaICANg6Ptf7VeXaHVnyToKERr1Z/K91QYV+Ugw45L9e2GSFIFTVXMY
LFFWfROJrryjnYrBQZRkufcATai33ndVabOHrWjMfWHZIvPxnNBeuRTCsPJVq148N20zvmtnlvJU
Rciq7XyIjZtDRgVgm2WjDXrC9fIsgIHnNqHYm6WmOFbKPF+yzv6uhcL7mISoznCa813s3lZIi0wo
BT3ZtJdwj+thKyezaxGTbTdGZr5W2tE60OKIc7+kMtIHaE/R2mzGIQ3ctB6Pw6zA5G3c8sgJ1/+7
/9k2dgj5pE61htob/6x2CKj2bnEWrw7QcTZ+iHjQjxru8n3QDnO696ZurDcylUD1eMPhLa4hRa5C
1UFzB97UsMbhLO2MYGiH6ETWhz5gpuffDIvy9x/PkEEpc3OdEASuO6kNbsV86IX21Vhnh7Lv9Qez
V9XA07q/6Pagq0jNVD7b1O/lm/Hbs12rw6Lj5Nui5THkR7eibzpkk34MDWog92e1tZTyUANGBnFy
A2tdXHeyctyUggHL0FNOjhS08JXOdgU4uBJe/OSgI7UT4m5sFhBTEpssU2iIjNfzW0bXjvSxJgbr
URTHG7o7mZ1D81+0e5JVm0MR6PEPjwGvzfVQ2agKaxBFG8S5Hp8jrzDOnVdhg9wXe7z5rY4/PVVY
KZBgoB+sAeYCqXRa/VQfCsFJQ0xWDWgBxcdJn/ODjU7ZwerL7piIajp4Hm1xdUzbnaW9FXCUqiXU
I/BnkZI0a3M+06nUaghLChNz3tanUjrBUquIPi5N5XS+k7pck1WKM+nFbQcYjZNaVZWfd13mBvbi
RE+ONtHuo9pnP4xFY3mHJpnmj/e33UbUgxE5AemvBj6F1uvPMsR1mVEWaAI3ngpaOvFyNHrjY9to
2WPoWXvanRu7AG4cqg4U9wgJ1nDSUp1BqdiUoIDjZG8qnJDgVobRc4XW5d77JTfv6v2SZDgo9tLm
zV6rRxHrDaExUWio6im0j8bs9AcdAfUhsIa6uEwFOu++FobjGYML5ZzMfZQjsGAppz9eYshyhI9o
2MIWXm+EihKOI3DMCtRhjpGJrsBQ62I+Wl7fPJVFHX26P97mGgOQk8Qb9LrWeJdKJVGYFvJyw0M6
K1pwDaTS0T0OVAX+OBwhp0HOQCcl+GUpf717sCvV9M42msCMMu9SdUjtpRreWXndWTureDsrORSD
0DyD0rDuKbV5NZlgnpugV4vpZMEJ9tUhBF0d/jkDTIqqSxMOiYyHO7HKBJBNd1NFx/1LzeHjq3h1
P+DPkBOXp3v05lstCMbimmAzAhWlySKn/dsLExemg4kdqsE9pXwDIyfXKk+D0iCiOHA83szVXKu+
XULc9SurM59KZECKIxT/qPXjaCRpMEacjf0QJ+z0WOW28Zjk4fAzcXP9FIaiSw/NNGnPLNuYHird
iN9GkYIqxP1Nt3HnUqPk3QJCTWOfFPt6ImGpzLaK2HyAReH4L+X7/KF02vShyCGZ+Y7Sdcd0Urwz
zjjqg4cS0meK7c0e6GRrl8ABAyoD0AtdPHnd/b6cZdm1eSbaQNdj8ZYNIl5j6oEaxljtmrjLAsX1
/YIWHp8P7CIEH0Kt67G8JkYuXd5lqT1br4pppJZg4PJ9qbLYd7PkFNvm+GzZbXmMhDecOnarZhXe
w/2Vvw0c+BmYv+qAypn2mi9hzkbo9h0PqxGZox/rTn+esng44PJGuE7J8ZKayV59X85tPXeQy1IQ
m/o+p/J67hXZ0JS1VoOwqgvLxynn59AQ7evRS9MemveQ7Ykt3ZZv0JYERgldltNyE6qMDmZd4bQ0
VE8VQAC1OgfZqDdHmoJJIBTFOti4PBycQa8/3F9gGTGv50qzxAFEIuG46zeLOuBUjUiWBnM8mUGF
1eIrd9kXXdgcBkkA/kcy4a4PUN23KZ48HreOWSMhEdpz+eC28+xro0d0oM0oqB6V0hiOaCznQSKU
5MOYC+2gemn8rnOHrDw1YRyflthwd/bY1ueGeyvr5GBL6etcf26lFWmii5RYBj+1Dyggm8dmdNKT
g91FcdBCKnw7r/fWrqbPKmkgCNyh1nM9Yh3aKjUyRlTUrjjmsWkGcec6bzovxZobsaWzRW1sZ9Ct
af4+6CqPt+pyyW01ps/epzZdiaQ+eArxgmmH+psBi9odxMLtnubcSh4kMCiy1nU2r6pjMkbp0AT2
7M0PoMoalHMb5Vg26eIjtjgi+Yi9cKQue36XNzOlAQHRhtIPlVAi8tVM0TyYbTr7MF4U4bQX02wi
BC9QP/fQvMrU9FwsUzSc7x+km8uZbJQwiNQNViS4r1XFN1xg7sy0zYIeJnV+1nujfcaLTnsqbC3c
uxY3B4PoIpU8qLyuZRjnNu0qvSwBEIFqf8IA0joMSuocvLpwPtyf181nZF6w35HukfXz28aOOsY1
sRzwmhEhMFHRHoAnWVHEdhZfW6AqjhQxD4h27vGQb2ESDM1lSO2O7BSx+FUCFxWgI0qF4hjK4dr3
Xi/jfwlokX43Z4ABRGGG/ThgCvMzzJvl09i1kSfF+r3XYdJY87HK0F4D9h02L/eX5Ob4yt/Fs0BZ
EdASH+D6+Dpurk1KN1P7SDrPCFBpXU59ZkWHaCBca9rKogqCQrZ/f9ibO5ReHq5JKkcKvDdNqdWw
EumM0igtqTxMPxeFG2tUCc1duPPG9Ch5/NKDp3+PlfT1OMQVdcNmYJxJTc6ZiYu9r7mTMIKxnt2P
VIy5sRWlH37cn9/GTpP9YKlnjoEkDMLrcVNvdqGkMO4SxRKu33RI8ZYmrQBHOdZlqR+Ahpg+1cg9
SPntyqK6RcZGgUIG3+s2cT0BgBIOlTUkm/tXWqjM72vR7fmt3F5LBI8E+aBriCpuomGofTMTJ3Fv
kwh7uHYwL60lvi9LN1ziiQrv/eW8/YxgxdgsQLgQ/wSZf72cIc2p3jBp5gvIy1ngzH17SvUuuiSG
Fb6E1qg/NkpS7dz6tzcTo1IIQSBaJk/rvn5eDSSlFmiupcX/Nyrz6VDmhggEbmY752FzKG4kiVgi
BV4DGztzQK7QBUWD5Z71Iy6n8OeUZNqbhMLv579YS8lx+FV91NawUEWLR5aadqVid1p8sYsq0g65
HkXxUSNtcx/GqJ17H+n8wtv5jJuzJAyVbRRpKba6bGbFqBsqv5xGtQ7PlW2mT26eO2eDwuzOULcH
kKQQuB+HHoAhYf/1jhFThfmsTlEHLr97rkwIfmevWYazYdTuvwj2lS4igpbzyixie6chfJtiAW2E
kSZ3qkr1f42J0o1xifE4Ar+z6HqFMVChFbSM+noK8AhZPg+6NhSnRjPrlziJbMRuAKsgQ147g/Wn
VAz5U5D0oOQNQ5tNfL0OShin4xTSTE3zNn/TK7BIAy0rXGNnvTeuHSkhAtlPJhsAs67HiTSQpOCy
u8Ay8+Yp0pX6NOuiPd3fu1vXzu+jyF/xW9ZI+T4ZKqRyAGL1KfRckQRuGwIHL7uqO/VeOPx7f8Bb
7r1EvoNc+FVVBqyxmldJ9U+B/QOsp06N1qfEV9t+mOnO66Jzl68D1/Aj5Rot8Sd3NB6QG+meM88Q
L3lY5I9ObMCZu/+TNtcAlioOvaQ4XIrXa1Ai4CBSieYoEc36ZCtl9oglq/a1dnPn4OoFYl73B9w6
tYRBslAFwAnFkesBrb7Lm26hLBamiriM9LQPYTWnRymltJO+bA4lS46gVLigbtpCnbOMtgtGrIYG
dlqcInsAbtAdEm20LvdntXVB0OmEZUhVjAr06mDYudInXYQRWa86mXOw3KT/t4vDHgHi2hwenC4f
ntVGqCfYFsn5/tgb0/xF3ORokqwB2r1e0UVSKAq0PYIhUspX6oI90+yO9ksLc2bnxKA+u3E0KV0R
DRB/kqaty5omTqRu3QCadwaMW5+UKXUrv69p2CJaapQvTawwTa4hfTk3Wt9/gPA+UcN2G6XzzdhJ
xUkDS/teSW3l+zxP4fuyCUPbR40g1w44kdYofLq15vmzJub5PGtWNBxE5gj1XPVW9bNGgLc6NU3f
/WMXxTT5zYLpld8Oon2HMrPmBMKuzJ9uPaU/tQ4rlsu8xGbm1201vZ2iqi99imkyTk+M7B/Ceu1T
4TaNTYegcr+MrTO053kpky868M0SuLHZ2hBVw/RFmAaha6OH4i0Wym2c+LCD1VdtMnjVhYIrjEKi
TrAYibo0P6FF29nrzHaUE3BSsnQC1x5u/eKE4WHKRGOfR2LjoDVSIzvF3uKKS+iFHjm+WzjDAT3L
Ig7mcsY+gy5KsRyUUhPTCWGQ7OJVSNQe00pxDT/P5zp6h3No+QW8bPS9aIr+ix0DWQaygXspLE8U
9w7msFivhjIaRknuHV7/H0dn1t22jgThX8RzuC+vFKnNsh0vsZO84MQ3CUAQJACCJJZfP6V5nfGN
LYkCuqurv4JGlERdRLYNMetN6pIHwpFB0OKQ4P/Nxcqix7piySsMZYgkzYaKvCWLSppuA1oJFEom
4D438Vzx1z1YzXvQmdemFcXsP7EHwABQTtfN40c0/wgu7Bmaojg/FuCNQDHbmXmcQ3SPzk5m/E1b
kRB3X68a/jZzRcGWxaY+gmXc6MyzWrEBCOoXqFlHClgW5MZoSJ8iJvVwBdVtfhqqiuCVsma80iKa
iuNU4/EH2Z3kP+TO2W+ksCFvRNQNR8wh2jpMA7g/TQvCFfohKTAZEEj55S3JKbphMXNMCWYwzB/z
OPe2p7LSAEIOiUPsGVsKeoWr1k+nVWXqhc6UfO5TSAr4DADF6RaLQNNjtclGYDNnVuMjIAQJHA/T
zq46ieFcw6tIjsgXZPk1yh0EbtiE8rE12cRUW+/Ar5yLvYqjbt1Mup1RAPhrhDrgL9BIC8AnDKoR
3tC1sRfslXDTWRpXv3Pb6OJYEuz/tAJM5LoFqF82r5ubR38aGuHqy+yLhHcgVMrilBGCfyyKnL/a
fCgi4CG4fKlTLZ+J4GoF1ncxN8zQs1drhxgY3m2yv8oSc/5DamEFPoHjLUY48tayuCY1IRm6EnSZ
/QBjxAbUch2SttgLAxvbUONlimp34hIjR319QLk9Z21lGvUK5nUERmRMV3kUftHAm2ya/LeVlR/P
uSbrf5Kk86cr0sBgd7c5Ys6UG+TRU5/8Y7zkNx+7AUdRyfTe5q5asD5f0bxqZ700b4ZGeFyl16O5
v8fj2eFZxLJluYkXQhGxdnLoCq4ux4N2EqFEMznLdP5nOKYb8IPvqz9MogRUItq0uVSVQFLjgtp7
PgrIUtBtmJi2sxUV6Rr48/N+ZDVJLzAmyPH+pdj/g1ycbUj4aMbXJsC42O3LZC+0qO33ZY9k3Pp8
JD9Lh0elm5HRtVx26thfdNz+Z5HrUnf7lFnclB65Q2eCTzruVN1E00HUW/O6lrud+5SykV4iFqw7
rFMEflGKZGPaZ7WNQVMvtji0MGMgJQIFSL306zIS3UqJLeiD9Yma+yVBcFCrQxx4j50TWncmlnPc
LjPjsMfHcuNPjG3cAuy7+b3zyGbbzwPhjjw0s7QLkhGx3I+kTh01SNB0+36RdSSak1kNlD3vAKg4
Rx7ZgW3F4sj9YgN14h1Nbv4nqS2jtFVskY/wL6SQ1Mcgl/Bi8OfYvs48hLFSCjfdEp1V7rSGidYP
ePOT9Fx6WM8jqA6Cr8++dtnwQEK0k17XFZd/ymwvpx+UiRlnovcalPV2L0G1x7S9WJrqqxyoqb9o
4td0aFeyLx4ETyBxq890LIDTbG0RtuhN5wVv/nrUi6pDPue8IPaIEZdEbeEJxp+tS+CnTo+RqgGU
bmdYnnx8kPFYjqdQVYb9Bhs5Fu2ahTr8iZJ910XrtlLpM6FFSqsHAMJxZh2SoVnj99VtifuAOZEA
GZbIxD6BlTisf0bExqefUY6E6IcIt0p2AH+Rkn9LJi3bjqq+23dO6JA8f4F1NrWPziEqRWObCPjx
qDVTEkneLVAe5d+hCek8t022yu1tHqdBPozO6gqDvTq46bIgiOcHaG1FrPD4xBt94lar/IxgSCdv
FMp9WbTbVJjsHempi4AgnyMOCcZFQMhfI1GakfYyHTOO+0qvpFbAMKQsesP7FmcdvEipea4xvaRR
GwyIloDThJwi+xQdZiH3T4EgZUD94rn26uAgTLuh9bS25LyW48qe1qnZ1d9pCHcypM3w6D/l2vri
mOC7ARtODOYt+DYxRBv+F6MTQ5duz/ywXhiaaNqlpJye9tSt63lxMpYY1Oe7eqhlRB1tmwl0nuxQ
IukKs7lU3tNmkir4vG5nZRuAezjLERmgcinWxzwgFPGRiTub3U+bIbD9ZB6IqNYuU1O+T2bAhwJj
WmRHxKK5ZlMnNzbcnUdwCdKzrAuTX0aJaKVbGcuGH1UJb1ybI7QKnpsIUZ+HgGypmHYRayj7U1dh
p08KBse0DcUE8hzVO2IL4m0DJ8pEDCPGNPP+2dypG10gAoWpEplMj0Vq1dhloNJOx83JLD9oS1yh
W07XoenifJwwHR+HJMaK9byM3+aEZfdbMhDWISkopm2RbOIZFnCAmcOW8A+2wvp9kPtaRKcMdsZn
xMnTrE1lBAT4vqfrZxySdW8FlgHzDiGS9kLSFAjpeakcZlfDRmg3jGX27IUzPzDLt+GwAQKztOiF
iLvOqil9h52WDS6PQadDD8QFQEZltQqYz0iKn4+toF9TAaLKQTU7nc++COKWjcPEuwyxLw9rlMTs
kWAJwPdhJ+x5x7mHNw7G2u/F3VfH2pCOZY0LC3PAwzprgalEhf8WKxMbioOKV+l82Blk1QNfAOI7
qHvcK+LvjIl/qdEgLpitzaJalIqI6GpIpbIj2PN7c6rBuyhaa2ZVd9UqcTIvSoM9rZPNAH8Vb359
V9Nq9WkYpmC/UDqmeYtJn+B/WWQ5/CK51vZEDPbB3BNFTOh4DDTYELW2ma3+Uc8I3auOIcxRCsYb
KZZem9KKXicIzf1K9iX+qRYs8KdtPWt/ie1i67aECxvfq4EPVR8vYAa0Hvs8CBPldbo+zKbg55gU
w3zdF7vVbZJMZHtJYhvHqL8Lrzoakzn0JTq65cGvzruTczpdUdhW24RHna95N9CpwWBraqDPlpML
2KJJdgtAclGHyzYbFrpGzkXS78OCuqxFO73QJxzGyfiUIrxyfBlWSCDPXiJ+uOeZXCQWqGr3BlAf
EWf49KrLoAVTB0UGFU75AJ3t1uBzPOUiFHg2clS9PQCibnyRpc+ynildXw2Pwt9KwePo9L0uncUw
P43FtHwKJDGZttIxShTtMHiAS9dOZVtnA5yoVcjEF74161eBJYy4TXVQ5U2FVW29jKfyX1lv1PRZ
afV0zUZZ/dv33DCA4zy9yQVQt46WI8zbEwrc6ZAUUgyd0830ZnFMvOZGr9hwhJaGe3oaZvKEhKRs
ac02AuwC7m/Kulk06SuQ1ly2KI/ltzDhdrsYluKmVTNHGg7u4QUEQzajil0XemeNVR5/RF0w7R6b
eqCPo7ozo5YlQlYjjlSNYONIz10ED7b5VatpfMFZXgcMu+fpw42jGE74JrA3ogr8o1uJncyDg50X
ldke+aW3fAAQbKdNEffl6vHrDSjJ5yhNbNVixIxlu3Fs5rlbTIR2DCS25mB0IbAL7Uj8wgZecJRV
icVlXBv5QN0eT58Q6MxvQrSE53BP1HLFd7I6RRuMRz9LJijD3HvivOW4ZT72ne/IzHZFMF1DxRK3
KPCGX2upEVKom1m16Q7f+3sokSh/M7mKhgOE4HW9Creprz1rAv5gbA3C8Zqx2p7XHKfAxGWzHXW1
7OJaDlW4jAs+rVdJanZLdpyMvV/SkFzx1STzBWqHnNpcxzS62S1oc0J6N/qgUc/IeYgaaEAoHNY9
69eqUdMPg/ie+Udi43JuAV6b+YedorI5REHmvB35rIEnmbOGwOCk1980ErB4oPPhQ36Y7Kaqg2tQ
30HCTlHggiaRhuPOha2vbMkQtTIpFi8/ANP0dUurgfxIcbYCuoEU7e85X9nPGMFFnzXixT+0r+Yn
P6nwGxMuLi41jg7XDjue5C6din06Ecnm7xVbCUTQAW/eDLzP+jvaqsy22QJ/ty11/aFZ2exnuprm
qyZrMKeCkj1/bRaeF732af4fiRJXdg2fi/qCYxxHajGgUl3CKJIbYkfljZUoqlpcFDU8rlrFr/uE
hv0M4k2SPTG7rOZskVSNQ6Yicn4UJiCbyeaKJ9+nsKnl25ig3r2pfUDi1eS4gnFgj674JN1/eUCG
2imPpJ2/TShMs1u+5ds/BmPm0i0CO8FtXsPNhWJIGnnYJB+rdi3gfXlkg8DWeQJAYvJM0joawZMr
6j8xYszeMbkP6wVixpC2los5ftxiDHztMNakK6K83k+7yQhKsbUQpymbLT0PMh6+Rftkka86p6s9
I8aWHBkkmfU2W15cyj2RxYHaNMQPE94d2/KqiJAN7ZL5giFsyS90zrL3jGqB4iJbR9jplzr7TOIg
1XGVUG7baIWSiMEvqBh9arJ0xG+HDbXFWjaaCjk27sdmieYHXeAZ5Somaa/TRL3CNZrNB9yZ0YNe
9MI7W2UISsg1fjGSwfXyN50igqqNrEMON7QYNpS2a/6zcG6cLumigCciJYIAseiBkCfE4rrsmzNb
fVzSqianIkypaJcl8LXfG4KXtyOVCAsR1OBwQ/3n/ktyNsyd1HsUtzWth7+SLx7h3GXproMFts21
IqEZxGMWxe4mJJFLm29IPEH/PhS4UCSf5TH28VCd0OStNV54FBgSLZNZrw/FsNfyKS2i0Z0RmlKJ
NgbiHYcJ9rKWR7Fa8ZAGXjx4jlDMNoZYnbxwaXQ4QvRKi+OOEftn5prUHzQHqPMYQymg15TPa+jg
vAWJhCCg7e+MVDDZrlpGyQlf6zQ57ahRprPLQYC95DT44YF7Z0hra07yVqyAJKMHRADnocZnpM86
Y9Vp8xk2KHHqJNirACypOFKyMX2AhT8Jj8Bp7ms/NzLdPtYIdWIf8Of0qFmxwE7hpZCHXWUjg/6G
Rgff0YYWYJfF0E4MfrVuh6iq3mhC5qodGJ1YS+UGpaVmVGPpaJxJdEiBvn8eolkgigj72stzznx1
HmPBlw66VfINh7j4AbMDQ5KWy+cvFuXTtd5SWHCjaYjHi7KoE4FmLGzZ8THkrxybU7/w194TJMak
MScOjeInGCDZ+4Rv334SqdaiBxin+JwbP+g2y+zyuOa4nP7ZNc6/A2ydmB4+fP600b0O6EhKaD+Q
0PwvbPnkps13l7KD5Wk83KIFb1bLdmkvSmawbhGWJi8bdmOjM1tURW4FxgFbB7Jz+TBj9WTs5Dw0
6ghLW/ZaT9HSwHWc8qUty4gsaPr+/9kG20R/oNIp9RbqRJnnKh9jHHlbTpG9nZtadNuSmLcCh8Tf
sKNSPYAhNhWXTJj9e7yAbN4r+N6bvsZ1k+D0r/ebw3Iinnx8T06jaxCnKedx+wppZWW3CpbpY5Jb
cV/aysPzqpURlx2rjmuL+zP7mJIi0K6eNkbOmc/JS0ilw9cJq1Vnb6NYd3JnoCiBCYoVHaRkYacg
Wx117RZWneFjpfjYNhKqZ/iZoR3i8VkR5aVhaOk8zJVnu4NW06YKZvnezXG8dPmIjRVUY9sMfMMo
/e8ddlt14EQgqW6o5ADZcFrZK2D0ZASACwX0GeRh6DhjYcaXVWG17Qi1dnlfihEWM/gR1+WAJSaM
OJEoWP9Bb+MuVYT+sYWWoE7TkEJ7aFYht6+1SbU5ShNn6mEu6BL9Do3P/jUL0scPRrD8Rhah/tQQ
hseee5t/3zYyXEJKqOhRMhRDW1g2Tm0NCfFfNkI86xlSHHfYa40FnmImGMi3+PTH7XWRqQvHFdtL
exdwUlxyFNOix35h/t4Q6TCyY5H5aLLZvboSV4/w0IkOmi7Ju/Rsz6+TU+LFeUvi1xJFwXaMYovx
psemwHLCzNM8C+wmiBZH6/wcBTSPfa6X+VIPcKkcXEAN+Vi4KZwsmH/oE0Iipj5lfP1M4Xw2F2GF
eFLCkLmtaLHupyQy4lw7mQ7X6e4hQZNTTBJil5AonXBHYDWa2OmPh5juITkvCADf1wzlvEV6JGun
Mqyk82ntkEeNDqUd6yr7FpUDQz/o6vhRF7gB+ipt3G/UpgKpkytatw6RuoU4gGnkfqiGFN8AMuTT
iY5V/n2pc4h1e1lyBEJXvoEMLAHO2/bh/lGnoejLyM0/72MPdlBh5jl2BrfwMucTWjhALADaDTFh
e2sC1d+SCFufqI2qDV8ENVXH2ubEPu2lbrDrbsLaB76V5mmrI1RMiFMeH1HW+KEzw5DunatKmyDO
VtJ3SYPePkY9TnibgojNW4wG7Cf1aF0OKst18aT8sN1yEGEKfBuwXc5x5Kk8a0dkZPwTEmO2k/eL
esK6WBkwDUCUxnM2lHjgIDarlqf8XkxTq+WJzsb0KOVgu0uzaTbHFMTutxXOsvmhoAM5G9wobzLM
6U2m0rs2rTcJk/DUkPASNSzFQg6inFoHPRPkoThS6SPdouIL4mChLujji8egZUnPNmgsW2L1K/sF
k/z4RXBiQcXGgtvNJ2KQLQou8yGyQUSY4UT2sbQywlcfYRzgCnudZ4d8qgfT1YTGHHsVE76f+Ko2
tq8ivBYIr666+ZpWeZ8AMv7MZ1qMz8CUQ5/wzSY0rAqmjlsoTnnUpqwO72pBXnCrvYfvmUQZ5jEm
sgRQ+zwgdD1RirZQPfDlQacFDRQ1JxC/VYYIFpQPGGRcCu5VDA01pPwMkXp/wx2NRMnRw7balyzs
w61MDO4dh7pNP0Gh9Py2S+QWt6AMp+oyJZRlXcFT/0x4mH5xXWFRZi8Y0Jp1ZOMnYMfxtgFON0SH
Ua0iPLopmz73AhXYh5jK9bfYh6J4FVlm0i5eiy251Xqar97lw95bpMPgG0WyIYeWOpd/xNjQpMXQ
TLJHpmL7uBqDOYpZmu1HSpHFDAUSNL2Z21C1C9ZLHlQJubabJuaeJOH79rbsiM3tQZBY4BHIqMLk
BhE0V+pGJr43vkm3+8dagtNvrfyZVXpilx2dcNRnIPe/a+d2PLGI9Gm+sgViHHUQaD6sFfUnNlHx
Rw+IzMQ8rCSOdJt0m+xKlxF11pOr3IOox/nF4wH110wp8r1GyF3+Psup0geGEbT7WSq+XJdcwAMT
4myKDtOSOuhz+9LEMD/qfUW9hJeCE0UAwY+9kag5E8jE0Xk2URY9igEmhMe7lPi75FnpwIgoUZbs
yqSh83O82M7uxe77KOLZr2xbTdQmUTOblrhdD0dtMU3rQp4tH5B0mui8IuDvK5kxznhS2bT8KdeY
P69iz7C3B4trelhTj63OMXFWHaqh0S8YxGNPq6KsuXigw9L3sRgwTELwpd868C2q5tNhijaeoSi7
/VYPpXkTCH90XybfNn5QySpx0JeT75CMjZXWwqMBb/fgyuIhbfB9OtN9oPltCOoeJauxVnjx4HGL
d8PYMiAP1WuGAU+AnGrQ4DWHke3ZgHex8hCzy/HJFjafXxq7yn8FrgaFdag4wWk60Wg5r5gTqjPZ
CF4Q7n2Dt4YloTjDgFL5g1yK4ewjksuuAd7qPkIi5AEjnwL9wDA3j2DolAMsZw0HC6HR+l+Wo+Po
stlsrC/DVob7Dop8wRqOe9ZcLO6gQDwkuEEV0i5KjKigfuNQ3TqKMODz3fyF3U1VbcM3jFwBLMPQ
nPwXo2MHpWOqIkx313IJh7pMlqehXCHxsmQIvzH+xYiQuK0gLQCkqFTgK0XNeidQPsgSVPmzUSP/
LOsGJ8fEA/3PTJJMPXpu/LCFwRfcW2zmhVZtUM+PfKrJn1BOy9980Ci27ZgMqNPn4gUR46N+0qCm
bEejsqhHORmxox70vL4Uu1XnBPVdgPooCtkyho7pCO29UCe8liqF9DX5t2yHY/pVo//Wp93Z6KMR
qwdtaNdNcgK6W6vLCCK8aceYuW81pi68X9OAwGj06d4CVoJA9hPUpDVGslmCczAYk/gfmXcaw0Sk
tqI5rQWWAtyiuDuEysWvG3PV702zhAOffX8+ZuyBiM7BYI0ZeLDJCBx52vyIl8ASTDKM+G9OCOjP
MpJY7GRTXJ722vChwz/J36iOdPLWzAgYaW1qhDk2i84MaEKVh8KzZRgjjLMryiPGZTmHzB9jQcLC
qBXaQhI1XzF+AhYR+WFuOdZqyONupJL6RwLu5nPIPLw4OJzif7OpxE3A9L2dRMyRGIdIzrLnOFLu
UuSkBTwr+JqzBqtWB7XYlANOlkHCUtta38aiVtElU4nkPaKAZvWI1pNuMEchx7DLpnLsMM1z6tqM
NcbPKVpTzKrrdJc94ggaCMg0gjAHsNzvJctGTH3reVU9m1ONTmVL1dTOu3I/wV4wuPdcJk5wflIk
uuopH87NQLm55phv4n1I7g+sUI52JUXpdSlgwB0OWWWhjxlJgCyCjgIEAaBicw64WlpKkDFY49pR
sgYZarig4CTJAr700Yzln17oTT3pccA8Et4SZImjMVE/UT9z36JRF2WbVCjJuhmW1Nd5MKR+4LZC
FxSZAgkOIG5nR+zhTEsX5sryW1FoNfUNJTUElMLRh6aJRn+LEPx4k8YGmHfXFCO83DGs7xuqN3nG
NRV/l+kU/y1Sj1AKdjepQsmR03QtRTLieYuIGw//B2z1hmbmSPZxnn+6WaCI38cifjIrneCDdzOW
bfN0SaCvRt4sbS0ZPo4KMTIX8EIwWchtIfIWtk32Ng65SI7rRjDLQnmzPWCUbdnJJDnGdiGh+Glq
4MO5OGSgRDDZ56tqwzKLBRNOv79SDKPMQUx0w/9AdsziswAWop8qPhxRM9sSGj7y7Vr0WfbS+PEe
xZzzUd/JHeF1H2Hu7yg2g+qzYNjEuAyAQn1ozCevNqxeHiRm9RQl02bF0as5ilqBZqJEW52o7xN0
lY85+ACGmr1bFPa6FGtHBgMGEXbIub5GGFC/aZRN+Xd0g0Z9yzOnq7/Q3RlsAtWA4c0EQch1wrIE
Gg/ciKh6qZVf47YYhS1bk6J0z2JyIRMHOs547MVfssQZ38HKibMaU3Pi/yFWGj+4owl6g1NDoF7P
EGPewvwTozXSTXMcalZUOE8nn56FUOMbp3r4RTfMkUFskRSGhaTZA/Y6Z/4XM40EA4aAWdyA49zV
5ohQrjXtoBXACIF6fEWwTRVKgD2btXmY/YIwvIppD4fUVMBTtEulvtApoBQIdSX+k5ib7a0boEL1
yZTs4cGPY9b7GkRQLLykuivge1cX9Bqb6QXFhkGH/MHymuZ398HOcJYfYL/wuOEK5jApV8UcHwRS
TJdn6UGGgDaGbLlWKhxtWsBzcN43ifO6Xsr5G9w8On+JU3xOv0oVRDhvOMvr1sQ7K994rdKqB8UG
I2wHZgt7wtwDZx0myxDhUpOnDRZ9QVprKWQufFtLMUNmmRIL5U1kH5gc4eqfVk6Xj9Li2P9EuLpA
C3q/83G/Z/6wNat5h9ufjP2dicUQPM7Vp7ZbtT0Oc5zyC1QWTP2n/7+UENcixweMWueFDhnMBk4F
/oldQqbbcXJYu2sU5YDuImM9wwp2UBckOE/L3W091odUEwBeDPArP3JIGXiyYA6ZDg4hH/MxmXJc
VRX+z9/aFoWFql7H76V0w5/Yw3fawnQSf0lTleyBLBrZchjelesx8Uq928VPf2slltAD68TtTW3T
1iDPrNYAhWYMXN6wAQ18TRJD/02RqdkB8GiQHLHPGL+iB4IFfYXeTfHeo8na0xpOLF4kK+5vgyMd
wcZE2R5MOPrfBmvU+wozvcUL4EnZ1bmGDLnkeZR2SzNT+0tVRr7tkW1gUgqGiqPLfQpfARvKbpKg
0QMhojXQRHGywD8QdLMiMC8PbLgZUaWu5SNgW11GDcR7DWnyFmAEgLPIu+IffLfg/IK2rr8jv20B
mWSp/dtUqiRpcfdkmFyP4CnegsKR2FVhLZFOCnmYPOrFQOI32kVVr4C0tL+2fY7zw86XLX7E+D3R
fT6D3danERHPtZlTB6VK4BYjZgv7S2mjsuyWxVt95S5CybCMS/5YkmzzPVhXyNEODtEZPY43Fbes
LpA8ozGu6ZEtv4RuZbC43fVZf5uR/l4ed78nOVaitPL9HPGyxJzPi49ohz0QEsGG93y0cAC+kKFq
cGBvqnwgqBPeSJbD8JU1sK3u0Gmwc0J0aY9Ns1TPKEPkTwy8suWpNiM/r3Hq7Flq/NNAY4jxKcnl
DoiZVuo5msfqXxkEqgQMXBHejjl8/ryg9P2JYYEsWqzIwGADEjhIoVq5qm4LBgPEheRQmCIKpvXf
MWPBtxzuEExHrXJjhyoT1hcTMAJRkwEzROt5j4GMBc6riCmvMfCI0TK18N2gBo0VzN89wm1xXyM3
Z0UlKjCs6edionCAYZz/qrF0VBxWm5k/xOMYe+CA/KcdSUSyd+reSaKV5RsKa0KH5824aXkfRvj9
bhGS997vptLQ1rkP5xKqsvmJdtZ8YVQ7ZU+rIG7q4JohRR+hcr0FiTnqIbFRuA3GOeyBmKEpWgZ9
f7sBD7W8saJAhhieZBxBfi1w/CGGVz3JUCKeFP4LL9rd+ulXOW3FeMV9VnxZsg1PHvSc98boErhx
X8DvDrvE+B1I/50c8hiKK5xMcf0NGn++PrISF0+rFtYA1reV+58w5JDkgeeh4SxSNj76mA9wSWGW
D2FjMbBD1FrUVxTpGetYgglI50s6vdsdIdhHECKW+JmzHScPesnlz+wdf54WEuGRnHHaH1YixmOy
IoAFA0QosZ9+Bke/xYIX+mEU8/5J2mCX/woZ3POWZnt9QnFPkn4l697Awxg1v4IaCzSEYP1DVYKr
KPmvyuAV7Mc9k6d7NAb21KaMofSzDdJlcBRZ88Az6lZMD8C5O+zlkD2rqNh+49q1HhExmXR9uiby
k/Iwwn9kAPg8z03s6FWNm8HEU0/NU6K2Mj94UmO0DByYSM+0Wefv6L0njKTdQJ9xCOiqY/D4filf
8Z/ZTiHG38Wxz3zS7J0TmVUHCs0IrxngHjyM41gfSQ2IW1+FmH4XMZPARa6wHME9JAiwWUriQKXO
6FeMPpqWWIQFw0lqMohPBq5WlA81+yG2QZh+rBv1TgaCQwGOgeIbzLEwcoES514mg1RpHBWUT+22
6Nw8blNEf0JgRdBuPAwSZNFG4Zgt6WiuWR6cPzg5AOsIYp77C1UPC5xg9gdx2DgG3D3AaKDHJrps
lnsvUsWv4yawyZSip2Mgp0fTU2jG7MeGDYv0uteJvaJpS3Gn4VbZT2kesvAyQvz6zWvvooPaKnQV
aDNpeRy2vfoIQEbzJzeElKKDFfPPwkfV1rsSbwnO2CGgKxmMjPvKVyuEHyb4duYblm7hpMjoBVo0
n49zUvKHMoPzGDNxgStVeA+VPwSR/o5c3kQnKgTFy2l0+sghMkd4Su2iusDqDL/nfxydV3ejvBaG
fxFr0cst7nYSp5e5YU2+TAABEghRf/15fG5PmSQ2SHu/dXHdz6X36vCArn86uiwBt3Vfd4/xZLnF
rg8CnswYEdYXWXHAolPuSaTjdfFc6ijPN90wBP81YYTiqKGS781ppPNSVtZooZILifaZEupkN13E
6LG3GhN8RaOp/ytLZ3wnISMMN6Hi42VOs1YQLJFQpRZE6++I1GQ4uGFnsbXJwbur0Qx+lqj4uv0E
jROh7rjRzpByA3ZGSrNbBN5MbaX022WDOCtnLJZtfTFZNMmN7l3xRv+Ts2wmsmSsw9rcKH+qfsan
Bm0U3EkW1e8oeHyFGsHhg3LLMIAyZo94LAOTTyl5N9Pf0RacNhZygLvMRmG5n5YpnlKw2vwrqwYb
Fa0VOERNeXWzpJaAeWd4JFOqzUvc/mCkzWeDkBFplnFq6oV8Rd5Mf0vVOQKQ9pzyTu+CGor8ibbY
AHF5aQFU9FrGSFr8UBJyPXjusRgcWx47J5ivIZSG2BjEPlFKcsosUmJmtL6FiURjmgcLpAvRBE3y
GFWZ9YxcClFG3hvxNo5wdDId2VrPhCVUEn3VVCJ6NjbzbsGoCHFktf6BLGt/2RodJR3/YI6cDv2D
WlOFiNikhc7aPeC/hjBMlsJnlxjz8U9CAtV/ws+if+iBogvlSgDJzsRcj06nDJNtnAyF2eXe7LqH
iM/gNUpK198hghtOA1k55qEH7/xv6qzCfkCMEYznXs31cC2cNn6C71Ry047afRQTAWTnUTnNH4no
G8mVb9MU11jT8EBlYTil1eCVd4hMTEfpe2O9wxAW6I4Rqm/cNuSmcKemflKtFX1PROcm/yE29Mxe
oDr34TMncY9gHvCxHfzkR40xsJKHsmyncZXS/eFWihiv0fjWkQpGsaJfXVZ5Dkw2z4emd5pmq1EX
+neQIdnjEMP/72ctW2B4L8/s/dwLyH2r6yp6C7wSOIit9cVG/1rvWSzCvV4Ke97fykhwiKxtPKJY
GyAWK0g3uZtjpCDPYzfMX3mvxusQxnm7H7KhgyAIdZdhJrRh06vA90ECRsvTpAe6wSWfkP6ldp8o
0v5rTp/3SfqV/ibXnXtuaTphbVdkbdW9Fy+yew6acppTu2VYQLg/Vk46VPOwDTuW3JTym9JJQwOj
Tfw3uot9mzkRTEwb1A95fGv1RBRn76lLcfFBDGa55HLkqCcZAmmYVk3+U2KQDhm6gWcuPBfeTk6S
sxACtnXRHXdc4aS/1wux20H3PbkxnqNMTdrfhBjXAX3icSi4Nbqqe3OMC6zDogq7ON28BkjJO9Mc
aKhT1TGj5fo5p3O3utN+OUhmajFd0Li07wsp6pelzj0HwKrkWLM7XJFQUss0O1vfm2JnR2FN5N/H
w2TLg3GGSR5bVdrLVhomYZAmgODUoQiJCxv/3LELkHHjMfYqhFnKqb5ZinzMRdqZ+p1Ton1Bil/Q
r4rSsrgEtQUnVESF4EmIvfm+kaS47RCiyZ1dhkqx7sYtv0o96y8fC+O+a8dGnRK3hVXmiYAPn/g2
+qe+zRFi6tpv75OW2yLNraUIU4SjOrvGo0MqSZMtfvJYJPTc7KqBYoL7aGQX2tDekXgnU+eNZNwI
63FbzCHbaIV46Q66WakDG+zwFAw++rTcx3OdOlns6hPHVm9Y1ZT6F0cAW4jujeEgX5NYbgLUTNk+
oMwI3UltK+c0gE5Q+0CFXjpS/PWqy7r6iSJ4sh3daLy8UdcPnxYwu8dpyMKXosLMl71CakYBXStI
sqqcsX5zy2Iq9k3l2Q4hi1yuO6toA4jpbpy4aWROI3wo2vh9RTnBQJ6EBeiHmJH2T+gG2CcUwtwS
eS6QWTbA/xexXW2XMWuCzRQs45W0h3beYVAv9WZdhwWCYDSyvpeQR5gfE1eobbVSB5uufO4z73W1
zFvIV7QYxgqtw8ipNu57mnKKfbH6N43BPGUP/jy2oNNWW2RpZ0/jBxnX+mlS2rA2Um1ablqk9wGU
JUaZNGiqct541dCsp4mnGTC3WbLPgB/56HmReWl6QmZ2kg8CxjAaERrrOtLt2QMpuQfJGggU9W9J
Cy5Xx1VPayX2cdFG5Pgv5YwFB/Wj3uSzbYvtzcoPbcqp+R1hGvB2YWumiiRnV7CODzOFObGiZjYt
fYV4NvE5FBAZdhkr9ogoqkODMxA704gXaywjfRqywL6T7hADrTlYGXt0j2AHgfLCix1hwsLbMIln
etp7GLZI9pe5GiNealCq7yqzVbgHgOa/yyou1Q3ghHkxzB1Z6pmkvIUTBfGunAOvukZBO7xM0rPn
D+EVuXsyNE0m33IM51Pde9qCrM8K+2eBKdMPUhOItUX97pN571S1OWTuXB1cxPrinxN3U/hrt/as
UoQBpKMKt3doCo87+5FOBIC6du2Dl1V7TfMesiZr4NhS3x719fbItEsD9G7p+MBv6S1HnBDDufaa
PDyGXu0iso3WZueAiM07fLpNDfdEOuMpx+Y08/do2PYM0O4zzyVni4Wy/lfmvv1D4iDiI1J6w2uG
hwmofclxMAqgpuQwTMDam4EsGgNNWw/IyG3hf4CeOXrXRq2aoWHH4CcxLXYSZJOopx0E0V+mbe0/
mdZJeK/rcR0+Ji66T66RNdn6IaF1G9QceQup04TfOGOAafUU6PJhZGPNd8Lp6mVD1bcV87VU09Fv
oYtQRBVVuJVdB+4h+9Z+0QUc54FfBiUkC0v7USMJ7reguW6/c6ljEjsWgfpfj11R/FphJn8qiYLj
IPrIM1tFRfBzUMK2Cb2y/3vAJoGBai6Wd5vHmorgkurmTZKs61Ug813OvN1d+17OESKudBrV+AeY
pDMHH4J8ZkH1Dc2DYbSYt3rIXfFs2oBQ/SEI0db7a9L8zRrfufP0BEREVRkutSYmGj7LJ9BkZ7Gd
5YIEsV43Yq2HZxNJjB7cndNZ+qMknd9qkEjCGPKuajIeReoNNWePHkz4WIT1jJTdyuP73lMmvj0w
BqbHDldRbXJPJ8VnI5ZcpIyQ1DHA3jjkDJV8G2RC5ZcSSaE+mTHq0LL3IQtBFkvmUNqyNGNy2yzT
1vJxqKTx4OiFicVjtuCXcB9n2CVzGEt7fuXl0uNRCCPsQ87Fd4QpQ0hlOuPek3HqLN8j9EG240NG
KOqTUY3WaRjau6Qi4GTrROxDpxmroY/ihxLbdFazi1pMOOv61/h0Dl5dOq6ywwhL59+1cxPva4FR
fO+Sk/oz4Ve/B2pCjD2DAO0CcWN6+HhtSONo+v9RLMYCrFkNv8aO17dKI2VNHT2ULz65V9PWrnt9
tRZ/UQcZ1sB/0poaoniDHIzOW3nRae9GL7Clg17Nm4rAPvkto74Dg3S67BeQpcJc4nZjte96HCOb
quQhY8Kp8s+itiHRmFmnZNPIFbxFRODOm1whWDlPCzjR0PSgtLMjbGiGFlyevVA09VHAZXmP2prW
KyYL3GWTCZdLzY7OlUxnOLd2bxcmXXFZM635DWbKEjQxfJhHTB647TgQ4s61nxFGzPXW4XaO7sdW
y+60UFiJtYxMNmfHfjVfmUlFlYoS3JjFGjci2C8hx2i4Em/Yor+1/S3hbZG7rUw+vsaCkfnsVAWL
kjdZ2aXlvjzZXjh8tH0GJ+dRO9LsWbERoJmYk2KfWa79MWlGtLQR3fAS4Mp7xAoPfiLHrP6yzJi9
2kDI4HCLqdSm63T+A7bHNlUZkkjebGaC/2wPdBXojkkeyrVeHrt1GXnoK8wxh9iWdrituJuegF0C
4O0B++4hjrPgbfGEtN4S4WWMw00UfyjVrp+KuRGVxVoydY3BTG6HLUlXtkYbaaF2mv6h5kGtd1GO
BZK9bArLu5wcCDgjfidACfpJz6Akgb33h9ge3uqgifKTXZv89v00BZaRYvYYYJnsIEVuUW5hF5Uv
gJFZeZR2VXxhj7FncDip4Q8DLEt7zggpr7KxgwfKc0r0owQVvjaVtD75auSyQSbXvKkbp7tRXh79
G2lF/lXaZrwfvNYLtmaNdf0zSCOC2wnqTgrSuLXftEsL3xlt8ypf4N+DnJPHxGA3gpiqH82bCVOX
hR3jrygcBrXKdjfEko0IshZLCDieqrpk0ejNz0hvvfOgyWokQA5lwVHK1uqObg8Qz/QaD/4eFKFE
MT6hGIJKFQmMtPa/je3V3DOkZhHtVkzmkdQlXJ4CW/prX9r2f16fL+c+dypAzRruHIngOj9i/W2f
kKvlCliDiJknv/C7t1K51vvQ1NrbDMwdV6e3rezY9pZ1j8YzM2+uxHe3JaZ0PCb9AohtNaN4Zkr0
Or6+fHRTDN72Je5UhCw34QlKXdAnIgOC2T5GzRCpg1fmS3fwl26cd7kYkIfGrQnEY0I1afnlqUQn
V4CBebzXmuFy287hIbHI8zCD+8dfhfsCrWP3zNz9EhyKzHbLY4+xQd3ILveXVo0MDLUV5gl4rCqO
iBrLa7WsY/EI+BAXabmG0z9S/jmeCtzqs5US11cOe790IgVOJ8t102cRN7SUuMM2rV/60WGZAZqO
QRNE7a5ePP/QGKrR90VOocaXS3BkQViW0HDOAu0Y+BZQwHZYYlzeKBxYEbfLpIrqVLdD94+jO39d
PWONO6cWUFWt1+OTEZQx/1pM4Rdk88t0URFb78Yvp6jYDc7q7Sa3Dapt18Qi3q9OVeKmmEHs64rP
lcoUbuAgWJoRmrdxMLo6meOdcKqXH2hI4gqTZQxXyACUda/WYslvPBvQPy3AKA3Sy9B6GEU0Ps9S
KXWp885x9pGh0fAw9Xi134nqngxUGBg23L0qQ4b4wGdQrhfkQY2f8KijB/0vBz2fWdllhb4c0zLw
uGshTsRjgCS3c1x+FT3H5Z56gjZAeT0mOViZjU+LcXT4hFis/3hcAg4PGAs1ImSR74OOUNybQiB6
hYYoHmZMOUUq685XhzhoEd+O4epBfcetf+cwmf+6Mlqc/RrDL6QdUTH/9az3xQlyrvrnlgGqxHwc
x28OkXZGY88Yuscmp/6WThnF+Fw4dFI8bq5OlxVD7LZmL8TJE8gMYtlPoj/YZCnGUWUTOzBJjfqO
IjzTGrw12ggGvkuWm5hONO3r/xgF0JCpyQ8SUi6kkicPpcSzpJKel7Ke5wCcslK/42DHX/6A5YFs
JEhdN5957xPL52Zs+76ND3qxkbTmoZy/obVFd0Q8Fz7gPy+X62qQnhxZ5iEYSZxfB1yUxv7BdwY4
hk8hPzc2XhKEkE5db+bCm50dBlZMmZEJ44sD+lbv6zXBakgCARo/34ndf+3qRB+DbocHeFogchnL
8c3wHje85WFzwQyD2E0OuKRE48FZ2EtVXqfe8+390uc+R0muUdoXiLvPVsCNs6UuTF/JB2+/49Lx
f5e2qy7rgh8AusxXMHqYHn9pdvNePfZS2FJ6j6x9GRnat6oRlNH15Npsx4H0b/SKOeIbfkF2WyQT
6yNvtf4PxSPZ/72EiTpWThseGQAIUpDKwo1k9RIdIqmRYlt0nht8JaxRw1bkgXQ3vkyK5eiZ1R1P
U13Jswzsstjkloz8I9y3ajY5kYPERyh77T8DOjGcE3JyeHfSDRrESwjmeqQgPPjpFMn5ji2vTM4O
K1J/PyJBflKz34QkETQl93nMbLuLbaL5UiHG5d6bbhCMI6Yk2k697/OPWJGs/pQrPpYDwDiPeVw5
ln4mlchXGz8TyaWwrBvgloXiGlCo+M9GRGLzfy+ji13E+R82gWQl/DSrwxNpbbK+tDVo9rNTdlZ5
kqsu122Goh+Bq5QOEBE2l0iItnrU1SScFJhG/WmSBNrJlxIWcXKoINyZ3BmLbYXb/AETKHZF1kof
s3Y4zXd4LOHeIwYPN23dZkCSOkQEVPZV489b15mrgEuTttJN2w/jnZv15Y8bG199RcXs/J3hhaTY
2k2XyR3eo+IhBt6qD5NaElR9tB8kG8NBfUWM4bn/8T412aUplPvAOVlwOKtgMneKAwFDY83f59zV
QGveuQrzUpwCOMHrVJjxb4Qa6cdml3w2ZCz6u3kV/Wfcl/m4K3wjp2eJ4HtbYLvFtd9RuyjjIUrO
tGXmR1s1E6xnrotd6WYq30YoqvO9l/lxcwJzlR1F2wmnL7+/nhm3puptSHrbXOuqFJeIZ2eBt+rA
GrKRzovDAAhMZFRd1RsHRT2ePOLg353pJnxEiZ68yRgfbxpOUfcnHwv/xkELWsdUSA/eJoFFLlM/
qPK/SkLJoJ4A+6RMA7piy6UyvygR8n6VAjtmanGu6VMmsvEzYF59zJ1aMT347vQTOHp6nQXNGwyZ
g7dPsGj9Ebrsmy3iMetoy776G2vDQl550qSwWS4J6kiXvW0BiT3uM78s1Jb2ZvsTxZP6awWiv/BE
dNyIhYiem7a0s4tL7cGFWJPZO+UxWdx7lLNYIokJGp4JRG7XLcY9DCkteSLZhe0JyU3UQPinC8RD
n2o3HDz2IBV8QcolxdHhsecKrKLmHRipH+9y5Hn1PqRpdNwTjyB/GdwDj5qCxLW5pVwy53E7xP5R
swFho+s7hSXEnXN3I8RNraZK4TR3BNCN075KjAeDK2v11MBCAg05IkbWP2fBei8FIzTzzBB6J9m5
iWJqcatsvwQAFbspctx9AXLNXgwHgTgua7pNhd2X2s7KLLg8F9c6TRMDym4y0FOpDT6ComBRBUET
46TYtkhK0hcz3gThrsttQ5h0HyGnyrCBoc8UV1pl4bI8MWuiaKaRqrSGis49qdwrd21N7ktK6pz+
M019/Zr1cmnO9SKXa19lwwNzMGSl57sLssne7+4ydKNYrK2sZwj3rOHq4vR38VUF46WXKlnfcf+v
D5Ft2oLV30U5zTCrAdzWGCM5r8TzHBGEtLfClUxgPpU4IuKFU+gsYm77Q2CaetpbUI1ctgjpxI4c
g+ZK6S8vLVef/8yu7Mtj1pJqQghXJz91nUWX1eG4Txlsm/fOE839SPyy2uZ1ZvZsYTFGNkCeE4Mu
CqZKKXL0qS+L9wFjeMiCq0Jo6yjq1p9W+agm2jXotqbMsgcCTUx+B1QYFGKjGzvhz+rGd6vKg3OL
yZtPFQrtMNeLP+56RIRDqoBLAebLyG1+3Il6gcsgMLyNqVX6s/qoiVj5r+k81GOWcWYXTzuB99Po
B3MqlaeiPSMdw48gRKBKiSfsoMuqBV0iBL2T75oxsy/KCW9WIYx+AkG95SFDuKkeN9WM7BwPnOuD
0hrCBlPdzkuwjW4wDMCMn+Gfw6e+ph1KJPNgLWhFrm0Vhd+taT00+gwIerf6FP19cMO18XmmeW+F
OufwTYtZaexhc2ihhwjEeg4r+BiZWtNorH3bMRFujd1xgks0nRsbb3++SZAvYh/mbtzMZTw+gJcn
vFgdc91eV/hUN4l0Zu+CnIp2ccCBDslhKfRPFg4mf0M5WvT7gOco2xjVkS4Uw25h7q8GjfMWA2Hx
OGRu+4yMaMQPyy4Yb8jqSP7zpyGuTpEqxp9mXor7IR5DQn3aJrhaXhC4fytykFBHFyhV0hZ2Y9je
hnaWgqLCeKjHJZxIDJhuLrIlD59CmyIALnWrBQh1h75/airc8/wwiW0sDuey38Vl5z9nNyssE7ft
Nzt2WB93co80AwdToewnxBVI40Y7Vw8339FpbpB6AK00IByNLrA3dUnZ9azeMioPjE34GrxweQlb
IlL/LDkOsHFM4uZxUX4hT0VWaPlvskD9UywUkPsKnro/os+N7tGzG5ixzsXbkACrAQNlCW9+g3Tw
CfafwUa7A7k/IYE8HzrCPZJ6S7C8goX7T3rQ83cJC/oVZmvrPXiVWAmzYQMGnGllwxQQ1b9Oni//
bDicLDXr0L9U/EI3VAT2d1sVuBPZxUr7s1dR5nopBS0xr6bgrx2hzNomgSg1KkC0z5wEfUvs8UYQ
mQEjAZKxc3KagwpEu2aPc8g+52volOrAmaGLM0fJrRcOEXO4c9ERcmva3vqNpoi2OhqY4/hcVUCQ
G9/X86VruL92lVvlHeFUrvJewror9DmW2fBXwXzghSJQ5f3maC2JUijnB05E5q2o5HLe66IBdtY9
2zppG+gsdqitiuZPYbWcuYMtdHIS/eQ8FQvBi0eH9yZP86UaH6whWYZNQvQCS0bQM/n3nR7GDXs9
1lE4gQnrpkP+MFp/Jf85BZmDaZNUgdl5kqIqIr1zfGH8JRnwlxvmdwbR11cEoQEpUBYkkPsmKpJt
TlZKuRGVmB8VpQEfVrOs/avxeEJ4SnnjUYW2zfDGAi+GjyhEmo4FdjVvFjE9H0A9N+9+V6jHLK/4
a6BJhzuSOToqdOgpa9NEmuCFgjwyCKZSrNwKLPfoITEexJtE2PE1cYzGAD6j9h3hDUrV3/mRF6PU
cHLz6GVRqPcOGRUftFGGf/m4veDoZ6vNwt7jW93buprDIxJbcXaoH1Ubrw8cQDPAAYKhDGrfzUrP
PAQ4a298n9Qz6/CoYv7ZJQyX+NKpZbpTed7156nMIhi0mJiYDSBSDDQC8oAFlv8EiAiOXu3xAeAS
GimeKjdYQAZcXJW9TlsmWKI7isXlbVvGPPO3VV8g0B10jgQAKJWRtSU5Ga0AeWnObsYPdEBt0YU7
CysfQwEon73FYOk26Sp9zOSecu2nrs9wYnNEqh3e18LaDAMahU3Zr6uLjygW+jhNIeeLqFUu/mvY
rQyZO3TOpuMytV/FsibqiLbPD1PbdPlrGY7524gJHu4ySExAo4DUf4Gq+Lziouq/+tq2YYcwlUQp
PiJ9By0PK2D0QhCX681FfMBb2P1XDSRVE+YRL1k6lBLfR4ZTdNkPapyeVkpms9SWKHbJPGmqF1Jl
VudATDuGtCzkazjX2ehONeeafUs4Jn2uRpdkBecYd3B7LuuICALJNN8f2NrFy9JzvG9yNGyGfwAo
eRdh5Z/2tSR0JY1LwuC2XpFkL0NjC+fqqCY8oQYYyg05O/meEOaqPi6yMOUF0R0XWo+S1T4n5Nqq
FObM4M9IyA9ElBQeYCO1vnMIWHM2sR7Vaz/5yauDidrfa16cm+ldWYehLbv8wON5O+UHS3NKD221
h9UdUA/NbvTRhw0yw362EDCNPu9kMrj+YeoG9Bp16TbxYVT9EG4nLKX7G12LzwX76Q2h9IFCMTja
7X42U/xsaYXoo/SlqbcJWv2vheSuaFujFX5GiQ7blOE4RopOgaNOh9YNGgJRCjTMs9Z4eiyYkgSR
KbYsxq+SRW0OUBBiL5rJZbuJCYvO6URqiGP7GblT32a1kjWAAMntrhM/68FZ8U/sCM+wcn5u3R8X
LFPWBYjWCzczLvQJaW4VnDIMqsO2lgWAKSfHlKS41/5/Bndx+dgIF+Czg51KHbjG7DItg7T3A7nq
yS0fx/P/9ZEfP8Sd0RN0POk5aOZE3zop7uXI3pRZMjzx5Y01ZIZU3wlFwJ8tgp7oHHmZsI+kJS8J
Y7PryjtvHtaQty1w/2Dvit654StnN6D4ZNstneTb0ZbzQjgA22+vJnCOBmWvxrj4k3T96m4a4mSG
85rlTn4AxE7+tWHbFifHs3OyzwHhrc3kDe2666gfmu8InfDKLQMVc3CjRv2x6swvUm3FCgOzVTgI
WOKAmb1CgzGenLAxvD5J3cx7T2Ei2LY56P4uDEj1IG+P5l3Y/8yKXkhqwHwR5qhv9yvQIqBeMPsn
Bwi4hYjxCV4LyFI8D1R+Bxvyxsg5mOd+ptHP9mOOEASLT6KbhQ8fPYBzF8iEL16MsZ08WF7RrYAx
IrjPtea/JKxkb15oyfKIm8z9hiwimJPxbCKGc3Dd3QL25mzCuO8VPFeAebgaK/LmCnwy3OX2SN1U
MN5iqBEOM/BF6L1lSgaw/PWxd6lzFDCbbUTD1b+j6yu6pfgV+DR5rxKWfvJHhjeGLb4lRVvjuvWX
yBFfdhf2M6K1lkCUvFibRy+hD/IwMwXzhIMLNM9kdCqwytUHS6g4Fj6tGs35EXlsT55kEwEo0kIi
0WFLN8zwGkc2X/rk8FFfaw01cWIwoTqdbWquzoh27Ftl9FgRPRrURYyvNyY4AVM29N/adNzkHBbr
eonqQeIVadY6fsA6a+QDAHT4FXVQcq8WKTDxbgG34wdayLoItlhbrFFeLdZDiEMVrGwo8+47QfZ4
bjBvLXfI3Oz14E34hg9jrPV4hU/NroMKq29bmr58RgSObpFncAGixGnMFtF51JnYwxhEfzwgf3HG
MVeKbd/kTBQVX6DC4OkiBet6Zaxz4Wb2e7XQ3Xmshlm82soQcTAqNWEjqHJ8QnFc1hc+mPEx6ZUq
d1w/qvkWPTPPrrfKtTsMQbncoycnfXxxdPhZVMgLZ95vXttc9wUS2Cifr/KmrgSBip9t4qmw+7qe
2Heg/ROUCwTCs8xDxBf4CKrhrkq8OdrbViMPq80GhEfX7oik4Nu4OE47dhvy0JJwNwp/jPcjWaro
9QMC+7FdiEGeJi/WX6R/tlAUHvzVUc4kQ+6mnsXmKAiF2C0iMeqaBEZ+BuVafcREBrIDOdnyuqxC
qDt3Rk63Y6yJ3V3uol/e5vOaZ1sTL6gwCwKZeDdytFogyw5MEYsg/P4cu8gIG9qqC+KD1stMgNBw
UEle+Rs+v2rE25vPPKxKy+faEpP1hryYDt5E0NR2F1GIme1QHxcJnJnNkuRMk6yP7HCVvu+trn+0
Z68dd6OZxhKVgiiCnUP85WeFMqvcR31ihgPkSnEmt46Fa25dVB6QJA0X4WqJcTckXXvnear1yZGJ
1vrQZ7PLWxyg4mXvsJrhr0lm1FdtQAYgFvQkPqzIGYuUfcJln1ydxiP8sTLqY+ZOQu7hWKZJMQhJ
2DMw+RmXlS8aYi+ioU2RtHrzI/Og227IhATIjSsVnF2BwPs0ajWVp5bvApgA6Wt7hxJ0mnYrKqb7
Kh7z4DqZKqnup7mcIaOrfj4gHy1/JsuKbCq7BF+a467uCfSMsCc3lLcXvLeCX1mM3fwA9xvpfX/r
6jzPFk5AyIMJEzjUmsl3DnGfBGH1vv1uqWAACVlDw/UfLYA95OYIbKNhGeNWCJqbR82ioig20iYv
cIWNBHlzc+fat0k+kVMWRsGuJeibI8Ewde2dFsyIxCKC+VbPmn5QawS/ldL4r+NGYDv2lFru8b0V
P0whbXOzvZttMs3o/25n+ZbVZ4aVLeb8WWkBvot4A0TQ1rYnINmk/kdeWfnNkgWBlDHvHSIwgOIO
t1ifbBXqs4FiDlMPL+Wk2OtM4WVPVeeon8ngPybJAWPhrnJ6el+LZgXUcGKHKoYItDMhy8ElZivm
0OAiwt7wXjSdis9Zrob3Va7rCyEa5C8wjf/DLKU4fKKkbwlh6JOj16PeIqxnXV7tqgtuYoYFRWDI
0/XUe4U4llaYP7I2QUCFBuP8uQ569qRb6pjaEA9GjIKvHUuksRmd6NSaSv8M3YRF0tXY6smj7fAu
xaAPy9HGjdC+tzUhtPtbR9jfoJrNcJa8uwfcypm5zEZWvyCKvY24jOqzAJmGIX4UD8pvMuKWAslD
6cv7mzN4j3HjdTtC6VSSai9rDolIcuqiGoCQ8yxE7UD6rS64bYBTAdVMWz2QVZbXD4TUcBSrsWLK
DT0g321XszLeltgxO8c2xOLOdtdI7WydkFkbSHx0qU+cLPpM3O3mQfGm/fF1Yn66SGV3BP/YqJon
gx6kbzvnFiTPZsNsH1brbo0L54kcaKRPOqnbJ9QRUNw9X/OxJwoMAp8d8Y+N/r3aIuMl2JnkWOLX
16x1qp1VeeEvX5Z2NpIM7uLkl7MLWtMSg7jJgroKLlx1Q34gj8gvDrgo+Qr4X47HWMiamynwov4u
QxLdQ8svGY9gL+OPghlFH3ObGGtHSutfYGfVelzlULr7WQyrurlpmicUr2Cx/mSZvzYJQR4yDbP+
Ng0xe/fEt2hvX4y2+Y8g++If+8z8UCJtfPInhe1P1k77XsWO98ahlzyUQ2M+E3ySwy63khiLfOPj
1prcj5xB8j1Y12lKc3IQDGvaKug4Jwf7VKFqQhFX2v/j7Dx65Ta6df1XPpyxiVss5oNz76CbnXaQ
tizJChPCSsw589efh74TNZtoYtvwyAZ2dbGqVq1a6w0617kYm9qNeWfAardtUP9N0SLL7Ome8TYB
Zq8QQqP2O+9lupdJH6p/h2A0v3atZn0RRYdjhBohdsRj2zfeJ7IFGJXj4Ms1FZv9I/pYprZPKEzk
4gstsdS75Llv94eUspe+jyAvV0eqXMr7yQunr1JUVeXiTm18oUzONseciJcSwrPVy4iOARIGCLbQ
+gaO9Fb3KYTvSGIkqVKmhm+UEjzmzmn8vD84iplQOaMX5NZVaLc01OlAAFeV/U99jJIXrH09UM5c
YShVeXoNcM7DbnlvWP0QPaHFKT42HXmB0iUeNrLdQOlS2PTZesPKlL3naI75xp4cFdXN2hBfTHgO
70DvBME+Bo6K/WiGlzxaWF57piMCjT8rFfsTPqqW6irkgEeKmWgRtUmH2AhmT0NwzLjxwA2AxdvD
jqqiA5ww6phGihTbn8DtBVw51ERgnxUtnethbkVkNHmhWiTwi/pJqs0pAFYwKwLUCW+ukB7wrjbo
DaIcBnjsAflCedKwby3f1laE4APwHEWeEnXAYsmjAKmBDi/M9K/WRDoLTDNjv6vMepbOTflFY1k1
P/wQAR0ad71aPJBL5U9R36gIbAx98XM0FfEkqdFQyqdB/qzFsmiP9uiArI45sNoTZcIpcg2tcIi6
Gjf2G3UEMnGY0lBJj0XS2p94G2DPJirkFnc0lrhLw3FCwq+MqgaxGDLA/pjaE2m3p9l5NfeW/dA1
ehgNrh7Juc2rGN7H0RyTX01Glv7LUMn3jiiRqu1jWiJws0PkD438rqSLuNOjKTcPGc6RPT0GSie7
INSNj31Q5PQbbEltPypDKOT0g4ofozmlA+qMcd27IWTXbocaWWlgQi/NnykYv8dqrMWvGVjk79SO
NwHRh+rDrkVdcOYcAdlHEnZ03qup38UvvWK3wWNYFyZEPkj8HMcK0iteRBG0qMpvTimmrwiK6k7C
+1OZpm8hJR3E7/JKPea+2eiUdGwdfGCDkPKzV6Kjs8O6vU7OvWVQ0YKPJqqd1yjG+xC54B+NiSYy
Ei5O/zZ2Ks/fG1pNhPVCzu/RCIAqHJPKGI3dqBX5G9R26d8r6LOgHzuIT2at1d8aZMhB1EjS0JNt
duJnhKFR8obbNn8DmQnj7toTantQKk8AlE4gKDIBP6L+iUr3g9030QfkT+hHIZlXfSz0skGgf4y6
7yh0lfmuw6jxZ6XnwnORnaCRgeKZ/dIkZkB2QLRFy67Uo18ORxD1X9lFdJ303nzqSYDhKAWt9T1F
wrZDbwrtnF3CU9DaocJEEMgS0fcw7iv4dA5t14epJN3g6TWQGaDNY/4wayDedVRV3l4mHrdHrlXW
M+hzCC4gkZxPYMqDs6xC1HiqtIeKHBkIcmM6pwIJQbC8AbAz2PiNVjIAbaFqZZy9FWkhv+dgAoqL
g2BkikZ5LX7g7KFo+9HPNCijmdlEJwFa/Y1uD2lzcqQ3dfukord5GPHSESdQd+Mb0x5aaCuDrw5u
GhvF34nvh188gIwfddMZEHobKg7TD1wNRXpC+6mtd2YqfAHYpm3fhfhFeOeoiuPwAtaBnBqQXXOx
9VxFRAr4+KchC+1PNtL65C9dNwB7STtUptWp+ztMNbL1qalB7yU6T04AkcaHydYtipnIckFDNLBa
oQfTxMFbRVGNj4qTwAVWYj2ZXT2pcbcoGJhgJdLKBE9MyWlOA3B3zt8bzURQLAqYdnQ7664+ml1m
fGn9woReLiftgzkBKMQxwReHiD41SA20NSS9Z53XKWcoMNAbhWjhAke2IF0W8AN3goZoeFBHizKT
3iF5u/NTQqsbUAM79OgztUQbOvX7zgL0/QYcSINeGU0glK0FJAgZ7hnLKQ+i7ePkg4/SiIfM9UDz
Eeyk0x3Q24V34JnxQDvOs8f0zIUc+i7lED05axpoukMhO+0b2r9VeC5EABg7sBrtCTX7LnZbEPxE
dx0/CDabon1WK9/84PG2tQ9aqk4JECXoba5mgeVwQe2QpsJgzJ8G7FL+SsFDfGvzSslo/dn6x7Qe
O1Qy4F5TnvAL9TPa88mfdleNTB+U17ODFEWFizKmfuNDKUxcdByK8L8yYusI4i0PbMQUu4KaOxLY
+GpY9vAx7drhczkBdlfsKAaCXE/dYxUO1Jg1XYRo4YLv/piAw5OPAx4E8MLIsWZZAWhWJ1yZqhe1
k2yQHkjdh7HQcmwLc74SmCHoy4g09uCp0BaHgmGC5FSOAIzQlWowQ3yP/JwvvxpmTc28x/3rTUAU
/66rvhyPZoQ49bMCu4Ra8ejYEeEVhXeKgalmv+hJAP2ghcBRHiYsbdtdFIza6PpAMC/cKG2CIGkO
crpWdOPPNjVabrKEy6mAQ9ruQlkqMfmkWT2YXeg4bpQFFkkKCjHawRqa7utkjdpfajBm0q3pylp7
0ZU229rH087lS49UjzNINRqwo/RxNIQmKLI4XvMl6KFvP5GvjA/wl2VzrDRq+j4hAYo97Xv0wKHz
5i9gP3mi0roNPnZ4hoL4bn0tcmkH2RTmPWoeLk+q+LOC3ke5R7JytI54h8Wfs6A2B8RnlOHhj5KH
Ca8hukxWYnDLiByhjq4qETH/owycvi+zBCcaW0vFU4WPyDdNDSKqwKmgd9J5cBOQ5i61734D6RQa
GvA1dAp6/8/CoKODq0tEuS9L0WigDCMagC4tuoBfKY239ktZBVn7TCtbksPnle99UNtBTK4MJ/0C
1yhMYdqUQbb7w+k1bczI7VywNdEjfQUH3XC2enz8Qy2oWBQUCN3A8swf9Oqaj5kWhXMCBQxLwEz+
9Mc0QWYUnQb716ylR1orACsqoFuphRSpefwD8mTjCMtLDrkpA20vuDwfRIwJzzkCwzxu2EKt+BnJ
2VmNv2IJhCpmz6HfrLFU4SPuohXNHkzSiNKUAcjlOPTNoJ2H1k+eJjB2X0cvHi82hQP3v/7zf/7f
/3wf/tv/mb/8f4/d/2Rt+pKHVL7+73+tWQzp9L5J5nVdOOrC7rAnp7GIdTx9YHcAXUKSlnKe83h/
lDXbJKTydECNIEwce+EC6EdjhWUQrydF0lxFhfGX0jbVG94Zw8P9kWYPrSsnYeIEqHNdaLx9DD7o
9cfso8DP0dTCWrZSwsd+auWJy7Tf6wq+EEaq/V2ZPQLnGGw81kb7/f7g8zQWg89rqFo6lq8mXenr
wcug82N4+HhHZFV0KUSIZSVSHcfab2AI6l2ABk+cHO4PevNt6frR+WM4AaBOOosVnMaibwID1NtU
t8VfQkMYOytK5S1y+OFrbRWZmGPomq2h74N/2WIZaZYNDf4GEMyKoj5mlpO5UFUbd/BwVXrtrHSV
mopqWDrKhKZYmHzpnuwKNPARm7TM95UTJc+DVv7S0y598/qBeEvqeNCrfEaxMGVLVNMA2IRaADq5
9W6gIvBWElWP9MBhZ94f68YAjsnoNj6QDkZ7NlTd6/0BwxbDldTR9xZqo2hJj3IXazkNC1DCOwwx
utce7nk8Z14u4oqEK3c9XlQ0PkJnjFeBxj+h+agc9HZK3716Vlh7SocmhaC0oS+WKi39idvcJuHE
jmzv5ZFzhDCKMm4jED/RevP9/fFuNzzS2hbcXkdadISWR1xV4MGmAgxeIlpc6A2TZm6JPJHe29Nf
94daWTDYldJgv1t8Q32xYN1cGkhD7CamLDE/RkVLw8Eq9F8NAoUn8KrBa+OkpeOADpaP8gAHTM5T
/+0qUPAD4IIERacgxnue/JyMHAjVntt7y5Bx5SuyLbCwQ6JJhx2zWDU0DpqZuIDgDDqgZwxdOAFU
Z/Zw19rX2hAyK0BgxCn+ddj517OSHswUOETzWdbLnSJDcfEAEFZKpG8EqLX1ImYQC4HaEv0X61VI
QIZDwFQqcAwwdHlg9/4QnQKjR3FtKqPj/f2x+hHpmuqmaTh8ykXsxeujTzqHrZhhhHwaes13dTzD
Tk0d/foXI0lHQ2rEFhYX9vU3hOSPd44FMTyuaMtPre8dqhyj+mjwq38zKQ06peATmoa2GMonpdfV
cCBK9RKdPJQCLoYH7QLhB2vDNfL2tmZnIOtJXw2AIra217MCSg7oxkNSGC2cDDBzj2rO0ScfpyGP
X+ivvqqA6zVSoQsygUt+GB2NB++/+LS2sB1dtW3NXhq15zzes2pA50F6SokHEmxzipXVWdh9tBGQ
//lb1xkC/GWBiYUp6P5KdZGeCD9tchpi2j6bsuCzUtHB2TUD1kYFKLO3Ikjil7Cq9EeaY/UTZnji
LVfudKDVbl+A4lg/x7jofgLLzmze92Cz6O7H5yhUKe4q0F82Lqz5ZN77uYv1URRgqrFpa/uYfoWf
BXRgvQHrA4wuDsi1i306NiFawwiF3F+Tf/LOeyPL652BMgoUl56Ra8QbATygLJfab00KZ/tSNbtH
Z4YEUCT45VVa9STCNDiXrbfxK9aON8Gf9TLnwGUvwjHkIT3SQPfA9ENb0gvRGK+B+18QCS83hpoP
1c18EVDghAMDNs3FoaPkErVQ9/S913w1wGieaMpktHXRkS0QEbr/ddcG02ZjUZAe0B/kIudxirjR
Z/1b2o6Zr+5zVS+eFCuqTkY/JNTidVhnG/NT176lTaWAjESallzaGTtwrMki8OBEwKVG2xcvAhDY
XnGxSNcvI25fgFGkeUQusH8puCnocOEJcKA0En1UpGM+jqC+Sxf+jDiWFMtP97/JfDUsFgBSsYp8
ik2tjyvkesNl8+fPkdACFQex0i7B2+u03g73R1n5ClxLDgktF5QUYrGtvWmg+4rswb4eBZK6OgIp
liF3cO/H4/2RVkIr4VvlYpd8cc1c7N2k1zrQduR+dIeqyxRk3qWgu7OnjDK3IMzs1NVqgBakozzh
HFK9PqiSUBPrTGreRNXFFksHmJ9hHxh7R8mVd40p4FaIscifoFwnn+9PdWU7G1gc67wU2Fjq8gEN
QhIOcMlYElTwuQWSvKuo01F1jRD4ICPYsuZdWUWTm5ElxKHboJt3vVcw0UHM06CkD2itfij7GO2/
orGfKmk7G8s4/6nFtmQoR5WkNbyclxbOuPTUGAN5XMaJRQsoqcMWidIwQAQcU7VDrwv5jDOWshEh
VmdoS9s0wNwYhjqflt8SUUCcVYQ6E4pokC6O1DlBkRRoosPqyM+vXj06E+iRc4ZtC7nR66FMBS15
6KUkuZMn3utlEdE3AHd8hlUZO+DwulJuBKPV2Tkmr0rufNWyF7MztEYlBrJhhO835UFBVOwZZRMj
ckOo5a9/rvAVWULTNqVGBnw9v4aHE2pwfEqUVUyQRuQ5Fn7dh6oA3nn/U67Ni8hlO1LHDtbSFvOK
kdHOwR8bewhnBgZDqA8rCR61LeDDjQ3yT6ay3JicAB4PlHTgei6mBVdfmG3LtDB5sugQ4YwdudFI
mxnELeynpHeynifa2P+sqrK7YONTPUytSl7++kmbXGP0zYmnhrGINHWCIZTVI5GJ3651biE/HQen
/tj28GH/xUiOgxQW0B4uijkO/XYoeLjhTcovIFGUeAnADEPlSAJ5xQxv4/OuHXtrfpphqEbL117c
E/VQgc6qQVIUIH0vSDHSYMO4yq1o3zygGa1cYCXa/+Ik8rSAekvQpjyhXc/PKZBkpTNX7zXHKZAA
AYGRBqb6ZdTTc5qW8vP9z7k6RzpHlk52hZTlYuFy6A22HJFs8sK8fWeFerTHfmc6I6YRP0EQxG0C
mcLXvxAJ29qMqlLJ6MzFHCfU54DWodqeAFNVDzNfFIhgY8k3DmN/M8Ig/PL6adqWzd5kh5oEuuuv
igia7g1IeOzN0ag/DhMa41UOkjXCjPSvPrCTp7ZXxh/3B12LBJSUERN1eMnpxiISiCqzSr1HJAEW
zODmozLuzUSBG0Cj+PTqoSh5Uo6hIDjXfxZfFIPtmWRG2wDmr+oGFCqfqCjHx6T0uo3LcGVWVMhh
OAmL5yLpzfWnbGEuwceqEYl1hDjGgCppgyQmytf2r/uTmv/SIrrB8GNTkjpRiBGLRRuE59VxoXIU
QJS8qfCrHqB5Zthz3h9n3uM342i8f2HJUSExFlHUtsosjlC1BepSOedEsZWjljZiT3ZOxxNa+ovW
AVcouAnxP7Dib/eHnyPWcnhLmGBK6JGZFGmuP6hdZa3hW1q994XRv7c8Mf0JoBu1UrvLjuWYKRvF
1pUjb2FzSnGc8pZmLyNo3HowjWO6iTHuVadQOtavWoHPGXJ5oF2CM2Ua9fXbV0+SmI3yi6ZpQvCG
uJ4kqsfo9QPT3ncOunQ5AhFvTRrTR6QgkTPhMbmxpmtXI/ch+9PWDM6gtQjeTtKPdEhrNNXaOP5m
BKn1fQ7x34QFmxPaVIU0uxoMAeylCb4HQC7/Q0rx0XTvT/z2axuW6ZBMaCRYmIovjgs8DpSbQmqk
wlTkO/wSk190IzA/hXvwiEqCYe1GuDX6xoV8u6kMi2PK/GGEoNcwn+LfrkkTaeHQxk8J60LMxuJs
VjHBYfICleUnmzDcmOXqcKo9t5cc1eHSvB4OtUIV1hL4pln+7wMQHv1SJVDiB2WAjx3kKMzd/6wr
A85fFIsv+O8qc7we0DZnQeK8r2H+KHQkIw7s+6nVzUtkeD3emXmzMcOVdcTLjTEt7hEy1sVFqZVd
mJJfwfp00vocagXC9bg6uIrnxecgULzLpChy49TMkec6NFDOJ57zuuEBx8vqepbUZnM6SBxV7DwA
NlUD/oIxGY+lFsUPMyjLH1FTYx0Av2jj/NxG+Xlkk8yAp7gJ8up6ZB1RobEqDS5MpEsPdJ2tS6XZ
8gmJn3yjW7iylBRvVY2CHFVcguD1UIonoyLQddANBXKN1TBOB2jV4Jyn4n3uYeJ9f+eszowVpKQE
sE43FrdKnFqBMoWgTmA3Z8ecDBKEv6ccUc1JNj7i2vKp1HYc06HjJKzFJo3kAL0jnaVjJrh/XaUg
BZNlPUpWtjzVVoIoBZHAHUlgN47HHFWuNw4JFmPaDnkkn3SxW+N+xJUorRroH9SWFByKjiFFj40z
cbtyvD0oHbMxiTU3h7BT0SOB9N3s6zpCTgdCgIsATXFEpRO1IVxhNr7nSkGSAeeHGV0nSXq8OA+V
KBBIbrSGhlOpY9Qb6Acq5R28cFg0J1HUcARMkZ6LMm9glfoaQh59+SyQUft4fxfdLq2JYp+keEev
mYtjsYvAWvuQ7ljaoTcyNBYrK3+XKLH1FWUg81PTwL08RwN8QhfkNrDK+6OvfHiHlyXJHv/A1FhE
d8cyB5i4Ja38evrqI3hMqwVb6RESE5HveH+w2/SI4KPSmOW4GBrpwPX5nG1wkUDEj0IA5j5jwYWs
jjX1Zy/FJJdSmnXJ/RT5yLZpooMB+OD1FWCLs8P4/AoTCfbFMUooigokndq9HUc/eAfVz3iye0jH
xvq7+1O9PTaMRB4GaZQrm/leT7UtMeOLDRA2csjgGJdBcwppcG5s45VRSLx4V84ZAV2IxerhIAR3
HZXxvbTh5o7Y/TwgINgdXj2Xueg4zwZCC9vlei4yMBTghBiNVBXihx48XMSGkUy/P8r8W68DjSXJ
F/iHxxw1skXy2iFRBlelx8YV6DHupb71kCI1jLqHllzuD3V75DhvFMyFiiY1ffTl4gQ2JjTmrBSD
y2MNJ6I1jvog+2dVUp2HpxA2lyRSI5jxqLHfH3ttmibYIOZqmLQ0F8cdJV4KOSl4KVwKsyf63tMh
7xGgjMWgb6zb6lAzOsH5Z9WWnT/EXrrWamWP7k4JHyqGNQbJPXpB1nCrBTF/seXiWcxoRqwIlKPn
n/Jbkmh7uFGpI7TKUpu09wjbFZ8KxZSfpAKQd9c1tuOmeZZv9NfXtj9BXOP5qFIkW64jujzDkPh6
tx/ATD7ioFS4au8YG4ds7TPiZEfBbwYO0LG9nls/4gAtdLTYoRYiADppiLJqU7XHtO/1JSmmwuuR
sEEHldLf9VCqhJoMmhp8k4U3iYUa6wHLO2Pna+iuvH4fzpWTGS1Aq9tYHDdZ1bj/dFq3L716PE0O
EtgBHeFj0g3f7o+0tkp03LhdZhwVXejrSZmNljpTgq1GWRXtpalqc5/ZQPrvj7K2StyjmgGJFvlL
YxGkCs2j0BdBsixt/EGQ30fzuTLK89Tk3cadeTMUkyCH5t2LmxdQkkVKNCGoVJstJq7C6KyT7/ve
uVeykgS+UA/3Z3Vzruah+HImJVHyWn1xYSk4dkMgQtcozlL/DM7ZR2uoCV4wX6u/OJ0O9zTCmiPf
mOHKsCY5LT5CtAu4Xeb//9txbulZsw8KTC/VBqEvq/mMP6J6StJY/kRb1c5RezLK154znge/D7rY
/AaaN6kfDBOidTksNImTDvIbzXEM++58/7OurCAtO4cZamBlxBJz1FaOMeWII8ztM+2Cl9GIGRLG
bVWJ1MD9oW7umnlWYCTpy/ItQUZcf0oPFEmoDfHswJkMeLCh4aprKO2AU1BORSfNr6Rf8fvBqjeO
3U2ytRh4sXUQbwE/rwfTvmnU/sirD5mi0ICTqU5R8YCseuAi2QXVHpfhJzrI6caBXN1DXAYcfFol
1KGvJ46a3tRUDp4mIsBtahcK9CtdP0iyJw8tgAguRokEyIiWxcbtvjpxGu8ITNEuI9G8Hph8q1Sx
Y0fge4TRgbxH+bfEb+gE58VyHavB1xeexQ6/SAddmbDYKEmvzZu2OFVALkKwX4vv3heKo2ZePs8b
3P6eUlWdPrUNr7XvU5cpL11QRwqV27z6fn+n3cRZkES8fqnaUjjRQNRdz9vMJ70cEb3Zo7igTBBI
WoDwmBRbH14/DlmnRr5JamEs221cHLK0KyjTJuWn2USHz/wYBFBVNhZybUIEWSoWHD48FxcTCpvJ
0hMvFrMMMn6tOZYLU91ttWRXYoH1+yiLAxrEyLKj9YHeRoM0fF9gOG5OEEcSpMJfH+HA8jAXmiT0
8ZfgVKSjyrQLJDgbM5dfAmVU38nWossFhMi9v0gru9Ais8Wo3pzbzUvoHN44tpMlntgj8obAHjKV
CIH34yWy6uHidaXjduixbyzYSqwjczFN2gYqepvmIqcQVmAp+GqpqMql1XcqLn8jgji96YkOj7Du
M9eYZjs5x0JH/v501xbRnCtbFBGo8y+3Cv52fpPG7JI2NccTTHS8FyOIfRJ5nX+xiOTvMwYSYM8N
Ptahx1P5BqogllpTm2jsX3mRWUfsJbfA72uTolAIcs+CtGgvu4ZBX9ntWGHehoBUeXQmq7w0Za6f
cQTWXlvKInbMdZAZzmnxOl4Ea0UObZ2rDDVCzD5g555/glv4BbCC2Lh65/B39VKYR7IIH4K03eA1
eR2l6NEU/qgwEm7mCLYpfb/T1LJCFlRHkyopp41raPUjchVSUqQqSJfierw4BKOfWonc1zhhXqAu
6JcCz5QHk+2SbezCtUPHahEYJSkbXa3rsfBKiJrGDLlgtOpnDEHxHDbw5GI8cd0Giwjsqqf8dH/n
r31P3j7/VMupqSxBAgUQdz8biPqjMzea1DKO3LHs0wzWPM6LyE5nT/dHvG2IsIQONxt4GWILDNnr
aRq41md9AFwwRh8ZZTpKD0Q1+xgGBnJzEArV4xDiIw8hq8MvpQhVhBUGR91Y2bVow7R5xYPzojUz
5wG/JamxpWIMFYQA3iJbviiNB+ERSmV/oprWf8/yxoCrhA59V1faFv7tdmxOP+EV5z6K+JSSrscu
FN8cutHDnyuPSrfV9SFGGG8nnSNkpNot9aA/NGmtHO5/+tsbkWENlW2szyCs5YMXhj5lrflax0xd
P1hj5D3HiN1tHNHbIzMPALybFzX3hFhOLranEee4AfCsZ1w0zcc9C32X41CUn+7PZ2UkSycKzG9r
crVlKoEROjW6wZLQETV5cOIpOPW2U57UqTc3JnV7Nmmfz0hd2wSCcYMq883QULI6BIvvoKOuZTly
4UJBhyqzvSMIWAVtgXqreH57OOk2gwLl3cujlObH9TZpLdjbrQFqD7JmeNZLzGwrfOXOQwPVtg4B
Dr/2e85lJZ71vBfpMC2/Z9bFcY3hFLpYwdRC7h0qAkPOA+QpBVWzsRlvz8D1YPPi/nb+itYL+n6G
DFlVg/K0XSMO4beaKyajx5sXor6Vazh+YeO9UfdZiUASnBfqCYDN5zRnEWhzYTSGT8eTPntkPeNb
2O2VQP+cKQb2RAU6pyiR4hc7oFlaVlgcG6nsNqLg7dKa3JcwqGY6CQFg3m+/zT4PHTtohDq6Y6U4
D0o/+qcxsbxznJYTkkLjVkJ3e1QYj+4zvBUGpBJzPV6CZiOaP86IdY50nik4D7ifBZrr6+1W0eF2
YS1BkJGqNHkew7y4Hgr5mGFCHKN3jaLqkDHs6uZj6CDSnmUDXP2Jljea+gil+divb2yq28/K2Cwq
UGadCsuSU5WMKgKqQ967Nt7gz6jXK884VGEPr8n6FAi13ciTbz/rnDXS/iX7sQEtatdzxSJnUMzQ
6t1KKwneTjTs0M/A2VRUn++fzX8andeZjzUjWrk56afNja7roZKgckrF8UcXr1h0GfsUFNGu0vFG
BduntX91iGS9mEjrvAWGOyLuH9Eb2c2K0JgS4Ki765PU3OiY3l4oliQAC1Lm+Spbwv5Qi2oFuGFk
UzyByyD6PcFe67Px1/253z7JyfXg1JCnUAq4iYMQw7HZUvXO7TwexzsLs/E9UJ8yPKkYjYJI04A1
QI2yXfQ5G22Xjgjl3f8JKwtN8WUenaId6g/zpv/tvOqOh1hsbLOpDRE/kSI0Z1EZ4gGEvLbxDFrZ
w0Du5s7iHPOB+l4PVUcaWUit9i66e9nbOm3kSWaBqu+Dukbm2dL6diPxXAmIFI55cmlg4OYX32J2
QcdGFOiUIH9EKXLfShWSNEI6Dxo81X3XqJDVtTE8QQ2239RT5b/4k7pF8lxbZbirNIlssNvQgJbz
RjhQqvmAqZCqPo1SwxwmpIqXpRMihVjAIm8pFTdJIPWTybQf7q/w6vCcLQKIwZ5ePnn1pPaCmODh
qmpM8hmrdJLjDi60HRkDIomA4mXUfK11tCTsQm61QNY2GI808PGU7nkeLpagMcF0tEM1uH6XFt8K
XApPyJAHO70U/avvnvmtxnaGB0pZZElk8dXWbuTUD0ijxMhn4Jp87geA3cjbhCjdyOZ0/8uuTQ3E
Eb1bepkq+dP1wqptWVh5wpdFzsQgRMkGW7k0fxKGH20MtRaQ5urInDEB8lpu5KYVmEWGgBxjrZD5
JchsJJYwP8Ns4P6c5mi7iMYUKbi64bnCql3SXK1k7Ao/55LLS81+xBDVOHg50kN520zvGwOha7DP
zuH+oCsfkrt7LsjMiAqpLm4btE2t3o8R0TP9osc4DH8gt9BmY6CqRvBrIyr8A4VbzpEuOzgjmCMz
5+B63UYQx2lG49ZFTEDvVTTOMweTvykT1nEqO3U69F7Y5Ggtp+M3hBgM9OSRWEXkt5wlaPpSWP2u
ERESoDFOFm8AZjfjKR3R4Tj2LfLxE/oaX1thYSqLXBtrhFWMOb1TVF/xdkbld/YBdfaheYhkmD8z
cT9BjVm+mifKXtFIeciQHNgNclF3yoK8SiyjRYgPJcz3Iu8f/B6JRXyzrIdExz7h1asIBY4HJ+hY
g5LJvMq/XSWI+XV1kiQ6r97W+Ww3lv+UI0rwRZPdtJHprmwYWPM2LFHgBFBGFkPVfQmCO2h1t9RS
+z3SMOljI4zsbA6IG96f1cqBmHtaFGZM8pObhLatA1CqLUPRDh8eya9tV22m4CFK6NXBtZRPEsOj
jfmtXJXkl7Q8+ZJ00/TFymmTrCwPGTI3zczsXWiFVLgy8rCqBxLfNFvgwrU5/j7c4kBkyfyqprLh
TnhcOefG9hFZExMGiTun5qbqaJbiPqMX4nD/466tI7KY6ATwAKVGujj4IXKpSAxS5e3HQXyJqdd8
LoVffkzidHq5P9R8zywOPc0WHgk6cCpwPYs51ipKJz7dOrccJ3GowxID71b7hbEOxl2DIvc5pi+/
ypoOxf2BVz4uA1tgNllMFSLO9bEw4InYnVerbtxYaO/0UvkAbupX3oruzdAAqDRHNdv4riv7x6H2
Q8mXFjwxbjHZ3i6QS7YYs/Mqm4sCUZLnFPRftKslzkwZuOTj/VmurCTUcDHDRmi3UJ29nmWNFJjT
ToiW9ugffVFFU78Z9QjbXrp6G9f82gelXTCvJkGcStf1UEoCJSxF5gGp0UagCNpUvd28s5rMohHS
SLmXlW2/9AUModfPETqjpqG7RCJlzF/9twAXllR/NHJIt/I8bIMalFE/KCGegbtwTJSNbHntg7JZ
KSnOCTOR4HqwypJNHNJnd7PMsz9p+ZhjJhFiFGHa4biRIq6dDWO+DoHmgxtZgm9iLPsabF9U13K8
qsb7Te0eu8Q2UOjiLUpFZo4EdL3kASWAdgMtvzY4FpPkGtSHGX2RIAZxqkB3xxcJE1JTPIxW4p8t
D335fTn6IMWaROp/pp5mfgBOav66v6Rrg1OnnJHzdCX5DddfGRtQy+jrUqMOXaGYbk6q0570PDH+
TuJKXAw8xg8BsD+3Hv16i9O1kpmTKwEh42oGprZEMWh0F4bc7DW0wYIsOYyW5pdoW8ryfewAn9Vz
L37EH8B0eax2B5jvW4CvtT3G4xbBhVlEiHv0evYxvfdKQWTIrUItQ/e2EbuwcPSzghrHv4gPEIJn
xDypwU1uHqhxFFjIk7tpHyDfGNjtKcXS9ZIWGJvcX9P5GC4jPUMAfeL5TlK5ODnSz1RUzSLNxZ5e
8/c9xZOfWQ8MeYeVS//Y4c78+iFRVuDoUGEEi4wUzfWH9I28QBqsmghJfffSQpE8YNOJVw3/dfi7
8JApuz/H2xhoI2MFVHeWRZoVfa4HRE+8MtEFnNxEldHnspSIWnmKuosF7k0p9og7VJeHjcD7z7Vx
/WVtaou0cGZtBwoji9MySIHlc9yNCH76IneHblAfe93wUIFO0L31xuCp8WsEsMciM88NLJfnGIPj
09g54sf9D3C7dUkAyRjo50Nxu+mpdoiaogmhUPdD+/+DgDX8LQM1+FxkZfbp/lC3x5QEcIY0cZvy
IFpmDlLzOy2qosltEdc+DKl0DgH2tIcirY0PoR16OPuippGEkfJYFDi33x/+djvP+ScRgu4qadIS
ae5DjDYphiGCgWZihkhDjCJeBKIh3muD4Z0cJ8k32p4ru0vVZtQERTCakvb8k3676GxI0R3+hKOr
zlSMLjGrg9YqzgFXlukblkflKZbWu/vTvI3ECDZTo7e5YEkyl4VjPMnUoS1RJKzqMPyYpPKl9uz8
TyKhclb7AIlR3v2uTR688X3XdhLBD6AwEGyen4vJ+ikenU4QC5xWkTtqBuk/Kglw/riJ/Y2y4j+h
Z3mAEHRimgDkSKkXx7Zu2irpDfwsNKChGHD3EYLyMb6BduXlb+p06HcJjrJuJPvhYqn++GdIyvUB
dVWsT5skfpal5Z/vf/i1/UXHklo9YCwu/8WhxkwswruAUBJO8At2AUqTuFFkpNLwpozskjkGCm/3
x1xbbBIoajTQ40BOL0piUY5tVzT0k1sXRf+ENZD8C1/W5GLXWvojw6bxESSP5aqx/voaETVmLiLw
nbyKqW1fb201RwnLK1FIptDfvBlqNd/TmFU+oYDVPFSB720Ej7XdxfnlOBmAcWl5XY+XWtLqrRAj
Stii7XFAf3pPwoclxGDnG3fCvFCLzUWY4mvSaSdULUu5eYrl7uyFiRju0LyjM6GzjE3/8dVLR5Vm
fklRjSILXhyXErm/0a6jEZ/OdCj3OBNalzJDGkc3iugsVHxl3Dps8BGF3aFs7JuVwESSBtmXzJgH
1RIIPMNJO2g9ozv5U4FPVllejKKXb1pMyB6pk7e7QR3yw/0ZrxwQMgmu9RmjxN5ZLKFBq98Iw2zW
Sq1xb9V1zDVwgD6Kzvhox6E83R/uH5zAch2B65K6IHBgcOFebxkN3VoZY+Po0iGN98g8xwdMKcfj
1Bvmu0Jr868qGs/uiDvKYRD4Hx6qSpjwTL34Q9gWKNSjHanvnZKn0MZPW9nN9NkJtJTv8V1fliHJ
4mhg1s3omrklX2JHmS5W15bvQbxl33z83w5iRDg17qvgM4gx7XuEuY/YQTfIj3hbhocJp4CnhjB0
FnHUb+yOlXI/JRMaVvPbV6fkvwhl8L+LydK6we2NvEZEp+j7xA0R1PlSC02xjpaCI+qDiR7G9x7w
v7/P/Uw8ocKM8MDGl1rbNBSFBR07urGAh64XMY06Zwhyiv5Ghx8lPnoQQ1q0nB/nFvt0QLdFexgx
VjubuCEjbe5k3yuYAflBG1DaLy0lewYYq59Cq0if4qrHbq+Nlf+l7rya40bSNf1XJvoefeBNxM65
QKEMrShRpMwNQmqx4V0igQTw6/eBumdPV7GCtdq7jZjQjKZEogBkfvmZ1zgXlvaZ1IYoSA6F+uQ6
IVg//8dBn42dl9ezPkV53Ezt3lrs7Macm+qGYzL4iog7QroNuu48ynpuQ13O8fPbD+rMjl7ZAybC
NkCfiMjH38BBlg9vSJ3NlRE/rhOMsa9xMBif3NJnYjNKJLa3+PL5F3LZM+8HphWXXFmKIFZOzoFc
dubIqB5XPm1oMRYVGEK/pMLSYEyb4B6wdPcq8+qXb5bBuGFDswK4Zp2Wuk5sYIOVKT3CW0i0XxNt
Tg85485u7+MKkIVJjy/UNZ428y/3E+khErbplxDE2G7HTxnsoY0BUk0/SBRth+NNgCeLVXQlpOVY
Ww5401vNpWCxxsWTOAaybNVsZThPxnNyyMP2NGFIFyjVNy76dkasCswEh/YmGOfvFuCjXa4PD1NQ
jPsp95oNk9/h8e0H/jpe0ZSAWMc5D9wE4bvj+7atfFEp/dkIhJn5iRaRA4vOQaqpr1HtfvtaZ6IP
gBadDHaFXzDVPdnyaUCpoy9slsVUfXNTEaDqyCpT74s9iF7cVcs8+7vAFrONAzzkxk0fo7aNO03V
XGJvv84FQIF4P8lcpLYoYB7fuMqsJYhhY2DCPsxgajoj3S+Y41zYva930fFl1s//ET+kaiGX+NYQ
gXPzEzxI/eGmb/EwwL2j/xbko717+yGfuyAbln4RgAHGYCdrSubu4ExVMeI6B1XSb/AGwrQUFhVe
h2EMzuZCcnzuOQKZX18nvQR0645vEDtNAyRCP0bWKJK7Zunrj6YzXTryX4dhuhSIY1iINJElGieP
EbBcoOpqGDEN6PodJMzCDQPMZh6YT4mHxQnih67QrLumTaoImwn74e2nemabcG2yGxJUZwWaHN8l
XY3UVjnXRxanjnDZwlNc9v3dvMzd9u1Lvc78aXhZYD0IRGROp/QHZKsHc4FFE2HgVGCG0ubap7wy
vevEMDDxZgaP50dtxi9UBsWlhttreb613UZXyGJTQPI6LeU7DVOBxJTcaIaNxQbvj/jGU31xU+vS
7dA5Qpv2p3ni5xRX5E1st8Oz7IY/qlRaH/tsKbdFm05ICY7eLZMh+eHth3NuHUDCBSq78krhlh+/
hyadbMyDqpEB9tDSx0ZT6IPmNul+1lrLwiHa96DmjArFotzSH5Fvdy4kn+fWO3kAeqgEMcqkk28Q
+7Udi4BvoBy8VsM0rgDq5n5/oed7bhtD8gTxD9cU9vxJeCow0RtN/OQiTdPHp67RCzwlsVud98Gy
dLuRYfHV24/27I3RM3N/UjNezerzrLfxDKjZyBzMn/TJjO8tlyLl7auc20jogSC5RNCA4nMSLpp1
Gus3xMMugQS5FAb0iWrUIxNBhOjXL7VyqfmVqMpRuR+vlThLibaphz7G6Of7RqkgclM93cZJ0F7I
lc7dFTpBtEfoQhmvssShMZoys4IhAkqKpuswyK2ZmliYp+mlZsy5heER11c5RZPe08kDbKUUfusQ
32eszG5MXeYRFt81ts65u/pZqAuspHO3BuEZ5To4uoySThYi44y6HXAeimK4Q6h6V2Ivpi6JDAzb
dm+/sDORz9RJskFWUKCQBB6/MJBPVk4rbYyk5yMuGy/BJqm1PCqpEA5mElAkaDY4TVXEFzb1mYoS
ISJCHgCktfV0Kk2dmoCaGP4Mka2l/VNdzF4WYb/phUZGt+TQtYHxBUFpvK513NLmTaropFKF2vVq
pY79VCn1AV8yTrBD0sJG/PW1vAJXaW7S0F1lSo4fTTP7bV8GlYpsPA32S1d+aTECQhncvRBgz0SB
owudvO4+poRXKTDKBbTAFCEagjmJJZ3+QqPvdVVDCQq5kbQBABrDiOMbGrDaVoPGMjaXRd8H4yio
fA1tK2xNhL5e6/eawKLn7QV27nSDTOkyFKCegml3ssJMJgKD1WNJOuRu2mwWbcby11qwY/dVbX7X
2kpHv0KXFgqGbaYwdbHs97XVth/abkZ7msgxFGRRcXKTU3bu2THTp7e/47kHA3x+HbgRUexTvZ0C
40HXbtFJyQ3N/Vhiv7q1skHbJkVAayWfvAjbbPdCVD4TVKAkgdhfEeeUmCcNHKUvS2LX2ohHp+i3
edp8LQE3bSVGpFfdgPPh2/d4bqPTSwVxs84MaEUcv3w8upnt28EYld4MUMhtxs8FMpj7rJX1rSbH
+CozvCJcNO8ilnatWo9LLrJitiFgx9Xp5JRV2/oqloa7nqtwCPqo6kVzn81eEoRzMzv7rJHlpop1
BRHFaNVBlICDVF+DbmVkfknQ6dxjp/ZaJbJWntZpRx8nyzIZS4PHPlniapUnu1eJ+U16Yr52p66/
EOXW1OTVva/isci18JJP4dm0JeNc63CXWBZH/omXD8RlWbXO1lEdzut4lGY3CUpw93FnV+9Ss/51
zDQYGc53ptgMikhRjt+7yebDSCmQkeYZ90jVWM9zoloGgWq6cKtnTi2iCn0T6O8QRE51+4qqTZlT
cyUy0mlbVpgaa65odoXjDRdKg3OLGeos3V5g7/yPkzQjr5e5qHBLjTLPVNm29x2M5uiB4s/V9wfq
E/mCrDMmpcCyzV8PFitrcQXwgkh8bcRiJk1RJVx7qDV3N2hytRjDH/jO5//tNnady+vJ7fzt2/v3
zEICqcOYk5ixNg5O3mMDAmF2Yqx409GJnwHrzQ0y8LrCmEyjf5CbdXLfZUvt7kZTsx5nAOy/Ph8J
gH7Q+3XXMRw63cdLycWtz1+0uI80Xxa7YC4fvXbEv3oxh53eBu0V6vpp1HNm//rKAgmx4lkJ7kgC
nYTKOPNEoGTJGs4z/yvms/a+nM2WsVQ9XDiLzTNLy+LIR/B5lQyG5nR8k7W++PGiY6yjJs/5LnAo
vmYWZe7FWI5XixzSKE3cdOMZWf084HnoQn4AmLHoNiZHhR+PSQgdQV2N02RFdQL2MOznGvlmkOb9
5661UkyRavedipfMQlF9Gb9WcLcVz3NR10OZdRuihOOH9KKw1cvd7pDO2SXzjLN3CYl07fnBVz0F
Yfp+imdtrySGU1rzUYOzUaK9Nm8cMDUbI8iFizHltNzRau0uHERnAjBQJSoeghI45dOFbGJfmAqv
l5HEj+oLgfOxs5qkB+kKHsFJzae3982Z5IrG18rlWMP9K6mRocv9lPRRRm7fUjzDTxzMsKov6aac
CX6kiRQIP+2MKOiOl43X9fFYp5qM9G7AQaMuqgyHuLafr1sf+8637+lcLAA/ux5i6Hgylz6+GLau
uVOOyxDVmj0/Cd8W9ftFxhDIB9Vbd4o21IynkRwxr6So3qoCD763v8IZggxIC2QTGFiiIE4v8/g7
gI5yxhEycDQYTjdRVaIPi05E28e37lKDcBGJJZ5RB7GrOy+dzdXze0xQCpHGH0U7Fy9GVqk/3v5S
Htc8OWxJbZkCka8DbDwNUGkflF1pYVMMrlLdVjn+1KN05K5K6nmbid5MQ1R0LumUnbkq9OEVrxSQ
VzGGOn4SqVkEmEtqXTS2vfspgFOGqWAX2496a9pzyKwkuCnSofn1m2VcDD6VvhUR67RnJXwxAlJF
/XrMfR1VV9hBt0XD3GYTYHWyRUEacAYn1YXteyZyoHe0ysXTPjc4ko7vdvQc/B/apY1q9I/SUNl2
ubMbGtqQAETS7nRZD7ugikUUuLh3vP2Cf/YcT94waBMSqXXQihvjSQmj14YofFMDiF+ww+4so8d6
frSC8vtMA/1DHgirCEu43Ydhtms3NArGCVGs8s4E3J7iJ+sjgxsZKHzXoQVTAfEyiQNZuDRa8vL2
lz0TEn4Wjuvkmxd0mg8ZTpGqNlDIXInaxGjYLoNsfnAt1Dgq3BkHcSksnLsgwZwZI1U1AfbkfAa5
1vJK0NXSvRZ4P7l0eSPKNruuJCIIF17FmVXPFqNJsS4EFv7JOhgmv/dTDv0ojnPnUy/cp6Zdqjsf
4+Bo6sZ2l3XJpTzgzNGB7Bz53s/WN8v+eO3NTCntovW6aG40XGDysvewDddLtGbdTn3qAvX/0AOH
iAx5fK0W1j7A8RUxQbYXKStBFytVBZSJfJGH1J+Y4BZZgFraYmjpnZfYqrpWS2dreVgL0/z2yysJ
bjdi2Ay518z65FlnjB7iSnRdZFRgimdPWKGWeESzFN+63dvXOveMEeNhAo7mCYneySIKSroBnTl1
UZqL8UNilPNToY9VyKX9fb206YU23pl1BGESOwj0lkgGThVnPZs+BwAUysLS6N6j84ch6KTn6YSm
pczfdW1MnueP4yW+zZm8YFWpgV5IOo0K2ckZapVG7pg9c7EM6M02RQgiMnyq8bef5pktiZ4kvWsG
CxbKpScD3UwPMi8o2j4qi6GBWG7P1znm7ps0KLpff5CMvZggkFmt1zy5oaWZZTVag4yC2um6MCkA
dBVN4n/gCbxAI/J2kBqS7dv3d2a1BDg4wsxiuIjm2en95c3YVPAUI8vN6rtxxsx2wbsEb6rZ3Kn4
IizuzGpBGGQVy/rrlD+5nl8U6Pd3XM8dZPpnrVdggyX4hFa35vsu14v3dWNeamCcu0mGDpR7a1ZB
A/04CAxlLQRC1zLqJtuTWw7afDnwtIMbPVPJs6xM6M5vP9fXbDBmEDDPIB7TnGdSenKjkCKzcpxH
enVmidyB8hB52Cna4VUeZlAV86jrdevJyLyluDJGeru7ZO7kHlJn9j3tf+pG241jfhfO5Il9ojv5
ix87Yt5VSFmSHiiRV+8XNuaqF2HFD0lfJz9S2Urs35CFvx3Hxf9UNn5VbebemrwdE+syuZBFvnqd
bAmOcvBEAM3pQa+f/2NSSyU3DU4muEvQL+9zzqqIrowelq29HHJn/IPH8PT2k319SZB2dClWkTd4
KKd6KOkCBLKoGyfq8t4fb4AmUc3ZJV71IS0Dsey0gqznegDQcylRfBVymKEygaGS5ShhnHYSxofY
zfVFT7m0Kk03SlZn+8TKgNq/fYuvgs56HSIq5QHjdowvjp9q78cYJ3TYziBsouZwRj9840jL3Bml
wpnp7Yu92hxcDLoLwMSVyBuciqug01F7A6rsUW7F8d63Wu+zENbDoKXxtqkGDsRfvt6aea6mqhh7
0LE9vjnTqwQulokT9Xps4gG+pM58v/SLWoDus4YfA6suLlG2XyW9KwqXCT9DaDCyrzofOFMLAzco
JwIWhCK6nvfR0uZVJEQ2RDOonY2DudA7M7Eu+cKceZckO0yH6UbQsT/N6RoshYc+y92oTzvtaUzA
qx1ypDM2ZtJedJ/8mbQdpdfcJ++ShiFJFgv05OH25lDqGMBbEbDksg17mdq3HY7kKiT/yN/rPgzH
MDYTk3K9M1G5dtJce2c0jv8BC5nqT7OrkD7gipUVQZBZVqxnPaRXRS5IgAO8wu70IjWQqYjT6XrI
YUyFptRBTXqxbPJQ15Dh2/D+8q9uU8xf3l46r5kCzD10F9QPfbQVYXZSs9qpQ+qGKVrUJpl+C1nA
VGEwOdWKLBa5CNXkD86WUq+9GRz0SDfe7Ig81KbMk7iRWF51ePsbve42rd9opcHT3aJ0PZ2t672d
CtqVTRQAclNbXmrR7zIrWbQtaowmc49loTqpewAKIYbw5YtN5YNMZIJf3mbJdbffCMzZRaiDgq9p
6ydVEy2Tbuu7DCJCscn6PH+oO73MQmG58xfa304bSjTqi22DtcnH2fQQwSoLG08MHJnlVbaoIMNc
wDGg90DS/+Pte369ohHuQEEd8iqSLPSkjzfwXHbQrea6jaD+uUiYmeVBVBLYw6IuDbxexyY4SEx1
KIqY6L8irHYCZkhSt01k+mL4ko62C3vLNbDjQdkv1CkLLwSnsyuMYRfVwpoqIMhyfHOY0GHoDhg2
MmWutpzwQGVLUWz9RkLoHGsRaZ2vh2m+ONsFHMehnuN4k3pN9hfu67+OzOX7n2bzfzTtLDLk3k/+
+t/v2pf6UYqXF3n3rf1f64/+n396/IP/fZf9IZq++VOe/qujH+L3/3396Jv8dvSXbS0zOb8fXsT8
4QWHafnzAslLs/7L/9sP//Xy87d8nNuXf//2RzPUcv1tSdbUv/390dWPf//GyPsfC279/X9/eP+t
4uceGiGH5Fv56kdevvXy379p7u9ghAGx0EdflQtoJvz2L/Xy8yPL+J1cC7UuAt/PnP23f9X8tvTf
v9nm74wFeafw1ZlZkwT+9q8ecQE+svTf11BpAktZzz8XNN9/7v3hr9D612vhWfz993/VQ/XQwOLv
//3buvj/JwBzBZYpAWFlAaD2jC/R8fpRTV0utp57G5Aa3j3LJHs/9nG388eEMr7OmjJsbTsOsS7K
7vTBTR//8azOXP9n4/foC5BdAz1A9mVtab0SPVBExjol3d/wTbUnrYd7IQfT5qr1dDWKqgvbZjZo
Zsg+u3cqzWvDSRMB+nWjn4WNpi03k+O2z9Xsfomztm/DbrLURzPJx2WvtcAKEF/0tvXkXkqZT5CO
PDv6UVQia1N5xQ6f4tU6d25IpmFKu+48VYdZzwx312etrUKqEe8zJ9ZQ7oJJM7ineDGzq8aajOJm
nsz+Ej3qOGHguzBuY9T903AJeOtpk1srgr6kip42E4ayVciEz3APblO6qF01hd0gM5iAVTGSLFBR
kertRZzrcZ7782lwiJOPrcwexr0nqXU3zz2QCEvBIIfSsg3Gwe9Dex4KGOZGmn/PfensGJQiKhzD
awdg3I9jfABmJfX91OLscN04zTjvTA2NpU2p6Xm5LVXSBXs0p7IeGIxSl3TOTzAh63MD/8y2hPAD
ZID+4vH6HxdAhgahc9M5oLxC/FrrZFNNAbqMVjnisdw1QZ5e67E9ag+VPQd2GY5DMyUyHBo3/lCY
peq30i41d2sZpV+EWt5l8vntXXLua7Lc6LlCmgKjeIpc9oPMxetwwRtDD4qJ49kfHnXRFLt20PVk
o5udRFfVHBrzkC+amd63y5Tm+ylp2zg09aWbtmAKDfKsuvNlmPWWMi8Af601VBztZJgsLnQmjr11
zH2KMmaZm7NoTFRPGycR7wAXtMjKprIJwmFW7hI57dxwJgUQILy5YnTp+uW4szWmyYd6aMchTFTu
Xy9NPHzvAd/s7HYq1E3nlN/zLtea0J0K8QGPlc7fUPeMGoxDTbMjoalY384iSOzt4ObV+E4oJ3b2
9MXc+IlWj3ryYqd0Qn3w+p5KvvKTCxXQyXSCdeShvrZmVIgsmaRYJ+ewt5RmPQ9euRkxpsk3UIeS
Iax0PS5CpVdJHjZxh8yoUna+VbOpf8JlwroV9EljuJtuHTOoyM1L8uJMIU5eCjA1GDv01WzaXYxN
TjLQDuX+wbcxd7RFg7eS0ajuCpmWKY8C1XT199ysREwynNXDTVnJqzpDqGWbK4YWs/QfIHgiGmSM
k7ry2nLajKO263Mhngd9UB9nK/hM88e6KrHLzkKnGox0BRt4216I6TaQNeiamsaaZ9bvMsMeesA2
sr4WfiX3li5y0hRf/9iM9Q/o/cDbvPKpTBb3HhdjjF50jOK2GrXlxtFVtYk7tZ11b3Wwlo+tZ6md
KOc/x87twqGtv046hLnIBF9xozTRx8zIbf1girSMTE9UN8wv+CYaXoJ1J0n6WS7pj0KgwRiOHd+X
per5215fZQG1rHPumDf3uA3OCQjUYbiep+nDQgmzT+jyHZYWLRkwJo/90hohvVH9UE75cmdPJb0w
P64LhkBdu28n1/+mdaWxgc+Q3sVVZkSmiN2vhNLr3hI2YgNucJgbPTk4tVlfo6HXh2PiFUk4SYrE
TekgGRWViel86lyseQtPe1zyLmC+K+ur0kBa0JB6tasYWqPqgVSAJ5X60DbmUxB3xTuT/jUIN2GE
s9bNGwG2T8vq2znRKJyR/PjKWIciq9JzJhR6Lhf92lGM3q8DtxheIKN2PypZbZyp3/pWX+z7ciof
GMhP286Pq8c2lV/x9pt2KMS9WJPZ9dugm5CHmYregjup/1T8Efl3HJWwDJgWiSBFq+L8z1723o/O
tpyHwB7cT2KK/RfI47Xc6K4aQ1em2r0N3nHf9nfkHaZdDVcuNccBQhE9JL2+0Z0+uGoNfIo3Hu9h
uzbWwbSBu4ryKfXCCmjreyWlukoWEV9ZdA6bvcobcT8ywwohVgsGMcG4d0fVXFm97+L72NZ7c3TT
Z/zK90m9WDd5EqstorH2dVKkmo80X2nvhzGtr5gvlodlbkeivjM2T203/jEWiRh4abX4BqhQfDeV
ZbJAlb3s/MysHx0Z5EyiS8cNFZkN8NimSb8FdTLvh1RL6S5mmKHDHvikMU7fcJhnOhHc4NxhDqUj
WOvm6gGZUB1BTcPyw24oUf9wC3vI2UlF3e+KyfXEVdpP2X7IwagMVfY50Rzr0Zci3mrj3H0nsBYo
RZvdV+by5UM3KoXofCxCY85BpbkZShdVhoMxAfZjlydmOM2eW2xTH8CFvpjUrppZmE9ONuIMIhJi
uTuxZYPCiK+qbihuZwyK7xLBxG5AUg+37uyudLQBATI7ONSQ62+sEfXtjMpxD0rwe6svw5NhsmLh
/5jTtcpcsRuhWG6qyi6vy1g9VGr8Igd73E26L66CmTn7BnkSChvTUF+apcjeByPVTaAK472v7PRD
0o/alTmqOprdud6LygsOIB/Fx6lzEOKtvMI+kNQ88LfsOdfr/FB4qzRxPWreVUJZ/LH0vOn7qLn5
ZzmXsYmGDP3QinHX/YxC1sEoJH9MqShDEc/ih9EUfRZ6eV5/kcU8HmbNLEMe0nyIaYoVoSxjqmur
FuVTsUzvrTKv3iExOX8PlkRSK8rvle28BB0242FraekNzcnykVFMcT+Y+fjnhGAPua+VN7eanQR7
sF7pofcX94CdA6/PKhQihthK1JuYc+6p6pcfIsuGz7Ymmw/QQxRTQcu/BuE/bdJlfQgTz/EPNArg
MFYVbvH0woLIq41qO+WzhKKDOSqnhz3vEyNNtrCMrINhatkULojEd1s0b+pns/Ctd4WTLqHjVdOt
hVzHwdDT4tqM22+GjMf3tZzya6dvp33fFt7OdbQCq1UX/QAl5s1Qi/45rtv4FvFH82r28/l5ikf5
0JV98a6XXE3xr5PtaGVhsRbTYpzmLWJG5T7pjXJDBqY+ZUUt7wtRjc7ehWLh7OKyh8I+F1n3zp8o
ZTKBekBYOUnyooNDHEN83jY5g917t6eQUK4Mtho5FP8d7KalfEFyYbyr/LreZrTkHoZ8rDbp6Pub
3s3zMOnmZzybUa5vZIyD6+R+pjsQYKHOfg4LvHPCIY4Rme713NLCAm0ZCqvxfSLM4s4Z0/SDoUww
gSicNMy7SrfZAJjMrrzJ0Z87CrPbuNFc5MM49dKYRnvIpc19mVXDVjiZd0BOUftDeONLhgvRVZyZ
/jUZ/zyF7sgfXkxEA8iqGI3XWX7oZ+oA0bXguHopdpPwzY/tZGhLWA/2D623gls/rQZECeUwvssG
E3OVluZ8Ozz1VW3snVF3P7b0+HdywqtnKRrzqxdUu94HJrtJ5WK8OC2dHG8264fYTsSeJHT6Mg3t
ct/GxnCfOckc4r/eX7mtapewa7FvqMt2usHVfn5Hdd4dRtkBgWVsFxIBrBt4A8kTZjOfxiUIrqGt
aO06m2hu29jWB3DZhRf6WXGTlVRdC+tkL3JVX9u1NR6qadSKDWZygrTDfGldWz1qowI+sMYWf6zA
7neT/xEWsgt8BFT6Xk2msat8u3lkZ5c3Syck/S5RJBufDDy0Y2sOO22xt3PjaM/SmfX7DMWsL5NV
eYeki41sS1c62MzxZBvhWFAIdQxLPupxI567RLc+a2oiyntWrl4Y03sPbr34YLUqJmX2JJtkw27+
Zo72Y+Xjlt1yCE2eDB5xdhZfh7FMHke0cf9US1O8AFRO36O7VOxcqbkHv49LP4x7enNF64/mxliy
6cp1ZYucTfpDugt90cJBxCLWmelkjNIbkRZ3cn1npg0NMxzBWIRF1maHHHx1iFvxGFqz3j02WdNT
WdhkF1jKWft8WowNFGM6q9aYJe9NE+AaG6vIfqA6Zt4woAIngbaz80erZ8tjbI1YBUkVz89qbLX3
aUuCH2lLhe5gG8zO50XlDkO8qngcLaf71DXZ7PBU/B8ppHQ/ApBCBLDTHmo7moUPKM30lNq0vq5n
q/TfaVnBvcs6nXCnH0n5goBdvxsmtFiqsWg+AENHRCrQ5x8Yn9VZOFWzMHdO1nlfzERlXqgbDX+S
/vlPthF7jPmsII/h43JJi6as3AUafnrXqcpz/9nBr4LpxhBwYjLKZ7dDZLQBQLaishUjnSDoSFhn
PhBT0wXvx6ydZ4sVCijk0CUjx3ncma17iIFOPbA6iuQWtEaidnkHIDNSCDM6O6SgCDiJ6TeHoZfB
k5EO1Q/Tku1hpNj7M+lACZBbVPJuGpbkoVqMgtH1MCATki/zQNwJhrXb59LqHur6LsUMqt6Amv0B
08sfsbMdSXkSr/vCyZveIpemH/QsD5JNPiENuwfAHc+R3kvODdBh7j7WspZTzGIqnwe4kaHTO9ib
QpLfRJw8zZeqS7xpa3h1/OQKvwen6S9Lu6nNErrBuBgea19zO4aHwVj+kMryn8qu1+4nJfjFQ9Ph
0CzyRvsWc2zBAGe0VMC88pKPxWTH3wBLwsSaLa3ai7icmk3pd/6TynBr2A996X2pC1FglqlZUu6N
YA4wsiUtFxs9Sz2YmFIw9v9IRuh+dTMN+erKk3q60Zu+uNeGFJH+WXNqJ6wnM/V3rhLNh4lkm5wE
lkO1jgswa1AdEJWwzcz0tmxG7X5sHIB+63FdbmaVKXVdxLX/ZHQI0+yXInCMG21gZLWBux7kX2tr
SG/ZyrV2revagPXjiDfjPgdQBGaIyyD2lQpR3qh0kfmmUwrtukHE+rPfF74RDhPjFMKoxno1a3rb
5O6d02wY6kKrgLTtpiGCXl52Y+mV9wxDC/qQNvFGEbYdHLXzOhhTYa2qVMD1kXj1YFnvvbdbI7uf
0QrYugEUI5R49TwI2wKOtGN29Z0GBOdLKrBajuLBt7ZoMrofmmW6Bp7qPnRMx65bM9e+manBlEXa
Cw8sL/Ne26jW1cImVel+BCXw6MSCo6FygSkawg4+tUPuhH7jdtW2mWZxMwyJ9W0ieN83ZTv+iT95
YrONtOZgprYk5KXC7sO8qqg5B2Gqdl+4cpCrrH2uhchfzKhS5HSqdpM9tjXmpVqtRW3qVP327b7M
T378P3se+EdhUYAIC4QiepenGIiuSMd+jI0+9Lo20DZLSvWTJUISOlH4Dap88sNyAbvIEZu738Z8
sbChUKWYOaLNQG68UibyXYMYs71lDphU+J0A3N8qx0w50DI5fBnMqXQ3WqGqG31OkJWS6ah6hl5T
Y4eYfWNZNepdea0QHdX2hJZgplIbACnhMYXTcSdlF6/5QuFAwyv7izOItbdx9BCQQfjpBsG6Q9jZ
PYEOdHXmNTo1NJi2PPkDy9MKxYK4b15m5SXv+Spqo1ut8T5JBxJ+DvQiLJCYkxvpFMZd6c75O6PM
bFZtZk8XKJavmrQM+WEerSQbn4kXmgPHDT6985VsO7K+vurypySGqB0KfQlyViB+S7cqgTdY2kgR
bOWSowbrlYirbDS7ozZ7e7UcT4fW9iLgVUZu6/CNrvcpLTJpTTPNxxXaNM9t1I3ipgqGaZu4ltwt
RX5J1eJ47vXX5XBhoWsIi5Vh8smd2zV46yzTqzCe7W9Sm9pn6fbLppFu8O3tGzt7JfR6VgloQACe
efyMq6TR8iaZK/omQbrJ5kC/7ip8KmEq/G0i9Utjpo9NxX9OJ0dH06b/n+ZL5jp0+a//zHBezZc+
NNW3OuON/DWsWidSP3/ir/GSGfyO2rfPzBEAFrqq67P/a7pk6r8jD4CCNZoiK4V0VbT6z3TJ5yO2
Aiwh3hp0aV7o39Ml2/odY1Fk/CBVgz5aZd7+883+nua8NV1yfhJj/ic2MA3lO6xtYfTeQVEYpzB1
v9GokBnKbto4Wbobb6G/GLXtSqF0NdwLHkYAtqR69G+S6kObIVV/j+BLbpqkMCqGMLCgN2f8SMHV
VnhaxEF+QJfTCDZdY1TVNkiyGOpEkqcxymU6UbTxeyf4Ns1lxmCmTIzunbegqnY769OiHWReTSXJ
UCKS9GNRxoN2B2jEDpLQqsqmuXUK6pYNEc04jHmbuPTimlVewVRp/0Hvmvmm8Yf6PTY7/XKVDYX9
iYGe1kYTFKtkR/5WvaPs6vxoIA/qKBZqo6m+O9RGGChInJHi29grBOInDL0m/UknfY3vGdHO7R4q
c+1u5wxl7rADsEBLxusdm6w1rb/YaRW7O7Mcx+lQ+ywGNLWDMt7O5PdyswxYKETL1ImFgm1VgKoN
9PI2vuZrya5yVaLtkgTj3ajue5XclRS4d5U10b8rsoURWderW71UjUn6j3A1Uhl+9lXKRX6YXcBD
4YztBwbvY23tZpG7/raiyWrv7LzIUtQ9fGMOdRQCB/SudGMs72yzUZ/b3G1dorrwsm2ZiMwInUGz
+jAZBvslm+X8XEA8Tf43e2fWXCeStetfRAWQQMItwx6kLWu2Zd8Q8sQ8z/z678FV3znWLrUU7qtz
cToqOjrCXWYDSeZa73qH0FlgtiBN57KRdZvPbXWieJAc+r0VgYwnWvS9LIws3SuhclfkqrmQzdh1
z2GOS5ADBcFDi26cYoqOTwvjbtlApTBlVF/ohIdT5TCGuEyVzeFU0cFeYpGNx7q286u5UXoqdU0X
F1rZD18jsS6+k8wA+YXIv6GPpUppirIAeOVMv5akF8zsqBOCHU0bzEs1ndMvedeyamQ6h7NXF2vN
7UDt+BnRQ6sUjdHcuHqr5PHeJI618zG27u6LsYrVoHXGeo/DFcyABkYPz4Z1erUqM2Hz0RqrESOp
BlpLbaqDsmtAgcGT9GxKGNhGS7A2m9GVavRK45W0rIfWHATwo170d3ST4G1om6tPQ9+sE282Wx8N
io/RmxItMQFNxgzfd6JjPhDstv1U+CjglPHYPpRNkny3MfjqvQzF9qcpTqD+97VYHobOkjmoX2hp
7tQ0vXJYkt7EtSJso+9wlOPHVltl7OvhrFf7cI6H1J+npf7ZdFFu+1D109uSmqh3o7pTbpvSTGWQ
Ut7TyndWrvJ4x/zzNI5Z51KJ8gIg4GuXRZ92sVtS934PK73HQCvOJt11EmHdamkWPVIGEGQIPhru
UajZz+aYOw5Gip39MenLjqYIu8g71Y6UMVCVJr3OIwlmNrZt+bWIlQhMc+DPXPoI8pVrOU6nCKn/
Q5Kn1V1LWHbvGrLTjxglku1ljkb3SeGg70+yGZbDWBmG4hLu6VxRZVGPY2iUzr5aDK0aGE02wswo
LPXaVurQ2aV9lo2uvkz1cKE3W0CYHJTuez0p049KtGt+LPvMiW7MuikQyWrqEgYOKdrN1zU0WdGd
qZdfIn4D4I01iPVEL62E3rworebFosi+QQwx5h2gO6SXIVHkYz+PhfR0WobBTceqLYJm1LJHzVKW
0O+Lofg0O2JkjLim9re2XMobe4K07OZmE0UBCkzB9G6ImdModH5cPKQKX5y8fpCkdzCumWw13ymh
Hv8kf6hsAgSa1ZMVRX13QbPJDIGGKDyVUTXbu9rUVuJPcUyLg24JVXvXWxkOYV0nmO7Z6bSELpCy
/Sh0IrncCIYX8QPaWHzYvl1nF5ujfgjnFKZApM3pDRkUQDMiycPbMFeK1jNE2dw0fRM9WXpf0eIZ
JHsduOg4ewttbXjsYqEjQOO19T6KjiUJGtRDsW80Yf5cqJOQXjuxy/kNn7Th1TG6u52cIBl7llqb
s49PcXdLIZtG7hhWVuvPMbxTz0hx/3W1OlcuaqOq5y0KfP2Gl7P9WOlD/2Mt7PUqR0daeB0Otl86
/IGYsVUWnqk8cH47KS1r5LdFlN132DkNfqsbdeuvDoYrQLz1cj8NmZnuJ0DUHBNUCc0HaltKhEo7
JqarO2VY7ARc2pRZv4NuMA5HKJlRFX63R/JOeKcr2qhWsLV6kl/5yCyQxiuxF/wX5pVSrp/sNGb0
kql30Vrac2AXoi29OjWGI3W9XvmWvox3Qsa4dXal0QH9do12n6tDdC2XdqIjXvQNqLW71vbUuVqv
jW5yMC8lMo4jVpvW73kUTReJBGJkRNxps4fBXz94y1r0t1QHek1arSGfmnIWnzWrjwS0Uqdb3Hgi
YtaFQmt8GvA1vlNUcg6h025ZgnKs5WHSYAG6dWqKxlf1KrJ2sWLljTc5ipF4ainUZ1UazMSQJZeD
a5eFdVMukiNnHRqjYzqW1wKc3lhulIyf47XQaAa/goj4EQ2Ufssw3VZ2nGFqAhyRaI8cVFV2YY6D
zinXjmuQxImAVNdmYe2WRTeobsf5W++qqF1iLGW1gf8j+RxPMFmGIgCdVD44ZKEXDJhsVk3R1NPi
I5K0fzJmYuIVN9WquGIdwJpNpRu+8XeEeQBZSP8c4d9/AxcgEVAmatIWkR5pF8WcxY1n17EM/dA2
k3tn7eOQJc8bCQxKhhZnhrK7DMPFEoxdHJrLeGHTdAdNzb6u5px+aGYdo12jagz6NYO36Nc44d1q
pVEtF3jVjHtUMczyFyTIyKHtxeL4RZlXuXaqb0OGKMyeNBHOia8g3DvlwzJgCC3Bar2iV9jAF6bq
n0zye0nlgZjwWGWOtu6R5KzgML2yDrtumrcBy9IRa2isCRTjueZKXhanoI6DsZTroSprWXgWH03n
UzqZD1ayVsJtYp4/aa+xcwMikIyBrIfEOM06o9QApao+BGarkPA9WVTIsB9H/Svh7aVGRRHaz10W
RV/6edCaC1TlqH/qIu/xa7I75S7XQO382I4tjIj7JRl2uHsbtqs343Abx0obXawNhKVjwXhzPLWr
vX1Ki1b7NUdCetIWA1BzSEZT9Sq7XRS3Y6Z0N4ET3iHOyb5MEnTK1asu3ZuEsKS7urDxg0/qitWK
Y3tGmUHwSsno144paskc6M0r6lPb2Am4EtZpTcZyuRbGhkMrGNHJrzhEJxw2qIhgkKxOoq+Eb8+a
Kk8Rw7L4I+Vxmu9DNSynk45C1rkwVqWq7rq27qZdMqiTdmwmbHt3capp4TfI9Fm8M+fBth8gWTrN
yRT0m3dMT4Xu9RqzwndcmV+iDXQUSPC3F2PS8UBsP6fChKmuEA7bRn7BH18ZbZb4DiaF337rsV7h
pZ3hBr8uQ4Ipmj+aLZQC57Jsp63LjtIw82tjXkqqjHy+12TP3kmBmQqYq3p9spC9pd4iKAzVFnJS
KJP24dcP+aOG9z92sy963jfZl/8P8iohM/32Tv7V996Dnf44b3y3f+Xvxlez/gJz4zzFzQTKmbFR
pv5ufDXxF7zJX77SUNE2qdD/bXytv2y4cZvHDi52f/uR/m/ja/6FhboJC5F/WFrkk/1B48tQ4yUo
Qku7afkRZ6P84PfBCH4JisxdPlqb2MSDo5h9JGwo/DYQPsR5vZowLXIB/9rrGtNJdloaN3dq3K7T
3py1pncdbUbWHysTcLkxxDEKQLPXgojZznUbywJTBkIgvnZRSf6VIlflQ63FDJnVPIx0f6i7RkcZ
oQPDLjA/Is/AM90tRBRfdOk2lNTF3qidTt+XcZY84i2hoWgysB7YTUUTCtccE/tOWl16r9cposOx
FXnlDo0689fMVmIhaE/tq7XcPAcSbFhShh2V0VM6C+hE2VxMHfLcMLseok7BkMAUnXaILXYVN3MS
7UNVK9Ly9cGiN8OKp7jQYzPCRF8yNeL16c9aOrIpR2WaU26WTqUeG83A9z2MmtWGHwMH1FuM2DkZ
RFachGVjDztDQIO2F8WLB9OC0UuoT0y65rWrOlJuRqFfm/ir9nALc8XmF8usZwpa9k9pFMHRNBn2
RoeGU3D0mzWdn7Doa+5EyauEZaESBrQs2fhE6IlRBJ3ttE9FZBqfMSg3P8ponr5kjdNch1Yy0hvO
FvWd2YpY2dUwPHCs5zAVteMlIzQovRrd0FkPNXMg5m925fWV/dGJussqTl3s+Qoa+ISRk8qQVAFS
eCrmm9bIL8Na98Il8mPyKfgVZQPD3EiOcLKSAO+gJdF37FTPdlzeqtqpGhEr2+unNc5gCFRr/2FN
2S7J19BNxev1QlI+FF9hDD7aTI9JQh28GsTEXCjWl+FKM/u9VazX8zAwwnQuYkX7mHc/0nq6aaKP
uZX8MJoeZpP6lAwlg7bEZZp5PfTbI+aUScKjNpIEPRliH8bdU5PlcCuoKaZl3xrNLRu9a03QRIVT
7pti8TSUdZO8qOYMPeEwu7Ol74oW3akdxvs+q0+rDX1JFxnhU04TpKGTwHXt9QfI0uLeytfqW6p2
RzGz5uxpnv1Y5giCKqE9hKPMca3WgnFS5T0yr3r0sOgEL1HAUINRW5Qn5LjMeJvhp561V5ad3pi2
XV+WJiQUEPfpoVtsr5XZbgiHizga2w9yhJgcSTcaCV93Tq2e+N3U3hm6GmA96q8MNxztWV0IAbIR
DvuaUXuT+gkedqCFyyc0EEHR8iIlNXt4s8AVWWl/SaGifNT7e6sAiB62KGLG8Grl9usXyxhvw7W/
F5IpY2p5aHJYIcAapDtO6YfcMndEJHuqjK47BhLsk74BOSvrm11iW5d2DBuXOgGW6iXoBN7hgAqp
eYJn4ztd7OVqeTBFNgQGv4We41D11f2gPMb5N30ILwVK0mh50q10dZ3mm6TjUJPLJMx34HaeMx9A
ar7FFmVSFMPx7JUSqun4OTYgKAHkyPh+crSHZi6rPTSgr4riPLPULkd8E/QqHl2z0QtfyW4nGGFe
0jYPsslHT2UqD3wvPGnXtwXKwNAqie61Jjaq8snq+9NIKh2Vp+Nlc7or+lo/Mmf1x3Ldw3uZ/TkJ
g7Qzr2mD91Y4/TCHJUaCM+j6bdISR6yLBYPnKLtJDHvL9jnlY3y1qiLch2aW+yzHYgdekl3O+TDf
zfzVUzN+loASFLnj1ZJaH8SafQIG3VcoYj0c3/ddNhzN1b7H7tYbKZ0wcnXX9VpNkgvyXXdVrniV
weolLO4DWpmvTmy7nbYODNwSM3FFk5fYzo2Ls2ukdZGNrbVbQz7X7oke/UtTzAdZFul9OTV7WMm+
UYjbWibXanEyN6lRZu/rMX+YK/mB7pAQA9zuxtqrm/ZepuOdrkxHw+4DrbtRFoYCSXQ3bTVqk12U
/fM4lpxB3dDeo/G5itj0lSj6uIj2Tp8unAleVgucUFMbFbNbhEx3+/08ZQKewTRfRutJMm9ulYL5
XppcMz89IRw65eZyMAy+xglaZQMFYHYrSzmZ+IA7gL76gQbzNMWYe2ZVkXhdWbgGREi8e0G40l4G
lVTXzF0IuwUXYgDOqLzGt65e2FTgrqJOErtBD392s3lM7eyQTDK8LEunfS5MK/PV0T7IGjh4tDbb
MSig2TiCh5FPEzcYmbmrGSFRyiz68gkvZmaUfX3qIfuZUPI4V9f+Gpzr1IXf2lw9Qavx7LLa9WMR
4A3hmekctEOBw5bO0Hf42iTmSV2sG7oEVxfrDv+rnVnn7LxfV/3orOW1nAGDInftbtRCZ+J/aTCS
t0Tna3AEnKqAO0zaUfws1h6TCYVhNO1wd52FdA05cOOiTs8oHk6GNJ7WjtHvOjzBL70cFoxzhbFC
ejNg8SY7JoDsrXO7kwXFexkMkfVAVo3+yZ60jd16UkqSF7P6GqyKzbYSxePQmp/ttQWItr5hww68
0H9d22E3dUr1FTKY38mPI4T8vQnB0KbnJaYE9uxC55EDpodt9UQHRHJwot4sOBj6y3rjaMeC3g8y
FB9Z5SugMr0KqxSVmyhWdsHkGWLOM1l4vPDuerX1K72fDw2buabRePaWAawbnSJHAV6fnEMkVeiM
DvTg5KlVJO8rO0VTo90qOX/98lFVe6bPM7ztDxjqIllrTAjF/c5sHQTxxgakm3ypZuaOa35YxBPO
iPZlu8KamcwrZMw/TY61TFszf250RtqJZy7TodrO0owmw77W2k9GUbicjx8R211E5Mav9uLc9uGN
HclPc5odGwhhRZi78/zV1hIkEdV82ah1kJqDp0TxvhHJBYyLh3SoUxd7Ba9Y091g0B5T+DXuUk5B
m6qf0O8gqar9JK0Pbdt9GHrNTRS+pKo/EkXBihbmTjjD94gEHc80kys0AhdTnWEAEkORLhPGJIv2
YFoN32Y4LUexyQAZlpwiATdWch7QP6/tgXIr/pByb5bqg0HuB21Ub5hpe6kY3EQL1vR7FTKRxinN
jzbKWgr5uJ+fC8ty83HTfNyjgtuhB/aa7ItISfiwy881HNLRWe5sDIbF8kX0iZusENXW8RbFYJAa
FTLMz2Y5Uq/pLmQFhiKMkaFYAAglKPxV+2CZ2vfBig46G3w2arAvKGix/0howmDheLZuQwQW0HrK
nVlogcb0IVXmGweRZQ86KrLY7SH5rkb10apKN00+r/WnOO0WsOGkuE4U0DDw9MkyELeDL0DLy3Mg
MVrgD1MxSNsbDfKaG2Fd2DGkaaPookOiN8dUVzFX50aXy8SGV92Y95Ouhp/MmvM4Tg9UJUDzGhUp
hG5LCeJ1CSIaAqNbyKkad3X0fdQNH84OxEY8nWjzt8N1Fmjw+SHzWgVlOLqkI7E8e846dX1kGAgT
NDJ2dns7UXffJuli+WMyus1am7CLzcjtG3FVZ/rHsfkBX3S/VNejeol9QuCEpe+QMD6lxi6vv9rz
jPTyJMdnckMWB4lOZ7K8tH2BrKX8EZrjMSuuuzq+MPvqssMB5Qn3qX1HyESOOTZaTlK5i5BNX0cM
Y9znDsVWHx2tvtsjAh9+MJ5n3+kZexMKX5k00NArTTeqokBEdBgZ/Qy0242ClT+JRqMGLm+SdHJL
DJw+wjMl4kS1PUdP/Zaf4MZguH6pDRUW3eIe+I7KyS+z5jChnC1mxYsbfh+2Vc+yY+riuEnqlfMC
N1h+74BqF0V9MAH0nZWoLFCinlM8r9kLezBH4Dp3ld3XBDR31sV36JDTbQkOL2ACLaHBnC+8MOQP
w16+NO2FWKjJM9Utxku8v64WvGSTZTBvyxm9znrJZOUHAThuVyn+3EKRDSmFSocWQtX5yPmCwnA9
IF72pNoEDaqIrd7RYfFs5NUhxteChMVk5kWZxTGev075fMhTcZXG7V7WDox8cz+2PyK1DEws3qzw
GwDYdY9AIkKOleaGR9atF1XlZSTznQVymsaw18a7Th6K4o7f6riUyV4Rmx8tDh161VvdKWjPNK/S
yyuMyd3Blgcjynbr+FMkNBX68tB21tUYqSebzfID5Pw9iI0/TO2NllZeWqTIIEQa5LEQ2GMpt4sV
P2uD4jYg677Zapm+UQd7QGiUCQ7MpTVU7gWYXy3NEwzYL/MyFocolYcZT5ZjZkWYfqzKtSMHSh9A
Ri19yuVdbuMwGqseBha+VJTGVc28fRYlOkBp35QRKGN2oaXtDW5lMhhXKXB7wJ/rosxb347KK1RK
cJOGyNOshU68/blGmquAgKMlKMwldQnF+hBS/pSdj/VjIjadepNeIZn2GKAGDXjxfow3SiViTzcd
pi+xzX6ul+1hpVQsaIsj9ZnpIduAyBn56dbApInyR5QPOl96Qf+xtBqkP0213TgZL3KIIkQgOiem
htq+T5JDYg7dwTGxpG9NCOFLGjZEIfIB2zSpnjFrhNa2+Q5pDPC2s3yXGaxt4vjaC3D2/hIFi/By
eBo/yK1uCdJRTgzUv2Eit2fAYvL6570ziTiw7HjxmwbrW7EFJyHOWjz42sgtm/mk2E0g27zcj2Cd
m0ZjwJ3aXNWjMTh+1tlXg9F+KpflUGQlMBlRHmsTR5xyikf6xHMRjXvZkPG+aI0TMOPylhQwumyD
Pkqzm0akZBPqVOuTK+UBVYNfttZ+sU896jtXWoOHD8OdUarWMalv6w7BRG0FjF5cpzpay/BzTY7b
uxt2q13zl6RGQgGjt+myMvC35o+xQxoESZp29zlp0Dy4yRD2P0PdCPUDxDcY3RjuteEOV1Mb7lq2
DjZDzFq1UOQPCtUXWhG0nRMmsgTIL8b1UBX0UrmONYufQZn3izivnA/q0EMMZRebrwbdHpJjQc36
FIbaHB0icw7VvVVZWuL1TVNfj8VcK2Sn59opLBtOH7Ky0c5PmlYrwawt8gY/IfoCjOJ5oJvhwdO0
0lns295UIEtWNvOAFLZd4uFd3W6V3wCRsCNFB/JgbOs3JQgaP0eRmcptZsP3/49Q9ssvno0OZ+o/
M3Pupx/ff7yQiuvbv/APMcf4S8NdCgINdgA6sdKgkP/gk+pfJHZomPdBsgEm/I2YYzl/bdbM1kaV
wTQZkPv/EHNM8y8hEMoRKA7bh5igP5J9v5QLb4auGIDjhclCxjfgXwliQy7i0qHL9pQaGUVfD/IW
Jn2HgcuqHwyLCYIbiw7mOD2FcvPbQ3oFWn8JjP597c36nWrM4EecWzjp6OKcLqvR7rSwWQtGm1fJ
2CW+XWvlO17gr1/K3BhNPE2e6EsMVtWNWGPCRWU4GY1PIBydbkPyjzIq76VuvRxL/H1Xv+TPbPKa
jvfWy0tpEUm5ouOutCQ2LqYBiorRGMs7dMbX3tuvlF7DBFwmTfvlVYYiitKwrlDQrRYJ5UxZduOi
1hfDUDbHULfHyp27Fm7ukM6a+/Z7eykl/ecOoYVtMuRNSbc9gd+8k4ZGt/I0bajqlZ7URvb68lio
ebWDKQOYAYneCyd7eIc0+dorhLhhalgQ6zA4+cB+v6rDOHPCcATqap8vXqQus9cMSXmo4Xkf377B
l14Iv25QJwXLkmQ18X3+Ejj/doOg4MmiFZbhNfoSg1gVVrxP1wyTuDabfUNPCEyxoVxxgs5XYd2J
4O3rv7KEWDjbhqBzu9hwvbzVMmGkZue83HFu00u9cnrL42X27xFDX/JQ/77PTaC/0VE3YfDZdUYV
w9goRW8h1nw91j0VkWJb3aku49ZvyQI4vH1fr7xCXcePko8Q9wv73K/UBgoOh1SiE1A32l9E4bCg
x3uEFfceF/nVS21TF+Tn1r8TiHOQV1HbhenNU/Mtb2u5j+y8v41Nqs23b+q1xYLQF9YIox6TF/by
ZYVj6nRwqnmIxDYE6Hk4z60i0q4I9egeihkqlTeZdfxRzULt1Ixq4b/9A175HIk8wQxgCyKEdX32
FonG01KU/ianvq48OOGQeBLf22O7NgqcBEdsuudSfedzfGUDYoniwEVCEvmEztkmAD+/niOdB1xh
duE2ERhOAXa2Y/yhXGS1MuyH1jGxJUjan2/f72uvloQ69gCcsrGMOttgFyNtBr23Dc8ask851Lv9
mlPz18R3/zf3iB8VEQlEhWCF9fLVal3FHqqFhgdTuvIp0sbj2C/Lz7obratiWJKbMVfQ+uD0gejs
j++S3UdgNwhjV8Uy7uW1E1ytIshFhlfGaX7o9CSleXK26Msqfuez/Ld30OaDKZhMgo2oxL+f3Sd6
P0k0D9eKWjv2nQZzM2mmdmAueoj4HhicmdB+6hrrXhQVI4tUflfUuHpn2z0btf/aj3AN4URDIWUT
abrtV7/tuzj24f0X8ztiMbOcw/gRZTAxy3EEOFo3qp8i3UAZmX5JGU/ulEH98fZDf2VDpEbjh+Bu
DId9q7p+/wH9UK6RGhsGmHPf+LMC0s8MJN5ZxlzuMkEuxNvXe2UpbxNqbEe2ChHfnZfXq0v6CMOc
WGDV3OxQogpfZTIZRKpiv7NLvLJNwbrmc8WJZqv4zm5tHZVWNcPC8GDKEvQpR1t3DW2Z7q1paI8h
wPihYTDwQ+Lde92Ohfnn6xmpAxaEgleM/dbZeraY2cYawhTPimqcLiiUXXO12gvTid8Lg3/lVjeu
O9MxC70DdfTZU0XPWyLQMhgTmer1YojElyESrxTq9i6PDJLETDUCq+pthizxe5Fur5zev1/+nOmO
c4ESVYsiOLK3JRup2a7pluqd9/lyqf4q1fFfx2toEx2p2AO+vEnVgjEaL6IOylxjSqQX1icpI+FX
5HwEYWZl77i6vFyq/1wPXRMnjOS4Obd2FIqmRZPGCWcPGZNX/HgOWQxQnEsyu9/+Kl6+v1+Xssl5
sKFlSOw5z705VT1ClwrJNlDrTnXTLSp2XfXnrDbCXTeq2qXh4KxmoQ4jty423tkNXx6n/1ydgw3U
Gh8b2pOXD1aB8dYhIu6D0ESZFAvEmpludReDimI2yScNBVUn3mmFXrvo1iGyamGcYCHz8qIadONF
B3MKJi0tjnmJ9k7tcIhxGHT9lHaa3cp1mN55pS+P8F93SgCQyvmmodjBKvzlRUM0edja1m2gNOYK
5a4CrqwXy1OblfE3seez60QkbJAtLd55yK+sXiyD8cbDoFjHdWz7ab/t9EOIpxuq7DYANmH4oyjR
CfaD46mj1AK9AUl6e0m9dquaRvdnUSNxxJ1VKzLuU5QkUxto6gALMInkhTSnxsOVxWJ6kDep1wul
vaszRHRvX/rVW8WPB4tialFta/9/v9U8VgoZYmkdEH6UXsJrMd247+ePAz8iSJf5vUe7MaHq35Q2
WxPPSpJsbqT+sOGfbX/qqFtwXow2qGvh7EDETTilsEDdyFzrx0pa8KprRDqAcoYT/4hLG0pkyGku
ELUH2jjJ/J23fVZg/L3SgESAGGwOVQCPl88gI/ooWZlMBrKYHvm+iH2NABmiFA5O7+iZO4OFnjDG
EYGt4s6TTpPY4TDyZ5FEf/8OQekP4wszHQrXl79DB/pa28LsgtKUy01STsKbx/Q5TDv5Z+TEXy8B
/hiojoXOEXeIl1dS8EuKpzHtgyKSzpUxoX8Yw7p/+vO1BTdREAtkofQ5RwFwgDfixaqY4rRgjnri
5LtcXbRHdSDqdsbG5M+q0r8fIBAWJBodM1MAgJe31YdxIxO16QN4uOVuWNX5Ak3adJwEHPE/vzfS
WvgPVhZkq58t40YQnZEyFwtyjJSCWpXlAUugBZoNGHOE9e3u7eu9csBtvocaZD0QImRCL2+ta5di
qoTVMXgZp90gzf5QW07theTIv7MlvLYbUfARooG2jv8+23jRmAKcxHEf9JWl+525lg9VZ2fXucFs
NKNU91ItZ6rYzwxh3r7LXzmY57uDRWFEy88/9rmj/1rDi1yshGk7hPJjh/trMCc6VHs59jjuKcMD
srPwGwKZ7hDnq6Me+ijJdrjGQEEkjTy87mNCP4o5kvalhb4I/gyOy0fkL+gViHiz3zmlXqkG6L9M
gj+27B4A0ZfvJdQ7/BGcoQumEpGwY8+nGYkrhmRlfD1H8wCTRhHPCVFHOxh6zntb1793U5KOwbok
1tmUrufLIjfTBQwzZOuKM8XNY7y0gxGmFMNmBewe75wOWjzZVM5z3Sq4JQ9DzzAGd8O9g337Y2qu
4uM773Drx16+Qw5PWu6tmqdc+LXd/nZ6GjX+Ur3M6iC0w34n44FhUSp7zAnDBKuIFtf2ZCoiD09C
+7ZejfAGUVPy+e1f8e9FvJ3gFk8G9JYS4qxpHI1aTE7VAXmYsvHMJnM8HpTY692gXDRVZR/WvIP4
s7TlO1/qWZ+47ULkQ7OHYyCy2aKee1wSkhVKY1C4NHTbQ212655jSxX7po7qn1JZrWOH0vFydsI6
DkCDjcdk0KZ3Nqh/bxgOzAe2d5J30LuqZzUbWgptJfWmCoRSSx8WjcYHq6VoXqrl+Pazfv1Sm7p3
y/kmkvflN8DHXGEstOWurUb/tVVaMwi7FhEcH6X1zvf22nslD5jim5kAXoZn39uEM4zADqQOSLBH
y5OGE5wg0VuSgbe9fluLVbpNM2PuoTeIWt7Zn/79tYPqqDobsbMJhe2zA2ZOi27JnLgOUBPol6EV
216iRqoXCrwEMj1UDvSxyiGzscQySu2dJIvtVD7/sHAHMEBcfp2pZ/VBGpqN7Ik9CNLBLj9E9Yix
xBpb+iUGWdVBy7M/Lw43sTzzHJ4004nzVpWchV7YhlIEqdVCIGmY4+Ww1jSvlzOEARRt1TsPeFuV
Z7dI/YOse9tQsSM+e72hqOWUhJAOmNjX/sC5DeGhkAB1XXiZ1kDAo5Nl/8UXi/Sc087gunR2ZwXg
WNWprWO/E8i+Z9Kcm9nVLLpoN5tOe6uYg7xosIHR0G8T04mWJ/uA69/0/Y+/Ig48mwgn4CWSSM9+
RGfrOCFEfRW0xqh9XdAQIi6ai51utu3j25d6ZSFxTOPFy3gN8PCXjetvO/SqatsybZtgzIboR4cO
76IMdQb9vdr60IjX5p3X+tqeuJWadDcbykPKw8stossRty02YktQ4NHE7LsPC98Os4fQVEI02bkx
fmnYS+sgAQWC62YhlxdRKPPg7VvfnuLZAhMbzmRvyLAwzzPl+ZNRyfFTCti7ndnLnZYp2Gxovgix
m/Hfvtirzxk3D86YzVL73Fd/tcXYVMMI8WhB8TQUhbhZYaEc+A1fM3123jnzto/j/N4Q+prSEXyw
OF+9fMizXEOMCbi3qtSWw0Qepp/bhrx9+6Ze2YHBdLjG1peDb5/t9iTbKIm5mHUwECrmLXA+L0IE
cR5S6nz1xMSfwYvD7XG/Qin7L1YuBTCbA6MngYXty1sshdXGBLdQcYuwOxUYMcC9G5Gzl3BL9uQo
r+/FEb+yI1FAbGNMgHYW7/nt9qOsWhGCLMkC1nNfolSM5fQ5r8PvaoepGKx62GRvP+NXVilfpcPg
F7DZVI2zcyYfyUMpFrA/uNLzscgc+0M/reVdDT/t6e1LvbJGWZgaAqRtifJsXz5RUXcQODJJBUk+
CMRrlPaocpVLBPloFqAfvlMsvHKEGhh6IIkyKJTQrr28Hu9Kpjb6wEBP49pLIYTf0I4u0kvgf8Kd
raZTq7UVZ0wfzsG6QCx5+4Zf/wGYjQjwQtbR2Q2bo8Ry1OQHDGtYfsGeaziRSggxH3v6U43rs2vO
doQPmaye0va9lNzXHjdB06AfTFCpUc6uDmcmVaeh6wKKixW7dbuBP1czkx5H3ETZ64v927f7b8Bl
G2riHr6xGPgf51EasgBiM83c8e01kwfo02gjZohYqjI/lGkpjvhooDVfFfLFlCL9uAxKgq8atnuN
Yo9/CjzwYxjoSiBafGDsc/RZzab/4exMdt42mrZ9RAQ4D1uJkp7Bs53PTjZE4iRkc57Z5NH/V3vx
vyZFiHCAJMjGLnWzh+qqe2iGwO6DUDRT/7aVqRPOPkjFx2O+OwiJwkORY9AiXePVvF5jUZCVcza5
gO49OAxpDw2kGdujxtTdp8SNgCuURildA0vfXiWwdXRziUGCVf2EZLMuv7dF5N0MqBog9az46fGg
7s4EmHo+dRTuEVA3UPXWg6pjj+PN1c0QRejy94nd8Rs0eO88NQjg/nIokj00cVSijUPI5vgJZNFT
d5vNsEENZz7VmgCCamEZ0p8R80Lt+nG4+4nkMzmqXwsFkQRs81ZzWt/nRWhbYTu7f2lFNGICPtfX
dvTogCDgcjCRdwcAkWifqTc7hRROofVEGtmMeoonTdouSRKK0m3eIYTbv9cnZ3yLxF73AvKnSMAW
J8sTqhu4Kj8e733BUY2Vz+jgqOGQ5Kr1+1P+hSxv7Qh4PaCgfbhTsRFhMeyhxfkV0dYBhKvdWl9t
dCxphRUNihyiSWdyYmkUqI9lSPQe5GfqEltlDuoH8aKCQA0IjBrk+gdNdbNkRo45EYRx+w8ffTw0
beLmgxnnn2atQxiz7vp/EmkcuWXufHoyUYMyMDaSlArVt/ppJooOQVs613qYo6SJNJzlho0eI4Lj
Wto1XTr34PzZm3pKE9QnaJ4ENDY3AYNhsQY5oPJPMY2ySWsAl4HK0Cb0ivIB0bnOqXldymgyx3Cm
0aOgq8jrhJq1IIynm9T4Hq+GnX3NLwIKYtG6skkW11MwG4NZlJzSoYmO/HPVeNCf9DlAMgp20+NQ
92m4wtNw1fOZlWv49jsjqmK0se7PoUV77gIKfLxMVTa+zqMNPR+l+dOIdtJlWZB0gB4KXXbuuoPD
ZeeTk6EGPHQUPOvuC0C0LD30meZw8IzmuYoMACARXgt1w7t6Qg/w4HTZ2e7UE+nZW5CtVSq+nl/R
Ye7mZo4eWnbSgxxImreG1mgvnV9q/xidZTUXWwuajwBF5ITM+ajZB9O+M2JQCyrloS5NkW5TUE0j
QU11YZFTGENqWu+RKY+65TfUO5d/8BuvxMEU7w2ZFwclCsoxhrvdVTH4twALLO54p/DTTxmS/i9W
ocF00VyngZJFLgjVpioyceoWw/ggqLH+8Xit7fwGniDcIth4KXq7OnJ+2tlJ6gAVgMcZaj5EIT1f
+gXHPbSLa3eA9hE5HrS92oxujTku53xO/sN9SaJhM+nIjN1Pgp2nLWqLLWbP0wBTZ0BzFo0mBGIs
JH0fj3Unx8J9lnoQwDHSyjuDbRmPeRbUvh1KFMLjMKsXzMVZ/whVwzMHNe793pUWQH6E+Z8yWCc2
uZbhYCCBGcLk9MmBf+T9ec61hs8OUEQcT8mA1pM/U+kzRnp5oWPH9dtYuPKJzLY9DRDIXsqygzyS
tOONKvXRVNynXhSnlL0IyEQOmG3ZMbPIrbGlcULZ2eLJw9foRWNbHgBm73cUaZACH6vV5SB+sR4f
osudVQvbCdla5mc/RkcgbRIbr0VUubNMiYo+/sL3hzThSF2VECGQx22HVks6MM8W/MBxQc6kjORy
sSwk9PnS9fU/hKJlhmISeh5ke+uxTfmAGl5euiEXsnH2B5990yXe2Zfe0dG4O41kIBxKAeYrW1e2
Ba07zUgiJ6wy640cYMNBG7Euox9BOhepODiJ91Yl+R14YNpmqnqwHpkOm3dxDV555tzUX0AF51e2
bg3Bv0s/1Qt64wUKPLfKLdODA3F3oB7lLramySt+M6eLjYyxNU7MqTCQXqutDORlor/Fiyx/onNy
1JfZjUdnBr8mjLfuuuqGXyF+QCkMQft0evLQWPgSwKh4MfOofHZF3f79eM3cH7bU1tRmB9qjhGA2
h21axCI3MuJNLhOI3aaAeeZAU14KKIIBPFuIPO4ZNarsuafhcLBk94ZLC5RKF+c9tZLNdkRmv7Cy
nOk16zl4iiLHuoFriqnLB/bLIuOjRrn6XOt0FfNW3cWvzlGorW0ToIYdYqNr4IZZlLZvc7rZn7XO
tcgf+yiED+BdYzc+ypF3g/Kkc6kM0pvf1r2sBaiqg/wzPPvOfgliqzonKQlU7c8RBhpjc5vq3jyY
2b0Pi/WeQmfw+jP97VtFplYAFRpXVxTG2/OATMq1A5xinxBScf/N9LhAeMAQGSgZAdvMbr3ky+O1
tfdxQQFSLeUW5S5XP/Gni7xPZphZyNuHetQ7aF5Y4wVZpiistaUPh6E/eh3txaMexcuMa4R6+OaU
CKSf5wUlRiQwrfk7cnHGFchn9bsBvN46dVmV/fV4gDtnO+UvKgaqVoD/sPpBPw0ww9oVbVXof1Nn
WFyMs7g6pL2X2Bu+P460MzRKBth7sk8sLhJ1ef4UCTFFzNyrxQuxmXiTduWf1eJA1RNpcU4bZFB/
ORrAa2DXZCVgbraecVUGW24RuhfqA4Lxg0VZAnqdETZ4NIRY2I4HScf96DiB4MkA1le1g61udNtE
SeFqIr7I2UCBkAv6PKWadi5SfOtwSRkPkoAfoND1MeAC26HJS37Pc0a31tNZ52jGWHB8L6hAmt+l
Lfzv/tIVHzHg0d/pi2X/USDM/iFJ0hgm3tBkt8gLkqteiOkN3QjET6KyO+cIqH0lgeXN+3j+71Mh
blTWFeQpknG+xPrnBZZGc7xE8Nc1c/eJnQlvd86n58dR9madnWJz9nORk/Ovo3TViKFRijQmLOTq
VncVviyF9wULoe651/qDFXx/CNKV44IJQA8ZoIc2e8Wi/Ufm2EVhJrvxbIIvPwcR+nV6XErELr3i
AmPrCEx6v0EpC5E38JW54Ng96yHaVtqlibvgPKLnMGgX7H/QUbWvpBlHHZud8aG5ZZKiAIlTxbZ1
qGoMFlCkiH2meSJf+tjzTrbbVJclx/Yhm/TmdangTD7+hDvjc3gfcvzAkFCo4HVQPMAkjTdXgLdz
QLnoqBvFkzd8Lno0Yx6H2lktDu1Fz/zB2/O3T1F/NjozXcyECtvQ45kauWh8uTAGLkPOvX51A/Hv
44h7uxQHdK4O1PfV/2y2Ac8/d5qmEjPFUlb/1O7Yvp+mBab36KBqoRdWzW1tz6gI+Gb7HXu26oJd
eYV/BYaqp77nvsHUbPgN0erkLUzgI0D0xtoVvAZpBFURILVsVZ2a53r6qzy3IoS6koscZ+TDWgOl
C2EiZ5UKR08RWYFJLWRhflgms34XtROaFXYpbk3TmW8bq5rfBwhjgLMAoSrh5eL5ULbDe1NDDhv9
KgtBHRwPb12jyYOF8+MI35yAqhMGLUJVvE1vsx1rG5BPEfXJZdDLz1Wt588GXg+KMJWcSw9EUFJ0
/S0basQiUBG7adys0BQG/11emojlWjRcH3/uuwXGgQerkMYgHXX+u8lEFWSsxBAELj+icM9xmXXj
abIpJeL8an1ydARffz0ge4ZbgC6WqvCsv17Ul8hHS80+U4/HJS3prJd6MGXo5WX1XI9Jdnsc726z
wnojDGhdqmguh+46ntcsg+1EEKrQxZuuDcQVYArgEpbJl+HjUDtzSTpNFIgJFoC4zVyS+Wrp6JT2
eZwaB2cIykX/BkuVfw4KbQrLKugOAu6MDdcHHhC8dQGFblMvjXdYV9SNjTHN4F+gaeWhRdf6bNvD
8Onx2O4SWyKw66gCYkqCN4k6iH9Khaw+balEQbjQixZgBeY7V2Mu80tdeMsJi54uzIu5+pSY2oj8
QXEELr+vAxMf01E2DowBWkWbZZNoUQNqKIXwAaUndMwhfkV1tr1aTt99qjXNkhf2DvqhwpiML1hU
zG8zVJme4gxN7cdToUKtNrH6KQB6IFRS0aCvvZ6KGgSE4aGCjYFSgJ5dbXio35dHHjB7i4n+n4/R
jqKnbRlbepOMZuRV9hk0/3gdApQnNHCLJ78eEQWorKM34e6oeKSZiiuqHsLrUc3QQzwpB/ts0U54
nsq4fDM0Y34wd3f3tZo7XgsK4MYpuM05jYmOG87GNgaUFqLRBRCoCac7CjO0THAy6k37wwzc6IDf
vDeZisODjwWuLWCb14PDrZL+zuxZZ2H07rfORHf/5Li1fkWJ0UgvvdUeVYX2I7JXqOpRyt5i7Fqz
GV3Dg7bTjAvtxQwixIxT0blAdevcp1F/MLH3n8/iLuQVRgkZvP62uVmYXraYJfHMAZU46Hb9M81G
5/p46d9/PqLQYQSrgjCUt+XS2EEUJxSn4UItcfbebP30YrXB/M6lvVkiPtN4/1Z65xxgCO/nkmzL
4lnETuD42Xrt8PxhTw9sBRsy4dOAzv+TjSr8RfiR/ur4uTwYpdrA6w1OPJvSjGd6XNbO5sqg7V4E
dReAm+7t8mIjOv88BKZ3CQy8rmj7UX9zUJes8NQ8ShBU7nIXGlqJr74kWL3N2TLHtjYBpUaQ3Mxw
iesn7yx7x7y0nVegwolGeWyMLXr5cgqdwpRXzdWsT7oDevfxl76/WtCZxWXAo/XEXt2et/0I2BXP
a5QcjDG7RE2DJKPRey+uMx+l03ufl2VFPZ6MDvmGzcnTiXjSzAjRiHjoEdupLXlukc18Qq55PBld
f4S03Y3nMLeKbqxepOvDAC1ZYwIvquRtWsRvtYIJHNz8DQ5+PvzYbj549+5NJcgRNqYDKIm0Zx1v
cCeXdwISDpmvY5yB/3w4Y9N9GQzzqDO/dwoo1jY1b3igd+rSotMyF40iBznReLgEJHOhVWLW+Xht
7E0gwAUqh6SxlIU3+yOe5jiJmtY5TzB8T1GSu6fEnqNzG6V/eSPe0o/D7R06IJAAWNEZYhLVz/kp
9Vj6IkkRdIdGK1Pjlmeldtb0tnupvBLjViMOLjI3jliDe0G5p3R2AWwR2lHroEY90/n1evss7FlZ
TJj28NaE4vYXh4bzVhtd3Pxkpstvj8e6d/RAFiax4JaEsa1+1k9jRcJlDjKgX2fsepIQ0wNujKER
NwO3ii88b2ueLWUQIlU+fXwcee+jUpolreGO9Bj0OrIlu7JyJ8M++3ndXDu7b/DyrMQtiHu08Dtr
DB/H+0Gs3x51dHmRbjB8ri5/83Qvc/ybXT1mG3bBlJzMuHRhScaD/zc68G4TmkVuIm+sRW4Rulbs
6Ke5EOU7XY7VNyMqU3lqeM5MZ84OVGYrWXs8n0TfTcgmVgjoBkmu3KcB5H3thGv8m1Nj7s/ovhXd
Exh/7Bz1pkStF9UopO9wj8w++cKw0V2KSmAbTrpgrVQvY30AabjPpBXQiGopjxEW1xZRhmkIPesF
VngjYQahoIy0UoB6nYgTCKINXnZzgJghxpnFKe/LI6zQj+NtM+9A+ajQoNDDntru3sDCj8GJfAut
F138PltYH+Jo3urfMQnp4vOQtsNnrLCc6GQ7WYmtsbDML40x41mFuYL9rfLtmNZ40jbOLeuH6IMj
hiY6mZSzQSS3ebOcs9qrn+PCacZTTL8F6lFSTEe5yM6xSj8YsNMPWQMeBesFi/pW4SQtOZ2n2RLj
izn/PEl0T3mAz5fHa3UvlEObGDgCjT4AN+tQVj7UtcG2ZPWAueT70Z8xuoUbI+8PirI7546iBv3/
UJvLsLRrD0FyRuU4g/E6mnX+bVGPohPvvwRR77KRT9KpluvjEe6Gxf4A8gl1CVK79QhtG0E8WzDC
nK4bnhi1g5VkOg1Ig+n1UH8LAqFdIrv1D+LuzCwtU6pbVJvINLbt58TvSpnwe856axVPGWBoILt+
8yYy9e+PR7gbSZENyekUpHFz3GRUo4JlzmwWuCxAA6P3HNhNa54cOwu+Po61cw1zK/4v1ibDQId6
LOOBNDnpcv3ziArOH7VqRj+OsjuiAJi+sh2APrlZlbZeYaRk1mh6GCivp7IJPqHQVr6IKjriSO2F
MvhIJo9RxbrYrMpUSsFuprIxGNiKxkU7XWzRQZbKy78fD2pnIZJS0PygbccLcQs4xUpKTmYS8Y6Z
W8BOiFhcNR/X+qwe41uWNsanWRbO74+D7n0vMG1qXdDI4vm7Xv3CHwKvGvle2EGxFMXohxCP/0NK
TVGIx5NiePHNNt+LaungztggnLu2xVqnLf+pS9P75DbZf1jqDIX8BNUpClqbr2V5I8DUUVpntM/F
28ppuEnMOK7DBS3M58dTt7cyyKRh0HEUg5PexKqVVESOxOM5MTFVdHTgdj2e0rdqno8ovHtfiTwa
PRcL0jc9mvVXSmZjcpqJo9HoUnldKkSOvT46QjjuLUDF2IVnzSyx5tdR6tLxJxcpjLPXt3/Ncmgu
FCmUzDZaMUBk3JPhjvXT40ncHZmqh5K3q2fnZmSuFsx27SOlielk+aYcOl5bEc4eevg4zv7Y/hdH
fcyfskt160BaJ441wdHCBac+mfgSAPsJFkQxgvwlr+3goHK4t0Kg/gFbATOMRsMmKLSW2M3LhaAd
VNNTFHXiazYm1be4yJojRvneTPI0oc7jBFjsWJu3QmpkXTroLP0kLZwwd0ocwWLdPHjR7UdhlShq
C9R/Nc8/zePsj8Vkuh3FnWLsX4IGMVlhZvL8619LEct0SmaUrO56W0ZaFqI3rTPoJfEGzZkcjVHR
huWcoJwf+a9TEP37OOT9wKiymNR1AD4inbTlHqRGb9bGxOLPeSWEgVO7n4zR8r88jnL/yFG1HKyD
IWWq8srmIOyK0UwSCLZQSLz8ltSu/TSKrv1YNnhqxeBbMYHskG2u0uHyHyKjj0kpmdMKxtj6w6EV
UU/gyflwWLN9wA9FfAXNPLxWfdM+N2OFOrnhyLfVhPb/48j3u4BKkqo8KgQtVCw18z8tGaqbXZ6w
+yBgTepV4/gnxOOMpyIXw8Fpotb4OsFXoQBxwg/6UTRbhzJE7CLYo0JhHni2AhFghjOhNZ/232ct
OkKJ7YXjvMQwieMSUNFmy/VOSi90YX9n4wDXCjBe6CYoohsQ/X/LhkI7qOXurVF1lChCJJnIFhMt
DCSCcNfmgI474xRYaOSWuEMe3Gv3R6VDC5QeNieJopJtvlfaooMH9xB8SdCJd7x/p5uGki/C21N/
FgInXohzZfh4kewMTWUIvPJhOoKP2CxPwJNBDxObL6fF02tu5sklGDlmHkfZWYo8O31a9DQiaf1t
sh278dyiz4kyFDPwWg/TE2G7HQrY8Ggfh9qZRRY99RP+LKXUbfMNn/ZhdAt2upnqEZB8mZ78xF9C
5NGrs2GXw1niHnmw1XYWpEtzXjWqWCJ3Hb+yWYRdl9xyiT38bmSx/0I/q/yqaZOG4U+RHawU9VHW
200RZcFX0J6iqbnF7npOQZd2Qavd9Ofpg51OSN734D9xEo7PeVNToSi04kXGSfHJTzCieTzF918T
WgSJg06DBhEaZ5Ov5MmYI8yNCRECuNMfvhvpTVhCjbss1RwPB1O7G0yVLvigLrzrzcOmmBapD0sJ
FbhBtqsRs43/4OzeeKYat8fjuuc+oEBj+z+489RO0WdYH2Ol5pl5NWDhnEz5CO1nlBedLXEJ0mF+
jXuZvXEkEkiYo8II1uQbe/TbD49/w/1+JC6tKnVNoR2zRRqAndFca0ELBxle+awLo77EYkmu/yGK
umxJOcn9bDXpP10NPMdZo7lfhJM59E+CPBcoBSXAx1Hud4XKVCDRqBofozLXUTDllFpWUkuz8EJ+
Y+HO/Wz2Y/wi3AlReqPCUeFxwL3J4wyzaPU7MCe3mO/Y7tBIBj8QLo3VfuqNDFn/2u9++bJjRIBA
AKyYStpyM3lF6iFtuyQlKLnMfkok3H/suiRSZxKzWSM+ind/oq3jbW67GTunCE5KGXqz9jYHBfUV
TdYZHf0qhbDp/9EHSXCw6e6+HIRiGl8KNkfRDrDe+svhmTnURYzQqzRb+zSmQ4Dzmdc+2Qpvbojq
CKx/t8mJBxGAMpSPYChv/nU8LymXrk9HVoqWiGvS1nR9LPAM/Mr+4PD60dtZHZ4qlqV6CCwSmNOb
VBALhqlCw7cIuxZPqrM9yfgba0m+95ZhRLlOFCUdtxlJfyx+Lk0dWH/qIjWLU5thddovifnbYlpI
is4parhZXlBIkiOgYrss/kTug99fFNVXnvXdk+G280cK2SOKbVYjT1rVHjQqd2eOM4vuCzcsndL1
zJU1Cs84khehwM3wDYZwuMCOc3/1u047WBR361BNHGHAYiiB0S0IYZCeJSce32Huzn84k1/+OUXF
fCtT3MvPssH8+Wzn4kj4bi+qgoRBguTfO/ofDj7klLhThJVmzJdgkTWsB0c7RUjlYNaj6YDzTePy
+CDZm1XKJdCPIQkD8ducXEuWDlGDKQXPOXTI2tTEJQrtTQqF5RF8ezcU3R7AZUgJ8sBbf8Bp6WYv
Bh0Q9kDATk7iNOdMTFGYUP/+1fOYD4igHtru4ANU6WkdKvHjyZ58Ow97fJlvHi21cHT68aJlSXK1
giL6v8ezeH+fqoCAFW2IBwhCbKEXmqTYZoJbCbGLSNuTYVcYSOVG/jK0WvVmipfuVZNphxxvVv0t
gta8eHpaHdyoOwuIKOA+YKzRftgqtwQFcMGq9LMQJQYvbIVVhYu065MzifldEAXYdBZ2eRB056ty
dJITUlfn4ttCW7qih6bo2/jK1Za4RGgQfVkMr6MBA0ri8SzvhqJChd4wrA7ysvVXbUpel/NEqLjV
41vX5fF19M3hXee0+a8fNsB1lKioIjnddehFYY2Y0WuEGpvgVEWLf9VQUjpjfHJU77hLccl+lJYd
YF50nXnCrUcVF6nCKEUZCjC8tvQ4c27YvOL8PgbBd9dpJG1YlFNbBVdATeroWbQ3qcCxlUYXTwkq
E+vwDRmRq0dxHrZo/p7GQUO4tdbNs1FjmPn4++3cteBKQT2oFgGHwOYEX3DHagpnyMPFGnV4Y239
OY+QqKqitnwyCiu/PY63tx8onZL94WZrUHtZD80aqJK4mczDLDbrl8JzEIOpTVyUtJY2moEHXJqk
zcHRowaxuXTRAv9f0M2lK+ZiGVtENEMZWWPBMzCfP0Pndm9VmXnPmWUl1yDzDDwfbDP7/fGAd2NT
zwJ4AXoanOR6wL4h5340MdUyZW+9LqXen8gMnbPeWcm5LYc/s6A0XgbpHqH29hYRtWOlhotgK2CT
deBgLktfEyIP9X6Jn2bevr9BuY3PHFdHONDdUGRrP65Jpde0DkVpKy9rvcwhEhgflwJf2Gr0oCoP
enQAD9+LZAUAZXmbKMX+zaCYNGnD0cO3dsLacukWDZMvUJmp9Nrrr384qKIQ3kn2gCNudkZJYTB1
dY4bJELL57lI2+YU5MWnpmm1m1XDVeaSxB/NbOVvjyPv3VwUI+m4EB6TZn2TALtiQp9wcjjpFs0I
zQA/zqbFjxdr1uQ8tHJOTp7wv45NojwxVUN9pL52kKru7VRa5vCqOBa4tTfjnyORqbpJFvZ2GjwP
ZoJIn10mZwxV/zR8pLJp5hzpud09oTh3FcyEfhF5PyNfL6RamMUY1zMxBaRPaXfDR1R//IOC2t6W
hIqCcJGqY7hbiYW+iGeZdEHG8TrI96XN9/RnGV25Lf/wIqdezk3v1e9mFyGLg0ndu1jg5sHkoqXD
HbYZ4FSOiBi1RR7ao9nWZ1zGpovssvjJcbL2a9rX/p94nsnk1PrYOHeLr2sHv2DvwOf1iICvEvYg
K1lPcT9kTYL4aBa6XHLYiQVARJIhxTaV6k1aYs35eDHv7Vh1g5K9g6WmtL+OJ3KXDiqWWaGTOvkZ
T88lNBo3vSYBNmuPQ+0NDdIPj36qQ2zbTai0lV4nKkyt60CYeJn5LgT+qHvK3XK+TN1iH6yj+6Fx
vir1TvpmVBe3vXzXbo0liuMsHOX0KW674aXXSTRzwDwfHo9sLxJADDUohJKoBa8nMVcSX4HdZWGR
1sNt0tnsoORHPL1H+2B93EsFKLwH/9CPVjfm9twLutKmGFyQsWpC/m522dic7EEgO9V20/J5pqP3
9yRzee6CQVyF6wwfxwrTSaxc+UHTVB2chvfnED9GCaRyJMK53KIJc13z7H7JOIc1kX+pSmfKzrnT
2U/uRLnqFBV191s81GV8sHB341JhQWnYB2ywbfQOJl3/fkyz0Brd71LTxAXsgfdmcCiF89rGb3Rw
rM+//p2hb+BHoNT/7pD2Ac0vu2iqLLQnAzvrZcquXjrpb2cLK43/EIpbDaU8TgHeSesltUxDzF/K
Z26BNl4dX+BEXjUuHibtkfXU/b40AWs4CmnHuQcUfh2q65LeGWxCTbZZncYMhntPjhs2caw/gTo7
amXs7RZ1awGxARMKbnMdrxXuYJZ5w24pnfeJj90zd3l59ftkeX48iXsj46HA6lBIzbv7ai6F5WsT
I8tdoVSJ4CwsDXbdUojuc59P5QGUTv3ydSKrQCJkzbAxeFVuP5ptzrHmVV4aukbTXEdP6943fmse
ICP35g/ci1L7Vwz2bXfeMCtq/EWdhmiajicqH+7FyWh1DZw5l8cTuDegn0Opn/JTKbgUdl8mPaH8
KjPeZ32U3hDwHv/DVuYdRRMSLD88dWsdRXIVGjG+N8iFZfI1KHv/bdSiKeqMMvrLKyE2131Vnx4P
bWdtKIcRpbnCucV2XgeN8V3Xue5FSBft7yiidFMslocFBoSzOdKPOr07M/lDYxtkKY9+RGXW4SL0
qPwKvAbA0Ka7dokrP0CP+jXLM6iIoMl+FMLI9mlWbBdgG5iFnTREGYp6bE9aGlXnpq3TP2SiyXeg
TI86EjtrEVICdQUyUXbathaG/p5PREutRdmeYX85ZzdJEFNOD8VG9kJx4VFYoJ7J7bc5pmrZZnHW
88HyqGhDPB8wBS+5bMCOHPWw9i5ZVceETkWuQra7eTFZSQbHm0M3zKdIP+FcYnw3Is0uT5FQmiq5
MorBnCBMZKDf4qkwz+ie5LdyKMvzVLjDn4/X6t7QFS5BZ5nytNq2nmwY5pOjtQJRdk28N5Y8esuh
hzKRHh8BIHeuVY8WKd1KWpVKBXG9Tjt8r9xiqUWIVUp+srymvWb1AOQ6Ee2IMJERXaosWJ5+dYDc
PoADwBqhN4CW2TpqYtLG8/UMwlUrgosph/aUSQ4EJxXpwRP1ft9bNNIBiMF4pxO89XgAz+/VeiZE
WMgpP4muGS9A1rBqqeDyB0Z9pJFzv/HB76nKKsU+Brl9p0ENBifWI6i/IBL3lVpvcYEyqN1+eQKp
EvFWYnPQYt7COYZMujls9iSUPbbTRZM2KGThNx/g/XJwcO4NCPIqDzOUqu7V2ieMj9PS0OKQjF0D
9gY1eaLMHz4ekNrN66uUCFSF8f9gFbKa1ysCxVHagmMiMT8fy496G6RX10FtquVteMv4Yycv1sqP
XYNv8uPIOwuES5zqItmQajltnilQzT0Z4BobcgPj5NIHw7Wzuvmfcklxiyiz+WDt78ajbPqDZsEW
2GR6eC5hQt8TL2qLGQxVlZ8LfYifA7OZb24OiffgA95vcR4PZHr0X9Fs5Buupzave1SFCjLkLm2i
Ww1fF4nTBW930TovNKvsF0sM6UHSshcUgipnGC97pMU2mcSYWWTmUsoQqnx5MbPBu3gdFleGO2hv
XDOuPgpszQ4Si/tzU6GD/xdUTf1P6YtutmAkAEDQCXWjc9Us/itNqOnc9nn86fGq2R0faTrq/uyM
Oz5yn+XtNNasV3xx578MY8I2wxdaeRXmrIVdwVIqK++XqWO8A2EhsuWpRSPuuvmUNlJClUxyGWYO
ZBW6bnMoESOHipQG1Pcc/9ePGeKRouEioB7ym69Y4wyOZ1Ypw9SbmzOpTn+x0Z48T17qXR9P6M4B
wNPuh/wffS/uovW3iyKtG6uhlmFH7+Z1QWDh0kYWXKM0TQ3jCQUc7RYZevm2sqboIPbOEUd7T3XD
KMNQFNmsG6TV06EJlon7bvrc9cH8XjZ2+uXxAHcWJxbK0I5RZSLX2JZDyJqMEvvWKRwSSwkrDuLG
9V6HmZibg3fJzuIEM0bPUh1s6A5s0plAZNlcBZyefkl3vs3GhYqkXr4UDv2+vE67/9OKMT8IujM+
VA4o4alz1ODCXX/AWdcWSjNiCt1ABqekzPUQpfXuKfWm7vR4KtX3WF8W0LjhiMNOp/yCtMI6lOt0
kRFMMP1ZkeIPDSDc2YYo9YkqXhGmFP4PKku78YBtgsQBfET1Yx1vBnFRTy35kD07/kuRS/E2yeM6
PVUyLv5qgqE4CHi/IBkgvVmlzsajedtx6vykmaSxjKHRYo4SN2P/KjrZH9xEO1HQm1MAIyUEhCbG
elhJsmSW2WhDyIKF1wwM4gV/ovLgUN6ZPIo28BiB4rAqtwWjZbS6weBWDcfEmiwy6mm8RVOcfdXa
QbwuRhsdVAF2hqV4UkokgvoU9+x6WJUzVYKm7hAGla3fam/ULskxwf5+j5G20ohAlFzF2UKVF9/M
msBdhrB3OvEhbvvoRWtnwck8GZSTB+8DWibtwRfbm0vEJ0hTkHBST8v10ITQBvIVZwDTVPh/ofib
n2PIMU/JjOB2OsojrZv7Pc0LjLqjkuaEG7CFanZBA+mrLkZ8oAocchLRvLQ2C4bq7RGMd+er0V8B
SUW9DUbmFvUzD2mwdH3Jki/H5qVJLeOWJTxJHp8cOwNiFwMHYxNTQ9xeaIuTaq1vMCAZ5fkHM237
S2pXmAsmR5Kq95HAi4C1RswRmIy9PTNoViVen1bkIr7evrc73fkSFMVinsTUBMnBsO5JlYrR8+Mr
IZHMEby5PRHZGgWmeTIcRFKNqICXCqO/CN87oWnB82qhy/I0xMU83hxyGuR+ZuGgG1WmenkuinnI
Tm43YOHQL5rTnbOgr34z29H/rLle/GZO7PE7iWsAUq9BAO1ppsZsnfLJtJbw8Re631ewAKkwoJOh
BDO2MJERakNmxaIPRUzB5pTIovoto28UnwqkSk7oq8PDCqaDjXWv70KFkvIQtAJ0WVnzm9sr4Mjt
iqTuwxGO11cZLRqCx6OzGJd6GOb+JobJvdrKX/faTlDP3Tmy/tW8tnZPS5bYwcEZdr/RUdzm8agw
HMirb726ZRLn3USLAdnxTrx2PJUvc5zjXDVm/WsmvPjgwtmLR1Ma2Ai9cRat2p0/Zc42Nu+ZkfZk
X4VjngskcS9BAwU3ATx5GnDOOrgU7nc7dW68yHmWcMLc3ajdSF8lr0gshScawA4tW7DMjtLlvSjq
rKRlS9Ods3o9KgxAwWmDxgzHMg1uFRa4V3pS7cGKvd/pSpJIaRlyY5OQbLKDcWmNKsZeNoxNX1wo
vLUf7ajJTjqb8JfhISoUSSpSzXSCtyCCdAbNngcN+T/GYjhOF9MfhYcZKzm5fHKjKv6/x5txb2iI
VCC9hMylEkVfT2CN2hpkJhLj2pb+uUWPPD2ZZYVimeXm3389lspEWH5U76nZrGN1Wj2wYBCqmjs7
eeX6iy5Un7K3ozaXR/5SO4cMC4JkVbk2kSlsxtVKWXISxLze9EF/0mTgnSIzqU41KKTnZnbk2eSd
fnk8QDWAddaKlAnJMSrUXAwgy9cDjIxGBr2uzmjZDKAVRfK5yKZB+Qj4n2c0wp7raPSu3Twa3x5H
Vn/zNjKCzQCLQPrR9d2sUBnEwbLkfMahGfQafTWER7gAJv+vx3H2lgvpMTpdipSGPN56hH7ueYOY
iIPOZhoWNBJPee3Xb+2plgeTuXdgoTJEHC5XHqebUHQQ5kmbI2TN2HynFB25a52iYpD67aubTePv
j0e28+3IJVGJUemeBYBwPbJFZgKzWPU6LR0Do1AgmoMI6uY0LovxNPf4ESfJEJxGazkSWdtZqyrz
4t3BtmfEm5wPeIZhFm1GIhEvGSxJK0ctQgAWsMxe+0aPsDxJr5a3xwPe+ZSrqJv5tfJ4XpaJSoOF
9A8Ghfn8asSxPNfBcCTnsj9AVX9WSqEsm/XcMmit0WcONanH4iptdwbLUlHUGLiD8UyfXv3MOLK2
UH/pZkuorgIaxUpv29kCJb2okghyGOj+ZTq60HEbv4um5dcB2VyptCJVSsUTYatEmstJRzdWcM0F
8bc+T71P+eJF19YazKP+1o9H73ZEFPiodpNAYYWopvmnKxzpgmjpKyAybucX750kH57HOLLBDovq
nSGl9nc/t31odl73ggx09cmasn45czhkn8S4JB/NyP07TuzoTI7R/UublcJr7sxh4MfDUaNxbz9B
ouN1Rs8bd69NETSKJ3QJa+5MM1mUsBRa4HkLrrICXxQi3Fxd4qFcLrT0tYMr9H61UV3mMNQ5iGl6
bFfb5PZOn3ke8lV6LeZT42f1R73UYQJTqxcf/h9p57UjN5Kt6yciQM/gLZOZWUZeJdc3hHp3d9D7
oHv6/VEX+yhZRBGlA8w0GtCMIoPhlvmNsczCuFcwfeTBwM9PFJUYncSNaijWD1sAwzBYoEVm6r79
7LqXpW/8RxL7PFiGKHr15chQK4UPFWcaSFuFarfXI3eauK3SWSvh73pDHWrt6L53tKrpgqyz3Fdf
F4y4pojgQsDFbHXHda1p0WxRPKi9M4ZJ4ruXAt+MIDFb4+7lm+n51mEoWqpo94AmZ/Ns9nmkzNQu
2TpF79mX3lyyfzOtFO8x6e3O9QDPz+nhgOp6doTOf/7mMDJ3FH056iaUTW5HtqTVNAjeTuFcL9PJ
z6boTVXwxsXRiMJBmdXt55enujsgDkt0rSl2gVa9HZCgtZn9ZI2Shdc8erD3grxKq1PRTuYlTsAF
vzze+ordXiEC3VCaVzixrMnr5tNK21B2VHMTFzigPyStNT74BhI8M3ZPIQpN+ecKHMe1GuolsJf2
56tHt721lG7xA0BAb3JYaeaNoh1I5ufatJRlQr02sArB7eW3/SmD2nGBXVa+TRPVnw2zOQKs7ZzQ
mx+wfWnHRjOK0evDvqF/R2cE+EhfDG86ZzriOD1/fggn6Frxe8Gy0ni+XdnJyDy/8EsV4nTdhahA
Imwq+iMQwt6EuO04kBQR0YXdbthxdNx6aFTYuHTro5mLZo4UJvDY/ZxeXrydrbo2PelKEKis6uq3
E0r4w9qwlQr1DJvUyLCzoBzRJ6znQj/F2qGM1N7UYBESMjAzor1NQDaU7VQ7ta5CJ5PlndC4SOO+
Wt7WgDQPpvZckZraCvkGmrq0AHGi2uyLPtMqBa6EgiLlE524i/Z1kM2a9zfdLH8J8P91Ljgtz+V1
NqH4n2N0d94LFSPZESUKdSGAEoY6U1yuPmdz5L6pJeH/wRW8t6UoGNAV5lGlML5+sd/ef5ptlIDy
XqFkDNKyJRkIisqsDl6xnUIJcSGuYFD8AQFSm74dZhqE9BvDZKGruru0XYUfnUYNt25TzHjLEic4
s1YX7HEmjqwuTgKd3AdIWu3BsuzsOH4IsQMVNjKA7ZPTzBBvFQp1YaVyH1fVZHECFNvcE7msBUNR
eq/ObnjeXL4u4T+x6raPGuP8VhepHMMpTtS9JwYqlMNAmc2JtIO57VzEUAVAnHNLkChuGxx6UQHD
m8chLF0LxwFYYfdLWqQhliJ9CJkwgUWgD3fNEi+hVSRHWMudw0Vlm/IbY69p3GbDKxfybFIJ+iuJ
1B9Ebv1dYLLzdWgPz9bOpiV/A/bI4aL2uwVgNyiylHoSodlc1tZZ9Vn9tERNciADsDsfoOWUlfFJ
ogd8u2edJrdjktEhbKdieUiXcTzHeWJQJtXqg5XbiU4oziB+AcMFWPc29Go8vyzouQyh48bFF7V0
5UMe+dYnw8zMYKixoCoTYwqK3n59GQpYN7UTClEG4Dp/c/49jR0FxnwIi7wxQkg2hLhNlZ7nuLcO
4oTdSwDWx6oMA4CHC//2gyJljMaSQ6+v7f3mohuFvBZlWp2nLP7cV072YXDM/o2Z9EU4uEsWKF9U
V0UydPC19+4Aomko5bCTQUduLiNDCdGIKh/DakYQL8iXjg6TbuTTt7i0gUjHM5phLz90O/kD+GcY
w/Am6eZam7Nhz6abLyltXL/pE3r8g4UBles9ihk7nQmnsZMWoRH18qB7x2RdWFrfqKuSKd9+7xny
oDIdxfcmbQpyd9I+WXOVfnh5lL1jQkC9biAiMLjjt6N4qZU4dovbndVL5xxFQxWgWNe8m8zqiFO+
+xXZN7wjVIqAMtwO5cs5VTh4DSGOxmgmGhGk2kQN1RkNyH/7qRi+5Lp9lPPvzY8HC+wEO0bweN0O
aheGo9yqGkOkOCY2peqqUFeu+Q4viyOrhb0JUtnW2Z1rW2HbqcvbJTLHeObKMYZY3LtOnySfGgSj
nS/WtL5SskIc1zHH/KgXtHcmwJtSB+BK4/XYhJbjMtt2j7RCWOvI0Uti97AeOnVRiTGeQREeaXIc
jbcJ2yMjmqw6Zbyk7tNQb4b4nDdtddFnX1zkYB2JiO2tIvwVsIP8Y13O21VcFYQGNVdDqIFa+4a1
Ho7YKrLVGRfw5KAtcjTWZptaE4T/jDYYbZjRPI+z4z+UMwWwao6PUPm7Q1EdppmMLhVNw9tpyd5q
EIWk5W/VhfOlV31yiodCP0+a+3rWHj1dMBr02dZUeluJyAZfGyuTvVlprX9F0U5czZa+v8/xuLx8
pexdXCjgYIRI/EzGs9kcPECidMxhCKFO2ca55HsOK+/g6Fbe24QkAex2BJmAW2+urjhLqK3bgqjU
dpOPtpa7tBGc9KH2bNkhH7wcne+95VpNWmE/krJCcbpdLoEpPBI1EogsEdpFd5V9aUp816JJmQcF
j92hVkQD5qw71BB6ubI0l4hAV5/Lc4Y56BMbQ1EKcNKDofaWCzwuPRGqoiSMm8/YRsLE7zcZQj8a
uvuSlO6zph16E+xOCPS4yzNKm3cLT0KTaxExwkFhBW/imroFRlfuoKogqers4E3bu4fBlf3fWJt1
6q3KEqkHZAF9gfwKeUk8etokfvY5VE5Nj70whUz2B7ueBh26CgDKKXOuQeJvqVie1n2jUq4oKhrV
v4XRwtmSvYgOooLd7/iLeLtSmQHY3A7j5HmqypFND6c5Te+NXNoPQtocYhUtTfjySd4dDObVis5Y
UcebZ6UF1FXJuSYnGDo7CqzaiR/mvtXmq21wywd/MBoIAOQoUSXCfvt2agaSVfqQpb+AJ9U7Nxox
A5msB5kfqnXtzYtvZ64ZJHJu2y0fGalnaLDqQlfqVH7E7N1hAPIlHirtAGi8lxqQe5BCkqLj07MJ
P9ylad0y4QvWuFl90ya0BLzKzFbF6+Q89L0elJOWn5Yp//byxzT2bsc1RMaVEZUbTt3t15Sur2XF
SJaFfvby6I4YelfOXF1TNSDtrjTnmhf29KGph+Q7iknRY2umyXJCpTs7V3HVXd1UWn/pkSrcN7kb
l/8qa5j/e/lH7q7D2hLgDkccZLuZ0R2vU8Pn/fP10fmcxiN42lyT//hDeuRVsvc5aMoAqwAiubYg
bj+HU0JFbTwepTLyEaXlfri43YyqvwnYAeOuIxr13tRWLAuRLlAEQKa34/WlkfCUTDzt2Yx+WOmm
3+xV+7zqxZ8kgXAI6ZmtuScql7dDcXRjepNMzW1SHBjwfGq/oaI9uKekxj3k9Po1W58KgQAQhK5t
+iUryB3tbLCvHCnC3u9kWJoJ8oEFOgcvD7W3ZuDe1rwLmAoI09uJDYMXS3ukODysHXtp4lU9lfZM
Ji0zDLT9If/r5QH3Fo2CJlUDAFokDJv7brCbXlhJqtArs7V7mZuIQJdDvHBI++jgkdp7dhGbQ9eA
wsGamtxOjmTeq2absarBHj5lmdtrIeng4B2s1844a4sVshikRVpRm3fJM7u5LBCoDZ3Riu+dYm7O
edQUP17+crujAAIAd0Oe9ay1CoenGDAYVigCdl11GarYvJeJOfrX/79xNnudCg5YRJ7AECzWFMxi
qsFqxclBwfO5TwQtf4TPfu1xOrjbfAN7xGQwMHwNa9OK5wc3ryYjqOqca2lo8uy73ifVz3GuWnVn
VblBMqJi+PU2MJKf2FiZ1lmfne7e0KUWhwVNZhWUSe5xvZle/1dbGoYW6FacfO6TMjfDqC4pLrQG
EqbvhjYr12twtoZgiEprOSmYsxllhtS+Fx2pxLmtsuWpnfM2OggFdw7cSvBDF4aEhKrZpsQzOh1E
yQHL3qhEFVcUyfy5raS400c/CazO6C6vX03CQfbNLwD5toGQRaXt1yhAhJ0T+R9nq7XvQV1YR3H7
TjxIZQ4qLZE09bBt4cHsmiId6vWlb1uYZyYwf4I1PcSKo79oNYFMT1Z0sFN37pKVRkHbmfoj6d3m
AVjoJy5Wz7fUEfG4G9Mp+9TVhRFACLAPlm3v8K3ClbR7kEAgCL29SlROUQWz657dmjnUv4rsm0U3
+CCU2RtlbQGsQpwrfW/dPL8FuLVmDqYmS1p1ja59B0o6psFIcTx8eU/s1RnXqIWG/arezRt6O47j
95ndmaJHczpReuiKSX4YcszLT2WZuP/TdCPkl6bt5Ph2bMv+Mx7t89+p62rG2TYy7E1e/j170yZ6
o6qDtxHEg82ZMKa2WqKYrl1kp3OwSMO865Spv77o4CL+BlBrJVJAiLuddDPqkx4tmKALimE/MBgq
79CTzaYgwkb0IM7eOw7rOpI+UBWDSnw7VjbJLO8srQuNTvOMt6b0PICLQ6pVJxsd2+yTn2oiD1D6
m/5++Vuuf/Om1+xSPeWCoZnCO7GJSecubzsDI9swdnSMReY+x2YHT573hi/dEzT0+WDx9g4hLVAY
tR7tULjxt1ONHU3YmjYQQeRmFmie5qGjjJB/7Zr1wb7dnRux5crWpxC3VVjIsbW2s9Hpw6q3+3tv
zN1T5MTDdXBrde+sgscvf8vdqQHaRfYNrABdjtuptRSECWq5X+xuiB7jSrNwzfGNBys2jvobe1Oj
pbz6n1M/AkBzO9SAMFE/IBMQepMd383khKe49pKL10X9V43xD0KW3SsAhBbi3gR/kHjXH/TbVUPg
NyJpCuWhoL9zKgYl/KCfpsd6KhcZjEU3fSkXe/4fx8OYL7DUlF5p0MqPrpWVR6dl7zv//ls2J5P6
XGdL6vDhwLdBDB+qJgrBDvonsfyDJ4P7DoDLL6GELfQjjq2hcQdYM0i0KUzASgPYZtpdmnayzy/v
nr1bDfHf9RCujl/bl97QxxRVNDLgeNayU2aa4xtKr/r3l0fZ66KDj17VFyiorECozUIKu+0mbeLy
bCvPPaejMV+sRDQhMH/Ixa4Y3zhWWr2JSwB5XePM3LCRmvpLmykP7gKllisQ7+qpjBznvidrPojC
f4Hct1cS+FiAwah8ssc3z7SJWmKJrJiCQtb2/1ZL6r219XmeriXn+FrXHWbIReZ1w9U0s/YJGL7/
Pbat7ILpbvozqS2jODmz6OqwrcfyYJX29h6tS5JIg0Uilbz9fGWNPpBB5RsEauslp2aMxB3QTOev
DlrtwX2yd8hXQQDSBF464JG3Y7WpQudhmlWYDOP0OcOQ5FSKKMIOTFuCJknsjy/vjZ25wWYCNIz+
ALy3Z2ecZ3UhXKN6O7SyOvfNxNF2UkK40LAmkR3cKWuas1lnhKFhc3On0KPdUk1t5FzHQUA1SiNh
B65CO720Ry8Ym7p8C6jXvCSZ/sOcxu4gl9id56rgRtGd932Lx/G6CnpoDvuImuQY2maaXkUGsF4f
xJHCwq9Y5NkkARvyuq6GE9t2cAkxabaMhlNdWsldMyszKL1aBX6KibHWC+9kRN34UWrcJ9qY4Cxg
za+2bWJk+pWQetF2g3C1vbsjUE5xT59LKd9AYsz9qVRXnjsELg527P50Sc9AZ6ymE1uHXU+kDZB7
Sq7DYmjvnVI6n2B4iQd/xBxFj9ssWJbZCwuE4gPPmr2zSKOj52EnmCKM+r/fsAW1CtgZ5B6Ixddm
136fdBrQLpYin1EzKB/GKfE/dmmRvT7gJxClEc2xIanZntUu8mOtKICKDN0wBuhpmI8RVKaDUXZu
hJW3QHuKwsFq0XJ7I0gkWPvcZRQDz4YnGadVemrs3nu3jLN+jmKqMgcruvMqwexdW6jUsdbe/u2I
up50Kup0PqYdz0tQ+K1eBWbs2/++/u75fZxNQAMhMMYqmboj3Y76Mk5FdG5qUDZjMTYHGl+7UzJB
9GBVQia4jUDreMmHxVMsVVONZwPtvYvdJEfVzb1diLoq2jFsRSxENsUk10Kbsk5ZKmUT10szWoNd
ezqruW3CmKv2rpjdI6bV3s1GnEuBDpY0og+bQYVbocWpflVvq/JBn5Gr7h2sxrBIiA9u792tuBYJ
gDavTuybV9pYgEj0PT0qt0LpvMQo2QgWwfUGOC4PZdl1n/9gh6wCRBZkE9D8m504ClSi5UR8ZDUW
9PJ0oVOqefKL2+XZ9U+GIhYjQwFlvOVbGfMitHntvxldlsHqnauwEak4e5V1RMveWzEMqtBR57+U
pddH8re42m7RiTe09bJqquarahb5F4YdzpuxNKKnl2e1t+/X0H1lgCM/sn1vSdp7T41r60hPxRME
6fyrhjLBwb7YnRAlL9JYpN9I0m8n1OsaPJKeB4+KnXbBu6MJxqyt78ZSP3pt9rYg1BGAyig5oM64
2RESD5LJELzjda7kBSV17S5v0+xpsVR7QYQrOrg49o40kAAmtSrU8Blvp9ZCNJd4EZAM2FMT1kr3
38dymgJBieOcxFaMIe8S/f3yqu19T9bL/sV4ImDZnDM31ep6wgElxCdNPEHiH/H+VvVjNKKX/vJQ
ewHZb0NtMxCS5azJakqsuoiL6ZLEifYurzytDlxcM09e7xRvJ68ECsl154cvD763mLybCJUSO1Ae
3+ybpU4Tu9Yo6qzOQG9JL9/nTquHujkvbxMzPrJY3zsMALggEqylHSDst2tp4oaI5usI8tvWYQLZ
znTROv31ok14qJHKrcQxbspt9NdHA1H7qPWhkrFxb4gay5rsULRpb1+yH1fhOeoOwMZu5xJHKDTh
7MW+XNQMHmeez1hUl0HfOubFyiw8O2KEp19er90PCEiNrggQJwCyt4NmZmGmsqMmCEwvu9Y9JhOw
Po4aaXujcAWz7ak/gvDY7IoIeQ/LTXKaGFNRAxnAPWbuo+L88lz2zhjhKookAMxJi9e9+dslPC0Q
bJ2BjZ+iwPktScspgLczy8DL3D8JqFYOGjRQXhbjGQgWaf1cuRQvvFo4l9SpCsgz4ojYtXeaiEW5
GS04ygQgtzNaDdvTWOlwgLS+R0fdXgMBp7jWRVbce14lD07vXn2IKAB0zApMYMzNO0brTgdkAT0S
V2TwmMniX3Mtcd/Y2hKfxwikvrXUzqVZUi3oM7fEi86Oros5H9nE782crvJq3oEAHO2i25n34zCa
uTeS19mO+sey8/RUAGvB2wyTCUOm9o/X7x3UylafEAyMAf7fjqfPdRQV7sB4eaW9JQDPTlEjkk8i
hQPw8lB7h4Eu6AqTQB7huVV6Es3CH6GuxVPrX6TfZV9GTFL/IPhBYoooC1lAAsnNhIw8jy1jgu1U
R6YWlEYqw1kTRK+a/wd0Ndg30NXYOau0yeYOqdoxBmWHelfq9lGQOlGFmXs0POXzOB+0SnbuSPoF
9MiB6CDSua2wd1lHKcxfhcJix71YaVcGc16PFzTQWqgLnjjRgj0SIdwbFLlD0ic0+VfTgdu9MUQq
yYXRjygraOlfZiqsu6od1ElkUvvbNZbu6kfKej3KnvYdiEK62GT92455DcxhRAt7DActgamFhNap
Suv6RBr385X7kULRSm5c2Tj2SsW7nZ47YIieJDF1tjjvTnMHIqCiu/rp5VGeHeh1FJ42Vg0MEm2f
21HirCmp1eeMMqjxwQVC867EBeRCZPgpHrRXy5evwyG1ALuczULudjuczK2xHeqkDqtYiKumqzbU
BjvFeNWwri/P7NmzA2GGuAB9KW4PHoRtDDLTq4yqvg4bf1IPtl8sYTenxSNCWkdR+fpX3ZShGIrA
n5YkmrurTcztrPReFl4h6wY8w7jaRNRO4LVuhpSr5t9FQHkDdFma+5oqdzD606tl+tbhSQjRN4Us
RnHxdvgC5a4q6UD5FGgZnamSNZ/qYuWOEoeFbdnQ5mrnowhl7/MatEVXoD7vwHbOtd7iGFbIJlyt
jE4dXPNLpWHbaSWRvLx+JanPkoswGh3DzaPjLry3nWPVobd4y7VLTS4Wl0i9br354BF4dqfwKYkc
kJGkOr767dx+ytWaygXFUYe6L/WWIlrU/TBphk6BrG3tY2X1zkf4F/GXl2f47O1Zh/0FDFhTSCCw
t8M2/JR2lEYdTkaFEMHMg5fIqv+D77hOy4SijR7N9qyPziTJe9kn5dCXV8vRzFAkwgj6UfrnP5jQ
igbgCqM8uvWrlbOn+XbEhEzdqz9ZBYeUUpqLkNDL4+ztQopNgDV56ZBE31xfY0+ZO87tGu2upDiL
Jv1vUj4IlME/aiDtjbSy8NDjY0LU8W+XCAlhX6NGUoW8LOJOgE4JmtTX3wypU7/2jWE30KhijUA4
rOjQ26Ekb542epRFnDoZg2oY9atYJh7Szs7vX/5+O9c/PRAI7WwKyDBbPiVbIBnQJy9DWbmqCbo5
19O3JgHefYbecHKqPVH/eP2QNAaAdlEefN6Nx/vNSpgg9qbdmJwTLJSCtJuWwMAX+1oKcdQS3zvS
v4+3CROmPGIxB5w/HWXwWNe9dkonc74XKrLQY4jja91kRxpG627YvgjUMdj8Bi/eMweSkufa6fSm
DE2tLM8UxPVTTjnlcZqEuwpsF8GY6x5RppAna3LNg+P3fM6wRld7EBJIqO7eZs5e4rRu3XKNlSiJ
3edyscKxh+ExyLz/rGdjc++ZnJeXF/b5CVmpqhQZSJJhzW3F7XwTnEozoMLAPy06EaX2MJFJBCYy
EK++ydiy/IeCBhpKDHd7QlRFfMaGpq2aT87XbpjmYHKi4nPRevXBCfklYn+7lAh9wiShcQeuAtbx
7Vip4+bawszAXy59gpVEJ9Kg1KrsRz6VFfw/jIBPTVfI/qQmo3sLuJwXN4NoZvJgyeSHG2UoJwgb
IOzB7ff82SCtJjbktoDoIranFy/1pshsl8+gWennlPLcScdK5cvL6/r8jqDXBBwC4WqKBEhG3X4A
/CD7PBZEN6luQglPNCeQ3uA/qaz+bo69OOgf7k2KAcnUqRUAkl632W/lgmV2W7uhxhkKt7cvLWzv
5r0eC/dIu3BvWitdFmYnSiXP6pvTYJcLG6eBatygK9bHeRaAKpVBCcT3Xae0o5r+r4hzu5NI49Hg
Bg7E1t3sWlSbdIpu7FqRxvJ+klP1zicffOo1aDZ4Mtb2kzdHMAVRyOreRspXPzLX78Io86tvaSnc
x66X4lEfSlI5y2/G+7qJbUxyU/kpr42EvlVzCLtZt/ezH40v7lqVRcJhS/PwInJly05ayLZ96QWa
n+kfm8XMHyw8Nd/5Xq+/KZ3Z+j4bmn+QVe6tEDiFFYNG4Id66+1OmFHVmsRgEVb39n9qkv47f2nK
cyLsry0g36Ny4t5wgIvg2NJqXFHKt8NZZeJHept04YwB0T+l5kx3CnMLdB4sEajCPqrq7NyXv6TK
PC5LAphtLT8pXbvsB61FhMMc3sV9awSUTe37WoxHWsI77wFDrRke0T951+ZM6Xbc6xkeOOBO22G5
iEbV51InP3iQDQc4tzoRdjJJDkr6z+tWqHnhn8FLhIYZFaPN3dlWOMq2GQSABcNUFK/SDkS7EY1t
kOYy+hJr9fyp0lUVpmMUNdha+t306FizqIPWlvmRdPrzV5mfg1r02txdH4hNvbPsolx0ldmG+qjU
91TZqKaLYnrTGmN8Semy/Yi9qcovlTkmn+YyU5eXb9Kds8RbxQ2qU3GlzbbuwN+uNr9bIvjWXRe2
cs6+1xhrBF6cxPeNp8mTSNLlaa7VeFdX3lHzYWevgcoFYrquBU/0JsGAN+gY/aS6sBaaFzbuKD+Y
uowfAS/kH1+e5O5QdNzoZ6/Fyi2Gp4cQTQulQvClxKq4WKQdKKB7pyIB2v3yUDsnlrLPqi4j1uro
tktaKQNqPqIbodLxnbkuWjv2PM0O8E6jn4tzZ8ZHae/OSfptSBBUt0soUgvbJaQ8sUj2aJS2AAQf
DLM0/pOOq53GGvEIx06nTy9PdO+b/r+JAk64HbXx3DnVtKgNpViWULotTaJ+Xt44mXV0Vex+0/XA
0gT+pXV1O5SDRUoiUd4M29yv7hJf5W+WodbwoZ4T7RTFY5QcRDF7pwIbEYrb5KVcUJvJ1bFb60uC
YmlsqiSIqrK694fk38RM2g/Qn+cHr3P8dyggHDF7diINqhdASZH/gItsbaJk9A26zkraNoxU5l71
rGhP6Gm9PnGEkUZRZgUHra31zd07N4WyXDLvUOr1z6rMl7eWYURQNef+/OpdglcfrVOKXib4vs18
uq6uFjmQWbkRfpII8TXhOOIMgcbtEQpo5yYlFmJa9PagI297+PZsmFAnDA6AZanuNBlp89gqqH9o
AWndg0A862s8jOVDaZfZm1QBs3t5rs+xUGvLivGpeZEkcwPc7tNFeINX/sIqKAhSUOn+GQYKe41W
2dfWonZjxK44S8KioOxd/0rsfmRbuHNUoFKSxRKb8BueKYml+jz1CUbtdjHmFze1x/dj44NPns5J
4ed3L894Z7f+KmRCNOeogJC8nTDi590UZdw5CFfEj3nlxl8G1SUHo+wcRkaBpEUK55B7bx6KXBmx
RyTCnDAM/jHomRv4VtG89b26fsywOfhEKFMTDC5HF8/eliLSg2vOZYDa1Tbam8Qcj61OXUAazl3c
1iIsU1pLMknHuy7pNHpshhlOi1VdPDHlX1/+vHuLCc2Y5tbaX6Omeft5zTTLo9qmTJAa1sKV431v
iJMvyNb+p2uxeXDn7VzoK9md+w7sItHtZjFB9thxmXApLGybKai6snswyyx5t9AIODgqz5eULjyj
0IExica2xNhK+G06NCiw+WM0f4xdJzoVGGcEoPicK0LtdSiTCJvUiB/y8jd9Docmlga8RA0EoSBg
qJs1bSLZqVjWXeg5Elu/LHaSs6m0losW1+880GfTvvOW0TnnohXiPHtdfunIb7JLVsV2oPdNmwap
yjwzmKy4Cwd77H8e/Mj1W99mOKB/KVdge04RkRjpduWFK9MqGVENbSc5P5rL+hKprApUP5WIX4n+
zeJ+osUf+pAz40CfXOcusdojAu3zyIKfAQGI3UeJgO7I7c9AVsKtpVRIX1WWe99rww/ZYdw1D3Z+
MdA8PafRclQ+fb7poWmvdJFVmwomzvrnvwWkcjGrREYdFCf8Z9KztkyDEeRIZ+pXkOuIQPp9O6fX
lz/4871PAGzTtgPmQydtm9YBMvOsXJF4K/xGTjQj5Wka3Oh9l+bOQS3huWWA65Gzklys8t40RzZr
q2aOhF8gQxVpvY1vURMVS9BFlm8GRh2PD32CBPkVN8iGjHoEG3MaSnf6e2m1wTr7Voqwi7444q1Q
bVucNHCNP0azxYdCE7P46nqj64WL30Rn/IZlH3Sl3r2vhlwc5YrPF4oFcvhqKEms7c7N0w7ct4ry
lJ2pUrIim2FPQKW0/2QV5/Alh+Lp1WtEnkIcQd1r1Trc3IaYJfPXe1kbeqktXXQwa//jgtThU+uM
fLuDwZ7fUCDZSBPp7XD78i+327DO0tSZWw9j81yvmreZaUXOjzEbsaxHQ6MQ74DCOGOgYcHbh1qu
YTbpFCqNLh7N9PSSj6s09dzm9TeTvmIXVJVrxoHQq/itLBIq52qII2op2vLOUsWA4YJf+1+aGhp3
QGkN24VoFN4HQI/x06KW2gx0D8n5S5Q68XsvEurNKDRdhlVFUBQ0edwuYZZbXnkCVthVZ6BHDobF
EYC/06gpx8GwHKe/uwH+13ya6nFOLktcpnUgYdDKhyLLlRVkFXLlJz+fdJhhCML5j1i6yBR/7CQd
Lr3WCPU4EObF31tAoHgVmL00z03ro3lrST36YE2ZUd8hU4YNRmnkrUedzBV/LTUqSK/OtEBGUIYB
gk0Bi77E7QqBOjVj06WeLb3EDyRW7CdnkAWyyb5/zufYe3UoCwUJBeFfKImVxnA7Hh4prtGB+Q4X
ao/fO7upzz3KSx/KES35l3ff86NFlkq2ipASWQC58e1QKP/LBppnE5pjU1wjYcSP3myAvPKy+REG
ylEq/qv3dfve0OBjV3H7rc/Ntu5j9bMFIApY7xw5GJjOZrt8M1OVqGvG/+FNaVnR3x0KvDIkjI3k
h3yu7OJUUbRZTp4b+dGXSkzjF97rpAoyusLRo922xj9V3bRNwAvTfFO9nX5Ipoo6SpzIRbxD6pmU
vxnkeF9oKfpxpFzmdGozt9GD3kz8GFk73/nqdZb87mCt/dQYbRkFjls49bmQ+SSDBcLM1zYuVHUC
KVP/T4lJ6Wc9LbUf/QBsDlGJUXyNO6RugjaR3T0d3XwJk1K1H2Wq6f8CQEe4u/ajdAm8uSRqX1fj
m6ls9RXlN/ch7zLz33nApCR07SX5myCvrc/GhK1LUOe49b5fYlHQMEkb72M85N1XXIkWSuta1BWn
uoNb/lhkhviyQLOT78ou1p2gYJ/WnxcVj/EHL7LsHoWDLl3y0JR66XyICpTDTz6xFwcPwYCHXPjT
V6uPnf6kWc3wXWuLpIOk1SYzdSG3QYQT/SDKWLhTZqECYVZQ34iyj3m2Ok3bRqTejQg16YEqka8L
jIH66aWiSvGktJQctsQppD+5kT2ngYIK9Lgovxo/qGnRzlLSHTvY39vndpVKJ5yle87Zhbmx2d8j
xwyIMEiwyW3rB6P38zfQRVLv1M78wcFg2yRlHczjvSWCgQ4DXvL2MPU9JIpZOQaep3p+mnLlXUSk
jpA/z+qKa7NjterjZVpLeY51OwxtebuBzqefjLSMtXMp5PRIzSk6O5J7N2hNf/ocSUc9ukPTIZqb
C3sMcqFr6ckojeYI7orixxrJ/n6o+UXrd15B2as2+BawiYSgmUyzh+NESWz35KlcG2jvOX6LPrmb
ON9Gia2t3dkrF9Bo0FGQo1Mud0ippGicls3UAzEwNSze676tv064vVuAqMYYcIUsxzg0/Tbzgq5W
bXoXYdRAjavudfME0KSPPtZOmlnnqjOLOIimJDLOWeHis9H1hTwbcaQ+tEMn+V/n8Xrl+HkXiFFU
8gJ6cRlOOEjOZaCcwftv1JOmvPrWkOTnVPONj9wUXnnO+8l/35rd9FcRSXtlyEVOcm0q2X93krr+
IFTj/xxsjSMeRx0ffZRuN51it7J/NvUA0jNpOvUuyuHUB7KzDPXUDtnyFJm19iOrpPvOQ1VMh6nW
yvFkOBLV0qaoszea76NDl+UlluB2Y1aPaRxPwxtbV+J71Tb2jAdNW9x38dLJU7bEjX7RWzH9oBfY
38/tlAIUySLjSdmidwJNVWg9ZrJ6T1+pSsNJLjjCNUJkEZoWorJO0vTStxDC2V301+anrE69BywD
CO/Qlaa/UlSREgE2SVS0e7Sz1ZX8CgnOLJ+XR5kXJThyLFBOHqI7f3Ee+IUmIIEHpStHQqgtMBqq
c60aL420Z8hqYko/I8zkGOGQOQ2JWYxTY9B6bVaH0VDEH2RJ1PJJiab9K051VKAlJoRfaPqVIpgi
c/xRojWpIUszlf/oere4dxXixcsp0wrxfUpkqxHxdDI7AYtwvlO2/V/KzqNJTqRbw7+ICLzZQlHV
3rfchpDUEt5kQibm19+HWdyYKXWo41uPRqggzTnndeuzbqbwrgiJfk1WY4p+bvzjnxc5ENmACYf/
deqtqk1Mw41ezQU/gHT0i2w4rN1mBdCJMhuf3tIZyDGY82xK1iDL75XVFXayTEiLYsKK8wqujrOU
ceuv0fipb8PxTRuNuabQ5Ic7eGcAEk5peTftJuz6ECnROrEUqH9hKxqmcYjGvjrK1sAwSuIG4RyB
G4O3bmrWX3TyAX+1sJUzXTaht1bJ1ljqN51FJ9MiXLZXDynL+ho4Oaml5K8bY1J2cjZu5lV6IgmK
sKoOugz8RwxcymeFQtK79mreXkwTvWvp5FjiQ9r5ZXtiH+VP0tGh18Sd3KaKO3HSN56r2ujKy91+
TnS5+Eu6C/CKeJ6qpks7AfyRFN2qnctuXLovJOCOSyyCwDgV1URyAEY1xY9y6bK7fg5FQ9jRYH7x
OnsK4tZx8kc1E7CMAsJ2D2wIekMDy5IH1/AaO/GL1fmlZRNMsauQ78QLdi13dhFKlmitm+ccLbJ9
wmmqua51Fno3gZXBlsxXdzAvycZwvaSq6tKr4rwLOjvxSJW92WHFb62x2OzXpa6eumyfsS31trxk
ZKZlMH1zf4jbrJ51Ei3wsRbHHgR1iOUSidMjNLvzZ9jdF5kuh3u0+f73oZsDSeYaAS7Jnk8lj5jZ
KB07kkV15VZO/ZAbbk5Z7qgh+DzWuX1q55ImystbJylKP1f3KrOb8tEm01ckYyX7Bm9aUN2Y1sgK
D8akl6fAsWV4wIImnPB0HZbnAAiiSyanyCDr5GHTA7L6PNhaqrI5GrIr3KQKs2K7Ht1ZNlft5lY/
jYze9bKp8n5NifgpzKMIMTBNYDcH0SHjlW1xuCw4LhI8MT8Rebqred2yvsOZHIaJjamNuEKG6g/l
qcqGvoj7fIvaW537+W8wiyBIYfevztFw1eidgmY1vy8zkG+Mp8nsHaRVO2+03dRC/Vo5pw1fdj/Z
nQwf8CRps0QM2QRXJ5gDeN921TBudL3JvDKMPsrZipszJ9WGdufWZtlhWA4n82ko7OBeB5b7LS+j
ubzYhmH2H5AIq+Yo+qhoj10jzMe19rZ1N6/s7oO54JuQB1QQj1I2G8vabobLyvba7+ZuMJMQSqoe
Xd2GxYkA2265WvXSqdjoW+vT1sqJo9leiiuNx6cHamH3XxjcuRp3qW7+VK+4m8fzFkwTsW9kQ8/S
Ybv0CFPEsXXr8FFLiyiuxZoC7wC7eAvTRkHYiZvSW3j42IW/5aI8CR1BdJ/YlqaOSXoxmsvZzsyf
lbuJ4WpTrfVImoaj0mrs/asai73hNDTNGPKSevmU+T7Voyltf3ucZZVfG5SoVBYZnyUfMdO+DPKh
eTFKwxy5EMf2e7no3o4HMZg/EN2Wdpxl63QrM5b5YV4w+LrC1WrskQO4Xnn0iii68Be9oWIioFbG
I8yf7FjMk46SQVIiqw5RyQG+nHSvo0JOeMpXwyJgfol6n5FF6zehd5J4ZE3TZ7dfp/umsFbuSikx
eKxVZg5XvTVwY5ItVn6lynTJmreivk8CDYv5ai51USYuEeAD1YFlXFGmemirWPVbcyJ0rycZUZTK
JU507bGY96rBJfV5cj5JKTgLy02Vb/B5czs2hNvkl0KVqx33jm66h0yMWXHZb9oWt1WIycnrRuld
3vTAKkUMxLJFZF121c6HKaz7erPaKPadNlPpyrbWSa6txqEzmELEvc22ytjXKwiQmu0+haK2jUw7
xnG92C1pikMT9O0ns6mqLK5FP9yPRh18V27LH6v83MMRaJHr/VAhmUjynJPqOJRRFcVwDKrPpVEN
jwOo5JTq2gqWI4aqs33cpnqqEi6nDNf7YEBB0vuzXSW04vLYDPnKECK3CzPW4cLqkKM33w6W2DTE
nsWabyxroVPcNSlu4g0ieyKnm9m5lQ/Zk2FYqktySDbfl7yKHKSxZoYR/GDymVZTyjtL9GZwmktZ
yqvBQ1HxuSxLKrmgUt7nsTKNKSHOMvgSbkw/DrbXVG0c2Bhg7i5b+S1m71kYM0lW861XuCqIN/5W
qIM984toso0mXnrbYfCRl4a7HlQfAsGHg1nRvBPYyT0q+eVJ3trLfaDWiqCvzPQfaKzCy9FWs5F0
PO2NwNIc3+Mci47RaZzm6FY2O5HPP62nYYsCIpgrz/tuMkOP4myQ2U84Bm1OTVubxXNQD6OTDr4z
fK6soGnjytXWTeTrjW/TWs6ngikDJmdGbVzgTGSEB2Vr1zlxoIubYHdPiMVqmb+YGnjEUi6KemAO
s4NYGmon08mK7GIJ59JMKuEVMhm82asOeFlYb2gXjP2T5Bbr13LqQ505oTpin9s9Ob2Xkx262usA
q6YUW2yjZf+GVpbLox5dqNNWQwYCV0XXF0mfV+F87XBKVdehrpaeDT1CRsFIL7jaWmja8ToLmR3Z
l1IkrT9tt2432tkhVHmzxiXIC5dr4EqmGxDP5qTRaihOCgGzQqEhgM7hSZAfnKtQX5S2YQVHq+/s
z17HQPiE9w87QSym+UiPVNZpYHVhdFPURDHGZtbMt43j1fVlY3FjxYNT4kGbgZ88m6O0prRQm/md
qDVpHrPclvJUNbP4HJgLoBKNRP7gzXRTiSiwg4u9aB4IVB1XwIPJJGUp97vwivLaQabO0LQ9Mb0y
/IMAOzWxbHfYwF3BpXMEuTGK2N8t20j3ISubjq73iVQU9hi7NB6MrEhFgAjiIU9JSNgYX7LI4/2M
uA19GXPMflihxYpxhCpCqsrO+1aP9iSShoggTiTWNvc5M5QbuYiBc8YcIW/ZwFYGo4pArHFtT+Nt
tzS1jkUbbHD3UDNj8yZZvIm/NZ5zdHPGCHHmRdDJ+fZIunhyruNhHtSPsSr9jvOnjT5Vvgotykjp
An8TmuNXp8yfIQKC8QwhtRgxnHEN5/mV6tmlWnN9HcZizp2fQ4eNWGwTHjUeQ0MM1UvYLRHYBsZo
Qex5etFo+waG/G0UNKkKnHpMeziHXgxLHWlJ69FyUsBHpJDIzWjHU4M7ydXmLBU/A+sp69R6desm
DkqULd6crt4SNIuLlTid0g/eVszwTaFf/BJ57je0BWVwI3vhkkzWhV3APYg71UPGWf5VeRPXSMW6
3OJ687cbjgdqa6eX1Cck+9q/urrIHmXbiS/j1hrtjVPr1cBkzlvSuXCwstnlLFlSRUH9aup1FYnO
ZtsHXwqj6ypfvUe+iOUkkl7giCDDDkhU0cunvFqhvdRQ2qzE1ZlTJYuXB9f2UsIaR5Az3Hrzyg0v
y7ArUbmBkR6y2XcbKq7BOFTSUGsSjdL/7XubF117w1R8Kogf4esrvXxR2HMQgjcZ8q13I2ZblnaD
S6t3tZ2Eo+M8LI61doz9RHOz1OYIybMuhhe3z6k1dV7xmeeJ5KTEF2TPx9Kx2ynpliG7tgV+dMmM
9NQ5lEvRNonORfGscRMW8GAlDJgyKlVxPRRqzg526c99zHBzwmxw8bZUj4XbX+Ew7/0qgtKtD+U0
0JP71pzj04tErD+MpT/Nsawj43XrbNknHlPD/mS3pND4tmrD2Ot8BLb8CUZjrUk7MOq2V/EW6AUE
zYmG8sDydH9w/2XfC6PCm1EugyI2nEO9JeQ9m948MSn7Nmi3ZkydaPJ/LeAlBIZuQ0M7TXUaj3VV
Voc5qhi71cQCDdzdLX9kc8gke7OMzf6pRM4yNqtqtyxAIDCClZTrrzUri6u8mvwB4xL8YRLNYOyz
NFxol6TAt2w0szM4GEflvmIVGf4OrNUj3cKawuJQ6WUMbubWnR475Rdf8W3zm0OpzbGOmd6O29VG
0N4vEgGmy5CyKyJw1Gx+WmZtzlzCJYMFJUP1bA9zmV9MJrTLizBzZjaguXS/29meq7SmOquZhnbO
l6Vr9HcVVL2REHRiDkxi2ohJTDPL5WJXwQ2xN5BoFXva1SJRoQoeDekBleAb7UKQzfC14/rO+puG
4orDpZf2CYkLRM9O5E4Q40lU/m4IFij2OxN37g5q+ttEttEPVY1FTS9Vd80BDpWq6Wkq7iKWP+Fz
y7y3PcVSaHGgNGsqhotK3M1B5vI1SMFjMBRoG0yBVz4fTaG9L+agQQr8qNJT7JR90IOpEkKYysX0
fgvfp6nQ5Q5+4sZA812V0J1ZX/y7226cP6FKycskp4p6NpbBmKgOFuNCgNKEMYo4yeWsVRUbNXYW
sZPNRNmO1PmfRCscItsXrd6MLhd3jSjzn23dZ5+XtSy/KUpmBtZ4Qb8KC9PmJOvy7XUlu5zf5xpo
XBs3XGMn3/I8sRtSvQMatDK2yty+lSuNDjJUBJ3pulj5SRO1/CTXfnpaw5KZyziMVU1HLbgWJVNo
dTAKbogEf+/hJQxIVo3dvF8eOa8ZJFSLMX8fDLf/LYa5H9AylYFM9ObWXbzh4veIrZfznKmsvqQl
UL+9bXKeCnbQr2Xo4fE1zE96+n6T+W1UOD7aIWH6c5zhpBvGJo0oefbuGr4K2kMdF8wcvlvW2BcH
+C1BlYrBpwbH9XgEXvE2+cAwZ20osKdKJyAznXz06EPLKyfa0AxUdut8lYXfPSjb1t+jeqj1jVib
cAaknAMvNoWfDzelLMIupQfHvXiJ5v5QjiLqL2vwg7eSef91RBBkd4W3ZPCIY9nuNQf2OCTuullm
ijRwuAknY3qpZ2P7iddk94IeN6iPXdcxOlYgubfBuPU5wU0+rsHwt+oxHlXnfW7bRWUcmwSrx/Pq
6/s1apj7W67RyQvO3+E4uW1hxL6dcYIvXGKAY2ZvmEnLQf24WdzVCJ0nppLw8TwcnkyrZ0Ra5d2T
5Uu1XjHXcJ836mTwPk3LnEIsFWWcM3zfmDU2y6VumZYmTWmOrBlpMMBvW0Lv4kqunZUUoRE16To5
S5tI1WB+ZkOyu2+kI9aLPIrq8M4FPPyNnc322mPVptiAew1drHV4mWftXFGnmWJ+ZAswFiIpR92N
edVJbKj9uU2aCIvcpK6l8+q5PbjFREzEjrwYnXUjCme6KhhhZPEsUe+eVplvIs3KLmhopq0FuHPe
hp/zupSvUHV7ccCKL68OWeERIjBK5VINAKP/zuZ5uVmF3t6amoP01uytmW2JFHw6Uf/qK2/r7fFi
FY1x4a9mroCEfJUd2zmKutNI0fI9Wha6WGfY7OOQOaI9tK6oHsmMNe7dYHCfR1DUMlbCDx4RMLdf
RTkbZdrVgTfEo2HzVy4rGeSJ7+mOpnB2M4YAy8p9IekYvcTh9K4PxZTtDORx2nMku3X6RiVbfS5U
yG0YZMaQs+lDEKxSVuqCqcimUL067Iq6ruizgtUcsGE0O/wyakF1EHnlz8zR3hhPGn5WKvSSN2Ax
9tjGSNj7JUa2Yb9Sk/hPbrMEY6KacLnK+8GK4iHwjMtGr5N7Pfsw6bVqVXnRrHbx2m6MkG4KfB7F
MQ+moaTA1/QlrjN4Xze6lSL1GHFzJ1SMqi6mIMyiZAX0f8UdyKuO6NF676CaVRRH4Nv8EcJUQ6SK
xVhq6K3oBKNeffXEEtzKxaiB12rbvITzX/VgS5KNULdRfWOBZE2xrevywbAtLnSp9Fil3dRl33Po
f0MstOQ0JLUZlVjYbG4bm9RQz9mqLWrHpqun1NfZ+HlrOniwcuCoiHFblK9IGY2fFQvg5wSxoUhA
K7Ivbm1X9+NE2ZBss3BAxvF4OalNMt0ryqFTqfbzkZxD3TZXTaeM/GiZo3EVctr5KYYpbncYdZB1
F/XYbG3ik5vQxkPpc9uMo2fduO6kghSzAgou+l9EzXZQFsdI2nmfFFJYlxsjepCFXqhTBSbmxapY
qFf9Vs8h43UxdUzOfJfbmSOWEiOH3Bdx/KzAxFF1G8g+oibyNvuthY3xo3cxfk1qq7EoBCYMLqK8
5KRWmMYnAG9jEEd9Ju/ndiutAzujDTD1WIn5cyO1uiffasyczqHYPk+ON5tJvfq9c5gMpj2UEJaq
kqBf3M99A6/7uiB5yY4lPJPb1VgjKxFRa93rbe8tOXy84hqqaf+SkQqyc0ps68mjeh5jwDQA3bap
r/Re6SR4kBnPgcBXJAmtyr5vaHG6x8xut7cWukN42budeg3LMn/wRXgs88EcLxbDKiRzdmkzEXDX
2oVoEEW3U7TOXwArwuECwVR7TRck3owm52QgXJX/o24N+2GbtzGioNQTVFF6gPuB+4eQqnBjaptR
OTDOCdyGPrN2inTvsvUhH+rwwMGaR4xtZiUuerhezI2GBi+Mlfz35kY2TsFh6c7V3epmy1fBXf3k
8HHKuDEm+3cfFpS6u3fezeRE/XLiN/b3blUN1K7VkjEjd/hvZklu1m5DjN3z1kQNPWjAMo9JuXBR
yrYaSiAf9tGZM6b6DPW9b/4SUDbYMit/worA/WnC9LOKAxw7olugXcZ9YecymiLaxjMPKyvU4/hu
DNRNMEzkfdHlrRn3PhZipLz7U572nZhe3Ii4sGsFpDGma4OWjh7YR687+NtAWAgp2N/hkdTDcTVo
rFNzrrhsbFnk2yli3P6KYNrZB8Ye7cqqAZsuVuZVKp7GGmFZIa0cilEetG5cV2HI9Mfg7uB68PMu
dbcOi0EqPas5llsNEzI1QxWZInbEvHpH7UytcdcydSbKdqibafg1FFIWd0seztnFPJY1VQ4Zls7K
KVratZ02zWJAPdE5jE55p0qA6TXxR0eoV6GE2E5ULUNuxFXmwGqKFrib+NTZhfFsT4sbYkRv1zCk
4rz1OQfTQFhd9eTkvtBZbOIx2uAjugrnxSVut7sTnbGYTF+4dNyL0fTRWBGpaVNad6ZhfDaLdm4v
q2UWwf7/tWV/XWBfoZ59S2/UV0a4hf2voC9t6hkAP54xDRFqhlj1hjfT22+zaV14S23Pt8JlfA5W
MOjut2NovfUJQDLd11EOfp79zqItIDEaq9nmeuwIxP1cE7oyvYUWd+edGfaZnyx4zi+fAFqk+dJq
v9ZVkkV+a33tjcEz/WPTgA5eZJbWwMmjs4Xbm7H0O5WHGq743sGcrU88RoIj5nsA98qVSC7BF8c1
TDa3FeCaHxFTnU1444fSHXF+6qEmMHYBS8H3oebtIKAYVeBdaG9TxnPr2T2VhpoHD5gk03KF4TyZ
gi3lwbgIf/jC8YMfyg/rYDqVIKR5EbuLXw0jY6fSbb8MIbfMW0S/mqVLuDjl9VKWzXTvrQJz7AQR
HHbfiGCy4HqRyDZOpaN1e2PSlrunkHCNOW0Ymm+P/sC/v4/NEJAA937C+97yMl+aF78wjeVbti5c
G6Aka3QhWd/8NN+qoxMDcaUvrUlzZRamDYjCTG2WV6uhMHX2x6DWF2M7EyMydU05c1WqsbqDClWI
Yz8Hqr+Sm7lVqfZap/42yjoTNLdjKFPmna55ISGZbHHVUb8eHGNtA1AMJizJ6rld+KVmxzxhEVgt
N+Pq0cJsJvdrOi0TRgn4Pa9fVb4Uv+SyWfLS5xCoD4tbZ1+NXPZmnBt6fsV0M7ePixmRJ9+3jorR
0zfkK3H9uSmmZnX/LR/rLKDBcqLlIh/4Qwn3xppd5myXN+WJyjuYUJ3XE7xM6xUREoMlj2l9FKuI
4VuMsMZ4AEPNm0MdVtu3VQT9Ewpp62UNczOgSxrLdBRF2QEfUCPGhUB7GwOeFLcdDfdDiJ8HPGZ3
bL0487Pi2zTmo5VoT046bodh/dLa2zpTyGrTPFjKFj9XTMm/zKpergyMrhsIMb1/qUbM7unM/NRw
2BfkW9aXTlUJ2ALTdgMApJu0z7V73bN75nizFcDNsGbyQrnlXN80AfmYszsBPeTOMLSxLuyBfAAg
cTB5Jj8/2s1aXoZ+CJiZBo3uDqKB3X7YCjDfp4oT8cU05Mg0GktTciG8oFhBNBzoB43lQ/coeLsv
pfDgTNe9ll9gHIVPWd1a9THvsiB46sn6/izIsoSq4y7eW9TremUC443rIVu9tku8ealTmUfL7vZQ
B5g04yHWJPNCAO7NOFkzBh6NaC+1ORcXM1zm/tZDzkQ8ROlxfUeyY4CBrR1IDd6TDHxm2yxukLF7
TTKorMoZOI9E93Lxd0CeIgvcWHiB/CZy7qZ0WVuYHBX9OrdxHRF6q7ZsvWCWlbuHMRzb4hoeldES
ali2TVpmm3rdIAiMKb3j+qP1reInRvZhGM+Ft1y3+EDp4ypE+U1OM2zlsCiqh2lwS0BLO+xhLK7b
BL4y2fKafomeFRv+6HZXN+SJ1frFlMDxAYEBVgXnnXRH6sHQErkakzU6clnpxjVikW3Tc1HQDsdm
3WOeH1DpyIO7rMvDVDl64JUsnhkXnEBbnMug4cSzIqhWuR45zqNoWMeTxRzzM5A+nAdd40ydsCyZ
VldbOVznCyVWqlHuaA63PY/Q20rxtRaO+2JGS9YQSTyzbuxxnewbY5CyjE0woC95PvoNPd4Io7sf
ZRUeOYzC4kiOanFU5mCoJAC2so6NFY2P3phvO+vPs2/7XPoPmO3g+tr2HOKxsdXhmhbluj6UkHKf
nVKI9lpGfl+kmaurPBHQDaY087I8BOWhyDiGEjx8nxswy9eeygcGmJYnjpbdVu1RDW7E0IcGkMnr
tOhErZb61nH3uklj4YzzGYVFtx2ECeuNYVsR5KlZRCUG6YEzXgOfrP0Xq9rCMt1cI/we9GPoJEJ0
i07Z3PgpVG3Xkui+jJF7Kcx+utULAVcJxkiM1sO27a7s3mBuXVh0ckcKBPuT8LT8xRkKrFWX5j4h
Ypxt0n4uVpjIihzo16qS20UFiaJh8GoAykIMql9lIb0Xa8Gn+NrivnvcWsunHvg7PfMPRhlkcZyW
QnyQTGq6cxukrplWRVHF8HWo5LFdCu9SVx8+5Zx8j+cvBkjYgGNUF+GCdEaEp0kRfrt1YTIMDJ6D
hq/v9Raspxo2x7I6eVJiSf7BT/uDmbc/9B8iKKpMxoj7f/8X+17lFjdRhkm1S8DwNbbJ/XNPxMCp
Bbz/3x9FYDI0XfykuFXO9Vp48ljNWg9BMlgwCpywnE65X6tTYYnuA/eScz7tbp+8p7P/EwqBMd0Z
N6+Yh45tp8Mkq4YurjPSEuqgLU9rVfnxoLaPNAzvLJCdKkwcNW5ncALPPl29DlsGeSSCObDal82m
l8uQg/SDF/jer4LLjK7Vxg31jwWCxL0N6qWKEsh7ZM3OcL+dzKoPjfYAfCvpfUCkfGdtWES42xTy
iCXA6P+7Nmy44eOI8D+JfPGjdM36kM+wy0vVf+QV8t77wykR/yoOdlbjGT8UhZwYhFFGCRMQ+QwV
ILhtKHs/eH9/2GjsyyJCpseK8DFbONfqDp706A75TMbE5D7rlHcLf9hCZNEYV1qEOrGkFyQiM+ni
BISXti6cE2Qad0cXVWpDlnn+n48WFD+Qv12uUPQ1+5v51/6j0wvQa/CORwmHPikjOCvQtRzno+iS
P/mqaL32JRoyySMI2jl7kl0VqLvJPk2g45iHySqZDhoF6gaumyPWvTYf1vYKUIKWdAWjtw6yHomG
mIePLD//XFdEtWA1tTN0OVSjs91pFNYIuEK/bxT18gOEBfgTj27xBVFe+VEW9bmuw+Jn77pe39kt
6/n5/33BVTVaGUAI07HACm+HoPsuwLGPlEA/GZW1CTIM91Dnev5A9vPuc3dvDzbrznw+e24ASZwZ
3MbrJvvqEJrtCsSJH2AbDcPByP0VNtX8LRRLdfz7inr3waQbs6rgJaPV+e8PhneyuKIGfZqYfiCA
hxUPHXA9LoQTxpNbi9S2BKTTTn2UDfzud91DR3Y9boBY6L9P7lxBolC7RKziUb0u47J8Wp2G2eu8
zO3933/lnycGkl8ck/cLkwvs3HamdMZq0CKKdrwmPJnzKk7WBtrw96e894s8WmBUSBwY1rllAX18
xtw14MRdPInCuAfdUl17vUKl/+DK+vP2Z5HaKMUQnwY7YvTfl7fV0SgCTJySCGLX3TKt2Z0LTeir
hYmDmW6dm80xVUPlpX//ie+9SCz0iEwjfRHZ7f4K/nUAGZXJwFTRCm+z3X5r7NxrD000OfPh7885
l9bu+xAhZoAA1MO+zDm7TEbDIjth9SNUB0gLsZBl11WTdQDCqKG2VpSNs/LeJHzJu9kJiw9+5p93
J/QaZAEB+Ca+qucx8UrbgLhA0EmGyXbiYvYeV8QCHqa5wh7RnD4y8Xtv5WD7uHu5Ogz6zz06C5w7
qhXZaxIqUx9JjnnMCBg6EKYWfnCrffSksxeLA+lWroIXm/s9GtbWIjCiqrNDKwb38u/f8N1H7Xmu
Nl4XOJadbXDmX1kuMzdKXKN0f+BuQWq6Uw6fhrL4KM/8ve+FtuL/H3V2W1GR+ApkKkp0EWF2bZM9
mjNwS8kD9+BukkP59592fmraHpXO7gBh/uMQ7Z09j24IPzhVq3Q2ZuuEUGmBwLVGx9qGVug4iz4G
OTMfZ23GD06y85f6z5PxF0J+uF/L5zLHylbIH21bpeFYh7/bvo8uazDio91Y/Qd78L1HYbpocjZj
WOi5Z2eMj3F/s06mQmSrw9+w790EBcXLpKXxUV9x/v32X4WybPcXxmeY2/e/x0rTKGmXOYRXw1lu
gWisT7KdZQya4T81YfORgO789ORxu5gXexnojXhmnv0ya1IEp4SRThejhE7phyfvH30FcgtQ1r7n
3wHc98GXOz/S9odynFC5uXtnGJ1VraWnxRT0kDhDUNEb2/DqCz0b46tEW3yk6vBSpkL9VaFE+L1Y
l/n5f16ylDV8Rfoph998tvF1Duom13ZK21VOp6k+9v2T0+bqoS1CLwWb7SGW9B/96HfWEEr+CGO0
COtEBFb//bBaUf3zkCmtZQWw49vGllDD+r9zWcI4+PtPfO+z7up9N9w9dFlM/32YUNBHqM8mNFVO
mUStP9/1shgfMmstjpOAkmYMvfnBZ7XeWbsW7zVgQZmEg5w7nTdlkJt5PUyQ1qV9ZzPnBaYJ/elH
M/XRhdDz/BIUW31VTaP9SEvYfGaK7KQCca8gPwdsLYvaklEWyo406zMntggi/6iKfvdfCY9ttx+E
iXq+5Be6ehKoK/jLJlo+MYVbzCrxLmRjjBfS95qff/8Wf3RP+3IPkMWgYIftYP5R3o3wGuW6qLRA
UYaOcQlep0jp57lXzl1pMyq286x8iUZmwI1YumuyWMsD2qfsui6b8UIH/RwdP/hH7Yv835q3f/5R
9KYuVpM4zpz7zUgGpfYeipTWg99eM7prjwHx6RdBXtaHYVy3pB8n73Y0tyH1mh4SOB89FQoTd+Ja
+w/qxffWK+k1IaU3fhPuuZsP9P88621g6m0u2mtY59NxmEJ9T5/1ox7yAJxqER8s1/eeiWsE5TDW
s1xgZzcXHp7mZsz5lKIrqmDN2HqHs6bgsVpDXccAgEwk2swNPrhM3n0u+QO79SXUhvOMNQskfSsY
1ZF97vhgEFO329EqskxBZApEt4aJoVkt3A8++bvPxS1xP/iQgZ9/8X4qllJ53ZSaduNcBFXt+/CR
p+o6QzN+0P1qAawgRfvgKNpf4/lCY7dxq2GzjSPkmYvDDC9Y2Q46ERw49WtZLuPBVr73+vf1/M6V
QlYQonP2NAaU5y4EkFAbb4q2MfVlX6URxkWXiAogYoz5b0TPmm5ysROqBQcHV+V8UN+982rRepqE
gLoWdL/zUoTSYZW1VbCUmsq/rnw49yExTyeK1jGdOhv3ATF+5LnzzjnGQ5nIUCjsGviz9cvlhn9t
xDWmFDh0sNZc2CuD+TrIyiTwZv2/71Hckuz93ia12Ty/NsNxt3H2wyl1m9W4Hv1RPhb/x9yZLedt
ZVn6VTJ8XXBhHjrKeYHhnzgPIindIEiawgwcAAfj0/cHp7PbpNRSua46w+GwkiJB/AAO9tl7rW8h
CW52Ks7KLFBLmewWz1muf3xlv/fZ0uahyuOD1Ylyfv8qk/gtLGT4MlKGVe6XRqsO0hJqhEfXvdYR
umMv7Jab/8FBTboeOnSVrZx+f1BR9ZlaWrys7SJtzmaT3nnnWsprIsS8V2v9knDepfjJk/KdCoHK
gFtY53PU4fq/P+gS545dmrGMmrjqaZQbw50krLNE3N5hYP3xGX6nbicrA+czd+2WK/SxHJFID4dx
ogZbcCYbmM9O1rQadwqzUF/i/Q4MyN87Wazd04+P/E2KKa8ehqkE0G7srS029/15qvXKW3/x0CTR
PGDGsbSXLYPMrzg3ll0qDNJVDdFZr66IBc53xM0IQhRdPZUEh39iojOdCX2q0xBlFEaDH/9233uq
eFPzYNHoZF/x4SJY46QqrNy8F10Eby5Z61iPEvuC6brqx8k4/80s7T8+DPrfdHEp04jfeP9hLKmr
OW3LLiYd6HtbEvaBTkdzn+lS//svgA04jOCU8DaVNJr3h2LeZPQpbrIoRpy+pwp+qHnK9ywwbGe8
zrry9KqI/v7HSZ4u6DzA/ET6fHiQMMQ1NurvIbKqhvaBVg9XU1YvkRcjTjGJj7v98fG+t1qA6XM9
g/rOJVjq/Tm6tbo241KP0WjG6mFOBw0Hfi8/4Z3U8OhrMddQm35S4X3vngGQSjIM5MwNvPj+oGOW
elOCFyGiMW4EttciTiszJURbqGw8A+MnF/I7C4WBstg0uJwkjHw8nnBZgJlcT5G1JMWFsLLusdPN
ZU+Hrfj848/zO6dGdx2YHOdHI9jevv6XLpe10v1c13xikomC03FbBw+yjXtRGRCNw59ff1KVfeeA
JhZt3uGMCzc64PsD1o2JcwWTRVS0Sbyr7emtMjP9QPgaymbE3T+5P7/zUULkBBjMkBggxceNErP4
gdGxOkU9a1aEOLDYI40wUaXbP4ORf8Oz4lHfyiAy1QCF0V/+sO7ZKeozO5vnSObpcrAMkAdtpgw3
hBlroT3Jng2pWl9nQ6+eeoEvx+q99UqdhuRLBln7BUu4CR7B6A7jlvLiGFZ8l8TdcOmyDTxxP+SH
GvPLIUkK+TPA2R+guQ9lHP4Gtq20Ia1vY7NWzSCUEwldZHV9g8ooxsBl6bN1Ruhd/dggBqGIXebk
yeN1fGzaDGgJaiPlTRpNhpkEmkAf/vje/M4rjBkBkzaNUsdhBvb+VlGVBrZqx62i2VJBr1S5G7pp
BOmCKExoZnFYFa/HmdkYP3ngv3dkuvW0tplQgDn6uMpYA5HyaTJHuer8ToqFSb2+ykvs6FakSb18
tPsx86feG35SaH7ndmUwsoUWM4VD9qm/P+UE11gthTZHQNZTFGp24ZM6aERWO/4szvs7Kyn47u04
dMeBo3w4R0OWicHbcAb4EG/6fnOq9oh9ZsbAM/rIZe0OTquPPznB7zz+20pDrgV1gap/7KovmjV0
RYMrXizgUVREtci9YX0c1mmuWQHggojgx7fRN58pdzP1pbVNK2jwfdygoB5otNkdFp6+rL/stbTe
64057VFj/myW+L1DccOCt6CIcb9JuBN5Odq5A0Rj022e8OxlfjG6SJXocf+kjvneocBUGVxB17Yo
LN7fKbUmlty1lSXCR0zPvurMAbjxmKconaYy+vFHuL3F3y0OYAhpVYJfZ4lDu/vhSXSx1yCmhbmQ
obi+RMSNWmBdG+gtPz7ON88dx2GbtcWPqKDeP0ZTYmqYML7osB0WknxtN05OmSWISMI1hoOGDOF0
GOyTN6N1/vGRv3kaNtCiTaHMAs5G5A9Y5l/eg3bhgTPYOuq4X9uDHHoR9Zg0Qzkoy47e+PKoauW0
+/FBv3MNLfp3xsanZV/wMXArhbeH51VDxoQgDgaHnt3WC009RyK3/Z8cyiDhYDs5Kqf3t4uNfU5D
B7kppiQxuFaPDgqWHSJ7z/nXwO4/X+f/lbw11/+6L/p//hd/fm3EAi4slR/++M8r8Vbfye7tTV48
i//avvX//NX33/jPi+y1a/rmq/z4t959Ez//z+OHz/L53R8wVeA0uhneuuX2rccL9McB+E23v/nf
/eI/3v74KSDc33775bUZarn9tCRr6l/+/NLx999+gUr/l099+/l/fvHyueL77qZMrm9d+Vz//s13
vT338rdfNPXXLQ2MMTBzPtYjk+Vxetu+Yv1KTghrExIZ7kQm33ylbjqZ/vaL6fzqQtFS2aZuXW1a
mr/8o2+GP75k/crODrAV1Q3r26ZE+ffZv7tO//e6/QMa0XWT1bL/7ReK6A/POXs28me3LjaNe37c
h82RkfUJklKcKLq5pk+F6RWgDXKMk5qZUw+ordoHHjtG7h2ZoBgFYq1NinNdtWV8TNdWjUTqqb6p
Jf2l10txh7/ni6AEO8p40K6qufHOCjwO5x4l/EXC7oveKKrqizojajdbbfNi9LrIgm19FIlnY5gY
+/E0Z6uLbiih+6PARcB3o00kESjDfoht2s2dlDvseuvn2aHSmkd8rUfcJiTOjoZ1puXzXe012cXM
d+8Np0PZXY8T2vg+6Z4krA08zrLfYee+KS02nN5cw9aEKuAGSpUme+yIeVTiQg4Lk1hDv8NB4ndp
Zu1b3YCKXmXlfJMDjPC392yQeABIpIkmG6SFOIFQmfZlUhs73NTj61SCRugM8w2AETaBBiBCgyc7
0AsvP9lltfiTUtIMMbrxgubWeNJKkolBSGrOcRp1p8LIDcEbQDCZNnPZp09qvSgvTBtkqAmv8HEA
8SbQsuU091hyfUeblc9rpyHoHXLnIKWBL6mxW+9zosniBDpP3PWDQdSlOZZQMYvy6wyV6VDU426O
6aD36bAcRnyUx7TBYBjWtbGXnVofXOTKn6YOYtaAu/YiMVbnrE+t1vLNoh8PDT5KbIdZaZ1hatWC
QXTrscQlfWlkKqBKu2r2XqPmMHXzzVtsVDUcQ5JTgXhuXJ4FNPFgWV9ZkO2zsRsQMcfNerOOpnWj
18jqbVHhuEHKvXdbpdt7Xt+fjWuGM8ko7BOuAAjRMG8OzoQFO+GiftJLZYK3gAKZ4YG+b2E2BHgw
8tCisgtbQ9HuAUCUemjCe9IZVfi2tca+mB0sgFjfsRIwhK/EvpeF84LClb/F+5ePrlRDZ3Ye2WG3
u4l3JbK6uMfy1TonuEHmBfEWVsC+CECOk1WhE5cQl4EHHCt3rY5p1cqD8KA92ZO3r8ZRfaC54t6b
dix3k6dpSuCpcL5Ku3QjOdgj4urcfGrKIUXBryRYnRO9Pou9Os19tccNyW4cY4XZ59pTWqYrAr9x
fEUOvgRxYugtfDldD3sxa0e3twAWqXWW7hE9x/zLktFUO8CgoXmXwDBgUnsL2DADjXw0NAP/uXAt
R3+xdQ2B/kSX2yrnL7je1QAH4fxS66l1j+njS6FoHeLZ0rhEQHtW4kfHh6hpe0OxtCucLXHUs9fd
T7jIokaAc6orPiIJWfWibcmlqBHMHuzZS4ERgXWZ/d5KU8cXSzk8tJO3Fn7MrBWR7/Ck0ET8pI/d
hmUzp11PurA6z82hVnoEvUqn4tkvnhq3V6PJdOJHHtXhPM/d8qZK5wcn9pzDYClGZOvb3YjazLia
zfy2zJCQL3LOdkpWFNfxgHPWLKQLVWuah0vU/Sb01yZnolA3bfFg6/N8ALUxXEljdN7aOdXOFhdJ
Efrb3sAbLLMAofkEs2pW5XllqrMSTYmiX+iDrLAAJFPfhnhu60vyP3OMNpWFZafo9g0MIj8e1hdl
6paLlDyB3zEfUGKaMNz2QvRpMJv2vOtdBVs9dqw3LQZI4/Hz9kqxyFNdVtOZXkgTgf6yE2XxqVBM
C178lHd47ZWhmk7ukI3eVdYs5IEo7VA8tjzqlw3FSx5gc19vGqW+cJPODA030Y+8ytLY10ERoMpH
9B6Vjlnfz41tiqOqJvU+jYtehLk+R7xvUj+rlJPuJFOIx1z6pKovftmSRwAtQC8jN1Me0GzbZ2tR
5fdMEXaVN7nnyQQjD/+gHtLU5HNv0nw/23HIBDGBOq54ydEw0+E8Aae0RUGae5wM0JKK8dVoJW+s
Ia+OBrjpnaaBTpsh4mLRt4oAJTHeupKcZGytZK1De4xGgHIN7eEdM4ZXu+g+lz2QKW98csry0gSU
YyPHxBCW5MAdatvOfORRWBaTWRxkIZ6BYywXytIk55a23SSERx5UpnzRYEgDldScaAexslLma39J
k9R4UmItidDEVSf84Dh9YRXdF5mzfKHYdiMAlQBfiqEMAGX04OTW5rNetk/euFwWk3eFKTP2u7H7
XXZtR542Y2gWxojVYmLT6syXKx1fxFnZeITQfCYdPQ0W070xSg0phTK91JMSP8pepKFR1FmY1OvK
a9urAxIA8zBzPUBNRUr0EcBlrF4GuLIk1pOrEm1fOJDyflOWmev3Q3E+4NRqA4sXcAP3daoOZuap
d2J0iueK3ULuw952AkxN8ZH4iXbfwwpjtRvKx4WcwxNsgXXv2kBJMIXHxGQ7zdOAgd8E+z/A9HKw
vWi6MF7Yr4qdZtcZYnppOKTG9tbvwLb1K6+s1JtOpA7AA37VK0ymCx7V/qS7+XKanCR+aMbZys+y
pi2v5zh+1aapPHUxLzEb3kDiaLTImUPtp3ltdnQWMR86wjl6RYbdUFrp53bJLFhHwoCMqSTiWFvx
XEfgao9Oy9uFddnlX5a158ZUw7zB+EEfxb4qFhVYUVJq4iaZV+e51svrEZr4CAVCRVOeVn19wSXG
NCUh8F5P6zI8GIX62Dc8UbNLNykDo+DiH8AlD61o13Qg6DUSTD7psdIckna00qCm9HSA1akbgIIi
whdoW0LkvfaTyHCiJMLomAi28YUNMO4yBY95i912Pmp90Yap0q7BUrn4EBsDJACsVuWV37E0fU1l
Ex1Uo+tcJm2snSV49HegLQGrmzLQrU6PYJXE52tqG/u0xJXkg6QrZr/wqjQYMKXsvCHdK72oD81Y
XQDo0XwSjhhMwHppAmWEIgC2Dw16MZiQkyTeG3xDRUyI+mB+kXSFC193ldmvc63AgGuDm9Q35Eft
LZdNDKZpJYLnNHdad5/DzuMVosFBGzV3DiZNba/HVhHyUKIFDmcedoIscttogwzSxxcMOAUIA1eb
Ah0y5x72fsLE3FXuinRm4cJ2SHz7ZIuHtcvbzx3DbvUcpEP8VhrtoN2lwCQAAQln3TV0VuJgzZwv
XTauJUTDzNR3NXgvonjBt1p27n4ym/5rZyhfG2kbd5MXu6GLVRPrh+GCdpKievYMIXEjl3kLe1p6
l53pDFQglfsA+kfJQ76qnBB27zWXfCXeu82dafbd3mHLsGvBt95aObcKiewrv/gY5IPsdioGO5da
i3lTU+kkiVhAgSQX/MpS7EeTWnKHNQgAQeKk0TrP+ZtbrU7oEvJyHBbepLSkigPUJxFxJdoD6Lz1
Uz0zvhurL62pE64cgy116JtRQhTntUclVq0QAciz0KrPDjkavpNl56a13uHpwXVPmsJzLq3LvJDd
dV8WyZE65aYz211pi0tcMG9649ERqG9b1Xsjo+c2m81Xo9D3CmC2w9Ss+jk87/vJnY5l6VzHbKmx
bmlH2NQ97TOYK30LF8VM7WOX4BrG+UiP1tGLoLOo6Sc1LM0UwES5vsx5vM3mJwDgjidzKPOp3d8u
c6shhsyaCcLi0FRkDTvSAipTZK8OFeyNTn/knhEEXZ5U2sCJ9CW5gXwDyVQtp6Bx9DJcZ6O6iysj
91dvhiuIMOWEGT+JJjzeV561LHTdvW6kzM1i+wxrs2Lz1ks20KYy3UzwSZedV6pKmNpdfpsM/JVN
+tppy4U6CeXQe3l2cMXKbiEtebtWJMsdlaRUrp21sd2ALeV6aZakN4G2S9hyQSAki7S5TBl7BQa5
pNfmZo12RAYDAloFybbsF/cDVc6czQBfepw3DioaujD0gfwRPEFkmCWrcCXSQzHFeHLinM5ozQW2
MtYf3r1Ge5ZLHUybm8wXlTQJlcieAA/zQfT1rBzrpaSCqOx9Fw9zQAQAAWE4hLXrLewKLap7W66y
DuvhqQbTwctkuKuyVY2cYa0OthF3O9eFzZBYzqmu5HRKDQO2Bs7ym7TVz0uzxYo/rCByk/YRw6Jx
22J89oFO9mENUeLCbmFGmFNbB05eVnuiw5KjpSvxvlG9NVoowa+czNUvUm3Wd21lm3sEDy18Cae9
yStu7xXQ3WbHnKgs5ovRym5AokBUkJNyJHOsvIiJmQJbW3t5BBe2KnYyG6vbVc6/D3mjHaYBshkJ
jTh28TKlVNyDUp9bPHYQavreCjKEHZ8cfeKRTRLvVlum4nGA06VHMh4TMyLzvr/vXJIJ2FN55vYD
Kuc8yUz+VWTJTRbr9RzMdi2ipfPWMNVYEZRVs4Mk3UwVZv2UAD+61OC8JmBhFNi5deb2gAQU4g1c
eLpVydWKS/WECxuc07iyYUVkUriivoZ04bCNzJNrSIceVvO6urWsVe7STl2DFjNyUG25Hd2orSEA
BW47aCHt75hOm0dLWuXky5l1yE9oMZhNBsZvsmLjYW5dbd/kdnE3tosaAs6xdnLtyiNg2+Iiy817
bgaKn0Eu6mlV+raKOrHB+GelPZI9nUV0YhvezznXN237wWf/YW7nkvpKPM9X1SLduw6w98AutXef
Nkf8WT+5kn6HEBcDasoAi/hy764Ws7FhVl7idVkC8oCyr5q03Sf6r/kRHNl8/x+NVbWALlzdzywN
r28GEC4F2HIA06cFmaM+a24+nf0H3Ko1p9EBBcjwxoPaEvaz4HC9FLl9mWdDHDi2l1AtZDdsO/NL
bdb+VFz8rQbdfVPxz8ee27s+3f+zM/fub+3fmq371X/8Uf8/tu9MZhz/+e8G2Tftu09F95zVb+9a
d9t3/Kt1Z6q/bnoBVLS0xQiG2MYI/2rd6fqvBCgh+0TZa6J4VRna/Nm6s/Rf+YpGlBQXTX3fujN/
ZQSyKe/xdqHM5ef9+zf7b7TuPjbo6Riyd0HhSxwHSUEfA9ArFmT00t0U5oXunRKCYU60y36mOv3u
UdAXcIqoC9AUv28iO5lwq0ysU6jEGToylTf2YZbV8vKXj/3Pk3vXh/zQheQTIfUDGx/NUB4C98No
g12hYHSM1xj2B9DNVG0wJyTKweuc7OQMdf9Jqfv1rCm0/GdTlW9CsbZjY2fFDae6KoqND+PpClwu
bLoGmkfC/u2lbOmjADSEcdD5ylhXaySXDI0QoOVyDh3XSx6k1mmfaxo/cUgNDyxEGYxyDhLF0ZOo
6tSmvkQtnVo/kxN9ezVMFUkW4nhGtlz5bbrwl5EF3uuxsDFRhBq4qtseE1vsg/Fp5785GqG1rKL4
ZfQDWJLDfLgcea+70wQIDsZVIalQDabCV7qs2unCbSa7G5gYjmv+lELwYen88b3wzUmi3MSdRioz
/5CXvs0T/3KSg5S51hq5Gzo9KNM1XZwz9vTd3xzE8DjbyEm47IilcJJ+OEprLDmykVYLyd7oP482
G/fRMsSDla1PPz6f7Sf9dZLGkZjBoNLRseDSY/xw0azFExXOYy3MWo1tRW3HbDBHuqpQy5WzsrCa
5e9/gkjE0U6SEURMqfVh8pMNgznoWL9Di23/IbXHiVKgUf6meHBbEFV2lowIXcYa2ofnBmqk2YEH
MojFAaoMOafY0ehk/ztnxlFX2wejWcrrH3+WH2d2H4/54casMOYv5soxdbfdSsh4DbWifQWIYD9K
tzB8ug3OT9yL3x6TJYlzJXwLZSazu/f3o5PMEFMgQnBMJT6N+SqviSScT4XSUHhZ+cQmkrHvFP/k
Ifz2vtk0GRZiPiR9jI8+nCshI4ABWqmH7dyWt9BC0ueSwGKf5dcBZmBXxU90OtuN+O5GZQXkf8xi
UUAAiOWl9tcHrylcHH6tZYWadMWV5gmiCAfI8vCE3Vw5/vhKYpT4MPpF+Ak5kgORg60a22D7/fG0
phULZK0x7G164/uhX/P6JODkrY85hk2a05xkvEvA3DK/l3TCfT1e2F2XpDkfyC1otecZ4DFci6Qo
xg6FDd2mE8lli7KjW906dDQWOCfzLJj7I+Q1yQbrrNiOaoYb455lTZtwhPazcRiGbWAxdtkEw4KW
aBdUGErEVdeTQnC2jFCdT9PKTuPRXWeGYDIpg341jl6ZelpkVOQM+S28TP3ATHmWL2YGBttf3GVq
zidmL/YBZb6nnXI7Vl41DEBqmDEBe8KA61hH2pCr9D0rhaBhIeIkt1U20EFAMILSXsaCu33svHGf
kWC2+nElyE0ySjEUF7nqDb1PC4iUhkSx8msyT6cR1KvujtdKAQN41+qOeBJLoSg7KlFL7MgEMd1z
04Hl7ped6grM3mp6tWXdGQeiT/qHGKi3Q8MlKQD8s6FekldWR3M2I6En+pIGcdy3fLRi0oup97vV
MT9JlZQckHrLykcoa3pJjYz1DYzl6kmwMoF9WGYmPnuPjQz5VE0p2MXpsEjOAP+4B30e4N+ajFHo
eBlmfOMJOal7ddG8L3QG5SCYEI1MhtRp6mChARF0tTuyPTTtxmytHEPxslT6fm1NKeA1rk2TRIAx
5HSYVw+YIjk1I3kjQOy2XiGosnvI9XPtA9o0IB/ZbjJFjZS2EhlaXqLjhydWIEju6/WIv4mNhqaW
/Hfc2WYeDuCA6XHntfaYk09TQD8urLO+57rjHF8V0Z/Heebd0y9rECrm8WAAZBvbBzeGJOWnjKe9
YCY6qbi0RC6WHQ2X+BibvAB9ph9lGTZS2HddFwM7jA3Q+mes6xQblaAHF9ZdrzNa6Wrruat7CqbW
dSvgjMIQ7lMrpfkW17BSggpdhbZTlbLKAr1SW2RV+dw+jNJQ7umtz8XOMJQaOD0tMRiKxQj+Crwy
JJoqQX8WbLfNV+78JqNdKkbFN/o4fiiGsRX+bA8dTEQbJnRITB+PBWSL7NSsFsOOeZQCOrAGLU0B
aNiGCg+RwWNFg2Dv1E0Cqa/u+CGFwggr6XWAW3B22heD/AHvMssbwCaVbi/0j92CbIp8GGGxrWsK
o32aYu13TxlIgTSFu8zcXjh+IErG8tUCp6QGrgNpNCRIhIeBiNOlwV5rsF/m2hXLIUuBckDNrxXw
cIYrGAqY+jpcCQqrKSS9XJgIonhu7isMJcktL8E82zGGI/uI91t7ucTemIK+lRWQqkl9UsY2v3I1
wi/3QzZDBUugUWZHYremGbyOorufUFCrJx5d9TO9uSVh66rodzXAG+9LocOS2rWpaSlpsMmUvS/0
BYgaMno1ZkY4ajVqKfo7Rc/ASIDWS/ftaFbEq6tT96iZVddfG87Q9WcZsTt3o5FY6VEFcsxWe5Ax
jNQtS1ttd+6Cr/lo6KVKrEU9pPm5KKnydp2+9Pp1m2ROfzs5jW62RJoTu0lifGvAM6uzovs9LwoA
UUqb5fWBZ7Mumav1pvuW2DSwdiW1KaltQ0wsw7Aocxoo07QqUNREX986nmLTjKiIT6UvQahG5yTV
npap+iVzFbMOFg1lPuOlvrhhkqB3oRaL4pYiWn1IV1NWUesKK/ScqstDYLPtCUaS+plsk/nNhu75
taYKMPZW16ZXYnYzcV2pVfvCBEt8sRpjutEL4fWBmbTuJ3WQ1oPaYYj0HQxukQNAmygyxXFv89JT
fhdesz71kwHldWGLmEdCWr1zauIZaz2L5xg6KgUkOFULSGViJPkBKntWHQxBg12pHSOs11xfAZnn
07jrlr6B7V6kHnNMgAB8hLPulr5wY3FeEDFy7xQJKxYmfiaPtArNKFHTyQapZFUPkzqxrJIrtMZ7
iaCgB0VtkbJikVPwNnkZKDHd65SHpC30a7jGigGidyghZ3WG/kZokFXv9BZy8SnHEHWAADUk/pA0
PO2xdMtDU2Rxd+wZwj1PhUtKgI6d5qnXSqj+Fb57GYp8mS8HU6w3ZZ8pXUCGsMNYwbIBBovEUNeo
UmMUoVpd6g2XO2/eKiJLng183xms9Z7GW0ufvA9Ly6Q5Oq5Q/PaligQBsHPOZArFQ3c/qZK8HG0w
xuft0r6W1CkUWHTgydVROFNfs7MJco1VDBcTEQku6V2zyTipNnBY5H1yvRGnYL3VS/q0WJw/Xey8
r+kkT2oa6HPX6mFadOTxJLSsr1dlbbtQ9lgyDiPoTdwAntnyBndQ2pEllikvhC5OghDRxiMNjMxC
OyoWo/4idabHlwsduSFsTd4h9yrBwAqOx7G8qKdB06K0BslYq7kRH5y+zt5SWtt5UCsOUx0DkvOr
XSNfIJUCdtO+5xP9mrtA88GgLQV9Rbs2uaJMcyKsMkm8n5kDbYjH5Sp2J2ZoreMxNvGWBQ94U9nl
o06IEohmQhvG0IqnjV7NcG8NcknJ7IMwsmBuWZOAaalNBDA56GOu504YaQCCXHvuExXmmaZm6gz+
roCVra8grcqyjp8aVJs60+9GF2AaZ+PTOmkK0RkIn5iby6F5VpQajIyF2wd8fKePiy+zmaAvuyOh
ztXLONl1XtbdEtq0piBADEjQYIGaaU8yAhRbIdChhpaloxMtcA3tFLIlhoAnpD0xRK+WqNNAgRHz
NhQvGYvircvLuQ4rJuSknLgTeOqOgADgw1RfMpKry7KpYXfu/MzFhbzrzVWVx1GRTgUfvjA/l+7Y
MwuA74bGINFxj/bxAvUvXgkA8PkFVXIxwaAdZqYUsP6IejvGNQHkwUzDgCzmbBXq5ZRA0gwzUXBV
CynTW4e6VAmnGAR4MOvdMobkv4rI6DAw7wi5GF9ydywoWRk3kWlp5za6GIkQJIgzG6q8mRJOxUCO
uaDfdUVymWMYmA4Svm0Z9iTEG3CUhXbMaqFTQ4oCnN82ifpcpqZNjkFVpeNhsh15Sy5gLU9gXmm0
epOZPohxG/AR+QQeVdFT46oVQ21CDLET++AYoG4jsjwpgDOtzx6nNR6fO0D8blRrmeuEJh7er3GV
C6j6YGfTYGSZ/jpatXdnl4MHAVzYwFR60T2Mhlo8SDxBgtWExB8/BUa2l15vbdonJ644fdtG/Dss
3QONeLxJszOIl7lhpFVn4/ip78TqUo8LcXAayUl3IrPsoLBcMgGcKfEQEZmeG65EU/FKLuz6Bupa
3sOAE6kEE6y1JJeNZAdbs1qfGsVebXLENSJOlFE4D/B2BPy/JYFVWWqrN0U6WNFtWt9Rm1q0N1CP
9DpBtyaDv5QnDYR1iLl7GhBOuwRhQK+BxIyV72ItFKsJ6W+hqVjByy3BCLIs8zvKOESeUu2nwLVG
4Z0WYNBjpMW2fVc7sCz3QrPqC6RI61NHhQdUYWa4i57Ho6DTaXjTjl7BYTMZrR/jJQabW8EkuuRy
tow5c8bTUJtT/caW/fIlXeuOsclYVndyzNU7XV/qT7yBCMYwJhm/EYnXMvCE3nftxYzKGBQWncK9
RpqSG0viIT0y1x/AD2UtkFQswgEl9vw6plV9aZIlwp6DCwsAcM36PhpnJaUATmZroFZMyZqBEVgf
hZuRl6dbjQ6p0Ca0lR3WrD+SrmYxhGH6lFAdQ6zh12/qI3EzPDoxBevNygrZcUuMpAx6XhbfLebA
S6Scy4TwBFNvo0wbxFeN/zsj9mduX0xbH0ffTg2o0XnMlgD0MMKvtl+hJErpiTs4f2LnNLFJHM6w
UoFgVjUIlE+kmgXZbE+fGSOR0uLVrXWhTKzt4dhPzR3TdoXFWWREQpkM4zoQi2ZSnWIDHoY/sxR9
GkWevrhEeM2HzVN8VTP4Tc9YIqvPPZHCzV5Os3tXxrzGQM02wxfZgWTylWQy9lM/w5YxmyZ+IPBl
Lo5k1VaPnrppFGWca+wAoGue01agFdm5MvsEHNFSuCUMkwxbJfcGEEooh/1ZwdfpO6Jdc59wSk8E
snG5UF2ZaE92n/ZHq3RY7lPRNRJCPdreaGGz+JZ37LR8VWfjGs0JCMcohzfZH1bIPtQ0SlvCURCy
QW3DVtYf0bDNvj2bRIVozlypwcrEd09cSApMFuF0FsCscdJ9xzApZhyqGQjrQNP61uRan6lbTD3U
yDG7amJoRuhXkCWSFEewua9TCZyhCWJ2lPdxXvvZpPXxDaozYjuRmk2fR9Qp9wWbpZKVNa8vh06z
20vagh4LTAeTmuVBr6io0CGJaGCLmnPZerKjpFyHmbZQ037JyK7pOTPi9lgmJfaAMZ9kF1iDW92T
DGbeq4OqWL4rXeMuLZIC9iujzYWdFUUju/PeI3p9GbJnggRsAsa9ckXl4rE9cyuXJX2wuNP9LPYk
IyoiOb/as5XesvEa0h1ju+JLa2XjG8Onud6BM+XVxPVQrP3cZxC0xw097jdWgQhikiq5OTnDrCty
Z0nPIE9g8fzGHIDbxmxaQdzqi17ttjN9Iz5mTIM0RxOgWU2TngBBqdEWU2sEJfuLIiCAI3/LlIlW
Y1VTAvvA0VfYrYlZ2IEDjLrz9Wkpzw1pIsAZSuMctLyjBJUqNhQ2dtNnXauU87Gb5ecxUbNNncVy
QiBGLm+Za1vmll+W5rtR13I1LCyr5INckqbe2VLEL5QHZK5R7JNnEis2v0cOJx57fPe/uTuzHbmR
tMm+yryAC1yc2y0Ze+57SjdEKlPiTjqdO59+DnuZ7iqgG1N3/wxQqBspFZERpNPdPrNj3A8Alj3/
1vMK70k4tXgZvLL9APO68mS3s+R5qLbTDOUtA3UaOnafZjZRKQyMDE9LVZeBfQzGgH+HzQGqxcKh
5MvqZPoOGVq9xJ6VoeeXWdyfksLyKdjuVlNt56eOClPfXfszh1S2l9qiVIdtE7uOo5r66hngZ1FF
eeU4JxAqssW2ElAAbPRJfwXfYKAFA7YDQwlKua3FyKYTK+oKth3znIgSjEuPk1u05j7ry1GGS+20
j0Ux0YBSSpsm0daB1BIm65qsO2+QTR4ubcIGVNBS8VADgg0iDm20Vsc96/Be+E1G16cYneQ4OJ26
ozfA+h7026zdUoLNI+sypVv+MCAvKTSU66FaGnEEvTvgP5CpSY2qrKHl0sYr9Yny8sz/oK7MseDc
ElUL56mRb6NuGoUzYcL9g4smxdZjO/ndPPhOu0fEWst9G/RzumurKjhnSx+4O02t6oCFeh5fey9H
qpH9aH4M7E8JzsOeSMNBcW1eanoUktMIerbD1C2KwzBz4UW0gQQujuiqV1fVtJCHYwwyc4i34SDP
KnEiByCAfXY0fer72hbpR7sWvExdsOhd6S5oxIn6JrosmsDlwpLjwCtMi4Lhn9ap65zseOWjxRNY
V6Gtgz47cCLsbjIcutV5CjD64mirWDr7vFdB2FN2hnunbaf1oLMeP4pMHN/aVQHG6YSvbzzkssVo
5XZcK3sCSb56NxCr8kNVp/AoZzFTNTNT2O5GWzAZzi1Q76OZd64buu1Wl6hVbPk7C8D2C3fw6hxs
HPQPaUNtxUlzhHIxx8Y6CLWjDBojAB3/KszGfuewsSwsFf36KXvXuRAKn00ee4n77sjFe9O5pT/B
OmPmH2UaUFo5T84v1GN8F71MMrzu7FaWgzdZw9fkzXDx2ai334PaNbEXKohPEIv8F55ajYe1m+v0
OI5j88CMw/BuoKOrl57CSIxgTLPvSyw+7+gaMf0BIu3ZSLddN+w6s0tbvHTbc1/Mvm7ALVO9EDoq
Aznsc7r4XGOFJANZmqI3Rb1bFM/N4uwsenvUYfQT+dPOjfip8/GdRJUXG87N6ndNecjB3vzw7IVW
c7OnlZt1YbSnU0EBU3bfZWiFFCalutnZXudZp6zHBxa6LLNQzmxVO7s1rnPmW9y/99ZqcUcMhat+
g0odxpPtYrkK58SmHn5s0iyNcmMdqxdR5M3L0jLLIbjQQ8rWvcTnBnq13vUOh1C4Lr0HZ30izoDn
KFfXzUx3VCinMWBVGJkwoPspqlVch6AdOpvlXQ+ypGfVwl8V7xKBN33zi2cP2kU5D+WQ4Lruzbj4
SMvYGg4jN+GCMdkBgDEr138zqmBOImFR1wl7Pxl54YbakTDrKvduWX1fnkqJ8sFFlCZvgUDciYal
wXqCpofk1lF9+MWsQZu7ktVgQzUrqXd1U+bfM6jmbDC7nMovXAnYORsLCPOJpXl897F4JLjLnJr9
t4H0BNHFic2wBKcYh07cqrembZpfpLbNp7z2+3jvDunEl7k1QwxW176wYo5AhTyn5yRf4oTNWaDp
jO6Kn9ZiN2wE6ERIjkvFsWcv6VF5j2mUz6OB8rAugq883Ditb2CTLILW3U/FJp2Ixsn49xhaLrwv
GcdnBwkYtatqRHLKwO5ihxV28m7bdXsflAJDDJJATNduTWsgpp/8PphzSyLb1dYpoVAvOEhzrG6x
VFfdIRdmHIR0aPgvXj4t3MWd3fpRh3qF/b8vLf/QuHGX7pHuV3Y03rD4B05V8XVq1FA2nSTpu0te
qeY9RmalZCi20t9GkFiwRy2B730OSvUsmbnypdG8/SPunbiOVj6E5qCQ/ih3mErCuXYT4MVZc/9z
CuwRVoifVG8GDpV4p0azeMnGRld706qZF3WkaL2oz4T3Ms5Fy1Of9WE+lLZZfDJsRkTKCT+ISOvS
Wa+bgt5hrhir/lEvC/UITmbY7c9RyTXe962H0MxKGST3DY0d5bmZxPTLdob+y6TFsAh50ujhkvVM
ZcJOTCI4YNU176TtjTQwmROGfFqTinnXtoHDQQfV4kazTtA/Befq5Emc09eS5zMRPAzLhAFN62xP
w9izeGhopXbit3C2Y3Rb4fr1W25kFI/GVH7c5a5yHkG/W58GUhh60uyJn2nXcFKSDrauI4i2HonD
9NTvLmUsumMUkNzSj8bBy+ls68RQu1QXq3X9q2QZWnoWldoqDpFufwV0NbA+DRQtCtD8cVR1JdZn
ggjFT0zr+cz91NSo+0PDQIfMtAOJg35CD/iQzTK7sEWkm7DvSz/k3OazBcRf1Z/gBnkX4ZbtV+4Y
acY6yuyAVXPKsC/5fEsHamScOqqRzFu2vLGZXS3oZ9ZuXL3sO75zLhZObFNDw2nHXUwWpb+TBCt/
zK4MOOrZAbcvW1GMYKj4W0CAYa1A8Fn0c6os+cuq1wzYu+pmiuFsc4REb0+aB0FDeqol1vFopwO7
i1iutEcJyPBIHgmXRWSzcGCjZ5y50BbrrvmZKZtzN9n9SChsoouQGjCURUg+PgoBBr7V2rN3UE4I
UN72eSvplETGsAbPU1UlcWTFCPehy57RvVKuzuhvCuicOfed79yCDDDuze3aZovFA3fX9spEkqXg
hhdiKDwxGlLO9TRTuxI2tbOKO1tUFs5F243rcCoW7uhSN5axN4XPXWtrmnWPacqYEsdyHLM8Ebuf
9qorkcaDBk0mbPxG0zKao2lck5pHLOwtHo83Bbqo2DWob+uucsf6e0VGV0TkssyM4JGtH9iPiIY6
LMnuy6OY6gUimJNi83fA9fOWyN2Y3CnNsSMkUN5PFn1eex8vpxN5iMFGuMQKASQukXYO1mp2EgFL
JW6UJzqPI58vOAm3G4USBIH5iAjNOjD0mJC8In4q+B0ECxjA3iPbFupGe2dCXpzUR86mNyYdLtYu
xmPE6qUW3UWVNdrlkdIKHgNjsFXsFModzn1qiTu0kwpFjV6fJNJU/DZR0GbpL7nqqtva7OhN9TXn
6gMnTwyoBgheMzIJAjRhr/XyzH1bib0p8eKehpVV4aA8I77LSlveGo3d/BwZBqwQYgx6UGVeKE52
8UyZQ7myFYpMYEzNzuGei0mRMJM6BLESC2vcEj86ZRyQCaPRb1vF88YOvcTm6GqMgUEAw569A1sZ
2WCwFqu4sA32zGM9Zkb6bCBo958Z5Gf/oOyFukdRYQRH3+FVi7tG1a4+stlHpG9QPaurCXYGpm1L
YlDH1t9IAkocyw4254irBdzoG8/M3mIgQGCHtmzXoG02b8v8RMBquIO5t3ls+dXbRwMeEZs51i2i
LIk3vmMJQEVeGYORNLRK36RzMS8yirZ5SssDPReev19JwR3Y7s9m5BplRVaiFv0jrqXsR9dkGbJs
iVwbtm03sZpn7FZha1ZPVU8PFZaXJbmRiQS/zHY2FYeOqUB6qMzaLcgA1cEQYoDm7E4/FHWXM0c4
QoF5UMYsRha9z1sBM5mntIrdw2yv1XfheZ2xawbakZH3R/e7VoQ8mBxkRk90tEGXMPKq12deufwe
ULx+NbYd81maqPPfwdIU73OGr46ivHL4DJxB6S9OMZixDlSXO/J7w2pVbW0eCMht1PR4OsnGBTwi
Vgowkp1bzqaKgrzRywVtDMqldgcGiLFXg9SmapOWDW8mb8bYnGkifbGZP/7G0wyNoO00witZmCR+
ZhSR9pypJv1BZoz1QxB5TUIrj7EBU65Doomzpi+iNohXh1rTXJ4SQXcASnKQ+XtDY17a5zwpn2o/
Z/+L6jScIRTWVBgYefm6pkNX7/CkNR1VIqlnQ1Ez2yxqeUCsT0tm2vNRpj63fRxTLbGTqzAWNHtX
pZdGM4vckV9NUrRbNy13WrRGcSjKwRZnNTnBvc9mr9p7JOBciovSPHZwG0PnpLEzYYv1EQSw6l4V
VW0gPdwU7zjGAoRT9umW4vge+9Vd1uYD9mWPe2OTqUvKoQMdo7iO6wYu1V1t00xI+w/No7bLY8Wp
G7EezGwC246k4U6XaRpmXBZVERxixcOMOZEkPwwXkkPDTOdXCnE9aBqLGeE6nPlfzTzZpxZQ16GD
KMIHt5iY67cu3m2ZJnRw4eNSJIqoHuNE0zA0h3jNsCBUyu2+eh5TTwI/MmdCYS/w69NZUeOxSOcM
MLr39qJvB/TFOp6rHX2WSiPkGsQX7M4ER1UUCPmEKGdmqE6t/elKOCPr2xTQ/ns0hywPLiZD7puV
ghOqZD0qS+qWns3ILao2OFp5Bd5CtkOCHziFLcs5Mkd+H4C/HmFNu/zjsmjWF4VDOz+ljWunu8Fs
A43ozHU5n9uidD/JzQafZttPa0jY0ZoClDfRuDecHYh5kbREeAqU4VUvDhp/ep8Uc6l+05+mj0U3
5dXtVDICOI/opbjCZ2YC+1566R0SU9fv0VFEgn6IXpfQD14O9evC8RXuy7x2HhZqusIfY2uetr7y
kQ5OnuaUa2Ua+wCFnrTXRP3gMNndYl7WtQlPpCX2MqTG0WaimN7NOpPBPpVeq94tHor1vS2CVpAQ
w/oRIV2gAtqZ2/7dF/aX/M3/d+bl/4op+J/oYHb+K4Dg9aPPPj/q/xVl/fIHG/P2Y/8gEFjfJATD
AAObLyVllhjN/m5jNvkT9rx4sEB9eO6Gj/wngMD8ht0NlBvORczM9saj+ieAYPsj7Dj8ffYEODX9
v+Ri3gzE/2Y6s/CFIRrA3AFE4LmYpv9oAuvxQCQTVd/hlhXVw0MmH+Ie8a8NIZJ39Wkxjt78ZFBV
H5zuqLN6DLI76G37OLV2jl2EAn0fmBtFdiSc9XON7RAT5/KSTi/Gepu290Pf7nJ2BXWYz0c3jhb/
wW0+t0jbfO2xaTCf/mZs+0uXIj57/vuzP/4PJvr/eLX+D7wGfb79/2yiJw6gk+zj36++7Qf+4aF3
v3F98Q3bfLtgZHzcvn+/+HDXG1QUArIAtS/dv3Hk/nn12d8c39ko5JA/Ibn+8erDjuxYUOzIVjmQ
if/K1cdb+dPlx5mZwgRQdi6WY1CXfzJZVm0eeKM96P3q921xLJecdObkKfeVTjJJoGWIAWC0yWi7
B1fqmbh56X/wjudz7Dc5M7jV5cS+pWWhCrqrNVxIBuT0GBZ28O5ApKeiqac/NvKzoHCONZ4qrBvr
ON7NWDladnwWtTxV0vk/cDhuD7wASeWwBkjbCLPEf/XUc/xIvUZwtis86jgLg4rhvjftOPSJydLA
aY7F3TTG+SkbjeCaRpflNsHz8SGdvP3N7pWUgEiNj3UlbkT7tl98Rzoo2SAv5VQT8EqN24xGyu9Y
W7wXBFJcFmmcsmnfCDnsI5YECZ1OWc4IU4khEnGs6j42afuLHbIpMdtl1RsTeclIaUlsYkw9HfI0
yY945DlicfAwe128O6m7XuElct0zLbrtMTPLO0tqTvPDFOiLlUJ4PRKLFbfoEDyXiNnnX2le4DaA
nrdctKsCgx1977l7OvvoKONTNc3IsfqpjCSGJdwPdkDDdB/X+JZo5bKCfV7adryn5EYxjqhtddOo
LMFHJQbrh+xqpJTGLfUD2maC9w8z3Xver12yMwrJGKO1ev9OFzZP8DIB5xu1VTcza5Q88PdCSP1m
N07wE+mbGVBrF4kREg0zP0ZhgkLAxoU0UaRTfxlTzr80LOBGwV+QVwABqB0jpNRK5kteNaz3jJxN
oP7TMqmTn9OIyYisqOVBTEhR49xM1s7F/ES0z1z9l6qeqK5BKvCSKJAF/ep+by7ZrvagqxwHdp1i
J6Xw2kvbqYUXcgyymC3UgipSDc0k0RgPyjr1bdkeZhk0HJbwQsOaoAaWGWKm/SQMcm09+WygHulO
T881L/xI6UBKptRCMItcPAO/E6bKHZOkbnyZC0ARkccZg+88GCricmmdM6/kgfNRJoxJopg8y1Xr
D7HeczCF92pt1uOQQAKwky0LgqUBefhmSzEWkZy8rT9WxdS3gDdgnFrQck4BWrvESSgztIZT41PL
Gi21XfvM9vBEEOMz5x/4zILvPGIEJYl4nfh8Otm52Hyw1LLbnJYtHRv81GvPv9TSdE4Jo9KcvagQ
jzImWScADWWxn3JaMSlimyeL5pGUoGxAofZvCr6z74xW6Dn3/jbPpJjNWc6pGyCbgu8gpbgarf5t
Jkg4Ud4IGnZNhwEIbGbSPWFpi6aMBooH3ryqIURry5ntdI8LiQ9TSv2Kc6j8XY6T+EHOpN3aZ1X8
q2fDi3O26qZbZ7TWfEfUG0rlAADDjGDRkz0sAsrIQ0xZ6Rs2G+ZDk926ZuTNKWopNpVhoFzOTBh8
l/lmFVtlzmHG5NiBD69u1rDYLp6IJB2+t5qIicVAJ0XtRg3F16xAxxVHJxDrvT+T7oxah13nzvB7
inq5RwcOW76oY3iunWecUaSm/NiDXIgjPNrSOzSUoE8U8zKj3LmE4+zTQt4+weDbsxzaiaSLUa+a
Hr6M84yKVsXZ95CuuTceYhy2wcGAHPveOLqVkc/0+RWyUPDVxAah0T6TOHCMrBuPkJfoByUH2z8H
M+nSCF5b4Z4G1VNcay9DZx4wVXjTgT7wRLHyGHb+yduZh3PmUjd/MNxO/pgDOWDPm8vhkYlgku4r
Rfko86ZhtaGnrGb/KHXKFULpoOPeD/OQDWc+RkHvLNDCwzR1k4JOgbyH5N3DxenjQ1651a5V2QPk
GUzIXgszkn6GTVv1q/5kJQx8HSYekaYPOypA6/H1OUGK8Y7RkctIJpsbeb029U0+oVa3FUo3X72f
1Vd+s9xv9EuMwmGbYXKHGXBbJPbO5Tau1HgnW+Oz47UNB4nWzs1LoYejPaA8xshnqcsbGItpZ/v1
lUvjepBXyM2gKzvV+ntKrq867bwTVvpauvppLmxuUgY2pvVhJvdj394QrOT4sZzsLj13fb6hnfYL
HMfVqCMzKe/mDDhfm77r0RfMTtr25OnpeajRNcM8Q1rgbIKO9Ygtj6WtdcIy9m9qNP2IhMLeaFlg
hk+iaXXEWGo3BbwafRrHXE9hNcX+JbDzN2exaUYojTHMsU5ZcXUQWOamAojFWuClspcLFq7iwhiY
2vRqeE4KOtsd2e0UOuppKk6YMjaKuj4XyZKgBfknnVQHjGOPnTmcRze4BKZi7UEMk/PPdUTrqCdv
OfPzb7FO3rpcdmFcy6eyyC6jR3doYV8X44K26q8Ba+1yHNuZbkc6WA+ckB/Scv50RE6v+riVgk2O
ORII0B1Y3yQkDL2jRXMvQAukjJOZdlzlCoZybV7hxzPJ3KKfOPKOKQtXDSuOUdTnJO5cTtZ++64F
Hui8+NW4wb41ytOQWycU81fV4VpwmZZtGIjidTVkZLjqrrPQJbPNbuZXN6xFNu6PKtunc97s03Uq
GKuar3izasZT20amREBrrEcNwiQauBmjYYWQJMpD27TPo5VTlGlEkM1IqNfWA1Bmzc6oYQ3ImL7J
VuLRY+vzhF521bblh1Wmb3CifVhypvnsWcxiJbFdl6BMWKXmQAX1fNORkd/lAUM4B5QHOAnKtrmB
9s3QYvJgOi6vqkF/+thYieSP5s1koqb187uk+46r2v3Fy+1yv7hNM117u350gh1TLLZolXmTm3Jv
p3F79Nlu7Jiwf23if62m/cos9WIprZ466bE1weqLG+oiinuZ0/Ja24+5ocKuDFDwGstlgm+M8vug
x/V6pb6naDGEle0QFvXyYIEuqnIGbJAtwtrnO8xreV/V6qj1rU7G5Ey47LbGxaFEf9ZbZ19aZz/X
LL1ZMYCvMY+NObkVrnPuF/ce/D8OCB6yM9V2dWU/WU69ROk07Sw32U7mcKnVio6iUAKWwk9DYwsZ
ySYGYVZAYh+M0BLFzaKTK2ygxB+qx9qLQ7qg9w4rKlahe4vnDMUXYWGaXUTp7CloudiC9kguIUUR
tcsfaWEd6Ap+YZPxnkH5CtLPWpE5KR+y5VYMmsu5eRoW+0IcDnv5+MEmUGxtafxwdrKTdbofklc4
MxGGykOs+8MQfImmv17cfI+jPb4ptXNl9PkBaYICeeZwg/VrMnG81NLcIwK3aEcziQaILSjrFmA5
PZzA1O3zejR24/ZSXVb/iIPmXqrEMI+xvWJNA1WeFG5wGKfizhl5RgeUi3cxK7O1fhagYCLFbGwH
NBqRVLMZMdb+q+5S+rDV1pVLGGeiUj1wkWKg79QzlryiZDnpsvdqSvWOX60JG6iXYeG0H2ytx1PQ
fMyWUC1S7oIPxe2r9Afao4CLsYLVsGkEx7PbphwL+t7fp8KwunDufKM+NMWgFzpOquJHYBSBH+UA
w/KDbjB0ZV1vpDuUpmmKoPGJQ1XkPAs6DKm3cpy6Khpp/K1Dulblp3by6oMgwTLurcCN1d71Ykps
YlVVcxTj52GrVddYB9B1KXZ3IS9FAQGQxxQtH5OAirsrwsJmw9Sqsy8cYIZffLbFeLbc2Mt2bhaT
JpmV7z7kSVX9Lh0zIMlkaPVI5dLKztNvN2vdnNSvRuml47WY2V7duXHW30NjSlPAYaN8In9k+mGj
oB7Q+1BJhsbLrL64tfDrzqiPxqECEoDJtx7wgeA7cACneD24KpNHw8M0WV0XmX2/3JVC0dlRkbaA
DtNX83Ti0WP4O5jHA1KzzHmD2Ivy8mIol3lU6lvbxjIoLfeCpi6wyDbilo0JEIFicYt91S3eF5gA
HjNKwfbCnZevf49K/yV94T+KB3+QGP6fk7o8xKH/rDPcNHX/q/5Ft/u/Sw0YTv6pNVjGN9vZGMoc
5kkActX9U2sw/W/4ol2o59tBn/3lvyldaA0b8XnLPko7kJtu9i+ly99C7x4BTJLIpvGX8vr8/T9p
DVRT4SbzyOTCY7XdP6M2hSMsh5w4EDImolnYNZr9AjNt9ghpOs/4Rno1/5CwT639MC5YGJN8LAl8
UrqcnErTyt29WmaMt5VidEnZo3vddZjZ9jkerGy3louBbWAtzLBytfdVwKSjcxOPVnm9nY93U+mw
SW9hiXEakvqXJ2eLYYMIvANgDGfne7HmIB6n5Rq2ycQusQZnCeMk5igvzXx5KSEFcapoNwZHC0Xl
6A8Su8O4AtNiB2i/VEi8LTCYAZKfAWUeR9usfyx4328kQ3sYj53XvdjUY2YRrVy4j71YYhqRiiBI
hLSAsu+wWQ2F6SjF1EAYp9wW9kNjS/nLZcItIlPqhhmPyPJIMAKsdquf+d/7uccwEtg9UwkOxJ7a
YWphP4cXR12jjRYX3+CmvEWZt/wjhOj0ZOsST2uwIjedKAtKnkuGbpeMOTSJALhCQI0Ku7otuJ9h
pvBxf4fT6bx1mAT6cMFEc+WtM1EHNTTNHPVBrto90aG9OVkK12i+MDVTRgUaUk7WeG/4io0sNsLx
pWXUb0GUW9hWJtDEaBeIO7rpB49OeE5XS/G7GBx5MztzcQfCxP6Jy8YejlXlO33oNwOOu2aoAn2z
JJV5sWDp5Xy9g3kKKrPcIAXzA+0F/rCv17k6W4VJjHMkviJCAjzdfd3MhzbAysf3nBbX5K+ytxaW
KCzD3qAwLTZssAuDCzcwCwS/S9mjwFRO8OgBc33lAifjOIxujP9bQN3ci7gOEngxjgp26DzsXAro
m/drr9crCyf/FpdoMAgylWj9s/CU+VrR6sfl74DCK6ENAMTjGJDv2a8mTERE8mG48ZDvRDeZL9KF
GJWhIa67bqan8lC2ydxA2sb+Fi1O4jnMXwPc8any9HfDYCa45VLmm6QQjJpAsTLMLJqifyySPr6Z
8oXqgySQnB9qP62wTzLmOmNoKjUm1S2SkQ4rBnnhD8V9F9Sewoo4M8LjGmo4cJJB5JhuaQlmLGmE
DlPR8QqOYCkJySy6tz5Jn3yPHQYXRj42Yq/madRkuQ2iQBbWq/NqqPEmEF1ycViBTuxw8zJ02U9X
u6YgKHcBmKTOHQfC9sBuNK+joE5sjk/GmDshecebJcbmmQTt/OARonEIeWzQqyWTlRNVaWc8VBkM
orOyxXwNhQozR1obDjHQluDOMzHybSZqeXTh/nUJ/P/XR9R/5ck8/dI//6iEW97/wclY9jeeTBb3
XkCJE42BaM3/mMP433yTsAoDGkAUmEj/NYdxv23Afs8DQoNEDmzhX08n6xsYGQlcmtfgYcdY5y/Q
ZEAK/Im7YZl81TaAGknBL6UWf+5ZybIuC7yEBwCssfGSpYXYAx90LsJLmg+7MYc3C8w8FCzSMP0y
/2CCLaLU6vWdTyL4mmSe/Inpb2UIn/nnMl3St5Sa54MzrPKaWSiIMU4fHsfApjuqknTyleNhYAuI
9hORB7A0MY99EGXmnIO1F7fYY/Qjt397i/NwCsExDvfIKT1U50G9divKQD2l+X5yBixZ2Lz2RZ91
ex1Y4iXvW7kDl5ecEUQrFU4Z/sTVmNsH7JPySWpmujZ+zp+N59O0lWbT2Yb0e5pV1T+gvq5XM8ba
E4KnBd7QXPdNt1YHEo/FddNNN5Zj3CeQcJPZeyxNyrlWy3xi0fQjdib2Bo8d+Bjs+CPw04xZNXS6
GFOkzEjOM0P+iqeK955k+wyZQ5XAtCqvpaezP+S4qxEa04tll3du8jLRpyOcUp/SxOFIxKP4ACE1
QTxIpumt1uNyXdc+iV576H/5k5IgAsrqZK4WaXP2Ccjx0/LTzFPjSQ5VexaLfG7WevpexAFh7ESC
4kWPBBNwi+XROa6mrh/iqmHOTeDwZaqpNvDcgXxYI8bnBFfppu/RTmaRbL6k7eRGfdENr709s7JM
CBj7hKf7HeDHT5BxezOvSJIzSUTBqexI+EDganbjn0M6pseqtfsH28ZuXZeJOKp4IC6n5J0jYrmz
Gjb+XU+0GrptyglzWijQBjJw3pSQWba7yUlx0Qzza6JYspfZiJJi+OnZ2aNT2Nl+LoobLD3q4jPW
ifpqTQ/wuRuMmetVP85XrcA3zFpZKv0ztTAeJENS7OtqfBmtjf7TJUN6LdoO63DfKt5EZ+phZ9VY
kLwCPDnW5lfgXsWVSfjpKvb5dDC6YSN3KxCTS2UjUqpql+R6l2f1fmq/rBbUI1a2CbJyMoMPvcTk
86Kks7t9O+PUxzsBc3Tl403j+NIM6X6ux+JGB9PA4RhsNVLq0c9tTA8J/mlQ7PLQtJKze5d6/m4E
THtP/iGUbnLEGLlVvS/HzADd5CwlQEiHAk4tcKuPBxjRoY2VgWi5ZDfXzKfWytqLNQa/tDbPOLZx
rOf9FaGdOZztBYZB78036TirPfDvw7jpCeOUX40WHqGV7cpO2elIJLy4slVmXkYcWpyAjIOjkQl6
u7bPGUa2265Rt93oy4eZ7RRafvvZCf3ijVNzZ/rOQ20hXuDcg8E8Vg6fuVz3nic+ZqWL6w4P96M2
oEDli428JHGPSrJHM2YG2InugueM1FHIjaA/1l66Vzr15bFYCEmNBKgKhP47CEN0nuQpVN3KOI6l
Ob0Ori0PQ9MOT4Pl3PS+4LNKBVpPffFI75W1/Rt/7FnLNLtxk1m+FlSe7VR513dBu/OXDSzgS4C6
0/RZ09QaJq1hvzpz1e7wKmdXeCAOdkb4pZfiHcsc2GtdrDtDp8/xqpFls+ZYL3R1AmjfAt6Zd51l
mXqVJNIYHOjPMs0fQO4M91knwzSQN9BWt+jFa+NZVZglOddkr57iNPuqF+/DG1pmA4TRvYzxpFuW
JcHB+AQlMr84Ch50Mrj6LMpifG1FVd1Yvi2YMYqa1G/rHWKSzZ82YP7rLEHRx0m5/tZ5U+xqu4SR
UbpoQ5ACjpjmWe46hExEq03cN6W44MYsD10+zxj7mZ1g7MHBi7v0qBcfZywtnKSfAlbDIE53C9OU
jdsxRcWauHujsn+uk3TDcoqtSMl6PibS8q/wIK9X2MbSx8XzrB9ZIx3CBmlv3sKI0XddnAFdLx5i
ApsQKcsgOyRyvSkL4OeBX9thbbrplyuQ/s0xyN8TBxXK053+FYBk/zXztV2KNXigEWQbJ0zzTycn
/LwoVCSAMVf8IiBRS+y2SZvQS4BBc2wd88x8rHyqvOyLaSwB2aa1d6I369emX8dHRSLttVsqmLru
ek61UWzT3vpBNKOZRUseIOIw+ngXszOGdVDtt+Pf4tUvcYVJccpXAXIxjW/HtvjEbwiOMeurqBVe
uTPSkgAU9BzrQ6UZSPtBWN1r5qf4c2tzAzBkdmIfME4SQ7Xqtn2sV5f5ZTeVwj92i5BnWK7iuz2q
+prtR+HvClV7z9IQvhMSLR6+e6inJ85G9X0vhvEcBEVzDfle7DqZoxxaWWVtg5pRX9sk74F9QjV5
IVkx3Y8ZNbT7jATzz8HwJx8FfIxPcJrUKwg251lieFYRNnzktu5/M3dmS3IbW5b9ocY1AA7H8Bpz
RmTkPPIFliSTmAd3zPj6WhDZ1WRKRZrqqa9dk0wSMwMBwKdz9l47L2H5tFVovCmaJne9bWtozH55
Z9dxc89WxMeZVrrr3KWw1qANXoWWUKvUZNKqAjle0zOcz2gJu2Oc5fVehnP2WDnWE9prXrGuqE5B
PQoq/Xp8436gYJpdVb1PM/AZNcXdt4g/NG3ypBGPHpUfugWRzQwJAwXggBY3WbmvLAprY1P2d3ZH
krUv9VoEJuTsMLhPUzTuqXmldHhnZJBERRVS/+aM0gX5owvq9FuiBxfKCLzWZtrn8qvvlxsD82Tr
9BukmZ9NG92dl23iOHFSWnfhhCC2Ci/9rEM8mQ4XuA/e/N4YC1T3yWIMNurPy3bxJDgJ3iAeAOc/
zmGz9mOk/iF+fABjxmaKMEjx+mKS6PYBdeoUx8TGDtp+b8yRfHSsbtiwjRBnk6bcrZmN0a704hUg
mnlrmV5z26eW+6gZThi221Hdp56wQd44wQ35Nc1bojvapB3LTJhjz+3mjNMPgP2LWNKgTAS7v6it
YZQHg/vues3nKfdm5M/dwM0p9L42O+ernBBDs/dqWEGRdHeaTVqjrJOs5vweEoG3S0IwDXp094B/
u70XW5+91HziqN9tdCPLqyrQiDBTxawOouMVNTp9DbW3GZcSrmrkV3s79Jglg3JczbZjPoEuXYrt
nPlPLELle59Soi9mOnizXUd7aBaDWKV5Gn1VTfbmGb6+pua9TetRXgqEoneyhlnrOHZ8Y9GYe1W6
70+l0VePkZuL66FrmwMijHLTYMxa1wOUCo7Q6Ze+DMJtD9pgNYOJfxwiFPsrbCj+N1HkyBVsqdy9
DeaEkQYF2CnWsZWvMre/nqKjmXUVFf29HADgECdzQH2bbBF25DcRUeBHWqr6MDaYziBuRNem33fF
NgHUu/UwLGysCKevZIW9IEnjtpvxicEoDK6GGZusgkIH8rq3qkcojQ0Uj6KhESBj6HVM44kAzIQ9
MaUNJVFeGemnYcoOwiC5yArvKTAlPpwYIjdcRkU7q30H5QA4rfDDC1qu1rfMaZpDXcQnL4FEgqBI
nPIaI6rSdAkzGLkXWtfdxdx59rPyLUrTbIRp4SAdznGfuEgrCtX42MaSZNt5Op/WnI0ayGsyvIy6
JgOybKZ0Ge0ktI4czMnec2YHiYwHjJ5R6hhszuwpQuW+vOfkHdSf9JhwMJftPkrK6mVoc4f3Y0oG
un4pm2LTxPzKLsrCAGbEREo0ZXgqGGglbjHtkCohY7HV1AWgBwzD4rKAcvMAjGWaqXF4EcWsCUFC
GkhxqBvVDqu8oSWBY6B7HjT8YeULBByOqyco2klnPqAPQo1vN8kChUa2gilrMENunOk/WW2TbeN4
cQzVwnuY3AiHJMiU7G5MRbE3/NDbwfJH3z45Ctc93nuefEHsU+2LdT0lKGwbSgsP+eA1a2QbxTXz
f7Qj7SfaNq02aWsVyXUI3wdJndRvdgpXYWWkWfXNNpr5LatwsLSRO+zGpaVH+S5CpKqH9Vyy0SBR
FxZUapHJHCpxZcQHOU/uZSFZk0SmiytHd/qYlnX+YHMMYGLiUMcCQk6G4AKGPHI+cXe6C3o3oBqo
fOIrN4ZdXXvyMmy611qYcpP7rZHBmE4kBLh+vuiKkCmvNN3yGme2fSAftEVcEwXrVpNxWQmDPB0W
56OiLL/H7GVucCIap8Hwcc0Budx19FFOAAKMLV5LcVEi2j6k0jG2cboogtE5Fy/NVMuLtPYx0fr0
ZWfXmugpFNOBf8WCShODg1czZNazO/QzIo80vcMZ+blYEM9QGNCMD/Qd2wIgGWKbtUtNjMOX4lgU
jyZTD5CWa+xbgjbTgAsK5tapdzd1cw9y7m7QzhGSkNy2rnXDgeETrTBafhcArfc9uqmLpEjY49I6
T8zhruLEh296oDkdkwswhk5ywfuRIfsY2hcu9DXsSwkXpno2hoQulEpbpFzO+5DGpx6rwhrrAIIB
4P2+OI9qNFYpXSAagPE3IRfYKd0QMA02B4agl1svLZ5Hv/YuR6d7ChrD3uLLpeFXhGed43rleJ9f
EX9UMgPl/mGeRvRQnIvl2YxdgEj8U5nJ8bGdKrUK6aWvKnIgN+bohewOBeXvEhU+u174gOLS6cp9
UlrliTL2WuhsN86lvNdzYewMsoL2ypKvfRj7L0yE2WFIsk8Oiq9oXRm1z5dOLOMJ4v28re1K7nn0
1Sa0G3low+xh6DkhMrUlbC+ClrMCB/qVzQ7pjhAkYyRgBcIbng8v30eBmaY00XtvQfSFoKrcdM8P
qi2k9/sknb/A82rJVsAgSnYBPeq+Dm8URkdut/ckEtKpVp4M0wsnSLvPaW/RGrcAY68YOltRjzsA
J/Wqt0cDX3wf3NkBLYO1RgShOBj5XXtOsiK/llRtoKMm7k5NHQrF1tlKqf3VgP56M8KKWItmgkZO
alEg2WCq9ipQwZe084lcIpBrVRBTMhr2SSSgkYAaBJvJV4848e5RC2D+Uui7Y6t5hYo3HDhU8r5K
HocKMBWr3u0PysGwWqYsSEN0hULLOfZymq+tMf80OyYyDdF7h7bnAMrhxVx3Be0LlVyRzhNdLDgG
r+Z32H6yJw4dvdiEGp7iir2lR0jWurWp5cSGx6TlF7V8et9Yb0kLgBY426cU8+cWCRwoDJgeGE5I
LaKutOXpoYYyqAH7PWHqaB+IlcjnW6sr75WlLlTNlGQAZt0I4Fhr5Vhki0TOJestcILwPrM/G/bQ
7x0Tqy1Sv+QzrtwO7VhIXrX3yWv6U8t2XVlWvh80izFc4nvWiua6y7v6WHgVZQrcrFE3OCesYvMF
CQkH2qARlLlw1+v2Bo/NdqL8WiBdOXQZDrlwcFd6iX2qoyV3i3rfWrWy31uklmMGdpJ9HobEAQz1
hGKqeR4wyVw3GV5DwO0vKMbydVml+4y4oHWaheeM/fihDiloTzOWBFE0j0OR7oROL6tCf63JXyWL
jN57xPfaTwSuHctGvQir1LdF4z3gMkEMk8NiYYZp96Xj91c59QJ8qMahc1RzwRF9YfFU0yYkXWCd
O5G7w8bUQolup21X2LeBTjzmUsP6zPHts+shDbCHgqC3HN6i3cwIIcJwsQ1j9SKIp8gAx0dRjBen
h0KVKCnX8Rgo6AAlUtTIvCABht45jiDwOxDTcYcJJE5IWjGVZUkSbVKUxucaHgsq0PSRMLMrE7DV
wdcdehlFiSfoNUd6dxo3OLpjLF9A8HDZtvItEvAYs7ikwzy+tQKfBZ0zNA5lwT0CorFKanp0VkoV
Q2NkUi4a0BrnKhUK48521TFSAcdN8IJgR6NDlFPRg7mXYKlk94qf6rDkadLuMV8tFp5rp/DPJhtr
Yn1g5FtqnZnZaSjL505b6cFwzWTnSp1cWj6eYRKnBmaUKzt06cDxnpQHeDwsF0UY7IHa37LxMPFX
B3BEBJktIFo2jPTjOIFg6isOmN0CrmEL+I2wFv/dn+IvYL/cVY+neTVAQVoxReFyNMkFUUoAsmBw
sp9K9qoDcBUH7Z3s9dpF37CeQtneFZhogyR/EXaqLmYbDUYR09/T1qVp1LfkJO21MNxvPh5HJwn3
WT2/6oHtRAI20YfaJADIYK/izKNxmTgvrbSjT0GAqRTCP8CE/LLu4y8ei+KqgyTMNi61XqyCG99D
UHNzuZ6tvr/FY3KyifJD0IMzKZPduh3R5DnINOIx30ReWT44WRHvR2c8kRvus3BMww4h9BtmpCMM
g0sr/OT1vFdiTN7zAs6lsbyBTk+xsq0BxqLmWhES2J5k53ob7YvsROLNLXLf0xAMeovXm61TUezR
PM/b2AP81WYpjcS53NrhDh3hQ+IGF1ZGy6/KOfdhGqO3ObbTEmwYTOIRgtE3cNXWZTyhpVaxFDuD
yI9Lkp2MS7/5hN7txXDaTRAtUGetvpK40O/qpl3EowbskTktNvFQIw50hvIz6yx+LtKuBiE0qX7j
K+lD9SZux3Kj1bt27C3AiCuK0ADO8i9dM77YqXRXLTEEK7eIxSHVUXpOhni+tJQtH+aIyZ1QKd4W
59kAylRhET0E/bkr5u6g6uhLRlz0dlLmeIkoe9x06QijQYRsW5oVCvtLKzFP+NAUp+gJpCge5rl2
r4rCPcdweII4m7l7GPODwZ53tnTN14Regz/aNCNRlhzEVADUeG+qLQixlRpvsBxsB0vv7ezbND91
5iuK2oWGxsEqBwsnsnfABDu/JsG1hkV7485NvukIbljUNSTPoS5r0ty4iHA48T5eeszmD6bhIBMS
Rv417mx3U5QAOz0y7m4pZwok9C18NVPnlPANSMWkKF8OjKzEKO+9NLxqDXfY97h3z7lHCxMj9eMQ
skOX8SmOIub+ziBAfqRbSMvgxXYKHLBps61mIz4h3s7P3P5xZ3TyQPgRF1rF5YMORmYq7LcvnfEi
g35nT+OWbZVLlkTRr+EjLxw0S987BcW0wbePkTVfZIzEPVuSLySXbcMsOpnaBprQfy3D6sqxeCk5
Hn3FgUgssupXeW6ejCraE8zEHZsJ/4DzJwJ3aywMyBTuGSlo89GdpQ+kLsd36pn7biQRiky1bgtJ
0nme2CjBEwO2ijR4WGP/1XB1zfkchZV/GMOm3nGcytlo182t3cOTTugYAFHKS6q3bsvS7Tvvjcxp
52pM++MX4XE5Xu2MrxmDnQNIup6H+ymSBzfhJcQMl4NazS6sNNm2rLiYIleJ91qD42Y52nmd2x2j
IZ7OM52iHUAEdBPAXRJvbU5UVCiLgxbgfFd0Nx3awylI73WH4VKXUfEJqP8pDQ1qX8MdsFCFaX1g
VUbQVrJrSib2zVqjQiXP0TuOPW2L0idqCULelzF33LXLVmIyG2NPZow8aZeViiKYPjlTuY2GDslg
RQFBeQyEQDknRWFWsOoR0LMyvdmFoIRK31lrWQ4SbaaNeL/rPQjVlP/q8zhrfcrMfqZugiK96qnO
rUjGO1MgXeweGk+AYuK12PltZzgs1y1yrW0eGwbgCpZJxDLRYQLwCiJ+fvAAJRxao1AHw7CSaFVb
7Hscyx82Y0wEjYuY7NyovqPljwd4l5YS5ylAYwLqrNR7RJUs10MHrIgQNFzl9M+L9azwxWwKshvO
oVUxMbEGRQh3W3+fThydLTJ5IC9YwU1K7f2zYSpIM73fGGuzWpBt2GHxMFfmm1N1l0bh4lAvkwso
PfGzLdEr9iRC7/tRQURxVHphjwHxcSMfMVn9PRry8J2Hq7Z9ifIcLXofrRC/mc9G3phfY/Y2Nfba
PH6vIJxwmqQi5ncdMnNu5BeMP+ZlnJPfosmn3QOrHV4qbxyfMmrP6xyX+g4yWn6MXYr7OHcl5dBE
vNqOY6GTtSUqZDaaHRPhdRgkjwXmgssxC8rbuLHdz73ZKI3oJAB3GRj1BopD/NQSGge7GQr4VamK
7Jy3LYGlY6PWqSWT8zR09UvnzcFxwJe+ozrVsKvN2w0sZvuMxFBvirl8i5S+cRL6B4AM0BdJZVzE
Tepd8UJ0Oyugn8ADM6v7xTt76pJCvtrVBE84ltHwNMKHOHaFY1FngmY3IWqJqEUO5hEYrnPCtTDf
jyn7ETe3RvYdZTux1JIK6OXsh/MqcvdALeDbedp/HpxRf+0lECBs9NWOJLVpO5ANtCM1glw50bEs
DvASEK/cOZlfXdh23byUtpwu4T5VpyqZw6/apnRCDaiMLJc6onZ4q4vy6+BRyHYSGLv13Dy2hgUa
qTGi+WuXVCg2EivcUyoVp2p8AsFsvHkjYnu3dZHUF2Z320ROtIHhTk8Ob8UePm4K6DHQpyZsRpYw
NhcYaZfBo4AmIxBaNz37IvZ4yg5vkhDdv4k37WRFHaixUZbsELz8S80NOM7kbR4oMUA39vqqpT+Z
ZXeaE/72/zgMZF34VG/nFE130QeEt86NpK45R1sRRf4mN6KYKcbRN/9ejvFbLeAvqsH/Ubjx/6Ex
MfitN3ZPGHn5MZp7+ZHv1kTcV/9hrXPsgIgf6ZnCQnfxXZBBTst/IItxqnQt6dm2K7Gl/jAn+ggG
PXKg8Kxi2nYdk//0QzAog/+g1LF8evwYHRexxr9QZPzqTJTIMciaMJff45gWAK9FrvFTDErltlNg
UiI7q7FTHXw2f8FgOG2XsJWzm0gY/uVUJJVBZ50Eq/BioIymnkKOvPXVTzrLm+9u3J/TeaxfpSHL
tXiO9IgbskyEI8L+cC2exAYUkBJ0Vnbk2iRjCzOmiNsmg/GIjKh2zyKrmijZAOP3Osojk+rTZ+BN
/kNJSg00y7bIqgvDR0sGqi8R/m1jACe++P11/u2WkT9quzxQkiXwhi4u1J9vWT+aXjhKkZ9BOSNX
xnxmjOcxKMXwXDllMm0KVreUI7sdaZDqLmLsptF+9fzvL8NDNeoQzcQ79PHJiUlV1Ljy/AxAPyk/
a9H3cFvA6yKMRwzocaBuR5czYRnVwQnDad4e6a5U/nelMKM1eq/+6bH9KjgFPmLaLvFjUviwYriW
D/cjTFskHWhAjwXRHrF1RFzG5shtEQ6aJxyQs/3QJkt8g6smw16VJUzci5Q6xXoM0X38IS/G+ofL
ISgGWbft2nBiA4bbz49nDGSEBFx4xxoaaHnbRSKGe8IpnM5DNQYNNke08VnEudLwBJJBCVK76VdW
llTZbdWkYjr8/kktN+D/mc9JOXItnpJro/8VeJGd5Yp/GmO5oNZPjcC76Nwmp45B7rjGRNRGsqA1
GaVejSw9zyHjs0eA1fhNtjhM/5TqZDMF/XoZnukv+Sjk6AiL6JUPw4skhllT4iJYYgriktOoFk2i
L6XZBEv5LTQS6qm2qZwsufLYotJgjJ2gjiFKuh5WslXWDSr9Zjqoc9cl2erptB4MUvco/bOmRNOW
OuI0ndBvGO4bUmMflZQv2eWtMNIqonpTQVNqTUxBlb2FvcNfIehFrb/5/f3++ApAwhMkIHB0wHON
rO3jNyWehLYfUTm7EJEcPQqvyHsC+wTQf66yaKwSFN4cqX75b3mfCzotioI55J5EB1Tjba1bvvDv
L+vDayAAHTD/2wLpG1Mca8Kvr0EtUWZ0HGl3BejHbGfYqH2OhjUT8dLGkXs1xoxeeLIxpX5cq2X0
p5Hxa/KO5AKCwDPNJdLNFsxgH14AOYRQ+Vh/dpahLPRt/kypAFGE/OrYg5mfY1rs7Y1ObP61l43t
UxxlNS5jvAmYfgrauPBayWnbm0x8oOvBk8+vHHjHef37O7XQGH4aMKgDpetYDoumEA5DZpmBfxow
np83FZT0dhfV+HB3VpPZ5AWouGnOJHHmQK1ruEC//8y/vTS+y8PxF/W8x5sjlrX45w9tczEa3hB3
6HNm07/qzTlxH0M84fLaiRvwnNyAKrpH7ewsNsIyzM9KY+NDoAuX2f7Dy7LIND/cA6ZTyEIBFWnp
OR+JFXB9h2yAUbjjmEYYd9VxsuyshMDxuRipCEdj3N+6NUe0QxEr8ExU+G+LVDcugD5vfsU5G7rv
iJXds92Aoto67Kizte1iTEQdU4uR3qdHXVoQrmb8u7VpyR+0EFnYdiDZucgAI8TP99KalDNw7tc7
6sR+f0ugfQrEDla/2Mt5bO0nWnbzeE0pMKm+IVhGTM/+XL7/4ZEuI+rX98hn9PPG+zxZZpoPl+G0
tNsU43xHSEByHDNh3XYD7gmQZqCKFj3T4Fnb3MQEcEmwbRqdJGd6vQkwno+oBpEHfgPgBqn7TzPU
x6HIDZJkp7HrMyWWQ/FhLkBZhS0ycOtdbMu+O9bNMFCTziEibSwvRs1nyHYSe6RtYC+zkBRG7Ksy
iXaAoHIENPjowHEW0VTf5xXhbtcjkpfsmje7aP4QTPbXtXy4i4uZJPDYbnouGJdfH2anp3zyWr+j
EggPqPU6fOlTrnvk6FaDsbVADci5OXBxS9K7kmvh4nI+2HWnrGcPRnnL8UwUFGuKATN2Q0KEN1iA
m6KQBrzjqJnYrDE1KPWHxJdjcUrG44h9+G7w6G5uVYI8noJ27x6TpAQdveprHE/nwPYiyj+w5NW9
JwY8kC6G8WFH6A8/RQV9bsGJ/LcT6Ob7d/55h7q8Lx/uBMAQj//xFwblMsP/NC9F7F80/b1mR4Yx
Mapmk3Pqz1ut5I3g4amLZJbJpWcaxeP/4oN9yQmB1DR2W8vS/tMHt34VFT0V9x2yffzSgQSsKAM3
indmUaru6MCUw5rcWG37h7S2f5iGfHThvomrSTqgEX79ZK+0CdcCJrYrAAeP90Uqvedg1MU73I02
ePUmD7VaO9aZtYFT4ZHxHuo8+8Nw+Yf7znZlcTMJj9XA/7CBqgRNe8Mf2h1ZS6rZIcW1urUhkXiv
a4wdw20duEjLYGJEf1iJ/umTMWfJZSUyufcflkxLweLz/brdWcKi84neqQi/NYzpddJgJqE66FtU
i2s/0H9aj1Dwf3zZOOAJbjorIDyMD+sRbFTokBPZLZ7skBNEbjMu5x8rOKJgKfaBaaTWZrZtu9pF
lhcS1N4bLr6NJsMiWZkmN+dfv4SBh3Oag5kDrunjU0gR1IKcHhrmAWiXl5kf1O+5XwSXygZS+g7f
jdKEjzLiD0//477JX06o2BOwMiy5qR9XwrkuzVpLVkLp5MNimyz9B13bzcNQK4gb2QAOcq0jG5wE
clMj3f7+a388lrKYYVMg2Y7NJGU1VpJfh0AyA7Gz55qchqnFar2KSgWGNPMSpJgpfmnLzEz61CmC
KixMvjSuwTFnp2po5+EomIeu+7YOYNXQGWzoPTe9u/v9Jf79LV1uj8P/fWyH9scrRPrb1UYYc4UJ
4t8Nfmp/eiEixEBPGVrNiwGNINn4Ps6g33/wP90bjuqI9DzmByoYH0amU6AEDKZZg7Mc1EMXtTFd
RgZTuHaJecg3JdLa54xGOS34NHdPOMrKS9eK7FsMazMJUZNVyfhSVln8ZndgAf+weP3Dri5YtnRc
GftdzqcfFq86hujnYGomGn3OvvQiTjHdTyXUVXIN8BYn0gZAzYO/Q3qeXkDeKYmsR5ai/nCr/j6R
UlJE4wqAzOJyPq6idktKDMHkGskFgVa8y1TpaNFUNkH1dgXEdRpA0SMWTYF4HCM7BN3qmJG4+8MT
W5aKX9cwdpSOtZxDl7fl47QSkLIlVWCoXedWMzbNrEOFiQGU8A6kZf2Shxv2nys1FB4SnD58LTP2
QbsJquM5IyAdAcqclTT5La/705S3PIwP17YwuohB9dAFcFL6daTFVYGXQ85qx27EFdu49/NLsJT6
SplmdGJrUTx2bVo+GpU/1RtptBr1A82AvVUNxbtOFtv8H27X3yYfDkyBJYA5OZSezI+Tz2j2VT32
3C5/aASCf9Roj2HQ4AqX1gKEm0d0/13uJp/9IR/P4ewW6K5csDGANKrUZwvXcvt6Jmd4oiPxJvjb
02nbZhUkDNq55q7rbLoKf7juv60eLJSu99eTplXPcerXW2lPM2Gy2D93zuDWIt14xVAkj53VFfGG
uXTy7tpxrMevrYjK7E0TvxTfgKwa9Ssl+BbIWCEMBF7/+qrYh7scK8ylvkei1K9X5dRlbQiANzvg
V5VHRmSTA1lAfokO4NoOc989dl1jGKzuiAvnp7yavf5uHjr0CFvYRXPaApByYDr8/sLsD0UjrsSi
YsAAZbG3guBjiaZ047n3HDPcouTVtViRl4l68BLdYIYYa/R66RwqAkmx1PTE0mQQd+yB6gG+WCLB
ulryr1KzpqKRoq+44udGeaiRWrWXdTIMzhE+qKMluh9iMQ8oSlPzK4HHio9CbjoaxR8Wrb+tCD40
Rcx+S3Kyi+Llw42e5iCheGsGAOf49bsK0Wd1MtoSFFbmDzoh6yMUdI3p9lTl6fc3Exfnr+PY4R7i
FKQRxTTDhsH8sCqEtsbqEBTpfqrVmAbXY9bM3KxgMEb+lnLGwtM3kpDTj58S0Ttef5GxHKhqNRHO
e+1i92pfh79qRqloqDnFcCR4T6wuXopk0O4qUvkMk0Ch9GDWbTR2e1OanVEf8CAX89NYkk7wTXi1
kT+gnJvla6pYj4Hoi969b5AQpSjt6QZi5MEGntrhfTH3YdiuTXRR85OY+IRqQSk5PBoUgUEYbAsM
MgRBuBnIjHydOZpOPTbeYOKPDEVlKnrPeafyYG92acaPT5POKG4xXy4fHRJnxT/5pQobn5ZlsLxM
FueqLtgmQb68OrS7qE/ViFH4g2PqRBQLBQ3XJtlHqVHzslDBL93xDvSEO4ybujH76RNit6l9tgi6
ITzYcSkuMYmjNOFXjaarQrEPe8OAGR+R917geQFd4uChs4kVWReqFMvhMjayBsJuRsRbtel6jET5
us7cxr3SMomXf8fxzpIHH7VSQ+vfaWeP7jc3e8yvaZy6g7g1yCyxzT1p0hPVNlgWYZiSyeHIWi7P
J+FkhyDWZoTdmFbP7vnqx9USWU5LYDcTeUwNLh07KXETce4GxzN3bjI/hROlFpKCMUkSnURruGF0
hhpmT3nkNQJCfTLpY2ZvMgl6uruhtDma7iJgV1F3tKBY8+LFVEW59aNIyUjeosJIubGxPc4dJ37d
8o37uE3nJ0oGyPFLkjpgRkdpynOqf4z9akBsSecOWgmSThwvPJMf/0Qgcc8N8nDk8e1d3M/Vk03a
grzzG5HPTyg8NbpI5HnfXFoDzWPuz0P9lvQlcpbaIpHNWHGUxBS/UdYcw31JBvh4PnISY/lQzEws
U2vQ8t6bg2DSuIXBt1QwRzUtT0t3GTO5leO9fnRtCq+7Opn6YdOV8dThuM9TLjn/fuWxQ/32jcCy
cokXTelE1re1PRhZsG8Nk1SsVQo2HQkgsQZEtq3bylzmadjKFI6gPEXKvSKjIAmIYB+IukHFOkTC
JpzPKYM2PyOnD0HJJzCl8PMXeV6dptZyq2SFA2VobnqZ9m65TRKzxasVBf08XipCE30AQFhgVboh
scGAAqSlYFaIgXQGco1E3pMPw1To6snSVo92r62YgRbHUoYPzLPnSnyaKyTqLTkT2NiTDUldc4ZU
se6HojtyWOI70vZHATFtIHXI/s7EIMAcT2hSNj/VfgvgfD3MOe+BjcePP+YoXh4qNY5EgnLjWwl4
plVuM7TQcyJzqMU2cdvMNa5yj7TLu7kOlyUkKV3POaRh1PKyeTIredkkmmj+Btyu5HY2pEan376P
MkIMlh8CSLeUqO05IBLsfhYAt4IVxcY6e+ugNy3C4DiZGCtMMctDTwimXKa1SvOupjoV8K8M8BpY
qhyn/9Qz9S05dEOVB4cUB2N4V/Z2QckwY8XDJ4A+0343AXOjkRmjaBkXo6yZOyMaCbAZk6x1exxy
Rb+sdgj4DKhbKTXE20DRpX+q7c7M9hb2CrroAekbMM/JD5nSe2ZABMXWJGb+C4CLBdJBnp1dXYaK
MxA85+/PaZY17RgoYygW7HUx9iz4378w3nCAPCsJWC44d1Or6P+BHe++eC3knGdCKxPPQoA50Bhs
cMGM5spXVY0czhrqjkTFiHfoawUp3ThbmtjOckfb0Ne3mCkh5Lv16MYYBdH40HyHn37K2i7qiQ3N
0bEf+oi22ZWm7EovKwyzNkUQZZAyQjYI8dNPTqRtLjgEWcdT+T4kBIKP/+5pcP/IWcH3igX3MZm9
ClI69DONvdGe9DKOBhjp00kFBEswWCoS7cg0iQDPwxjufWs6tV6iszc8YMtrSN6NkhdR1sgJOGFo
FMEd7vOGH6X1MvJMqdIvfQ0yqwkHg6KBWikHXU7JuGNimVtyQV2AJJeig8d0yQtbqgs9IvJcoTCm
ctPwmvj+EYknVAlYIild33Xs4ucQq7ppbZY5wVqEuqwMnAY46I+Fjc2FHPt9XAuEj5QpiVC9IXsi
HD7Pc7Os1z/2So6FcLs8/ljLszwN2WCWaFSXwUX8C7+fsb90iH4sv2lcLRuFH4uEDY+eoaktZ9ku
fd94ScJZmdVI5lX8mNe6yyRedNUyJkx496zFqYILNqHfbpb1syQ4nMeVk3643CrHW4b+j1WvEph6
YJWO+LLs/9urc0kN5xM8ZLgBqqZysBF2cddnsl2+N4nycvjrN7f2MqKAmy7vQySnpfFU+uApDWiQ
JpuYthigiWxkmfOc1tpNGbJY/eMmupvMcM71Y4qeynDXg5lVahdbVQY/TTsNoifcgEbEbOt835fS
Hx/5wjoagnLaYKHKfHFMYQGyDrat0kwQJDZW/IBHy4A1xGwlTa+1CfWEV8n6vvRlXrG8N+xrlqGX
lOBPxm1PgPQyA33/BC8zS0duPPKpfXNbJPmygMqoyDJzHwgS0zgZutWyPBVKuqp9zGxt1PmT1tAB
CZkOE8NMP8U2WiJ0aLNHLiQu0jEnXHDhE0+Dtq6QcPuaubFvl9dcVESXJfumHKnr7CpRFvwROKoW
Dx3y2PIt2FHn3MiaV9o51GYvZuvGVnmh0zf4/kJb11EpiRFG39NL07BA0gDZhyA4tyZ7P/wrVv/X
nSJAbfl8Iq9ohyaG26j86ce2wEqypP1cN5PfPRLjJBiMThi3S6E6X5ISnKJdpuEk9rB4bUTtLHtC
sSgk2rUbO4IearLYeZ8S8gu4yTDzMh7Hj71HYuuKP68sZ/mSRRywI77HquX2d9pXEQ+zD4qSeKsy
X35hqIuOryMR6jKIUBMYI1sr/HcoveioM2FUjgO7VgTLWyHNcmleJgrl9bS8bsuv8Ao2u9WFJmqT
S5MCoJO9niAmM0QMIk74NUS0OJj7yVrEZ3iuvr/PJTEfy/scmMso+iEIqeOCgIW1KKC9Xomk/+vj
UEPwKzNKH7RLpCKf+5tuYo3hgx1+NHvLG7J8zTTXwKQ2CO8y+5TnUZPAQDCTzCy2BsEy0RX7/ip5
8npDly9BHPrq3Qv4vHVnlabT4jBt6nIhK5r09VWa+VG6Ms1C4/CwxjrnGxNpt/AjHHaem5RWT/YM
l0Jpi5S8ZEbjEivKnBhHmybobqoMXPUzMkhRlJjo41njktaZzTasJ7cjEGcYxRw7EKnJ6r/YO4/l
yJVsy/5K2ZvjGrQY9CQiEJIR1CJzAmOSTEiHdAjH1/cCyVe3bpnV667uybO2Ht3KrKQICPfj5+y9
dorwt1La0Ic80H5SPE6xMvmPmFtB2JVCO9NPUBtALZH30Q9iCpuJIRPUCAQjqgHRxwN1w/d1aF0k
pHiV76lMBuJBG3A94Oi5NrlnXMkB7Hd95yPK0YttoBeDA+EnyKEl7OqBbFMWuzR2bg2Yv6Xc50G3
/Hw9dv0Jw5BWLX+yCxSz+yhXObYFQVi7uK47cmjQyaKP7Ai68JQsLebxuL8MBJwtEe3YVGa7MbbM
BiPFHknKerafuooImVXSlCgTwLROaOIxlVhJqbVnjInLwgdpcKmx+fds4NFX1fy9ZNepGSCLobbR
ClZi113WeMY5gTGG0s9U9tp1tZPAJ4+6JjZCyXFI3GdCEfXJ4lzEDtrBzgmeMzP3ubMj8aT4PwBc
GEKdpVGMLkwkj3yataHVTq1DUYJ/6z/7s8FzAxKw7QALx0bqgFTpl3JVEOCy7Gdfm1w2sc8Qjpcp
xUewvv4JLNQldqcTsybJg2UGwTrKAaRjyfg6mzptuXwvu9NRPbSlw9ubleTUTDdRNNndloc2YEvn
QaGYnD+PJ1mQfe4L6EPVqa+tZa+3FG0RfMDWctI14QtwNV2WtT7dBMqMYGjR+CWn6/K9XCDCKNkR
+rpeVn0Kv6hFKlkxxUzaq050pkzvOCdGUCXx22XIdPHsLeeV1huWpV112lJjZr5YNmDPj3lTWa88
VnaIrmYkf0bKdZF9ulX+WZNGYrks33oJ3a04ZgFZWxY8f+w99oxu0PmEQd0PXFOT5EGWn0xoNe6B
vLezNt+75MoofxegKpvApuplc2tJqzG51z2XjVWDp8Yh2tFcMtPqiUn19zZeutnEGgnw+PO6fB1j
tK6LjWblui4hN23nk0vLhEiysukzUXuIOxLipYlsqBBx7c2vZTmlbuWA9FU4yzigZdNq1iLIKQMg
YGxhX0ueTIqAeuZ7cyX4KeWG5L4GMgiRqKCjgv/bn3mG66/KJ5XRsuYRE7mUCibxeCyq8qtcjyOx
HAfxGn4eKBTcdeb11tJqQH2+7HQ+QAI2CL8zlkJLb8y5rcIi1YLkhAkrwoCmtGAa553DBZ7gq2KF
C+51u5F4t0sv0OOPHms+9uhBNfkeYKsWwYnNtMEaVgHPj4DTkjS2wkPY1Ea7p0WX+x+0CfSHpoJy
/TPBwIEOKom5jTtbDGl9MIc4Uk91lCOyn93ZmndxLa35gdJqbrRdtzAR0iM2EjKFNi15M/nT1GSa
/gP+sYEfZUigB9BchiGEH9rouxbZ/oiz/C4VzexmRC6SjLSn7w1fD5myUjnq+sl+NaJiMkH3yib7
lUnTYJowV96utDBolUdJIqR7mOWgDfeCiVx0PcTk2/tEeMQZF31qKPB+R/OApWhh2JT5hnxm4XJm
KfLa2auKFYvAD1HrpbVhm7Sj9LwczaKdbkyyLOmRceUoHj2XMS+MWN2AapgQ9f3r+8T1XWVTBixV
z1eT4Ou8olnRsuHafcKpMg5qCnjP4vBebjz4Cb65TmBf8FB2Xwf1mM9bbb6e/+mrhjK/3qpJzbQb
iafNeTww3dIa+jpf5NG8lJrfde73K+E5w1JWN7pYqnDNko3+g7ZB/asZVOoxYbGX+76dCY4d1drB
ZwyuyUQLhPd7NCHaAtOVoOM+y5GltE6zZlktunzGxCdpkWXXFaAiIA9CQzV/9IbZxTqtoFKxZNDT
Xc5BGgcEfnxg1+igYeCJaDnMRDpHybrJjYYStDcCxPgCQTzfHeVCxDuTp70R/2ZdKli65loZQZg3
Uwpqh1PZWDzwSrkJJlLo2DpgJGLd5SGylRgv3MB6vMR55YNBJTZyJmVQus2M5j+Np+4DFmfffVBL
9NmvxAf5B40hwEG96lols18y0wysP9JD20Nqhue2dr+gpJfzVKrGRfc0l0Sf/6xHsbS/prKq3Y8M
CUlKPF8nBv6dDd6Py6bH07J+V/WgGzzln80jj1l+BdqpROEIa0Orl8tRguVjIW2pGKiNCG3kD0NH
pMBFLqnBnMAJauBWfa9hvHE+7YmkG4BZET7eGPlG5Q4JWSvDWaKSbhpGkdww92sf6vHq8OsUX+V8
q1vLaQNrxrJ8LWnK85OjmbwUm5pXAsThf27SS9OJy17lyzOQGw5tEHc0e6LolKMjXaRp6tfmVelU
y8OXNnrF/RakfXGjzc5aGhqNW3cdP4zJXoX5CjcuSEXXwbtTHqdv8SBN4AIXoyYUD081G0UQrMw+
yEE5qq8egNBLOiaGEXCI1pqJ9ycqDdsHAGxIJQ++HAb9ea5TOu4ILTF2eWltctn8ghrrIYYzMjx8
76l6WX82T0eEniqMvKhWvyISyY0e1HaHvSF0l9DNeouLaLlolNzLZYqSSWNl1nTecriPsYJ5wxa4
7JqtYSr8pjCxaAavPc0UXAw9bQ2yUzrSsfoynAIr0jq+oC/n8fQtbWQYu1QaNCByFof2u5dHH5bK
QUpvWUS+D4vxEHUcKUTvihlZSTn6k7NJm2HiAcba7Kqd11iDT5msVMRy0nbOuHSHYuA/7T4165H7
YmApxf5Na9THjpsP2fKf0q/4nWjmNQ7+eJUnglvXIuDgI+BMWwp8GPfcd0I4lz/gTHQ4AqReirG5
WauvTk2aD551xXUHrFVI+n0fM6FtZCY5xjRf7MQchww/F1gj8/lzovBvwYj/N8KOiAi6vIqP7v+Z
RCTDMUxmoH+XKG1e5evfPgiWkGr5oP/jPw5d8fG36vffzq/lP9KKv7/u24Bg/wHAEe0nYvFFx6Uv
wuBvA4L9hw/NwkIVihWLOc7iMvg2IDg2tgUvQHBhWrxjqOL+NCDYf9AaZUiLBMpG1hwY/xcOBIaq
TFiZdTHxRVTv6P80qWwJQTBnGWsrgbsRQsLr1NYLR0D3V7JKnVsPLb0/BQQd17XzvxhIOv8091t+
OH4DhmSBY/FR9H+SN+mmFghzBN9S1Visevg9w76c9XZdZm586Dh8QRAZXXkUVEe3Wo/rOu1TY1fo
Y3fs8OgmIGwYAKwduweC7ObFSY78JdOol0HBD0ySpNFPXF0wboibYN3l2HsMMb2No1ZNhAkT6kke
SBTS65bPrW6mauVnBGMIlZrvdCrIlK46C21/OmAvs7XUrEK/UDUghVZdRVES3AocGj/lbCfEtWgQ
r1aQsqYnF9acqxXOq6ZjQeJ8gakDKLSAqYsZcF63plf9pi3vnH1nDOyvS/tvvbP/0uTzFyvQf2ka
+m9oBzJQMvIy/Ou38kJ/MeGdfPt4r8q/glq/v/brzVxQrbgBUGUjsQuQe6IZ+XoxYYwj+3IRPOlM
TRw/4Od9v5e2+Qf6dh8lloMKgpeZ9+XbGGTrf6ARpEeDzgTd9L9nDPI+RYV/qjFQzZsMwskY4yXX
4UAsnPN/FB3qym1MzNzFWvOqwYd1lRhXmTI/0vrChviS0XdJMnzW+HV/IgR9SRLtwBzQfZ3Jp9mV
SftOoxAsAA0PhM5gHjrXqfYWuhK8t5C9gx9WrJmkBRg7PzJuGQpsLKe5Yc73wiHevmZgm/x2Sqga
bdtgNiYQ2KE4mrpLVfy2rGklahITkO8G6T07aXU9J5gKDx39jvs8cXLqVQjGGYx+XMerANr1XdW0
IfbITe6LXeVm1/GE253Cf2VMlblVZAKfE0y351SUKLpsSASEqaPwLh+Lqn1qxHwmbPxsENC6mxVl
Z6ltMzR3IoV61lelFSqP0OqpqtxrRpjm2YvVTi/zgwjw8Mro0LfFo4ytYNfZNFxT+82SXMCopTcV
izi77qrmIwgAkAhI5xh5CWSVNTV4fwXt4z1JjXf6wPvagZye6eLZG+jJ+qnxACTd2vacHpZQiHvL
ALDYM06kLtC2xTQ+t2BNVTw/NHn9QRAvoQdF+ZBX3o9ZeEdHAKqyMvO9JDszM8gLnZR2W6bRqSqZ
v0xtrFbglIhB5Vx7Aallb0g9A9hR48SqP6JW33T170pvt6n0ug9haEwwqaRWc9ecZ77YKETygC3C
XVn0SkKvd8gAaZuNM9H+8gR0D3fMvLvELB6S9q4w+YuIDjEm6gbKzeTjhg26B/RCr7LARm5ngKHA
pGYtv6owJAQhqL9rq5rrlYMwCHNme+laU1579LI2g8J2mwrk85Hh1vyqRFqbfbxP2oJwtywPrUoy
WW6IYa49EaxTvTB20wiIfMKisCIBoAlNgIUrrQSarjc9rKAx+alSnmiwT6RUjd4N5twQqJ9/0piQ
hZIYyJgPHBrmzFnL0iVvgbA3CIJABNXiVwqYezTmbp/X7T5K/YsHzKaHj74yzGGnGnKn4z7ajxnN
anfyAAq51JWC9b2HPaCbFUDhkrOXxA3fzqW/HkQb8bGGyP1h+t0PykpmrTjbGbrhQut30XSbVN5t
1kF0YQuAbmivrK4/KdQBPOablr7D2vayBxSpivejaH5lYwrqtJoJKnE0+wczaBzOlR1OjXaPqHHA
bqf1E0FluYSmC6hxTcL9jVNdF0n0oyINOQpA4jJzm5/p9G4CkjWCSOCjpwPbEcV+cZL5titstScV
PLrO2j3lCfTxfj6oMg31oKWHK6oPwqhJx+N+hDR+15YV/Iw9fa3z5hqOhoY//eEMKYsU9T5Qclz9
Lnl6Ifv9JpcmzmZ7oo/pqXqPsnu8sbDS7yoGFxtBt39nDcY9bMiwD/TVlCT7cnL1UG+93/ZsITCv
4kueza+OirxLUjsACKuLn8fs2IAI1y5WAXuMt0hcjtEAw9S09nqmQwYSGI57GiWLrJ2g4MoGKZuP
1NygWokzCTaEZB0g54O6GPu3Bmxqb2v5Fpnrzg0akrzR9qyIWfP5X/UbLWZr4/ccNAodmW167JPk
JuHX2OeqAls0vQYyYZouOMeYg36N9GpjG9opSghkWdAviFadquWViUuoZZqxo6H0k/Mk6AtznpKV
5UvwGg3PiumCvC0s0vC68dnP5qtsJOuLc3GJNAcEQdS8WFOy0xcq9pypO7gu3NZc27tlZqz42/RU
VubOJ8JupYoO6HEOWgRiGzbxcUMExPxTz2G3Wt5PJcRp0uP0wkEkY0AuxpC694eBrNaR01VcAMdV
9vQWxPoqtxE5B8bKh7aqJYlAwgbDp62cfSy7m7QHsGB1LPR0IB/0aFiNzbyu3Z9xbZSrhDiEs+fu
vFl7mRIPmM007xtAW4nevfoNgfXN8EDDceWr6VmrgiHUm+mH6oczpC2YuwVZ7HGzmRMtOMfeSLSD
XZLB5MvNnIKCnIay3EhyoEKnLMs3oKsakCX4Mq0YX9MZfqofzLceTM4N+ZkhV/23MVjyFDWluYGq
+9ZNE5lX8dMYq+xsQQ38mTa52LqZ+1y6joFnMbpxhwfNie1jT64B7C6VHqPa9Qhfb+SNPyZgORJ3
q6dBvFFBXB6mwOMuJvQpGRqGpc1W6LrNNWQ8vtuvwoFoCfjqhxdAGvK8H5DPoFDRiN36cyilPgRr
s/M2ms4MC8UDOc4nGD6/47pRa92lrcz895hmPM+wf9INPAF7jSPrDb0JVNc6WA7QyWPsSYPGgPum
gP5tg4WHrutTcxvb7Kj9Jy7dkCDF84WhbtFmfSwWrnpfGtpnqb/BapCSzrcks9lJ/WQYtjx3Ud7f
MNMbVjONxIu7sNunJNMusYDnXg2dfhvTb/8dLbR36arypvlEwJNH3e0IJfdeEmNKiBpdaPFG1+Hq
Wgjytel4h2ChyjfzbP0KFtJ8wTZCSZGDswVDD2YbbthCpve8sn+OfWj1baPZx8aCtdkYbn/sFgf+
tHjx/cWVH5eLQV9fvPqdmRV3+RyZ13SRU+heiMJM4rIArjv7PpX1NkiX1pSVVN3vwCfUjGZjubah
Gr26djYRptI5R1uI7ppZonmaLfWqBZF8z4OcLKNMNA80u/oNCwXL7gT+0FXjpoGXdqvHcxKOuoCE
Po0R0HDfNg6Nkh4wqGbBbEKbPOtjUp+AJ8KydBr9mlyL5BjzVrOuM+O+cUTanPXOndZlUWyd/tXx
yWqKAzanxY4XEnJyLcykv54yTEghY0yawkzH29txCrRjV0sik3rT2SFrgtySufZ4WVJMVhpWhTUy
oviogUsIiOSDhFVlETJotENV2Bep+4LYY7pO8uZVgm3akKsy/mJKoXHSMaudjJUDKAXvNXZEpHF3
TNXno+lFzR2DV3PLYcz5kTcmdHhWRcI/U41WNnEuJy9B/V1WF4i4EGHp9UZkR7E4d6+DMcGdkeKN
oBt0qO4GntTJUy3BGGZxKOUgH/Gck/Aybhx//JmJ4qQpSBhuMR5MlLTXfS8YmcsY1HdcsyihguLC
0pQBAx5hriS6RL+qEthZc2Iea0k27tgSj9Ih0yVe5tarqv5UF3NoF91dbzFoHRwj9PFPrQp2Cdw4
427Minegr4gh0cw9qmh46qK5X1s5ybtyTkSI0HdvlWW8rargVMVGuW1qs7rWgupcCX9PQMNjg8Uk
oLZq7qdxDPPBvV1mDiYv4Rxp5Ro7BA3MUr/YHS1YETCo9qebpkEk2Z4RJ1CHjtGmSanxU62o1h0x
o4+OBmcegIxtqgODjVWte9u6qNMd9uI7hgH2CtsM3EGAHyKNnuZZIq6oERxnyqW1PPWwwvoquEXh
Q4/OjHZ2roe+kzxZbttceWR4r2pgtdmqL9ULh4oXNulThpZnAz+H0cbvxnWCa8/M4f5VHY8+//ZV
KwERTiD8kNR1oDDow7nyjW7gfOyDhymPr8BhbgEbdCET9BFIDcm5qRMm/Sc1M0C4Qws2755x+Sfr
lFqw6IIN57obxIPlRudII6rmOvLHoyc9MF5NlH4Eox1QA2XnRi6bi3wykka7svz8XDrpHPZjBPI2
PjvdowUfEsjZcNZlfqXs+WjNfYk+inmTWeT3qJggVsmjajhlYODdlHiACoMx9FqXcGg+ih4h6ThN
P3OayuAE55NRaMQSEmg6+jxGvQzKsG2TfJsT+LgCJnK0B2pv9i4NCXvDSxzWbsdAvJ3YGPgWGuGr
U0uSa1m6l67gx9vzdTeTKuCV/JoBzlzHTp/zFFQmsWRZ/X/QPPgv2wJ/aSD8yzbDf8PmAYZz+zP/
+1+3D05VVw1/SR/7+xd99w0MACBBQCvV1z8NcbQA/t43IJoEKY4F/gDPksuZ/T/7BtYfS/CKhfKe
ZDLXcc0/+wYGfQPPXegEJod9hnb/Tj/PQHT5F/23B8iDhDNaXK7NmIOj/eKF+Qe7IsquTDAjKiFq
Nu2dsyzJWt/Fh4Zk3hU4mnxTkapXglqPVaVvBxbmJ8+p3+Oq+DkQ1mj2EjU97EoHrD1hZLXkuR8Y
sTgkSwGZs6DiUbrAgmJDMLvXOJ0wlnrsHYZSsM/gy2nNeB0Tr721yuhp9Ab8c9SwZSduNcNK94mv
tPXImUctDF89Nq7NfroRjDvWJL0CDNaMM6Ik874dj5VvHEESxcdWSx6nVH6Yn3tXSilY4rPgXDhE
m6jvvJXL8GQ5fZIfmkS/jGDcA2+6lNC8Jy9/IWCH907EpxhF6UaK/mDUkHqHIL+KkCWse7e+M3VT
7Mqs6DceKqk9OtQLp2jzEGnFyfOqKyIgTvgU7HNKZ7SnpCrniGxINFhrFVTVtsmz60xTRTgAPwqx
Lt8IRDVHmw0bH+8eS4izsw2r3BG1G/p5t/Mqz1ibDfyLOuZga7pPsmP01QbrlvPhCjbFOmP6vJos
6z6Op0tTDywG1Z0eqLDp6z1H9CVB+ZBOVAe1dfD1+GrQrdBP+6uRzW9qAPMLaEcio0ma1Q8F4ph1
2XhEdopynUbWk0I1i3BDL1ama+wgNzyak7nlzKXt5WyWZ2XbRZgBTib8Cs6cxS8zggJswUN5865e
apm8TMxD0tTUVYjTyyS6RzVGceLM+Mpni3R0MiU6i2OQ3YYZYT6e8MRa9QWg5/yg0Q1g8LZHwXZO
C3+b5tmOSS1DSlAYxHSSONnEDOMjgmUyK1hpnMQpA6sXw+AUkjNGXmlDgzLR3VI3f6SkjAPfjsJ5
yCm4G47b0HR2Uda/DTYttKVmMzqE1zlawpqAaxvaA49usdNxia28OSFznFGKTpVX6OonM/QduNxu
q/ryCnb2k9blN8Ltr6k6N3k3PBDksIpwJJGFRseBYsuUMuwyY5fW2bxKMzbH0fZ/oZDbTX5OUxhd
6lo3SiI/xpQg5L46jp6+j8iXngbzgBX1yqqmAzkWuF0U55mc0eKqtq1sy/PzhAAdmUXB2ah37wy/
5IOM1ZWWNnFYojzOJ6teR5yCFRm0a8LbqXN74m4lKM3MFGFtx/d1iTa/rkJPRc8j4FguhfzV0Pmu
5+QN582TKsvmaMX2Rg322+x5r20nT7EJqVMnaI0oiwdzwWHhDbinl3iYkExZjrqygKjmqtmb8ULN
Qm81Oukuc41rFNQ7kBa3Ab56DnrBVVVMj0mT3cZoUJh63YMcuq2hb1FKktjWQpsAy4VZ8cHMLPLg
c2NLz52c7zlDVxU8WxVQNsKM7C56nReY12w1tzB+NnUkz7Ku93NGX1/PArBt+t7IhiV6A+JiXb17
sjhk/rtZsPXqHbI/gxI5AjxPwRhvEE4OW79kkVhSGdC3yn0xtiUIRvvN99rh4NkeIc7Tk7U44mLG
9OhL1g5iaAI4zAf+kK/z3kPk06NiN3/wiEYcws2L8GwRZg3RgIzhrxpNO3Jm2UYQUK+bzCgPbuts
3ap/aKCdmaO4HggqX7dTt8Ny3KylLsUmQmu/GzF5rOY6efQ1MtVTMtnz4Jk6YOOb1XkAXLXxh3Qv
TmO+CdynoHxM/EfqRozhAO1qA3+ohlVkSCWL/0wtwWldTOZT3rY7GaBt9NUbw/61RLexCuBIbNMu
yPYdDLjQgNW+DIqQnlyQ2pAaa0NHsFL3ZLnemWT7VQWwfW3x6pJBMaPEMR8dr7zxHF42IJi8JSbD
ERVJdxlcH9BT/kg9584uZvospFlZ7o1p98/9QpSLLFpJUdwSAw2une7dJVFWtq7n4b2rrHpnxQKb
WJXd9tPwUyxcurHj/N22/mM7lrdBTcqDigBGuo54HYk2WNmiva0acmNnekKmw5LrqeF5xLW0QpUK
kbGsUkrPgONNSUNoso6jXt6wFEwrrvWzu6Dxhil56uzylxu7V0HZvCnbvEFu9MJyfmgj/VAMhMkW
4BIyo3/SSSI2+05fR317oHDkbQYsR6VtbotagbOH1rByXNjOzJWrta6mIye3XxqaZzYwzvmzNxI+
JM/K9N8KPAsbulW0e1rrqXSFt0kQiYVRVl9Po83OBAPaiIPfI7izLeZagtUZt1N2p3GYee5wVTXx
z2nUX/ysOM622LUVeEs2t0Vd6r0RcXmq+vo6tXRCFUuthqVJiEHAysCIu3wujazZunF6k1rqSeja
x2AkNB9HebCVcYe8Nl21rrePAu929PKzTaqXKJpXmsJ35mx4KPQHmKQOAVGEk8huOpG/k6783NtX
o0H8wAI7FFOwlx5d4Z5IzZHeB0Mz893LzBtu5yMLV3uV5/U+tyjI8SoDX637O2+sB24QscB6xpKh
XEDd/fQxxcY9KvNqLbWF411f2DoQnqPp4LHQwxYeoJAd1Tf+/VRTt0VLM2ns/GYLF+kGoNRR1P4t
2h+HR7c34DfTJUSama7TMf7VQf5aDYF2bdn5W2f6R5KOkPqUc3amokFqEhjcw8B7Hm0nW8u5IzRi
VCGe03RVp6iwavFiWBzlIG3uh6Ek4xQlRji7begbA8Rcyi7ZX5lFweSj+42za1/NTUE4vfVbVFOo
tf5p8JP5IGrBuzXqO+wmw8aKCWbuzd44p/UPF2BlP3NeAmCpCGiWjn7JZbBL5NhsAomC3jNmlocO
EYbawhjx1vCfD05M+9HI55+p6/9ShkC7HPf+qnf0a+VluwDCcxVxn1wj41tXRGyNGbckf+1MOzlZ
ajoxlUrWZjDcWeQfrGQmdlbtLwHOHY9zaV2lyF/Wtob4IeihcU6VGHblJ6FTOK/k8xWossZzwRw4
HFzaC7nV7YRPB94egFs3c/bo+OKgmvKtGTgjtUF6JifUwEk44k+Q6d61ynFryMSmh5U/aKl+ZQLh
37GQIRwebCDzE9DQuAICDeiXLgsk5W1rM3KCfMRi69hXjcC1oTpWjcw4qqGFxRXFz+NCIp1VY+2I
SDBpCxF+IqQebxOHEx98TSitCUgE27b43P66o8FReuargcJ0wXkjPlPywjp3Qhx4xUquWBLTs+eX
rx5cSM7xNjFcCx41VdRbMtv0OllImpRLqndawg6dSCbqyAxUlh0Wjv8oTXXn9umPcVZnU6REBWev
Xu/JVetJfhsnH0IzYYbnyM6iO5nSNm9qSoGIaBX0PoSXxt5HbfVuyLoIxTxX1yM7LrTVPaAlcggi
CFTDeK2ZuJjHxrqV00LupS0xtkvOGa1Uf5JeCPX4XowTiHl5EqZ1ZBxAF6m33mvPNk7eNN7Ptf/Y
2X7Yav7vcbaDtTtBlC3qLblQ28StSZdzRLU1AotXS/NCIN0MSfyKRMAyh5ZUkYiFb5lFR40/lIzX
ve1FqyQYrxCnRQv6pl1JwtlTVy1pNNHdqIisRX9GVwFrQj71V8aiFrIW5O1sjhcX0ca6IzNmjSaJ
TmRc7nMdhUHe9Lc8fZzUI/NdNtVjFJWHTNG0FVZY0zxe2+B0EVSgsi0a2IdxHebKOnWmetHQ8640
i5wa2hwPZtRekdryQITPtZ/Pd13Zn3iGBbd1fDD8ZTxiOL+6YDhLnXCFWJuOVlbslTOe7MQ6xAg2
YLdlVFyeE6qMggpO7s1AbvrCwv8wq+YsSorhGd39asDpGztSQEweIMxXwKYWbLCCiE3WsbNBioB1
Mo/2jkbjpA4OskOraSX9DhJmWLCroMkrV1FHGmgjxudF2b8roCT3Wh46bXDQ7NK/0n0pdkLm/TFP
3Au5FsWi6FqxFm3jPDvT7GcGExBukSw0XVYdnawXpOFyD91oQBCh98w6YOes9MQ5JA7LNaa9fq96
poA1y+pRJVIPCXIH3gHEH+rNY9TYRMPRu2rS4HXoKVy7QlLgBt0GTtCx7plDlUWnbdNeKyhTyKlz
UkaVMuBR7WRwnOjrb32bLC99VC9dUZNeozs3i8mzV13GsMvkFEqDyZKC+LP0yW/KUxr5VhhVlkdz
BsV1zdtokyO69paRUxuMy4iMMnBwEOiV7TbTmG5qGUDopi1uhjnt1mkSAYQZm/S2TbJfBgalk907
R+FY8XpoWBInS9vZVdzuiDoEbOxyHPVi/WIl4iZJnFe8XAj+vAzmuE0QR1ttNXyC1fITR4Q5XrPK
Z/9iU8WuMsk3IYWk1ZpQ96sXdM4pB7+YIXxC7yxzgpLqWf10B+JAFxKBpr0hPbhmps35ohUmVXn7
HtTAg7U5uXfLN2UVz67Vim1ria1Nbc0JlggpPBa4BlA/bvN8Nn7ikirJI6uT0EWgx4NImp3K6+LK
DIxXI6mp4Qy+SqSuTt8luZfLRAb5xszwxN+g19E36PM4QGCxMjJjLex0U7tXSAFesoSECmqFwjg5
pbG4TMuHmWg8jiE0e1uPVCGPeW28Jkbp3a/CWTEiJ4YkspCoypsaxacgesCIGNQlQ37nWtdBmTXr
hv7NyvSAKavuUNfqaFfN0V3YHxqm3TTCHEPD9RToDOwMs30p44SuickoyO4BHOP4SdnR7Vupv+CR
ig5mbW9LDrmzsA5u2YNS85vnaSAnNQKh0HguVYw6R6ze0aguaInabeRZJI056yrwdkEpaJWOt2Ue
wT+X6WWuqlPa6WeEY2fITqvELR/BXjyI2rknnu/JGI19lyQS3V8HW94mLEo90EYgLDTobjwg9lQm
JlWQORZhYf6IKmms+m5uOez2L1l2YfL62AoHphHa273pqvd2ZpDScTS1qcAiID/s4GKV1z0JLE5i
rMFq4Bipp3XRksOiWyX+qIzoKjKzVzHvMbyG9CjNcaVFb5b5PLIgDnNzmw4q2Q1x8XISbnBm8H4e
BsDTE1oGyCbXSTsUB8ePjiU/pxXKWmPH++i85qrWfcbIhF0towvdofHcQyrzUFS46cssCBG8cepX
JHfrSebou7VhC+JnzyJK9kwH2xw89EFIVAi9t3Ki6m7qe5D/qWByOSX3yvK0kz72ErekyqFKDdT6
nn5Rnv1Q5T4NYZqzgn+wUkhD9hgfKCnB4VbvzmzG9GDnSwtgfjYZBPRtvddd41ITGGVEw95tuwfk
Be22VK9O5rx6jecd8ul3VkyHjE6CKPXrpu7nizN7aFa0d4Pf6NlGpazr/kvZzNW+l/l7FfEp/EEN
F/iQyM6AzZtuMm7gzKPLSzMzLALcOTV8oa2Xkz7LHJhjFioJYMbrseq1HSSqjUXXfU3InLcKytT8
3SZjzCVbtDVwxXYmYW/nwfG1o9N52cmV2JAmgzbAaOYo9yMNU2rvfLE+/r8w7T+wnP9XsrT7V+h4
f7tJP9r242+v5fvfzmnTfxTVX6Sjn9/jq82sOe4fuk+pyGQMiShgnr/r05b/CzWG7+oW/FYwq3+2
mb0/FjO+B1IaiaaBzOLPNrP7B+AX+hOur38Src1/p81sflJA/9SnOUCdQNLpLj8EDScNcRra/9hl
tjWQ9mlJvHMyW93eG1OeYhBtnbj6n8yd13LcyLamnwg7YBJI4LY8ixSdJJSkG4TUasF7j6efD+wd
MSwUT9X0uZobmaBCifQr1/qNDBssH6AEgP4a/W1CKL6WwSsiAfdT5tk7u4v2QcJPyIkGBzMigmk0
44c5I15atdwSZ2CNHKb3Ip2OsGp3aq5+bklO91XyRxQC8wh531rKEeQ/NEEU61bhEP1GR+QOIKVr
Bzlywt7QbPU2h8IINUornPX8h8jHULaOgmItBv9Ximr1IZQTDhtkaFedIX9NGgiq2FG23kzGLTsb
xyHVTzYk7YGfGo8YnP0IVf1AYK1uIs/zN7WJhU5gAFUTHAHEjZia6fH0aRqn6QDtBYIe97KDIMva
CaM/9sCbQcRc7L5ZfkuK9IeTp1vcXI9Ni0pXH3k8N+ROC2ieMOuXSuS1R7+RRLWWFf98VljryQrV
w33SZQV2DP5XXqJDYTxPkx1voS7+6EcLkOBA6N6Ev+FwfvEFXzJxyW1wYs0QblDdNOiKZ1GSv1YE
EPyBdwfXYrvB6/o36pYRfle/KrT7IY4KqCpF+yhy7ZTWCgTL/kdnjW5dM3NhbA0g3YJf/STvJjsi
+ahXBQqVhBK1R/lqIu8VVM02zZJnxZlOE4matW4yR2iGrkgCvbRN8RyjLLiORvoT45pA4cw09vok
QIZpD9XQNkcI72PZl7tU2t8QFl3nCZm6pKMioVPn5KxS14P4LlXSOj0JFIQ4ANbk4S/0/sd7W0mK
rd/i+OqMIj4GObQFR3KWT6N4wYOJoniH9bamQOirh+QuhGv8KoDs7iAUwmw3jeGYeJAd65h6aV2J
DdEvPgITNOoM6zzI+R0IHQgAcYY9lOK0zdZU2/oLVL4B4gnG37hJRWs2MxhgFSBZJrxjVKmob+Aa
inEKlCxh7JWEMovFzTVKstogtLp1Anl6FUwsdsvEw77QtrzP1kbk3GlMltCyHxPiGhvoj7ug1I6a
iF+TqHqWKrMfgE9JoW/70U4v4x/vTq/nf3b6ezXOWQ3sbP/bjqWqsw67CZ3R1Oafv6sykbfKBXle
f28nYAkkRntjZB2QmTFYUMkt8eQFUtwA5s5phzIx2u+Axp1Fa12LaZrCG3wvbdRqLd/ZV7LdK3n2
DaX6yYsfexO0FUQqFmT97XpPtaWa11vjHKqWiYK3Tn/Pu5qlmpHnpu7vUYX8ZWBdsbGUcY1JDwcc
iIp/JiIFS+ElD3aWPiiT3F3/hKWg1PwFmkpNbz5pVftNQOvdYM86lfC3NR/tku6T0NMHP7DuypIi
CsWZ3ItvDLfkmlhOLo4I3BfoCL9BnRc9NtS6QivG33swOEGLomo8ulX81GDuyuujmdnvDpZbpbMO
zN6NhEXa/ZdeIoNhYq2Ba5jthTuzyZD0Fa6DoXTa3pdR59q5vWt1TGWL8jF1yv30G3ov7nzwXQEJ
bnFfxGiwNV6y0bZXUy/vijz8GfX1HQgiQFvBltOIF07wt1UO8A7b5MeA2fWqMLQHFPlxbEZiYAWj
m1y7hiouqOUg6H+CEvqSIga0ilWjusfrSVl3vfgty+pbBE1xBdyw3het9hIIUa8SHO14+aL+gKiQ
q5ccnzYp8tH+EkyqO6Jeswor+1EH7brO7eCYhe0uLwAGW6q5fpv3fxUt/T9Qb/7HEvxZof5/Iuj8
f1inl1cR/rswCt8TbuZ//d+gif3xHxC9FPnnsvg/ZXlNiv8g+2hQ/QC6j8g4+/e/ZXlF0/8jAPrb
aM7pUqrOfLD8F8+v6BT6DcQC0Yr+L9j/30RMbwLz7w5MrCII12ZiANrzBE9LmdDSRuMavJdwR6Mc
j77S19+6QCi/sroynwIjm55iC49yT9rtoxJ2Bs+GYJir5MkzqCsevdePlOWpNn/PjA/QYEAYFoyi
BcFAiTANUHtFuoIi211Dyh6j9ii/FxOCCR36OWBY8mxH1dCGEJ0AN1NInHhNnN4QOV7o1c0fgs4R
ms6Euio8qQUFyZsQLM2cVqO0WSXbgGfpJuYyPVzv7xth4nz8KZDpkLHgbUC+eSMjvTtDx8SCXAhG
21W8xF9DAIk3dqpOkNV5o8cenlU4lN1z4U1rXCv7v4eiCjaeBzTRimKodXGVIEKPyfpAqnBjZZN/
Z/eed8h4bu+bOkw2XtoN91aiDLu4oHSmQR79Sg4izVZ1SlJMUJ/dotPl72/07BzwgVqn0NT5ZoIn
YkNAeZvpdz0zRzTwOyGkq0ChJh22MYHgQ+5+QDGCRHB20ES2skZzU4BXnjPtxthBlB4Jm8tD4Ldb
pBd3ulFSw5THlCRsFMnDkHefG9NcIW27V/RxbSmfrn/25bTPXw23jVvdMvjj+R2jUz41+qax3QBf
zYNix8h0FGV9Y3A+bIXrUyDjD5luSTFLBy+37DCz3dFszTXFJHJYtRxu3M/aB1Og69D4YA1BaAN5
c94ZH500CBR6cOoSpMlbaqX+viqGrlvHflK/VLWg9GjYUehifovDOxma6lNgg3VH0VBk5RYx1X7a
lknpg9pDxjTfpij7Rje+84PRgILoIKZKIIXH+0IaMk6qpDZk6rlRURAMU1nAuLq+xev7aKuxDgUD
juYvseFiR/dFpfoBwqsuCrjaocvDAkNOtaDiQA6anLe2Lmry8lFU1PspQ0wSeTH9s1PG2XcTBt5G
yfA46asg3CEZ8DsMaufQD9n0HDUWbBWud8AjlvHgFCR926mbNlFhaQA00JDJ40aFkTcNRz1C7ez6
kn378MUZogveJbrmsOcIRc+nGZdYXW8nxg/B9/5YjfTEqsZf3EAxqHsgHTxTu13LY2wVlXH1KZPY
Xed5Il6RC0ddVfUVfO7jW2c59937cA1VbnY/iQAdlwXOUHUO594fAANaKS2ONicfeYr7IcTLHpkk
4972SqT/KiMHEOpUn1AnuaUOzvV42bKFsQkC8VCbxaJlRCkAgQSRf0rt9AFkpPVZKtHf2HMod01E
ze76+C/C4Ld+At/TSCaDcqO9RT/7PDaMjl3mJDGA4Fxi1d6TTUdlo94UJUY+OrpLNy6OGS53NueS
9mxpSAm0T7uQRfbzGVGYO7YLgcl8DEJARxl5gLWOEO43GTigPUR2MtoJjZCu727s2IuDhdY5T2bH
K+wjuCXPuxxpU8wjvuD88jvAFVbyI1DJuSdj3N8YXPHB6CKMjdaLaZOeFzN68f0qKoWjmQkKnq7S
VeRLkd2w9n6m9b+6sg0OpdEDALblQevLX5Aqxhev1Q5TBUseytyfTk3LjWVY+bMR6j/awZsOSim+
62Rpd5Oik0vV424zJnD2EhH/iYUTkk3B9lnDF34dWSZ0DJSCUNkyTpM6qtvCiZrVOOrQuFpFkhLP
w+1oV8X9pEHX1SdrKyRaTgTrd3kKXazPw/TnmMMSalSzucuruU5TF8qG6l+91gjxYYCM6o0o6oMx
4/VPng7IJ24n2mL919IcjK4YpAtl39npXVJu0xRfwRG24nGyQBZ3KYak17fBBysSYRngp9BTZ8cv
4tn3ExWZvloYheW4hpFbD0NnGdiWZMoBe8jhLidjvPYnrOE1YKdPXtnfEgr/YEniLYMNG+Zr9HhO
P75vHiDBaDRJzDoJDHXVpjrVFsN/0dI8vxEZLvXj5w0PAZ4AAXczfp2Jv++bqsACWs4YOC4qtNmz
3artxgCisqktil46T89dLKuedBHVg7jLZ9/ffrwlYr94/r99BE5IKGejO8NzeBGoDGkNWdzMFfSw
YRFWcF0f0kIr99TNhhW1nOqoT4nxoI/hePBJr+/aIA8OtVoGNyz6PjhsmXTTJJpxNAnG+Hw0UIDA
/CsvpDvUwBUFoenKifL8EU3512ZSte31ZfbB2gasjPgQkaWBjv/isovGXsCuMmy3CgeLJ3bm7SI7
Vx8UY7T2CTimx96xfl9v8yJAoVsg92eA9CygvoyjetB2k9B6263VwNqOYfazGuKbDmXzrjw/0rFH
crhETOaUZbXYtY1E3y9uSFnnCughoDXdtomN8a7vLevVk1UNGM0Zjj46bp/5GzLFmq4ci9BpHtOy
FdtO6YtbS/1ylc0eK9yQYn6n8kg8n9xEzbJGx3fLVdsso5w6dg9RB4xOi73kQKFK3QeGgZhKCLsH
T57+WPdavy+xfLgx7ZcPQ0k1k0vAFg7xBK/E8y/JwcKmMzrmJDMovmMSNAcHeZ0nnq3Y1pl6tw0H
me1zUzgHM0jjY0ZdDx5D0OyvL4bLsEa3DJ43JhT9maY/n4PvwppoMFQdzmN4MhUExDdjE2tfSs3n
KQwpgoLtHPCBdEn94ISQN0iR683rl+es4EEq5oAPEj5vx/P2xQBmrnO67oR3yARzWDe2PdW0tS2A
CRGd9ode8bpTCWp5jeprti892Dy2ltmnyBPDA9jE+gcK7cVTLHT/czuSnbabpDrWE3chWsTpc1jb
NTn5QFm1lifB+w7VoUz0aR2npraPnBbUPP4mG2Qbuw00SevGVXJ5pMxmxSacBLQ42BKLLmpYpI+I
OKcntMhQNK8S2KOYQ27wcOr29aAPN8b0cn/Pygo6z3AdygMS9edDalbJVBcyYEoROltV2VTvgfOJ
GyHb5XOMehkpBYf9Pb8s5aIZq0yyZHKM/DRaI3iv0jzqqaMTI0zD1ohGY1NOQ7tV9Ux5Sk3KsmVY
/+5DXf0ripMQqaM02WV2HbrYbno3vm3ePednDy90iR8t6g7cocsoK08TpUn1LD7poY8Imo8gcV7l
xgtiVsWNwb7cP5ibEScTJ9AaGhfng10ZbTHouZ6dJgDdz32VF7/aEU14Oy36fUD16wW8ersLnUlu
rm+dD84QgT4NtwcbZ742F7Ek9RskLiGWnEJL6p9xD9NWhhyUrQorFOBLn/+KPA3xSx9hhcbzrI20
lWrt18ghX/+SywU+P9aoUmCJgFTzUt+m7M0AoreZnRRNAdiIgxRkXIo4mQPuVy2yG0P+FvycT+/8
EiPVp1O5BUqyuDRNPU0i0MzZKUSJ8tSYOLbUeEXfNwY1HtOW3Uup9Wz0tFK3gR6RWxnSEuxqqT/I
IZkOqgdoyQFDuc2CVDmGxUBkE/XGykxC/1Nt69SpLMvcm6mN108KPM8Z2wEIdlG9FPCgb/TnMgbg
FGfoTFSC8LFYvuShBKnYxNXBqZ714PAZr3YqCoiIs1KX7PS6ArUX/VvbICIusgb4LiPPQgKWaTtf
uClC2ICnkujEZRk/e4kmj7nX4W1g/rCtX5WaVdtUicZ71EW6xwiyyI1Fc3lKYYRMkhDll7fc72L1
Iqan9mC6kxP3Y7MRY0FlNoB6c31pXp4EtGLO0jNE0lTmjfNejqkqJ6uUMYXzGvm/AAh2HBUSXAY4
4P9FU0SuKvZhzKa6PAkCCwhmmySnJMc+vYaguzEi42tkWvJGS283xvkGsHibC2FqnL9E7YteOQg5
K8BqUmBA/lzIjvyd0pYzQsDoAXwr1r6tW4CShb1D0a15buMBjZK2D7aVJcKtkzn9jSf05WxaOnAF
HmiaQXBlzcfkuzAijAdELBCFOPVeTTGdHN56csAMXR/iy51ikfPCjQvGHd3XF0MskVcfC61PT51d
hA+d7Kx1YQ/Zrs6D9OAA/NsoA4X0641eLCG0s6hbOBa5c0GCc9FoxaJKJth0J0Uaf7dmFew63Fq3
g183r9dbunyK0RS1TYJmbLc1dMfORxELKLtBGR05kTQJt4OFUgPZVNLfPsqg/uRrK2VqUKw3ANpm
7eSTmRHp3fWPuJhJ++0iY1PCa8RgevEN+hyX2miwn3qpR6ivdsMqRirsxr68mEkKEvrcT0elVEN5
5LynpIHKTFWM4tTpVXin1Jr5oA7QzQ3NAuUa2ciklcUtn7vze4oIk0IT44qV25w/Vpddi9Eir1rb
qb/6pvWASu5L3QOxSwPNDbP0z/VhfHNg/r979J/GbGA76FgxoXz3eQ9HMTapVvgtytlEZCiamsj2
WFWM/IkhsRtxxn1iN9amhOIKeloTT35aZ9tYKuYdl0x3P1m1v1EjD8BO1oxrLehgKqXoaKOHhARB
O3avmkxgMdboddoUc/eliRxJWdfDjdf5mzfUWV9szMGYKjwKmTcOuPO+YE+RKhPke3cslPSYKrGy
9Vkjn7wE6RS7DHUwHz2mckqJwYFPlgS4VX3oQkoiwkyk20gduRshim1mR93WtrhD4zSLXVUm2b4t
++qRJW0fk8FEWqju488KAewWTVO5mfD/gKQZKvfUMP4gRDPskcA1TnokyzW58egv2wlEtGoGVGW0
TMZHIRrv3vYroCcBqgJhoha7oezlxprJjNen+Xy3MMuMDBCteWnNUbBYHA6IROIEbMvW7YE8bSPw
fZA1aOp6K4tYe26GKI9Fy3sauykozucTgFVe6qDkS2W8s3X6PyKKOWQCG6O8+zZBPVmlU2juykqB
gRdCnLGbMSTsmfn1vD8e6nRGGbdWswGYWdz4ussxEKSJiSNYuIJH/+LEsD2lGlOr5+OcLF4JDZ4I
BS/n1qV3sXsZA0rOEhVHrj3qTOdjkEVBraFGrbp27yMEQjS6EV1brdpEJE9EO/RV8wJ7axhNAZWh
K3+gfQjAQRnbdQKgZDWZrbX2ChtRoNaMHykz9DdG4vwxO08T6bM5xQBkkDS2tdgnIgg7NbQVzY0j
0wQ4hLoRrCuE2TWzgyKaDQevNIN9q/i/7Zptcn2VnF9U/7ROMEVhjML3XHs6H6DCw6Uit3zdTewh
OrYIbWD/TI4SX9vmxmRczsVcrSdTx4EKHV8ujm+vKSYkLDPD5TEBdL3FsoEwFqftQvc/pYTlNwZ2
Udh/6xtPaII4g19J4CwaNKj6Dtz0Bil6T3wfU2HcqZVRPDkavC+TLMImgkg/F/aNO0WZxFqvUm83
tXH8HMewaK6P9EfdJ6cgLbR5VTBLi7M9QOApZHAMN+xxkCIBbiI0IcBox43YZK3MbrT3wcyy4kl/
S2qKPBbmHfguutKzpvLjUhouB7x3T1zIGsoH7VFINb010vNuPT/rTZ1iN+lIqk1Ec4ttZmJnnnYt
a7itc/k0kRjeYC7yYvW+tZ1Ej0qYWqgnVUYS8fBEO5ROBXrPRuSsV6oves4sRL8M9NPtbouBcYoY
lXbrQvrwG9ljmmYA9wB2cj4eFmp7xeQJze07XbwKIxs+YVuZbMei9Xfwv7Mdji9yk3dT9Hx95ueR
vhgdcGKzOsXsBruYCeBxGDVDPeSs0/VdH+v9rrIRB/jXrZDAUAkGNZvf7Hk9vJtvU05w+mGquXYT
aKvIJoFaBzc9pz/oC8t3BmtQR0aedrGnJKpSTuAnpluTq9yKPPtSCXSbrnflg6UriNehahlkv8iC
nXdFU3Cws/vRdDVUzu98VfEPAh3JeyvK1JfrTX3YH8DcbEsOJvRBz5saYyBBxkRTDfIIW/iAwEIN
SLrXW/lg7ZGzZV5YfRQrl5UKnl6B1QI4dkMCnf3kS7lH9NB86ZFUvx+xUn3IYbjtjcpRbwyl9nau
LFYfsHKbqJyEIsiOxbqPcqwPO1QXXa0dkAtWPWX0kOJr/J9JwqpfBVwqKDhoRXQfhl30Fcc/+5XM
FeSbNLT/IiQuPxWJ5Zy0wIdxj5ufh3JQrbz4hlkAPEzAJyuZ3AH+paYelRK3lAyfuF/pGETmLPkb
/5yaMdO21him9lqPLfICVGuLBwfaxs5A1IFLoNeQY4sKu/qJ4TkpSCU07fuss82tLUFGc9rzHB1b
rwg2zYQh68qpGvMvL/TkL6fswG3XEy7GoLeb0XgIghC7rIxU5iYxZ2KaJmurvK8SUujr0K7Un8Lo
5G9FNIW5HaahP4QYc0DD0/IygX8T159H0YSfDdEWghpe7j17Rv0pQAw+gSo9Zupd1Qj5l0OJGOJw
UfforRY9ogrwqBBtguNRbGIvj+4dHJdmvaOwm9ZWpjUPcekV2aokWV6tB5ie38eeZblqK93eBVmo
Af4ZDWJlL+nqCULdYNSbEqv3x5JIbF9UPSFMWYsJoxdpVqcmtslBIXlhBru+7LlOkZfPfk4p6KCG
8ph/hzcX4+cZo/G7GxqSXYR1HL41EkYlJbwQ0nuLGUoLSzRe5U4UGTN/GJVJcwrU8KCrrfe5Y/gT
bFOyzvWxz/3jtIlyCI0of5qfKPC6uNHvOj+rfhteCtPSSPF8XQ9KpwN1t7z26+xPkgHMt5qvRTn1
8b7RmvabPdjmIdIHOFymUcnfMc5QDwaOMFSZC5x88F6KgOVPDWbLazscA7xeQOKsWvh2+HAKb7oT
3YQMDoX+8blKm70cB6EfxojHNrQwz0hRUajGb12pzAZlqa8dEx8Rj9WQm2Bh9cgfUE7VvfK7znrk
jaw1zmpKNbNEyr6CFJ6ChPnTY1xebbQwgXOvqpNxsosqfvWCaXJwiQzFQ+OraoyiaiSh51iD/aQ3
yEuAGQ6+aWlqNKvBxtzcb7II9r9d10jyTVP+5/oZc/46fot2uOmBAlA9U+fCwflJpky4f5DGBEbH
3fJ1yEfgbU6JcD8+vRDqsW6C2JGJcHe92bc36eJ8odJOLp8KmQ3cZHEjJLIuhsAzPdeye/NTGXrl
Cfsf5As6s/pTViYEyryNtj6FvE3RY6raJcI7+KkuXmwzxBTFLgAhAMU/sCXtY4zW/o2bcTky1BI5
xSWVS7TM+cjFddJWnm7kWdy4MZKoj7FfJ1uoLnItJhRKnFhor4QjtxLOHzVqciGTPiCPSHbvfDqA
ygPCalME6DQZrSMdcdbc16etGkCQ3WFE+/v6PCzDy7mTZAWpUc6TYC6hRl2ht+OglJ2LZca+snnZ
D9EIGTvH2gYo0I0L7Q3Y/n7WaW5+uM21SNKeJBbPu1eKDKp7Z3ZuP3X9TlhTs0lAsz6hIdgdIm6G
dY3b2NZwwgpNJxTsA954SDrD2sDgD2ddSteQjxJny4eX24xSI3rUabQNwqj+5Hhy3EwtqlXXB+mD
SQG0MEcvb0W1JWwB4cDaCcywd2N9tHZdKuxn5DJwDVMy7aBjMrsNeuR8rjf6wcxgpG1Isq6UkcFA
nw8VmZc+Qfq4d50SHSAotMoBiYpmBeq0R26yS28E/h+0N2MIYSbw+NWkuljuXZygKRDUg+v71iuU
xJIaqG+ucRQ5+mKsbrQ2f/1iIUBps0lAza94IAmL3qGq2JOhGty6Ulo4r4G/ttAovjFxH/SJ/pBM
Inon+feWbHoX3HYGsOx4KAcXB6R+3SGAdmx665XroLnniX5r837YHNLv5K6YMm1ZJSNcU6Uf6oM7
RRVEq7oftiYg6LtRKX6TeMpv7KYPxpAkGXgaojQSf0v0Yj50uJPiquP2tgh2QJTzXS597eu/Xofc
DtLhoAZFRt/OZyqzMABG+2t01cb8aSbts6N3f+OR+rdErHd7va0FIHN2s6dAbxkcR1SVnQt4rx/Y
ckDrZ3JTiUKDHkPA76QybbuoFvtRFgEq3ilqjKgi3XXo76w8vKw2MsjgjSehsS4gOONE1X67/l3L
lwUJN4fTilSiJAwHGXw+Bk6YYJ84aq2r+F23K2wEmlC1RMU/58q/3tRF+mFuCweRGaakovm33IeU
5MwQsYLWbQnBV0C1lS9l4EXov1nF1kDTHi25AQSogyoy1vHjcRB1scfLKrlriMT3/5vP4VwgU08Z
iBroedcTLQegKIKOfIBS3k06Vy8Ajf4xDQREwYncU93l6FWlIPV0jPpgBk2oeWlZfQjbrL8BmbpI
db+NjgldlRU/Bw+LUwq3xhQpZIX0MPjqe7WDYWEOhLIOMISNpU8h7mxptlfHBBZRGnaPuDQ7+9KO
iGXHXsVOqNpKdAf2DhXcta3EOkqcib01C1N5bOsMMaVET3eJTj4N4B9CqEEQo8GR9zcAQvOHnh+A
KE6SV0BiHUYWZInzcW2dtOsUQKCunqCChqys8RgLnlhIAeC8jADROqGEcC8i4V6fUeOjxTzb13BO
cbeQDzxvWe2Mihs671yOjmLDu276AiiV8HiQ6mcD3ZENjEhz15vluK/1Id6PqfM9jDz9pZ2K4pSb
kdwqhIRrrNDCPblgBV0pzdyiYlGtbQNHY9xbWLmmqGcLUBTyys5b5yh3rSYnyL/aCQJEcPCoa1lh
tdKCqr3XQByuDBkglISe8bqpRtilul7vy3ocb8R1l8emAJCFyyMJHSD+SzBJHDTAZftwdCF8RTi5
5T0Pz9C8Mb+Xoyw4MEiQzkQFYqwFZGWscrVHJ2NyfTNv10rVyRXgo+yubHrlxpHxQYd0cqQohRKr
EsIvTifVAl9gNqrqtuA49/XUlbsEO8obd+lHHULXFNVISmmaYc6X37u71Kcoy0s81lwAL/bKhPWE
PojzbKe4gF1foZfXKPho0Lc4GBGHEJuetxQbsqL+UZJ977SDit3d2tLSl2I0jxbJvxuDd7kPKW1r
AMKAYZLguzjayexqlVcbbmzFcqX4qFSno1V9UjXye14TqdgcqvkpUadbOZYPugkcDww18EgK68sB
nZSq5Q0fGC6SlPJL7WPXGKjqbyV02o0jZX/jJP9g/ghKABpTaSVxby9Cb3Tu7KbwR8NVU1XbqEhe
7EMbryVdsdqv1yeQFcEUnZ9umNAQBpE8MrjOlzV6zRr8aow86Qa2f1+XRWZvw6rxH5qcZBV8ECG/
DBH067WIFftz3oAa2fRaF9vrqbeyI0abYMrzkSC0bbAiXfEGMhEITO1ExfEhRzfaDtXoO+la/yvM
4aE41EKrtI2BmyFCnE5RkBtPEVMrK7srsJwZApQow7y3yFJkfbQVCmEFlygGHSu7asVR9rF8Bf7I
3aUXs5JeqLtNEwJTHP2cbC+hKpB0WKG1zF+llzazpkGAJXJRdq9Fn+TW2u8Z+BUqYlm9sRAj/2bl
mjHcyWHUvgWifO3NIcanW28iJLFSJfkeiThqsSydSMv4XKXJJq9HMPQFuuprbBeVO92B4boK0PLf
yAJ5L79VmxczAopPzmXsdGSYlPhLS6D+m3K08twPKbrltiy8r5iA4gkY6yp2riWAraNa5oRTQdB5
hMKzyrZZVWDyK8D90H7JaWlcOUmDLlPuFFQZQrMllRKTcl3HVj+8jKVKYs6cQnRqjciP79sEKZoM
q8PvWjsqvzgdSMBBAytmZXvrgOoc575eWH2NYUaMhY2jR+kP8EHkYua8J4o546R8z4CAfqlKEUNq
s1A4XSXcnCCCKrQzSd/2IN+BTn3G7sC/bxQ/2Vej33yuVXv6oUmlr/Z1kCEuGCQCIj9198nC4Swv
o3UCHmXYWjW0zK/ZFJbeE85cEzJf/hAgINhhnHp93X9wlsCdAU9BnZZAZVnP0Mg9Y0LcTm6GXBTS
h8Uhi2N71wSGshvZZysKV9pG4gt7vd3LC8Akez+jamExqbzkzw9MvC8RYMVRwy0H8KajGlvEiDe5
EZfn1Ux3JfE6V0SBti2O5UKgY9/ljeISnjVH4Vj1Xu9zZW2bM4/bFLci4csDi/aIf6F5zg84sbhw
+twLZGh3ilvY4Ja9PETTozYea0iGu+vj90HMTVOUuyA8OfNVsGgKdZGiGiqpuGEtg/sAf8+tRkZz
o0rkkNEcVjZ+5PivEV6CT41oMtw7kH1zzN7YRFah3KKlzbHB+ek5f4502NzgYqALnc8nlb6WMAHh
3mqyxk0TlOFzXXnjEU6ARF3UK3dsfXTihG8eK6sgycnqRsUKd5rrA/PRwgL4yS3MK5O6zSKI0TIl
Dn3d90+9osSbVkyzjlDr3Wjlg4nmDp4FGagG8myef/4usiBLXYU9NryujunZBsHAYFuPur63imY4
/OsOWQgBIuE0My8uCH+eiTxZ7rWOiyi4uNN9LI2LAND59VYW4Kr5GQtIY8YQgJijujlz19/3KHX6
2O5iGD1CR21MbcP6fsBvZMcRPG51h8KFhcb2dvJ7bVXnqPlZwajcKB8uMLtvHzEjRsQMBidis/Tz
j4jKKsa/ogpOXtCB5a9l5j3wyhnTXRoiUwd4Yb4msZhWqIq0xdcJIm1xZBfYX3VHgSJyfVDmQ2ix
qEEtQzuBoI9W8DLsLmMMUrwgh9Qoqwn9scrxy50+FWa+CRQvRIsxaRv1iGe94//rpinScZfbpBJ5
+Syp8b5uD0gLabaroNK8CalZrYGqoxYZp9/j2vh7yIWyvd7bOSty3luEBpxZHgAGBVfB4nkXKa1q
TTM7vRxG4+8EKPDMbKhLNxCJAoLBKzuDEoLT5GvLDPV4nWegxG7EtpfbF/oy2EWQrwAYAUyerwAE
qJ0wbHTowYgJbkQT1UehwD643tUPkjbnzSwyRJMF8CRKaaZ0CipVlixWkqPjXpa69iyVNHmKB7v6
mibgYPWumTa8WOQqicPgsagsiH/tWD7he2HfeIItsKvzDmAjcjVSdEb90F5OQlt72tSGquLi1IwU
Kcr3n/DzQIM6CIqHxJrwaYaStAnDFItSv01I6E7DD0UvB7jIUbTR/N6/8fj8aLBIe8/nHChPlZr4
+ZxUpeNNPsLTUFyMHjlwdN5xpS/XSoLgYT12lFwyrds3dv83CGLnqRC9tSFO5MwfhLEWNrY7DbbA
//pg5P32VgXiznU4vM4/K/d83aLCRBmoM/oV6dJ0U0DFu7Er3vL7i23By3EOVngYADJZXChBCrtx
CAt4BEoafVHKSfmjh3oxbkP801Qw8sgQoy7FfdsaU7aKvKzdG8hp+vjUGBEW16J2kI+2qxcFtIjc
1EWIBHs0qCEao4O8kW366HMRGmBg4LeQrTYX57gWeNLKYjs6GWNsP04T5TlljLGxs1HtLCYAMoZU
6tc6QDARvT5jE4xdehSqjFexJeodAuXFXrXgMJstelGYM3VoeANUuLHRP1pV5JxR/aCahpKcuhjX
UZLqCvTBdotxqlboeVrkQ/XyUUCp/+UPXvc7GCrxPfcR5qm1htjdrAcAoLAdZ60MyLpmTh6HfNG/
g6rPe5ADFyAVZSvSXfKCdDVFrYLpluM2MVRKM+szjCAUb13kTnBjDS/IGv+0RRD3lqm1EFFcTFeo
GGWA46HnFiqS0rFe+VR7634Nj8Lali1qo1Ge4hsYjNO+9s103yae/wRuoIexbNl7Q6KvOGiVslI7
WIJ1FgTHlGzEa9mihpoQwXxF6LXZm06Pr6Gn8j/7drR1ZKusfYTj3esH6+XxTanMwMhZBehOdXZx
rhZdkKvIp8SnGPDEoZeBfdTy/Of1RuYxOd+RM9CLWFOCOydqWYyZEJ42KL0an4JBd1aBj9kWec92
U2n2eCvMvrwUAf9QFmEZcAgAwj0/ZPQozEbF9+ITzgVotbeqjsRuVj1gTNlsVfbGQSGmesjxSdso
xqAepTd0pBRbDdlU2Hr+lFrYkGrYd6UWasF+5G9rHOP2JuWxz76Ksuf1wXl7YyxGh3w/8DTkF9EM
WIqakLpFOAod+BNhowXg2QuTb+kwlLNWfjd7u4dm+QS2ojiZSJrhUeHEyV2H6BwAGTG2kHsE0vtD
Hjz03uh9MXvpBasMjcRXzhFMGAZzit0u8JyXPi3iT8rAOfR/uDuz5raRNF3/lY65RwX2JWLOXAAk
QVL7Ysv2DUKSZez7jl9/Hqiqu0SQIx53350oV1TZspTMRCLzW94FFTuKFmu8KoN7eBVI4ePXJoCu
bRUPvxMPmTApb9C88es6fKa+Ocv2+SHbpKHoLrHG+spKw8Ex+BF7M8aQinS7Sx8qpGwTW2pGCVvP
ZmjxBa9leFO8vMgGczQ3N5mUtN/F0s+A2iRNd47BNudRy+UkBOP8BzQ6B+KHG6DWNCHhWoyekAAO
cDFMq1VBVeqlj/MA1cTkd1H4M3gOUDxqUFReZlj54XiCJ9MPU4UI4o+ur5QSj10TZSRHVStrjeDb
cCYRPxH409KcG4AwKziBluj1fBCMqZCiBuWOWqZwM5rWU9Aa42PXd0G5Nmj4X0Hoh/ibJokA5EcM
0e7pssQTzsS80vHLZlHcRtSEtj4dBmvxYvMTNasphe6Jwkq1y7A5eszN3toUfbHXIQ/tiT+0W2gD
op2b/msZgN0OLfDrYltVu0nS/LU48qpZg9QTM+e1S1k0WmMF8oOsJz2jHnR0DAFw5HoAjUBuJmlL
QUATYDlCwg0aCCnRY0h5K57sPv0rIv4tAbb/P63Q5k7Z/+6CZr8l4fT2UWRt/vt/iayZxh9oaIFw
oMcJ8+JdgPZPqTXBtP4AFwQOflaG/FOE7S+pNcnkm6BfQROgbE4ji3f9L6U1SfsDJQnSxxk+zc1i
/o7O2uHGoCJj8QOoWXMRzsXrZdWphVYrcZfUbiMEOzMwV2FW7f1yOnM3HWanfw1DC50ojwiC/sbh
STFOpWXJZMAA5oWLvBFx0HjxlJ/Y896ib3LxYe1v/zzwPmptLt7Nv0YjXNMYCrrL8piImZLkyZCl
zcq49iWTqnTZfwsFo3KMFNfsCvrKgIaqrY7SqjKDW6zGfkhe+pAZ4RWuTruhuld1LAg9v35BBe+x
qYWvZz7jHPH/fVb/9RlNqrs0ReAULc9qqVc8ecDAEc3IIbRHqrVKodBU5eCDvi48BFL5WEryVvOF
+yKW6QYJCIcK0XCrRtYlTP9dLGAlgL26vArKvLVhxp55aAs40Z+fkT2GugHsAB39k8OnFqhaPsU6
ImOAjlCNLWfmYbXp8CSzkQ/eC2r+TYWaYOI4hl3WcOVT5raV0nAHJd1WAQpiotB+D6ryR59lDxOW
ETmUctsQPXn9+XIensZ/fVJavXNThFN5WUkTgNwbicFq+jJmPQVi9Wu6/PQ8SW1ihOO3BE410v0Z
Xrz9uU7TfK0uHyV6q9yCxF/wRRfXoNiaeB54iHNRaHMz3eM9Er5/Pr/lazqXaCkMs59paBGuLoYA
lB3icRFh7SKaF7gwbEMtdiXkbD4fZnHB8vPncWYyNo3OWURmEUHojZSOURbUbmVVb35mFld1HIZr
aojZSkuNxCVb81fhmPgYSmPdU0bV/ecfYYGM/vMjUGOHSMiCqvxzuOm0NDOAQAuVi+hRfIlrZ7+u
0qJ7AXo+bpoUa/C9j2zNU0gbB+sTT/rux7P5K23vS1GLiwD7sSR864oEjyDLyE1HS2kTTaPebyWN
H7XRNaH+MVTelVda10VppFdaZliuhO3PFE3FClCcLYYVVnFdIblSq9+0hUCi7Pviil7iTRfn2KhP
3pd8NgtoIv+STp2y5WNcCmLVrcdY0DbE/f6j2oiqM5h4kvQq8aDq5TdmIRtrNYxEW4uxVeorklnU
Wy77GDeO3sh3zShKaMqLdGsM3wmaWHgSepx0Rcyy1746vKhpgSefTqzl4TOod1D0enmtdI11qQEl
//xxKHNq+3FzzztCgxBGEiNRO17uvDxtzaRL68pNSi9Yy1EQO23UBw5Hwz18bQej2vsmsEIXhVnA
xEWBRYqRVSoOh4r4hsXZ17ZV+pu+xYuQfh2whik1IPnnow1HVnDGDp4+6T4kPw5kpiw8DRVfLCq/
tCv0S374UQb8Omq3XCLaCu3ACRsF89fn8zz1ghHHzcUsZowm6uGuG32RXKFOKg6QGnNvP2yu/Kl+
LNvk7fOBluf++3pydSPGwr9HOqI9tZsqbzEgKcQk3mJhINBQRJV3tFuRUwt73Gbd1TQv2QdnYtZT
cySPm4vEMzt5qVAkKnklFU1BRw+nrreyNq+Q5Za+g3E7p7C3vO6ZJPRBZJDoalCdXY6Ea6rWIIVQ
IFdo3GptifdCopJB1q46qbehV/z87UUFm4H4DWQnE/2KeeYfWhyS0HlZH4u4ujShSs5q7KUBM0kN
lqRXSFdqLDlNcq57c2I5GRQqjAFTcH6ah4MKeY1NRUiDNMUEDP/A6FLtg5EaGtnp59M7dSyjAsOD
M0A+Uu9eHMtaTyRJhb9yZaMAHIjBjtFProUPa2dV/krrhx0GHb9Ksc6cOo1fPx/+5ETnuuWsbUGJ
aREG6KXZGZXFvqmU2k417UoPmk1dnqPindg0JFPwmIiSKcwsyxewF3S0TbLKzans07rIvoYVLfux
gOOQSI+FlFln6g+Lut77XaOj282dDUbEQETj8BFKUllNAy5Aroz70ZPuJ/TT611AnmbrY3I/jkNA
pUQvdnDm5LUpV9F3sy7WfUO9W9P7aReMhX6uKjofNYsTdwZnkiloMrn1cl/peCziqRnwsD1x0xit
ZZfm+FxYr9WA1aIxoQujini6WDI6Gw2OdJ8/7ZOPwUJMhJIY+f2yr2V4SqRVPWLjWh/dN1bveul4
KevZ9Sj7LxFGFKvPxzvaXQqRjT5L81FBYGsvSuO9mgu+b7aZ63ud0yN9OAExEbhBPx/m6NxlGPJe
lpMm/nFxLIZpYXkdHHVFbhwvlJFrhoMx3Xd9QjkyoA3928ctQdQcxICFA9YFUO1wc6liUBJPRbnb
a/oOo0IHl9SrSdDOrN8cDx1sF4bhvEV4S2ZicHgPhwmiUMxQe8zdrm73vqW5aSBwg6A8Qxnt8zU8
PofexwKmSjdPpdK4CEPVXO+jxmAsI82JT7yNPj7L2VcQshPErrqGq4MLbiDahXlOmWj+0cfT/NfQ
yyslTysvCxtWc0zGCz8s3M7C6r3xil1vxjZeHrXTBsa+U83d55M+vb5/D7xY31pADyXtg9xVPOtR
qmqK7MWmLbNreWjOqDMcvwrzowSdTV9tlqtcHLTDpMVDgcaVK2TjOlOku5nal5vtmcbd0Rs+P8WZ
ec9NwnNcKtb5co40R8SM2h7zb+tJTnpHbZUtBlfrWDB+O6cATUjuOJc+YPmQVhxuUFFvDRljVt6D
scY6rNuneSdsKzN+gXmOwy3LC3hY+eKXAQjEc3fniTWdCRAAvmfwyZHWAOQ1lC7R2nSVKbUQvMTC
CoPX0KlaST3zJh4fMfSk52oJCHYOGWvxdqB71IVDVeZu0E3aRaGl2CSmMhbkePVsY60UV1ONopo5
NfrD53t0vv8XL8eHkQEpHS5xIWScDQaTNGpzp2L/5Zmq+/kQJ14DrmWWkYLRzDVePEUf7aVkCnn/
0E+/yPStib2PoK5oRJwZ6MTunN2YQMMQBYCtmOf6IZbD/KwKvJ4zxoyrb3J5X40YfAnmGuPqCyhz
Z97uU9uD3B3yBZm1hWTX4WiTYA5VrCasXJ46VaNvKjwzfVxmPl+9Ew/Ios+JGBBiR+A1F3dBFSbT
CPwmdy2/+FEJ6brS1Lt/YwgoRtQEqWjxhh/OZJgtYAvMctwhHK/0FJk0uTEf/7Mx5k3y4dn48oD4
osUBFeHHl4yZjb3B+vMhTjyQmbsGsABs1rEwFMLOfdF3QuY2FgjlPPzZFeo2QOL4zF12epy5hqrr
xIDL+n03mOkg6oyTGdPXLo1eOgUPJCLtf2s+f4+zWDJD9btSKzCUhJIt2LOSZW+aj2Xqnyl6ntxh
6t/jzK/Vh0cj9KMyGCXzoSx6JxrKnZAG1pk1OzkG4Ob3GhSiCfOafhijpUOhY93M/WR469aTt2V1
LsQ4PQRyj1SKgaYvg98CiuQQ5EwjbIR91GSXXXdO7vLESQZGG1ImpVfaZMtUX4QmMENgkWSdMEjz
2qvZj2t2YpuQI/18M5+cDcrrSP4g3c9/DxcM5Hui8/gzdyA+efelirruTGvn1HQI1mdCF/gBWKaL
Maw8tgDDZS6J27UlwPbvzG4ze2+LkXkmNzk1nzn4owxpkPouBdT0vkk0KxcZqxHvpvrexyzt8xU7
9VpCA+XYp+eBF93iJoMXi+6N1vFwRhTyB+F1tmtKjfCMHdepYZArBAIKrYOnsxgmMRII8R6XjGJg
MJcPTgmYQceX7vPZLDVxQUcRBqDdws1JyEX+fPhwprqZTC9hA7SSdZOPMSrcG/BLdlGUIM61jQAM
CuzAqqm0nVbr+EvLbl9/jzGIz3TJDsvMiV9TjM0sbcJmGoqPbIFqKlbEw/usVx+yfFoLRrxFvdSW
lOtO085ckCeu44MZLO79OqjRJrWUzE0axZHLl0aV3UjMr2S1WqtydeaePDkaRHmFIjTPZ5kz+VYr
hkbBZg4r7IenG2EcbSEoUQb4BW/jzNM5tQmINP412OJoTgdKniZ8BRfxbJv7wKaVbBv60+d74PSU
QA7NgSF00kWEkQVxU5sDCzhoo80Lg75E4PrqZYyaaq4bZ47o03P6ezT5cMN1HV6ERc5oU25sDGV0
NQHHmDPH2ulBwPnO/H2o9IuFwze4TNJCzVxTGNdCdida+SquzsmKnjrYZnHIf44yL+yH2ybpJrGG
MJXhlAfI17qY3n3ShrWk/ofTWWzxwvLDblQYqFNymJav2ABrpXxms53cBoBWoXjSmTySveKuM7sU
3iZxQO0K/S9FL91cMFYCBHyhtM4kXSfX7u/RjMX5Fvh+2NY9o/lqjb6ltYKMaI+mzBY3z+y4U3cC
oBKwBbNkKL23w8ekg8FTRH1kM4gyYm39JjXPSfOd3G8fhljshLr1TbETBnaCIa/Cfm/m7SqAIPf5
i3pyzWhyEHxyuQGSPZxInSkheEi2QT9eaYHohBCTCpGs+Fzh+PRAMOK4euiHL9N86P5GBniVEBfb
8cFAuF9qnAZmjpqeuU2PR6K2hnEFwcHsGbY8TgEoWWIUEurMhpeKUu7qutkkZXsTkXh/vnrz6hym
oAwl0yniiHvvbhyuXgecSmopE7qeYGzMcvzaJQVGADCB4gAV2Uu5vsigQ30+6PHGYFBqbJhcUiul
gns4aDxZiZ5mSMkDZ1mLxpOVJxh2n4OpHb+6jIKUGnkicSNJyeEoltQGk5HyvPpoWqcY0PpRitHt
U9jJVBX0M8/s5JxIm6mI0kUBzH84WhkLOJaUvE8NnBBcbN1E6NfIAK0/X7qj15YdTjYPTWMG3iEU
cTjMqAs+cZ5Wuii/7+Uyf8Jv8nePvHkImjGzvKAFe3bxQvl6BAB06ksXlgRu6U2HCxACkxuENr/5
on8BrPPzOR0BP6iDfhxxeez5VpANKAkwYl4gpwWh6qaoimiVZt1zrRXysMbfLXLV3NRWRl9vNTro
rR5/72r5OoFPZkXa4HpG/dyl8pVfznm6oQxbNEvfPv+kRw+ZD4ooHw3Vme97BHwcaykTs67FFUWI
vhoJondKea1FwZmawLlhFnspbttA19uudHXUm1ZCEzt+MsQroLXnXv+jk2YxocV2ypPKCjEJKN1w
ml5DpVunnXCTtPrXJj1ninBchZ7H4u2A+IMAjfT+9Q+BQQ8qD5pHXbqRkid4A1/GraXbVSxd16Z2
JZrJToiTrQgLxzU0//7zJ3fqvYF7NDvbIGHJr8P3ph/CsBcLthiuBCDqdbN7qdOh+PafjbI4cnKE
eGT8Jkt3NDsuImk9+udMgueo5uDAFmd6xJxkcbLNSMbDiQwgXb26VAoXhuoV9/Z3i26IVEe3RuA9
iGWarDQCI/vzeZ18drAzWDlGnRXWD0fN9FYepsKYFTUGiTr34K+n8T4DTbCjfOFqXhg5ol5L24gk
fedJ6pnTdUHb+rPlRxuVeSOBQL9/cWVEw+gNMiYCLqZEP9CVexKCmNQPfzDJT78MZfxdLcJfjZxk
mNxIKJXl51Rz3ktLi5UnTCIlpMY5FzoXwVkesr2I/gs8YSrPnarkLZyk+y4bDLvSBNwOgnF0NCO5
K/tKwWEy7t2mk9FgUo31ADxoBYYtvqtHL3ClWU281lG4qLtkM1jmCqerYVUOcbxL1BEeFu7tVT5d
W1rnb5pOeKiroL6AefOVunuHHbd2MQwWym9Nna9KKYpdQ/FCR1I6cYWUwi4ps+lbG4ZAafxZQlCo
MwSKx3tdmMaVLki4o8teaBsQuG0U8h76IElWeq7eFpWxo8cQ7APK3yvCfKSE+/Qq8+EwqWKc2IiJ
rNvGfxy6pHOKWNkP1XDpm6HixkFZOgrQfyeddPSQBdzjVSBdqo0BCvboYbLphPJBD0d5A+Bd33mT
chMMigbZD/2UIO6z79JkybaYexdlWvWINgjo+JvmZZdryWYUBd3RC4iWsiT5tlo30j6uqM6BD/uV
asZLWMfXSjbuQiFCd7C2eiTvKu0CCLqwy3118/k7cRRezC8ivX2iToQg+d/DV8KLMsVKxbFAGTCL
nKmffHgCwZ1Yh7e+Fd3zXWdewlMDgnMhnqHHO0M0DgckjhqEKCgLN2uxX6cuiSBZIK49Kd6bUxc6
fZOdmeIRkpCLGXsPOEk0YpD+fQd9fTiy1SrAgq/Wc2pupbwqcTxYUySPHvLMaOwuC5/bki/qXYzy
mKXdpWn6VuTNJR8tu/LlQrVRmEx2khXJuLUO4w1e2dmLKsjKppX0Gl3VJDxnFnDqpDAJwril0fnh
VV0ckKOZxqNFvd6ti/QSzv++HYRmP6XBjakUtVOZhmB70UQBp5R/degsqFV/zjDyxAWOfD8RAiIn
nFjvDKqP69aXitG0Rs5tkzoagmV0/DWHcPS3szgeEE0DzkNkoQB6Lc4kpS6KFkXF3JVjNAQibQPO
40zx8ChDmIcAyIwlKL1jeuKH2w6QWNlGVZe7cS9/rfuKbnGW4RIXbIHDhfYc/ei+cmcgUXdmw5+6
6mZZc+Rb0ESkJHc4chZHiQXfhbZFHe5jU3tLCsgi+EmNQXYLM2t0sui3y7LzbDU28YzimKvNh2PG
JmLCYiMx2xjdntGbHkotXRthbG1Urz9TAz61tOC3aS7NIPOjjLIdEy8fTItcQdNvhahF+IMmYKzo
F4WRXwiq8aCU+kMUiGfKqKcWlhIqajLkzAREi12j9Tq1elWiGS/ZAGzXhexFdpKH7aoopbU24iEP
S/rp8/PyPd9a3J/AKhCUIacFmbjsX8cdzqwaF5vbTVa8U4X6UpJAyai19qLEgw9bZ9Rtc0hfQr3Z
gupbIRNxIY165wj1xLIYFraTVIA3fj8iBFIpmmk3hqKthZzjvopesTcAginUax/bcSfDdc2R6urB
iLUXK26+G8WEaOYkfVHiVrOp7F5PRiy4tWAFtpkHz4UipzZgXR+Ip3kBPK6zWzUOVpEVY9tSl6Zt
GJW8SWNLWHXhuZ6DPL9HR8sDghHsDvJ/cNwOd56WqHphYeTsDvhoO6IhqLY8J2BFLdrVlGt7mFPG
pvDE/ThHBwGE3B/08jZxnUwPYqCumjao1/RDd9qUR2t0dlUWo1QdRFW/62aUriI/tDY5cnxn3tMT
FxM1X0oVCuiv2aLl8JM3vhYGcVVwSyBw4wx8HgwzJmnV14N/aRY81bY0zTPvzomkEfMioM7ch/ik
EBoejppgVSFXk5a7qPg2m3YYDEdG72NVcC+DPCvETTilKRV4wdsUSSg5KCFylKB6bVue8gVe68vQ
N19bhF/sXpzucFdW9wOKuGsxt4QzN+mJW2kOEnDdAbYGo3j5yhV145dGS+1VtMDHNtEjRpO4A+R5
5aAAMMx/zMdsAltKig78e5lue7mXVp+/g8cHDnUyYhVaKMgWgro/XLMhKgvJM/vMhWd3kYzitSgG
TlyPa1TOV3haXCIA5tA4OJdmHucP2LMh1I/TFcg47pD5RPpwIWoVujleR+MmaQvkqCXLLYIJA9nG
dET/pfKCB3apPWjtFVTcz+d8dBcvhl7Muawxik5FoAJyM25jb9iNM++wOOeMdGaYZXvS7OQkMMqY
l8DqrrKkBdOKEkx+DuY3R5UHp8Q8G2TPca7kER61Jn0x1VslYiH7Qa12no71dSKp57r5p58Xxm4z
UwlhM3kRa8qT2WICBWyElGQjN+pDoKvXeGC/dJZ12/pwK+ESXMwSrHJrrj9/YKcH58JH60wi7nyX
6vuwWYqka0gG6FeXhbDPWuWu9aKfY9ygbFw8l02586MgcczqMRvz3Zmx51PjaH0/jL2YeCQIIaqr
jE0lfqNZCX5dM0GGpA/+aNZ1j6UafRtM4RHX5UuUA373KJ0fL/putOopi9J5OnxP/MwYEPQGdtCZ
L8Eoz7afF315g+L31lDP4QLmuRzN9cNgi5rIJPgCCTQmpymS5dja2HrXrnpNBiycnJnXuaGWyZII
Z4PUMHNrMbPzPnV8Tj+pu5fBQn/+BE+PhHAO1wI9gaVkg6K2RalLvCBtY6jrQtezGaE/kMpO4zV4
z+7fmdlcn3g3FAcEePjEUoggGlQimhxWhcukHPt2RQ194yEMv2oHJTmzQ0/O78N4ix2CIFvXyikP
LfSLW0Pqr+qq3EG/d0S52f4bS8k5MzfBeduX8PUIhw3Ix17mwp7u7MJUr606d6ok7QkPz3GYjmLS
eecD56Z4DQX+yL+uFuTMo6XOvEYVh2s9RRpPv0Yyc12X0y5KoIEJypfPJ3h8K8+QSvJafICopB3Z
aqmVKIiNNz+8NkR2TRZWtRe8NJhoSX6xE9T0skRmyvYTcJ2N8ZB01Znk6sStcfABFu9FqyJkIg68
72UI2xF5OJRMkKns7z+f6Ilbgy1DBjdLyxN+LwL+pNQn/d3OGLegYE9sXtqgms9tTXiuxycKRUKT
uIxIEMLyvHk/nNzAJji2sWpwdVn4EYaid48lob4hInASrNXqXgzuxmLo16Myvo5FBGeGkt8qlkPM
agfxIRbKX2ZeQLM35c41zKjaNQiw2klZPMR0eTbGhJIbPSlMHK6iQb4bsyK3o1Afdh32bJt+ll0N
urK3224QHWJ8wfHk4gv1qfpyzH3LbSh3b8Dnqhcetsoz07CFedbEeea0HvscjpJV2YUSI3TRpeav
vBP9bZUE2mXehdsuE267VkkvYkZa5WjlOIhe7KVWMVdTp1x4fdxsutpqb6dMWPedFW+7SpIBq83G
cun0s2hi9br01G8+9a3VANWm1LBJM9Kmc01V+KJECV5hkvRDS/ThoSE7dnLLn2xZKaYt6pEaMgie
sdWLPLNlLSl3YO7alSAgmCSX0UU7Ddu8SJAwSDHeMpK2vAsi1XTbzPBuVDWVEOnAfCvWobbhC7fy
dZw/fUTc7dATvxd1+4jXs2ArmXxjeNIuloqxgFIha5uqLnRoXrLxPWBcJ9TkGnyP0lDwE8arMRb7
VRBP3h3mBZ2ThVG1h6Nkgs8RhX1QibqNc0mCv2gcvwnTbIcij8W1WBF6to2HFYlfra2o0da4Z0WX
pubnGEyou0oMtLWqN+Kuz/xLScDXQEuTfheqElIQivSgjP6zl/aRHfUPoaT0+1AyEMcuUBVvzPg1
U5PiupuqF9LsiWlbK3QxStvC8cNVFIQVejHf9lC6UL4cUu7AeLQBUplbPKQB/UTStitMZ4aIOro1
IrURRdoKto6yFfTshso7z673usANh8awpzbXvo0FKAIbOEd7AScSaxVT8TZw+CcEOOWclmAV7Psq
rL9IcAuRii472zJS2ZVSH3/gSc33alsP25Raou9EZbWO/Pxbjr7Rxlei2OnNvr8zm84jO1RafBu9
q0IfRaToUL1DlC6+rbxCEda4RBh2bQ22MKrepW6C+fVUtf+hZVXkZix8jVRL1iubLtPFctshv3Ol
q2WMwUBfaRlGbiPClIGNVAR2m8pU37U02V1j6mIOZz12kk4bHOq5GdYmRXGBIIy4E0Sk3es6cqM8
1/n2/KshNlsp7fNnnN/ynRdp9+TR8Vd6m6JsdwB8d2WnN8+BUqRrbB0Uz87Gun/TgkBWbaSeu3Jv
yWVvroRRiLAIbh/DUdoaFCxsOZ15BMO6EHonVSwa5EGj7wdZ+25geHVRihJ05yIx7N4wphu42JXT
+8KmRdLQnhRMNKSybnEiwfnFsPPRSxzEzzo3kUqBI0Xo+0sk/p4bsdfXXsP9mioaUkao50z49MDq
dX1zhNVN2nNtpLXHmVG1sV1IIz4YSjrJG3HKKXuafjU5BboXou37pQwGs+0jB2FFQ8RaNC9uBCHr
rozU6vY1ArHSRopaxMR1oX4IR0HaAXJWYzQf1PB1yL0b5G5qZ+rAnOWdGqJY6ol3Qkd7FdtvTjJs
ALNLL+p3XV9fK4HfO16Z/dRaYdCcIgj9dVFaU4UnnkZN0ks8fSfVml/TiK/6ay3T7mMldeqGDNqi
CnMRxwH2nIWnrkphcMRYvYnb6BaG+F0vqZvAK56KKvpZYUppG5ZwoSXJtemLWwOwhzoVI5IVswu1
EQROW0lPwjRRlhFhvrVmRCU5SfYj7EZ3qvMLU0/uJnGkEhNW2XqqhWRF/vENCDCqsZnebGJRejI0
boySwMcZfeUWmd4A17dWcoeguaVm9zM12RdDjYtph0SZFKCZzZWDljh/bDXGLwbCiRAGcVN2F14R
fsladdUrT6ivQYCv2qdaT58Qdp+jYbCsgljc91bzEJvKlYBZph03+aUZGuteUOGalvddo76oBjTM
Xu/X3jTSlA63SKtspNG6ExqPV+yr1VZYOuniOsmzjWm2V5nu7w0zQ6DLQudQoha1QuUttPUquPQy
zfGa9C3qWEDra5BbTllYX7Is3FDr3qE4/8uLfGDc9ZWfIMmptevBbN/EJPvS9eoq6KV+P8XyXCwl
itfh6kbKAzI2F9z+DiI27hhqMKnEa8X/Lg0Nsjde8NQV+pUSG7LDxiydPs5uMfHaWjpnweAn2b0g
8abHU/pV6Ua7xwtF0vIbesWO3jUarSjhFfHcjtPVv1aldKWG0ndBre/UeMh3nDN2a5o/eKd+xN3o
GEa8bgYpe7Eo+PlBeiFWlen61r3u6RswVeZzmsdXTapfVQ3uUlHHduwrYTsm6r7xNGmr8AeD4uW3
kR8kq1LV8DkQKwczmnVIQLLKrCZaqaPeoAk3uWpZ38fZ8AaFpduX9O6bfVLjoze4gd6F9bcRMbnw
TkvVrMrvvBxDtjXUdNyFwnjaU8H89XkYdiqznfVEFMQ7EIvV1EWy4A0eolgjlbJIri4NJIgz/Kxy
87vc34yyeCOr6Vdf7betGZ7LqY9qdDOiFYIS/QgIPXStDiOzMhsA52ekRXU9O6+b2wQb41h4yJP+
2vL0W6UQdp5IR7UuZ5W2NynU9mNl3DWScTHVz2IirJpziIDj4BcQwLurCjw4qmOL4JfrMIkDXCPJ
rWWHivQlKB67bLMzoLrj4JcHzyGOn9PcxlrC38WJUnMYm6nr12gAr8xCbB7NSI/OtStOTQdgA54g
dH3wkl8ssZ91SdhY6Fikufqgagg0oyREl/VMynBqOsTXNOXgpJAoLepZ0hQnSmIoKaXMGGcBjWJd
KGgPn+/U4+2Cux6SzfDMKNYD6j3cLg0mwcXQTKkrW+Nak/PLVLQuu7Fcy7OFsJq9/GfDLeYETaT3
CCBSt+zHDe/GjSnL9rwdrTJcVXn9/d8YDsUR9HsUhDOWXbMMBTm50zuGKyoHhR3X0yY3yJAeDU07
4pL6fLj50x/WWfARA3ICZIDyK/CJw8UcrTroKzFN3X5K0Tn0n7WpXFNncgztOhzHbTsaW8E/B2I/
LhQcjrooFLR6EU9jnqUuYTHa6RPllmE9IuAXp/qfp8tv6Ue5b/n1c/pW//f8Xa95MVahHzT/898H
v7sKX3la+a/m07/1mKf8Wv6Vg59b/8/7l/23fPXcPB/8hkw8bMa79q0a799q1NbfP8Nff/P/9Yv/
eHv/KY9j8fZ//us1b/F35achhZ99VIvSeDf/d3UpwBvN8z/uw9fn5ff8U2FK/gNWDgg7xBaA2tHF
/a9//FNhyvjj3ZEA8glg9lkp+Z8CU9IffAPhMU1lThru8X8JTGlIT5HgQ/afG98GjOx/zvz2z93I
ovE0WIm/fn8gxjRvj4+bllxutvqd3UBm9YKliJCAYr6YjFa86XN67DZI3mbdgxfbC0DDcsdKR4An
QSJfV9SP1wIuTysiVXJHjF9fYtLFM+/sUa0G3g9ySzgQcxxB1Fxy8SYfXETcmcZ6HEzpMajxGa70
2loFUtHfZm0Xup0eWpf5nJ6Wo+g9ZdjE3WVhNT1+eIonloYy4nJtuL9nqCcYTJklX7ZRdPBHdVA2
8rpBy8GeTLyXtKHLd9noSxcoDv8MqmRwhqqiHWbqIwHqkNcXZtAZa9pN4uWE0N+tRmTujJOifJMR
pXPLCiGoKZTIhbNk0wZNk6xCEENXjeEPm5ocjy6geF9qzasn1/46T7r2EgVc84pKY3CNRYK4B5bf
ODUhkmnnVVjd1kAf7o0gh/ScGtoFctaN7ZHT0+ylH/1LGVTdTePWu0i0OLuiTmY4eZtc5D2tC1pi
uYMebev2ivqaNuRHXR7/4IOQ/GrB+JOgOaPZhydDUSPB6xv+vZokF4Plq1+TRi83oZIOz7GECRfG
AklCClWKyqshxN/1SLzug+JL3zXGpqTy6MhZeIXaYfLNjDiSE5Qw76gQB3iss8BWLWmXlegrtiiV
47qvq/pqKrVppfTesIkDrf6CgGrsmFZW7+o4B1CUSMrOGhGtCgd1VGwQ1TGhtnJj9bn6SvocYm00
6OTf0WtamkMByF4Qb7xW6MlsImonuYIlpS2L41s2+ST5qRgkdt7FstOEWt3itqdX6nPSl2GyR9/k
UpCC0NtWFq4Q/UQgk2/rThAdoftaaOI33eDxFX45iyxjHyno6YswVnulDn6BuADPFjRrrvXApgYi
bn1EWKhh5NVFJNb6dqS6vBr05NUyPVArkkYBI+93xThg0tFpzVWmKo3bamFhd6Ma2ZrWX4gYC3+R
QzN2YhXd4GiirdZNYLly5QWxzE09SOKOSk66grAHOkWRk0eDlM8GxHUZJEGxFYrxZ0RNYg2t8/+y
dybLcVvbmn6VEzWHA30zqAmA7EgmmSST7QRBixL6vtkbePr7gT6uI9G2fD2puBVRE9thimIyE8Be
629h5gTJTjqJqEFnJ1+1rNnXc/Wc94sGShIN+6bJhd/n2bCPcus+lgSbmUW7dxQVxMpxy6AQzo3B
QlzQUua2B5Ving2u+buIrlbhk/wQEHOjnpqC8I7t6EYecIdtnuIonvfzMnoPHHZ8pK3iXi2NSu5n
25MuHKWqdlPbuTylxlCVgTs7zSVmf/tUFdV0VYFlrFcyDPGmAae3glFv2CxHxV7ywOtFclnzNAlT
3RVhVTUx8rZxfkspIL1VWnunWOs1uOTUohz7uDY0kp5yO7q0valJbuqJWIUgZVXH9tU3lb74kZiB
XCQ0qOsnTSu1W7rQ5LLv6m6ut44leTmmaAqQCTe/EdFWWnH+XC31gfDTs5o2VjhMcQquMUbBPBSR
ny9IGRZrUfmjSXNhmMK6m7NlCOKFfVJvdRRySts1gVnrb4XjaW888ACBrKSo/agElJmgZRNCLGbr
tTQj5auaOOOt547qWaFk9kjHLMRaFDntOx0AS1DrebtVyGzzi26e/E5tkuOgic6nRUPfo75GoO2q
YDlRmoROMSw7QxR0PFsySfeuly1PYBCjL6TaP8yp7e1cb9rrWi/2ukidb/nA8RGqGm65upra+6Tq
B1z9U2lfiq5J6adtNDaSDExtYtTO/cxspjC18MFUao0bq2XxJFR62Hd6J+gEs2V+V3GF8Uzjcj2V
0hoekxz8wF+mJK22o6VkB9Vyovxx8YTtnjNDK+nz1NxuWKgUs7rm6+K2ckWeMi26Tk0z23pej+kv
GzJ7g+VNJV+maqxjU6leUAIb249OrWrnyKmu9DkCFMGBcnIt0XV+F2eub1KD+jzTT5q2NRhEV3Xj
F1FoIxIExzhkRiVCkakEi2nAvnXjNQYnVkZ/pbTEJht7LXCRQR+MxmFaq0b6adpe1ltC0uUFPbxE
gAP2aGfUQ+Q2t1M/gzA4MT41tZPyFFvxq0F7TRV0s7vwnKDhoM2d4gErExrRMR11I6jqLPsyO9Z9
2uESIl3PlacKmv7EJSNPDqqvq6puksZvq0TpNn3faOfVh39WUv6Q5xbWQUSski0BrldqjEXEhFG4
T9xO7NEul/fxXBb3uq2cuN/FIeH9P45E2lf+EqndMbaceJP2ikZ3D/idAPbep+VY8iFWzMf1mO5k
N3GBT0t5Z9vTFBqtQb92VjjulZcZh0YYauobRL2du6U1XmZCM8aglJ423Ker6mXQ5ngb11OWoz4Z
ACyTmqpqUB6zOTqJaT81PIekb491dpx4iwM6dOLMrxyL+LChjKewHdPojv9qd6JLyiCtcvQRdZPf
GtUA3lWp+gj639m3mOu10Weh7jRftpQ6xW2z3FR268BFmMZOsxWj2Ni5UdwpVbx29OYPVl1a8d6a
ax4DNEmfy9m5kuZkbLkI1cOcujW3/lRuvIIallCdRI0MSozjee6y/BRn3XJbTTUNf4uh7kqbqudS
a5RHNI9FoOjqTonIdATqsi40sQgC6PL2pVhaN5yj2njRB+rd1DHz9nWktDwckurcd1n7EreqfUQu
0Zxm8uOuM6XztnZsAhzN0uM95b6LSRzfzhwbZC87xqQHaHwdkjBBtiLqruchzZ7xm+d3mBjI51FF
R0J1F10uuTvcq3peZIE9ojshW0wxDkk9Evs7ZqMAlXD61mcjbV68XrpXkWjPapU1bymcLo8fh96m
anTf8lnnqFOyOjlNOUMqwHbfbgm7L/azSOIHW6smwP5Kt2+Nrh2FvxRz+ZQhXIfpKUrrwkpo45si
IwJIdWrOfntwu9BGZBZxoCbdhdWn1RAavdG/DzKOw3wgKN3p8i2hydGpW0x3KxqrD+hXrW49tWiO
KgFc7wnKMJUOMe5BfSm4WJLKJiXQBE6fh2TZZxxXl1k0ZqFLodpeL+jdNlpNEr0zFRcy9ZqXjwdE
nKYjkdZe9LIUQN/F4EXXjdaWBhOcyp0W5VV6mDUlMQOurHoTqRKCJZtMNb5YhDGaR7Uu9HM3lC41
lKl+LsbeTFOfd1Z6oZe5xnAftcXwnk4TjwLbpmudD0eecIL06UOCYqtnEkkcc08/OfeageAjLN2O
C14CuRMDGDHV2ZUuTx/Hcqv3xLRNfet9q5LYu/LgK96rXvXG2jdiUzvnmcp7q4lahe3oOq0ODUeb
AGXbIaoCAvwyuS3jeD51/eASfq2JZ3ActEFTHJ2S0iYCBmiVoERjaF6MeumPkadNYHytKU8f/5NJ
gwsyswz+acOAGNwtonlBxd5NYT1abhpg0OIXqE1Qe6SETAuJbOwviVXm32wjNw9EcfBtpg3v5JYx
DgchNXlCdN68wAs1zz3SQkYvJ0Papg02X7Kn5mVeJvU0MfnvGrnmkaeFS+nQ2Hp02GScQ/flVIrL
rp7QwJsqD6Z4Hvm/rjnGJy9DTfvx9scepRam1f62qvyjxfzPt+n/3lr+P3DnXsML/nrn3hT/un8r
prf3uvt+6V6/6fel2/kF6Rs2pDVsn0yXlaP+99Ltqb+QrsRah7BqNUN+v3abv7B3rg4YVKOIHdfS
lN9znY1f1oscwcmHMItl8NOa/bO1Gy/Lp93SIlKaTZcCUl21iEBad8/vKHTHXKjGWWxrm03RecTE
fZ9LpX7TO3vZD1YeFVs1sobN6DXcUfRf8cidJle76rSyOw1UqQV26ha6P5jrDdHrCkV/lWnNL7XW
z5e23XArQ0HIm9gldT9QkW0j0B9kWKVaxZRdpK+RbVR3vW1QGxsntXYLQ83y6Wn5ZVOXyd6JYxhY
S5c26fgoUR2yk8Kydpxfu8HLQt1KlxExIUVym6grus245n/hhlKNp4QyChr2rHx+rrK+mcM8sdVj
EvUoc9ulVG6zbh5uS6203pu0as3QozCw8ce+JVNv7FKTWOBJbweEuX0Mg7cU9d4oWGOCiN/DCQsr
dbx9xn07+G2p242voXl86WpnuZK6lm9bRzdf0wEgJRiUAvdQYZo1xOJseU+NoGwyp9P5IipKNSzc
SryyDkSe3/RGzd9nUmvGXDz3bvOuVMVC7owxE+qaNyuXzgdQoqOMh5tCNzp+dWkcNUIDsg06ZvUC
xeGuEsMFU4QdLrb7TY2t4RzrpZH5A0kNrGfLHHPM6cTLIhIuj1qhZNdVU55M5F/v6HYlNHdnZwuu
+pqHH6xjjLtAKdSHmLM2IplirN9q2avQlBM9IvQ7Ns/qPDzLvG0YpCtlX5Q5vY9Ns/5M0YVRpr+U
5mDEISJecvdp+42s1WA0TVP8LTJcC6cjcEGbaQ+51l337G3HLhopeu4883XqklcYwiUYLCV1mJfj
/tJR2iT2p4LM7laggGqZYY20uWBzqLaC4fnI6HCc7fE6XoXCTl6adlC6sudNIRCDaBEyVamBnG+j
dRbJK5xVq3zjjJc3/2INeNusmQ7ZndXA2nEBue7TsmiUzGgZ41czn5ekjreoMZv9YAzR4peVi9/J
0FGK9AP9LnE3sGlniYWqocjuJ8T9O+laQVyuC7g7FJvSqL7ZAjpVkfq0iXtF+WppyLBlP751VZb5
6jg8C32+LWo05nSxEvuhAcckbIt1pmTEhYyvtiSzP+K3DivN+LW16T43E1uPfWrEtk4PFNSyFPuR
5Sp7etfmA3GkBAQnTb+tvL4LBToPOXi3fZTz5zOtOuet9xUohDW31svNWHenxhrysGY28Oue61TR
lHjB+0rG7zIQWhCUimNOPuSNsmlMTe5FHqevNc3wz5QdL9tYF4L5bW6qXW7rOSu7flureR3Q5U2k
wqClG12qgnI/sCnacx5njupgqKXxKzEztuVPWm88syZaXEBRRzHm7OZN0FaZp7JO2WxLunbqRou7
KVdMrtXZCGeLjhtQAFZd4qkDjRZOQIV5ChZX0S9ict03eWQWftaMJumEukev6Nj5Tltrm242PUCp
zvNnM6ZIKNLqGMbSViKfRdJ71OUKxbgNLemVukwbGRWuERpkIJ9NJDFWuLSpG1+rApWVOQP6K0Zq
0Mc8O3dms1RwQ040nNi0kR20bf8EzRzdy3kW5glZL9yzBueeKOmvuUm4i1Dn/MITQp6KIrPvSTuz
stAQjCSUeNlZGGtoFZa+r+/jxovOw+QsezMfWIm7oQ9z08G4pTZ9mPHU2JLamNKxC2AHKpbDwdFZ
CulrZjYiEVIoq7nycE5k8mZiLrmqZdHMQVswlfPlitRPeG+/sTHhLJaMLsBS5WnOMuSPGcPHV2tc
7zBEq29pZXJmeLKKvo0eq8gpit32qcMMyx1sN/Z91Tq9dlU4Ax7W787iP0FOP0q0vweVaZLkhFWJ
7dKxKznrKfr94abDQM5WOlnbKSHCO24Mv7XHjTrkF2WqX9hxNTK35+gHXLZDh6DUJh9xOKD0rdun
vIIMst2lP/38VX1ELX1+VQ5aUUsjkJ2T99OrMjKSjRKY8e2o0IcrlejJKsTjQi2u36StgbRsOWsL
2/VYfTG4GP22qHtkU8o5T+1rIHxG8jpjtFxVkl7thaZVlr5KjJuBVpLxdvxGkuHio4y5WC+en7/8
D+vr55evkbiH+wuzGUawH99Uu3P6Jo7oJh9Zr3cecYzQ3ccY0Y0rJ2ARTFO2V58KMAS/0dNdVqgm
eJP0DdlusNHv4ikq93DGf+PQ+AOHyIe9BmKuAXrUfX/u2TMVOmEGcny2TtEMAQmZj0VSGv5gsSzH
xGcYw/SbYPX/2rj7w1D8V4TW/8CZeI2s/OuZeDe+DV/Lt+IHGmr9lt8nYhdKiYkHCSwDLporRs7f
J2J9LTrBZePyT+jg9Uu/E1HOLwSeoiZYE0nxlKwU8X8mYrIpSIGziEmBXsUQ9A9GYmKdfxyJ8TaS
F6TzALRRBmMzWkfm70biXJQ5CrQqR84h0031cdytBx/DxElNXaau9VDMs/ibux6TqtMpq2f6FrXF
PsvmLtTXQ5V879hHwzYfIiuPD3rucPq6nMMRSSeiao3Yn2OU6aTd/6ovZOLPZsPoOYvXOktzP16R
4MoaEQCZjCCKYwWQy7d03j1Xa6W2F4k3mChUXjmjkyPpqmrnOQl00X6zGFTRDtqJPxh2sOC63tFz
QG0JccnkdzN29ONMyIXb1/6YkGXj9x+Ti7YOMRU5OttBqOd4HXCM1DHCYh16Bq9Vh7CIzSqlwQIB
ESt1/mUeMGrP2mxs+bJ91Cc53zZZg4TUIPd8T6NoH7ofM5eIeCRhEb92Gu1aroOZu45oJrPa9DG0
uVh+s4hSrI+JzhBNfwmYypxXUVyyS4zOem3XUbBbh8KM6bBhSlQjZHdlnttkyCvxN9xXTJON513X
MXrGEXVkDAKhs1EXfUh9Em0N60iarsOpWMfUPBaIY9Oj2XfL1ixN62Eu5weL9Ph9K9T4WCVjeegr
V3+ru4o+i3YezDDlyH4tBCrYSlt0+AzMhheWLF5Q783vltP2V6lZ2AcUdvNz3Sr9r3rdvqnLXJnr
9J4MvmO0lorhTk47aPORh6PjibVrSThBJrv0ICzFuyG7mCPLqtsLB+DMJ8SmPQ+6kgaN3St+CuTa
N3rxvJhReXBzbQynDBbH7YX9zmAz+lVn5+8pgxLzd4uO/zaxK0M5DqIFWBukPuAT5uAH+hqUbGNZ
SX6xTBb94hNlhR2MIi59otGiYJRxW+2nWkGCF7lFniEi0Ku7JGYS8Uk4hlIRDmA+hODVElvGFerN
O1ZO9JnTKjuqHKD9JQFh6dwnWxTXnksQgGLMQUkNpT4INrq5eWSo7EOjm+9BVM17GKr80qmTirWq
zVmRRsIMxgBCYZ6fGiTh7fOkFPXRag13P3TMS1Y19k8U6aXbVEudL67MsiYEJVvu7T6POPT5AOPY
np9UBuWtFOVwn2FjvypLKzqrdentMsWpMG1Ly73UO4vbIyMl0SHn6y6vu+JG9mn5bMzcssVYq1eO
umTGJh3nrL7RZ6FwPZRGuq2EqzzVJZDNWOkKgB8rJPc+KruEz1DJdlB19R5E7xbK9psaTWowi1oL
nMFzfNsdi3DRNI3qFGO8SIHmqYsvb4ooes5VGSqTo+4VcdPWzhhKy8wPxG2mZGyWX0cpJMJho9q2
k7otMxw8Jdaw0KBB2ke+7AVmZcqzVkBuRPScOp2+qcp4O2a0B0VpfK1n/XukGsPXIelIr049DRbS
NHMSci5NjV7oB9z5bpJedbFSFP11Y+apNW9i0S/ZvOmh03F82lakk/TWi2Z8JOjscmG//2Jg8H2H
1LWfrbqyT1GfmBdtSy1KN5yWRYEpiwcX0aSNgthdin3bmuW+WToIvNXkeJul1pdhgHjIpGcHOkL2
Kpm8TWFqsGBxMj3S/mlcV8odPUSzHUTU34Y4jsVxbGXtFyxRV56bJy+ZN0Q3dINMxygt4+MI+Y3I
CHPkNukU+7oc+6Hd9IqxJWrkSor0aoicS3fsap/y4l/1GU5QZZ2Y+gqfTzMGeipTuKnuHumiFvae
emstEq1n5YSChTEwrDYP+kzKrZK3+UXdvrQyCVLDmvyYtOtLUojcU1dEhFwkzXTjZSV1huzoj/Ai
I5A1oe0+ZibQay1TFX8gAXLLApj7tSod6UeOg+CGPsp0gyw9XLrlS0FksGx6kGDVENOhKRsdrCUx
vk0O1mWydnxlnObb9ZmJIMg+LqYzYX/WLvm8IMZtuLa0ouXdalt4OlJWzzYMHcpa7cYtlGpfSVW+
61ZebEUP8enFs3Yhh/S+N0mJcOAdz4YNeV/TUBI0DJAhsj6B5buL94T9xBuu3ybQUkIuKLhV74tO
qe+mHnAnle2zqrjF5dBmzgbU553n1Fa2lNsjrjbQ1NO144xeqQewxsv9oHmPCPedbVUlW6aDHEtE
8RQ3RDzUJhsic/JMiuLcnWJdcj1KOQQFpGnXRVcW5u9X9Ga049Aq4BtRoW7tRezwe1dhLYddpIli
k1AhfjNoJD7r+YNZTPGuraaUuplWbl0zd7c9Z+XZGeKHyGw7PubeDevcuZ/E8rxQTHk/9VkLXSCm
K+Tr5d6c+iSo5ZhsR8TwITMI7lcT+TYaebwg9XUsx+veY9nWWt299LIGuzo5FgdS3+bLhKC4PcUv
XQABASaAsRZr26o2ACPepDPom6OqbMOTSiKocutSIcgjZa4CI4tu8ki7zlcYoB77aZubhCW6ztRd
6nYk4bF4MHULT6ohBwWUyzYbzecFF7yRorlv75IVqecA6nUrMy+MKTGnxDcSAEVfn7Um2UC4qc6j
UsQ5O6476aEOUjK8weNVN7NXU2mpb3XAkbyo6IUlg8W0dXjnadA2MlUI0emSjMQDHRBpMp+0Qbd2
ok/20vOOutPe1lVG8s40H43aREIXJ5yA9pFI2y3xLmGFxBvE32fZOeC16Xyyc6oAFGabCRw26RPH
6hsIE5J/CSHg5ey4XBauhCud245Zi3A9dbjulwjwMkog3OdDlaQbia2gn7ovYxMnx3jy5L0ikhOj
6F2K/2ebsCPtlbxWQ73P6ZYyOO3ssEAj7nPN8+Ryo/xLWyfaPT4c1pJ1Tkuy0ddFZD1YoklCRDlz
GNMQfi90VDS68L5a3lgdR63nISPNLxKWaFtLh6rlbpw4RKKhwVyQXa2l9xDpozkJPQm9eU6zzVgw
eG+aESnw4Nd1ki7Hrov1MRxcWefXJlId65iP0CmZb1gycw6KNwjhIyWZlYM5J9n0lHsi9b7Mcz8j
Yv9YA/7/unT+uWwPBOJn+5LfpUPaJ/+ipyZOq38d+uKteu+/pxM+/oJ/b0+2+Qs6MmweuHWZsL/f
nvgSaxFSb7p/SI1UV33f79uT+4sDmbAG8tP9sXZH/Gd7cn8xVOCI/7OQaf9ke/qsAnXJfLYpfVYh
NQgN1Pg53+9O9F53jewxPvXmKhIBJQoqFEjTQsvz/Dfy9s/UxfqzXHSHFJUSA80v8ePPUsFzC56w
UTiwJ/nIprLNGjO68ZL+8bsP5E+ApD+EZXz8KDZBuBgqWtGF//ij5FJBj6IuCRc6zQh8uJzcx6qU
ItRmM9+WXUdC5zQd6PdTwkg0z7MjQ4QHJyww9WvJ2RtjazAZsRXGWKxOfTR7DDbIuyDsy02ShT9/
wZ+xkPX1ok+E2NHXNo3PbTmZ25WWEJoH1Gik/tK36J3QEvj0QZEqjdkqVNBhb37+Qz8iQ75Hhgjl
4KJ0TVJXHGdt9PrxXSqK1AJYLr2wycC33ba+jdvpW6F7xa0tu6OIElLBFFEf4WXQK6JvwjnhHSez
RmxjWmFLBmOaureJSQQh13Jg9FPtx+2xmR6lkgumem0OoNgsMEqHrZh9KHBj73W2bJ8ev/p+lUdI
ponNYCqGPyeLGRAskGwsWAF800mIRAliuInIPOvYNcq42fQ4GJ/6TgkMzBl/4wX4SH/69JYQus4H
Qby3jlFtvV++wxI6IWORgsGGiTvKsHMoRKDF/r0qSqhbUDZ2mvi5HAY70ProSo28i6Jj82+a2N79
/NP5gBX/8FK4Twy6jUiK+izkR/rhmOXUeKHqpbU/ibIP8cbOflail1vYCP2iUL1NqkNyUKKt9cMQ
zJy2wmqfxGR3f9NE8IcnBQlE+n9ezucQTs8ca4fOFQQCCmLJ2GjjcDI6LzDGx04s/64c/kt98Upj
fv7luS5pUKVkcQV2fvwcUhmXpjERfNe2EXZVMcCzNPb0N3fAR4Ho5x9jYS4xAKSoYFU/QUel2cyF
lk5eqBScsQhtUEbJInDS8VgqzB5xtoQoAI2LJjGIBdMwvTjQkgtW18Ta93ahohty+h1kzl1D1nSQ
FdOe7fndYLP1J+84os85LgATgWKM26iCL2rqdKeAftJzDSjgTdcQqVPQJt5DZ2k3Y9Sbl41dtLTK
AHy0Ma2sXtqQWYyLdbbL4Vqbsb6l46GNyzKMkroLoXF2lZuUG1MiuXKK6E1Rs/e8Ei90W7ZXLuIL
BZdw6Eq1o7ecR0qePpC2gr7NZqez6568pCSDWKncPvCmqv6b9/lPr2XAfWSBH1b6z9nIiSxaYeeF
hyIQr/wsgzpbIScCIiGtlXMyJfWlRl47zVMJ2qkYHF+X0LVuMPFtv801f3ltfXah89gzeeCxLK0q
7T9EtzteMw5uFLmhA5kE7gWOX6q16qtfiARsegGtkAxq8PPb+U9/qKuBQyEIR0Xw6aBVF1HykOCH
VvFpGgb0q9jjfLNrj0vaMSfiXeVq+ztR/CdolFOF0hWUMNxAsHYotH+8jSqBuHNqM453azzAImsb
TKmgi7yn9aR4JGeNr9CBNK7Wzuus5ullOVl7t1eSv/n1/0DtfLwSEE/uaXxWNLP8+EqigdSpZiSy
PEZtiw9VnQKQi8RPHDBVtUUnsKC4CNpYdhdRlxF2idRnozsKoIWQF64dKjVyIclS+Rsr8JeXw4dV
4fNDgOvSYVggYR8c6seXloMyxRZC/tArXwwy8G+K+Zo4Gd8S9nathuLmUQl4MY0D+p/FjuajOeY8
Lax03NCYA8kcc0ZpaJdmHYkngs2XHjcwkQbIAjPjLtXXULw+83bSQxCtsLMHRIXjLGJhn7Jj6wp3
05TKCxU/Yex1WOrzNxq1IGxnrg5ZXOUi23siinxDiQkiqFd8UAEMJajtDdZKpYNk3va1tlw58U3r
VGTPU1HlV/DtitoS2gKIhcSaWJVYZqE9t06YLnEOuVrcprh2f36p/9lJ4dBqvD5VGfO8Tw9V2NGm
GiPHRcTqIcwclSB2h40+pA+prne/PVr+0ZLy37MN3Uxfu2Hsvv7r+Nb0/9qO1fvbgGHn/wEfERzJ
d5/A6mj6t/9odVT97/+1r6v3sXv7YQX5+JbfCRwUSIbpUZTo8q8fCBya6jHwqDg+uS3XEEc+q99X
EPrtMdQwPhMqqrOkfLeC6L+stwr1WtCJqxTK/CcryB8JSqpRyFJcFXsGLKv6KX2EVJKxSHLb3spZ
zBskMz6SSOtyULNbQyEelqiLcIy4ylHp+VX7hPDTvljiUj9MlPhttIjWanDcbamld9+9j3+2R3x+
amNxQgRGdA8rEq6qz0UvqdMLfTABkhahRS9FVEV4NsqcmxAJYb5rRB/LDZLg8sBTVC2uEFDiA7cJ
vDuokTLfL+ncbFpj7M9KMvVrkm1vhqaigSajuz3pw6CRNRYn6Smrl6FZBVsmSoe61Ek5zOBvxjqK
vmIZ8gh6SDokXRHA0JViEu7181/1I3P0+6cgvyp7EmwSn4BGFMynu7ZPOoNQCQmwiqTxLKtxENsI
PJGEAI1EkXRMSdBQloOr5MquU8b0pbQaZfL7mVEZ3NpJj8qgZzcpNuwdBg33HXOaBk7c/HbH/+Xz
+g9HCa/UYVPl6vz41+ejNIF4mpiJk10mFnnKSqd8cC1v01HMecGBL24mhO0PMpHddukm82bxGveQ
LQ5tJvUQj0E06vIwRHV6aS+z2P7N+7herT+8j9DarPvkZ0J+oiP89D7aNVYciAxr2xDqd18PrWSY
Ud1AaEW5L9N8ekQWcoP7JSLQAWGeRaHH32wxv+WvfXoRsOqctWsV0jrb/nik0RxKu0IXGwiJbKU4
kscdGxdx6TabzMyfY0wT4WwUc4CytgsxSJmsb3XO4PWwIKOj9aXSLvN20eEIhHqlWMTVtUIExrQg
koqn+g4qsLH8Wpn3Ni5ttL6WfjJSS+ykqUF3Za9z32lEVKvZI0Gsxep/yR97TKFB6RCiIXQz6BRx
RgLeHFsIXN/EDzGRNjqm58QQDIEkvdAXxVzyRnGChnsw14ttpOhWHaD3r0I7GpOHUm2LndqpVwRr
La6PFQlRTGWueq45ng515+WKH89McxmFR09jBChK7wydRxje4GkL9qutN6kbT8vOhA/IEC5B18iS
Mr8ICudfXS1v92lLFnaPpheMmoEaZkw63MvoszaisCBlGzKwvypKoQWtllsENfH+iqGLfKfJUFlO
2JQfUWbPUB/U1S/klL96+MOulXJtPaUdbTfoY7RpIojExJL1XjHb/i1iGM/KtLpy6ZbctvNUXoy5
TvgIVK1P4nV3KPv6WlZ5CVjeWtiZpoyMzcKGySPOs5mUZkM8arJLZq26IlE0+eoNRb7R3XY6aEpz
b1DnHZYdDDWKxC16T7FTx3l5doq6oRHD9m6K1uuoZplSyO3e814HEb3g1zgtszq1wTRaxrlGNBZg
HTmnQjYFe/PsnTOarb/FRZMll1Lx7GsshxI/lab5jo7DYVIoA/bnnPcew7G8jvUE3ZjS6eW9PWPn
mSvN3lkdexIcwP1cNvU2d1pmrJ7yeCyzxeBTKXVOEgZbaJx5DMjTl35R1srGS/kQpV4nW5Tz2gHe
MP2KstUKPLUqNrVwUWTXa5qteCkST/mqJBSLlLJP0InXrzJBFWfXvMlLroqNndnRDgb+izIj7oqk
hwhcdDfRPPwK4q8H0mvATRxDCWqMDuw0E4gRkURUXrebJav6MOVCKnupX06Lcpu02W0RWf0ph3gw
O3s8FPliBNyN0dYco+E9L6yTpUXLTrTJddnEYptgOScRyfmiTPigiC1Zo3dc1L9pmQejl/KJ6WkX
6FQL+FESaSTy9PqlnKLkG7xsf82zRmWOHBP9RSzkWdVabm+1qJ726UIcQVAvnRYmZjwfOnJ9Nkrj
feWo7n1SX4aAa1LcNHO+bPMsHc5zgbAurlvz1JKqW6ErI5OpmMKms+gNThEVXFltl5e+VaXqhlND
vpJw5P1qlK15wLFlP+MWMF8JYDX92TPTq6hEixqMRU5iXErLx97ql7ta95Zr7FclqceGfeO2FUlg
81Pco1/jeWddYTWK9wRgRlulqc3Hzlj6+ySJLpaoWC7qsoxuc4medyjFGo5l77U1/DyLZpvUYk3P
9rmXQa9amZui3K2T8VvOPfqq0xrpEnmjw9wi7t+vDdDbYhCwPXNGJqgoQi1est3QERGFdF82T2OF
0SgrBbcb8SPgpeM31VrENZRHt7GWrlo2dVQgj43tPDt5fa8ECFmes2a+6iLhHJKexxjxT60PPtde
JHZJv0YOhw4ukF+7S2w/pViMq6AVsrqsKX+FxUpfeg9Bcqckd/9F3Zklyamk23oqZwJso3d4jYBo
MyP7VEovWKoDnB6cdkZ3HHdi9yPrVF0ptUuysvN0Xsq2mUqCAMeb/1/rWwSKNxc7jvMDjbQ+2RRj
eTIEqmjhjf7jWJI7zLxr3HfYeQLd7Lqd6yZsoXTMXz7K56QOnDi9iZPe2lUi/VARW5MGhjZ0dVAM
Pchbm5AkFQ+aubFLo93LBdNjJVR70q2OILe1a8OYKLZQNap4g0MKm4ki4CDtiqARRXIsjEa+jNJI
n/Ss1L+jMxmv6Zd9JuInPXMgq49YDp3HCX8XB2PfPBqj/O67zUOfr3h+v39Z3nZUSVyXu4T00+t4
luUxI2gJC24trhuBWqxsh+hGusVdsahnSQzMBiD6A8tUcrKsCVcmWRjH3Pd3ulnVJ7cdr6Tb3YjZ
sUL6cZeavvlG6ypnm6VtexR1QaPeboxDli7ibMfLiY7/XdnnPdy5sd4Ql01mWdsq7W4ABQ0OZY4o
Rqb4sNo02UUy+lxCYQsSLKjbonHzQzzHiFuG+kPbxNWr0TQ1RyGZhziXqo1vDW2Q9bazR9I44Eay
JUm89rS1oEgd3MyP+UBtM5z8ITnaSSPubOUlQbI0+a7IMT6ab8Y4r7Vv+kLiGWpsxjcr33AAHZWd
K3Z8T7NfAgovxNfJ1GDnpE+9JKHMmKPbZhjqsMV29X22C0xaGFyuZSQwa05OST8yGpFrg+f9VnZp
/l3E/XhpBop/ba2ww6FIReVb6reT9OuOnGmtqAITZDHSba2mY9UN0YRVMlZMXwYpav3Gi6eByAa6
aO1O68vOO7fpAA6v9GLUqM0w6zYK30Ez9mqYKtqE8M5y62FORYtyPI3yknSNpkmCUUtLc+P0Cspa
jgIo3/e1VXwpWZzy62aQozi7hUXkm+GRMPEVBBnqkpTAZn2rM4CqQ+nXrb2vp0JlDygAiisjynvm
Jx8Fy+A6Sl3gh1fuIW66VXSOayQ+6vrUuDtztNoR5NnMIVwD7saWR3RIJ1DDXRv2GH/v2xm9rp8k
44NZsb+6MMx7DjAtuQNTUl45WNjggk08DxPvHKhjjJsjGzA5XEEAN4tgMefug23kxlPfIgizhyG/
1KXHpDs7WiDSwn/VM2UdkHNbYSk9QRIpJiLBB1snWUiLpefF6THaJXInKdMmdtgvM9aPoYtn4kMs
QSiSga53q+nDhE7LrJYqpCgZA0Cr1rKMUko+CXKUtdvC7m0Adm582ydpthuQ2IfMMvoZDIR1bbkW
iuCxij4K/KJtqEyR1cEghmoOkyRlbvJbieZ0qhFu0xGNTvRVolNGq1gPXLsrj3Xpjg/WYDcns+/B
GJo6zdMkNcxDa/fzZ54A+7S+jGr2oNK9r5oqOiXpwN5sKchRMQGjRUs5fK47Mz31i2a02zZK01vT
jKwPFR3sT+y1rZD/y/IZj8kSRiIuYStplfiGXzMR1Hw7+0EU40O7ipr6qnwumrYKIj/9kPLcyN7G
DWrKS6Y5H7pVGrVQoAaJi1yKFLMpNLPufmgG66oqZ0RVq7yqTyFNqlKnWGS6TXkPQSqVB2kuHqqs
0ajKQx0NEVWYOA+kBj10W5KU46Cgd+SpSFQkQ1v0Q3FV5wDInChKoOVlPSi+JFKdeZcuPtVh6ofZ
15H6PBKD2P2K1Kc56x6oXnr4xbFdBWcJyrNqlaBNtGGAM7r1o1a5KNKglJ3qgUyVNez0RhskQjbV
Immba9Rt8k3pZqyiN/dN/ybftHAYUdDFmWb5Oo5j99nDDP1CcpN7tAVCui5r56+5lB+nVWRHTQq9
XVLVOHzIqPnkphUH4KXNYnJAlfkq8dIc0VvF18rlZafRQGB86zxZq7xv7OPrbjWpGKtdpXxzrrir
iUVTq5/FXq0tpce0tu3cBPlK+uZ+wW6LEwZigfxa4I7B3SAvfL/Fdf3mnem5/RjJoWUFmoFyh0Yk
RpsZxw3kfjco8OAMeHHQ2+gnjJP4c/zVqpOtpp3EadRNsxp5eBJ4euw3f0/05vWZVtsPLUf6dTiB
qtUSVFiVhil1NQr5q2VI99SdFcVYgkp0oYEuy+hD9mYw0kpP7dGG1YGY+uJmrtB1rrwAEm3pEwg0
D5XE7e8NA8W01Ce4BP0KuUBagC7V2Bqtr23sWvsG9GO6yTp5ZN1llotK9T19czvVYvD8Q+/aSgSt
plwoaaWi+P7mk8rzETCFmDMS1gy1dMfarrtrnvn3Uk/Ro/izc7CqTqeTqoWtRvvPw0Y8dlZy1Bxf
YXEt7kaV5kGWeR/iplm2OG7ZTFrta9zFI15cvi9nQGgeTfldJjPjegJR/OSZS1NQ7MHuFb85v3Lf
jrBj+8UO+N/0mRll2Q9dRlcU4SznRa6XG/VW1qOz8V3OqF3vJceYCZhGCPuvAIY0hSOwJwx+RCux
C6vR9xNqSKsTLZVCPudjIrdOw5aTzfdwVa2WNbZ02dlebWyNmsZH17GP+aTwzDX5wwz/ZWPmxRxG
tcthDrtE+VQv1RQkkxgGjELd2s2kf/mgpmzVrsBfxlKnF+1mAkJwTghm2JgNs7k/G85lkra55rVZ
YWeC2WPFQQ4iyRykEa92VUpCk1254hU10HOdu+JCk1p+LrKiOxejP4YI1BK2rN0xxpxka172MYJo
6+z1XMZHv7XkF2xW3Ydk8ui/umP8zMZWO1d+b1zVxTC+9kvX3ixz0wW6RUruemdZcqxVatkh5FK2
D2A4vuhjjGLImGuPbrkrhq3OYgBsEv/MiiUPIElU51Sa8ttb+eQ/Kuf+TxypVJH+P1zqf5FE31lZ
gP9eo/+A7Ub91+aVXvL//T/5t2L+UW7y9nf/KTcx/8I9Q/lJrBgoH8PKv8T6rvkXR1H2WKQDCMv+
yb4q/gLjj6bE/YcOZS0D/1Osj44fMZ5BjZgUmrUn/p/Uet96KT8WplCbgKZa86m4Cdra7wpTHdpm
ofUY/+Y1kmSQs9pMoAL4ryerIf2CoGy0t998iSklLfJNoVKmnHY6iV4BGDDTx+iKDB7Sdmafg4Up
IDpagJWQvstePSu9jrdZUV37ucMGNJu2uAlLHLBRD+SGxmfL8WYvyKTblMi24UxPMCaX7IQQ5Ot/
PpJv6m/lg2q/fVP0HN43Gn4aqv+LmxOroejfj9zb1/K1eP1xuNIC/Ze3RIi/sHmZnstwRNBkrjqn
fyLOrL9oWlJExQL0T+HUf7cm/L9ce40lAoFm0wh211r2fw9X/j0GKQnwtgUxTXfxR/8H3hJz7cr+
OFyxgvOtrP9De4Jz0tpf/UEOUmJb6mx/ssNGJcnOh9j5YIqZEt7iNoHpTSYlvEEdh2UGlEB337/3
V6Gjw2R8ZWl6Fpg9tVWgTUNIJ9bZK2JeOmzRMJf8PtX3bsK/E/NVQj6dyj+U9K333Qvu3jOICuKD
p0nD/f989xiE4VFGvhXmmuvdFkmUnn3kuATwxXO6qrA+VrLT0VauRUqRlckJdFCzsWog/GhyYcFK
Lyl3g57uMBba4UTfkxWyyE5Uf0nFcftPXVLdO2xuX1YN3Ealpf+JTYseGNICWGNyKtw20zztGysZ
zomvz0G0KBUUPoRiBWjxog9FeqgqrdtJoSF07T1zhwRcntuimP7Q6f31edDsX7tWtvDXPvy75+EA
WYRfllkhcqvpMa/TDhla38TnyE/azZxa2UujL+a06dvh8w+D/m86SW9Cup9HkksjlgYbXRYmZn29
tx9HUo5w3+s7I+xH/mcB3/GkcsIWKy+daBXAABdtHoieXUMyDM8aUY8nlLpffn8b73VmzOB0A0j2
ohFIOoNl/XwXVYKwdZjoxo6DRc1jdUzoY/5dE96zbRbLkefwp2zQtd/x8w+HQoj6wDYReqEwXG/p
hx8OCSvqVSMUx0UdJ4DrvXCuuu88sMi//22/vl0uBPDZcx3HsHzvncKgrMFVOYurQlvmdByAYlX7
qHLUrmxMO0CSSzWs9cyTHKTzB23UL+Benit2NspcFnwGNkDvrh3xZuMaWQmFC0WqX93UoeeWWeB1
sQhzvX2sS7r3E56mzlieMXP8p5qWtxvg9yMW4yH88pQ78jKpmbQqrJzoRY+qV6oUL9ICFNdwMBqV
gereffz9A191Ee/eLO0l5uwVlCHYdPz8ZlMIKnoJvQFpUucc0zQGVpJ59dPvr/Lr+PEMmpIwOWji
YZZd//yH8dNPdteVgqKCwDUdUDemczCrjiMUXuvfX+pvXiPXQg67bnbocL/9+Q/XEu6Ix6xz2tVh
fgZN8NQYDh0C8jthvtWbRbZho8/UW408MFX34Q+X//Xr9Ew6sMh1iM7g5757oJ29AJS0uLyyzK9t
Vl3pU/tJ6IjS4v5gRAjLURDhu3ADDlQPuuZ/QmGBJWGBgYHFbd/E1Jwgx6WE4X38/b39zVv46dbe
DXAFS32IYm6Nou3JLP1b31afeTWH31/mb6ZJHsGatWLSZrOYL39+264G6oECCd1ue3oQqtt7lfWc
W8hqvL7H6CNpTyc4EVEOmVkMb3zC0vD7e/h1WHMLK6yFgQ1LVKx7gh8GQSqpelU9m8MMRWwobBSY
Y201f/il61rz88ezXoVtxbodXhUYP19F5zxfjPrAVaR4imfxqHL1XLLatlMX/v4H/d2w4gMieI/p
kXi5d5O+tHMCXZy+Da2lbg9LLF7SCmeWSUVwDx/SWdNU5j88xL/7ech/mBxo0mDyffce/ZYw0kl2
bWjX/WOMhWPjJu1nZYvTkFj/2Gn/e0HA+5Y7v20VyAokXFyJUtXPz7IB12hGM00Xmi00NLVm2jpe
hdpprqZtUstxz/F2wDvpvVREHuhNbf7hbf7tuF0lpMhFUJwjjvn5FvoxQmiliONoXfvaZ4k/p1Sg
d/BFgmnuv828FuIsZRpMMNbZt2JIabU/PPO/vQkoRMz/NMJYhN69aDoFVWMmJc2nqXrBV3A/G+b1
bKjH2qif2dpBinEX/Knf7QQ1+1Sxbf/Xxv7v9jjr/PR+TIMcX6m3eMIZ1T8/hKGQRU/Bpw2HbphD
OWhXfkY8K/WLJFROuevsLhwyysduQ71qwtpHGo/lJIFmaqFStAXLGUCqLeQmajQ4Dyh3wXuXevD7
G/11cOJ1QPDEjoSbJDD85/vUvVIkCyoYFi77KSWc5yR9by+8GRbcAG7w91f7depkKSEpFvWQzRh9
H+2Igsjtlcxpljrd8DXL0gc6zVgMtD9tb9+o6z8/fz5yLqa7wkGq/T6VT0qynqfM1kOa01TK6pcF
btl2Lrtb5NQtrRM8TnFLJmhTlKcpNn2y4PXxABMw6HX6tiXdDupZEE/LTHxSrjcc1AhTqS4LjF4O
mwk8pXftwPuxc+xPlL3boFYzQvDe3gKG/BKr8vT7p/d+TGGBQydEOYmBzYpgrH/+w2zcN3bijFE2
hbIj5QOPOh63pqtxCCyvpjW/yB4eapzmye73130/RrguYAqeIVMKo/n9KjD2ZeLW2BbDnoMbVuvC
u5ti0MEe5m0UEeWf1oP3q84/rkcPghMvB9j3gvekUHLQ6xY8D6eCcyV1566LI/cPI//9UrBexUaC
TcQno5+98s9PMyd8o0j1Ygnx9uFarpPPy5R+UnZ91RWIYHBY/uGCf/P6LM6faOdQGHLwWW/oh9c3
1WPiOUY2hyYA6Je6yQi875tXszW+GHnWbooB8KCs7PIP1/1FVMgvXffiNHq5Pg6Kd7+U9r6SyvOm
kKh7ArtY/czKeoyUAJ1D5fpk0vWUjnzylu+J6z1Q6L5xPbJx2Hkhv3sxUQqg20mqP8zR7ycDbosD
CnMjWacOmsJ3mwsYE6or+QZDv0EDEk2xfayjmJgwkrSOvx/Bv2DIuZaHmnI9eK2fzxs344dnn81a
r3K6k8y9cb5tlzLexhY2a0FngVZrFi6g4gN3MV75wlDizN2WE6cGKtimmZZ7m3z8I4zm/VJNDi+L
5Gr5YQpeDw0/jwdqNsznkyThrcu+52CW4zXeCgUTwCFoUp5crsayr85ujiseOCvS+KZo1NffPxrX
5jI/zpTrbZigQmkC6EyY7x9Nn4MJjnttCO18tL46dfQxG9KbEWTrPhLqWzb27iPUPCdG9uXH9y2a
jUOeL0Fh+smd5rXHbAXN9kNWHaZWxLTPYpQ5pQbNAeRkCwh0qe6E1iY3NWb5Izgo4+iXgFYrsng+
OkXjHCpr0T+pejH3kV35e7geuEPbstkhnOi23aRvICwUQU7M3KUikrdpSuzec1Ns3bE0j5MtP8M+
EyeDUthrp4zpXhUVN0lkEQCNalea5nMzWtP9nAME9kbkAKbbOZeG5uImHfLqpiCPb5/4hQiTxpAB
m9E8CmJ4Vdd51tgXQj6oirgQIM7TaGRPmaiks6+FspY/fBS/zrUsjBSfKU8zWH373eYJLxPu7Lwd
QnonzlcPaeSTaUTloVj0Z6f1pz/sh39hKFKLcoWH6BlRvsC1/W79L9IFt4ybY8URcfTcGzVhSKlw
Ajz80Zd0MN0UU3Cjbc1cm+7dMRo/gKKVj0neinMsKvf7IAfGgpy0sypQNm60HPTDFs4hMRrR+mFn
RIre6wRkbn2oVFsl+Id0p9P3tVUZGHvhF/9+RP9ydOU3Uc6BprQWW3iO7+Y7bYYQ7fT0h+LSenRi
+4lx+bkS9ae+gxaWomMiMv3QCELqZu3L7y/+6yRPa8BBbgpxm/Sg93kpuTMTbjqOfE0tymhRt+lt
66fejVdPjB03iY7I8+JVFYD64PeXZkFeR8fP3zLzO15P8CT8xz/wQD9Mc4kRqRjauAqjRBKElUkU
2IbjFUez8t6seQBaqxQQxmaIJ0FDPHWKFetR3EQYEr9OXpp+iIkQ4yyZpseycwDdRg6uswVRzlnW
1fziuYl1NGu8kf1kXCQZa2czMwgzGw1OTg2xXPZmSGiwqr6Yhp2WztUtisyPpWFcdJEbB9OscHV5
eLVQij4tfvFqlQghCYmojlbXmR9wGmLAqfx6W1fVKti1UCxFrYA6Yja3KjfFlp2Dfw/Bv76Mttl5
6LJ7GtE0my1s4Xl7SDxpPla6qKpg0JA6sO4dUIEAuVW6sZeRi1hr6gWuq7oZNinT/UtSVOMTdRs/
zOwMa0Y0VyhZGhnLrV9RXwhrS+dBFEVbXaVd3t1MGkF40MyG6kyKHIJd0Q3Lq5b12iv7bOOxGy3n
1ZmavtlqfsbqaXTQEaQy6o9TDvxzQcpGA7jPd+jeFjD/WgooxZvvoP1W26EG1Kd1pqBOLiW6RHpI
r4nZG7SQLSTf8cZzFies6VxbQdeUzYW0PUX2W1NG22SW0zWK9CpwEj1udrJGO7mNNOw2+zlSPAt3
7B6xbkKlGGO9/ohort51TVGlG8PS/IuRGvU1kRhA9du0/ORZTXImaJDgwCoWgR8TPuUBSEcZJJQM
2ypD1lFT1v3InsIxN1ROceYTQXeA/ClWNVNPewkU0JxJeTDTJvuqx0N/O8+eu50zv9gsxkjwRTHJ
02zDXRMyJY6vxErpEcu27fSCoTZbMkxqA8GHrvUbrcqSQA2+Cze587QTACjn26TmumNB12NEupx4
49BTlLn2kF48CNBm2yCkiuDUzS2H4l3lrlBnmoHkt9XWyjSHFtUcdH/yQ5kl6AskWSnEGFhHr2jS
ve2lPTJSNz0lMiYXrEWjqWtm0m7xTULXiMd8Pi1iju+Ey+ZhcWr/KrOIAVhk+mDQ679qHACSqm71
5xbWzTl1awch7kzKRKsbRainZX+a2qwJmtL1nzNMQ7up9cSntHebwwIBp9naS5ZspwxOd9qXcJ+0
cr6OtGHamqYGh0YvfPM0AmfYotgLjdnrYRm6Gh8ZlhAgEvXJroT/PA8gaGCeT/etxv4ClZPXXLdz
Hu2qId/Wwyx4Isq4qDJutgv1sOvIncOp6cZTlRniUlWtt51izwhcXxEAC5Febdq68tyNbTnaSc1j
c3Fc2T7wmXzsRWsh/UcTrbG336vWFEdfZf5J91LtsDgqDRY4YY/YjUU4xZH/Mhlyup8Sc/lS57zM
IR69Xc2keZ9RX77u9VoFZZ55F9D57rUQ0XDd9ov4bLIEffFLjVcXFfKldjJz//ZOxy5zw3xa1Wfp
hECToxo2y9pPpoOAIRl0RcvRb04HdQ30hG4VGgDj0aBDcD8jSDkYrglOM9Wbs1fH842WwZu3OihJ
hTndQ/lMz9Ekq91AYX9nimgONdPTQsQkLhwXiEyIM+1TVsjX0Z38foOeSdvqGpq13HXu3KJjJaxb
PzSxutyujt/bMs4itMdFog8bc9GWG1Ut1vWohEQyY1RsFmXm+BU2gSxFZtxb127qDMRB5+NTqTWh
Wy3LQ4re9CIk45dLtNRNIRy7MoN627YtDr63JVgpKDSngbgdDgbpGrwasdB/zAGpXpAk1h/NvpVn
FC7uV8S35VY1Y3W2RJ3uC2RvYVFiNtogvMLYO/IgXird5h6NaSgvpBMcWhURKJijpEm8+AYfc7vD
L9GcbMqJlzTLvTtNlisFuW/ue+T9n5a2Sz+4sz3flX7yUI6V9s1dhM3cgx6MGppxsWadmBQ54DEm
8ORWgGQyjlps9DPBExgC+7qjCT4BxBc3tZQtaNGh9O4pptSnpchMrLUef5l9hHhCmQcpb9J9GvFl
Hw8TnuU2vsO3MPk7qFZ9wBMeHY5qRmkEVGnxY3pEAG7GBkPBHhmg2CXZFNMNpL1L+mMzECSxGMSa
12V5V2cu7gCvcUkDl+1TPunjNmlb96YCKvdNGtr0YdXec+luGHeDMUUfLA1lK0AYdPsjEIEXgASe
wOihuUgSJwd3o99mCQHByj8roX8lS3cNS1I7lTkYiYcGbFMWOdcIs+WHVeq/TyMBGzWHFwjKOR1v
KY4Pn0SmZa+ZXqSPVT3Fu6K0HIJeptFUO3MyO8hdrbZ81OyhbAJQrF5NcuRSHJx4Yb7R8+PoW/kd
/dHq+1Ja+CcdUcLE8vvxyZ2s+RY/FFWRGKoXSO2qIPumtk5GIhuSJsr+PLj0ZLJ6vxQQlpC426+j
b6rL4FjTUxT59bIjZje5RJVtfdP19DOiLXETK6f9qtU5m9QeKtHTREgJGuQVU18boDsA1HniaVlM
uoeVo1+AN2dHX/YmhUcFPIzogU1XZ2CapMw/9gsZJcPQghosO0RgMbCkKn7QswFEhtEhY9YMnBrx
GWTgnesMJQb1xr/SJj7WAUT3kaqjZ4VuxAFnb0Chu7JqmD2aM5X3yG7NvW6MKkjoQH6aJLymZ9Et
H+fUTvQdizSExZ4ElK1vD7ygruLrTBL/NE+AfdmzHoqpRermcubZt4tzm49aiYfGIUlqk5gNq5zV
WUzBttWytIuSPgLPhGSSEVQFQtx1F+T3MdEwSe0cK5Rjy2ZKi+ZgTOnJ4x6v2a50t0yk+UYo8Vw4
6z6mzf2za+EO0OVwNxpxumPplmfiDc96X0AudhtSYdjKO4Xe7UXPfh6tprEbkvwANKtgAkVlxjGP
KFNTfCijIhwTelO9JgwWZPN7xJg6OE65bGq9cEIgwmGh9e6uToBKeFEJR60aX1zZw9/uJm55rLmg
kyXPPKHsc9GA4UA9L3aZJ+JL4zfsrj3/SKbpFHqF2cFf9txjvxZv2iaZPrhukZ66PGYGaqP5Wdfh
lqHa36mqqDAsEY5hkGsNyWICtjRVSF8nLzvqlrVvejkA8RihDVSHFNhEYMfykY8532bxcsnQH+Oj
qbOwm61b5RL3lIE8vvMig+AIZwJFNs1pv1NpUt5kYz2Tc1F3xa5t6+QyE+9wdmgY3rUyIdQXS+pl
meUNaxs4RZ4MO9iZ/UbRsh0dXb+D8ItM0Weiu3Omnl4q2RxXskub+9EiRMIzii8RwQrnPKeQFLi9
611N6x/orZLx1ibvYwP+2QgT3JJIiTsv7KasRciIY0AMzXRKxsmhLhX3T/w754Gv6wSrT61Ve0O9
xsXrLID+Qh8eg4pRi/lqZkdG8Ne+sXObfXIkr8zecZmxat5hHDVhGhUXZPPGRbMZmyT5YL0xy0PU
EUSWdH65AbVn89fHL5YLRQss5XwBhLcEAN3Goz5m1pMWVc1VXsbz/QAU8WipTL+N+6jZD6bOIafq
M80NDH2cioCG6cT0acxXYjFJq2zt+ckFY7eRfiXvQUMj6wBL323FYOJ5Ih/JubbiMrM2OAFQYlca
o37h4LYhSrA50yNJ2w1oKgudVGrz8fSLIect8v5s58NoCGOrwzU++r6DXtlavuGPqsegIM2FfyeO
BvbpjXJv5yixGDpeW32SULQeBi2rjwqoXrWLo9GD8Il0+q6rOWRvJWSECzEf42WozGnXmG90kTli
mqrapXjsc6ld5ZbtsNwvLhuACog5D/ulRl8T9MRIg0jn1euFPd13tXRep6H4rsnGsXfUh1FZTjqE
11QXRD7h3uhQpcx1vh9tx0OqPWmneLHkzshKeZ/mJFMZjeF/JFOk/AD+DvH8mn5SrWu+kZRsX/KU
h7pgrXI3SlReMOBr32NV5RAGZvlGd0tEnO6SHrrKLKmoOnU45VoDQdXfloMDmVzpCMk7x4NdSerI
QC9oVsscFngJdoavedG2g+oWjqklDgN5AaE75/WXmeEV6LFwdpGniZ3DrnFVq85gIxpoYLdOQUw3
Z4QaRStiGmW3RpgtBRFduL10sP+VG7itZ5wiqWo6YwjYa+rNoCoVXLwFx4NMUSo1uQi60WFTZ00J
CmWotXoWt7vc5OVAvD41/nyhtWc8L7X2VZQyfh5GK/08KF3fLX1cfOm1AnkHlPhsa6vyfsz7+NQ5
VXI1awNzuw1hkAQZa+PYI7D7sfSNB99GwrutFzBB2npLnUuVYsivPNUa9caxWpgHPkL5Vhuaq8Ez
iRxkT6dUrR2aOmvC0hT9SaeKvJ8cPzoZi5XvY02RsItfO4i9mo91VUibcTmeeyYrcgBazi9a519T
KF9IF15adCIUPw+O8uG+sGMQ9EOqSLG+NrF6NOcFPK9bGeDXsiJpwmzM9y0lkWvyfbxNaxGkhC1o
v1gt29vY6nmKsO+O4wSbPrZmF8adNXywzYxkvlrDlBJ1OeO3xHRHha08a4XPeteawZA8Lo6dnDTd
gEkyJWwYodTTvqlZTzeD17K7Ky0OAvIRVFF0jAw9DkpKElQg5oe4S93TPMS4Nj1Qj2sttz9GljHs
SqvAjYQjiKh0piQ/rwpQlfpSb3lo1Z7KAKmd7N1DKccsIjlNRCS01z1rlOwMcdVm6gJWlvxAjl0D
pqUvsCQIBR+ij76JmWXOXSphCPZuY5vQHiojNk6p3N0OUXTlCwRnrurG3RJJP7S06rgsgC7g4LxA
9Dii3/9WGquo3F4PcWNlBkoubjgta9SQPfj7VuEV68lcGKNmeRxK/rKVSKIl1qTCmCQCqdO84qyy
7YaMSJ8xbiiDzAtfrC/DOhHartIxB9eI/xNaBptEpvW+mbLxypNUx0wb/1e0Jijm0UyKllUGusiy
EDO8uDYsXL0EKF5ZZZaGUN2J9kiMGZgKQJ0ina5Lsi2YAfP7iKCkjYM5hyGm2O9Oe2gfT7yEVxXL
Zx7U8+xkh9Fu9/NEpF2Po61hRbbDoY3rJkjx/EYo5iyfLcoy+86mFwjwPVubbq1cdicD6L21LIA1
mSnHTWM7uBZTrNy33tJOd3baEFZZY6e6R1bfbJpYmhePE/23FO3vVjfKDws9ympjZ9heO1xZO7/T
yP21VbyN0qjfy8m3v/A9+Ru5TvvYR82z61igh2uKRUSBmfuSEHV0e1BhcxcztDFYHwbDevQWTN1j
UdQXB1HfBpXXh7QwU6Tic4bey1jOZdvkYc3bPKSVaWxT3+Jk5g8dOyEyiHMj5jyfWv4ns1ue8i7m
KMmpnVWURA1CSb9SnMi2jZ8+mZPWI8ZMBlhH6msfQaJs8e2ONodraqvmrWMOZpiSMnFNSJV3B2jF
u6QJsVJG3csD2rjiEmvGcQ0HuaxV72RTjn3O+pCnz9E8VyzfmXNRiTKvc1IfL3qDKV418U4frRcv
NjCFluwdIoTO15DSCj6u0T24sDZfhDFNB6PvtgON8svA1gB1n5o++6NW31eS3LLe5egSLcZyosZN
/8C1qJY5k6h3bt90B9s0i4vWyOhaJbn/WVSYVhFWksqx4QFQTcsRFLRb+M4aK0Wiu+mTosiDTcSb
IvOLswgWqNxwcZlwQLYug26zIY6JKav1PnkV1ETODd/EneAdnOOxKc+lbs1e4C2i++YDYOJyiaQt
MSt1KOUc3whRjxeHNfkrgGbtoW6t7HtUF/PVlMf1yrrJ7pXSB9zdOhUt0dCwn0coELB4exr+HYQy
ijUhGFAGTxU7gdU2Hp+i2b7EZjc/GqTwwsbJhqdusas73i6GfdWnySGK2PjEUpdXoo3zkFZ9fSaa
MMpDzjsT0J3ZPeNVjDmfK9BxzgRt1UqqJTC59DUBNymdrLY/yubNeALhfOlIZ5sxCiELHNQFtqi1
iYc5ue0j7f+xdya9cSPbnv8qhd7T4Mzgohcv59QsS5at2hCSreI8Mzh9+v5RZd+rZKqU12/V3Xgo
oICCSgoyGHHixDn/Ib2DDF/tqtAiqxExnpjrMtJ96ufcj/rPGCAhj4FzF1V+3G6sJ38MKVSAqHTX
bdrzmSQpQ3SOYgiMEeEkz27FOTU6HX46PVqF96UdWMvSSBE7SlLzIRsM/6tCauPkg7sWcZlDztMN
ZSXKcvKd6zkm0hGZpgIe4kNYG5TRnN6/I8Z/pqK3VE2uxLT8SU3uYqqPJGrWprTLbY9CLYBjATWG
A0wI7FG0QF1qGstEusmfTUrxoUamlA6I8he+Mt5CDQoq3PgvjKM015S1dwGdjmUfZhnagzifgnFE
Mz5uHkL8Wdm68nuFVtmiSrp6lQf2pPOdfy7ykoqgB/+0DELrDA19NAwHC3teTUET3nHz9djjNZu0
cbMPqGKvLA7ZF9XjiG6sVN+Yo2W9DD3S15aEkyhJ9FAwIDHp3PYcyd3iYgKA7qnXKzgy6taqGtu8
Xphtil+bmyXLgN87g6xm5EwdlT5KsPWdVFGPoXzVXhY+gUJHhf4+ltJdq9JASra1soAs1+diVAto
VnaNdDOgVZvF1IvbkrLWxeuFewiy7osfZNqFYeAAiaxvs1CHPNiJKEEaru3EeVjbZ6irJAiL6ZtB
NNSsSkRBt3quyzvN1NJtaw7thmJ1oqCUn0dbo03cndlJKIQG9nXwi5ynDEuBb5XW1A/U1ZCG7sLB
j1aRjkxa2vaIftMlOEfnwtj3CmVibKKTi3K0C+Sd42iL2xz+jBlmM9kQPHzccNGPO7gThIxXsB2b
HvscZNTRCYsDVS/X6GOaCIiVnHea+yWLqUknxXWGgfSdxVN9oefywvFE0qKnqgNUz0isJ3tKpztf
2Fun5KqfqMkXKN/5WZ2PGGWFWUB9zXJPPPM7nXCLOA+gw8CejcbvDBhlUmHyOiMGvZlH5pchxBUn
6A1sHcwixuILoFY9RRxd5j8Cg41U0zQ4j9LavCwEgt6jDuiT5OiU5s5x38xyQGJrmLJzHUQb7rAZ
bqhZ6Y+Oj6A5Je8axAf9qFt8JzmOStgxJlo/C6jHySlA0tTfPOyYWQBN4EhMLVAbOMLhuI41sqKb
EImKXEvO3BwFgsHGCwYSnXNfRMYT8PQvA3jipaiilisCibpFw2DRlCK7ScYiAbVoPVF6iC/pgoqr
LjTzvVPi3jQqdNvSUc+Bz6pTk6rSaCZAQVzR7PirAny7oKLtkKkVhAHoPt+9qrzyMqxdtUJbZ0Hn
blPIdUuL9vyFi64T2huwBhzkX85sF9GLRo45127bvqccg8xSO7aPVayNq8rDjFyJagydXC0hm0kf
BdQDSNCRZn8f2TsLtl5+bo7+8PLxpjhC3qEQhYAu/UewDfYxctcdchCjHXDRQrGGVVcNW1fF1IJK
fLxNcptqUIli5L0USki4weNBQwPOiKwuPtEPPQI2AKzQdXSHDJsWjjPRv97ibaDyqkUo1XzdDIZ9
a+PdRK/C6G5e3/e3WHr/mejaP1HwDshP7xP+pqf5F5cPk8SfTzfJnx38xzprwma4lS/V8Pmllknz
i/Az/Z//6Q//eHn9K/cfK0ML4Dz/QkQe6bBtqpfse/DHXS6b4KXK/kAW+o//ypqn6nsTfv/jYq4S
Pf2xv1l7sKDQRAQQRDhAhvcNC8qA6gSVAUglMKZX2t6/9NkUTftEYQN4Gr8H8Qg+x79YUIrpfnLh
m+CgBMrF+S1/nUPIGH5XoFkBKoFKF1R2WZeHKyoKh54uDAruADXr+9hw4utm1Own8kpIK2hXLEZK
VCcgGuYUkf8doiaXLahbQJcMneEFBlGHo1Jv9pLeROkkieWqlFeahePYc+VejFNhC0ZfdVvrn0sa
sWnOBdtFnSW6L7M7M4xXbfcoLbT2MTdPq+dKL6mRKRhD7nRvnzj9Hij73pa3Gbr6LbYaIBxhBl/o
pGeaWGc1hg60ctx4XJt1vxwkIlSBRoGyhPS91T1YiE51Yte+ohg/et0ZTI58OAeryus6d+IyvCoX
KKotxhV31iX3/bVxmzxUlDOX+sI9gRI7PIOOJ3oWMLp+VFSEjSIsOAAgGX137ZGVa9G6zMK/ZG/t
zfqvN5vi5u+3+oOAfZPDWa3/9/+aQfOOh5wde7mFWm5qMGSxr9ebcr1pVuUiXiQba+vt8j1qrJu7
j4c8WsOHq2nOOiU6d5DCGDHYh+vkGn76pjtBAXp3CM2cWInwFUHBHC5YTbajhtVPtOyd76MI17Z1
45flMs8f0lOqrjN1858T+Gas2WpJrMoBXM5Y/hW2JsUPsS2/VLv+PN9237Ir/8U/068RNzPPs9tg
iwCIgcDOovv68ZzOzrzXp4C8gGbjRHlCfXz2FGZS0yKNEuxSlLWhrcQDhHEYtiC/Cy6jKLVoFNxO
bJRpFmf75GDM2WpNucCojR4zphGv21BuM+QKpiYGvlzIVJ14w+PRHHIkCiMc6QYkJAL228MUhIWC
0ygXBifHndLnxnnru8LbxENgr7LcMHZyqKkbjkV6abo4NRpIXD7hUCF3dWmU50Vay2uYRvq1Eor4
ZYht8/dWHeERxSg4BwRLYGzmHB2tWUhY5FWI+IMVhNieqPbKdUPv3MCVdSk8iNWeX1knQsZhjgHV
gpTRpLQBbJJ/jFd9xjeAKzAbuM7rqb2UAT2vVFAe1sA07D6e/SkKvPnUlOB4J5IZcqrpZBSzDZUM
HWokokZgUAxajMIZKHoMKDPrvoKLdd3ngwNHVBsoiyBQEC7V0fY+f/wIM9lqzj1O14kXDzqR/Ba+
8eECACrRGnrkgt8ShVhbWoJiTNUVO9zSVUrZtNNGv/gzsClQhyjlnUdBWGxilNCWrtJ4wAvs+Orj
R5qFGYgdtuZars0FzOXLz+d+zF3AKXANN40BlUMJxxKEWlnuzUq84P3W7ZpARCcO45koPhhirk0s
HTHlrPhVuLNpyI08gkUfMOjQp3fIY6mbULrxF0eP4l1gGBVXvGAYaRZ66DRbgJZ6apJ1NSzF2Bbm
QtJdOTEPM7zj9Ex4DrIWQUzAlgM2f/hpaIYFeVeO5SaAFbQM0yGmENQayzKuPCywxQ8K9Fxtwnyp
+UO7wg3Pvv34UxxPizVpeQucGyaqIIn34SNYI8qoSoW3kM0SCTDPyDRWRdKqOTiwPPic2ZFOwRso
YrAritG784KqfHIgIduIVHYjUbIvvecTTzUFpTf75pUtb7FITAf+lQPx5PCpTMy9aJPoEwrR6PrN
aLvj5yhLQrCAdfqZZnpYLlSzLTTEUob+e5OGllglDiZptLWq6EakaaotOt1RIL+V44hSmeGHqxNP
OQut0zGJ7wjcfTRKMVWd48BdLMWdDhFsyp2WRx2xSr9ptB0WferbS6UdtE1saDVNCDRZLBAj+xLH
tXUtEIEIB10uTc9EgamxcOxAHKv3G3mCdzLf+69PCKEWDAFJNFe6Wc0gHozakXgG7DJvcBIkuSEa
0tjWN1oFFAMRq2KyLweJoXnGLg+rdkudDawj8LBlYHqA0hAKOHEizSLv6zOx9DGYhyWKjsJsxRWl
QdPLV+0dzZGGgkRtL4teM098nPkK4ttAQgEXAj8R29g59UVtLBmmje/s3NF/UStctFE7A7OAiu2J
4/ydSZ4kpmErTWwAeGOz81yryxKcbOzthir6jmIa+oopWq8YvIFZTjITTVa3fJIGGqt2Q5c/jujb
WeDFQV2BCHS4cp/Y1bP6FuhpjIcBhSPvCDoNCujs0Adb4AnMHbydBwj1B8pz5q0rrb3qJwpi7nG+
Jcjn5wlApE2GZOkXbejkouN74E8YorrqKfK8tltaREguNesKv8KzeKzTbZNH0eeS43itteOpUtLx
N3sVqgAUhVa1SqXrcNcjf8dmq0Nvh+nUeBFiNbnoqcDsEo/iycd7d1pkbwMME4R4C/IyEOjwhDWn
Rfrm+Mcc1bXRA3R3eWHKeypEfrShcm19GwqviZbVZHGnR1q8y4cR1UYM0ZG3+PgR9OONAIdJAElR
UboRBLvDZ8AePo5psHu4n3blV2Bl8a3Z489YUNaL6eCZAQhna5ANVeVW+ZGxlcIFqlbmehTq1B4f
o+aLk1Wdv04jrQQhFcMYfK27/xWBoSmWgZG46Nw1CLrJtoqeUivCrAI/mMkKwLHormi5lZ64pxyd
atPcotgM9xjlnmMGXxPQlKDFNi2+wNmkGI8vvc5rdpEs5dpC7XGTFpjH1Q690aaCwuXTqtt+PLnv
LCUu3MIk+yG3OyLc23XkjKJmA7i9026o041br03s81SPjRPfcdres6VEdicoy06BFhuWw88Y0UQU
/qgquwBZ3JXEp25FqaFeR3iuIMGpBosYIdpFA4/hxMjvLGLEUdypgDLpdb9ebt4s4gRNtiGKS2WH
b3q9U9TwKS8wKsRpUltr4JxWSpqpa5hHxXVe4Cb521M8ZW8uGbSOLsorPenN6GFVAOMd0esq6IZd
eHJQb7JOqReK5p7aKvOEkRV1MNQsnPVNkKq0svw9e1bsSjWw9nRDks1AVrdqLXSRqAHHJ0LEO0uI
FBVCDwwbtNrNWe6eGi3Hh8RFufHxOW5q5StIEQsqRFecGOnd1xOOI8gDkTQX+uEKagNdb0Su8Xrc
SlYW8nEcbuGjM7bemZF65p2ljn/+7scj9mlMK3cgClRzXyYzAvDuM6VwwNwCl0C3onaPB3MHCv33
7kCcRdNQ7MGJgAoZdfbxFKOrOgM0276Hi/LE10roOcu7Au1mTIwtI0PJxnO4go2TlGVw4kWP51bn
riH4kigHQCGczW0/JpGblsytEYhsD1gpAU7b9leVMyWPYeGt1H5MT+Vd0189jAnsCQRMpsyeLXpU
b4xEQltX+PsyrQBYWrZ/D/ioashOxyFdlBjp7DVVsYJFCRSs3wvd086SwVVKSoCZ/5j3walCwCsh
fPZMJBo2sjnQKScJtcNVRqTuszF23V0p7HzVIYu8CyqyUDso66VJIFnWAHlW8MWsvVtHw1mMYPHG
9pWJTohgPNqt3uTgSo8JFMIOFJo8K6Nu+JY6SIrUmVqv096wz0MvKm4SU8i9k8XxHnFfTJC4fO2b
AXQ8XSzjkrp+gvxyqK2jri3P+kEky1A0zv7jRX787YmK+BhONyvLZQsfvnFnhqDvdNXd4X66qvSr
sQIVYH2DcgM/7kQ0fGesKWchreU6gDbS7BSAQuBUaZX5SMg4wWUpXUAUvgpRwe4W4GDu6zEJ1h+/
3jsHLTp44FaEhm4E3bDZFw0TvRn9xvX3fuT9KDTD39lN0KOdK9rrUZX1Tjqeu0AzGtxpYzgXXj54
J6b4+ArEI3AAUEeBukYudTjFeYiF26grxBGRg9Kz3ScFLaqVPWC7YHfxKUe145hMr5bJRacHbRNn
vpuzDMR64fvBXsA6ONOUEOepXsfpFjWdEwZAx4fr1DSwaUKRQiPhNiM5D82AYGeQBfte2Gd+7lWL
yEmdlWnWybZmNknjPe/Oxnx9BRQ2OnFJmhcmiZpTdYrQZVvU1qgSHE4sbhuGgtx+yOmai2U2hAKv
NCNY565RoUHtjLt6SJXnukWTQeTeeJ3lytfQbsEafbzKjhc23jnEb25sIKSgtx4+iEgiC6deF1Kh
PqHaS5qgKfQCCef4sgoMLLAi8JkfjzltzMNQNY2JCgTtSIeqxPRt3qQWWGdh7k09bG8bCSbTWhRc
krl2J9bu8WKavCoNUjY0vQQB+3AU6QqpZKVALRjIyTrRS31nVCO44lFtTpQ431lM0wxSZqHWqBIh
DodC0bQzOyeJ9kleA9D2rPtEtVE19zx1p3GbWpptnlxEhQrEMjOHy4+n83iT8qKkiDo3Qsqer6X4
N9MJ00PGnigieKF9su69Mt+UnlUu+tzYj61Tn9g5r32t+ecjKaU4Qvil9Dhbu2bTdHJA/m4PnBGF
c9uZBAx6ZVVlLeQJT4b1mepXEfRJFfoJ/NZd0DTtooQ5vmlU6aGCGYbPqqwGcEm5sxsay1uR1U54
YtT2c4V0YQxKscVdyd8qXtZfeqNCn54S7JPVok9s182Xj+fwnWDLJBJjaVVymlCuO/yEfqwFNULv
0Z7OJ0QlYaMdjuzsIoAQso0cOPNBrZ51fSOxKOSH+KCdknx5LY3MJ9ZG/IJwIFDYmAsvTPomQyfC
eN/QhF/2FLhXhd4bYpHX2oMFae9aKQc+bNDn5s5ylOZCzyzxTdPaYau2ItjpefkoO6Qz6sDGDQYg
y9L2LWsnFAN+jOkj3UyKfZZpXD2dKpS3HkjlhVQUBMvMtnuJ+se+Bl9vOL6Fv4vrnwh77wUbG5iL
OoUcUu8pr3qzUsu0CKMA5et9BzBn0xRath7LIcBC3jdWeu2Btimy4enjT/teHAD5QGhzTZDbc7Mj
U4uUFp38aF/a0lqooMwp+XbGykVZ8MSN7Z2dSCXeIuZMMjrua1fxzfvBUpZaBHl3ryu5hpaN6p9L
X00A+ff9NiYpPzHeO4FU51yeVMB4N7bk4Xy6eTXpmkxS2rWG8Y+JMGKAvcnq4wmc9vNsWTIEBxUC
HVST5/EFZ5eiUfAVwajGbndUSoIl5tNAcxPu3o2auVeK3oFbxUviRKL97vtRy0eGl2hju9N8v5lP
4MhtESG4sa81IS818HkPXe5WfyNF/lGb672vRl+KfJ51SUCb5XaDLwMKHQrxrHe1de6r3uUwtMpO
QZwXeEpdnDj+3h8PyADXlul+Pws1lmanVSeZzxZ/dUvU+Qb1JX9Jk8xcCDDav//1yDRofk7CA8Y8
WscGMEDXYTSn1tLzoIOlhM7VuOvjcVlpw6Vd9t98xT9lp/ruS9IRY5fTo1LRuD34dC69nwrNgWgf
FDouaJEDv1DDncSHCHLphADJPn7Nd8dDVXMaDsWMeSuuKTMQ020Q761CSyDmJujkRHy6zqWs2ead
e2LrvXPk6xhTIxw3nbwkyYfvZ2QJqqglFyBqngpMAjDbfU3u2KCCuVdUM1+jpJ5Tb8UVoFOV4ETG
8U5QIylHr4DGBPJP88Q88jKbM9iO9wXvxplr9Yi2V3/20m52H0/s+yOxdBCkRa5oXv8K6GK7cRkk
e62NvDXC/hP4mL45JdT4xHZ/7xBGhslEDImSvk3r7HBSh6jttZoa9D5Qm+A5NsZyP2AEuinHCDyv
LYu932fiEsl9b0lGVH+DWH3y2jUNMg93ZAAuqSOFW3QBDx+iwG4RgCiGSlzgvaVq1xyuhuKtjdQd
N4HTauvESbUda99fRqBjl76NyYAGFWXnpih3fzz9WOIdPQ+avPR4DW67FKrmdWRE+1FnLEdlF0al
BpPXCfK/0sbUrp0cibgtEKfB3DVFbP5IoAmUW9v0uou+7KzHuimgW/S2dmdnfXXZ9NUwLjTZ618j
xWnPrK41Hgazi5FXLprkZhR96AMjDwaEK1us6dDtb6FHUdmQ17IYpdjQ7ExfvDDrAAIXvfXYw7YT
hJFoxe0R5bVi/IwURnKVNUm99kgsPqemWdwo0GAw4ulS7OWwTEf5tjTJTlcluOEAWy2ke2CMZM2q
taGJX5iBL3qsc4ya0jytWoDdCHtsZVQWJD8WbP0F5gKCQa0m+Y5IkXhI05ATN+1l9yyKIbkUahJ8
ReHIDpYFVKjzyO4MbBukQ5s+kHhXrvystOFhoqcBhL0Bhxz1SGrVRMOq8nt7S+ORZwObiZ70YAb1
WsMw8qkc8voBvLvlrDQrbdGlrBvlruGxA+rzfqqtxjDVHlM18+9kn4digZFFjECU2oR3ipUXypae
GzYt8NByKBCRddGJ4qULowffURwLIl6mfSsRqe53+kD/FSMjv3suVQGeVfUgAlAoRnbEjxwDYnIx
Otdpj04KrHNfnguKO9kyleRgy7A3nXptVOHwVcRt/OwEegtPj5PmEaGJzl+ljT08ulpjO2c0v030
9drQuSrGAb/eOPTcfQU5eK9U0Izwc2/l1djktbtwsfBKF1UZVt4Wb2zxPcxTvIGMJAfso9jSu3R7
u7rz4k6zFhUQCG3dKx7Gh6hiOBx1SjRoKyV0x7sUpTf4yF4u4jX6Eu24TII2+5IaRZ9vEQtvdmaQ
Y+NYxfZ+xHJwlUS2eiksq/jsiIqCtydLmg8YXLS3RTaW9HVqF0/kZJTaveoRTXZVIqOLUa3UG5uP
bi5ijJ6yha2gug+cuFODbRGqPp4jpYF7TjpIsdJq+zIHavw9K0EnLxsTDQsERBDOXOW6ik15DMf6
RzB6MeilcVTFSsc/9JveFe2zX6MMAgzPKSN0nNFvMawwf3ExA7wzrFE+jWoIsc+rYQ2YKKLwJH4X
XcPLwvuvhoLwbDVdpS69vlSLpQ62p2MZBsAAe6u6k2WMMZrwQCQuM2qOT3UdDCnSiUH+hF9JF60V
nOq/6bETbUMqkMbCEGGBwmg4/Z0kSiSMDi0zofDm2jP6Xlq89bpe3NBz8jFijnMT0zbuNiu3CcyH
EOTuWVYOEaynUJMeVIYMKZVQN7M/3Y4i60Kg+yAXBbD/cI2VjXGGTia4AqkBsmaBxBjwmZzK35wh
DTDRdgt2komQR7uUalD5G5nJYVgneC8Zi24YE9phkZ3cpAZikPgUDhhk9tisEwaq73ndp1+B9Zv7
NHeRvVMD8J2LzGvrvYu4xcMYZ+0PlIZTMF2h3/pLLUSmY1nHGvzVEYUdwGVBIh+rTnXjpQHy408f
6nO10LtRlHBaUdXqJneGDo7gsET+tzThRCa6h+ydDNJVAPDUpKJsDuXelVHzUGdBepV0pZcuMLrp
AXimjfUZqrDBzbtwpwtvVvU3gdkV92FddHxQydLdyCrVXwKkA36oHpefxYhsyQ0SFKja4G3UZKu6
ai2WeliENwRwH6tdyxhb1trgP6H9DJ+QpYd1Ut428QXyc/1z62XBszNonb5QW/AmC69SJ1drHOw+
DzV6EPBoaCadczsy7hPp9OFi6NCjRB2/RmGUndcjWzHIGJtHJ7nFsLT5bhXReTOGX1WInnJTxCB6
uNBItABjpyrUVaF0JRL58ditPBBvONW0EFZXrIU8uCkCU8XqGJfvXY5lKuRaJXAQrkl15VaOhh1B
fBth4OK69dkVrfvcMZn3flpfpJb7latjhAM4KvvGEiE3zOvaTF6ohgoDOWIBPxayLRBEillbauIr
I5dcfTCXCJ54IxQlqYdrGYfhfZRgXhNrZYBocYpKHyUpvtMYDxgx+i0uSKHCZllQ18n/yk0PnzPU
ItIvKdjIL7JOcEFI2qS3F9rQK8XKVZSpvIH4EYdQbcHRNEbD+iwGmW+TvtAvkjLGGFn2CtpdWBNj
+yw6F9+3ElcsFlMQJ1Dds8aN0FJIUfoNoG4OVQYX3nLIr8a0xk+sL4MmWEoATPkidjskdlTRu/um
zrXHtoU/3fkdAh62VqTaMveV7pzFjNK0Y6DEgVpJVxQrO296Z5EYeXPVSBew8JDZ+WNalvV1QYIo
l7oxEYjtgKrzUodzpC66wgcQqpet9g1zUHEpitHN/75H/hYi/0O3kf8L0fSUhf8ZTP9flXymGPE3
LH//AxjxL7S8Yrufphsz95HJ2wJcHveVn6YhjvpJRX5fUCIwDCT5px/98jPXP9nkeWDnkGl2QNrz
B3953OhYnVNzA8cFbMoBvvtbpiHTnfbfSS6Pxc0TwDGXeUpdILCmrP/NzVoRUTNwvcWaptPSWwtV
BxtWnb+jYWdNlpg0sGBBIW0gFP9MG0o5bi3ssJaFMsZTOGvPVKxvVn6FiaqZJKg19qV2TXmnkCtO
Ieusyr3wylYi57PeieyuFbWY7rn4Db/O+G8tqv+M5vH/rn0NN4IPFiGkEF8+vTI5MF96lj8OliS/
+8t2SfuExO30rWnoTHhhvvnPJWlrn6iST+UBKuVwOSa8zK8l6XyavGoobU8oxkk5599L0v4E1tLQ
qXOBE+C+9lu2SzNQ04SenRx2+BfLHKOduY+N1FFuKaJqgHiZOndhL+uzZhBDDrJ5VJ+NwiU+W23s
0cTW8AAdRUr9uBs4p+M2cPZ675aIsFTefghH8ytlgtpdoi7UZIuwUcdnECvJljqyzBbY2IgTWM9X
X5a3G0qg/Dx1B1FFBikGpmC2odQRFFNudatAWsMTKYl+F9sWyN/exY88cN3qQQMJsMgTLyQgcwHB
rn4zqB3JDArX5r7qU/A/CjEhh+7BVZC6LFIrfoBGBtzEK0cTw41sjO6bQdnGoslsKDdIZI0bh/7Q
2naSSpKnK9m3Ea0F9dpPMhSU1AzhQjuKggtPz9BcGiZVog4dknDRDHjp1bCDT/VKDysGfEimAg6O
hiI2VacjZIUmYbomeMyvqLl58IIDZyF7VSGRwlzlzVK/+Xt+3/I0DgvKfw+F2wTAAyIsrd7ZrHP1
MDW8frCvdwak9bNCJdXwUEV1OSOd2nO2vsxu/yfikJVlBwcZ3/SjkOPLMEkO4syE8v4VaHSc2iY0
BoVbPtFrxeJXoDE+wQGwOBOn6o5qTB3eX4FGfEKSnwiDlRvtUVi7/w404pPGX4MECAbTmOLT75x9
s97rFGhga1GxA55KTftoq44p6WRt+xhgGmqyslSkVZFMWw9F/h3o+rMIxS0XS20X6HFxVrdY1A4m
egVvZuydlTurdU1PQUkN2AqUCNBl5twQwkQnzRGdMIGUqeq5FO2ZyNKXOorue6XGthBLOIEyEQ3D
/KKeDGRPjH+0dRjfYZbJKShR0oU9DFhEgkKrJU7cqQnjc0VhHNlBMy6vi9QCZeBhfZouDEUbiVa2
o+JKLErFWox13G26JFMWTdqF2FeiWVcgRBAFK7uUVF4rFNOSpCj+O9nj/+8H/VSc/+dtN53uTz/y
+mCj8hs/t53lfjJ1oi6VQrYf5wR76+e240f4bQjdBSypUSCZqtW/tp3xiYST/hHGUKSc/C//3nbG
J0BOcCnYywZRHWzAL9rqzwUO4/UfuyyvbaK3JyQPxalOu4p4PUHFpor6m5Qzi9w60wsThLKlXYBG
8JtVhKjSeoxB+K3hTZvVWvF0ZUTeKxzDZQ3DXQGmboGrSlEPOQuaof7LGlupL/U46V5aZeRyXOUm
IsWWU1IaNbTuh+YJ6k51YX/JrSy6rOxkNP7eO/+Tc765ykyf75+X4n3wgtNngGviwWqcfunnanQw
+dQ5/gn/3NcPLkBC/cQKZaHCE5qIxFMi+nM16s6nCa0IjQfk4nSk86OfFyBd/cSf4RygGYgwOkCL
31mNh51FsBp0NFUUyOEoAV9k8R8uRqvqkAfUrGKLZly+tAzMerPKLjZvJuWdID+PsX+PAmSMpNpi
b00/f7PkfUtK0+iNYov497JtQGuhGZcuY8XsQGcMGf6GZnAiJXr3zRBzAwTIgQmQ4HDMMQ/GcTDt
Ypuaek59oa6Wigrv7+M3e4V1vt3N06vBf4OFgZMLigLEobevRvW6qdFWAWiupSDCzDAz7ZUaUDTI
VRfBSR9lsGJhcne5GJIGa/rRV5IzFMWRK6y00tqXatlP0pjpc6h3LlDRLJfGXWQ3htzqhQM3FJt3
5QI5E0W/kdgc6BsZYgN5DrRAXEqYedcFaly7mgL8CUDNFCmLw5fTTSwIXfQ4SFS4lhy+HP0lF+WV
Nt/Wo2LeKLqOi5eZBSjdiED/IilyU0DDLrxuXG8TVWq7o8sRbQYt43ahlE53YraPkgUYflQRiJlg
pnQ6xmyLt7Ntu3kQCqdEklIBrga0rH8M+xYrIDUfHgZERW8UfHQQlGvtRS+QXlPU/hSP83hhcarQ
ICcBMyHtzxMGiwpZ22ZOtnW8pAOLVqeXrROeMuWa3uRg6qHvUx0Buwxig57/7E2VUM1Uv/ORXi1a
uHldDpLURj8MTcNTuIaj3UnwmUxfCDYMBAzvcFJNq9G1WkXOxUyz8hzD0/5rg+MbRhS4Z6t9r/wA
u9WewjgeTSOjQtUEr8wmJama7c8Bm7aBdeNv/UkDHkHXPkG1E7Tuxxv0aB65fKGcQtOQIDoZPx6+
HJyLttQardyGkFPOgrCJ14lg9zRJeQq+f/RGr0OZE0h14l7OaY5e4cZmX3flVmlqHCiwJawVpzqB
OpvS0YN1wSB8J+6VyDxYR5jBKNNBJEZFgWaymywqbMx3etO312nlVpeJtJzfDd2T/SqK6KRN2lSK
m4WAkMMLnbG+nHQ1b3QjvBjNqF5Ndixpr3xHSvgUKuSdWYTFzZAcR1xy5oACjyg4ZsgmIy5EYzkd
Im+VGUhxfbws3h8F4zWACzbwhdm558gMUrThFFsNI2BEgyR9TVwb/zujMIFcy6lvAlA6XHxO2DCj
iVlsu6r01rSQnnvNqU8McnSPo0pEpjDhrDjqoObMPpHXlG3JquRdTGMEgtGhmqWNqN2P2gOka/sC
pcR4V+pjgEuKDDeljp1FjhD86vfnFK4ZqTULBbOWac7fnPJ61iaWDgBzC2a+ABXlGpsxs7wTC/KV
Nj3bAZimsDQ0+Gzk0rPXBWxiC2BepCzIcIP41qGaB+1aT7u7IW3vg5KeCK2AhYGdnR+We6/Q/uzR
v8ROzUqWUEAVJGmrE0/13noCI8HehxUGSGEWZkwLNXzgKcV2MOT9lL1vzHI4lUa9Nwh0PoI0q5aj
cIoNbybYsBCTUysGQaUw2yrKJBFvoojy8Wd8J2JOlU8g9xxxsEpmGU1diziPkKbcelWm7mRchPcx
Ue2sr53oRHCe/tT8U3KQgxSecB2vN7W3LzTwMVpZyQJgUqPQUhKATVUrA+0ZFTSQYmVBe3ZYV+pw
ilN2vGngCEJlpppLUZHTb3boebbvRWaRF1u7q9vHSFrZWYaM5baQdYEWW2idS6fLX1DbtS67NE7O
EtPwlrZnhSdWzvTRDuaAFocBi5X4gJstecXhR1XokeRNjqqr7pd/qaqCAOrQwh1qPGMR41p1YpMe
HfbTlYF7Lq9PXEJ96nC42hN+nSZKto3MFC4MJlb0vFuW71XkNd0uTnO8IdIWdeqPV9XR2mVcCuQc
W7AVqXfNxm0suwPujkBPx23p0nbYtYnrWydOR3OKqLPZ5HoBgpn7zAQCn0XcHldrp5dDuk2k0nwp
hRio9SZy51Wpcj4UJTJpOH/sAzrx20ZxkiunRiI/TUkGbJmOj0zcsDdFahXLxOpsHNi6qMeGKXfv
HWl+S81kuI0VjkHuLu3W1ms+Uoymgxshpd+jC3tmoIi5yNRerhTFkreGY7ZrVJnjRYbawHkmx+Dc
U6tmJailrY3GCJYwtsItbvPVJkY8fJsmfXxVpKO9Gkbi2m9/BgMBRZdSF/Cy13bc2x2nuHWCXMCQ
bYNhwEQLlt+qjNrHjweZqQZNuQJdaAwEAXZOF9w51rLTFSUZ4j7bVl7y3S/C697G0SgMQ4rfWhuu
aGTfBIaCk99IJ9u2Fp1nbwN4eboBLEXLEMbuq2qCD5zKLo4izvRkXJtp0+BPzbXtcPlLL2wxkhlZ
/nov96NWVauxMNyFDgt62Wo+O0AnCoDIESc23lFYnY08C6tW6UZCYsK9Tbu0W8oW1assxsUmDeUp
zOk7e42+KqIj0GrY4kc5bzvqnSrxoRMVyreZXQZI2gXW4uOv/O4osP6oRQAQBCJ4OJWxURiYxEw7
upba1sAdcmWM3sPvDzJpqUE6e016Z2ED6GEZqihUbitNlKtR6s4i7zrtxLd5b1VQl6AkT72dy8Ls
29hG5QNbjPg2JBeItpvxt8DrrBWgkfwSjW37rPMBssTVRBD4/Rek8Dy1yNmX9P0OZxGL3VAmWZ9u
g8wMH8xE/T+cndmO3Eawpl9oCHBfbkkW2dWrWmpZyw0hyxb3fefTz8eeg4GKxVOEfGPDkIWsTEZm
Rkb8C3TmZtTubo+yc8ms7XKq3BSUrsGrSxvMmPzEkP3zWn8osmJEAxy2YBkiJN+EakSP4/9XwT78
vwP3937UzoLywSi+MKC2Vg8uZyVPI2BCPcl9YWgFX1P62G6GUPGT0sRbCMCTKw8G90wxH8mzrYn7
5gJAX4/KGL1HkXfYZmQrM7NhxCLKh4DauFqLidDSLw0goCb5pPNRTyFaAi7a67VdVpX0eHviO5vi
Yvj1FPgtResJokoAM+MLtToBZcfqBhTgdJCi7XzOtcQNeIGvRg97M0qKeHQVtBqjWKp2N5F53iUU
mgCeyr2nKU13cGtcLyqHJQcKMtjkSyimXc5qESay6jLK/JI/c4uk/EpnVvtmmonuWD1gzLSM1Bew
TQj5ToN5vr2m18FErZ69CR6EwwbmxeXoqHyIQ6mj5ZDU6QtntOWqvSG8wKNqnAy/Y/BirfiMecXB
qXDVy1595Sl7rZkLNxmSJ5cDS0oNOiwMSr+u4659SvMG4ztUaQ3hYcKV9F9oRikvkEao21e4t+0T
zwCtdbBLQ9QzDyfry5QtptMbE8eGjpD1t6aVBsOlxiX8GBMMrIBUzUCxusRsoOT0HVVQY5m7j2Iq
IJNV9T3PFjkMEDGfxqGTPDgg7V+F1vVnhKDL731o4ENXmVVVAc1szRfeOa6Mx7r5TQlNM8KEboy+
pzgS/Hv7k1yHOZoeJM4Ui3jsIcJ+uTI46UxJMKCxaFiC+K3lxkZvpym/3R7lOldFyA0eIdRfCh4c
J5ejFMOiYBDflb5AgSMIp0dptEw7UIo3k66dDTD0iAV6XWCkZ7/WFhkP+hvn5eWQtRi3kYmloI8j
cI8p2Rjcz1ClXPZHeG/JAW7n6YgZTF7hrdg0cvLSGphp/um81x/B9U2Ssr5RNgGfT22ZwgKDr2Gt
2XmGrdN9Xy/mWZrCZbZzI5QekM1a/rk97N7kuQAJ9FWAmdRhkzzrehCFwByRv4mNFFPGUsQewBRc
1WgSdxq7DmH+xPyOMXOLDDqg9KROFv/2j7g+amCorgyLtUm3djkuP4AlRE0OqJWbAwr0W6bAjkUY
vTshH5Q4+EVh5EgtP0G+rRs9NU2Ng/H3F+G3H7CJgLIlk6kDLHp6ZSpfa9RnXif8GU7xMApuAnL1
IUQBwgOTkuEbUAp2jCLqHycFl4uw2V5BN4tY9CnYBMX9D3zazY+aurQHd/T1HoazCirlvbrHvzeH
etdS3h5kcY0yJfrQDiqW8XKu3N3+nvuj0Fx//6IE1uX3jMJ07CswPVTLVdHtpFz+gNGVebBjrotC
EJvRgaKpupLXro4KZbDaRjVr0qgkr+xcHaNPUzt3Ll0E4anT4sKp+2n4gK2Z9lQUuEPPGEz9a6oZ
5quToD/j+JfehUB/Vyu55I+Tgssft1mDXkc63pLgX9VmufgyUhGvcHt79/ZKa6zkZebDKO9YBvrK
lBI23zOKRqUGc577hVplnxWlLh6XGguURI0OXtnX6QcjQfgC1ULzixP68psGVRNit5vl/rzEErrj
BWRyw4pOVdx874zi6A1wNNzmWBJkbjUuF4YTs8BRSmV1RwoDWPMwIi0w7QcLuTseHZ4V6LfCbdaQ
/i2HaztYDjEmBXCJgxAaRin5AkRiN6qNjqp0GfxxNsdyIi6/qtRQwFXXD/vbeGOQo6w0Mx7S6vhn
jaFxSrEOdiwUNRExHoc/H08B0MBgZFU00TanS1G0YjTOtJaiuAAzrvfRydTKH7ictA/Gkpfe7bh8
r3JvAnOlkAFLA5EBQ39d79/mB6dSToNSSH3uOtDWSfqrq0wnxM+mDIsX9JyQfQcbCFPhMRHqe3x1
XCMv3UZKPaEMH0t6fW7aJ16sFyisVB4UG59UzI0yMTr49Ovtsv2pQIDARaGCSvNh8ymGgN7DUNFB
VDMDWyXKD4ryQqe+csy5s9y8wezi9uqse/9qRNQVuXcRaYPud7k4eNFLyNPpqa+IzegrhrBWqOLU
EdvkKdQLNDmMRaR0orcHR+YaxVcDgzCjvCICQts+0YawXAqhnFIfTTzNFaqkhh0RdQc32UY1cC0F
UYeDKrgywekebaUZBUNcxjKIUr9LMSREDgLT0iLCnbqzjLuxWeJ77F+WH1kXw0SXehGzImD+Wtak
bqUOWAFliPDdXvL1I25mDsyMw+sdscv76XLJcSfF93FJUn/14DwrRUeGAyHJVTLzqMm5OxQnCfiP
VWNrG/p1NpgUd5l92qmxX4gJD9+wy89YC3+5Pamdz8l5RTuV5HUt/WziKJdrUQVbnvBWCXIQfXXj
demhvOzO0QhyiQ4Ej3qMMLbVilac1TmvMELB2ST1zUGyPmFDiTdaECw+enjR2+1Z7azfKlaAe4lJ
oZS65eWnoq8+8B5UEt8KsSemATJ5RtzM92Zf/A+u7n/FZe0Oxczoe8A5oPd4OVQvQN+LIUD6UQ4D
TykjGDKzIqM+n6gH9+d7hG0iEKUuiLUYBaCoefWxWqRK+sGKKcJL45uFgYhjDchVatXQuE2at3eN
2Ij4ac+Rp9e6+oRVR3FWaCA+KGYUvEaxqp5mKmL/rAoVtS1M2r/NjMsN9NbYxdErdfSU/oGSYXGk
pxi7zVDEXtJFDlwNBXlIdk12wMTeCUDacsDteKu9iwRu1g+hl7pdmNNEs8PVB4TFZw0q1e2AuD6g
EZWAsQEIBCQmVpeXo0h50MYZrCe/rJfBK7VKPw2a2fuTmpS+rgt4PnEmHdxg16FBr5HbeZU+pDFm
bBIQZY46kNxR7FNtSb0YQC3mNOB1DGM4iPed18fKYkan4L2/f6WoNglJJEYGdjd9Uwr+2JuqJymd
fN+XtYJVrYw5SVl3L9pIB2HEkRjKV1O4t9f4+kvSnwEQRhNG4W7bQk8GnnYgWPPYb4AceVqZdSdt
OtQIuTL6YUuvonxweFDNAy2xySL7XgAvYVmRj++zRAqAy9upScTAFZZgolmLVG8GQuQRL7viHAVN
+DJbxfcwqLTHBca2PRPED8q81P7t6V+jnvhhfGZKDxplZ/5jE2P0XhDMQq2hb4TgjB/15NRT2N5p
eOVAISum52KlEOfJkLuZvBh3S1UCCG7i5RS0IKRu/5y94KPohujmerbztrn8NZo+jWpd6pgDtLr2
Dcc70UOsRnajCdu720Nd5yKrVxTACwq3a8Fr/Sm/JWoaLpe60mmpLxLeVEyRjUh6OldzWNa2XqgK
mmv4EFMAOSq17cU9bxe0OdBwptC2lSGTewxtZ6VOUaO1hNM0wQbhAFWpuwzopC/Vo4pcRqBBMp2r
WfbNSGk+3Z78zjrzpkFvzeQWJTXeTN4YexwrMZAjC8cbSKFHh/3w3DsNitgHG2znEJNXHR4YyjQ1
aG5crrOC+I8+v99qstzeC5Fu3oPFx57MhAHeagOWIvg/H5ycO7saTQlkeej/IuC3FRsz9AJfxpSr
dMa1DntWqUESklbl7VXceYjjc7C2l6kTo+1mbOeG0hgUdDXxufielykxX2bEqM9WZIZOJaVdaSdV
N7q4upHIiwi/6S3+w32strCYw5rGpyk80jpAUlCq/rr94/Y+sQHAjbrSqmWubxK/SAkz3ZyWxF+y
+Tk11foxMTH9A6ypHih47C02d8Xagl5VX4z1z3/bSWoqdZWe5RjG1Xqy2HqeQ8NR+zY6WO7rfAwU
HR0WqCLvINdN0JKMCYtUFaRiaMI7gYrpshq3/yayiI3FmB2Mthe3a6cP0hVaLzSULmfVNQj5a2CJ
fF6Qgbe06HIpcV1AC8nR9jfCzMWYWz2I272PBlCBJwpQVJTJNjd+gq5jPWJ64+dFGePPqYeebpHd
KoNy1Dd970tf5mWUHbl6yTm5mpQtZli0YikaxYAAEaRPEXaMcdM9k4A+Bpp8glyH6FN9blNqo4Fk
K4PxUaxXebn22Yxbtwipuo/NsxpMn41quLsdu3u3En7jq2LY6hmG1uvl4htGKswkewkKBlHnpLFq
OPpUoT8jxaOr56nmjUlTPS+aXJ6ZYnjqg2XwDaHXgdPAnj/4OQrDXS0VzyjQTiTLNAIuf07dkhOl
DXspGebqFEOueZjy5kfWV+mHsB0/jgnm0aDBaQwAW3VSvZvuofo0J6XuWi9KaYzd/kXrgFc/SIN1
uPajgSxvNncB7kOURw6epDJgEeaCZUODq52gEOUzZpl0jyNL/1LK0XC3ip27t4ff2/EoR9IUIXJW
VNHlegz45EXiwOexRkwOFKlWnRIg10FusjvJd6lIaxUI3Up0BWVB9otfjM/hixM2Fc+/RCxXXKrR
mp2x7Z3ZHEQ7GdX8uS3VIw3w91lcLTLPTDqrWEqS7V/OckryULDKgVdmJvF4iV6xUrL7WkfILsWj
3DzVeHlqfGC9t16UghPIqpMXaoJvWLH4ixR4iIK4XYtEjQTUIk7vZTO779T0oQWTohbJzy6tHo1w
eAS46NRi+ipW4y9trh4LmUYXggaaFr6F5fRhFsNnqVAcMDIOqBkLzc7Ex5fWWSz5wzSlX/K6/Llm
rUZTezyO74HsejzlnhST/TF351QIfHGc4I9GD2OxvpDMc4qt+6hod4k+OBXWPFNo3aPe9zR2vdfn
8jkXpA+Vnp/FOfwppCMqYupJ6KMXOZ1lXGNLDkHkYzqIq3r5tROUu8HEJ2sqMP5G88Mca4zn60+3
A2/3fETxeG07A73casMZSh/W48hGjIrVJ12ZUJzoopifYVlvt4fajXHcKBmNlP2K0DohVoOVzHp/
CpLpR9CT7BCB1P+yk0zsHFZhODKJTfpdp1YCCk3EGjW06vuRSEKoRi7/ww0Nm5uMc2USAIW7jOR6
QtMk08fEV3v8KMNATFwhn7Lz7RXb+ThsRGzDLYoKFL82hxLSUGlW0MT1V0NKkEa4tJtpgStVddSR
3ckEGIkOPS0diyHly/loQ6NGCfLW/qyby+MgpKojpqV5VsoUM9q0Kg/eCjuxQH6HbgIvYh7GW7+t
nFJf18vMLKMK/9CPffI8oxF4cKjvj8I5SbV67cyut9BveRRFhD4XySL9HLkYO8s1/RQO3Lm3v9Lu
KJjKQf1fE/9tLBhkqWO2rl2hz/WDHqMZw3svP6j67MbCyvgjdaLkunWQ5cZeZCXqE/S7pNBTuxzz
0bCoTppRhafbE3ovVm3OaWBuq9Pp6v/BB9qs2yDGo9BB6UhmjgebfkZeO6aBWuUdSl/RSy/k5XKK
ZSNtMKGOOs1ZKBKP942am4ndRMHyYCDehyn9pJSxy82afmkiuX5DSucfLViWkzB12l9TrOMSnxqI
Y9nFbGVP0gzAwa6RYFHve62S0QXT6+5TKI69YEfSOIz+NOsJub4hzaGj8rL7aYBGxYjLgnomhqpV
3LPja+k1kBtLPQ1DPnzVmzjpHXyHxs6vtaFHsAay1egU0qBj2Qq+GO/aUv6G5pCOZm2p5ih3QOen
yqH9BJCiTbaS01FAdyt/aerZkws4oE479biDl4j9fRhN4BgAD+Xse9VZ8vr75ulOR+yztTsLtQWn
NXP9a1aJ4sdOLyFlmV3XfIlqqf0buZCuQEwtqiyXOzv9ypY58zcLZBoyTT1BrtZ6xNG1BBsgedC/
KWmifGx4BqFCP4wY5BWDPiKRnxqrGpehl68N6M+7PpeqxG0R8XpkzfrlvqmS8DPiV4gBUu79kOtR
c+pnrHIRhpCf6lHqPVGb8zsrRlcSuSt5smzIzVQzDb1evijtZNJcCARUnG6H2867YG1eUSuhaU9J
Z5P7CI2E1rKoxX6uURquLPNfXIBCG7uZD2JT9fdla6oHidDeliXxNjh6QDjSprsMcBS5C96V1NSN
LhfcqRWWUxTrR+qSe4cquwiNGop+XEjrlv7t+OnDjvWke+yPvPXIZWRt8JdKmzxZCuanZZRq7/ZK
7p0RlFBxjeMfpJObmpgojuLYakxL6aiGwSbHLr2kIDPm5ufbI+19M9RcIb5ThAart1nAYsgXilVT
7Md60nlCqJgfBSwMPAPpZb/mpfd3pqNEfXvQvfWEDAOshhow6ev6o35bz6yXhyCuQDsjnCjfE5/D
WckRuSuT6Sf9NfEgSHZWkyKxBqaFOwoU8iZbbYLekApkgX2linLHSrXSrar4nwX60cHE9l5nDEWT
5122BRbd5cxMeWnatOTBr2Ms9hZkXCai2UguCoZIEKq4FknAAE5Kiz7AGIT6QyNX7SlcSD7DQTxi
o+x83Itfsy7Mb+ts5kltiBg8+dM0OkNZdo6Wq7mLXRFI4FTIz5bKcXf72+4uNtaDFI0BBZMgXo7Z
dZyTRsP+x/bZOuFxWbl9NWveYiBweXuonTBCzpnEDaYNuqRbeVSO/dDkdiPlXdLsDhi66IUJRsNd
rbYnsaVGf3u8HbIIjZrfBtxcp6OZIBYKQNg3FnB6YTIBPQqRtlWaoHY1zIkdepzCuUyKwpOrEbm2
zLBO0OYOkq51U26udQrmAC4oKVFfMzebdkQgR08lHjorucMdmq6iKF18x+xUPCWWkZ+6Vq19sUmF
O7nqj7bTlTIRtXCVSr1G5ZUiBCyOy08M7GkqEkPmzBDxfBOmEpsG3N3S+rHT+38XQz+pc+zpafNX
MKJdOyqPJHAO4eAKXfVtksqvxmrrrOcvBn4KU9a/yb01H2z6nZsB5SHADeBjQW5uWZgD1KiwXjtE
iPplTpMU1int0Qa+HRI7oyCbwjpQ4rRWauTlUqRA3sVCCOmRzOaInqpc+qmZSgdz2Qm8lWfM8YyA
NI6eWyKFmClw1mOezY0AhHqsrfykp116ly9TcKYfbDxaQlJ9LIssOIlNpJ1kvRH9vI1/3Z7u9Y5b
G5U8+gzORjojm809Bn07G0FN0S+Sy8dUa8u7WlBknydh+aOuFeOg2nU03vrnvx1gYi+jqAbGwzPm
ZHbVBCQXtkrhqY5QCK3kpj5gur8Txy93lroa5IEZpyBPaWPzfJItgoaGiurBioo+Vkq0aGgUpJCg
g9VTBrPkeOyf0Xur3sBpxNSyW618i4NWwbK5DHrFqyV8s2wDPRk8BcpCeeii1pzdBUxl61ahPpqn
aEhAkixza+SYIiOfaiPjJX0MKraLnbXxlOATWSbyo9nMdU2BtcfcPOobsXXbflJ+9JZWdnabvwta
gUX+xyrS8QcE5/xrbJQdCS94itJu1KTBRXVpl3MTqViqJ+1Cyb0QR/yH1JRnry0JwuLNUyZ+RLtI
RJwrqzsT4Z0gze8Craxx7mSpHoe4y3o31IWcV4qgIZqcqRq6imh5DY5Wh2XmYsZZQVnL0eB2J6pT
r1Nq9PFpnuMvqSa01UkMgilzjEAQv87BoL5OyIVX2BtMU/ZAywzzOFr5ozG0Eg71upi7mKDqoIGG
fHri1yePA4ZDqpPORRo4aS8qR2jbnZYFKeuKOcU5F6UuZXO6y0KWgMszLBQM5HOq9IpgC2qDPGVX
KgmWUShqpeU8e3QMAltqUTHmd1Vs+jh+MetguI8tYdUaQ0UI0YcjNNp7gXsTmoAt6IsZq3AM1ZfL
vZBMjYwPrGl5rYG+cR2KDujG0lYKzS0jQ3LIgz/Cb1RpmI0CaLzU1qqeGajgFz7qM4jloH2ojOIT
kXn642MBUjPdJOQ11ufmJusxKuShAu4iz+iix3FRjNluBPG1iEv1C3a7R9Tfq+uPXJUiF/pyeE1T
HNpcf2FX45pRL7GvhsXoEFHYykbJ8GSqFAKnJAQ7EbSnOJW+TRVOqLfnepVTrYMzRfos9K2vUHPL
lCv9ELWxD6c/snMl/KCPxV9SmuZ21Ve/NHX48B8GpO1LqoxQGB3Zy+8eCwjyjtXARTZUgZ+lRfdJ
n6GuWDN1VrXWdNxZuj8uuADqpznILc8ik6FvzsFCgBsXDcxS7HUymDGzHDx1j2L66nhfRyGH4S5R
AKBta/VWOsEbCJlaHUpo2Wv44ywCxmFRO/cnDELTg9t6XaqLLbSOR6GKojWdE8x4L5eymGhZZlG9
vuOM57qE9UtRyXwK9GK2afwaziBX2tq2OOraXKUJm4E3R0s9hM3UGzx4kjwW7Ry1XQ+p5iPk785y
cjOTdoPdB/y1xdhhkNMOcjwDWCiL3keZ1MA0dYpPujhPT6l2yPy7TksgK5MJrhXnFZewhYEJYSjI
SVBHflDJ8p3eZ8rHKpyU+yokUlvUtjHB6zN/xgXxQQqN0g1ipHkTKxHebu+RnfXVaH+S98LYoK+9
ScOqKamFqAgjEuL5Z6Ep4XOMTfz59iDvJhKb8LkYZRM+iBZpjWDCGMYUPLZhwySoBbf/UqWBncP1
YdOHOVuYiychDQlKfO5czomDEaZiW0HiRJ3ZnOilqS4eA6dAXylUuP2sZmdpzI0+ieLr2CYfupym
CYBHO64NzIck9YGiin5qu6492BB7EQP0YO0lgvRgD15uiLqvhsCQ08hHXEy1R54wp1QXPwNLG1yk
LI9IedfPYwIGfRUd1hrlDXykL8ebjFzAddkI/Wio/zFw9HOTWVU+pFDO3TzQPmrKnJ7AjEWPHMAd
laMA11MdntWADK97+3PuHOSrABsAaHE9xrVNjaVQTPT7cXrxrUpJTvh2Iq0utqiJy1iwG5muemaG
rd/tQXdOoLUDgObACl6DXXO5ALwY8UToCFR8El6LMJHfrLDPP0lgBN6kSK1Rsqc4bGeVcWRd+F5U
2UQvQ1NyYZ/SIdrqyVL8WaQ5jiN/NMqHUFow6g2CGhRPRh/boITYoeBfZNPXCXviJA9eM8M4K3r9
k3rGP2h2O+lYD9Teh196lNLOzUj3hOEHXY+7EFVFt236JygUCYJP9Q9DK9tTnxfdKawE5/Ya7mx2
nQfd6ipFHfVKX6fvS4RkLdZwKuTOs4zO8CwJoYb/MAqPx1UWGmTmtkxPkTOOYReECIzXg0tEy/AL
5yM39Z0gXNm+dBwQv6a4sAlCLLFTGoioHwGGWRzkCEQXXXTpjMBfx+G9viSooB0cZLsLCG9jVZkA
/7LtrKVIVVuDoYR+q1o/606STloY5weRfl0lIJFml8tk/pT6qFNchnrZBGpiAjlA6SGpXtRal+xW
WsRTWES9V+Al4FJNSU/A/4TPQlV3Tt1k4gnsZvwJcNrojMOkUvFWtZdh6VSXbiBGdEFjLA9JVWT2
lPb8U8gORep2Vwc0A4IFVLGvdBmTJI6DThD5JL012rqMxJE+RL/+Q3RRd13r5OvJu7lKqhSHTbNm
EPx0Ol9Jcu2kI31/cMTtTYUsGcYFJRtKcZtRFKPDBsMc+dALAhXFbDROv2YFt+dy/XDiS69QmVXs
B8rkNkPN+9RSA6PjJA3F5K96XNRzJtJd0pf43SBDcsGHQZ0YQTUvWPCg42KAEABKmYKEvxsnHDXL
tAHNUhT1QQVhL0ehaI+LIHkBBqfbnE8OadSHsM897pL+B2gyxQ4hfjlivtT3otbiTILA60oyUBF2
zaAa9rqXJFV7tErrYm/OX/oHkACRaFrl5jd5/LKUcdGnneDNWHa8hPH0WIeCebeIueppiZK/FNWY
O5EV/KIplf8K1JAEYBmm10orpdfbn2wnMJDzI7OnY7IKTq55wW91ldBqxwYBesGrsrl2EdiSMHaE
WvOno6xtVLJtIFSr6OPmssOiAYbFgvKTnsmTLXZJc44wUT8I8usjlFFYz/UEZT9tmYWqOOtpIS2B
B+BPdptqnu9ilPkcWY7xDAJf4oiFPB0MSonv6nMyLK0L7lT6CsC0L5ewjWel0aYu8PCRKaVYeqyU
vPpJL8gUT6Kajn4FLhnzG0wJFafP2+yjFhi4TDS5Nkn2KC5cwpUhfgRoN7+CExO4hMUXPbGsT+Gg
pt+nEiTcyQJkSxdokfO3KFLkn7WC17BTGf2sO8sQi9/7TMont1bNWaCK1OXqeWom1JktGraZEwSp
3LuZsiRvKMlnAazG2JrtOI+C0DYUMINuKyXW5MZaGQZuMGiC5ZiC3CRgX7LwaZi7+LHJ++DbNAoo
Gk9W9SMOexyo0gQioy2DlX0d+kr9LI1T/qvo5OLvpArrGHlLURtpS2oD4WzFvAuE+O9U7aznGIEj
3cVAm6ECytwTUa5PZGDGWAFZwQeXmaXRz8Ss2QFl2sY/hNGSchv5AaSp5bL/S19mmO+QP/6SyqVa
7EYhBvwkkgt/kLsehBC41p+TKvUvelxYAC81vbmbJdV4zSX6vKCOZOFRatQ4OCmAd+6iXqFHLQti
9j0SzPFLUanta6ZKi10HYvtq0j1yIi1/TPtcQFDN7MUCwFBFwaUYgzd9qLUHThfjDb+x4LVOMIbL
KRe1WMBa8wMOiqN11wlJjDQ/cmg4w5ptJf5dGWln2upoxbHDm0hrkNNMeSqg1ya0di4E1ujB8w6/
S8Uy1G4vSf1zMkTp7DdaJajO/8k63G6KWgZHggs3XOxKtV6FVC+eB7HQPmeolGC+bozBh6m2uo8h
+KvQLswU9DSmxiYFIjENP5uZLrzibZH/dXv3r7v78ryjRgV5nHYY4jBX9IGwsYwpwDXaC1ukQYMI
gYa+lGTfaPXPfz4SyJ2VgYoGBi/7y61IZlHLTZhTHUds5KFqo19dn9bPotXGB6nn3pwAiGF2TxIP
On2b0ySYcQ9TxEg8Dbw6zJuHpQowq+qFr7fndI2EB16LMhmKN5yddGc3Q6VmZZoCAepVYYtMk7Lk
b4JBp5+zQbnjIpndSG3p9AMwdqNwgCeZ5kdH6/t8Nt+QH8EPEMmBafVsDrmxUoDSjYHl5aG+eHj/
5LY2WZNXqsVnee4fIErjkh2Yo6MF7Y8iMSlu9Fb50Ajdv6H1PcGOp+uCb7GpP+iRov/qKzxV2kSp
Dm75ne9CIQluIS9ZkSN5s1hTbSyqWBJrndAOfhOZ/2Rt3p/gR/+Pv8r/Sg/buW1UKJrAtGCG0Hrb
vJjNMAC4pWSBF2h66Q65RruvX72ciklECSJTptUF7Y+1+NZgIAbAWqKnBV7tMsLDIB4ThqE0bYTi
16GTZjuUk/GO/1f/D0sJy4n6ERsXyefNZjKkTrWigqGsNBLtPsb0D8BQjZ5ktxzspt0YJyslvk04
NpBPL6dlaWk/ouVheUMzApMpg9w4WYLWntpFtrAo14bzyOV7EjRpcGuzKs41mcTBVb6u3TbGkdDh
jYf2rUzp7PJH6GEczlQqLG9JpMyjaEiDPJpML15oWKOJ27zVE6+TTCuOvuruyLRV3h+AYBM2u0sT
8ygRMsrmHeTuU1E0ta3i832P71nrpvEYfp7LpDnJqSYffOTr/A8gnQH1RKOPRz9vM7IZIqfShHBw
e1DuOD1UEv0N60htam9XSiTffFyDaNqihMeaNg3GjZZXCEHstoke/IDt9Qi6zjhoiO/Oh1cIiBmK
KlcC1SpJUJ2lsuWpsV4/0zXEdi+Oj8BG66pcRQrYe41LBge8rbCpBmLCIuFgFJzsnKFRWk+RpuxJ
xKbnqaDyelCdW0+t7XjyqlsOMofa3BULvUmiCZSR5QlFVL9YM6I3YdVVp7Icck6ZQXaHTsGUolWi
l6IZj/r8e0cdpynvBGIFD/bNoRprSxaJOcMHijGejWiyPsiJIdi9jCwL/S7IYGI8fbl97+3tid8G
3UpMjZUUgHRj0Jau5M9WD5IHxchjDx5e/jpbagOnuVFdwdDfbg+8O1sqoeAyoQbxKr88Bjp9Whpw
SXxc+meIhjSlaypZdid2dYNvUlR+QoLr5+0xdyrKlGBW9ZW1l8RLYrMPe11LAqSc2CFS9KPMeL/w
PI/+GVRdcHplxk5cypfGHgpV9owkLO4bNHvtUGhzL+g0zug5b8E0CjPNE+OLJjT1h1br9Gd5QaAg
J0Q8VDL1u1q1wP/QH/Zo38vnjOIasEy0VZGDK/irSv+zKfLw4+3Z7YYvcuLo3RK9QJ8vV1RNpjIq
R1ZUK4S0tUXwVg99a5HI45TwM87QUU2lMHoQjRAbVytojuRWds4fqrtcLioFV8pQm5MdU0mD1xbX
S1c23ZMoxtlTPGGc3hhq7ixKUT6J2pA/mp1h2S3S9XYd1SPmvHnlFlIquhjVZue8n8y7EWkxe+6H
4JRh5UQTutacQQRR2S3m+CALC46BSG4FiHfeobKFjuSS609xJoUn9C3Ez5o5THZbtYZrIfJ3EsM2
ckUZNMrEb3H0RZYekBhENU3ClVfCxIoO96lXaKKoKHzRQFWjrvbNfCmeVFT/v0pSmJ5vf62dIxTl
Q+R+gT1Q+Nom0WKf1YLYEFNalw9PFS6UJzGOlIMjbWd7r1LvdKhQvKafuYmJKNfiQDZrEkpNME5h
PiF2WmGXHDYtpaI5zVw573Kv5DLxbs9vL5ddcSvofnJ68zBZF+C3mkcZS8M4aNy2YHLzcxUp9fAA
UV3uHVOfxAAVzmr+nmmJdK5CNoQcrV6Y2WScYIJNswPuQ/1WxE3/qatwQXCQfBIfTTEq8VNT2hYJ
5liKz9FijH/MaFpZFiuTiXNptanbnEzpnJpCJqxrVkjKnRBmnWPIUwU8uy7dRVZ7V9cU5ObIIT3B
6o9AhHu7SAHRy323Vvm2WFRc6tVpbkqStByI7Szj3dlVbXanScHBEbwXggC2KBVxAAHmVS6/UNya
BjJ4TFSKh9CLTTT0QjEUD0LwWoqE9SR5XxMgDejwe5Pqt0CY4jzO26Uhw2vGMfakNjYbG7wtAnwT
qVrmxEMyfGqxvX5tLW25H4Mszu5iIYtpf4Dt5A1Uzl1qd5MVf7odpDtNmpW3gXQHRBFUHbe6tKVl
CElgZJY3drpbC9Z3XOxXRcD8VITaXVWmD0OZPVsBNZJQ/ZiP4t/psDxVc34fNhU2XeNprGJHE3GY
pDBedYqTGtOdIJUnGSljAVtfNyRgemVw4fA0toy0zMH67lykFP1W2ABkTepxmwdEnOl9CsXB9Hgg
gXTtwafkVa86rao9SlbXucYKDD1YtzU0NqkSg66oRN7Kq4HnZehks5j2y6Kb3mz07VsQJ9qLBWyi
oOg9pUy37iwbD+Xmb4jr8lcQ12Njt731Q2goSdn1EM8vM2TznwHYxsZVp+kpoTqf25EWJ99kQULg
ckYp9UuWal1kNyUaqs4cBPLXNEikIzbvzsXJZGidoKoI1Gn7Lph6NOyjYja9zvqRZfnygPRtfi4q
EGXmgFJzI+JOGtVNelJCmA+3l3KnR7tqM2nAdUDUQije3JpZIAVGBZ/ES+gH20ZSP0hB6wtJ8yaG
Jq1vqfCEPvtUWNLHSBd+YQD9IMftkRTvbhQZtI54H71f35cfVEIOOUwBo3lLaD1LY7TW7xfuyyIO
T1ZQd7YR/Ht74nunD2h7nkNrFgic6XLEsc/QeuJd7FXSiAZRbhpOGXEE3R7lHTmzjVROODwYoBfD
ZF4n/tvpU8YiSi491xsu598h7ZpekTcQUwCIu3Kax3aV0gyvaKic8WZv7kAc944lRdr/5ew8muNG
0jT8Vzr6vJiFNxE7cwBQYNFLlBvpglBLbHib8L9+n9TMbqjAWtaqLx2toMQEEmk+85oPLj7o4ZY5
5pWtJd3VtsnGbVbPR1rZ6d2KYuMtYoRGVLaUbxc7LR9Qdf/1hqUUVZeYIAkywVvo9PEFLpu1aA03
6ia9uKXFp0eqPgs/TfT+ytty5T5RlOXCkXL20xAjw3iGYQbC5XRQ6uEbyiybG1GZyalgdjZgy866
ECGc23YUKmFL0a4ky9NPR7G3vu2NeHajUsObF9aSTVl09qJua/IPlpWJO2zYvNuqntx3fdmVF4Y/
Vw2hCCIFZlAmkOTh0/Hjfuq8UmH8Ys2RWiEcI5YssusGZEQwxKn3zimzmShg3nzVKaie26N+4SHO
zrSEfYHk43bcQ+uUNgN6NVH9cFNT89fYMY8Dkhvh65vg9VE8dbfVLPCKC5VzN1KMXtyNokYxwFOG
v/Iu4OU0AGbA9nHJPNlpVG1WCiyCpaqNWA2MmhMmLiIuf+FdwLKgd0RIC5TtdJTSKozKHCfWZpYm
HMj2uxo1xAuH8rmlCQgPviA8J6mBfjqI7tYDksGchkta64+lu2UPm0cgpqxufjRKB82QRSD80DX6
wQNtduEdz+Wp9Lp4AvyZ4JbuWf6xYxSNidoyWyN10JnK+w2edzFibtC57pfB9vJ/mkaxND6mSurm
Z6qlFLRzk868IeMsPB/rnjbBZaeO/xwnam6+pzSTGwI0cuh11BbKo9rKeyRdo6G213swfe0cV9Cg
6Jz2ccMnLgmMkf/6StHJTorjVU8cn8mT4ZXiy+sf9VyaQqxN35gYDGT/7g4ElZG2U1cSwzTQw4G4
W0QP3ApQNOdjTk59GIzRChbVWd+9PvK5e0+ShOkocgbBsDj90oWudzYNdW6hLUnf9NhBhJ1d/FPr
+3fu6D6lDv6jr49o8xv3F9LPI+4WsFm6AFxU7iG0lEPaKN9KR9+OML+Cbd6UC3vyXPCN9wYYMOm9
SSq2W8ldP2ZjMXLLljPWzFXfLJ3fout96ARaFSmRx90mUJ+tV+Vjag/ezYw6ZbgYbhGM7vgddP0v
GwRCLudal+w+kBLgiU9nvPcUd1RogkQJqm/Hujanm/9H1nHmu56MsnvvbUr7JJEH64oowRVq4maE
KqBNV1GIN0WyZo+K+hfyKTTYXBBMFLVIu43TN2Ptzoonj1mj2WYSgW0NbFnceH39vBTwYgLR0ZEa
Nz9wPrsFZONLqDVAFSku6dNba/RS4pWqC5dUSw8i0dyPfT6s0SriPhTmatw0Rm1+pf84PWKIXd6k
haIE2wjs4vUHO3NokghIVCjZs0pR8fT1UYs1h6lBoSbd7N7nkBTSc5JMaVStoCoqmmf4+UaTZXxy
1X768ProL0VkPCSd5JwgkQAjX91NS0UistHMiCNSxqkPvDyZ79PYmtogg7+BRB/+hmHhiuRJ66R2
iiT1p36mKM7tNnQWTo9ghn23JkEJFbrGB8yYyjTKm6yUe4Hd5RduaV547DMnH2RacmNJCgUYuTt/
nEW3lHyWFSdPn+/XcaxuOqUbP3plirzIhF6KQ+ErUkVsX+DenAkKaEfQK4aqDmRk31stVI3C2Ygo
ArWj8buWL2OQT5t7gX1/ZpQfEEh2Oj5dwFNOF4WXl/lkb64TaSterb7ntobwLbOtLpyqL/c7dFOA
lpKnxym3LyerpdMbjZicKBZeGapKkT6leZ8Hlrk4Vwtpj195cfH0+po7M6hstoAuAgojQTGnL8dy
bNtCw7rEjHXR+ZvrrW8aT/sU23p/17Rb/a13lkue82eOdMqGkDBlwQJdsX2bB0+jjPpT6kSIZyc3
FFzF02pRW3ATzUBblXppp7XxQ++BOVkW23tAPqSNGpsmpnDpXptO++sJA2Uytj61TAl13WOC0tGN
E1cYdlR6cXk0im68wuG2O7w+3S9vTkaB54oeH7guaHan092WZprhXWZHON6Vx554IkRJJERRbyFJ
aS6JyF4abrd0heGJgVVlR7CA7ECobX/wJhC8qjPGoZ5Nvx6ls/1J9uioSUfsH9/9p0w1K5Ve2ZTV
jhaj7a+WgR5s2Srzhdjy5YHDKDJA54zG7HHfZeqFbWDpIOzIjvUiNGKxvJ2MxACCpzAelsh3DoiD
YMuWS+RCOV+ngQ+FRrDY3PoUhWl4n36+Mmm9qlxbG/v2QgnWUiCHZ5bddVY406VWxMuheD3gHEwo
xKF9ZbMtkcchgLSirJn1axh58bW6FF1+4dA580ZSAAibDLr3xHS7UIaaQZVAurKiMlWS2yLL9eME
jChqOqe5cFqfGQpWLY0aiWSEhbW7XM0xRWyiTuF1Z0qDdN7WBTiPeGHbbJdKQWeHksJ20qsMeNbu
O6UizUQ/e2ZUW1kTKTMSuMmsz1caPMILi/HMAYonmK3ieiEBAXs4No20fkg304xwwYZnW8SIP6aJ
9aBuWfFJ6zX1ipLdduGrnelMMI3sAhNGNSSoPWVe1UiacKc20LElCe5mpO2W1g3j0jFvprLo0cGc
zKc50b/lnpG9KwxghHjBZNGyed5VWljazYaWSGiX5hAlblFGrehVf0DM6M6J54+vn3pn5uhHkYx4
Gfc4hM5Otw0ZSUwSuNFrqEyXw46zIQpMkGjHvorT4+uDnTnzyDtpPzM3Eict18ZPZxA9Os9F/smM
cEU3bgk9rCtlVSZ0DjFAWZVq/mXUP2EW8B6yXaQ5QViejjeX7cwWBpEbb8A2ew2Wc+VW2YW3OrOi
f7CVMHSWshT7zePkU961ZcYo9mo+2V65HpJyG5D75zh/fQLlA+8OORJZCOo0j4CA72GqOJKXtZE7
VAXXXnuMPZEgSpBdCrXPgP0Rz+IUR4SbZjYt7dN56ypnsZBs1SPMipUbxXPjJ1EkLV0pdEwKPzOV
5uB27XKN+9jyXDX9GtWLuVz36EM80qKxbj2bdqiVdc2G6E5Zok+hFXivZKk/OukmAkCR9hurTNfo
VyeI5jDlTFnzZfM5u4NsMLpmsFtXjwqLInvZxt9ct0/+yiBSygUxUHRR9z00rduqERFlPcLPewIi
14gvdtLV719/lZebBZtk0jy0pSgS0Xc//QhmlRQ5YgSUllHY8+nDpME2DKQJwChQic4uOf+dSXFO
B9RPB1RmSN75YjuIXSjDzVr2DbXLtHqemyK7Se9SuH7aOAWkZw5SLyOZWLakEbJQ8+cKpyvY4I73
JETTHZyMGic5ZH0lWgT2Xp+Xl9uNx6StJsvHNFT2DT8j2zpAe44TrVnRBd1IINjO6uiDBTAufOgz
dAPGQjuAIi7nFVfJ6ZTgW+SB4cJ+O0uQQoR61oda02iB0uVLFNctlXLku6/VthEhSk1rOBWmEth1
V184Y15ufB4EcwNZySWh21P7TI8MDcaHE+FINh3nGG15Y/UuFY/OFK0ZBiYB7QAIMy8wSkm9lSKm
fU3XIYHuD1npmMTp6HduR3Zltai/rEg2lriQ3bagoVGI1LQL3/fcq0pXTdlvRPlzj8tq8pS0h55/
lCaOiedq2gSGOpq/fJIS6EuQMfAFUot9i1FtXa2RhkxRNsxOGK/zesxrpz68vlZliHZ6XjMKJF4k
hKTgx379qGO/wKLRJaXNAQToastR25znOXVIunUNxtNcVDc6McCF0OfcJpEy57LEK7V75IP9dNMi
KTvEZWcyiVvr3A7Cig8iLrEK1+pLQ507pzidCL2BmCJOsqtL4algKO3K95rHpQ6nnI6WpmU5rsoD
l7pl/noi8yNFo0UEglYScE5fTUPpWijL7ES2vjbX+piVfjml7oXQ4exbcb7LXS8P4N1bTdoqgfsL
lYXacQO6Ji1peFYfs2r+YCxd+eb1hfKDIvZipchGHKUawsf9Bs+o+6XgA9l5gJoOTd0tQeyNOhjk
NY70xEiuN2OihUQlAvBqttzoeENC+mjLY7Wgx0ugOISaOpjXam6gGlFNZTgo2XeYiPo9nTwNyK/V
HLVBa2+GYvq8ldArPA1swhRX42NdO8YB0kPiowWShBpS7OGggUNJ8rgG6b+lV6+/8Ln5pYpGcCap
Puq+L210o9GuGxUVpS/1qCyLOKLswHhwAmg/GtolTKn8YPsJ5liT3pr0AZD6P102BQ1ANU5dO1qH
pkZnf/QCh3kMUzw1giQxWl9AjzmiuWsfZ+KvCOYJxgBznz5m5uweu3EyfCXZ1sjaMNQpR3MOVhUm
ySQqzUdLf7ofMf25S7gf6Zu44saL3eXo2tMcjpsEe87Jeu1sXh8AAVMb30NN+Nj2Mf7IOHsYAtVa
u3F9RnHtZsF2K7eu9NXIb5sFbYH/aLV+SLK+d6KigkDZKpu4KXPuvY0m46fXP865Y+vnudot/lbr
UtYYDSLh6Z3fD5Xx0Ros7bGLcyPoDN2+Ql7OCjxAU8HrI585/MFzISTnkfJSRJDL5qdza0kazxRO
xrE8Wd3duKCtrpVCHF8f5czpCDqOKx09U3lG7kIrULJLYcNujqZywPaxtNpjZjR3i7WIC8fIy/QK
O66fRtqtuqoykDovE46RJLECQ69nLDEAaSsbkCNHwTK3V5X+r0wi3AliYBmk7p1NFPgcQydybh2r
Xq5qr1XoGeSX8MznJpFqPO0x2QCy9oXCtEuT1mwpFBb9iEKNqtTopc36zaBYlzBzZ4fitJAAGrC8
6m49pkqfJZZWOgSbRRd2nv4Otm9+FA0ohddXxpn2BynPT0PJBfrTAmyqcgSza9uRYlvOveekbSTi
prgz4WBFixe3X5Sm/DN3l8G3py69yVxivbHuHb8r1f52rO1vJYD/CzHR//FY9D/QiTtD3Rmm2suG
qmJfGLWqXjkappnh6ja6fsga1fZduF/IUmTz+thWm9n7sdWJW3c2WxF2OGAc7bUBeobOUffPYlCX
S8XTMykj1XfZ5AQejJfUXjQIgSs+/sQnMlMb6Yk0apvldvOcL5q3PaYKqCpVI4ExYb6l+RtjXI6T
nt7PEvE8FtmbtVWuba3+2FhDsBrqg3CUYN4QoH398748Xoj2KNxx8cCGQRzs9OsK2o+D3lhbhKB+
fI3K2xio6ABeWEQv7zY5Chm69BkmSZStrJ/WkBur1ogY2RZZIu3IBsr7uIgftEnYgaNC9fzVd+I2
omQNCAley4sKTjvGmQVRSY9G3egiyIQlJFahfHh9lB9h9+7+lOkHDHciIioPu5eiSORsoqQ87ipK
DDJgnNdbz0qmw5ANKH/hRxVVumiPCc4nfrs18xF7uy4kLi4P62LMBwXLgENRrflRKUvzwRvz7c6e
bbDvXK+H3N60T/8BHUMDBW9h195ieq3WznwA12L6MKYuIRvPQONYslT7pTuEpDbuFsO6dWviFKYd
SY29b2srGh99nSnMVRNt93gZAsWY9CtFr7Y3qVcDuvQyih9VZR1p7F/k3b9cmzwORSrJbIfptffh
wH93WfPcs6NUYltEX6FipCfmlRWblZ+XG4K/rpIFldQnVEv7uZ/qCeJ5WfhE9pM/9+oY9dBYLywv
+V1ffHeKKUDJyTu5ME8Xs6eA6ikJFiKRxneERPU7u0i6d8OEmHGrqs925rTHCspvZGwoVL6+6s7N
CVka7T10umDq7C5qfZ6K3M5jOyJVXEMtWzbMirJL/tAv9yt8NZRAqRcRjaLKePqKoxbPguI3jbYG
d14rHue7ei0/mPA0Dvng/TqSieFwiQOP6ZCf7SEKkqoxZr1jR2MaO4d4MbKw01HSfn3qzjTyGAbP
CpNaNJnnXvSrEqmhKTMNprooRh8ZpTKg5P5p0zsvXPn/L/OK5EbfWzdG0qA77d67ihWm4/Lx9Qd5
ObtYzCMziRQSDDWEXU9nt9eFZiflrEfLWn4mWdUDS4EAnXilCyStHi6s15exAsPBGeN7UvZHYe10
uM6aTHqptR6Zm6KMPgWk0Z/KKr3V7cb85UbQ6Vj75cmdiupjQSEwVpc7256+Ozpymn9h/jAcQq2a
3Yd52+kLlU1cWL0NMnNd4ai6o6cejLVtDk4/kJM666XKyLkJtCBfy0kEuG/KkPan2wtL3lUChrVo
cdrBb9CreySMrA/C0pbD6692bigKeCoFEmradB9Oh6rVCkUJtL2AJ9TqYcyAkKmDi/WaExcXhjq3
Cm35WhwiUCX37U90fSGQ4wpBqmmaj0bTtjfI/LaHBBjgbdzW3YVlKFf16bHJXUxRBIaKJGfuMX4c
12uRZg2vtqmUBGfKeocM61cyvqE6xGpXhQqsxHApvUs74OWhydA6PQKYuMQfex9KAOeZLpJSizC6
768aHEz8GoObCxN6fhT2MzJHqO/tyz7boKyd5mYabr6aGQwjFSa0Dy75m51bIfRASQWRHYLctlsh
7di3yJfy2aQrACyvdcO6s8VExuz6Cy90boUAyuHmJXECsbLbzEhpazDLOi1Sc1H6ebLYYZ+OepiQ
+fsDJOILqeGZ+AN4sIatGjJeFpJT8t1/2mgSpbfNCjLXpTZkbxQXwSBTTSy/wJPhULGAUt9ATzy0
vVg/qp26XZt61wV97Yggntv6wop9+f48DrkPMjJS1G3fOokFaSpNbTWikmQf1sYdQfEVmLpBGz1A
t/r6q3v/dLjdtVCrjTZxBOF7KFwoUGqXRTP3ZQTL+P3rI71cqcT7bHypGENctj/QBEoKVVUzktT7
uPK6eD6UWt1dsJ55uVJpJXLzUG8lg4SZdvo1XVEjsdt4G2Jzor4mJE+iGvjnNaW3Sy3mHwj508MF
JBryQ+jHAguiBXU6lld3VUK2qUbjKGIjmNUl/rLVumWE3Yzyjz8pIi7CuYw3ojJc1W9zgKZtlPRN
Ot7wV+bk0Ag9Va6UuGgnhAmV/u26uMbnycyNLtgaZwtTPPseunQeawxUNrDAgz30qNTWmSuedGX8
ZuVT+wGvsFzz43bcPuVb3M/+0I9QItNJ0elQ5HNZPqbuTB5QaXmnof+rMC1FD/R1cZoPajlr8N2M
2fxiiZEzeJH9lvBXP79NPg8UhbqBZK7vjhBcneiZ2pMaLaIarvolU8lR0/Tz66Ockc3izJX1TDoW
FEX26gcpwSlUNDTk40Wh75vN6UNdbz0Ceqgi5HdWuyo5PIfaykOszDoopu40vPHy0aDmGhvrXaZY
820xxsPjsBUxzEBwVpcSU3mGnS4c1g0lL9lYwe5pD77YID2VfasNVJQXtOXtNg3of7hoDs/utoRL
Yyqbbym6q151U4ldZxx7QHpFaVszdZDZHEIPXOgtJZH4qyX6rJLmWEN53dqxUR0dbyBGyIfOANuQ
iYMlHGRCja7NvtIonryrJLMYIEVEdvOFgXMklCwXYmYD9qr2SWZqzQeC0HaBKZr4aAxUAWE+6/oD
NJ/tLnOE86SaCw5kajfUIowdHMN81MrSOkBtcjxoOmIlgRZb3uLnjTrB7pp0cbfmbRnk8FVhCldF
/VVYNeauQlW0zxkByn3W4LhyXKuV6g0K8/rBRfu9ATICUj2Ic/SIfZH25hKWrjVOd4ZXCTIuI0Uv
JaUdSSWYsvzrC+plAAEShwAM1AKIJnMPbZzVItOXulgjY7HrW8lpDY05rR76QQHQUnkpZHBRP9rF
ckl49uV5ycjgM6ggkji8YFrglkob2KM131vqdNSBpYaGW08X1uKZUcgaDdxVuPkcVCtOzzCCTFOZ
c4okw5jPSMluWB+Yi/3LAFFMK+Tel+xLAr/dqaxZnYMw37BFSTNktzYYsSCzK/cvvMvPo+xCh6KD
Km70/Qa5qBvDqlubyDPgc72+Il7eMLwLoA9iBSYMBYnTGZvdYlZQvmLGirrzmz4zfLOotyDhhLuQ
PP6wHNwdFADpwApyZhrkbbukoyt7Y+pWHVyHOVJcSJeq/NSTVfU3paJvnAhK2d2JRU3qW6XoYU2n
xozPTKKujeLnhuLah2Ezh69tm053nmum8ZUZr90Hj7p3GvStAvethRSIllfnKb7XbyOmfU2tPwwx
nNlw6rT8UhX5zI5itclKgjReAO92On9FgUHUSnU0Wt3CvVnnIaGNIySxVtXroHaFclCqlYp8mjq/
fAdJVB0Dg7EiiNkTscp6znHEyfl0iamGZQ49nhKy+ldGkYhBCXZzSRVPXzAB1+tkq7tGJELUWa1q
DhUjvpRevIwTJTGAfO1/kCmno/RqX0FiNKEArEb6cbOm4QqcYnnVIAAUVB7Cc68v+zMcSyp8NGpk
FQO84D4wnTe77Ed6sVEF8vm2HPSpCbRs+5QYMcLbbG5/aYmGvVWzPsKW8t7gIt9eOWAlfcOd6qe+
3sS12iQTVmB4NyiTivxb1oBpmvXuaPYdEXibfzcHNf0Afai+cAS9nC95+nCaUgEBtrDvJNuidUa1
M5eoN7U5mvu6uEvXzH4XW4uOse9oXwisz4BWZGcLziHClCg/mLtzguBmilF2WdB88kBw51lyk6Ui
vll09YO9GHmESAkEEjQPj+QcVaA15niftcaH17/bueegYSODbtmpp6p5ulC6Nc5tdRlmAKt1+09g
WyXkILp/b5o26f9UFIoygATmqj4Y3by+rTWnd/CDc77W5lxdkqp4eXiS20mtN8JAyYXchcxLmVks
jR9q3vQUjd4Z7yyE5sJqLfVfvg2AC1HS4NaWiHJrd+c4eYppVMlQ0zQnX6ZVGUMBfOdCvnFueqle
Uw8iNpDc8t304oPl2ZNdzhEF7veI6sRBOdGtXTcEY5bybhusm8WZzUDRp2tryP+g3HAJCHcmhSVV
JKkirSK2BhR9+on11XKmck1Z1gUaShYrCY9FPXksTaPzqe01NAE8I1rqsQqGeRU3cY6XQ5MlQ1Bl
k3nhpJAL+/TS4mmoWNHdoftCWn36NEVL6WNSrCmqMtt4akW7hfPYJBfYhGdWEhrvqKnJnifV+t01
onUu9AjBKEqndwjxJ+LdsNlj7quKIS680Yuui6QsymKblCQldd3XcuYZSjjxdAedrerwGvWq7FPZ
Guuftp6lRMxJvzW+jYTySMjajqjl4z+jV9VoHuA+5+RyXVOYAPeSrfLHxJg/9vWkKTe4CeY9Sgll
TQQLk+Vt46rNk4PCz/dyarB3qjHEzSeVJYPzl30pWdpfxfK1qMFxPMl2B+Dc0y+ltrViohuGiQ1g
swNZp/t5QZr521gb2PANqfu2jK3yi6sUybXZzM692Sqtj4wzzaMMmevWnPrbvnL01c8L1eOlNOcI
/BaEdAqn/PWDbL+s5MNSBqVCA9xIAgZOH7ZvW8WOl7GLZrN2gnTbHKKWebsQ3e2vCUZhLSFiQtEa
+ah90z52eikQkHcRoDFYoiM5Tpm2jR9n65caIMnr7/QC7CmHo74LsQwMvkTBnb4UwZg7pBLVhHzx
Nyuxh2jrCE00TWlvjH4pj+5mCTCVnfHWXFLzqKqYmnpVrhyF1f2R9zO3qZ6Ig9fA8xBL5dxWi3rt
jcp66Zw7M/06XWWJ6UXHm/7/6ZOWAOzSiWg0alI7fXDWLrszytR7qw92f60pDc2hwYh7jCj65gk6
5vqUO40s+q9AVHIzb/VgE43xdvPMS6ro5x6NA5h6GdkFZZjdgVOv2KFbbdVFCy7tsPiMNCqa5JKt
w5nNQvjDKPAKqC/tCxhOp+IIE7f4UK99+YA6u7jHZmoKxqy27tu4tu+RoS0OKbq6F3LQF3hQVglO
ArgogTcHDL5nXsWVjvgeVidRaVUfK7vx/MRQ0WHpC3V8t+AQ9hAL+K+miD+3hY04c7HMF77//rhF
R5KavepSSIdSRIXl9PPj4Wzps2NM0bThQp71trjpekpXKGlcUhc/O5RsVEnFIgm8Ph0KCVQlG1xk
1rbCfRbFalyvTfbJrtpLPIgX8ypfyiYZILkiI0AN9HQkpMKbqnWqKepifEjVFFcepyiMd/baJ4eu
QKllQTUvjOeyf1+o9XYwjV/mEvAMJMUyMvMI5Y391WInzLY2eWO0uYAujKwauCyGS4fnmTmVqbdr
Un1V8UnezWlubR68yXiE6VoX4ChFHJAhjbcVyX/4+pl2big4WTg9A0cC37Gb1FSAxnMaewR6UnKS
mUl50zRrd7PMl7Tw9jtSTh2QUPYFxXLMEHZrcrOMZU4T+u2po9ZBotBmGV2rOPa4ZvvGZognzHuH
CJDQJZPMF75hcmj0pKg0c1XQNtu9JH5tRj+3/Rgl2TriGWZovtWOcOq9pPe1dKsp1KZ1906kMvlW
tyt7BHg2an17u6Zee4x1klu2mxUZRlVgb2hu77u4zi8kPee+hTRgl0AbCbWRP/+5t0ELI07Bk0bq
DCLBRqH+qk/a6QBW2Lrw2feHMIgJibEmluCIoI2/y3oJ5dcRb/ku8oZWDVaTgGic40sX5g/lj5+D
S4axqItRN5VwN3i5p29EwRN8RNK0kWGOiH6DVV2/xADLN3jbuXZDf72rg6KwvORzveq95lPLzjM0
NY05RgbXNsK0K9YKlTyjOKhlql/Nc6INvtWNMEnaCQq7XzXlBFGNGvsCPBTXFV+pnFqBeyuyT4MV
kxXlCP2/aXIKzZTXBwusVd5nIijt2v3O71CfLXMcPrSmkSRhPomppq0KB85nNXHQCEX9OFrDQFiR
WylgU3NR8oNe9VYVebGFeIdba+Nba9Kw1tXVZdJ8Rcua207Z+kjUlRV0fIW7ahQYBtIrSPIgg1bX
+hXb4XEwJ0w9Xt/U+7CIaUcwVd79ktn58vj3cnM2c6uNymZaQtUo2qvZ8/FharXMuTCWPIt2n5jw
i/I9yTpAKnv3idEIWYFmV20ExLUPK0+PQ2R8C6A1tKhbR4lDND8v3e4/9L9OR4WiZuO9KitExH27
IGJsoXgC7c54Q6EAD83Msggru5fG49PmPVpd6Y00BeccrG/Mj1E47NVvlpPiJb2t8FIye42/IMKz
zYfVztaHbiwa68psBpFGpo7CbdzHdkFjqtzaw4Jm/npte332tELUnXwlhcV9yLoh1v0ab4dD7KVo
pRnk50ug5MaCjxDJnx7SpoVj71RDAiuaiHGMnDnJCoQiNBX1edZ/4WMOtmyH2c2M9bovlvWbalYT
vSW7uTalreWqYoXFMOb4XmFT4yS/TV7DvWDBMnl95fzon55MrEdgxi5BgI8rlgjydMfW3aBWSisK
6h18zlzJ6ZtW47i9yba2qCCVNIWvq71Rs4eKdDgOQ2sMVMwG5ctWIkt1rW5T82yMWwa+jVKpP1YV
Ok1rmjuOH3fT+DQCHX5Utak7eGITw8HUYlu7QvGKeaomo5hhc0v7hrlem+rN66/3IvfmGGKxSCsY
AwAgH+D09dJ0NIZi7LNowA8bctJkjltoGkr3Jl49xcErMvPaoFBS7okS1lwfTkvrlUG7QB47NK6p
UamOm3+FjP95Iqku/vFf/Plb064Ab9Nh98d/PE7P/TD2z7/df23Fb9FYf/86ZE39X/KX/O8/Ov0V
/7jPvvWNaP4c9n/r5B8x0r+fJPw6fD35w6EGaLi+HZ/79emZnHT4MUDy3Mi/+f/94W/PP37L+7V9
/vvv35oRISZ+W8LD//7vH11///vv8mD4z59//b9/9vC14p+FTZXV2bev9W9Pz+34R5l92//b569i
+Pvviu3+DR8KViZ9EMpFGCv8/tv8/ONHjv43NG4JZiiuIJvHX/j9txpZ2/Tvv2ve37BxlMxpSDcw
7CVzCbrsjx85f6PEKAGagPVY8JSM/ucp3/xrY/zrSzEp//7zbxRe3uBUM4i//055YXce0vnixoNo
SnGJLH0vQNEqdABXowSCOVBQu83xrF0j+JXLFhVFmb/XaRTNB9cUeBLhO59PkXCGvvOh5JW3QlMb
PTTI4JsbYZUrf9FTp6tRWwbC+DHNvm4oexvhVjbG97aK2yosWMH4brbm+KHOIdsGmF3QXdaHhNZp
02V9fY14aWOHkGDcD1mt4YmiYp65BtNgQDbKatcEDYnIYRXUzortRmELt7ivy0okNAJnzlFvdPDu
y3JzxUepoUwaVGthPBT6YH3UYDW0gTZCEcZSY1FoVGzCaQ9x40zP3mg5lC+Vennfq5lTHQuChAVp
P9uc6JNXY4LhiqBzqXip+kfqefH3vE7LERH4QTfDSZ+Hd6BySvu+1kTrBYXajPezRwB+kw8bhQwA
qO7gox5YVWypDYCpoPyDKWkiVoq0Cdr10QDipnpgvSIqKLwxeVfl9ISOmlqOVxp+NChz1WP/ZrK2
ZA7nYcu/avQQ0X20+dfoIdSLOHCWwGA07FjRQQ6gOBg2yzCmX9KhVh8VfAxbDmW34aw03Wp6mFeY
Llcim/tPWCtNgsikRjzioIB8944dXL33urcUZjBlXnUHwxdt5DhbqvsYfvfX2XHzR6ewnD+QDzMF
sPS1UIOlGWG7aEkuVenGNade6A0f284r3MBoXZUbZyHtDtNYMf7YnCVBW2TJtw+JZ82zPzvxovqa
jfhU1HVpo/k5yhZZsIJpmOgt6S3tPgPW5tvcgaLii2mbrKtNaTrjxqQ6rmPYOCM20AADwlHF0sST
kpcUo+gexfctDQ3uurZ3nt2y3coHefQ+DRNdsrvcnPDHa7GXKcLNBBkXeJiiVKFbLcA9ythxqtuG
EHW+rpW+7zAghS0ZKuyNIRTD0iZBiU4kvR+tG7KAewMZBLVbUyUcK4tbv0XxMb5ChM28N+0qH4Jk
QNo2wKbSMq4W9FoqvGHWBmu5RoxPAkz2CPjXmb9p1YyKgM2RY/qJSgPgrh687nOuDxhCAemMl8Ab
4FX6jt67VqAgM3s9mkLowWjPqhP2tjFpEL5qpGhh8YEQxXG4eRfPGF37HSxk9McTKeW2Iifmfh4t
JXYPGvW22reWQvk0iD4tfWEtysc+m+Y5zCrH+ujOs/rJm+YqxvhHrx2+eGWZbK24PxC9ObRnlu6b
R3uAPkiuwmWq82zt2APTH05dTG+UZSH6WCcaTVAXqurPvmombuBCJ7LG8EB7Nw/V8xr3/Xi12Nsq
hUXw3vYnD0w/Lk4mjWurr4KyXOhNFXh2fxsmqinBXG7uXZsgwo8SXMe2ceAyv0/Hwnog015nf629
TgvJBarIkSQeBHopVx4ErYvrquRtQ20YpF30sIxV2LQFDU2KY20T6lZPxVvRhqKlG+aaKNyZPQh2
zyz7hONnE+uhWUrnvlcnDRHf/2bvvJbqxtK+fyt9A3Iph1NJOwCbDDbmRAW2Uc5ZV//9Fm63YeNh
D1/VWzVvqJmDbrtBaa1nPeEfLANagDPRy/eKIZ4mdwG2p52o+Of6dS7L33I16B+KRjeXlTFGTuba
OhBG3M2WXsGq3Upu9SQpWk8tDOXaYBFWZ6aQWUOX3Oi/yCblqBt2QFa8Rp0n2cuYH1Z+PLB0KTWi
ROUXjhSPMZ9A8Y0wDB/h/OqncpcaJDC9inN2M6RMzoHEybVrl1IZrvUBTb+13WvpIfbE21NHA5iC
Ao/wEtHIAV/nNaYWdstidOMqWCplFaiB4yqYsh6oGt+0YMBNwW+GqQK9k7Ntv62oNnLUIxI9riZy
rA4rwkYyPbljM5AiJqdRIjeeiR/u/ZhGxomyFHbv691SrV/kBn84ZcXTvExS0QcBA45vB/6h8Gf3
AQpRy+yrNrV6ZZa5cmz3yfDVqJL2to4LncTinzTkD5cShcTrSyHqBN2BMRjC6PTUXr9YxBodpc3i
apWVPUBNaj+8WVJl5CtTOtvKrqHScPwoV2tkGmT+57Xok8mr59v4UIb4L7O9Vxniv5lH/gdmiA6p
3D+fRiSgrzLETfOjePjOWPdntilSSvEDv9JC5RNYb0b1NLvJ8Bjl/5MWmsonSkS8isjGgP7RVvud
Fqqf8H4B3UaDCHDg85T8V1qofIIECJsej1Aa/Rb0uQ+khfsLFnSsBqiYW6RgxUdkb3vOjsLQ2KoT
X6OiQga8NlcS1KYt7nmHUBNvhErFtbhdpqiw/vinvWspZR7hyNImfm040mnWDxKANN0UGLR7fI6J
eanwF4f7NI9hdZHF2JAW4Vz59sxxCJE58VKcFsZ+Af6fFvrKzJd2PYdSvxnzcp0PJWC8FIOHWZVw
ibDxtVjQC/I0hGNcEwSklznlQv7YaZcvPvgf9uJ+B5Eno+o3hAYyAk+k7K/3ItZtppMGXH6RsCnq
qAA8ZWqFrjv5syYR3zPGu+5CXnAg4OyH159Xhokhlphp7aMDSN4HzDGKhFFPEa6MIS98EOqHyKHP
xfXLYMNlBL6XiRnax/QTWd8vG4Al/gVx7zixP4ITbXygZNUq7aPel53CCjjitcZXEzvIPNwvgm9d
kIRf52r5Uo/JbHlKKpnXlrQcW5z1myrPu8Y1KBSeIloLlxMoosJV9LHpOcfK0HGTvk9OJltJ7pNm
QnnbssuGbpqpnWh12h31o/G3s83/RbEXQUn0QP91FDsT9eiPpqDKb+KH4uGvozZ7KL63L8Oa+A0/
wxoT7E9YOTEEYN1x5ArW089ilwnTJ/4IAh6ESdHV/l3rqvInOIcI7IgJrCDq8UO/gpr+ScxLaaXQ
+qXGQtvpA0HtdeePYQwaIEItVhA22I3721GR0qKcAORcpFKjoe+o3FtprXtJIcPrBcbrRU17iNrw
eiOKa5J2kKPa9ABAcT83nF+0yKn2rEIrlPFiGfphHTPloUOc50cvvskfAs1envN8GaFBwhYk30Gm
V9zGi8soVZKNuaoMF40SFbsoybegWQGyLjp27RJhMmrV8DQd06OpsK9NhF82B+7gzcvllKDHYSBb
K6Bp+yOL0h76eVnm5sIuu2GrVyl+GJVhrGVKA89EUOo4z2XVD6IQdmM9qEdSmpZApZ1smyqQlsE8
zid9pKWnqFeEJ+FQhY8AuqMDb2rvtOFNiRkzqDmBrWR+JO+FLHmJ9AQQV3GRaEW0NoskcXGJkzYj
fe/toi5D6zpLq3uOVp/F0hT58lJ9RbUjEd5M3zs6Zd+wMNfOyBzr4zzIJgRiE2ebqVa/7kZN21Sh
nazpuFRbXe4vRnMe7xSttV0YxDOfQUEdu5OLezOZrg98ApHa/Y7G4tEYnUMUIHPgn9/oGBX5LM2D
pmcXhpPqx3WhTJ61GPFOHsPWc3Dq9nq9Gc/0IB9XeFXI68LJPubM93wPIm/Q6XRz6jHDer0Qy9Yc
ySaS9GLEWPYky4wvSaiC/RqZ2M3WubOEoivRHBIaebsBIAgTPYB98vFInPY+awfvazDxw7oYrRkG
uq18yaiIvSgxJD9IWmcbd9G1FRgJnZa09aWGLOP917+HYOTRhaASD04/Twie7J+5heKUNLQK59xK
ynZjhZLu1/ViXSHvSFsMhxjUD6/1MDlv1efaE3B8jGivgjebjxZziRNEHa1toFaXaWNvozjfqIVU
+Fmn3HWZSvvcxUndOSSZsr9o6JwTkIVTEN+MbPP1B0s7vRonSXXOm9ixrmcDV0PaCcHPcuBVv/hl
m3EPx8bL4bczxxQhHCzKG+UAdSrLsLTs5TzGyGkKe4lOB4vUflYGMJK10jXTg1bpjwiSELbMGcU1
3DwOfCKxCl7tEFS+gNMBmeREYbuIhO1FmATEHBUDIpjnhRbIZ0Y17ORlyr6SK9kXXVChqFBrqbJT
80Q33UQeHg2jNiO/r2hwuXmdll8N4zRqnZFhBogk4FhGox4VRkPPy6JvtMXyS5wlenO/9I324/3b
3xsLP79Eob0kOrUcZEgVv779sCQJa1JHPofjsGukOPzaaqwtxJj0GeHDeQjdoXcSfHDa8tSKdVIw
ZCiDIwsPLQ0+TKq6+hwp9wbsh1NbtoIOIZo5PC0CRsgH7lXcy+tXDYoKSiSaxjhzwJd5fa+iW5i3
xdCda0leX6mG0W3GOmA4E6awCaVQEhZ51kkxV9NtXqKxFuRKSXd3sAm1NUNNL9WLKnErOmTnkoXo
QVQUzvBz0/5XJHjVj+K6a3786Jh3/DcYX4AMfvHF3lSnxw/5A+OLl2nc80/8XZ5a5ifkCIHsEVIB
JIKM+5XISRYDDcpVHYwtuAgOHEL8r6mFTXkKKpYkDnohqBc++q9MzvoEtIcBL6kfmYJgAX8gk0PC
7dXyAv+BRB7xiqVF0gFfYi/eq13a9Q4udOtFkWuaoqMq2Ec6XbBR13UcecqiEr1KR7kqGVz2dBaL
GgOtVBpmN5Nn3GF1eZg0L89bpKxJBvXJ7aMloA6MrF3Hus4ZDpvJspo0eom9mUlbK8565oj9MN8W
jrMEUOKY63tzO6Rfqs4KixU74jgKovxqznBM9urOIpKZoZ0l3mhkk+4i26JnXoY7XeGqtYUz0gIl
PHCRvtE+I6Yua34BammXBWp5V2cVLodVYHKDqhac21lZDJjeDTqSqiY7fVMbrXLRjnLubCMtnz6b
2M6VXuR0sDdq4Fs5udaoSy4WMRa1smSflWgcTgwqlOlHqDhY0sV1Pt0q2EBvichZ7smLkh7xr2jt
q8WsfMHSSX20xDTC5fSIH3rVhAFYqyknuREaarzqehUveGXp5c+Aq/QvgM6RXx2X1HnEhbg+0cfR
sFYxGIfKkysE69wOwaQEwSxbusFOAGGhuMQwA2awTlM9mVHCXPqIj9MCtbmrrBY6GbgW3XAXVW5V
t1aCAN2MTilDUCeKdO9MCSCGAEFKHavAwV5ReFoPJRS3AlP2uLtTcy36JroKtluaVXCujqUSuwEQ
DhAbi9PdKzX4Sbqyqs3aIZ4uu2FMkzsoLo7H/Nwe/FhJk56efGdM1KNSfN/oUpWC3TDIFmMMDX4M
dT/FHiRVeJRD3CTrtjXiu0ENEEcxQwYxEk4KpjsF6lis9S7NEX6TnDHwhiBqonXQD/ql2WpTvom6
aDzWZx32ChdYpkNyH6Kl8js4i91DfiI6hOxU+kX7woHkJ6bM743XhhoVq5iP6LKx1XXnGIcU0EXC
9+pSghch0G9oaBM39hmTGcp9YaNYyboy6gvJWhLmeiNKUkYjrdrImf2ujocdBvDOhZLI40/J6/+K
+P7vjbP/A9uQCB29F+kp3DtG1XVPtvG7Ffn8Q796kfIn1PKA7QG+gVFEWfRPsKcXKYTN+IBwKhg7
m7/LdoWCnkjP5Bj4F4JVnBC/Yr3+iVDPXwkV02fuwkdi/XNS9nIFYf3IMUOzlJE3x86+HHLW9tjE
lxFyfuglRi6AiWCbzAVGG+Y8Lzf5EGG4ip4X+FyN6jrsxy8mFdyP3IyCh0qyttCYhsJXqwQfW31S
6y+KJm2KpiovhnSSrvWutXdL0jg3seBFW2OSbXp1dPwprYp7pGflm3KM+x9tZVyGoVWbLtpVgz8V
Q32SoG913uZGcBxJBkSXsrE0V51b/cxuygAYjUMPaxps5TsOQcYdG6S5oEaLaEFO7XVYqYgQTF1u
RO4Sa911IhXqBNQve2JO7BDCZ6UDPQOt/bOi1tp3XFAJ4yO79JIJcg9Ot+oyV510vfTUTNMGtzTs
3M26wSjX2tDaR1mpzKtAC5c70wwAqnGEnJa1PNwHOZmq04wTVpUO+m79bDGATUETHZVOqn4HiRVu
aqr4pJcvqmBUbk1M5L4jzNt91qQSHJsWyvLWUgvHm5aqUTEasAp3mJL6iMFcJrvAyUjwhwhh6Hnq
RzeKUoGi+KcXdfFzEbwsK0Rb4/XSIDURqxYBeDwk99WUinShkg+dwjdMdOxjuuJH8izZ/vNVPhRE
zt9L//6HzDNAorx4/W9SxtMSBMmPpnnoXgcSfuhXIFE/0ecTEwrBJ4UtxPf6G+tiqp+oBxxagArk
eQjPL7JG8xNDMY2draCtYAqp11+BxPzEdJ70jj+kyczo+yOBZK98EoceySrZH6AajanjPj9zsMfW
nFSyn97U2luEDZavUTptej0D35vro3I8IqV0mddm+WNaJvMilpbpGCl26RgPsf6rGaYqDg1pf6Jm
eng0x2p2BT8p+xsN+aH19j99dkYf9r21dgHCqyv/uoq/lS8X2/NP/VpsBkcTrUZRBVBkvjq1rE98
Z3rMGscWoyVRh7woUVjn9ADgmRrkey9Wm0WHmu4EcG/aIcy/rI+stufR8svYhMkG+CwkoUFvMYTZ
1/ot8EMe4ADnqzJAEq9a+tHX29yKXRVLSLcHNeTX1ODHs2pd23J/HWtpsaq0JDoGwSm7SNbFFBwM
iqLOBsObSPbOzKJH1Kj64yiqSUsLbF77dMJ/anDOQ2j+x3U2d6sX7/0PIfZ1X5dNQ5MUmSHRW2NY
/4YcMla6EgdKnDNPDhpPmvvWz4P4AgZai0D6AN8sUcafVfm/7BYRQV6FdfJSuphI5tA0f+5L8fcv
2jShIUldMTO4CioZfxkne1Kt4t6RoTq//3DEo3cvtNf86p1piZlOhSuKsvsmCXPPzp2bj1+Dp6Hn
JVYX4ef1w3T4IRQRfeOVVEm2i6URWKGuqQ58pr0Gm/hONJCRTxItWMhlxt6jMMeUy6XC7btBPMwH
gnZS5s4XVCM32IvfDU1/27QK/JNOWSeLcpnb0wGo6uuGz983ILRxLLrQjHH3gAdmOShOlcSS76Tl
LivH9HTp1NpNh07xAQt9mLX0/MAEck4HjU7FPuckNoC8LEUQgHyqZw/g4GMEesltQ3txsWE5Lxyo
bY2hXxp98jSY9YFuOx2yt4sHkUymHmxx0uf9VrdWTJK+IBe+AoF7THVzlkmLutLN5Cnsq+UyNY3L
OB2LTT5UGp3b7FHXkieA0bsK00I3yhF9SmdkDktmEmsN+P5FryPGExuXuZXvbMk8W5L0SSaXRI0n
9cs501Cqxqi37HEhUlKSztxpo4tUAbIFTvT7kIGPa2QBkgtgwmmp5uJreg0D+j4NzJvW1i+Rh720
Za6sW+Ftoo2ZZxrJo0WJ7dZL0/riamMXFK64DcDzgIoK62YsS82tJuVS78PHgPEaCCf5qz0njjuI
vzJS1biW0dJcmWqGbV9kN1uznVTa71wKpaTK02fQdBI+o5c6Ttx+3PKroUPs8Du6hO1Q/HwyNdFP
ZwD6JzoWpdTQUroqcKw4lq06PY3T9o4JHk+Fcgnz+iX3xmm0fanscFA1zLNaG1F+McyvktUWXzoq
a3/uWscrFd6chK+sZ6SDxhO1zkZlLO+isPRoZtYZCfqZkcBjTluAAFnaO+vZsG9M0Xghhi+nNlRU
z4qiyjM0PHyKuBh8Tp4zxShEuu+Q40sWoC5LuwR0/gip7DPybKrvWO1dkEfZKre4BSUu5lvxXQOr
2CWdZbsZ7oDnvROsssRSvL6yW88oc9kfkE1Z6VGD9geGhCApecnPr3HS2wRRidr2IzCGt1aoqSsZ
WR9/ZpKGfFrhbOYINRs7ts6cKHM2RjPPm3qm71FF8SOck8TTUiQFRXPcDZ1RXbVStKzHVlu2ZWlc
Yv1mgG5kKZABGScMc24i8BTrJuVKyeLMp0EYIOIhaalv0Bnygpx/hZ4oreo6e7LH6g7u0dHzvSM1
VmxQdz0q8gUg5rQ8jIP6BCT1pp5wk4sStqu88JBILD+ZcwjgGJMoDySs41ERDj/QCuxWdjLX23TI
LnMzLjd2OSGGrHHfqRMv0Fnau4UBrm8kZkqLBkGgLBtbX2l5T04Uh2stKeaNsL92raK7Q8iCpWDE
T1KoF5tybu66yUpXk23S15OyyqNiw4AeQwevdeIKZIhy6SiQS8E70r9Jan46KHZi08gDv3js+Y/o
AmLYwnbvhVSQKO/Q5gIGix4Kv7pHFX7O0ydjYJNlS/4Iu/EsGpVTNRjPa9m5ga2QuOnUpqc1QOrV
QtzexJgBQnDSL+GCOF7dTrZPao3WlDKuigxOTFdgsT5rl1nCRlJNZqUOLwZnO64RNHcGJki0p+4k
iTc1W/EXemigMkY+mLLwmKoTSTcJlJLTyIpmFGaAhBq4g/t0aL4NyIJ4k23fyMuS+kEu3ZDrT9CE
7RtERJ+6NnssQrYso4qbNlKklQi+XWelft02d0muXjZxxaZV2Rz4Amkukvwl8L5gVXTS5HXqaPh1
KRWuphMyFquZjqu4m46nHAet3JTow4Vy5yqWHp1pXb8Enh7yOa2WT2O03KQsScmpDGTYHTN8+4Yq
ezQ6kyfIo0HgmkNY+3XvNUOZf8uX6CjV7dhzKnZ8mzR3jRU9Dlp/1+TNHSA53r1egkI3UfGKLNaJ
HXHfpR09ZXG9rJ/3qVRZN3nGkKRP6A+GM7YCTdmU28oe2BWhwXsbWCT2IN1Mc8rikpxjJ82qtV3O
6RXM9+wz9Mg59eQgmTcYHP6AMZf66qShRqPzU4GsXmYpzC+OzOChTQy6ACLtCxwRGutJ2WlWCcck
zQ1lg4tADYbIGs+Vjm+5hP10YWsEwWRU0hXAVA0aDniZsWFpB3XXwp/PVWmLsYDtZ430ME/4FGt2
ruLWWZbbXiXgp0Z5Z9JpYNtQw+10XKiQs1/UK2WJgQcP2KydDNZMpNVSKYd+KOFuAGiSn1R6aZvr
3LJi9vMmlGduYh6I9Ll2CUWQuDjhKARUNjXp0SbtlyaLovNUKrKV0RgPjqOk0I5yzHWc1vbVSJPv
6GgYJ+1UV+uglpm/S/a0sYtgPpVgihu+nESPbSilV7EsPSh12seA/cX3S+Qspyu/SCt1VNTVMNb6
d8DrKFQoGoP3kM2CfDk7PAyz1TSriIspmO1auCnf0fd5nNDUQGACtaCSFaxxYNsTv7camrvnY5G8
9RK3CHVVtEnltbI4F6HGneQi2cht40xbWIeFxTaoCBgavWhfzY3mRFc6yWvb8dwYuvge5w/bf44R
aWyeyW1VXEtF8hhiZUWpGSluV6rxmhAvzpTsBrEGtCpNKwRnZd9MUCq8tIyf+kq9qLT+tCmtb3qU
fS2s9CSdJXpJC1lCCzXRLYucDs4gq14Ts+FUQty6j2n0lIhLY92Vxq6GWvfJVMvpbp4sCpXAbvyS
2aDLpjtS0+E6aYd8rWZy73cT4Bl15Axpx5bKuCKsk1HeoRvGY9Ka56Lsxyytl/s+diDgRI9xyPtL
m/ipojHvKbXYtCLBeE4XCqW5m830sU54m3bcaivDRvfn/QRcDHVfFmLkxc8NSsQ1qAqtfQ1TLafU
K6YlWmU2scq0pJuRKxE0k6cxbtANiC269lDWDlz3mTnz6sIIlKCVjycvtEbKwD0sBCOetm+VUPIt
aziPYsvvuuhY04fLIM1gmSgIM4MNkF25yXzykVOzkz4rVn2X6NHGSgtGFzrn+aJrpGxp4gE4WRUI
VGDkfh0ynMANRlW8qG2Pgg6moN1JrhZIX+itXBtVc1IrNhzHyaAzGd4qbf89UbOtElqg8FnWQxY8
VXg8e1EeH+NrRpqWDdOZIXUAdWb2chEQuBnzHY0idx+Z3rhizRmJfqYVRJ1Em6VVnhEh2y49nzGF
RWY65twEnkrWmDlsybFdvBGfRDevUliG1aKtekk9IB3wpkBF9RqMGPmKheEgjerX9VVZWZXZxrbk
Y5UhrRCBJklTzKPFCp+SiujJwfr0/oJ61jTa+7CQDcG30YBgSWl7tZbaa1hvBJnkF+JN8XH0I/Rq
lkstcsJV2y5fgS4c1QmnSp7pmyGwz0Q6qS4E9NwZQHJ0FADKwpkrciZ5JAUSX7khGZi19HGKOEpz
YshQ2HSZBh+Xj+aoVLOnumruNFT4GZ1R1yTa5YTTouu0sBDiuCIL4thXozhbDZ1+qeqkjiLdlBAL
KnKS8FZmd8YqhwQysICRBrkja6Noec7pBsio3qLaN2ik3YwS51OaNtJWGfnabWGcVQv/JYXU3ZQo
7U2JikrstmNSQBMVTJmAY/znyUjNFY4cDOMsS/hgRnPKLTaOp44VgTXnLM5UTgXHmSWR2LU+pcoj
FJXUF+mWFmNeYeKsSPIcHIdoC/yU9vlQe+2mzPn//hj/VR/33+vAbX6UghDY7v+q/8A5EQXJi3X+
pr17/QBD8K+TuOvav0B4/nX2Y4jb1803fv5X8w0gOo1eJjIQDQSoh67G704vCiaKAt2ZJpsC/vF3
8w3qogK2HbARxFO4VPQQfrV6wQc4Bn9poFjzjDj4UPPtTTNCkK3p4kEmZ+T+Bo2YVPGsxHYoA37s
klM04dMrrdDkmW0VqhfJlGabyC6jY6OMlXClGeXQQroPeli8FmGbWqCbSCRG5VsJiXEtMxr/HM8z
ugt2acxnaqc0rG91qYltRi6dZFN1b4fD9ChMNQCZowLgWbLe/EDg8ZBy5xtOMPAyJtCYxXO88Hr3
YUC4bjLyGKfFDw0zfnAQW3uaFFPaJaC0Y9eRAGhC31OOJLTfrx06WorraEt8t9TDEeqB6IA8r5MP
baj/DfMRJqHvbaCbvkl/bh0PaE3Z/gkq/fwr/t5DlvIJpQPEr0XXjum6ANL8vYdgBgPiNNkoQjqV
htrvPaTC84DHxFAWagFbSAxS/t5D/BXiAsIaG4oRrjRIQ34AY7OfNsE8N9C0B7DDekMMcg9hA5ZU
CqKOWkod0+4zZsehq9AIEo7F0G+7+GlokuqzppSAjN6b6e03f5+vC6kfXT2Q5MAGXp/ny2wVY4UI
2Jo3p/pDqzVXCZWAB3Yaifb3r7Xf/xXXAo5IAGOKIINLen0tXmU/DMMMq9MOU3q/9AtaLH38968i
7vhluiCuwlSaFIBUBSz7Xme0bXUrNxWuQsDMV12bj2srUNItZV5xPKK6upPKYKXqm6YdDyHD97Mj
LoyeJuq7KAjQI90XHDPGPlzsjGtPYPBXVqSDG1xOSxlWrdrEyqqpGB2//7h/+ICk2sQlYcgMUnHv
cTUjoJUmQ5Udgzr2ggLoYWYni2fURnRAgOYPb5YBmxDq4+FMHOX2vp8TVc0oSRTRbRVfqDCGfWcp
4iNETtITCf6QkconaD1l26wDyPP+cz6D6ve+KztQjJ+fIce69vrqptSmXNugZhpK24sqa9kALNMQ
hYjsbT4qja+pyMjZxdyv42Sh5OgGyVfsEfUg0E6MKL1Ijo0D7+RPr5+GNDAj1jVKuHv58KIYUUu/
kP6hju+jWS+ZBwoO78iY2uHjb4BZmRjAcR7RF9jbP0qdjHGmx9Ea1c3ypBwC4zEq7eweaIRxS009
4DU+epWcFEd9upNgunpajzFeXE/1ehk6uuRKcFA5/1ktbO/DoErENFkAUDDH2AtdzKaqsGt1Qtek
caQ3mZW7k4yRmh9XjlK6tZ3ZN2TAyhnaKyizVyOY8RxM2ZlTauPxqI7Sl96c+KlZySK/hZXrhUVR
1Tu1h4VWaFbgd3not42t7+JQesxTwGrIzVMkSVOcbRNQ8Nf0wzl5D7zxt/vZRvaVjAYqL5ibfZm4
1EIfj8xAWjUUCWtjWPoTy0lyKu9ShvYblJH8NAUlXnEzvGpf0zvBCp8H1YXxXVluQzp+iuoBSUA1
VM4X4I/m7NdhGEUrRZvLA2OpNyYGjPyF9QtMX04xE3Og13tkQvpsxpwkoK0ZlH7XJH3tlQUaMjRF
8pMEXv9Vm0VKSfAt+tMl0e2LRO3HwU3mQEpdpQ5y+oxap3H/SEQg1t6C3Bzh6tEqcyTMBFCUlCE3
h9dVuYwXcS1Hl9htgnWRysk6iaPUuKAsza7izPAwCUBSS7Y7P+g7fVPDijlmrmZcxSY2np7STnRG
FPji41Istyno09sEWOu3TkcHR+mbQ+C4t+cPIFpZsFHA44ko/frtaIMxGKGmByB04uE2q2Z5gySN
ceD8+fNV4GOhE8yYav+Uq6ACBZIjI1AV2jTZ1PlHWZn2gWj4Nl0QeGCeBZ0usL8CSvJyZovuApbd
BipYymh2tOMX665RtRzx0iIDL0nboa/GxpubQj16f0/84cqMnEgG4JZxBoii4uWVk7ZzgGK0zmow
tASvAdqsEZr+7ty0aKdat9Deo88YrxxkE7yNtCLGsLzJIAC572OQm8iMpSjRnJVWyhpcpskOPmtD
0z6obYIcq9PAPckVWULOYcT8VWb6tS1pcqPUlqiV0N20ql2UyvN3So9dPdIBVYUjnZsWKAIGaiKd
DJGl3SxSWOWuWRTRFRS2/BtQZMyNKie5mPo02Lz/Nt8eqT8DJ3w8KjQW5+u3OVVaPSMp56yiyhnW
+mg718w2r9q0I8BbU79GxvuMNmi0caTpkHj7H9ScuDobzqRlBvlYIBFffssUdLSky42zKtOq33SN
HnmBVDQe0GFrk6T1cJ5JeelWM7M9KSk5YRUjXS+ZrF2goDCv6sL+nFo4F05RgE6SukwuuEf8mKBO
IN804jPRjKpfydWPUMNQuc+bB8jywVknBBDef5NvRvIGeEWhM0mcBveKQffrhwmnSRmiwbJWdaha
VwvhxA10Jz6J8g5JONFG9oRS2FHcBbqfGbVzNOVNeRE0bfj5/+NWkIGF+yYQ/W/su6cCcGCcluyR
Jm04kPvmYegXhPm1vj2y8cA+tyJAJ7WOJhhDnMFNZ2unaE13deBGRER7fTTTFyLYYeUHH+jN8nL4
msznIm6kbnZFrx6hAiEfQdiMd2RoSPVDRkDIKtzNraRvtYpRrZKUmV/FqnEgYv1hpT87haHFCy31
DRko0lRGW3DJMEAqtdswSu1Tk5160mIb5APwsuBwKQ84ss4nDJTrA8ZQfwjKQpiXaEkNB0xoL0cp
cZNAwoirYzcbnAatY6+1HALS8/v+UGn+7zWy/vvKMJDjvliEb/pat9d/fY6bMC7+WI//5i7TDfkk
TDeArsCkFWuUT/arp2V8El8J33bUrGFZirj1G1BGKwvLDgQbYGUh4/VPPa5YwBfxdXnW8YQpjxv5
B+rx/QUjwPqMEcCuCSIdeMjX0UQCQzmGBWqFTjqs1XjezPYhlt7+gbZ/ib1kDXog7O2RS6AFfapW
0yauGJgMzvWL93/xc7e/RO2KIP4yBvy8DMhxjk30jt9wNaUhDTsZq5sAXftSz3cIuPpoan6Wyv5A
bqD86VogTqEfANGhnSCCwAsomWNg9iYvc+Dbw3ASKR3YBjGxRHUnABeBol6sDSclMmGw447jfD7r
Zn07h9pWvF1nnDcyGgXvP/5+viIen56kLJqdTCKcvWNBQQ8rK5cp8MtIuqq0bCucuhiinoTiwzb2
bZhNB0iehy4p1taLt6Cr4UyXgDMzl8MvxcxlUaZCr98r+gRUQ4i+k/NB18z9p9zLIzobQERT85QV
3KdEjo4jPd2+/yLfHLDiGpxnQlAHSwCMjF4/VmLNFN5hx8cNyosFUjXScFuJa5Fxn5q5fjqY/Unb
JchilReyrh+6/v5hJq5PyivqTMwIkMd8ff1GN3qVGUngm8M95NHzpcv9uYXQXjg7O4iP5zA+Tgzn
aoTkXuf2bdR2B4r95xxify8JlKnANlNn7U+/HBTeQ23IQTrl9JeW5Kva5LuKbBuJhlsGtDCLQ+Sd
xpUWooumgCqx1fjYBnyKIe6qACURQvlJ2HgshR0apCcpKItBTrcD6ihGXx5ACe4fus+vDMKRyvFP
22EfFVvj9GjqUcknm83Trk28TAJ9qfaeNjrXUtuewPI6LeT28f2l8qfIBmFQSDA5Go3TvZ5UHlhs
uLFgNRbjo9PkF1U5rBozunr/MgLg/ia0caBT0IFf5VjYWxFaaCtB02FtlEIaSauLQrfBBTD3rLoS
y0njOBlg5ofhWk6lnQgxEFtWzMF2gMh2Y5FdVsWyISVypXjxJyu8NNNxlcMB6aQeQxOwXPIMEiIB
4VJmW6eqzxmr+4iioQOY+/KkHSNUuuLis3GIYg98/08PB7ATXDOjFeqt18t9iWw7lTrL8aG630RW
fqFOw0loOKdmG/hZYPq0ihBbRcV9ibujyaxCt0sf+jYUlgLHiaZTksdfp2kkywtWFS2IcTqvWX4A
Kb1qptoIDA+gSYRu8Yjzbb4trGGdNRoR0twuS3I1N6zLBgfvVALKinKVMm+AU28ndYCmyUCkDTfo
OLigCFbiTcpAFQKVyIoypNKOj1aLElhtbBveaMifR854ZtT1eZDfA0w4i7T2KKEdi1DQup+iq3kE
xWU4ix+UkG3SAaGhMN851rAKWsNz6uQr89eVuKCelxfs8l0/h54FhjKcMr8zs6/13J3klv191KR1
206bOjaFtOzxMqnHAMncYFl8pJG2okVoyM0DA5zjOCkuhhgsshQ155Sfp3Y4bwYz2hgjwoNtRloa
XC9O/SBVmuZVzXSmjmxb3f6cK/EVeIzzuM4Mv1rSmwELYbcpsovE0beODgY5jFZ92J3btkRHLv5u
g0HgMNqUYbzKqgGSpvolTviipv05EecCSn7o5606y8P8ZGVsDO0UcQJ3IHiIQFKaTxHvVsRd8a4r
rCa0YqXX9wRuZtIFf6QZ36dQ3xaik8Oxt7XM6kpJ8l0TZH6+WNfSOJ5ksbRuCmknflc5LJtwac+d
NDq2omDVdtluGrA4Gv8fe1+2HDeubfkr57H7gRWcCT5eABySOSul1PDC0GBxnmd+fS/K9ikprbLC
3XEj+vbtqKiyy3ImSRDY2Nh7DRC0NrTJAcX0GjIcVh+EXlMNdMGuZcJ84yvaVtcw8YR5hXLKtg06
MC6B5zFHJ5fNTZzrbiWYxyXqCJHoBJKyJWnoAD1nVbHmBsli1BReDZAIoDhe5wzsqKcpE+yY9Mu/
tBRybJtNt4pT84RD7A1KV9YI5QIETEyQQco2cSU6ZQdhYHjaZ1KzairozfkqS4HrF+CSlCexp2uB
NRj9WikAiGkmXvrtKu01YMNnCEhiYIG6iILuyldjRqp6j+KWVagTV6YUPrUZzwd8JsAkNAZ4qprS
MzS7EyB6BvT261XXqN7yqsMU/4/aXkKEs9C3q0EdLEClXDHoWVotuqiCrQbwLwoNQhsAF/K+W7VQ
0Udy7CXTjEq6/zYHgKzzJjV4nZLZqWRgVcOZw7P+pKNkqKbYXbCx6vI1kTogbWNPA0QxwLDWy6tB
V0Wqo/sGhVE1G4CQUt0+y1xN8m8yefyidPFZkEdvDFUDWA4uqv0X8amu9JSgKsgVUu8NkLaDHOwe
Tf5i25eXzeJyz4V+BJqvyGBR1bxIbWJfTcsK9CLg1ZLXEKu41gMgXopDCvv6RlK9aMpceOtA1LKA
va6QHyCLerfsqaLm34YgEwMnlV3ppL01gDfzRTiYjBP//Vb0izP8stOiJG8iNYJYnPbGoH+X84Fi
HeaZT0w4UE8a0EZiSidzfh401Y1lxRvxq2BKHjB7T7Mib4Hfc4wYhdmg+KrK+WvDerkVWFC8JUoS
uhIfX4yspUOqpDoc6YfwKmrJtZrPT10yOW2Wcd1oLVlp1/lQPUZGyyoDwQLw598Px6dz490tXCTd
Y58JWQPRAq4p486oAmAFi/Ixbozr31/ns8kB1IOKUivwQZgjF5OwT6tIkFvF5POQ3peiugXgDJhJ
zW1n822N5L1vGcbEO4ShSgnvpnqvmgIcfLFN+vVKEHu7Ns0NnB+9rMOyDbsvKg+fpc3Yv9F7RsvM
xG8uxkIP4DBj1JLJYZtFIRlkhTUCD7poMbTM9bS3F6huJ5g3QgAoc4bt7fdj9MmZbCFlQZVTQ9Eb
3igfpwMk2pWwGkUTxdGHsQmhjSM/R8iD0vyr498n5x60HNANgwA30rJLoJZQqkaRpBC6leNV1imW
HkMOyye8lCcHYjOIyN+xRf/IXEIt69fggEtCnBtsajzhJdow1UHMbSNcEpQBK8HG0WkaIzVazEh0
a0kOqVGhY4gfLqfOBavcKaQE1CRxlxkx4VCmVpo3KZD5V2FyNsuuNqWursPszdQ8KAWvmja4m6MR
GFXR6bLeqqDZE+sZH/GZbOwtA1lQHQRbomebLBLOYAWdxiS0IAuzl6aY9cTcRAk2v1Dz2rpn0J7w
oNngNRmahnAJg9w0hWSMW+nxw4RTFXChZxFOoDVuevl8O/b2FIcWlPRdtNk8QGIg8ttZ0Jn1oJh1
t2RjHa4H+ONaq0KrTNtVnwfbMY6hu93u1cm3emSBE/jBEkDVBMfsZZVA0AL7Yb0XETHNVHWXZGkY
OtYlwV2gCiB6LAjy2EOp7rUniavgrKx241Vlzgf4UYMzB3FyvUSKGDUrCXnwkmkZ2Gzbvsfulrp+
KFihKFyRJHA0KXCw20FlYXxW5XY9B+Nuid9TrXq+/BBV/tVcphYy3nVjQrTZh0rIkor4PdkocbCC
8Jce5g9SFzg+GDdV4Z/FBim4TjYoQ7CpR7cJ78GfW9aUmAVmdAyQfVbIeo0CKMHW3EwGBCDr0BuU
li1j2LfVXsyCKxMSx5JsOsvnohmJIXZUcdRcyJVsBRP/DsJpqKLXEeNXxHDZIdd1P+GkpzEVTj+t
COglNnw5mYDKS46wKUQb1ryaDdOqW+RPacoHcXKWREaNzTNRIUQBZ+dtI4zA8hk3Ps4jvtnujXza
9VG/VhNs+DHeKeZaAAkeMck2mg6waLafjfgqrpF0Nw9oSzL0MA5LzYj4SKu0wZFKxRuyflVOAL5i
F2pVEPSj5DhPEQuKYZ3jcFpoyTHHgRXOXuDy1Bg2fDjsYyTJZXhaaiHLHNFHIMsRpvoB4QlzcNli
wX5aTQZwy83sqGKG+TpYptqudETX1sf8hE62XM9OHWpseTe10EEbVAeRRzgZBQZIwLET3VqIW7tS
jUxuuMaSvvl9sPt18wPPFC0AuKmCQWmiXvAx2oHVDPfvSTMxtMJpOQ/IareekVUu0yCPVTdKgpMB
7ECkTk7jIw1UzC+Opb8EXNwCipZoqkCLFIHwovxTiJVYiwqspgD7tPq8Bf5ShUh7Ci/sr3xjcdK9
DIBLMQa9RllEKw6g3IvnBQVJyKElTriqxZ4AxhA6ci2Ep5vwyhBnrsxI4xs1OUIvwaoQh+EYf67C
8QEi71flVEHVQZE9vxQ2PRwncZBBR3140tWIkTHQmVrgyInYIMXYmqYembqwIN+SyOtnyPC3ZElz
lsHFIa2EymEXQTh/wqEgAnRPHhzo0LGl2DXryMJAcXL0EiyeQYV4eZa4vt+t0Xb3CkPZgmjmaQrq
R0Z0hfPHVYOlg+bRztQxo9B/Ai93oFCHR/I/qdsiDXIehToFxXdmXRjcxmQOqa7Pu1yawKlbTqAp
YpQit6DS5IiCc7ZRa307tOFdrkRHISkObZ3llIy+VWs4VJSIl11mIMZiruY4OMr+VS35JxE8inwQ
LMTht6dvISeX5sJJwGbL5Cy8guWCTCcxdVW1fRLq8BusWcBQIoqr5+WB6N2qx/IVUIoAieIqiRMd
/BX/VOgakxS8gaASNlkS3LYKToQ4OeY9bAHhhWIhEngBdOlAAfB8kh8WtyIKXI8X4rAm5zgDF70d
VP3ImiC4qloR3ANbSbDXtWQDkbkTpIs8lMyOkt/a4pxuKlHxAHXbEpynU8G0lnXRAN2g5CrkiCaO
aeZNOOwrOpYozhkdHDnbMvTKeLCTOrhawizYizfSADpS27G+rmsKG0moNuLLzdiNxjSBym7EDIAH
YLLjtjI2xXnhJ+IHXZOwirQnuUQv0B9AEFTMF0NvA94RbSWFjQCiS6W4wNkQCuohC8hrlxolheto
SFUfXG0hAWtw3CnwHNZgRdiI+WOSkFNUdzslTY86YovRFpvl4B0jKM84SJVi+xTWKQEnESpoiTBP
XjmlRzCoztDjuWpkclUhOFtmlyFgkewQNP7NcsQO4zRhI9gKAqzBIJUPAlHABD0BaSOw9BQ7ZYHe
8gC1wRJn60KwgPhYiTgng6/5oEc4xiPfTiUzgnJKM4N7568LSfFQ8vdSAwTRBtlJNY+7xIAqSGEY
OQPhLcXeHt+beQ+SapzxDi2S9bLT13nwRe78SeRAmxQ5M8CGyJ4ua/UtylvZ1ECbnZgDsiMMJjZe
dCjXjZpvElQnfh+Zf73cwi1Hzo/+LNp/l0BDMdIhMQUeHRfSbr3kJyFOzSTPH5eZDv+cLy73yUYA
xDQUMBagFCqgb3SRdweyCXpMQIMOBi8Q9FMcsOsIYi7JLILs0TLISz2IU3iCAfwmCjM3ajo2mvHx
7Zn/E/qB/ycI+f8bwe9LZfzfMNRfmoQgQj1G9bcPcPflEz/h7uQvyEIAdwUWP36jLO/2Z2uQ/PXW
4oPaA8xKPsrhyX/hb2Iq/43H/QnVlWD9A+vuZaYDoAlu0B8JGyuX5xwggSHXvig0QEMcU/miMltM
cgx4WybxEtCC21CHBtzYqiNUhkAWQtUSDq9gSM+LCGx1BlRLPNWq6q+aSCdrzaxKCvbKnT+o4ExW
CemYKDU+EM6iBIuAcB4ya0iljA4arE+bXhjgAjN31pyLLVLnRL/pugBiewNYs/cJPLW2Qabq3yBP
Gadw0ILF1jjKMSAZCcFuN+m6PRGI8E1dFtoYGGgEDMXg3xuNNJ/evcNPGo2fDQuqQRAGkrDkoB/1
MfWq02CGvJws8aaHomlkKAVP8760tEap+BjkxaoBbcXKBC1z/rPW2X/hvvtytv3nJcWAIXl+/Cjf
snzi7yUFECMgPhBjRS90aY7/e0mZfwGOjT9eckhojy2y8j+77VhSy/xEI15G9xTx8u9uO4Dx6AIu
ZqfAiKhAHP5Rt30pgrwv8uloJ5ow4MJ/ZfAsLkHbUySqIMbrMgcJTHgBdSLcwZ2vLdd9WYugLcG4
CNZCuV3CG4rls3g/Ezle981omKB9Vv4M65qKA3MqwXav6ZVjJOhwrpEAWKbq0OQhU8umPgVSX9sq
TDtAsY0Lw5VCEw3EHCLJrz3sAlczykUafNwKnFqyyOpjYOC2bRitE5B7QcOP5nuiVlCJ0cyhMSyx
wVGNhMhYCgk+jqk6YP8e+i7NeIyyT4hzKUoRY+t3X7DwLo8YSwTCGQeDAdV3xEi8zfcdZngvxL7Y
5jIXOhiyknxgQ6+fRfDAF+p8+f9l/X7xnwN+/nfL67SwtayuaeG61zUfNy588Ocqk6GEBF3qBYsP
5qu67Bw/Ny4F7nMA+QGhssjvSyKi489VZkDHVVuSFYhpw+DBxBf+zdNanB6g1YW/Af0/YKv/ANPy
C1J7yXgAm0ENfbEFAJD847RBdWpK4lzCxgVtYDYZoPqPj8EYtG5ugjPeaDFH80Gpo1vo2y9HBP0k
awGXVYhkxGjVoeKg3oHBHdv+bIA/HWROnTYHaRBp2xUCJ0Zxgv6m6CjxcCyGmbVxPLE/j/X/HehP
CkT2kEP/c8R/m5LbR+hNfvvgpPjjgz+nJOadBPKgAZg6gviHXEr5SwKlGND9Bff4UW2SwFgCPl4i
cL5Al+Jjf09J/Aja64jSMDLHPqL9yYx88yx+H/fBmzJAHgAHERkVYtkS6N5l6W1RhICeqwofsgCM
ZgneqaZWnbWIqkV5hklhQv0iv+7yaeBlHKgsSSPYbeKohpNYfIvFOjBVD79q53xSVkEJB9pKgKdB
Vh/syo/3NaSomOdar/AygTteC89fV6vFdZdOT2GFkpuY+g9C20o0TOdDWdboORmwJUyL8zTDChbq
80YKPHJdkhtJqkU6AN6BctDWDHBSNgLoNYKZodE8I4cZVnbcGAzIMyR9xepaiW0eJNAtNskMdzno
ZTCoCzgyhCV0AiVIMLsn0E3ENU7FKf/z1fX/OoJxOe7iff5mZb1xc78ruf7rf9j1Y/787X++j/k/
vuHnEkPUhwQXzgOQef0epN9F/WXdYasG/Abqv4s/xs+oj0POot79pqeNGP8eyYglhrBPYFuBM5CG
lOxP1hh2jw+p1bLECOiNwC5ocEv4BeQ9gsMxYm/i0yzJblFlKguVWUTRB47Y74bpkxPAr+24ZTnj
SgAAyotAwMXJSIEzvTTGpsLjZh5co7GyuoHwShKqTClGFgzGRPMeFlK1DhnRskWxckxtAiUDAMcV
1WlfIzjsuW0ywy1RbTNYfYdcrfONkYhfmjYtddiL2LOUaRdhQsDFkUd9XOMyaQ1kiorCm8I4B8mc
0LEn6YaQcFuYAx1LMF0qLGB9WclG5YrwRXXiEfIsWUNEqgnQOCm7RIKLAXlKouraQImBlVAeyYxK
pKPWKVwmccXjWeAJCpz2iEaBE4SGh1LJSKEYhDU/5ITHoDg3OcuD0goIPC4HiGRAXqeIbEmOPSLG
61qPuRJFLyHxr5QKEAtfE65J5XuaX2jWn8eA/w477LIiUCCC3CmQcYv7/EJo/OeosCvq1yJNfuCa
34eDT7/oe3DAHvIXZOtUeRGugAzr3xnh20+WTAyb86IPvvzkR2iAUDo+tFQ5FywBUr8F+PYjI0TZ
Fru2rkFPHEBnyGL8UWz4eI6Afwv80vBNCEPQ9MQqWI7077Zf8HCJCt5oeNt5E5TkKOS9vjipSB/h
G79e4qIq0EpKW0szLsEBtX3s79J9b+BKA8/nL6LPx0D3y5Uuz5Cpge6zSXClwqrdQ/o97/zHXvPn
D/LGA4TTI1rcF8lzkHd5ooZDeDtA3Yd2u/nWt8XrchfZ72bVZ0F0GZG/49KP53h3oSVuvXspqjSS
uJTH8DZH1AytbKaGXUNU4Cm0Vz1Fm8RrvXLtHzoe02418XqnoPdKdU7sZIVzsg0RIsn4HhT++fE/
Hd13d7X8/N1dpTH6QXM6hbc1cdFlTVy7+GZa6H9aA68fx3P/AL8FXfpq1JcZ+LvBuEjEwtqX1Qom
Q7eiJ/H6elzNG3hIQXfnpl9Lnk+bQ9OzGJmU530FLrlITr+/CLCdlwQZdS2AnD4+slAJsa7GbXgr
PcMIgtS0eChYd0/Qi7iG76y6T+xIRgSnydPvp8DyxZcP/f7CF8vSlGtYqUrLVJusBVxc0/n8XLi/
v8hFhfzXx7tYmY0CLJqK/9zqNYVQbnkPI1rUHSFShQuqBWqR0LplvfLFMlXkT58OpUZDhgA1kDEf
h7WPipgA0xreqplV501rB8E0WwM8vGiJUzLqNQqIy4Z+zLR4ETNfQf8dsN5ab9eGJKSsi4yKBn1X
MzEci20qqTuzTaCfMxqQdK8fhIWVlpHYyqCWSCNpwSMKr8VkhK5RGHC+hZ2EPSoyT/Lmdp7mBmYa
ZfA9kf7n9fIxu/g5un8/5UW4yGEkDWdgObyVHWHfHoDHuII99Q6eQefpSbqH5t1XQKPlG3+dNX9f
8SJu5Cg59b08h7fKSSUMxGuBqlZmBZTshZCROyJ/9Sa/esaLmOBPad3XlRTeVlb2WLm+NRHWWaOd
bkTgchlojf1hpmiOWVCrm2AByhd0MmF94kYhHcAvdkMnXTVu6uD/k73A5fVXLJvPAshbRVqRsQGD
Ifhxts2kF0OYqyNubea1uUNl7gsQ0ttZ8HLcCbTUkf1r0Jy4xNtNLUzQ1TqKbkFgZ7oDOt82uSqu
6pe2pDOFeb31PMS0uiH38zrk0769lQAEs6KHdj1125bY+mo6yCeUWGjJplt43ltjTP2AGivBlk7j
AaknuIzfQKy4B0ngpVZ5IllHkGoO3Uty8GlMh/VESwpgSXB4HOhXiELls9j//gkv5nIaVpIICcLw
VqOdFa56nu8FOtvglqcUiGpruBJVmnjhiaxUWk32zHwq88xWn3Ras/BBpD5+rU5AQ1Pg4L7aIz7b
MN/f3sUrnuBLkauSH94C3rCZPDFkzRn4Lqd324KjbktaZ/QkT9wAFnMwN2AE/z6Sap+tg/c3cLEO
0OQYxN7HDEhouVG98D7l4B6zej0cEnZtuDEf14Qn7Lb2Gg7VL0yKyqtY6zXb0K7X4zF/Ojw+j8fU
iuyUxewOrXWu3MNbAtbRI423xa181axRZiu3w7r7YhlfWum9ZYFwHsaJE9VL0Cguxi+Uk0gYIWR2
2/KW5yuYS+iO+azZEs/t2DYsxOTS0k+z1e2jl5a1NwF//f0IXsBnv0dLcIogsoR7UHErH1epHAbC
RPQ4uo3O8ln+JlypL3pIWy/PLMChVMAeFDpkXzz4BTTz16teJBdzEySakmfRLfxy9por0EOzaR1A
xNZfLaEvL3WRS9SlUYKNi0slu7yl2RYRwbejVW75OwTOr4QgLuTwf32yiwyiUswC4hV5dKs6vjdy
6MrufNbycTNyBKTd+CRY0724ajjSRzqsmlPCDR7dfvFWP12Y797qRYZhTFk6GxkeGovSGZzSnZ30
KdyHT+Yu8DQLPJ1tD4Hlrb8TETud31/9gqz1YwxQ+IRGOs52IEJ/nFN5mo9S5mMM0DzlKY/3UEZY
pzzkMMBi5etwX/GO+7T05HXA65ZvCRODL6YYPLM+2ZXBmNPgL75UdC/1eabODECHxxjcrZ4yGtG7
0/bpbEe7iuYcM65hIETSp9X2yaBrmKFSiWfMkqnlOSUN6WGlsoztZSayzMvone48QDrNzpxrxJDQ
vrIS5m5CbkPhA9+3Olgqnq+nT+fAPmV0j6YzPmmvGdgVvKEK3Qa4REMfjlvDXhfOwzGh+xmf1aht
UI2rjkiPMLLdjPZ23/PBapjPWUqZM/HDN/twf/VsTXu4M8rWbEd0uxeZRmVW0HXPdW+/Va2H65Ap
9DXBk27PD7yi1+cKv3+u+cT225mqq4y6Bb1OKa5PJVuhd7a/grbl2wBIts5Cjm+FyjLC5Lf9g4Gb
OxY8o6fdRF+2DzMega8Fbl3taU03KcNtr7h99M4FHegWz/MC9Jt9474ENsHNoVhM3ZuO+ezlzrfO
D/4qogU7wNsMkfYEHgcr2B5jucyOcf2E9wF+DYVJOX4i0JVGj9sT7/l21dJrZ6QPk/OwZi+QesEf
PYx4KJHNiJrYy03ceePsH3BSQ85lMjtjzownTLYtvdLxVqeDjm/JmMqx7mx8f0stmLPRZPnNs6VZ
lkMogw4uYyfL2+k0cVYHe6T37g1uVWFOz1YNPaA0jnm7ud2d1inb0cNmxnTeuJ7JBFZxy9t41tWG
UM/kdxVdux091dZKsza4CEOmRRnEr+jrI+ENQ0Y6Y3yce5WqmHEHYHc9QhHetx3d5dRyNeQSBV5F
x3YnmbpWSF9mW8OAKt5zyJ3BFjzFo7L9SHc34L5cB/QB0j6OjoGzrvBLSb1geXcxPZvU4FACZiH+
cPPNYJZXOv7a8iS23Nm3gtkcgjq8Z/p+t8GFcJ+sZNt9xK1Xi3vOtyXRsXYv2455AGvRGwQ01NUP
Vm4532YWu5W17bzjxLY97+2eS3bL3YS6WwhBMdk7Y3VPmFbb/XXP7YlNVs1vztu9Ru9cAyui58QR
HcttuUHP2/URd55wZGRWySAJTdedtT8nnBb8VaGnuxfM5GUZGfQ145Z7c2bWwZswAXfOPYYvo69n
926gGN0Jxb3HTU0J3d0H7H6yR8uz2uPECZ2t3hKcgoc0XvsUezv+caAaTAPbxWCXXkgDjm9dvq9j
4FJwYbmhG+sGd9dans9Ox7unga5H3mBADIqVZ8OEYXV9hvcwMlGCITzC3/VGpKlb7movZ17zxSny
TXbrl+z3XXy7KPnK8OyL1ArxzUB4uRPWdzN/2jaYNWe8KSzYVci2KpMx9AV7unZaK1s9o2xQrW4J
3Sy5KxD1tsJO/3tZ4WJljhMRtMrUix23jH0JziboZYpevhItGGH7TrkKgE88xXaLAtSw111SUNgl
sxwT7ve7z4X90Y/d593lL3ZgMzRDXc2bJSeUjw/FblwZiINOZCk739X3ul16yb764m0sX3r5MiAM
BGNhtNOgEnbxzCI8v3qiDNFtA014K9T8gymDVyhI1WMOHgUMKsqCBWNtfFXlW/bSXy6MguWC41jI
xvLHvTbLSDFIAi48WPNKfCWv6v1wJ9/hRFJujQNK1d9T7j9C1v0H2vGLXsxj/i/a1d8eu38Vr/86
LR166CE+/5fQiEXC+c8FZ1qkUR89vq80Lx39H10nDequqIYswmuoUIlvNeKfWAPzL0jCQpwZVSso
t7/1fH+WlvGjRV4StWMR9jho4eIb/11alv9CJRoutAt/7Xuv+E/QBjBm+TArFj08nImB91zcaY3F
qOzjrCBDX8sDWqwWijUj/IV0uC3oLJbrrt/mQSQP1wJoE6JnpANsCMSw0AHTLCR1etKmVn0KgtI3
HqDeE4PBYcKlCF7m+hTTVFcDpQP9dU5AcoC1wVVbwH3CFqE9j6JVG5tasKDNYV9YzFMu7SsQFXHs
GsthplqtaNVGFAuVlCxTjHC4zqVSQ0I+VLnr97VWKFafaPOosrmtqgZ8lmpKzmlRVclKrYoa59ra
GF6HrGwf4qCWDZu0IPZGk6FbOZTCuW9GuxEMgOu6y3IGNwbYscbFXujUxkoyePNFU3TWu654hl+E
BrhcjWNqMD2JEVHW8yh4gRj4LDTQfwpbKI/PeVLRMipz2DNLqjNDqQpyF+U6SbSGGUHS2hJcVldT
b661Rkv3sLYKdA4tKwaMyrGZ5ogndVnxaIL0RQ+7wh3UkVIKYRZUi43wCId6KNjF9U4DDXvVhlN9
6vpSt0gfkBW0GOBiMWmtrWhAImTSyKXK2AfQm1hVPbzaSPEqCdNR0RKIThYBqMVjdJN2fecMPUxG
jCkujlIqP5lxrLIaTCOuwsLjpsyi2krkLLdiMXkCg+EhH6Hvj3lZOLo4Pyt6KOxFpSstOYorqtYz
jjEExwW5iPpTYnaQslelK7AOdJgwCR0w+YF/k8hT8hBhBrhRqZcQqgQKrK3JwKQA6umUGEM3XqMk
GIovw1wlZxmoL9RmBqPTT1UeTSvdzHzFa/q+VV78PiUGJmQhwExAybRB3sWRopp2GWlt68SCLsJd
aFaJZaZBBc2NjoBgPba5lEJwSoCXDZfUKpIGrvQSQa2HtGqoH4ypNUlhESgfaQTw9KCdpk1gdI0p
HwCKFoYAhbFWlEARq7Uy5+ps9JVTaTDVtdRg7q4CsSymNSlEaF7C2Vs6DaibPhqwNmZCC853F4fV
EVhP89gPTe1Cy8lg0gjZAnCefNhmRq0OtThMj1no4NCLAxwgDmLWujBUqba1H5ev0K9oYduQFxUD
51X3hjyYdl2QGE1jFSXE2JtzE/nTwIw48VnS5zCSCYZoJ43KITAKhVe6krGWCD0kkmENipKVD0Ex
Soau7Bf/BoV4spRO0BlrKmGc3WYyYFsUjMJ6kFLRJSZ4GxAoUJgqCJNlhjJOQ5FfNZumrILabaCm
L/ImH33oExTJZD6ZYeW7qdaXHRtCv21hqBD4bucLARw9mpuwLrQHYShCSiAYCk0zmA/aU1eGB7XQ
J8cQBMkyBcm0gaYTbWD8kCHg5MaIT3QqZ2oKBis0nUtNoH6bVytpWOAdcTXDlaP2IQANnhVUR2ev
UUG7Bq8Xsv9k30RytK79Ml+VQY0Fu/BMiFgPNgnU+q7IJmFdtAPQL2BsbMk8xI8BpJVgT4Npj6I4
BkOB4ryqLX9lDqGBPaipQ5KBOE0jhQGcHoxoTeoeuWtRE4fIQrNKwUxicafNtIH+5gatdNhQ54DY
FGYsuqIaxeshHIQ1WpLqTaSJYMwFcEhtmjq1pjleNeFYnUSsE8gy4pJJO1UncAgJFc23uzLPAaq+
OG31ZqRzvA5cN2rru7c3WDSlCNW9WeFEXr5B0Idv9VgDPZOFjwk8VdYjDLK9ugiHVRDm4zWZMCSI
vf6+bZWGSUaTsrAuURnp29aGFiierxoGexAL2Ct1EBpEIUVZRXUEhDQsRfaV0YOBAZYIi0p4wpaj
fk/8KX58u35h6miiGHrqJA3+hlgF5u5tDIugGK9FcEdXBKp34zZINbSYsPRegkYj21wJlZcxbsVj
kxrxY2OkOeRH5/gx6ZT6Ls/9+WnMeliWG0EnU+CrEfrGRr9PJGFcAbVkXhvN2J/qORfOURlWMOkA
DSSWUIKvANneDJKesEwmw2s0CME2aYixNiUYCEDo3CzJLXSpTMFYlX48wpIPY6zD3ioQ5iLtPQVS
H3HIEiAJ4eiE3FcOkdOWXeupAJLXtDS0ZCWAPnPdRBqY52hDgHqp7/1CPLVVcjXpuTvmkO8oyIAU
cXDktFkBvWTL3eR2ivJUEuBfRYCtOAmafHEDw+QvyX5QKkx0Ih1IMN/2kVnA26qCvJ2uQhMQ6gvO
LLQCV/sOk2maJzuq25qaQZPYaqeB0VQQBd2cmVACsDrycVOEQkGorhulaBwU6XFk6SOF6bkhUSPQ
AheKMQE8D/RMgul7+2hUkszGDvV1f5jOkCSIMP7FdSL7D13tP0PRr+ASiFlSPVQ77CUmyDlT7kKM
LrPibsDsNhCKgZ1FWwIqzS6aRvrNWMBgXA7n5m4K29IyekNY1zAch2ADBBfyGt0jHSa9kllNCNwq
eR3FxoZqtgvlF5pN6YAtK5pBVwOXTahHUAoVsCZ1AMcmKdnLiWBsS20MOYG5OAO5jaynNBdZkuAg
lOkorJbhjZ+DIC8MMFkfqsar2vi2amen1OVx4YfrTksUlIyl5DlSIxix61LO0kKuX1tox1BYX0GG
ufF7+IFI6KxLkzt3QmV1GtSvRXPMOSCAUOaA706gFiuYM8t8isFvDlIoTaKoOvIiHwh8rkKEQc0Q
vF6EjqNYdyus19gRxkm3OqlcteYSq4uQwQotf4ynCLQzKMUeB+glOcHQ+0zzK/OQaW11JTUQIlaM
VOQ5xH9P8GmWnSCfFDeBfxkaU2k08iBrIg7Sg4HinKHmbg/6/NEPFIDngDDlEdzSVgkg1bAyhpna
bm6ydG+CGGEjVvch+kmCeKyJX9/Wk6pXtO6jbgUjNuhRwFYTdi0FthF9klvPMP0XHIumHbgJw1bM
25QViSpxUpbZMRKrgs1VFUAVsZcsP4NQCrY8iKr6aqc4gH1jvqqAo/tiXtm1GNfXsFdRUTQVoM7e
QfD5ITdzwTE6reajVjdsnoNh1feZDiQt+HjRWAnrKCPJSssbaa3oseEOiFcvY1eUmJKxsIeyZo9p
GiQbyaxnG3FRAmVQXXr64zCyMhTMjM8qgkwIetXE5XYCjQMWN/JM47aceBDBtg8WOyGY5nBi4eDo
dcgVi3JbRP+LuzNZshNp0/S99J4ycOZFbzjziTgxRyikDSYp9DODMzgOXH0/ZFVZSyGVwn7rXeci
N1KmH3Dn8294B1Q786Io97BWjAjadvdY66zYzDYZoxcgoCMLf/4yCmOI8lJkySbp/OSB6kBvfQSP
d/Wk0x+5C8pIo1l1gDeKlVGKDvROzcyJh0piaU2mvo0XPd9JLcJ7GWMthNk36u6FcbPSTb7zPy7u
Qj2Uu6El/o/msDyPkIy92BkihF3z06JDqHGzs/WKef6RiMp7C6RvHgzP37QywW6usGHv5jEaQXGs
D5OVw0LUnp9tEbgayI+5k4I8/ldIwxl6nu9H3MmvQ6H7C6Iozb2DTthG181Lm3Vw+FITS6WuSJ9C
UkYUVtzs5GE2sbEHEtBhVt4un/kfBX79L270h0VgQYHpChHNDG7GEL0Y02GGKfDL41oW6th13CYw
C6p7Z8a2jKyGqNZO/qcyHDB/C+xz4vZvfqi+YwZF7gV+bFsXErEajeErAkmLNxAu624/ivybp3Mm
ZUn+1S8Xbr8FGVZLtbcd3xjUUseJZldx00okW0k16FoGHrTywizRvzHpLA3+paprAbMcAil+TMg+
mWX6ApPDYtQflsFVgm/zpkG6m1RZbEKybyb+jd5PNXG0o7aLEqOW+8wUXzEY5/lyyJbDeiJI4s+Y
TaWRkTbhMXYyeT/Vvt4oq2yvqrSo2SZkDbsyHM/KnOhPmvPjXAfe0WlbM8qQ84rGXpcoEuK26Xpf
g7J/zmtH7E2/WHbzoGDGFh7c1DZG68XEqm3vL/LB8MkpgSytm/rDzgIaKq2n7qC2T7uhaH/o3iDR
bbsqQvcM1wR7rB+xR1T3o1FDgxaZJ86LIXAsaoOcw6bilx4wr4Q7rb29JluKZrm0pyLrnEPop91m
KsPvI6pzm8JT9cZx2Ke+E/Fp5Ko7lrbxVDT2yTaC9hw72jwOdubdjkV7MRxrORg4pJ5hvSTbsqlD
oggOYX0S0vkxOrEpFTx6zWuEDWah4kSRnpwS1+E4k4Fvh2wxH+LUNj7poaZJFk/3iFV8BalQPtca
fMbgyIfesPOnxBHiMDqd/Zm6qt9PgfnWMok4oy1JLPQROZiM28Vsbir8IXVAplUnhtxIiUx84VXz
yWrsDuu79FsxZdcYcwWfYnBrEek6+2ituOUsPBceGIwu7q3N4CaQb8se2yNRFgd3EMKMwlI619oZ
6gftBMMe5EyLLeqKJhGFuR/DZTgW5RLvVqe8qzFOSM+ML36dqosfjnTTK2P8EedB92JnVrXFGiLc
O4Z2j8SvhMtSIvXsOvVNmZn6sHhufKHbxBUWB+ZWT0EJNpKcJ+ZleqZO7rRv19tl7t1bhE5wa/Ka
pkcea9AXdyjSqMbn+gJ3v8KOSw03OcF5kxo27m9z1d5kYobWIMF/RxZVPKYBy1vtIEuWT+l4P82l
cZjWOpRkxYtmZ3ApvFv1zUkddCQ6MUP5he9L1ZPWSK3BPQbwssJZ8IkF6nfwMlddN3zYupDWZxe6
38YNcuucua3D+Z/JdQbnddZlsmlxzolmYvan2vC7g4a08VT2vnmfYDh1nYeS5sKkDRLzcNmMyZxc
ZXVxP7aLESWDZ+9rUX4KYMkfA0eiUDYG/qYccKXRIzJ5QdpqwoaXtXtvnmJcetJs1ea9gSlfINVs
a/cRgfjPnecs0eQVqUJS3Anv6rpeoKmL/luD5uOmzoFDkaHFReSaZCJK1S35maeiRSeIPQyGeVV7
SPQFGL+v2UZ479jl+NgHIqFmz5GIkY09P6RNYu2ohYtjU7uotiS5uqZEHXaNn/inMbX6rep0gRFW
1WAuNHMNOMRZTDzL5ViVQ4e+l1vcqDgY3+apII5XrTj6RZk8VkydsQIN6t3UOMbrYHvTsQkVHq9d
LW8ro2hBPjnynCkjxbihyKe91RJcBsdNX/o0v0/N5uJQ/Cep+aV0Zf8c0M7aFEjh7aUmd63DuD0s
k/u8KsHtCneuXluBgkuRyCCyLbqirfRRq8tJAixr+doJWJF5iSSq6tzl2nHrH2Y4WleJTpfrGD+E
yEJo5WgX00A2oWjso0m3DfOkPzo1Bkqu4VQRJPTvzWT3uziPv41trw5lV106yq9+6Zvbzp/qe9+b
vX/FXgCpPEnUNfaV7r3RxdnBz9SSRXDV5Ze6dstrXl229cvAOfgzil6mmfb3Psn4naLYokkeQzag
6bBRJE8WxH6FhIHHx7K+oziC4SEsftBS+3wQobU1U8/dLmk7o8mVt/mDTvsJmZjaP2i6eZvQrfQh
rH0DhmxrvIYSxTbTXdItMs3VI0pOIMXTBCSFm7arQWO976H9hVEuUGArYFJxCG048xYK5eAjZzEe
GvS3dmqI25siV/HNFBb9hoQW9bapdr40Mz+qB3fe0+dovaOQbfWwkFbv6tQynr2B8iTtpmGrhF8c
6rVLYCbK3Bs5t+1cmKewNYcjvys9hRPNJHoN5cUZy+6QOFjzlEtW0l+X1l4XQwnIrOoPY1vNn3tJ
8DETeMARgc/57okWCcFmCb4GblPsclmr4+IOwdHr62YV+WlfMX6cd3nmoCKQqcF6w/q5fhkC2ZcY
GqvwwZKBedsuufm9DhGvc8egw+DOd37gfVhDG5kTCO/4zqk5r/ehokMjYg5lmE7yhRZU/E3VeXOD
Z8ywqQe/uU7k0ILLr/X3LFSf7MQpbnSStUeFj+lKc5waBIkm50FMJkzKKZ8+B5lEJ2t0gm/wktMr
zIPGY8HFXW0m6MYPvWvkj2MfE4SbVm50tRbaiOCem8lC96pNM6iYXEJNStUcJRWGNYANreCCjkN2
JXOVfbMLja81107iRaOocoQ6FsZYo53LyOsz9BD7zr+xPaOYr/SCcfAh9ew+yipvhxgY7qbSx3HS
SjMundwarxDXak9OHFjUakkb3tZT7j/QbSsuliySr6VoZRahdI93iV66DX4y46fKws4MgFv4vaPn
9uQkXnwVesrYlrMh9iJM9LnBBHCj7BoVB4xpfijZVJEws7u+TcY7UfnTuYkr+mcYOR5iqyU2FssF
aevkMNJvvM79Ir432DaS0jm8ExOEcjjbjClVKS8yNuMzsbW6SQvL3lVuO92uKuaRPyfDW0giJBts
iEX4zXDNR4fm6jVCMJ8GBEsyeyEfGrGDMV1MSfxV4zAVbxXOxxsUtr6s0pJliWVHZ1fJFc3F8mnA
cocsSGzNwn/2tET+BSoxHgrJ3rIw/9AO/BGLr2Fnz2LrksjCQkqTTYq1YJRM+X4FHx7cdiTES02C
Ocvz2CTDY2cEHBvMlsc0EYS7ctmPOXTVFGrrubXFuC2H+QVs9WvThiAaXLXr63HfUI1GVmyOF4Sl
siiOqyMf+AKY04gvchjEamJYX/nYXSNcUuLXIDTpmh0k2yRM/Y3Ih/wE5Xk4zlOPdneHlqMZFuem
iweEpAil3O3Ot9HP822acPNnStzbTauPLeJwzog7qcjs5CC7xfnhmbJ79Ire2C2FQ2vWppBaZnSW
bfhqRxylkBYZ8mLjpa7YUVsBBPBVcdF1SO+1GhCGbN2aKjLPXxViTltsocy7PB+MS9YaFviXRTk7
rpTwFiAL+rTZ+FRlpbW1emxhjRnYUzsM1qZ17XLfenF6Pw50D0ztG9ve7i9LQkbfl7RvleqSU9h7
zaWml7T3O00dZVNkdw3vPkD4sPMsJvb/PBnH4Wmq54dwtYfJRhw0yDvJ+tq2i9bKSoQpk1nISZvM
nc6xEkyZ/Vre6Lw5iSb/JPvkMkrjTY45WmEZImQmztc3ZtLfY70BzNUf5k1ixv4RITVvayYB2Z8b
fAu8vqNaqV9p8bSbERoiRVSQnmY7CTYyXvP2Suybif7voqodlgH2/ShtDoCuaEnbYEMoJzZwaloI
qqMRFaHdBNGkg9uUj3vjCJlB3C6qU1D518PQ73vRvGKO6UZz6VMGt8GmcJiQ5lmzo3yII4/x0L51
ln7vFpDIrXYxtwwnLk7ePE1uzv3W0ZOtbe+6DnEchx6Ll32aoi5m+xMaOlO2yzF/xamN7l4qGXTH
k0AKq7CffKP/DACI2oMx9SZZXesHiHtxg5puPgd6W6VBf+UE+hkXdsROVWPuK2m+5oGdEFqK8eip
8KnxSLnawZ4ugPTQ0KEWPYQ2Yl/SVQ++J5mOTOV4g0xmshrtGnIXNlO2d+t5H4rxy5ginxrTEsmb
/ECkV9tiECtjXgYnNaFeTPqYH7Lw+4KgFf07rHALM3wij/yUZNMthUYTJXaTPmaqfpuZ59wUMOz2
CqePi2NYb34MEz6UWzMD7tIN8hC2S33UtgJuiZE0NyYobsWR8K1MH+a1DAhxBiod+TYO1SltxHPc
4snRFObDEjvNOU+q/LqrqGxDK9+KsP7qBSn9rYq6x8pGRlux058KG5boHHN9APiurxckzKiSkrP2
TXkQhvW9tORTUmRfxyyzzok0rGOB6TQ6ZiWTJBLWq2RI3INNqnaNknIHADnQx74JUbLzlvB2tsWb
XY3lY2GK6dQY7bxxUynv7aCFDFCnzTZJVbqheO/uk0Vge1+rz9nENXKtE4061RMhXZ/KSsvILrHq
FhWDnRE7yS9ykhZykDVH3ESFkLwLKVhoDZgw5dveHQ+AEk+lXj5XyrruE7Vf7GmK2kmdy0LdNooD
mLlxsbfK/PPcOPe879NkOzu3Xo9nwTU3t+aOruuhL7LHCb3oKWf016o6vstS/tKoqquu7ectTm4P
TNoe7KnbK5GepIsnvBDgopDwsKqRX9jK4cqJAYaq9E6F1ouR8KnL6VQUaIItLRDkcgJfaFjf+so8
uXwNI0fjoFV+kWZwguz0aHl2uRmd6jz14P7sYgfvIFrCQtxNeWNFzNfABdOh3CKbfy6bHpPdsvVe
0q5+dXNIgkEtP7eTcecW6DhY/aPTpmB5FuukmUSmVIs75rzy1VzymzSeEHoaMOvst1Mpn80USzKy
2H3t2Te2JQH7z7M4KaTcb5K4OTZDFm+6IHN2WbWyBWZmXcLItjqZvuES7J+NLijOqLAo0qz41V0z
C9cgg0IAauupRkdSJf2unKfPVWqid73EF/RVScxMc9e1MbGB76gMoSzIJrxNGCDsg9Y/J0EaXrW9
lVHh2bX/iYYYIlBJnmEFPehbhN6u2oU8DuE0iAzekO1pNchXp5uHu8l30HrLs+wSGoukk+DndFNh
cZS2d6DPkp2Q0vL2g8DJHEsmJV8crOO+gdJpkcKl78Ihr8uvmedSrZNXOzExX64O02bfyd1EKmfI
4s3zRsCHaD8zkDHVdgqXZCT/YqZbmT3zPFpP6ej4O5ud8bBF29Whze1NauLE1tbvu52r6CQndDNw
pHrMcG4+jj6KmU6vvjtFQeeBIRU9i0ip7MQObsgGG5rqqt62usG9SrnuWejqwaq8kZGGsU/V/OLE
9blFwylSpnnnqaXYCV+WGMq1L2Wq7vQonhmFFpEnmf9jQ5JvWyvpTvXS4bzmBt+7pLUozE3w4bnX
PKlm9M+Bkz8Mi3cK4tDeq9aONzZ6aJFylnshFwmNdWzO3Yj2ezkDea+tz+MQ9BvdylXEjEmbYxb3
Ljvq+6jFVZlL4oqjzcxgNApo0GJV3eNOHRfbKYhvClQnfXy67B5FqnRIh4jb5zimsMKxUts3yv3S
B9YXNU7lpmOmuBtlZkVdPrwkjfoemgN2GiGjFM/djU6ScY7tu1RpuW/KnlFQaX7HWac6GoiZRY7P
fM4vUp/UAT/pYAH0WpZX3TBuE6W9U+Pnn42GYURRClLF4aYztH1wQPzvl759CGKLktt9GDy/u00m
f9p28eRddw0+u/FAext96SEifNrnAMsvXyfNlhl0eh7GzNkvVtscw4K0nfE5zfSYItT3mmrTJcGL
Feb9TS0L95IO2VWPfOnOr5OjFU+3ucMxNNeLJqbA6PJiVzX9jsllFo2F3dEBYoJbiPxWmxCXUE4S
Ue7PNb7pWbFXDOx3qUOiUAQorDEqz05lQNPa9ISPPHNKPlmO127pPI7L6O0mV9+3NogR0zdf+j6H
2ZtIh3816SkbxVd7oo3RVAicA0afRV1ezMQB4G+H5cZyKFT82aa6qQy/potLYbdSW3L6nvbLaMup
rO6aRFr2j0XIuN3GLdP7CCZdM57sRmGcOU2LN0ey7Us0Yh3b6jaWOxbozgaGZV3jQZ4aklZFyySq
Swwj37t9qLstffTuay7RHWfb+uVTSqtuuu9pJckooxmpD/yhdi8D9WezKwNvTu+43+PutjOa+V8L
KlXdjlG7pF9fQUM/ojzcQWiL4WeLaGJU0myqpG2gpbidYV2D/iAh9GY//dxKndg3Aw4+8kEwFCOb
5twX2fXkZo16GLs4JHFNRJtvFRil+lwnKUqpIeNumvduqDx06vGrPDSe2TFrLpYG3deE3ut8ozGO
6LZx3NDScm2nH7Z5kFMtROE4WtDEu0FPzmvd6sU8h7O12KQ1k2Mhau1x3m8zwBOcY10ZXmQZwbzV
Vp6N0NqC8A40RXCDzPi3qXXvgg7LdGccvU3p1dlhKHqNFLsDFiSX7bGP4zjnOKnkC/K88s4ocNFB
2n9YwJKa3KUbs7aCE0CPh2X03acqKV6Tzt97eUoD3Io3olJIMxb2XaCrNztWWwMEToXNYufcMzhv
zokRyGBDNFTLi5OpIMDgtxPr+qN3Fdb9s5YDerxtujeS+HvqKOtQlf4hzLsDvPQNw/rr2c2sbZxb
YIrzJmMUglJ8vGR0HX2xZ3gBsWrkD+t8WE5WhSxt14bAfvxhemkX9yi7qbmKB0HxRtp7pasZ3HM4
iavKTdOtv76k2q1tWt/doTNs1LumEPFOW36rjeAmFWFFjdSetSTHozqaCHAL8pyFQGnUSIijnpAr
RY8vRA++9Rz3PvF4Et6ldExnS/dyBsqQA/4eO+fTPClwinr5JIfirSHp2A5Td0BGID76ss03yYBD
QLa4+adahm9iDvKTatRN43fFoRn1Uzpl09VI5+u+xW8UUqbf7fPM/FIPaD9lac8tYxv0ozuofvuc
Aq2OUL1tvvoBBW24LHtnYk4+pf0pHtJpV4Ndo6hqGUS085mhnX1EyUFtw1nInWMhoVwmpUeW4L+q
NKdSrvvpPrFiL/LcKtl4IsxpH8eATi0/vAR+9+DUgXxCoa6IcrV492D6wqNuE3/LcKX9Hmv0MXWG
L0DYuhOzmd469iMYr67rqSVyJrVpJ5LI5ukj7lkDRGRbn/ja6bsGwVUGmOatZXBAc39B2kHr5TYQ
s7mpi9BFfNYQkY6Lz4VH/dlnXG2NyB8RcJ42VTAFO8awj8tUVZewwMC0D1uyQV8NYI6rfHppHLsi
mQEjdWbgrWaQFrz7iLYoIsPoYixfgYeJb2VYus39EFIcCrr61r4urQm0wNzkPTLJqXl280p+W8aQ
fmA08qDXTlkt4OxL51ORWRkTxkY+g2xzrwA9ovCCoW+klu68rCELFZa4uDiBrBmH1dclcMFNa9Jz
kaHEZ3NNbqzeWI7kHPlLXsgUzFOqz6KPpzMBjMQ6iBH07CTnYFfHnU43nbLIunocsGEXo3iTR/ag
puCNoq+GmKHccIc8bH3doYzZOK0+T0njPBiu158DVQmMuwzvLqwmGG+em2NmldYPqay/iy4RFz7i
elNUpXHfFNU9hq3y1HWG88hYZHVR+eF2+arAnF97o0soXBznXipLjdvMio3t4iV5DAYoXYarwEu+
2GXzzORRbecMHlZrGqc8pkQWGXK5SM1unJneFPfwMWht40fdgjFoQn/Tz80hRyp2M7WLPhEh9q4L
qCfgI9lVRj4rDnnhbNHts7iZveKSoFY4hsz2zNI6MPmSkXD0lXQGcRK2AR0EvRwECfV+CQrevdZ9
dofF20g6XzOPHFIfAiBmvS4AgWchB/8m8Sq/pzDESbbJO4ihgRgQey3mqE9F97zkxYsdCC5v1b5R
AA0PQPBAOTT6MSXsLuCupukHzm9PNIiyvWLewqT+Iamg+cVd6JN/6ydS0DyqTOJEqwq0apX8tIRV
SHu21Oe4N9kaa2Amrr16rS50p3EViuYpHPLrxHVdiM7af7YLz7mU2i33ABmywxSKXQ4OaA6rZbe2
8lmb/tZqrq1q5TW7CnztcO2nbe3shWV8U2bg7egTBScxZeZNoGaHr44TFlvgVHSH1CN4LjPCidw7
2qAD0P8f5mFjLYV1szTDl8Jt9QVFkeJQ5v28K1XiXDGM7G/sqXVwPanfas7jVqqsuGo7YKtRVSc/
vDQDKdTu9IC9CG3zWfClhe2jHhvgbAwtjlU7XvuGv7XCMT1WNoAOe1gsknEMVhobAXNmnD35Twg0
w2v2LYOGHuQPo/dzqKyjYiQn5gEeb79q/oKI6HPrMUyGG7+S1xVe4XTGkCKWVQLA1uncAkNHX+2S
JZSw9TsD+E6eRi5IpW1Xt0xTE21tvRTj0DYL4mPfOfKoaLzxvAC/snB+qayh2ZQ+KoA5bwm5fMyN
8hwexJQ/GD0WK0MxM9+CMh66UxwNGoFXbbl3TTUWV2XtMtNiYp7FVX9lFBrdQE8eGdVN29QiJW8a
GpV2YaLfUgSfy9TM6aAY321rflykEpuB9vuu6MZrrXNjb4zu0iCfT3noBs6Ptfl80ov/w8qHlWft
jcOuIFXAkGZZ8PWyqkuMVgQVyD/g738L8v7/uzST81dA/CbNyh8/w+HXv/5fcHjP+w/HWvmroN0h
j/4XEh6Zvf+ATgoewl4d4yyX/+C/kfAWAPp/+Blon3jQFlZFPobsQ/q//xcR/D/+UckzLWCyhALT
/ncUmFjkJ3IEcpvIuKzUCADxPqJ7/1BFfpLOAAdl54Y1LVdW6vZ0X4LGQ3+6C8r4WdRVYz2nSd58
+4kqcPef1IufXR/fEU49cxVoQx4GQSZY7yjQrD/qp0WzyU2qOCmDsx/dJtHDp+ubR8hxf1/kV37n
72u8o5tgdO5Izy2CcxG9foH8BZ/n3yOW/L7EOxrN7MmqpVMUnPvd/evl6S7f3i2bz5hPfPAo1q86
Nb8v9I6rSjVVzu7MQlcrB/Mp3fIwjA8/oIpbvzJ0flvmPR00FikOBQ3bUsQo2jUHv1KwctI1WY58
0W1iu9qGwTH0Hy0E0M0KzfnJ3cSgYhHFimznXFQh/Sy1/X/aSfcdi8uZ//s1L/vb23BzuAHn9P+4
hPj1QLZ04Me45MmrlST4NEQ3Ajrg3x9jpYn/XxoSeH9/lSvElxHFB+xb3zPZZRKTxYb+cGh8/LcM
2gdbL7PtqKX1fvf3pdaz/X4pj8Yl2kkWJDPnHWNdGrEAHdQOBwMJrqfEDc41iecROG9x1iDdIhBJ
5geH9F0gAchj2SaihC7Z4qrGu7KwfvqmC0rtBaNPvDd6CxSqCW3DhVqzdmzrM/dwdvj7M74TfiBe
saAl7DWYONgHrZH15wVpR7do0QgWrCDWiA5bb6fuvA14AX+rpG63RdHGhyEHU5sOrX/lup089pZm
xhImLRXwoL/ib97JzWDhWAYSPtiWWTbRk82mZWtMMfe5V5FRuFV48WMmvqrKmmPSyeAgJ65W1Hz9
E6CC6soAkcQICXU5W7Xt3hU9s1LfTHd0n0DN+FW5k2P1oUzcu31Gig0eHQ6aposWJlLIv76CZqhg
sDPD2dtABvdhWQKlbLBF+fub/pUlzotGmNlCVdz1bBO+1D+S4z/t7GzQmSnMpd3PXiU22o2xpTJU
98Eq7z8PEVqIK6PQJ5CHDLmYfn0Wyiiq87ly9sMQdi8yqI0zJa5+VJhrfcBE/MNSoNlhEHErc82+
d4cTRVz5KT3i/Zz4NfQjo3jG/kTtgsVRD39/d39aahVXdJ3Q5fp3330VsCiCJrPNtd2YuDuf1tDW
YuSzT0UafhBfftsmNJe5vzEcY7tAa717gVRSi4xBVO2RmXd3SyD1diiNj7ij70MLepEhNpSkJDYn
j0/9122KewXDUYfq6MeW+FctrYVStXQAmsRMSXYLVIbHsB/D/xL//B81i97dTQ7K+raDuKuLdbPp
2Pa7p0OsyGwHZ4wPSUKdC8Ct7F5Lt9DFvjYRNxlcv/uckWtBZ7B6YEJ/38b3wY1gE/jYbQNatyHs
mu8+tKoSqRwd5LitAp7GZkkayz1OaDNCMuoYDYoxTKwPAur7N+0QStdPjgwQUzgEyH9900E1Adqt
DQ+4TpMdibrJq/RA5JHiw8QLlgaaQjN88Gm8P0SO61hcGvxDYOGTfLe9bhUvle0GzbGq54Quittc
gNVn/yna/T9u5vuv4p9VQrJYfBLwffPefRWWZ9E8KJhwtUNfXSGE0UAmgMVHp874N78KlhK4LpBg
C4sb+H3ykIyuNU+QRo5eB0xS+5YR+cvykYHIHx5IQHUlFFNG+2bwbq/yBiw1hCR51LVoSJL6pcz2
SeikYks3w3M+8Hr+fTnudCjUCOI41A3Buos/RWQF6G0qcA86ahPgYoMZw1VgVxke3rr8wC/89wOB
pzTudZxDbnWkSH9dCrrG0KSuNx/NOO5u3BhcGW356YNU+k+r4JOH8DfMXxOp/V9XMaCsJ37Vz0eL
Pvx+0Fl3NNr6298/4j8sAiSE6yK0PYdiZ/3If3prPXiLKjRyfZSNtexy3dBUzrNU/evvy/wWK3hb
GAyiuUV6Qm337o01wURDxCr10eBM3vqqja8Fo4SLnIOFntc0f//7eu8KHU4BzBd2x1zvaTjS7z8m
t5SJmpsJRycnwSV6MHaWDRYkr6p224a62A5yEDvoB0h82Fnzwdb94SyiGO9DaVqJ3pa5/vlPb7Ug
XvqpGEEnuJmxi2Vm0O6HwBAxJR+f//6of9jB1UmTT4yQaJrvXTxI0ytcOyx9TKBP4O5V0u8LEzP7
SAbwT89kk4NA8FnFjv9RCfzpmRj72nluh/Nxmh1MnAbD748BegnWoWGx5vT3p3pfDjtkcby9ADsL
blVUU9+dmB4wJY4kpXEcE20He0gsbXBnGknzAhreuFmWuuo/51UYPOk4CB7qrrGDXctEH8s8VYb5
B9F5pdn/Uj7wyAIWnzA99MXZ03Ubfnr8ZPJyJ9emeUx4DyN93GkMD4wQwRQj4ed023aY3X6XCZJe
cHzkcvsi9UY4srmANEubfgBCA11rinBjzpE1AlD2YiXZfCdg9+Xbv7+/3z4Afq7PBe16Frf0b69v
8vxcVfYyH3Pf8t/q2DDB8Ak1AA0Q7pUWSc54L+gvytfohZmz/iAa/3ZRr+tj5sSJYfe894UdZmPS
dap2Ps4rCVHUeD5aeswOdlV1r/HoZNcAo7MPDs1vR5RF6dxgGuSamPlhvvDLHi1qGSZRG/Mxy/Lx
SxGOeH4lRd/EGHLX/fLBLfrH1VaPY9I/z0Ld99fVpC6mbvTcGf+3bDz5ud9nUdK3gBlTYX5w/P70
OpFbI3SiC86N8O7J+OxjzXhnPpaDAe2HkoswPWfqGDYZZmC+mHaT7yfOB+nWO0VVCqn1jXI7cH8j
XYH7wK/PmFp2usCMhaLYwA1t0a9XBzHY8R2sE+1sYBhh1UUjWfrFJzPR8taZvF1S2wVCuB2A/WnM
LhZlS8nMKBk+spr+0zdJGoiRIjqOCCO/eytG5hulNiFJr6yOTVr38xMteEMD71z5BWb5UeXyp21A
59mnbeyyFe/di2MfWpipK/Poll7JrKgO4TP0zbN02mSnOgTRG+0ZH+iE/nFRAmFoWqB2yTd+3QOz
tEfMIMVybPGJxtoQsAVoJdE+iqxLH1LbZPiTw8nwP9j8P5xvmhe2LdYcnybtO6fKqQUDCY7JPGY6
hPVWAIkxdiUGr28em/vp7/HqDw+JUgSJjoczEZnCuwvbmEJmfb4/I2lgGpyioSwjN/PUDaPHesfv
UACPVP/vJnLrPUbGKMgYcQYK1yj6U1D3Rrsp7c5bYNkzcMDOAr7bxtS5n+z+/ni/XdL/LEQ0Xl9k
wBX660JBmto2w1WYLzlDaQqq4ojb5UfCkH9ahUl1yEMJrsz3LWQTvtHEHMbCTLtrxq0b69rcWr5b
fSjEuG7Hz820NQHw/w9pZ7YjNw6s6RcaAdQu3WYqtyqX7XJ7vxG8at+p9enPJ/cAp1KpScE9aF80
2kAzSZHBYMS/aJTT0ByZBW0WJy+3UlfxExCaVS0EmNp6bCuvhDo37fVgXj4ETrL3ODEbDkIIEnfR
stYa3BjD2oaQ3KfC3okSEss5ciKz3ti5a+tAhm7bhGYKYtYcN158VtAseRllpXqOU6d04Vegu3K0
jBC+/v3PunZEXg60+Ky8VSEF6QxkQlsJwJlVCrJgQ5W+U+sKmNn90W6e+4Q44C60dR2ebZS3rqdV
VXj29AldW2SybBg3cA2tmD5vMwwZpKnGfhOhQ+25ma5HG0OvpBOwCWjawjfAr2Z5D4z4bwPGJhaM
mZu/N51JCrzw3OEd9wIQ+1S64lWg+CAvXBNN3C4t441fsPJNed4xd/T1eacsHyq2VrSVazVQxLM4
RQRMNE0PA6xBMeP+Kq8MxM7m/clb3HDMZZ04B++c5IlEMAByp5emJTj6UWYbNYWVq4sXChkSdyua
Tkv91EZve+kOgO2BeljU7rMe/+Guj7IfBKIwASzrG5/vT2xlswJ5AUfHyTBooM1//+JUaEkRlpDB
7XNB79yrA9w+sBQVDzwB/Y33z8rsMNSaLbDmnJkK5vVQZEYOkjoqHuWZlF/xys3f6qipdp5bZagi
1aCA2o3cb9kPmlMVnO3YoEBXKcsu675mUaPgoAbGOdOmyj6iaKHhrVxlydtaDavHqc/Ld0EVtL8N
CTMBRF+kPtNWtgrv/jKrCwXRP0kTr2nKjeQJiJkuH7sU4c0MaLN17mSLZzusQFkf4dFVzwpIRAvD
7lrPT45ZSlD8rVtjcjto5g8Z6K44aom08Lnv8s48WJGTfIyDsCq8hhukuEDTxvZB4oruQJnQ5cc8
x0l3H0W+FnlBZyC/LvIJq2LQRZ9UJcpeo7jeVJ/1Kal1gJ3q8Caz7B6VnEaH49FR2LJOMPf88qik
sY7ch6aAHgmTSjr7yagNqHPdaIOZdTL1Z1138jcJaFW8CjUTbEnaa8nHCtq0wgaWNqpZaVO8M1tA
xru4UcS0Kxsgs4dCk8aPznV6kEjCl/BjcpUl6UfF/dy6EK/2pjEktZeYneIcB05Gv1e6eKj3WaL7
b+gPdcW7GMseH8djuMk7rJwLE79dMJg7g0egussqR/Px3DSGryrK1/JNHLX1U9cDXt/B86m/xiUJ
OggFVfnWoKziXBAL6BHTdc3xo0SE6H0pc3jbOij193oUK79G0H0/nEYa1anp9P7ZgjKt8THjEii8
r7mj5ye87EjDB1N/hkNcB16HB/VzHQkF/85Jum9lU6rqTkXo6gea5oONiaFfvpbC77Ct7oruQ9G2
pv/GagNuD9OKRXVI0St73QIVAZ5HPWvY13qv1IfezLOvPcRz/aQ3Tvph6E01wXS6b38aohsDuEQB
VBxUXUIVXQ9h/nACFc1ivSrz/DHMpMj39jRUSFQWCS0Ry2g1cLUtP+jYZIFTHaOcV+mzmHqQYlle
geC0OmyW906qCzB/WTx2e6mJXkNMooOtGWShdgYkWYjToLmFvy+0rNG9oOrFbMyT6D8KeGfuLlHV
3t4ndt1lDw4OOt+GrB1+kEJOszs9LJdc1VCCMLWq1o81cJnvgSOK74YuM/VY1G0KAskXSo7lsaN8
VgJhgWVv0vq5JI0gi2gFP4N9hjmxkChuI9PQw3YTCM94MEAz4xBwSf7+P+hb9EMTY1fN1p3/1yPV
z10wRmDR70eAlXt6FuwzVZuXKBjU+e9fBNpYL91K8RvjbPQ6LJVapFVySIYh/FwHQ49/uIm+EgjN
gJwWga+tp//KBeaaXJAG9TbAisv2SqYrft6LUjtLwuTrmo6Fl6VpuBHmVhJ2Xr3z/Hge0sZZTHIY
W6kXeqadtUbpAPuRH3DzO6LF/kRwg2L7oKf299Aem+L3/fVdu124nmd7YBq53KLX62u0RTCnCtoZ
Tl+FjHJkjqdGF9M7s3Ts04Cs0/3xbqc6y6XOvnIar01tebP4kNxAoffmefIzmQBDVUBguVVfoiCU
TFAHlMachmM4KaS/94e+3Uq2QQ0FRzvKGrf9XJpOKpzDIb6UYxC7+MTb+vcgSgS4OdE71S4r7Lw9
tNgm9TstDN2tt+dKGY7CLa26+dHC22z5cAEhia6NFWcXCz/wAM0fZAj2eYTOHNRc8uyD5EkH10GJ
Gv1MH6BUjh3SFiCnGyE/GAKy4saS3KYxtPKoaYEWIAVmG1x//USJKhD+yEdUdUMf2m1q93FsVPOh
qyPn2/3lv91pjMVZdmmz2S5PneuxShiPeYGcySV3dIwUEK04OKrWYoXeu0fT6cKNud3uNN4sQAZY
cirXhq1fj9fBwXAilA/OThQnJxBBDvDkKXvS41E9wSRUd6PQm42TvLKgc4EQygBzBI6xGFQXA9gM
U3fPRO70NRc5vtgQ6g5BK8TG/G5Dk23bBAz2hCVuGyd1EFq2hA5xLsxSOypGmzxIIPbHv/5qNs0Z
91+PVrbf9Sqq/sRjoWwB5QjQgFCIlX+asO8OUS96TqkablQRFn4Mc8JHJk8/jd4gR4Vq/PWAMfJ5
/cCrjdqwVqSUvhzCH/UMvXoc+kp/Lqoc5k4PZyGDfghV4QRDInzT9LX9NlIMVDQdpPGCXezXynt/
tJsALrGepU+xZuSgUREsa09NacrnWMjOf23no/FF+qP7YQpIhTaWb2U/AATgtUfrDu/ZZTc7GjVS
S1P6Z9xwBuRjVPzGDrrLBtqNgQl18P7XWh1uhjhwaVlzKe968ZQGH6EJ5M+5rFpnhKiZZ3gd6FX9
HrB5ofz1MxI4ztyQVDVVm+Pq9WgVEliKDeHjLDNozVnQWV9aK6s3sEYr+5xRMJGbHVJt7qrrUdya
EdJ09M+FpQCdVxI9bj+IwVKdjYFW7gcHsDXdVe6JOSBeD5TYRldZRumfJztCl410WSP7g+lWN21m
ov9j9Qf4HuGrCDjsVlFg7cvN5QCer2x7jMWvB0+pFytdo/lnocjoPRmR1D4nsZ5/0BQAwu//fptQ
GuSRxxsWwNii+BE0TtC7Q6eclVoqu66K3RjOayUunepuObqthH02PvVdgBVkGTewmwEBXwO9unOQ
IuSWdlJCh9f6o6zH75BRu42ouBL1aVaA+6SSRsN32U5G0VMObqYqZ1rj4RtNVLVnTQj+NUkKjb3s
lEsNoXJj58wf57qCB06Fkj7XO+UcXFyuP57sQjlwdytoq2SWQNdDhOjCVmpjHloL+1rPQmTYRSsx
778pmu9gZ9uMxl+Xtm0KLaD/mDW1pWUZMckHKzMR6ThTuMzUM7pwAMO6wEQ/FM2hUXiTGwQNmq4o
HN/fTmsn1AZn/G81CezM9fQ5imHXNplyTqvJesxQJ9gHPGc35rc2isPZpP9FukrJ9HqUBudfs3YK
vmwyhvaupw+HhlzrNvbGQGs7FkMjEjRa3zQoFtOxOtdITD9kOjbVpNiV5R5Zip9GQM21DrIt8O3a
yedYzA6UHPKbPEW6UZyWuuOCiGmQh0YPlPaTRF0r7v7D4aCHPvdegaWxVRYB2zFpcGttijJwIoGH
tU7cPoswM0AyZlB6drlRMr24ct2Na3BlSYmn6K6T+2JJcBMECra+nJhjizjxmbIsPGJ1sj4g8Ek9
BGmNw/0dubKmrCX3rU2PYDYavt4rZkpRfX5MnlPVhCfkQ4AaQwez27Fp/v4SpMlCGBUg7ClyLs4+
rfxcR/rPPZexGb1OtTx8aK0uPv39hEjByI6ALrL3FxMKgAb0BZn8OUBw4NFpYnmAyR38cgMz9+4P
tbBG/JOBcTe4EAoIaQ475XrxtLSs1T6N3XPsNmimUl85ojUMh6UWFtxPH/5vKn1kWIMWlB5q4bvS
cp1PtT4FJ8SxnY3658q17PJWJKDNp/8GhptS2MjqYb7/UZSiUegU5alACBcVAbRxIyXAOKy2yPi4
0KqNtVjbRyimcijn83LTKo6Aj9ltxtj0WiCr9dYAHMrJDVC5ljIM3cZeWh2ONyphhwB+8xiPdLiF
uW6SLSpueQmtQXc8tkT/ti9HONr3v/PamTQdnuAu0YCDMv+YF5UVuFluj76CS7oDlFodBtRkdE3f
+YAvIMYJd2O8laIymSmdQUDKGv8sc2FL6XrISdI9N+kk8V2SGmoJ6G4YqF76olaOVuEH8SNl/iY5
ZUHTwWTP9aiiHorw4MaB+vPYXtzZ/BRqEbiu8VBchoi4NxojdgwIWHGPlJ9LEaZCmjsrwjd1UVNu
DdMY1R5/UpBoVNIkeeygg/5CVK79jCB0gW5BmyLQ6QzoRHIvqFl2ErK1H0bK6v2u9VEsPPz9F5uz
iz+l+bkzef3Fcj8KBjGF/hkidP0Lcbroi0iS4gt4uXT08rhDw+r+iLdnj6cYnXKyYpcn7TIU2Jxz
M4Q/Dihg6quTAaf6i48Kq/BAV6Ty0CA8m3iAcox/pgZRsY0tc3seHKHTIuPqEPM7d3FftWaTuJOf
OORVeo2yVGEY+ZEkKHxbTbr8v9bf/0/Q6G2CMY9mgHgEa0PEWYwWAv9tZeDY5yoIHARM0/zSSmPL
Jn51TlwVoNaouLDxrj9ikwY1omgNoyRhelSnzvCyOg+PgBOHjT2+OiHeQTCgwCSCfrweKhyLNgSs
bJ9THySNC0ngXGrdltfQ6oTIJageUtohNbseBaStmJrRss+hXSMU76rVvu4EStZK/fepEl+I9zQV
SbxVblCwmh6YET4m1PuJF3u8CsZDibjffhqLLe/l1Vk5wGFmd3Rg3YvPlGdk2TBc7fMUDp9UEEOg
sfsGzn7Zb9xvt3F4hlnZAkYLGBCyzuv1i0yghpM12KC7CnmJ1Nw5iizp94ObaxCe9K1tvjIeSGIQ
nWABwZQtCyzI6mo5ECPnnKNA8VAIxEurFB/gXMdMWrX6rbi/Nh4pJ4fK0fizJEPkSR6SPaDzSO9L
vG3pdz/zeMPMws8684fwi1jbeI6tfDuIECA4Qe3NrKjFtwt6WSetUjrnUGnHXVT06Oqw9t6IMt9G
gFwbig9HhkC+qd5gumxZSEBkOq7g+eQ8hKZsPPpAg5cbebcx1MpppnTIQZ7zoDkPvN4niVvpluTm
OesdpVpZN+jpoFezvx/x177Wi1H+XOIvsgIdXm8px8Y5czRAYKIPTuNv7N6P2Fych8yyDv9hPDD6
FuGDau0SIdCTw420dPlWxYQmSV64z6M14Ps2FPnRMGLx94UWhxoLJA+XjUFNaREUFaezKfQVztlG
iflgN2izWKDyaHUNW5SS+YtcpxhUgiHAzr10SsHuYqjWjBuygpy1rAW8agwtvMRgRybZhI4dRt/n
EgeQXQVdAcmAWvt5f2lXEnnGB6NAKQSEHU2X6x0jiykJdYu17e0YknmEyP4v5Ola/Ggix0Y1SrOa
4u1YJXV/cvDEqciC9OafzNKah5I6GS3nPoyzjX28klMQC4B5QnYBWLVMvPJ6jNt60G2KT+aIuI9V
qE9x7dvf2rZq+j29ZxeBZr1rf6uVSR/4/qKsnSJaXbBdqLNBJ5wP9Iv9nc346Mol67VqZRZJQ5ka
LrFyuT/KWlhgc+mAx+BH8j+4HiUMbGOIFHoPdlKNr2tkZw9xNzqeM5Q/7o+0klXPDG1uqj+0JR4N
10NJjtRElcc5g3vo3vQ5iI29SrPD2g95an3BhS9GCwDJ1osQvLhdtaflK5WtTtLKusKTdHCaJcTP
SOnrn9GiqwnLZnTPuRuiRJ2U3a4b87/G52Ouh8OfTsvKBWK4jOw1bitaX6vo7udx5P8pkQDFHh2Z
bmSe86otju6MTodnQathrjldTwfx+hlcgYcSTIPC91LE5is0/Wus0FLfih7QUqyedFViUHP/e67E
X40nPrODzHnb/hhr2u95kbI/00R9JVltTGzC4MkIakSLsYneyBFX988MOgTfx6rSfL6eqV1o5IiJ
SqnE0LsvieOXT1YTOjRKaCCEvT8czIgcFc6re2qSODv2qtzaPGuTpofA/kEjwNCWNZTBkNPURLSy
WuQzviCL2Lgny85iHGJyEvYD/wGlu/sLvXJEScHRTKDrzr26vHioffR65nLROdJu9/WEMppeuOUx
rsctQ+q1oRiL+s0chsmSr5dYNxH1a82QOw40wwcMBYxfDcHZ3IWZGVQbO3clvAJY/d/B5oP6IsAJ
0Q+5OfKKsdpQGHtMQJMv7YTL0QCGDN0nFHPfgvhw7F0BTHg431/VtTDAc2Pu7mO+JJbRSJs1vtxR
cc6K1hevIyPpX0EX0DZS5rUFpbo3BxptrszMf/9yjgn5RNmOhNfRrA+GjnELRj3GIaxKf2M51yZE
uZQ+MmjRW+qMEQbTJFKyLr+NMcdAYsxzcr34D6OAw5yf2HM39wYZIGOIdiiRncM0C09TkhXeFFXl
4f7HWeHdYHBJb5C0WMzI+8VGpIo9lJOVWeeiSksId2rzbtQVFwVkg8KekSBN54/hqUTBx2sQ4d4h
r42MsNvTuTRmiSWlx53KrurXWYyurz/F5saXXcRdi0YzFWrIZjwVKPIv4241GgX8K6u/xE0n3wZx
quNTNxUf0sGpXjlIepwJzBtX6OqYc2WVGi49jOVuisaiMVS/x7dIp3/j1WOTPpIXSC8aBDWo0kAN
akcVEjjk/e+xCHtMlieD4IHuCigXN9s4K2SeYLgwbyszfO0ij7FPEdb/WWRt8Qu9d7b1/QEXm/nf
AeHDUu6DBXmDWq21oe1DrakuZYJX3uTjb5IlUbPBr1kfhUrtTO8CobBIBVTuLwUjyOqC+j1K5u6g
Os9ujJHm/cksgsC/k5n5DbMkxO1nU4PQhK4t6wtiZlOwN0csZTBH0Xov1IPu918PRukS6jsyCNQe
lmljoWJwWkWhvLihVB5lGLfHcPCz16Moo40jsHg1zPOafYTnrUhLHVzWdXBzexOdHFykLmXZVPJn
HocUN7R2TNELTYvh1EW12T2gwe2/hUCSvh5HFWeI+9Nd+YT0ATh+c3glTZ+PzIsAa9UFZbc6aC70
wdpXlDUn2vvC/3h/lJUvOIM9cM0Dgw9zejFTJwLwHgEvuYTQ34/gZ7+hCpcdbKPcanytnLT5bFMD
A5kzl96u5zMIVPfUwa4vVjyJUzs4Qbx3DdS+sYns2pN0EUjbCOkrkwO24ADNQUcJ/ODiFGBQIAe9
NuWFyvbwtsSA62igrP2oVUZwvL+Oyxxu3jIOnTWeU1yJPGkX0zMqlxw4NdsL8JcqezBw76thRsIM
2ZlubTw0Zl38ypMROZIEpi5xULzXgrrYiGcrU2bDgJbkJwhw//Pfv9g1maYPWqVNGIG13fS+Dvw2
2zlRo0B00LeYBStflElDoJ01G25b7jaCJ1Yb4XoXNfn4qGACi456iw+A2fCG2Dd9jorm/WW+HRKV
Bp3QSQEfcNdyek465nkaxZiM1n1xGEzrYKlp44kydfd5H0cbw92eQYbDbM9ilnMzaE70XqzmhDGA
FkqnvgBvai8SzYSTwlw3Rrn9ZoyCXge4PHjxnPbrUdK8LShu+vUlku70GnlIB3FPF0aV2m4xiZZD
8aVgx9N/5ubh7b18FCuV4aOEq0wXqJ7VQ1PoPPOFXRwp6tYb8Wt1KA77zO7kLbUM1zCVpqyuU3EZ
sNbEN6j9HPVlfwh0/S/rCVSumNSLkeZN8+IrqaPuYmdZoP0elljVtb7lGYqxxVZa3gnzKOgT04vB
IoWSyeKAd0AWuSla9aKSjeBQYFofqTfRhAS1feikGh+KTnOfyPwBD6hj+Xc0nnmSKjxCzjZVE0jI
i0CNJiO4gKQUF633mwcUcFtYwdNW93N5vuZRqKiDmuRJxjt/sRXhbVtGRGS55HAXvHrWuIzE1Hv5
FLl7MzerjYt2ecDm8f7NUTT2JKXp60/XTgrZEGTuyxSkqCFSlIs/17XtRH+/Ged+J3keJHLeuIub
oEP0e1RyC0NP2QLmRVwZmz1dBr36kKkoMW8MtzItXposoEMZ4bYkbRaVpQDE1y9lZ0J7qTDH4ePa
l/vB8I9EwYsKybwnCPQCTjO4lZlper16GswazkVlXDjxjfsxKijzX0KjaN7jKuiMEAhCQHJ+GoTH
3GiwrM0rTeO6nQYLf2i10/ZKEKnhUTqtPUuZiPrM3lZB29EA9ffQoxGbbwmrwb4Yu+q5QIBa8Xw1
sN5O9Fazw5QqunG0+iRyvwyuGJuvId0tfSdGGgNHa+pD5WHwBWYj0pzQQR5SoN67rHGj8Xh/LVai
DaUTYL9gjTmby6rUEGg+SvypdgkFysxTPJS7WEmLS6Dignd/qJUzMlet59KUyyP3TybwItygJxpX
CnqfF4Ef3yc7GuVlGGuMfY22/DWM3df7w813zOIjI8lFBZNUdFZNmWf+Yjin7tt8EgxXu7EmkCXK
fvt253xAI77Yq+GgYfKL2UyZ4bB9f+Q/yd/N0BRMSA2BKt5AWbMUw7KqaifWsw3MxzI3os9pm7vv
oDWZlwInTBgfYRu8QUGm+ozkeHVsOtd6X/mF9qmXXfYGdfHhcP9XrXxpFEhm+BTIV8LHIg5nA6S4
KDEmngGNiU6bbB5GFc56EhRbzJP1oZAKEDyDiYeLpXeNqew7xeJLS6E/wWTC6MaM8qdCQW31P8yK
eVE04rkGRuP6K2cdYvVWzm0ZYouYwcnADA5hr/CdqyRyoze3soH1+f2EIil9sxuQbTWSgsSNMyFg
TnviY0Bu9wGPHP2pTZ08+6Fpo7Jxea2OOKNPUY8BUL583od40gRqkiMD35f2O7TUTC/wO+ElbdAh
hRJsYYbmPbDcuHTDoZjwop95Nder2XRKaVeJHC8Jrl/eoAGNxsLCRMO/yt40dvADDKn1l5k3wRiA
FE8ptgqwxWWn3w1DdPoCkwCc28W7oHUQydcr1GT6NPr/HGq+fl6EBFnofhF0zniZNCeODrkc++cs
qbFJV1IBS/T+1lxdTMgbAL/pIN/kBEaGgWM4sJhu06uPfVqmJ6w009/og1rnYCrLj4LkZGOPrh09
jUarAUJDvUW9xIloyr4txotZFOL1IMP0JMs6Os1Puo0cZC3A/tF24bUJun15yuOmngqC2nDhzvJ3
eNpjvxBDwUQQUeNRQfbTNkWALY6tbVRptkaej83L74jYSqyMOZOkp7yvMls5KO6ICysWyGdjUNuf
Xdj46a62inxj6KUO7Jw76GAPePnThJvlJa/HrsyyazGN46vi+1Bwk0sf6EE0Rp0HBjZ2IHZEIU10
nkX93gL5exmNNITdaPnuQxkrjroTRoUFD1A8vCJVTGvlTsPI1dnVZkUzt58oP79pEQFPD/c35Nre
oApE8gMh4RbtkoWZr44Zrpj4pqXH3kVYvJxSeqmTcDb2/lrgIqGACcNtz6tzEZZFZ+Cq1iOr3dXV
eMSRpTljF1wAnx+nV2FYjKf7U1s7a7N8B0xGBrxpF2dUv4JAD2EBuL6rHY1Wb5+yHkzeW6Q9NOeS
YXOFP0vSyHf3B9ZXUtZZiwVYA1c9mfIil7QC7jmBxC9GY4NWemhcGN9qV0TxRdqVU59m5IyDzWKU
YJOAbfl0pGltjrthGszPCKqI/I1V14nmARcok51fzHZaJZI+wd6ZkiY50odHCb6ouvhDhuZ+5XU5
CihHUYZ1gPmwNn2IsWSZhc5NS+Gd6LbGVxkkLhaXIpE/gCtOhYe6BnojOdKu70dkTYzd5FQ4k4kW
KflHXGN12Pj3F2ZlB1CtxekFrJ95yz4d4ryxlDk6cF6Kdm+Waqo8xknYf9VLEafHBu+o6vj3Y9I+
4g+y2fNmuD6bpajILKVCBb4QKHxCeR7ZdkSGA5qUvrpvwo6ix38ZEy4K3Tg6AEt4eB1QHZ6xLBxz
G6nGUbUyTxIbjoAyhn864W5suJX9RneKq1Lo5NDgw6/naOem3uGyM1yCbMJN2JdCi/Zmn1lbzbiV
I2VQm6ZLMsMdCHrXA9EK16MRoc2LYWL++kqkAnnIEKs4WFlDnwS7IJymV9gdxN/ur+hKmJpVbuE9
MslbBdqpjxt4uPV40dAAivehFY3uwfJp8R46CAJ/x5iY4zknl7o40EmLnG5ehhd3iZEN5YgQ4Hip
5NQ+5KTFqmdECq6Ztpx07YAD3lYcXrm+aGGgpkSXcS7yLIKjU4SB1MNqwoy3dvMnmRSiRpwAj5dd
lX2zFOUJOTl92OeO3BLkmHfHIsGbKdFz+q+aLs++69mOo41gCs/TCzGlOhP800MGBeihxkjtgqGI
gayKhnp6HWPgUXZVvbHaa9925hPOYEEgbstoSQk4IzlXiQoyf3aGPrtAZv0+yTTbuBCWimV/vuvM
pJprP/SqltlJopplnwcV35U0SXsT4sRTelFtK7nX0urF1s+dsvJJt1sQ5G2o5l+rpsrPflc7H0WW
6ylSC677nVNQWQ8RQg/ykhoOdaT7m33lOHNdAVIGND9DUBbbzwpaaYMRny6oEqUewnztQW+0Lf22
PwLji+8+84lpWcxCXtSMrr+7oqkF93FEEY5bPz35XdaWj03lBg9tYQ7dfuj6Wt/HkRo/2kaB+Z8W
5NMX6rjFtJdD0nxzq7TLT7i2hebZtmv1ZyN8zdqHCL/IXTNptsQ8sFLyU1r2DZ5HDToVBz8bw2wf
u25sf7cgePr7iLq+9sj7MB3PTlP1gQctLOl3dZThmesD3+MjRUmZ7mJcy9JX3TjG3wcjLJ+NKAh+
a6WFRaTf4/GMWast2n0F413dZ11XP+DQYgceBmIjqgplrz3oosnyL/e/15IIP+8r0Jkz+HSVepBC
w47mVz3P6DbSfhBbyv5Xq4flJy0izXkrwObz5sXttH+s2mHCJYAPE+4ppI2/7bpWtjBpK0eKij5H
ifocSekSgOJgLG6llWrgSicwOA5M9QOvfOOtzLl/7k9+5U7nTUi/C2Q9qF9zDmwvYqVwayzW0XO8
RAqxxYMQVRkPsZTGb7WmHfaBLkP49+8ZqiiUINFWZ8RlrAymSIvMwdAvpguA80zWAMuz19pg+DwC
DNpqtq1ceuDn/ygszA/9ZQYRAgY3jEnVL5leWBcdDN8Jfg7ZO1r6n5JA77HQLJ/vr+rKdcB2onYM
bIqAtVTQ4OVod5idGTS1gdztQjvVcKh0sv4tylokz1VHlSqYkkd3MoL+fH/wlfiDthVyrqiGE5Hd
xSftM5zXDBzRLh1Vq4MIouyURMP491EOJXlU8mmU4sxiz7/ixcbpI82akjG3Lklr9rsAFy0P5nu8
8SBdOQkzXhUoCs8bmuva9SixNF3fIB+7DIWIPXDa8Ss9Q/EXbLp2uL9sN21LwgBPQBMQLkQzVm8x
o1pDHyxSdOtSd7buCeirrwxHRodIMSegPTYoYCOTn422071QcWJsJzt9Y1VXjuMMOOHL/QsHXvwG
q7TErPVkX8zRKj6lsSnf2ZWKD6nTm5/Gxg22+sJrs0bgHranSbeWS3X+RS++o9OkVlm7aCWT7Obv
RW5mpwCxux3qSSXIzELZ1yOGqUk/QAoJon7vV5Pt3V/61Vk7JPlkiPyY5XFJRjEOOK7iLZG5xhHa
F6PE1sxz8jsP9ctNxd95GRd3pyuoWcMDmDFwN3XrLk6t2G/ti+5nMYbl0k0OVW3knnT66mCXGN5F
iRO9A/eQeoojmj1CVYo3AovedVR8PZxtnVNkOdXH+yux9sMoe/4RhgHhtRTeV4ueIrdQTM6uY7xD
ol/dobkVbFQ8VkIiK/2/oywihDkLj0Qisi4iUXE5DNuvjiu1T0NvfOtybXhoeqlvHOQ/Tf/lks/+
JRQFwSDc2MG0tkLG7nDJlnXWKrvSni01sN0u3+LJ1GAphrVtscOLtRnf5E3YFE9h6SftkxbDQXyV
II7xRcpiPGNh4XdfolQxlLeGluMTOGLphIchQC1cl7NQgRbd98k79BGs302iYStKeTQYTkjVDh9p
4SgICUE9Ny9hCdfXiwCsnMJEqpGni3bK9vSoZO8Vdaz63uSEpo/z7gAsqdDnsmJgDVbgNb2F02oD
kHOrg7t6IJFcIL39F6y9CHn2gNF7HDQWlTAAzMc4Jnc71RXmKrgxINa4a8A0Kjt1jOyzarWjtve1
gOBk2qG/BcddCb9zZweZIjy74EGL6+DgRq2KjeBoXbDzwD3bCtDhjnFG4uYWGzFg5cpkKArjJqS3
uWF4PVRiJphkgRe8dEEU/kzMftg5GRbhWVCPT5mlDsigpeMDHX1zo6yxduZmUAO9MoICvdfFyFkF
An/EcbqZuumQm4hAAJffapWtLSUtUB6JM8mTTtL1KFY6jTPNwcSubki/A3vNiGyx/ikJww/3Y8ja
SEQ2lzbVDMJf3v+4GKa6rmfczC5kKryAi2+AnPWnSIKmuD/UWiChVAx1Ys5V6QNeT0rButMuS/ZH
Ntj6Q2Aq1XsL85BXEW/uV9rQm1/RLNjIrVanx+OKN/4f1OhiIYN40JM4YiFtVNbsA572VraPzK48
6CKJN94G64PxLBCU9MiSF4fRqFG1NDHVuESzl7pVIVoT4F96NtvS2DgAt0PxaoV2xz2MdQc80+u1
HKPITIyOoOxq6fRY1SNys745/VNOwN/vf7bbHT8/kHWLQ811e3OsTaNICKqaeTH7QmBzxiWfpY1z
vD+KdXuk1TmMqbPkKhNbZt4YXPro0sf6pUdsyz0NNC20ZxOhW4yZhyzHyUO47eO8r37miqKdG4x+
tceECun7prbEe9cAVrivs7hSsY3G8Cfc6+NgK16rIg7n+Y1Uaw/rVefjYFsBHr+hlv+eokj7pytx
Zzj6hWVQoBx8/4eVxvTv0doOPmiqUmSvnJoLHvtfSo/4EGNDu3c63/qRtompn6J6TH7Y5uAkOydU
zF912Ok/anwJ3sSZ4XyXblsVe16wHeSpTivFzq3s5hS6ZWu/l/ZEhSuZpqp71wxpnD8mGAE8T7mJ
d4/fldNPB7eK7OwXeGt6Yw8iaC/GSnvfW6MOBKkC5LsH2JWrqGUmTegZad7ru6DM4x8pJmpIbo6x
HD1iqfGUlIol9npWSfGg+Ur2TVFFJnY4fTcTVCYdl+D733TldqLvzhU+i2LpFDgWByKSQowySfQL
WfDU8AVTN/guqpDbkEJb5IR4rcUaSnpoajon7NiGmAK400WUp0uMrjZ+zspOBjTDG1JlJ0MaWRS/
Otn1RQ4sh3wp/MepjOYQ06A/pzrV+PrJGW15aGvf2CkxbatCMVwvNMLYS2tdp7+kJN5IRfn9xo+a
1+A61eH8wugDHsXbj1v8+iRPWVHVQ1poFyMd2yTeWY6Sv4ry2LfZam7wyZ7Ar5yHPDLwn+0wNNhn
rpjw/yoimT5kZTbERyPKuq1jvwTcU+jgpQa4DsomOD6qo9c/jNYXGNOxMC5DiO3qxR39Mj6kY1+5
T6Mr2m+T4mIF3DWIWuz9thVyX9HEwo7WaJTso5bJQZyVaNJwfbPVFEnIRMpvtObHN2Wkdj/vL+PK
p0V2DbghiGpSj6Urh2mPVaNotU6jPBP/JHkghv2oW+NWIc29/VoU30EVA/tltKWieNfapnRCGOKi
z90vaRcID0xL+UYnT812+BzFsyxEn1aHoUntAFN6P1c3QAG39yhXC4h/c04OEOZffBjF0Sorwf7t
YvIv/7DXnF0lMq3bFdmgBIdKgcmWAonceAesLTG3AB0dgPGIvC2GjTCatBs5UfiaOmzqMRh/4NWg
bRzSlYsN+QWgAFBcodUukwQ/FYUifMe40AGoIvo2jfujdcvgGYEuEW9cOitT4pXxP5ydR5PUSBqG
f5Ei5M1VZdVA42HgomAGUMqnvPn1+6j3QqsUpWhizGFngyyl/cxriCMpRi/aPqv7iZC+H4s6M4JS
5lYwwaV/P7dJtFPz3hxl4a2AVqUvv06aq8EtktQZjICYMnrAh7v3UayodsQH7dudCWoDpB4kFBvJ
7dXlVsytExpDNWDDHIbeb2/Q7fQIp8BEjanhAL4p6FfvjLmxE02kyuCgERnc9sILqP+ug71XoFVG
831QF2RKo1S+05fxEZ3l9PVUVunOoj1pWaxuTJPIh8oH3JNF7eL5xdQggiHi0eiDPh3q+k2uV+Dk
nFrQNwHKVL9jehQ9QJ8UzzS0dehv2w4i2pHVCHlIlvU+D1JU1THO80Q7RmNTR29HOG6fh3imx7WA
NN44WVXopygVUvskIuIdHyA+SslayoX7wxClSL9JUqsfSiu08oq4sdsA4tJj5zwguFIeckLr6EPm
9rmNE/psyJ2wbGvun7hQ0NUWkZFVe84RHt6mVdsGmDFNH0MFBWyU/9QKKEurn0dkc6rjqFXDh/sX
7cY2W9pyIPXpzVmgBp9PvigqI8XRsAu0cfDeZZE1H6zSdQ6y0N33XFbtzmcut8p6sSlQ0ocEdU0N
cZmGPypO1L86omdA5PEorPdDoTX/FaUrDoOwxpOo2/m/JyXauWiKnX22cWxJLLmDMDBaTu9qmyFM
Co2spv/ZmY3jm5XeXixkLy/353PrmWUETtFyO2AvuIrkq9lNhkraY4ATeVo+tGh2N1c70fTAlgOa
VUlR4h9cua6iHLNOivmV1cBF/dhpIf3CvjPC9mcdyTI/c9H16rsQ31cwP2j7f9bVSZg7v3dj23Fb
0lNbeEu3ZKJsGJCwrBMaeOgU0Bq25bsJWjGBQGuknR/XYRaUuLbsmUxujbs4apIMU9hFGuP5PpCJ
EffuHE6BUjrymnVt/N6sy/HQ96n2lmeyOYisjr/cX5yNzf5UGKfsh9ISKNLng/b9aLM6cgwMd5ZH
LFvSY+X27mnsyi9h2bvB/eE2dhxOKjRmeV8XRbbVka6LVDURL56CpumQq3d6Txe+KRF/vD/ORg8L
LDyFGkIZuMJcFM+/a7YqWoHSGwILHDTGj5ER/0DZWB38ibp2eBpFbQaaUuHo1HRp/FFVhKlferOy
Xo80J6cf93/Pxto6hDRAU3lF4DCufs6IrLbpZmoTxAMBXlBmsfNeso8vbaeXrxB6bvSTlony5VWW
JVLkWBjL2t40e+Y0VWP6EbAJUb8/Iccr/CyNmmtPWHC6/4kbcaPDBca7RVGHdstqJ03eRKIayyYo
50WXP0IqG8cc76AmcXseDRletFBtzzFn6Szccv50f/itTIxNRSuJu5QCxRrMkczg2mNdtgEKxXN4
1FGGc/2iGXN0h2WuYsLsaQkoJXb7yYgzrFzaRIu+qsLW9wxcNiI8JOmWCBauIEiE1b06kmKjEQ9r
Z0y76WiDz7F9U1lU+lFNq/f66xtHmBsc9gLnChja+pkk2QW21TbwuoYStF4ruitpVud7ZREem04t
dnLera9DB2ARTGa1bwQ4RdWV0vCSNmjHxisPVW241WXEL/Zb74pG33HX23gdaciSnvFQsbXW2Fma
+bLp7BrppQZLv07RvENjaWXQJZpydsapfRiR8npfZRQQ7+8oS+eOeP4wU2tZwmY+c2nQrpYRaEsS
lhnkIdh9KUe1J1Q/atYi+08NQ6X/BW3kcc7c4aOHy3jtl6Y7fUXTXBmO4PdCSuyuG2ISN8+ue6xD
qeL27oaDemyHthG+nCvMxidvqLWjO1MOOjVI8CWHJgIog5ZVOap+bM6xdYiMUPudoyjX+cjiTI7v
hNL5qMlGQamzycfHsNOs36mjKeJsjbQMAhQ9tU9lFOam39dFB8ij6T56g1PjEw5JIzmELe4RLN7U
4q/iDF5/oKyQAuTVmuFowUgMbF2Ew+9S2F0YQNhrnQP2w+hZ1jXKG0hRxekofCvvGv0QVcJ+Idec
Oae67RH6LXpvJOqrpyLsSd9tgc8y3IbuoJZ55mvHk1oIFQ6VtVsLWIKQPxb7Zrjl5fojCsO8lxZQ
FNlX2ffaj7A1jZ/IQvT5uSvrwT7ktZleEynKTzjTmfKBqKo3T144V3s+BKvj9fRDYCIhnLGgiG7A
DqWpT7Q9e/uqDEn7jyc0sG96Fb1NrULsXNmr1/hpKHC+xBsU4omxV1OMyoCwC4pC+AizF5JGnY+R
wGTn/jla3U9Po6AsCzGOpXRuJJ3w7RpiF0mLqxCTE4jG1Y8G7iBI6pXFu8rsxU4yunprl/EW5Arv
LZEtj98ywX+sJGUo2Uo6uFenn7tXYS+8Uz3nyiMzMB5GyyowTGr+QkQErXVatcAIydueXqc/BtXp
LUSuwqBGm4V+Wkj9OAyKddU7K94pjmzMJ/imhRFKtEjJf71Txdy3aSVYtVh6B6j38bGHz3wRbpPC
2irbvXvw9mQ8G281nxlNwKRPEuca2XF8oGatPzplM6JGVSXX+1tlY++DgwHARZ2AuVwDfeToZB0G
T/Y1l0nuR3gsvR0oPn0u7XDno7YmkaQe5gIB0lLyWW0SwwAa5g5RMJRx74cxbe66cdtX8+Amh4Ti
w+X+l62io6dNuYCEPZ5NBl2jAvs4VwxEMaPAqB0nC0DUF5+TQtPKQ1oaw3fXHr3sREDrRj668vqr
Nu2T4P5P2DjtCxCbDUFIwt2yikFbMapovbhR0MlGO1kSoTEqcNXOaV+9108fSvAFbgECNH2w1W6x
9CzOqsqIELRp5WtDiv6N7c7OG6e27ddRSFv7yAy1ke+0XrSTua+ZC/8fHFHwBTZM5u4sq/7HKaTX
EOXKWIhAOKVXoTqD0Rfyw2AHXnfNgKeVVpXINYwS1JNv9Y0IH6ysR1q7V3JZHiEKmpd6tM35bPdZ
veSkidNdBsV106Plyjo6zNR59YMzmNWeZ93WxNHrXVhQyz/rjKVLqcFLy0OJnyBX+I6uOOewE+Jd
Fs/tgwcSxXfTRj05U+6e7u+MrWPHI0C6tDiJ3MhXh04ZZm47KleaJcPR62b9EubWeCQCGXY24dY5
ILXmyEGIWsyUnq+Qw6EDejrHQdGJ1LtUWAzMh7SWWfvdDg39u9sb2reRxkTix8J0X6egOr2dkHLr
c0mH9EU7jDLPusBjZF5bU98RgauN8clz6/A0QfxqJjHv3DIbTxF8L2SzaD0vWgjLbPyxH5M0iVRz
inFyoBdGkSyO8OWMO6WeDyInkvd722uHU1wNXbJzDjcuOIgwsIzJ+pAHXl84+kDybfSoOxhopcIU
6d0EEFNfoi9X8t8+NFScqp2XaWNiTS5VrlPykSUXef65oyD/8pJUuWLK9Tmr2uKzmuWf89btd1Zw
a16ZTQJAkhDnZsNmjkUioJfhNctqglBVgRY5Yx78UA1ODyQJLfviNDplvqf/tvWF2OcueTxZ/E39
YlK1tmuzAbXzrBXukX5jofqUkRLDd8Z63sm0Nq4EzGlYPSj3i4zOaj6dTsl4StA3r0epRxevdfA/
dqfeba9lQoh+Kbnuf4GmjD4WStRMO1toc3jUU2EoGAt6c7V7U6UXHFc3vBJqKZ810KnlMXIaGscN
Ycb4unNNq7yablLWQTVDh/1y/1rauCv+D6UAnkFHZv35IIFLbaoTESR57/Q/MfBrxUPJ/uuPEMhw
2pOukxT47aWd8LvIqqWveY3cExbZWnNmn9wTzM+t9wvOK9WEwgKHeGyiV5nbJb6bIb/ROlG+c4DW
kP7lAaP2zP1PwMzOXrNhy8LN0llxlGuNTED0xpMgvs90oEXh93Bzg9Ih9479Tmkcqii2mjdfvRwI
yEHVo8w5g6Otk4uDQe+DNSpK92pQlOlx7NAS3tmam5OypGcUOqzbLMXKBwlWOlKw7xo6y+9kGn1X
gKibB5SJyr2e5NZlxiZE65zLlNLs6tXI01BPwxRHHFGAkFasqrR80xWzEUSGjH7EnJ891YCNaIkX
cRFDIfekorSKlkjP2lGP1DgwJy0/NxIllHmw90C2+vLLV2kngQrNJQ+HkaXr+vzKTN05HkvXImKp
W5H/rKJUi19R4Jhiv9bndPRjQ4+8h6n1ivHSqc6sBGU3WJDrcQtJgkg3suRrZdLE96faqIdXYdF3
j2KI7fbQGr20DtOcgIYrYqBxD3riyPpDjDKc/UshCmv9IZcjUQ2ee+XODlmXYJe9/HRoIM6iPH5z
fAdTG1OkC+JA8TLDCzR7dkYgJ/QQ/WqavOhNl6iyPuihF6mHbm6Y4dwyG/1sGEr2KL0Ur9X7F8rW
mgK/4SwDQydNWzb1H8+xrSmNOhh2HGjUT4K4siUldfxj7o+ycTSIa6i5AgwB0b8uXFSV7va17cZB
7ljJg0o4/C5tZ3lxKMl8uz/U5geBjeRvgOc30dScJ3Vcz0yxHgHoHBNdHmjSGTvTtvHaLn82x3wB
PpI/P5+2TK1SFYXMOGg72PKKs8A+hxrh+lJiUCpNvX2Dloa8/M23MYkL+ku/UR3N5h5NkpYDqEda
lPtQHJXkWFZutjOHG6+cRWFx0R5g0VDqff514eA2pR1lSZBGgpSIb0QQM6Z1L1HfKyjieaEby0cU
ZvvPZl4lL3fgIt/hA60nsbUbdl5UzXI0qSdy0dSkZZ5uQveu5GNRq+G1aFtxvT+vG3cpnwrdkSYx
xZH1qz6IJpKgdUSQW21ynvGhupqzNMD9iumrOiZ78hUb44HgA1qHMgcwhPUN15Lv43pXRUGeNvIE
T9zykY0pLqGMx6taFX/xMtnLAwp5YfGlWLPiHGOIMmRyo2Dqa7wH2kyeJ67yM37Fe26IGyedoXgB
Tfj/3k00yNWdDKJKo6CxYw9nFlt/ValSC+QQ18H9VdscCp45W5Vy6E0mMY+JBoKK7LAfsDeeE0Qw
wypyH5S8G14GeVjubRtBE3TJgd7cqlnNpZYPfZeKYJ6sqXjVN6FRA73MLeMoqxlL60kkSfiPlbez
+Hr/K58UWlbPIUxcsGJLLkrsu4SEf9zQmpVWuoUSOk0keOAXVKFwDh5dr/zZiBYsJOif8tzNVWgc
EWifskOL2Yp9duxYZAc76brpoBjS/No3i+l31XXO687mfzjZVhI/RjBWxU6QurUwkD0BkHKo6O6t
QpMUM0yklXrvOlRWRKE+8q5UgbIHMh9l52FZt7ieVmbJA1SaEnRP11tbMZHeR0Ac7BMGJo9xXZkE
wuUAZzgCjVEJcRryZjxVYRwfq1qoh6qNu52UduO6XGJUHGLBDFDeWcVFDaDUOlHrReNb9r/Lcuwf
mnE0j6E7m4fJjIcPrpX/CiHs7+yNjbeOgIL6BEqfpHzr/uIsrDKOR8TFU2RFryHQt3cOAI29OV41
ff4/xwgsUGtbPDHW9atxkp0xqljEEm6nhU+LxQyPU9x24qznRv0Ny4Xka5sr/Ver7fk/mIkoyDUB
EJZnZV4aN5CqPXG+fzA2LlGKdigAgrlecoTVuchQMhSoxGPOhJDCm9iJ5t+2F80oyEz0kcAt/nN/
vI1VBr3ORDMBgGzWXTcxOBE9OXSVh5q+i2f/drT4rajtN1Vkf60140dZYI1wf8xl56zOPrQ26pJ0
PhBXX4cZzUDPqk5HHK8io/zWwKw9qC60tmh0KNPO8qea2ubOXbdxejm6JBYcXD52XXC2jVy0hL64
+3nJNypN7QE+Lbrm9VzvnJtlhdZfBwp2+ZvjeyOiYNeWXQJoR0Q9BtV+UFq97SDMJHL04VuYrl/a
Lbp6pdCqf6N6bsKDl9fKu/tTvPW51N4WLDQd3JvLqqwzpY8rCgqaVPTcd1LVfmwcC92I3m7BcP/F
aLwjQIuoOd8EwlYzzr1pUiwB95MdNKuMvtSWSA6x0Vd/82F/DLVcHn+8G32s9NGY9+E1bpLiUnXK
N0Mmw3nS0uEvTiIFHfRFNZr7N9q7+UCCAVUOk0agqIHUhfp6rrkc3KlsD+7Y7KGRNpeMmJu9uQUF
lIZBMS2rwitsjiYGADup3Ulv2vyXoc36nhvQ1hkkNyJjozFy2zuLC7VSm9bGXNC2FhLaGOfJI+hS
Kz3q0yQpsCS6RtcXUdA9+fOtDyUMRwSYS35pRz5fQs8Y7UFMCsffTfqTyoQ8FiW4DaM0q9PLNyYV
PNrKDnSPW6nTMbYnV2C0WZXRfIYCx7E3I/WqdUCFXj4U0AwqJCZsTi6a518Fw1+VI/SBa4rY17tc
1SLO3uQc+llWe5aBW1cMgRNtwaXdehNpD45XpLNKYxC+pvOuUiJk3EJTfY8XHMKWWjs0b0izmgAn
4+HbQGtmL7/eejUANVuonS5M/XU/OTJTZQYiQGIowhA50iosuvNM2eSXmkXh7wqGSHOMhsz4SrSQ
7TEFtzaQR6kBnAjfflOu9Ojh0XbwnKuTT/nbNrfHs3Qb26e4Y+3EIptDuRCECUbAGq2DBADBIrZo
+F7Lrg/PdWLMx6qP0we10f/CDwzzXur3DMSaruNLQ5/IrRSGajx3fi1toz+0GKocRJWMfp/Wext2
YxMxeYtxA/SR2+ZIZCVFF4NXuS5OUw0+I9b8ucIxp6YSVUbfJivl9aoL3fqPJKJ8mPQm/nX/yGwE
eoASeJK5ZRerzdWRmaIWAlKJSYUuLedQN2127HNnD/uwsYRYzNKnBGGB4P663Wa4IDh1gTVYB8D7
PPxfrkwfL0md2juBzVNounr7CdtROAderyOXt8oRRO4iQdJ53rVHr6q/WkOcGoXf0tv4txLZ4H3V
ZBa6YF+7rP4VKa31eh7N+FGToSG/zKakRWT20hkeB2NQxvPQVlP2RRl6FNPTdnK0g9KXUf4m10T+
sZT0XfykrudHu2865TAhyTW/7qWmfqQB3NYnBQ5Hd5mncPrpJbJHxjdsdOOsD1MFk2xoisMwtSIG
pKhF1lJ21qZjjae1eJiG0K+9zPtHc4ZpfG8VI0x43YhN7VrETfZRm5vI9htcyvujDjbsd2PCUfVT
2cj2kOSFrl4nnBt+KGWlh8c66thKbtWID3bqTqMv7dQsgqztq54+gylj/GW8Wh7ULmkxu1Bpk520
XFqz70rXfEy8KUm/liB11NP9HbgRbcMGItnmFLAB18d7qntIU8uZo6qlHIYhkYFiJJqfFxbMKr2w
Xx4oMd4CdDI0WKrrMx4TgobWgB+yNajO+9LT8odWYvKBtNbO2dra9dyB0AoQ+QBSt/z3P+Kktlfi
Cu3eKBCWmZZnpyuiCM24CGS/HifIHNyfyI1wgpeP+JqCzAa6eKoAO5A7K9cOYNCZ5zH6ZE1j4yOS
Zh8T0zSPVI6HnUE3v5E/dZHJANu0PtmVXVcN4GO6kD3AVxYvfNS90n6Ls3Z7uv99W5clziCQpAB7
0qhbHezGGc1paGr6EgBWejpCekTRwqpj268V3BKORga97BBnqvmgw6waD4lwjOp6/1dsfTC4o6Xl
isf1zbuPF3qOKR/VQimG6DPOTMXBnNF4yhVUVu4P9RSFra+yBV5F+WFpKq+f+Bx5KaNNWhpUBILT
x84ryu/0Qx3pyyw2xTnL5mE6d3pYZK/mWEleRy0NNIilqf1PCkr5Mc+k1wZGZqFS5aA2TffWAtGE
3aViJu/jyPaKQzxaTuwroqs/V1mRIjjZwLP0rTZV8kNBb+QH2I3kC6FqoZxx/0ap23PwMoGGVLzC
2CD+C2dT8Cwo1yCGAuB/jZIfqckpmq0rV0/NP8P29C6QvA0/U0djZy03Hj846pCjqCYutl/LiXp2
QBPdCx2gGHjAZ6dQ5ty9pdzTPN+qJMGoodVIY4bbYN2jKKU0vTo3WcbYHF9XSDlApCpDv/c0pjgp
TPNfifn7abTTf4ZewFLrtF/3t9LGJctPoIqEDq/Orbd65rWOQmbhKRxT7Oeviplmg1/Gcj4BFNLO
SAJHO6CBjWPCtUeBn8fepIK2/Pc/praZ7XTImkm5pqbRo9naZwfYTfGlU3h773/b5ioSA3PtPdXJ
VvdCNY9GYnWGcrWQ57jGtpiug1dbO0DHrVFIrBdAF+Dvm6JQjGQ7rgahcm0iczqgVZue9Ba/qPvf
srlXFpAc7AFK6gQwz+etdJXYHScK+CrqBoGH/fK1GA3zbW9T+ba8cf5Nz1oF4Q7MHTUiaxZHEGD2
+/s/Y+Mp8bSFHcPf1BPW5b/RG/I2U2LK+sCOrxOOxocels6J0HSmejN2F9qGyc46bg26YJWAH+Bj
dqNvXNGZyhGkosstInDcqhI+GBgovclEWl37qKg+6B0cvPtfuvGoLMQ2lGHoP3M0V1dA3VSxPY4l
QDARyy+aEMYpaitAirMRH0elzl+NOKMfxMjLqRV/4/a34E1QkyDBua3aqPGkS/QJOJc0Od8UrSyO
mid/hS6VRtL+cWeKbzcxdQ3AHQhYINh70/5KtFaTut6EVzE7+ifHmLAC8Ipp5+zfZKZkpYgD0aih
ssDfy6/44+xPetVWLV2Nqycb933d1/Jt5+nNscs657HKDQfDVwkoEfzSixMNhkb3hqyU+uKCV3o+
dN55YQL/rruOvehUf7ZF9b0J53nyEToN9zzZb08rVwElDY+WFO1a2hLPh4sm15wxdB6uydhFGIhZ
WZX7THzZPgq3N5UjrCjHPcyFhNpekXjofqYPBTG1ZeFFcX8rb0w7CTLM/+X0ECgtW/2PaU+SFv2u
pOj59sKDNQFwPz9FzMbXpOrcf1y16sxz1BgOtCxhkUy8ePhFKI0HhvCI13R1DXezMPqBDv+VsMU4
lC2FJb+d7cYv0rh/3RSgOmWWOQ96l399+ciIaS2ZJW/5TbPC69ySIks98ACE9SF1ZfZKLcxq9M28
GC7aHLmv6rrqjkCrw+D+0E9CAM9CNIfjtNjnstcICdf6PaHbhD1ysOyA2ekf0ro1kXUoQv2o92K+
jFqjvJZJZ3zzpg5blSpuzolqhH5lo5FBD7P2G2mJ/7qw8HYutpvblB+2PIf8C+QQaivPd0NpYMIt
Er2/doNif3EL2/MLOTsXOAj4UXnC+Awvefh8fzpuwgyKbxD6KSgwIhW41R6QgGugRevdVWZSVU/G
mGXXxhHx28ErlfqMMa4pdl7MmyttqfehTr90bBbv+PWuH1IOYCT7q1eQ91p6PJ1UyuCn+x+2OQrY
IYjRPBY3ULEW2asiDJv+Wted9a+0Uomlhmr8xSjkaLxC4AWWHsnzNatMfB+QhmGUwbUuDQLnZxqQ
e52CrW+hYY8JHFYmtEhWIUYzWaac+qG/mq0yHWQ9iePgoOt/f8ZuEUksDLAckHW8BcTyq2FkRaXC
xtf+ag6Oe4F5GdXHIrS1d0lUWdD5Acd7PgUQ63GOy/JdhdGje6xoWYnDJDN37+m72ZqwN8CRmGir
g3Ehgns+t6XTCulo1XwVSpfqvlFQdfFb5CGEb3slQqcjcdfP+3NwM9PLmJTXkDLAs+GmydbKUvQN
ALCrQnj6rjPb5jGX4bCzaza/DItQmDC86zxIz7/MLWPL6qGuEcJE86E0ve6aoIX+gfatfsE8wNuz
jb95aOiHc9ToqxGkLTLlzweMxhZ8vGZN6D2byckDzvbaQeH544hqrT9qkXNBHri6Rm0cvbSDuIxM
L4G/eGOoJT8f2Y5pBoECQQhGqeTZzA1Y2xO9BNtDNmHnYln+rGc3+zIW7xmrh0DvDezZNfAFbqUy
X4E2m6c69KbXbW2Lj0ONE8fOWLeBBINpFncmTzc5r7W6rUc6hE5r6/N1yJTqqzHo4hXxqBuf86Hu
Pb83m1jz28Zq/xsiz3x0e298myRUBHdiiNsduzRol64p6NvFgez5BLtRK/soIcjXK714B1mjPYME
a/dS/K1hFrIhDgf8G+bK82H6vC2hirNl2WBh4iOr3bgHqJLjXu69N9DqdUg1PVeqzJivWq6YrxLM
9k55mr0YdUVz64/PecKd/hF5LUoMho2K3xXRj8YXRT+/l2byX6jP/bHS9HEn0rp52pfhDGpgcH4W
B+Plo/8Yrp4zqoqOOl/tyZ5PZW7BdDfN8TIkc+UXPWpCQ05R+KV32fNBVzNZFJNmzWY/X11r1C5z
M+UPUTXoO/vv9tChpUXBi3+4z2iaP/+0VCe7tmfOQaiP0zuhT9WpdZLyGkF12BnqdmsQsGMKBxXT
5GVYP7aKkoi2MXvjWigpQmcCBI/ZNXvUt9sPWkZZjjQV51sB6KViCeawMq5tIqqDPmXDYTBG+THu
qL7fX6HbdwDAChsDBgHQ0ZtUNjH1LExj1bhO2HT7bpiqp2lu3FOb5/FxAI379f54t9sQsSPg89rC
mYDRpD9fq5bdje+oMCkIZP0Fnazqe1km8zGP5KLXiTZb5QNlVXcKMVszuvQJ0Fdi9agvPR+2hCLs
iBwDaoCc4ghSrz9kGs3yUjH2ZEG3ZpRazAKnYFqBYD0fqoimpFKLxLxWWVoFou3Sz1Flz6/nRJ9+
eRMl2513YDlEz98csGYETbwGvDw3RoIom2qxFLA/Bz2uf2Rx6lQPGItDSDBkXuqEt41iXbI6dw6Y
NilBYerlf/dXdWN6l34uURLhBJHu6iXCM7rJZFw4Vyyx0S7yHHkw01A7uW6yp1WzcQKpboP455M3
GrsTYv6FHmHBPpeGuECKs48zc3O6/0Ebiwg1ZjH+QFTqlgQHBdTC1c2ziFYqh9aclZ8HaXVHiKPy
MmSjshcerT6LTiwPG44UxJggfyiAPN81DiiAgg5TFlBZcV9bIdaPrSn28ruNUaBA87KAIAFgvM72
s7ozPNzZM/g6afGIQm59nHEC/HB/8lZnfPkWZBkIXWm4bKhoOma1eJ1OWWBqRecjUKmdujn71+m1
WfrmZBAJRSAhXnYMnkYFEENSRw2ZPu4qou3aVoNlUWfBgMvfp4Qm1kMfGkniD0VSen6ZVguNuItB
jWtWZLxLXfppf/MbFiGXRTiOSHOZmT8eWfw0p5FHNQv6SXU/WAYB1xg6jl9FYXKw47l+oyhe5SPm
n/+TmbX8/PKJJ9ehnUcyTb65Gl5mtH6RLykD2szaoZ4G41vo2JVPfNYedEUv3kAO49Z78ah4XIJn
AQBF1WLN2ZiHGpWRqSqDGbLZ+wgvoEtlj82XRh3dN4lMf8VgMP65P+bGRmZ/0bF3aHLdVm+0ssja
ue6LwCsr4y0it1gWKGp2vT/K6mZdthTwAx7gxW4ZxP2qUtdTlhiRjyiCxYntu4sTbHoaqiGVVyKb
GpsPDEpKv0+Q+/dT1MDrk2zCOt6pq68u16dfwS8AymtQrYLW+HxTDa3rdZqFHepSTPgnNPv/cJ2z
fGws9U/3v3drVp9Ah0SIXOTrV1JocsY6LC+DKgzbs4ew2nk2xvRyf5TN7+GOe3oqKC2vgkLRxCg7
1XMRNAmpJy1IZFkMlEbbRnkh3Olp6pBkXHQccZdAQP751DWWVSaFqPLAcUb9y2BkMEI7hbP7xlbG
JQLWy94OokQk8kgh0spffjQozVDJAFGCf+b6ThoQY4LM1Mpg7lIFpZ9+CrDW7k5DaebHLteJeMbW
2Il1NlYRgAJKT1TRgUCuYXoDwrFFkfQlIsaqcTbCrvS9cdhz1N5YRVgx9ECWPj74udWuNGSvkOuH
RSC0zPSRlZIXaej4NSlKf7q/YdZVoWUZGWsReyWpXpbz+TKi9UekpXDa8QCrx4tRh1Xjx5WRv8sG
zbTPEuD568iu++nYS31MEfKmJ3aqJ6caDonqFdnx/i/ammJ7yc9ArlAWWm/hMRdRN2sTH49253+V
PrSQ4ZFV28nZNocB3ALCisIbrZHn392NTVoR75RBWjX1+2hInSDsXWXnY1aVmafZ5Y8Hkbj0QW7I
9lWc6fXoVUVg9V5q+AXFTPto5Mg3ndtIDA/mJEbFT3olueBimGs7q7vxkZ5JOkA9HAoSG/b5R3qD
Akm1mZHiqmzjk2KVw4PmdfrOVG7tIUwACcgX8QnKpKth6DQM5CV5HUSKqX72lDp8K2vVuSg1ltky
NZWDbIWClN/cnrMWDSs9HatPlpKnOynkxsGhRwthmp6lRjqyupPisav1VkR1AAqkeOxtq/hKmajy
XSPqd27arakFc7KoscJdval8JRKzcC2xq6Cjp3XqC8hz7KEXtmAXsBLB+KIDBenk1nwQunOokCmn
gergzORn7DS+Br0qzijPp3qmFN+8w+N7iF66dRiZSGfBJkACvgHLZwWhUFJBDKReGX0wWnjf0FO7
HZrszSwyCuAhHhCKscSVqwULvbotXC1N4JA5GGlBe/SLqdo767cbdBmGbgHsVwTNbjYozkcxEWoY
B1FfccanHBKCb9W5Jx/7NB/Cz7poZ/VhGPTGOPdqHwNmR+xLOdEBmFGGR5Aj0YP799xaruVpbZe2
6ELIJUFZx3ahLBrdEU0SFHIyRt4tlfBxMqOc3ujIhjupOXKYsi5nxxdu4v1nEP2GPvwwNXkVinhp
ZCG+7qu1Rso02kbzTZsgJ53nMBefmlqmBYJIabzHVLk5ZEwmKhBg0CGMEmKs1szs+kL0iZEGqMCM
rzDnjvFjysL3dZZ7O8/t5lAEF6CpkRC5ub8UjyZx7s1pABspvc6N0P2xTJ1rPGef76/G1kjczwvd
HaDqDd82yksgbFGbcNDQ820NJPeycDQQVsiU0/2hnmwi/igqPC08dFfSuKUQdWNc39dNGnlqkgbE
mvrP0qRPBnXN8D4rMLomP8Ms8XvFGnxPECRNHnCgiV3slzv1GyS3OkO2rjPR0iPs6d5Ysrfetxly
dicHWc3yMOpu8a8ahqbm981ofEFtP5x9PctBm6IDOu19zebEPVXmQRfd3v16BZKfhnsSOEOZHfAL
SvxKratDT2NlJ+LbuixI4ReHJiTab3Sho3EQBbjlJDBjzbzO3RS/BroVne8vz9YoPNng3BaNR0pG
z99MALmtlzlOEtiJ5+JihuxRGU/28eWjcPJ5mwG6IGa2ejIb1Nko5ndxYOWTheIgEGR4h83LZ4wb
HOzHAnZdWDvPvwW3R12UEzM2pHr0bnTb5mjZXf7yS5xRiCMBlIPSXzeZJ8UeCqOLGEWd6hM8pPRs
hoOxE2VsbDT6IFTAtKdwao0NrBUPqwuqHwHE+Mk5OVHalH44um7h27Jz96TjbyI3srSFTbIQW4mh
1p2tNBdIMLZzEgAPma5d7xaQSDJYeeiZzl9HTTSnWE2MH2qW7GVWyw5b3Q/IQznEpsu1d6OW1gjH
XgoqSVB6tXGsjahSYD5ps3EdXbV8o4lx+FIAdfvdKqnzs1Ktn/f35tb4lJj4a1FwvXW8Dq20KGov
DfoiL6czUZ9bwx7OOjewvTSN3iR6Vb9vgN91J26sujgaM3qdOwHW8oysZ2ERL9aJK5GqWz+PGba+
Rli1aSDUPr8Y2C0oJxPo1odWS4qPAtef/3F2Hktu4+waviJWMYctSUmtdmi3Y7s3LEcGAMwJvPrz
cFZjWadV829mqsZThkgC+NIb7PvOHW61mK9sM4dWLeUHmSRuqhfRzcBbr4noSZ79xXN0koV156FD
Cq44qaEx/PcARxHJRbO3lKjbLyo93OxAY3h1fW66xbRja3P7913Y5T9XR/u3Urorb/SPxew/bwOB
fyvSphkV+yTUKzwL89QbB1xHqk9GZT41mdfcuEsvWr17pEMegFFLRA7JA17cP1M5Ll3UuuLsyV7M
sZDV8nGoFVAntZZ40qOkpNYbNhbW/hgXG2e3sfD2QT/NgUukazMg5zm3hTirsNseo27LkR5b9R1a
d06a+/VynGUn0rXyrbt8aOYE/EN/IH/svw9YWN64gq+9dAIjuPRwz5rciz4Xu6dEUjsksfDwFhzM
ebpfo7B9PeU4z2TUTcDFRaNvrHoliO0XJWk1Ldsr2vamKWrfaMQ5G9X2ODYAwDrTCL+/fFFc+7xM
YqAQ7gIp/mX2jkTPuowjiQymVMaxNrLhiCJB96EHffBelCg+v7zetbPJGeFYcl446hfbyR9Jz4fI
4F0iFo/O2docvHwKTwY2Y//TUuTl9EEJOpfx2Vz91WhDJc5+b3ux163fW9faEo1lwo24dvVTQXsB
JMiE9a8roBpKA2fLkntuqurXZmAs9xm9tRvt1ivhbFcUJYveWWWYI/159iOzH6ZgodByK7XND3U2
5Gu8RuXWHcqprvqzX+aOnSLb3AX3Ne4Xv1/+dJfaXvtVgG4HNwGCSORWl1XDhsdCMGyk8qIOEXME
OW7e5QZaA2dj68Xy5FhlIL/UXVOLJKSpvsSlobEYjccoaD7psvLdtGqrfkg2r3LrQ73Vwj9GbYQb
2Ms/9coH4ZdGkAOIAX/zn8AZ107Rc3aGgapGyFK9orlx4+hcW4R9zFiYWSbLXGzlOXPp/oKuPpeM
708UNiL2Nt3e6IdcOaB7bckmBr9Or/Tiq6MgVM+7LOjZW/rgvZXp8mHw1vKbbkP5qSNXlzfe3bUF
d60k+gX/TCwv4lkAotEo1Jzj4tB06Yg71Glcc/0mNLavDsPvw8uf6p/U8uKuJ1NnNgrSda/wL9Lo
Ngt7e2nm4jyqrnl0/K1wY6h8hZcy864/WEs2N2/CzPThCjLxvFumbaa97y763teb7R2dSeDdW+8j
t29VpRwFLqAqkK0f1ezEphaIfY9VvbrJtNoWhp+WU+QHPyodQVc7dOjDwPEx4hqnGSNp+lwgoLtL
8BylqZpjFFRGf99loTPGuIBVDiYTQc/UGvxlcOytFR+dl1/JlTuShjgJBfGP+vLyjTSYoOKrWqEh
o119WEKxoD3gOGk2DvrGUtc+NlNVuscc671B9eedIvmjhfYq/IA10uestuuPmLLKZ7iLJo65hv2/
7C56mQiBoBlFYL/Yzhm8Clflk3G3WFOQ5o3zNrewfCULnO+3zbglfXjtjDLwpNfP5UU7+mJzbUqY
E+Ad4y4zzSEtsY1N22arb9zM1z4YPX7P3ifUf0+nTXTI8y7yjTvLHk2oXZ31alD98B5BEPHh5b1x
7YH+vdT+Qf81QoUghjpziIzS4MgxcQ2hTkGDGNX/sApMA5oCQCYQUfpzFd/f1mLeGTO57PtY0Bc/
McWrbqxyJaAxNAR0iPTbzmS+uEBlWazScuv8nAXOmNTCMg7QwcsjtFr7Xvl9ccqxHElzyZ338vNd
2/bRP6g8F84G2qB/Ph9GeDa8I07YtOoywVtKnJpZWnEkeNxlVl7y8nr7rr6442hdYimya4mQTF/s
+ghaGHVogGSZq41Hd7DCI86P5VHnVpegoSIhzupbgMCri1o4mjAV4l+XtKeRYSt+42FxXiw7O4hl
m5OpL7wzkjRBOjfeeBfRU70RPa4cBeSdcIVGDw6OarTv33/tz2Dwu8wwBvRuwtp62wp/pNgNps/G
HDnHl1/q1aXgUYHOJcxzxP9cCos6fw6xQcFNrQyPk5/JWBkqfxt2t5wLr65EjQeEnADsXRKaqjpS
nmpRZAu9rpsSC/OVlgFbo76qKVtuYY8vgat7ngXBhwSPs0cM/ks/YM2LdsRG+DyM04RlvSGOgSuV
E4dh7n8YFtT8Dp7acLZ2s8F9dhune91tSt0az/4/P2QffnFYGC1ebNu87YKukaiRl1bnpIXViVOb
VdNxsdvmUMwRLrNrN/MqrCZMUM3iVsqm/vDyZ75yVvfbgRgFe44izP7zM8PqqRdvRY99EBNSalXw
Uzk4WEa+8Gis+MH/sIGpPelR0rNgsnpR7MlmcW18oxDL3ft7abNOJfTEsfg+go++JUx55TZnNzHn
ootMw/py6rY2W9dmTWvclWpZEph5/b0W5i1/nWvbdwcv7uqs4IIvg6BWnT95EvLv2pbDnOKs7N1p
Aa0rnsfS+fo/fC7qIPR3drGzSzhGsZh+09gwDot57rykHhu+XGYxBakaK1026oIbX+zaBoGCgOAW
jS6cgi5ymNYNVmILHHaYCOjkh66agDFUefZWGr4eU0+qwLxxoV/7cDRGGOHvoNC/bKk6rJoiNJTz
c1XiJuoqN4IkgHPvy+/y2g1OWkZeQefh7z52BreI0R6peF8bE0AM3ym7Uw9h7YjK/PhqZAqBfY5T
eKeX172yYfZRM/qaMP4gO1280WihuVTUJtvSq6z7omjKg3CWYPf9vdUo/ctbb8/LduDCPorafYr2
r/uvgIHq96ajai7Pc5Er82SrbOxSvKSzLZkWuzc+Z4vX+UdH2aq8q30cyZOsHkDG2FsGNMaszPCD
iZGkecyFg8njpOZPUg2Vj/1p5pk3Eodrb+bfv/biRuwNXclxUGiLABxJXT0jXreMdow11/zfPz4Y
CmZLu3knYe5iKTlUzO+YUdP/2eaP5ro1SVMzOnaMoXtoJuzKh3Gcbnz5/cteJCo7SYoMEmw11f5F
8Yf0ct81PTlDUEfV47hYOvYNq0gm4dhJ6EsjRQPD/crnMdN5itTjyxvvylEGlbMLM9Br3MPgn5th
xqtpXKq8OPt27dRp3ksGp6E3KvuUrxhzxNoMMCR7edEraSjlASAoEl2qkss6XiFIBhATN4XIsMtX
1tQMR29ZRLwZ0mIT0WK1RDsDFSz+I/VmD/TcW2DoOGJ06S8fd83bSthgMM9Gm/kPTWC2DPzwnrOr
PrjxYa+9WUg3KEvtYLy/vBkD7YPVU/sspMr2lL5zrJPyhX3yWzqXudltN07KtbcKl4KqaJdG+Etz
uZpU5YAQrM5FPudflkG0AK666tB7lg7u8UKLGuzG/OhI9W6oG4v/03S/2MfBXlcgEkjKwLf9cyN5
OG8y1e54s1NRTRBHDbdLJTyO4t5B9KQ/5BV+2cEy50XqjJS8TEEK046xgqsfjGJYPuW9ASxW5PZQ
P0A57b2kza3sPnCmUTxmWTk+Rn3Yv0GT17STtg3b7diHXlPfOBFXAg10U2hM3JAY6l5uzrUvOrfq
6I50bbU+eLq18njCgur48hm4tkzEzIT6hIHRX10maE8CBUJZnOvZ0K/DCVGl2g1uiYBeuT2RjkUy
gy2IlvJlPukP3jb5i6/OrQfrJXVgoKCLbbQg5Fzaws8vP5N9ZQti/20B8GF4CoLqIozNmDy1Yh+W
ZM4Q5sdsaNc5BqFlfyiVu0yJX7R1HrNNR/ukbd1WMfqcEQzrYdXyWdletR15jlKmutLTTwfNty1x
V7uXd0ET8BesykCBforCbDg1W77ifTuZy4NrFvnyYfT9XCRujZ9HMnVZbtyjaNsRseZJvnLzqX6E
2bR1Nz7klVcMkw8RHaB3NFku9wtCKGoKJkeRLddqS7JuXk5O7hYtfoP880aMuqRq7zdYSPXP7UWJ
QPy+uLA3WY/zVoIgzcrZChN0rqSVTMrsVVx7Mp+Swh7V81i6on1tQh03T21uVEvs5wENJnClmDYb
c29N9OcddBmXTbXdjfv92iuBEQeun5weIYyL31ibltrWGbx9XYV8f7Odjsaqh9iT8j9qXf7zOiCN
AvuERwbi+2Kp0W2KAkcXeUYo1Toihjb+yFRWYze/1b9f3t3Xngr1aLge+3SV+dCfN1y+T7dbJGDO
5tiERy0cPx3ROUl8UX98eaVrx4j4BECO9iySus6fKy2ZmMQ2KHmmG/MsVRkeItQnYxPRlEc3WuYE
KxeRLlZbfX154SuX0j/uP6g0oej9VzKCwWNuKo+32TQjlqdaB2804K//Pr/dVWHoyiD0hWrIxS0h
B1fWQz+wPbBru9uE0R6KFb8vY7JuKbvvUeciKrEU/UgiExCly5SuHM1M4cnJA4V5cV+opU56n4qs
nLRFADKKBIp/8+nlt3hlo0QgINghwBH+xjtn426AMkOdKXU/AIYasleVhWFbE5Q3QCRXNsrOM8RA
iRzjb52dsbSjnttYnJfVmLdzZCPXe19wmbZJ56ywO7aqWde3M1BT/0Oeh3Z26zq6kuXs0xguZQLM
37CHUffKzBsTAo/plj8yg579HWo71UfLl7KLh8BXHxHrolOL9F/lvzd0C9GmJ+P148lzywd7lH5z
mlFkeAXGKwzI7vPcjWUGvfbw8ne5shkoehhMEhFhBl82lcrAnadKME1rSclOyl79uDHFdtd4zpZI
RX6flet8g+x99RMB0qSapL/ElOHPsxy2zWJmwSzOUyCdr1bUyE+6qRfqcrc4VcMoXiveL+HN9M4v
P+61ZhIZBqeYcEzFfLk03SNdYwYpznagiyYuFVTsGKbKViUSKfYuJdJIiaBI09bJbhnuYHMXOlC0
5854//KPuXYmoADs0HGSQwaVf76GsXaonQNPoj7pd2FMfW8/lbnb7dYt5rje+NJX7jFYMpBk6MXu
6c/+a/5V4lJlq6JpCUBA/wJoDgNCjOjLpf/9mch36Ubs9LW/dIhy8hUahxOrSCt4BETrxIWp60NO
XLzxQNeOGckoDW1o2HtL9M8Hwn1QdMbow2DzMnEalArKxFmL4MsqlsJhXjDVn/7rw8HCBUcEnopk
jszmzxURBYa0H1XqbEvE2+PQxd0Q6cV29OJm2/wbq11pSpAJ/2NHDez+b0HC2qUNaGTcIzjJoyo+
NRVa0rXyxGcBB7g9u2oIu2SEINg+Rs1S5HGWRcDHde8Z+uQTiDX94XzODvXiV8XB79ylPnS1PWYI
Gjmd+58/CIrFSDPtWQfktsuOsT2ga1Ij83mGTt4fymj17pFTae84UuJhjMbtxnoer/vPQAawnOkk
GB2oQ3+ZeYCna+m7NNU5Qzo4Ie3okyrE1qF25uDu5S9v7fH3ci2yDxqkNKOgeVzEZ5TD8EuzRnnm
UtFDWkwzguz+LksdoyJhfmwo279mcuia0xb05ZRo6BprDEe1yuFKd62Iu1EV/itQ6eu9XPPoJyCm
fkIIdsXd3c6XJU+huvpLOlcL0fjG79/70xe/n4HIP/qawEQZpv65dYMNDdygA0BVBlb/LqPd9n3J
yOugetqbn/SZ5/6icIxgQamIG0gEbvVBCaH0a7+WaCQX8GnKG0nP3ycYmRoU0gHG0Hj7S6uc9znh
NLeHaqtpP1ql4cfOEkWHWc3Wp3Zav7z8Eq4st3fuuXDJsf7WnC8Nc1nkXEqYc9QjBarlb6dqA9AU
+TR13K26xZr5O7gyEyIrBhAQXsHKVC5XvCE8sD/lWL5fCjDZq2lqyPtuiDWonu5AbVY38p+/73kw
zQiyY0tEwspM/c8vDRuggcMm5nMrzO6whYPcdaaDG4F0P2J/bylGphS1ZDnw5y4nX74qM3MWMjoP
ee8URx8WS/621oF3iCxtFLFajMVKlmINvlrj0gyHwluHIEU2YdaxCo35JyYstb3T0vyncfXyhzaT
hXrrdQNear2l5u41rJJxSJZ61Q1j5r7IgfTY+XDKdIbYWZeP6/wOU3Xpx+WGz3iyikziPjyZqkfx
Poi+9aY0ntzOU+8UUTanjWdnT2GeF1vsS9KqFNih8XtD2Uyn9TY3by2Vj9+0XqV6HW3r+sOz5rmC
GuHNdeIIeB0Jj1LIGMU9NAMBjA2f9yNcxCttUe/YjV6hky0KtHiHUpn8aNZKPAWV3TxZ61b1p8KW
w+cipK99sMpt22LZLwtuQFMmxC8kYormPNEbMuIwksUStx6erh+WrB4xEIEbKdzTsviMTiJj0u23
vHToEWrdee8Nswm/l0vUeYeSPHw52TizCWQUxNi/Fgaj0tcKulSeTt4qxatJGdp8BWjccb7PMiqN
GHGlZfvBjSZQ2+qkDVzd2uosKSMt3yjbN4h4fd9a72SddR+UZ2T5DFtkjcyf29pF9Z1hd4vzpnIa
ZrNYAa+mzdUcGLXsz3hqA0z9aYfF5CfgsOqVfNfxfjJZqP1XFPD6JPTWDcm0e+XcrXSc5jsZzvJn
kdnTEwNjMhUFnOHTZCLBfbdK/ocYlOVSp9Wo7TVGYTHAOAjMfYsXXrF0CQCi/HdYt46bwHestniq
lXxudL5A7lb5wtCiC8P3CBtbEkSYKr50XtZ2UMx6+XVE0VUmdjiQk2uCXQTGDeDeAfMR1cWgeawt
VpsEqiP7OgJzBWP+Z5Yjv5ZYFmAP4Pi5zlNwapFMafeunzNdWG9JY8avgIjG+lC0g+gPs8yXPu7x
uptiH7l/mYQRUr9J723Db864lyI2KB71ENVlXOrRf23UUwjULmDwqBpLWAmViEiqrPWnZI6K8tEY
emR/PfSUpxia//RKVKFsMNts+s95J+SrynPqk1Gr9rt2fBWdbKGtNh3wzZBJhAjxYzk2fhUbtT2v
CdtfVNgkougS95sX/LJmJ3vacMq7b6q1XA+wavAGq03pyHQ0iTOvi66zIZeI1r0v6Fc3sdkuw6up
rDTI3SDPHq3NLJ8iQqhEVr3MPzQiqz6aXrc9F0Y1bIlXFpZOKjvLf+CEVBhxac+yTAQsyzw2sCHT
aSaCOrxrrXH97Nid8y5qpTPFZZOLz6vYvE9R7k5LsnXafzspkKVpUYbLj8Y1tB1Pc0P/sg/DpoDB
NTlQ/4e2QsA7UKWZFs2spzhqttngv0/RoQqnPsNpoqkeEGjNLZ6sDLoqnYbG61JHD6X+AW2PozxE
pVekDfM/eWeMnftaMTJ72LIiShUMdZRMMJ3UMbBDd0vGGfpv2jDcU7FCuy9RcljeG47fD6keF/vB
zR3JP7y6T1W7hSpZt8UrEhVN9VMpevkb21wH2nDdWnxdnQcju7Cu33UaV/vE0+X0pcjlkCfdmqst
xv+EAzL364gytFd334WH6VWccZmpdMChNjuOhe9/9s1q+T34ofzs1JNYD6M/j14SDX7xzmsNPz+B
J4cIpOtuytNC9t4ERItGYErCH1lkOXk2xEtu2Cd3ECo/Og1DpHjOh/7NKmxTcNOp5VNm2zS/ape8
OW6CyvlRmmVeHHSPYNRRCB3S2mH68tXZ6qpIQ1pl2LUiAvdpMIpsSlTpe1/o7/XjoTLyvonhZW6/
Dea8O41tDbd4swz9BePtuk+i3FB3vUtRnSydsBCbQJdVpD57Jooto63fwXGrngBYgAGbh3Fe4ygy
x+c8zzrMk+rG/IZfxPhFgrVAwmCwxbP0tN8dcmT9/DhaRnQfg5K1kqosd44FbDMvrrKy/b2UQIjS
3vMrdZjnNQiSLjTlgw0d4NGClbAm41oUI6ZrhfMZJjc9SLOcwvZTNpr+CCJtrr9tO8CE42gZ/WHL
a6wT7QCnQddSo5ni9Db2SRgU6+cWlg6pKZa1Hm5PNRbVAm1N9FBwMbDirbcRzqRpi8avX29bcAiN
JQCDExjAF8CpIqLquq0+N2bmZaehaXfGX+CWvBR7peOfeELYRlK3tqUO1WLYn2kPNB1irwsAvalp
nJ+DiqI3sI+gGwYajkvcqWaq8baU+tFZ5/a1J4ohiN28B9xEiBQP2u71J7cR26dGduxVhML832FG
HndoNtJp7g5h36+VQPNV9nnYHd0V27o4aqdRA6tEDjQ2KuXK1043u+cyn4pvecO1gDtiUYhEV3P3
aXCdQhyrGZLLTJu/uUeKZ+sY/7jDeW0H6xvmgxX2GC1/w4Tae8k1P5n5oe6D5Xc7bw6S2hB76Car
gWvQHJroDSSHLE/1pIOTZddDlziZ59cJmp/jL6/OpBdvrVkUx0qPgeKU5dFvSNw9FrLcJka8NUTL
RAEDLDBzLbECZQatfk+lP2/kFkVDL7qRro4tYAVjYuV9LmNrqaOHIi8QTTG1tyZaYm4Vu05XPc1y
Kn41rb3MaRaoUNPVNvzH3DEbzr9nuDUTJ+mRYKBqCkCJwCo6vnPsTvXwsIX2NCSalPl9ZkCHOw7c
/efJX7MoXVVGctwSiWx6hXoKgVOXKN9C1SPq+n7Wf7Hdxt4A4eTiY6+3SB7qBgBsjJtU+NCiNzCn
wZqxJxt7XIc7AVvtl1Mb9Tth1BjqeMpVS5KHYSuSpYrmNdViv7WYYujHNW9K/66yq/INUlXYVwzY
9YHn8Pr5ncBBQp90A8n/yC1hvgtxhF9JCix9aCbVRm8p4atH7C2ofXu3C1RaexqomzZ2uATxRnMj
b7lsD2ZpyjFuc5Owg2NbESCII83ytWHkbROPfSPbZIFsQXyc15Yjym3/q97G6h1yaVT/llvgGYsr
yWbfbWO9/oysKT8Nfu1FnJdx/dj4unlVaGf8aJqKMIjkPvOHuhu6LG5sbtgEPwmFzrBrEvwNIZBJ
CQNwB36/+F9lWHHCzK137rNKhSNPQOszznou5cSSS4t/nlHMTZzbjf+GWq5c4wAB2zZ1K2cyD5to
bDtZi457sXdWz0sB6QAjkqgz2ByRKHwABIQzR5AVmYiNRWc1268wXg+IUqi47YaZPyzn6KGRzO2I
MwGuwtkSLctpHpkZMj+TJF4VrgG/WtubSpj5JLHAKRVGpXKw2SuZnsRP/G/XDKnkwvqgVJt/Mrwp
egoGkyCfS+70qcLm6bQURdYfe1wykSbybaunQ90aDS42q2+w4WuDEYpfN09zZM4tnTsx3eH7WtR3
ci2dj6qfpEP9YZVO3PY2mMZo6q36aHaGC6DbA6ORMtVA/NBc6uzBDXdL5cJlUgwWyUPqkgpLYtap
7WI5FoxqRjTIDLTDV+hlU2z4nvg+2fXW39VuYbxXykSkaACo/snaASKJ1yOgFlc+8PEYdIR9Vytj
ZX6HAizWY+syfYjKtjMTMYbz82Ba+esCLxmdiN6R3R11slUlUCqIJAbFjiA9VO7b3s1qZoNhYd0v
2rCWkwJ2N8QyXKaPyKR4/GrTkxh9ad98Fm1V3S9+toikDhArTcauXb90gPbGuLAGf8EI2FnXpJj6
eYyRgclaHMcXURysiUQ8iWoqm5StatUJo6T+RyHcGbWiqAyqmChjmG8sAyDIK4qDQMY2smmUUrOt
3ndl2Qwx0j/2D2jnHilIVCNWHXStOixVzSZzMWpZYgQ/unc5kMYmRnkg++5M1vh5a1W/pivJR817
2iuBXq2qT2ctRhrn4Sr6OGNoCfqm68oPQ7VFDxAWiP+br/vlOJAmuXHVRfmPsXOyb4w9LZV4YWfO
iZ+5LcsiI/y2YY70s3c9MuzC9N8rBAP7uDZ68TZvTQawuvbWbxgKoQwfWfCgE7dphyXVZF7fXc/q
v+wKY8ZxIR95MjZr+o1qnxJwSKdwv6SVHmNB9vJNyZnHswc9012GB/A2Yx6zHG1Dlj8o0dbfspXF
wEBAskVd1faCamLulrgqXC7hbPX4wctiIdoiqTHUQIspc8Y3IBo8NxF1K39gHtX/cPOIqCFdBN7i
rhi2Mh0rw31yJ2qzxF2D5YmClouMCwucZMj1/Frkyi0TbZVzkZLmtfv7UUiKjJvUz97qd22MfQ+1
pWdvzjNEUTIfo5zHNRVeJHv4S3PzVGbl8tObFFCOSlE6xYBTjAcydo/ydepkdpo7ZS3xNI0rn1l6
XXnAaH6AvADOciQqrvqrKhGhi8egN42EAF/dZ5ihcNv0Qn83lrx81djrUD3WFlCgxlD+5wKiuDi2
i44gIzRt5LxCAL1s03BQ+SnM+lGk5J0tABZLz+1JzcgzxGuvnZw8O2tqYCf2ROWsXJtjrVaZmJm/
N4xVThjHmaX/hWluKOJFbyU1IL0/ediD9vNmuOsY+0CDRModnb1dO6f87fujW6XeYMj3s22Wdbpv
6lcNXiok7p1vdgm8AhtLhyqg0TaMoOcWsscPofanPhmWZTUTICEG4c8Q00+RbXDSImNrvJgid72r
q6izYlKr/lMe6nBNggoFitjoe+ObJGh8z1a/eRZOvqG6LKOJu99rPCpin6zLclcr5PprjSipZDt8
0TLwSmx11j44Evf1h8psym/AZLpH9JfUc+9vVnBaZ6sbkwgx+DwefN0SMVQ9NUmxqYDrXwEHjhUV
DsWxKNxv09SPb52SdeMSR5CfayuUpOrelgwdgcoh1BCrvcTs1uWd5M/ey9KIjJOvLP01Uyp6n81j
FaWZAfCKk9D1RGaXBn78D0UoLoA1nOcq24rEkJMDHCzcPDtdlrr8JMh9T5EKo+dl813u8aiuPO47
ZOrjts2iX2j+dCImGez7Q9RnrjyiixBWiRMWXKg6W9QXskbr9YJ++hS7rWfhxh5Yw3BszC78tmaV
fnYXe7z3rF2jDutW/ZPrmr0Sjh4LRmqquSVBDOaxRQvg56i98GEKtm5LEI8tv5MfRW6sQ6O+h5Qx
BnQpJhAH9AO67Fy0G32koTO35VRFS0XL3qyIHv7WBxEFraNOFZX5etfjMWZAivcM61AMcngDbkXr
pBzDsiEwdbSgaiPn61fd1Mt4sGtJOHP0Er4y2sX8NBX99ADlm2Roc1XxmqSZck0XMq9BSQwzhtSz
TcOu3AyHvBCkn4yLFv39g/Ls/NHEN+Sutu3m/bINA/4HEbYzcWaFa5MuWRG08RbOS41ARBiWSVFo
TscEpYJ22WzrQ+gW8vs2W9GzaYx9he9eZDGQ7bZoiudQ23nchjTJk2lqnY+OOTfP1RitmJz24bLQ
fB5a80zdOC1krEtfJrjbmVZS0FjOYy9EdjV3W+oNf+6Kt6YRyS4hoyuMI8REph3wIL33VeFbdSrt
CS1dhwaXjl3LR/CkCtbmpy9nbPryOdiI9VE4fBbVmr1fVifLUoYM9q+Bp3krIhs+YWDJ8HEtx5Xf
qKqdjWwHzxmQLBWLiqIsHjKa2rHbR/m3ETnHPFFN1xJh8iLsDi1V+y/bWcIiRUa8IayMs7PFXutA
C20AFr/NHEVM7WjQDEdrZ9jdj1s3PxiyUgV4wDF61/r9xAVtmBuNjaB3xtSg21ofNq8x2AxMvK3Y
VJt930yN7/KDM/8JLRfYbKGc1aPhWsUb7EFWn47e2nwJ9DS4iemX68elsnPeV679e6NvjOAe+HFo
MVia8hWR2zzw7/ExX3+3aLNh+wB+7nfratoyuWsiZ62Ao5CvjHL62XrL1Md6FPZrMjM9ndRO9Yuj
kh5Pstbt+tCTxj7XkT+hU8Mw/lOEXVxBQT5UDXqQU/iMb538OOOtQKhYkUkFBxlSi4mtmd9FUVMV
VNqNbR1ctSkfSlVgfmAgaPTneqS2jqPM9t9KL3PuERqO7Dic8+l5zT31nQzO/u0ozSygwEcYc7rW
QcinzQJRkLFtVn/K6tJ8BYe07QFWZ82ahkvefiudSYeM0KJ8QMQh8ofDuOX955lem03ynov2QC5A
azGYthLBaFV0v6XZmQMzoEz9mPuc61PSsw3TJWwMTt62qneDsIrfIHSose1umj9u1rA+aLdYvrI/
nPc+JnTfC7qcIl4H0KFIY2bds0Iv4k2eN7l92sScf9NkjGHSV5o5YBRQjMWbsJsv+TLXXzdhmU9z
bbUferSCngw19P5pAT/4AF8/+FaWedYii6hFlXZ04Op0M6z1BC4NVCFJpv1rAwX+dUDE6EnWq1oT
pI4oXMlU7Z9K0+dPUZLy2XMTh2QKHYFwnmmJj76bIZ8n7AxQiUv8N+MIaeYo1kpGfeKZ67qeop4O
C2lLM35mcG0/VkHUfJi8onlldWUg7kZlmkUq/o+jM1tyFMfC8BMRwb7cGrCde1ZWZm03RC2dIDYB
Ekjw9PN5buaiY6LbaYN0zr+SDRLmhsvEnnQTuLSg+PQknnYT1u+VM+81PJzffjdZ43BsWkOFg5RL
9N/oJDtwKpTPj0OsJG42vZhCoO3OnUo4H3M/xcYmqB4S/c2r/WbmUKuD5DISIZ2eeC6RPPPXETWw
r+4jBxHHm6hkBfM6edsnUkJOFXdv6I+EXJLOme/rxvbxmL/vU2LZFzRbzl0wWROddgmPeJqyzqYn
Ro/t14xrYDxhe0nB4lpm2VMPKzCe5kmEFJtoTpjTgABbQJmsPFhB7ff/KQAG8GzPRYy5qGA8h2gL
vTzUlK4Xe7Ngx8UmwtE4Oz0r8TGRqnKKAAr3QoKe1khJ+v517WYqqxszxJI7V2ZZXrfzcm984t34
iO3WFgMF5k9U32RxTlmT+62yS/ypoC++jvXGjKE7ns8Vpe8CThjJkONJORl9ff343deElZ+sSMTH
tgZb8EGRS/g2IyWbxnM6IcL/Dmet/ltn3+GMV+lKM+pFcddFF/oApqfOz1b2mXlYHj2BnuNKAN82
lPsmq18rZ8cdk6Edzu2EhiLvYy3/haJqyU2v+nQhvzUGeqbqLmN1ltv6MSvTgLJyZjeXLdHrU6Y1
XnBa4LfPZja3jY0F8Uu0d9PrLrxkJOlgCQzDfzs8mcnzX7vNuqKcMWiJUyrV/tkOcfAgm2R/jyav
+z7wlEYkHc/mdbfB8lu2c/xthGgHQRMx6+YYtOtHj9xaPib05ixsRL1hrZx9hudt8FogoW2L2CU4
SMX8PIGuLt61l2mwdYAw0R4FQPvuLrWLminxhxiwYFF1CSswJkw57c7k7iIM7spm8Sp2Li8Q9xP9
f/zjkRq1k5Nazy0WzteP1umC1xTklHEDKc5/hjTQ72unnB8Ln8U7jWT47/BCysOeyLb+L9FBCL3C
ihzkKA7aew2mNRWNmm44IKfMM8GyvcSF5Zu5bCs+DqyGje+xRozh2W0wCP3rPdzKpxDyW5M6V21M
MhkDJYlcbPQcDsjQNBluVSyq58iGrs23fci+jma289Unqne/bAMprzdwwZ2uvmGJKyN/sFvZB2P9
fXTQyQJfLEA61Cg2ce4S+9oWzd4c+sGN67YqbXAkWTGOcapPQk2JKSRSjJSxRI9vODb2FmJ+n5Fi
J4YvossW8xUgQqq8zXo3/de4fQQrmDaLe69W74hOCbdnk6spYDzTadV3vEyM6ReIIcoQ1MriMMfT
PBTzMMw7+CnWjTLwRpcFUNQuaVzZjsDjTF2s9V5pw9mQbnLHfff3KgX8H6NbquMUBoNbxkNrv23J
qrPCBInGwRxDZZ1CxBfHCz/f7Oc6hnEr9JZOD1zaw49tMcE1a/v5b8cN1lw3lLndOTX70J7jec5e
hk0NXcHLAoTQ+sncsGbEXVZKD7foSawRA6IAYJ/Ot+vRu6uNkMlTy6Lwt+pDyuvmLfgpdbPLou29
cTxZ0llknvV4VUidO7zPaAyZbE7AYTq+eMnk69c9EuvxA9DDqqcDCDwuQ8aY5lT1pv4PF1+9Xzyo
u+FhoPKIlWBtkuGbJIPUP3szURgFoGA43yEtbuvzliyNfA73qbKn2hzJeGeA0xc20ZCmcN4LhmDQ
aLHfD0GovB8cW2w02YQLQZyEWdb41Avu4Gfr9iJ6dTKCT4KTk+1Wl5hH+3emqiq+c+0glxfp3wRi
XRrtfjG48vgnBVDg7/Vm3rxoHjTNK+9C3DXC9cqAI68tRY3fL980lemcuuPgnee0XtlNeX6gUj1D
iJsgOljz/5RVeE8aVawfstvQ/UFvSGr/tr2zKt5gDp9Tx/rI96WEss9kr64cbdJtF7J6+yB4SqyN
xT3b7tDl2CNagHRjGpJDK278+K+Moym7AOUPdd6nCn6kiepsK+Emsm/NnjloAefD/xvsobJvfRWr
tZSm6zJY1VGrJxNu5BYMnhT+xUz7bJ4ImHW8i9MKSD2HNhV55pybP23gLC690BWxDRou9Nwfnvk3
1S04SFft1jC8ZN7nxr98ewSCm7tzAIipP5KGM+iyHyPLI9+P9yJd3Gf5hEOBCZcYniD3iBfRj74z
ius6bRTsEdezPnq0Ki7/uFhSk8M8jd6rU81pkDfplDmvIQPcRFjDsW7PWWVSKEref/PFk+tinsCq
k/CHRyBIUiqrQpgWufvmvt1To594Bzyds2VO5HRqXogilLjkT9umIvevB8+9FKkAmr8LTN9Pd8C6
pAugv+cS0fgRFOcWl8V1ifTUFFEsjLr4K3KiE86V3X/vgYfUaeiMC7jjAqXn8y7t+DQmirugZ49V
hVlGBOqW7Jrh1JME3Z8QSrgPrre1gE4iWPbcn8JMsxoRkHqfAbz9O6YdjhltutIli2sVnOu5Igmw
5rzYHsds5jmC4j5soRl95Nf2Zp7grhLE4tjVrk4hqZTu+Jhr1WYlmoDY5pXU2y+/O7YwzzBGHyce
OB1f6z5p9Vl1R8wWkdFXX/rjNup8CemuLRQNhXtZkTDnF40O5/17lw6+C1kZrvF7pCYvuc/gVlkS
yTXMA2fkg9N8pz+W2VY4XKiplvmGydTmim7noxD9tlF+q3et7f0t13sv7BGKtsRV4/NnxQd+msZZ
jHzOzBi98S/ngpT8cd+UNsorDr1mxFvA6/9jk1LPhCDV+xWSr/keVrfriGbx1H10G+ua85QZJovI
MG/C2DmMeU1cD9N9W2vuxa5xjrhAAXLAfuskmPYcGHUO7ukwCr+GrLeo71pNwN0JsLIbWRuq9fgm
d5duQYoX0wp6YYT5ldlaVWd3c8PpAyJC8cNs7VA/AGSgAlBCazBm+K247G2DEBHdmYLKrntv+wYM
39Tnw1akjeKUiOdiovsHnXeUavs8ronzFCGvSO+AE+Lp5Eyu8B4isI+PdasiwNIGQRgcqnI4wZZs
BJoLu5CGpATlYd7vAdH4yh8mEDpvqJqzTup4OLWCbfJ+OiIygWkF9N5AZlkx/D3D7KJiB48kP0X7
qwk9eRTSHKLKh/iYFFV5MhRFO6Lf+TkNA5NvAD3VnpKgH/vrIoVyX7IOD+V52IbUfXLJu+ME34AM
4DThSZh6sAYEUckIQahPX5lYX3gYD2rYF4W1p2l7QF4P5a/zHFTIz79Et0SO751umgYyeIOtLae2
Yu8NUV5HX6dYuFuxbgQM/2t1lc6QBZyjPfM5+A3grMuDPrssYZdwAbJ8PnyvFYWD8DUodWQyfR3r
UK3nDH1g83Vd7MI4gStuPFuHJPGp33Z5NbQxvw/kUT8sVFwvhS/0AauIzqMIGi8aH5OgldMdt9yA
0tAKIBKhFUThIoKN9vpADD/Au6o4F3NaNdTCROvncOhYEBDQr+HdVC+EMm1YQf5Nk6deDOTXD7zt
9v+4iQsRoPUenIGKHZ+aIeCBd4rb0p3qtjCZC39qnYosIUZiSwgypBfqguA8jkQHvpNdg2Q9oYvw
v3ZV9rgfOQRN6RiRogLhyCMHf4K2Mbxu/hv6CyndfOiAv/+TvenbC47TbsgXeOyk8Mck3s5zCE2P
rcw66yxPydF21H+77rZNTzWx4htxxUA0j2hexXaOWzn/0gvaKDCqVYAsZu5IfAbRnhUnYk0du/IP
DPr9dizf2SaG7WWJsuYRV/FSX5pl34KzBCQGJdg6eFuVHd6IzGYMKgrsuo7mcaNT1D3xAiioZjdM
ThGutOFkncA8CTj77CIMh0nuKSjDPBqsv1OutbDNrY4S63ns5umiEVvVeUBRVfPoQ5oNRbXiGL6m
BGShwt3Hbi+oWl6nXPq7dxS6juSawzFwY3PNiwBeO1ydfI+S+slSN0SQ+mhSkL2sa541Ek6URM0a
8YcJ7yhj4engsmfj8rMdl/p5w7WMFkbwuT0CgYfzwR71rWnm+Hnnc495VqUr23ct5Hdje/83IQjd
Wxj106+68gaUF9sRHq835U365AUboCvaJUWIDaD3RJ1fKo+TIUH2l+iiqTkFOu0VEIhDNV2t4uy4
HNYZ//MEL/a5t5Uez/QgRtGFl1Gnpd8kW38mOQKRlJb7Pl18J+7sJUZRoHIl6iQ6YwhS1fu2siwX
SxjeLoRRu9/5l3nLo2Zg9X7TOZtFFykdzy9kY47mPKWxys57S5nJ21pt4iNsQ15dIZfqZ5dmCgTD
hsEv6B50XC2xYV/1DmBY2tpEv5YaC8lpZsGDK2Zo4ZXnYPqmwNyavGqW+dNQ+zsUAm7oGUSwQ1YT
6+SVaIAFcUMabe0Zdt3yJvlN5Z7cQAr0RnJ1R8IC6xhkfHDHj0ba7KPd4+kT1XDYP4W7KxAvDzgf
/E32Q57IBowtcsWEp23mk33V0SybK9Itug3tBnL9viY30oJJe/0Sm3n/46HFGQibTNlZU0fO/yDo
WvFIKSIXfhXHKnwIdq3UD4NeMjlX9HKFl6XhfLn3HSDeS32oYC1mFWxoZnwzYEGtWGxaICV7t4pE
fyWal0fUceLp14CX7Y9Bef3FyUhyzseakBneSNqkKc4lLqBo5o2Wkemo3PCmzgpoLUUTO16qadve
Dr0N7NPLRCiMhqHPCj/d4Y5qp9fAdY2gK2CaWG8Rc5hdXREyraZwttl9xWIEWiabeSFXlH23OQ+s
g//JLbWQU3sCGb3UPHp/u9Eu9Snw7eGDYm52vkP0x5fAIDGdFBUhwzlotNcUsdXhT/YLJAOAaPvw
bZXacIOvG3cSRbSw2ie8IZJ85MlXTbkCwrZPnWzFt8Z0fVfMMvPcskvWRf5I5mqM+dECWJSAllx9
dT0dGpKFBvePrgzCHcT40YGkymx/lHYO0hRmseorSiEqE5Iook09NbTxFInfRS8u87D5188rGMsa
QM/lxlU4iPvRaSQKryUW5yZsyZbNyNwjnS+Ypm/GJ+n6vJiFBl3OpC4o+d8e3oQVbuRa9nie1Txo
gx9VHD+8pq3GCwm/ZJ8h2wt1WfGgAvuitP9o+9pNnua4qtEq1NqrS9toMHQ3c+L73VknwKImmXs4
nOU2oRKKGeVUwSEYqTGeA67WboUiCQJmvBt7KmGKbUxrW6B9axpkJhMw1jbVmvbcKQUd9GTifNvH
gU2Kr+un66QU664TNjKYfejfwm4NNBFaSxcRBCc0RZ81v3JxrH2yXAXk+u9DCeCzBOx4Y46rOwYN
0czv2yay7c421vsvVk1clQv495f2UIiMuCobnBVTEt/oyWEtsWXHWEpsExbwidH7jJwmLrE0VP+R
RYg25xai83rE/tBesmpwk3uOz60rGLcDnytimtmIo8NFQ8Q+35xrxsb0EvHDf7p8XzPzrU7EpUeo
3P9WC0n5J0YOOOmTSEb/Ci1Q3+OMd9Y7TKVZd9PBHFMeD5b93geCnN9kDJp+8scUkE+1qWcfODdb
k0fZlJbpzTt20jAK3jUiuHW4sBg1uP3qrunvUS53FlFmpDCmJyBtZ57wsXvyEJgOvIGgHCWG/ep+
XPblqdH8/OcjXt2vkGfbW5YG2S9/9GG9G8Xt6IJPuzw8CBXdT7FkTnfSEJtNARHkBecus5AboPA9
ijALEL7OYnlLTOiagtYci6VzHaf0pBHOGYTLyvglqHsH6ecJH/04GL146Og0WbDLebqGyAfX+pGM
gXQeRcAgUGQzNHAeuh1xdX7jO8cXNBsgb3qusrgwvRs99WjAmrddkm3U0mM9qDVHlSKeem298SU4
zALJp/YmuwSOELckfeW9ufgwCedzhG+/zJmsMQ+7k/7PSt2aBwsGLF8YSfZbpkFaMQ+PrnQvUK+M
I2GsZ/8VZErq0mGTnjhd0/a7VKYLT0HlR8v7Af7LONXVYMMM4db57s2zsz3uvQc7d2AuiZ6Bv/rt
TJtAFH44sj+CAlmXBTqORZDethSDdwPRUlMoBltx6kyrHb6mKXttWdCAryFG3SuC5uxngPq7Pes1
5LnJst4iZQyC/e+6ZTt3YDdDPdcoaXioKl1/OtOSbW9IxyFeQ2jV5TVs0h0VKWCReT2CdfuFoLZb
kLSi3DvN2xEPl1AjhiprnTmKVOddqVzaZHs91tbfGGQr+VMzCNX4T6Tzc58chsU+8nE1ZcGwmfcU
H4j+GwMKIyUPjcYcI4/Jfj0oDnFfNYARkgl/DcP5KszGBVWjiPviJ3sYgoNE2ffR693fc7Yk3wKU
+uttz5t/DnXfZl/9qkU87h9Dmz0ad6r7V3sEN8QqFel88ZHdovENuK3yyYfs/XIIkKXHZZnn7NGb
EviFUG/d1wifafzs6NVvL0xAlV/6HUQKTUXZ5oBzOdXCZhvXwj62EXhUadZ4+5tx1W65aqaJo1pJ
d6QIdmbVrzxPgf2T//bSokkcTrGYVuQXI5vw6w6AJAuyvsbqxKQx0N06Hf12Qha7kI5JJR3Yvb2l
GbB3bUwt00Hv8cIwdmuoOyqdJ8sugcKkvwZ5zfdOdNU6G8l0EadT7nLg3kZYfIOF3OG+AfbRUN5X
vIJZvgswzLybh1Qyv0zzmBODzCdMs8ldPg/bBn5z00eve7lkfuTnHrD4T9GZ3pzwgAZ+uSZNEj6p
RfI7horw5idyLZBQT5k/qfcejPY473SU3J7GDFAOZ0bb50esxv4cIlXZkWKy3bQkeaCJ4r7mEtzi
6Ic3ATTlTLrecOkcNS0PZuvEu7dMg8o31e5OsVpUujCyAZrlEPz65aCBwzlTdj4E5TjV9XRvvLlt
HsJ02phUgw2NJl8N8+cozP48EppAxNfcS9JVbStblk41KkbvbL/HD9L2P3A8J1cSQ9e3OWiQD9l5
mn6bKOk/4SLTd9ppgMRXv0J+TwHqk+9G3UuP8/nVjFIvpYWpQOG57v5bzyAM5w3d/RZuXEJwmkQg
MRuZRedV7yN/dle1nc2oguwRmNJLijVt1C/ehpmrFAgAatwztDpIptCfQ7ptmCX2BTncXkfpZ20z
vy5boTqbI4xT0zVr5uBzcJC3lnGPqIJFks49onPndorhozv7Z8UC8N0q7ogbpx2rc3jMnfvi7Zzz
OTSGv9wFYq2OS4dk/ScqKUwQ/j6k7x7Nx8vLhEhPA1klngFnSSv5sqY7h7RKN2LsNptGvxvRtckF
qAO2TNZK3AfJnmFqIMG+v3Kpa6SnSe2WSZQsQ4mmFfGcwoP5cDBZ7ijtCBi8H7zM+yK1ktdqlAia
/Lnij9qFqRhkpBvep8nAKRssUv3cBsd3z0nTcr6zt3PI8iFZkjrRx/NvjwvlwzaxWvKGeJygdKMm
SK+DYMAvcUOFE1POGJENVdUywfcyoSxrYzP8tX26ft93Z17vncQ1d52ut/At1Ue6hxDL4vjnTgZb
Tzj6UAGGLLGfC+r86OHg4CoQmLcjrtxpzs7HGrF/gd3aZjh7jvUEFgazvjaOM/4j8YN9eHfd5ZcU
fSvPSLXQK7fbBrQvx0lGzOej+53qNNW848MxH2woeOpsumfFfnBvopoIXNw1C/fwzqj+h6pDYwtH
rhxkFGQjz3KDFPnzwIr53KK5/CBUALotnJv5b4JWTZ/SLpsekkDSop1WK2COOjrxAPTB80PirVV5
2vjRL4rD22+7SEVyUhAmzWnZkXngvRbHdgr7RqDDupGHjyndM7b0KsVcmWgPpTima6QcJnB8EBS1
k/6lSdJ4D4+hhrdAJ/E3WXE73yWbOfBRu0e8nBMfoXheuTaYLwFjWnXj9TORbxAZ5ew0TF8k2Mu/
ghexudcjtjXARN/vC8cEHLCrI0PgKv6g9nEYoDRQ8s9oS1AUIqAffRaCslepo8opq+0zyUkm/nPw
TZKzwsToPkxJOOCSald/OzciW4MyNsHeXfvEhjPfV8QZ0R+9xvGzNVYUrDXk158sg6Si8wQuBJB+
kr/I3sL0xU8RiAJu9CY4mtzsjzuhvDqhHO/F8+Gqfi6dOEXbxUQShny54cjZPM5btZ4XzDLqmjqA
7lC5B6rZRXtgzArtqypoFJEZipsdia9g/Ma4V1MjVpLo7SNtafRzl5jpKUm0qouk0XXyGAe79yew
ZBfDrG4mvAAs2f2iRGam351KlJ+LDY38/U0tNhXUYoCBAPGlWxE7NS4vRos0vSrPtO3TMXvyL8vx
/sZ51okLThrx5Kh4nS7G1iJ6QCSevRNPJf6Oet0JOUPlHCILHhfqv+QoGlZKIrxPQ7JxNaOqGgVb
CbLTHLMBdiTo2xqQSbImnklMo85vFgFXM0K86KBUe9PhK8YqT5wrX7ePxDAfulSMut2zYsM4j2tA
7lbmzAunJRWIn5T4hO09wsPtRxZW4jlk07AFckT9Xx27yY8pwHb1nGZmkddjcfWXpLdB99MFgTg+
jnozwzXVe615RnGRFGMybxkjQpeou7ZOuFs4/LwP65F6m/dhzynHsM+xyw24kivK1qRIo/XG8OKY
NXQKvArjGwC2+JTO5vydkPGx162wiUgH1+G3M4xMiIlHd8EVzigWZdT0HeNTa5uSZtUb5ZUGAoES
0+zjAqIwFrOLTBdve9CFZeclTgRqfyR/RttA3nkbTiGml7k7CjviMi37RKAn3IhhC66xg4Lk0q6H
/zNZUVQVHsLs/uLGSfUnNnzUZa1WEo/g415wjSC1Wi2ymFsaDloePYy7vovAvs9dvNsZxQPP0oAh
bly+N+3m+NA8twTCJYiMvcxgnzOHwpD+xkMcfEFe4f/hVN/im5aqq8+AjXPz1WvcdULbzx2tvzSd
kTA4qEyrsh3sbrh+ItFdPb/2mbPjneUSmfsoCwd4/Iecm3C9BDurFpxWLYenxqdEBW9fJddXt4km
VWzzvj12WzeiN0UcyeoUwAQ+YbyQLrJYcUD+D8FEs2SoxWqvjge8fQJh9a7+1McuOi+LuwfThmoL
AoHGh6gd5/CFzolmOcfODYZRWyZe+UDjL3TGfD+nA56MeW33GiAFmpanr0FlIT3WY9PIfIm0xxVj
5K7u20RmQ5m5KNQ6/HZo8QkrTy+cce52dRoErIgjMsXpCFj+jkB9Z36OZr9+qpd11M8mO44VH2Ry
oF5wsUNAXWg8L2rFan8ZlqpK3vhQI/gt1p0qN5UbfFQSYjefPMG6mzRNViHGGzmMswbJ4O6u2M43
5AOPle9EyXnE9PDQdTz0XxKX5KQrezoCfXYsRHTx7DnVj76zK3joKM1nhBDhuGPtWuzFgeYN7pHL
M2jGYxeckbr3PEit6J5W6RnUqWjk33FPof7iOZX9G8Nn9hfJY4dvOKnXOcfS5bOxEhDavMdzU/9G
Z5Ts54koz4hNgm4+HFth4p/n4f9rJ0l5Ae8dmPtf30yLOaGnbZ/AiBZxT9PDsOV26NSn9RtQbsAg
dP8zoYE8QPPIry0Y3I+zG63TcS95leuiD4V4FfXQ4tBIeJW/cTuPeAFQBtRPDWrp9B5huQiKtcOO
ilgSGreodj0/DH3QVjkIXvp9JnSqu+AdZJJZh66d7pLF65p7zxeSdk2KITDoQDGRnkn1OdhsBe+d
L32opu9Gdrxlvt8SaklcGjUI0ehqXYJ2p/0LQl3S9mO7407Z/al+oTpOcutuvS0hAcKqHFoDxD05
QfpBr7pEkTLvpnriJUNicVvmvrp16K3X/kiZXKok5YiII4xKMWbftFCe4urPgknGj6tNsB0kwAAc
vp5JnkwXHz/EEqGXU4DyWT4EFaxb1rnsNH677a8D/x2+FZwKghd4YhPp/GQUuYt8ICoDmjdMOQT4
AsvRC0EoZA2ud1oXlFZ5XPthd0GO06VnX6RDeLEOZCmZXONycVOBvHZWeyCuYVyJ8LyJJrjpx6L2
RWtTSTRuXTy9HMMixi+8vzK+qzzH2DuMFMDFfbi+NAlO2lxOzYZglC+RWZz4Kt+dvPWJhCCb3mfT
Mj7XO4b2u2wndQT5S3ewQ4g9Rf1StZ8HTtflDnqT9QlIKhPu6+BE6XQiYq0Ledraoy8G3USyWKBR
/6gBKr9MlCOXfE7AkBixjvqLwhdgf886gCMTTGxdWSEOiS/TBtt1nbYlYXKkHuEz4IrE45HQz1S4
sd+Ol20NN/OqPdnFmPv6/VtiyPHnPxEPKYaFYHlIpa3di6vRvZ7Wo4aeIPKBg32s8SuCQ83cPEOH
FOZku9jjg1YtvAfgXI9c2XXif1mT1Ete+7YRebrss1cORFrf2YzjM0dtScxpdPjxwv1lF/WhtvqI
4aloV5IMTYzWS73uH6qr0i81FI/H6ICkv3BDTae3hzAJvbNssD2PxDfj6ugjZU5Rlcy/oUKg7bMx
C9hhwwapIV+OALNgLuyuiMm9rvSD5ACqiddQwIJhKi6Jz6mTs7cA/t/tSGkArUbkp4xgnasAA5HX
FXNihJO3neJuq0h+DO/sgaD8Gtkh/QfngBkLOKity8DONigPOewfvMXQiZgx91Pq7dK7BCNZtAQq
bOH7jP5QPsrM7Pq+nqPtGy/4raFvW+tyyKT8F+hg/0SuK3CQzc6OJixleI5XFJ9cGin+p6kFb3cz
qWG8MdVlF8eqY8ltXVVHuQQB+xOP+6tEI/UJiZ4VaABvXiSQ6eXHsW9Hy4eLmYUN6wbWkq2eXyCp
ZsZDi+bljsndpMzly5KeZHVw6gUZEQ851ptRlpR4ROhfZk6jwjbEwp8YavfvWxbpr8HsqZ92SPZr
T0yRuJ/BqR8SktJuJlaD+aanSAUdb0L+P5hW1T7OaOB++M2SjoyW0puQYXNw88gnsy3JtKpANKlb
Sa6pcdKu2IMGa1BmSN5oUsQOlwmhH5EOzpyiSEjr8ZWisPkncbfNm9g756e3jhA7Q8Jt8kg2Vh+U
AJVblCN8Tx+T1mIkoXEnRAjlUuoXdAkCiaHyzfVGgkLtIboHV0dh96RCO/1xqT825WpDgggIVMAz
nqSyji+W/o4MRBDJ0Zve44wFj7vnxLKUfVNo8QS+mWqNiRmqovcINXMLRePb92Q45u9x2FE7FXiy
+a059WzZgz//mR0UXydExrW9kErv/uaRIDmUNcVlL0qMfSFgIrwl5h1RSI/I0nWlylalXul5WRBV
B4f3N56PkW0EHm4sZEKadlEfyfRVkP4TlPO01q+CCKl/XOZJXDhrv/ss0l6Asnbs+z8jTJ1Fgj4n
7DWHCVHZBR2U1rJJ5ERHwDB/THhW0camXXRNfJazvEF3D3jkk8F8ihfyKXLfa2A0QltnZFQI4ow0
BM166Wq5VVzzJv5BE7vB3xIM0Uud1OxCXpsFP7Yq8f3LKhP7pRV93T/ECFc+42QTP5Qz8S4PvFv/
h0iPtSDxbkhyopGab4mU7XadxYFfI6mT7OpkgW+e8YfR87VldkVP6Ytgv09jVKcMjxtoiOzoMD11
2sY/d2ORCdg109Wlg5Z+8DDtifNEe4rLaKRusDGGyPByOMf+uM7arHc+FrysiDuWVhyHJkseYEnV
wEs48ymcVQJE49NsOzhQMiWKyNPt9DzWFREXPL3uR8dpMV6QbNH15ATdrt66eG1fO7Uffz3cDnfW
w1V548kppNebnGta4/fowJyUAlhnVZz5eTgxBdyN8Ry6SFEcMudC0XT1JSKbAVI+CmVd2JD58gIi
33i/rLLmXYabo86YGuOnQ9fDcomJhPgpVjYL4NVpeEPQOZqTifjieAxIKsi5MUnbMFV8vMl+jfYT
QMKOendxyGGrvRg1y+rsrDxs+3t9rcEoS9+1MPytGLyQwWWb/2k/ZUnQSAv0SZvYhmw7R/VlWIfA
OQcYCP66fR/Ed6Hxg//W/3F2pjt2IunWvqGDBBFEAH/3lEmmc7TLdvkPsl1VzPPM1X8P/qQjJ7m1
t3y61N1SVbfZQBDD+671rKVSOaUVbT4HS5ojuS/d/usaIY1YBOM/WwW78NTdgtCSqHeoIU8F7Cqk
zDST+ru5GtRywmxePLsUwFk1IJB+HzHQUzR3Vfvd03lk+D3ltY81/oRkhyU6fuxQESf0gCr72aIU
ziibJb0AMZdx8ID/MMbnmTbeU2tl2XSDL5MQXrF2ZFDQ1B8Nq6MwZRbCi46qy2o+H6Pp+idvDKfw
OI8ZUWIt5PfylumJHZeXWwT6MhwzooMmN80YTw4skbhAOxKFdMeYiTpX3lTCVuh3flWI8tUZSm2D
ZWo/4+++V+U0MOJyVExsnCI6MTBceqSBFj2rH2kTeU8Jyxt0GBaSbxp7V3MXR0EojsbkUH+gIDHK
owNjJD5gvXVeRbBYSN5lFeXEVTTOcxfVzPJtzybPyGvcsSBx0O1RuKAht6OfEMrDkgYV9TVROSeT
vhQapyKSat/Te6H+aJrlK5s0NnJjaVpY3VqmqZtFyfkps5hDd8NMG21USbxuoRvqzcugEypjZRzt
4wkd8G4ICFO6l5WZtasdha3kD840jgMRRIknnjNriVImiWH46ecXGx7Xl6CsW+ALkUSHv8TMICeo
XV1zZ3KCeQ1HJ8WGr6oYiRCGqmFXJsjRHyg7UAgLy9b+HLhp8NyFS/Bg0qkJ7u1SL84e5oYxHj1v
tPLdMlt6vq9CG37a1Jn5f6QPVn8bUR98nhGPLn4Kkes/mh8xgWYFEogdVcUBKngdURuzAi//AB6a
SVfaQ/QDnlHk3ACVIyxxnrNZc/wBi+AbTlU/BVFtUYHXHLyOqqHVx2uICnxMSgfy1jEQ0ePH1wtq
xqZu6EGUrnWwi7zep4QNqlvaYrQqUMckwcFeHBfxGkpnsjfSrC9e8Tz0z3PSDy8yL1umaQTtLWr8
aPrS2Ov5BP/IcAeLAdmYm+bOeM8cF5gfGY0YKfQsiwHJmlLWMQwolmAERb+242C6gvfNbrwP3Amt
pDIUtEyad/leu6FlhruUiKV/azrsq2QNp/GOov3wd2+5KMA5pzSvUVch2YeGc1+iklLHYKYFB7cp
xI8WyDD+J6x7azogGQf9sjIzxG5B8hGcFHWXDmCA9L6oQESfQbWXH9Mp5sOJ7aK7nXVpmrRhIvse
g04odgmDBvQ/+53kqFIJVWKOTe+m9BL5ga5sV5DGTZn7qegzNDkUqtWnznOHdlf1suFDQP4TUE4I
WTFtto/t4xLEtbcLgVWpfWsVq4s7ZF9zNEIr+arbpF5ONY2W/pmfOr02LE6A+Y3ao4KqleyOC3YD
9JSsXZrHpehw5vbSfgb5RPcny9zqZ+sNTrOzQu2yVGQ9zg1EHGhG7KZDCRiu4Qj7RAZ5fNOYE0of
oDhEd1ANku2jWLz4E6V+rR4ZiBnMUKH74GjVijWN4j+t87BHbU3RUtXh0UxHiDD8X4f6CP4YbkHi
LKDw8DMC+efZ4rmifEThFbSDkxyaYeySUwvSNuKAFQ2PQgzmChFwo4dlkYb7MQzs+VO+foyUJxJO
uVXp6U8mChDwBqpK78PGzSSEHa/9OtD0nG5yPPaPOQsCcWoFsbAhbaeSpaEfv3Wgof+FmGB/sI3c
Bm3kuIG7D21E1Hc42UwIzlU5+dCJ1F3TELm4w9iCKmJhZ8V45ZyvvlkURL9YKDTZNqE5oqCJfdP5
qEUmq+PQDBrSDQvyvsVk5AOiGOob/lmU7tpxwnyTCV2ZB4mzKD+5dj9/y5yRyvYyRF54EJyA828U
Zd0jFt+1pCMb9s0c7wx5i6CwvxvkQB3JcGvFvsRR3ne6ZyLDhG9F6/oAHRq/RDbKT5DYzI9TK7Kf
BuPk7zafyofIDufVNhIwg6pgLn5i1DdXh7JFucwDYvdvlBuE2dF/0dNuZv269xjp831m59mzkSap
2i/ogpOdcpAafIWMEeJ2I4cYdxp4Zur2CydF1hmazYduqsbXKUmW7rWkXYdvymu6zzk1SaShgOi/
orAY3RvkY7JGBVQwUxIK6ahdXXPwvB3N0mi/0Rg3i70Y47r6QF2jvCvZXy03DbIYcYzM0MDSgIQL
SE8+RS/sQ8Q3KwzYfRYLshE02x0auMVM6g6cDskPu5q+UklZWVbJzbJ4M46yImPzXGnTY8xFhc02
mQlwOuUc4ZgFytaqnrzCTh8x0zTJh7HKFFIgM0d0lYayQC2c2OFRUUuu2EIOax+0hsL4AgUN67qy
YrfwUclouUeXFXyHwBUmz1WvmuREFIYojo3wRkSZrqgfCXCu650Vm/xqjDZC3AkX+TcqbTe7yaw8
i+4okJbs24gnGlBltbP5tXMr4x9O4wVPdyydl1nnNtLLOWn0DmxkH3+skX6dZDjN/TETEyf+RQwt
AlgZlCdUdcmzBekIVFRZVstjXNeS2FmsNgTAob4N88f/QRmojS7uRl+7Q3QHnrNyHgYRB95ucebJ
OvyPCGRjI4rN/SUYSMqy8qIqQO7YRXYcoQJPJ1ToZskftSBKKJNqvq2auXCOWc+KNfe8OIwT6XiF
7nkGJKrZ4IDXhO7KGWX957+hcWl+zjR6qt4HGG3uLVVKdCHodwXnzGtw6BW0uQFxAgmhxqpBUfLX
BiSarLRQHD2934NJOARAj46xFu7jDBxmT4XI+WYEC+cJj30gPW20ZyW7cYyAibxC3zwHinQk0fG0
hRximTZIUIMhTbnM7P3WWbpTDw8TTHY83FyGbp5hYGoHOJwr5JrqIDc4SiOkjDtzDPH7oPnICwy/
SBTma2/R8KkfcIiqMwzZly9qnX3KAPAt9MyEB20zTQoskGNA0dEfh8F6Rsbg3tjCMvY2DZkTuy7I
Rehrjnmrl0M1pvWOcFNvX43ltVDec0MLbNf//pCVSfrb0IK21DiN5iEPeQ59D5mV61rxPXbR4UpE
69nXiVyDQKgV7P6O8KonnTl20/ua/vGNdKV61GDjrjCrz17FsR2elpQI2zavc0Cf0lsoRH1BOivV
KVvdlmOjjpff39lB89tVNmRs2YUaFdbU+xWmaJ+EivDo0h36AomruEsahJTs+YYr38OZV0Xkj0mI
qWU65Apvbo0AeY9Co937DjzEo6rm7rFPxwB4G7a/y/d35imiBUVVo5ErQavfANB7YEvoQZLeJ6hO
4J/ttHtCKknz/E+vIxgNpiT9xgJFu51sooLpHBELoy9p5WO5CKSiyxReGRPvubpchW2ktB08ku+I
s8Aa0YUrRl4AbvHklrX4K/AmY7pb4kT41AEDcSWafX3/bydR8qiIlGTucgDIb8e6IOrEgUfU+mwR
+s+R4phhJFl6nAodglReWf+pLqG/BUJcAd/+CurYXNshNMHTMMdtl1iczRdN1wUjWLz43WBoy08R
+oJesg2PA3BViNIfHHSHftOzH7ulK6BrjimWuut73Amn1PRqzlUBnmJ69HBbVObM+R5LRKBuC+y0
iAhyOKB0Wl0vvMsdRRe+Qt69y7Dk50fioFDI5jBPUApmi/3JaRZZXZk+3w9PKNcsDDaKGZvsmk36
oOVlZRzHYvYjN9WfAEWhY1gi8+Xy4Hz/va1XWccLMzThSJvvrUmN1KanMdOqAjMQGWO3N4ZI+GO1
tDeXL3X2hjztuZ4NQhEs09t3ZmJVXdzQ4VLkZR9Tm8rsKh288lWfuyFCLkiQk9rWFNrfXgWAlNc0
nk3IIGKi/dwq0AcLhzo8C9fSBs98AFQ2TWqrnHocunJvL4W2ucC36E5+yAGp3GX5CB+qH1ekEQBD
EX0Asxp9H70e2a3IjDm6MrGsf/7mI3C5vGU7WFbpC2wmMKqpSd7b9eRTLjEoIeb0a8sRmR4Vh/u6
NpODluW1EPIzz9elAqhIKmOaIbn57U1XQRUnTtfMfmLERHroMTs6TT8eJdibP3+VXGrNSbBJ8CBI
8u2lQp0AkU8Zm4k9fbXF1OPuoterpZ1fudLZJ/nblTaDpqsNEDJ9Pvsdm9BXtFv6sfDKGWuMGPwa
ygk9WVefLn8PZy/q0U2UBOmY7Dje3h5+OA7QLoaOFvHGD76Y8GdecXhxC2E95FYvvs90Xn9cvui5
12ez5tk8VNs1t7xwbGshTZ109EM8Lnd1jsfKsHE8UKJurjzUc5dytbDR4nmWgEj49v5gT3NEHavJ
H22g4KNdYz6Kh3/7afT+cCVieJguWASXjYMGRrX+kt/2dzqZSXDgaOzTy6zsj+uH4f2H3LmPbuhX
05mN8qYGlyph8OxqSbP+cPmpbmeC//8DlMOCSJiKt91K1BCvzcgxZt/Qdpe8LqA7D3SN2vohJP3n
Bqxu8uhQcHmaqzL8evna24Wfa5Ojwh4bHZckRWazTsRwjrIllQs9sLJAqkjd10TYT8E/c07zqK9l
SW9fK9cTtuCgxqdJGKXavNYsdUBYkhfpR3ZbHGM6ytQvzX+7AdTz5TvbfiDbK4m3r3USoohREZn+
RI/isNjdgiB2qE84KNIT/YLipKa5vrl80e0q9euiREC5FvsaSSj524t2yWwPQcTtwS+P9iOy/rsB
4uHVDYzkz/l98v51HfYvvDz2Maa5OYIWEHu63lEIqYakGD/LgfbDN68uU/m9csolvTftCH58yv9I
7Lq4od8L7DahbZ9R8wI5ILzaD0mVp6OdZbRxKwJulwPmSIEFs8yhYaC5h2iSIdReCxpVldzDzYiw
AukUfCpw1jk+VKbsa78FDjyAgqU5jB7DHf6pbEC6xyiuO3qBUbAYyDEs7Ep1in/gAN7Q8vZWa8Gk
pueB5zPEXTDcAX2V/bMROan15ELlnD551Wj8tXJkIrwMYR/eq8FF5I/pP/wv0E7qHOyK7sGh7uP0
Fec9HI5lpBK0XzAjJzemqavHBLF+dsyG0FxYRmP9ZOscBpeWXfGzTE37RPSM9YJbx3lu+PH3YvRw
koVRaOIeQrTdAoAnuYT+aJLUH4CjKghI9OA/W50FtD1CEz5xe514HDtrSb62C3YBUCJhl9E/x8UG
hzxvqm9u0rvNjy6DCoHULvOie0UlZ0b+aSSfu3mOgkMN3qY8UYL2bgZBstBPRIrxRwq5eXqD7W8a
bzFbLeWzWfLJ/CzQdzTcr1GBnIp0iy6mW8RHtBWcrdqxT7JjNVV9+ZzUWNT35qTc+Ltos1LctW4D
TdzgwUBgyBtBlUkVg3eLECOIfT5eZvMF+dMdBrsOMUDaWDPcO1ahfREVnfGUdYMe95ghEfW4aLCC
v3WV6LuuE+iqDc2cQw8jSr4aCuEb+FcrnT5lSyU8CI/giJ6COLGrIyQP0BYO/TT38xg6/fhhqfsR
fDk90fJ7mKaGtRNO093KhvPwzqtRUgOdoWr7wegCGrHT1NvhbomqwL5vFijXtyFgj8mvWhO/EE0a
w8KZPGt4O/T62hMFLErokIW8+WAmSlZfhjZ2xi+tMloBSleI7yH6//a+jAu0WGEbscGcmH/N2xn3
1oS6i5j4ndfJ8kkpzTTp8XmaJyRCJgU2TcNkytsaKtwiQL7DYvcgiFXaspNj1+Bb3yXAOe/MEi/q
np6m+IbVIaDLgaGB9kzWzS/ImvE6uCEiYaj8WHFIap8eyjyda0qdRdTvU06KP4Kg4VDigOat7gvX
g1bcOvGK9K547SqwJyzqkaMMHw02mvgMz1yM64uIzGOGTkfvhFTYIzplgPlvB7ezMDi78kejRlIt
arQqWNhQKuH4hvaVH0LRmPGhmIw4v7Xy3srv0F8in4hhTH0uMZPea/T1qETA5ryYqtPq6CYAle6U
7QzzXeVZcXtyFifwmYNTki2FFz+g/TLLmwyzf7PHRs2H5QCZc9D/znn4wbQ6eDewbMD2sBP+qVzM
nAihKAjvF6X76DCSuoqYsTISqnDg9NI9yZyZukH/sTzMjVvf89R46CgbUMTVFI8AJLpmYR2XxMN0
o5NA958ns2ucf6RpgtBw2x75NetCgHm4Eay9sypWE4OyrQPi7rb4p0BtZf2cEKl+hh9YPFuZsP5S
URuENzFcMn/EVmMd5hKp+X3d101zwx8h/cGNGWJlQwrwjo2buJJT+y4/kwUBBShOHGVL0lzszWrn
ppWKkyx2CXmOwxqNYuSe7FzY3yF06I/QH+S3Sqnsoalk8wAszj21oYAh7DQq+hYOxRQccWihGUD2
YX2/vCie2WOwheOcg9YMnJzaLIqGjoULgsTxdQByjWFfnSbPm+4Ls5nvzaFQf77yU5DhwxO29CAJ
rb/ntw1dF2Iw6CqeBSg086VB1zTRTpTZbcBYBrEZa+/TXAb958u3eWbtX5NvPY43yPwdc3NZNJ+0
LNLZ8b0+jiGgt8OHwDTn0+WrrCv7ZuX/VaExGXIeiWmbw0YvTd15geX4RibBogErCrD3JqN8LPD9
f27qqLinjz18wOMxvi7wI35e/gFndnAcODTmbMH2XLqb26Smkoiu4eki5usOrVSA5sJp+jihVr69
fKn1j9req6SMx9ZYajaN2zN/nWhz6gk+gvnNaoyBes9UbZEY2nqPVjgvVzbiZ2/N0hq5MbbXd7s3
kbQtMhLp+JaIvtuhru8WAJGwkxbzyp2dGyt8qjbnt3W8bOsMJUXFlOnE8W2AI/s6G61HNYzz6+Xn
934LvCa6KoF3ijxSS28mhWDWoh6syfUVtO/7JAkhGy4Ei9CQI9LNM6EiCkbP5Yu+f4iSqgIjxFIe
j3J7otDwu+N0GFxfoGKlQIbIhho0qPtquBbOdf5SnLwZIaattt8CIqo6MMcGiuAMPYDaHEmFtppv
crB1Vz679y+MzEXHob1EyZyKyWYoIrKO4QQx6glm4RTYT8sDu976yjT+fsCvyY7Koq9kerjpNldZ
Mhn2yWg7PjN5YB7pxYQrLlI5yHMNDPAUF+me/vn78qiCkuKmGHbbI4uZtHwNSOopMBNhh4UpaQkk
imZjr7t6vJJs9n72kpz6qPfieKKMt50j27aNOlSNyu9XCQnZKEEY3Y4Y5lGLjaFwDtMkAfNqdna4
HYmMOowu9IfD5VsW738G1SfmL9ZLxinVl7crBHyOMp6pyfgj+DZjj7RWPUoGqb23a+F96mOR/IdM
krgQq/bmaocKhRCathkLjfJK1yCHCJ6uTtTkjfIGAOJoET0SJulpcCmFHDDYNu4h9HTVPI95J3oO
FHNYfAwNL3Ee5mWZ6XL39iqGpjSI+oR8oXHvLNr1gd2AuquSVP5c6qEXV2bv9+OYOofH8VQSVyrf
rcV1OSzzGLF8dHWR3Ea4q+4Xs+ivPOBzz5cKn0VdRVLk2z5fz4sHSG1MpCX9uNd+btK/sUlB65Ci
Qx7YYia+K3I0KvCpiFtEt19/ufyKf3Wx3q4dxC7xJWl75Yvb1uYVm22cNMC/bEBuMBgOKKN18XGE
Bdzfu4UxUVKaIi/fZxyRPg3Yy1pkvCZ2XaNy4u7viBr/SA42EuHbGsBAcASxHtf3dTI68jgbI6JR
C39PcaUW9f718E4kQ1LrtQu4/T6yxTEqBo3tdwS3HeOE6IMpRNB0+eGcmTfX0Swo3puCz379Fb9t
kEYcWF4Te8ovVgdsl2bYOquYEb6QGbdcmV/WB715EZQo1x0RMZEuhd+3F0vQw3WhmWmqWyhsem+a
vw7LSAaFC2ny2WaTWu/7yDGhP3To2C7f6ZnnCZHawXJOxqzgkb69OBTyUKYa5GPtULYDiZ3uQbtf
Wxx+NR+290jrjIdpe7aytg90CfPWaere9ekedA/utN7ejIH9pRUGPTDOJQTWHEyzEzWndD6KU26m
nArSwgCGLQMiyYAN6OW77aSVuRp8Qr6SMllTwZIYKHnjLmDjopIsxKObJs1d1QEx2GNiix9qj0CM
nUr75m89sONA6xu5PYk9rP7msYV0/dO1uvquxasoH72cUz7HP0EWS4cEWh7J56LzgIjH++O5ZpUm
rAVNwTaR/vnbhw/sLeBvJq7v9m12xEwsb6Wp3Cuv+NxgZiivkzlVWk+It1cpPaIfwAQ5fhzhGp06
YHIdd/SUYGG6snqdG03EkdMxNE32v3JTvBxExiqKy4j9YWseLAP1R8Rm3b88Zs/e0G9X2dwQBb2k
tu2Uxybi5RiWVX4Kp2D4lCDwvHKpMxtEdqGa7gC9O3YemzcUjKB/U5D2fo8GHyvsjOGHuRvXEbWh
D16NfRuIm3Nlh3hml7MGuK5FfY6qYruXCpYOObhF8dKOEAUqAL8nEwLwXk3ldGxQtj5ffqDnXpt2
pYOsm/FFsfvtCMnNBlH0ODp+yrN8XHA7Y5V03CuD49yzZFx4zKxs3RjHb6/igYRHIOc5PhVID4wu
cWFYqKiroEG/q9rR8BH0Dtf6vGcGC8wgm4YoiDn73YLhUuIjnsDWfjYhvYorI/QR3aPd9yL3ePkx
nnltzN6k4XLIVaxQm3HJ7E52GTxpf5qjgjNnqsRPQxrTI6227MFzdX5FDvPrqLCZVokhB5TFDdJk
lpvZe0JsE+ILgceSheFDj43uH8NL5RfqU96nKYNKVKQdEyL82UMKSPulTspgurLzf7+XkQ7bY/7D
08779YvNbNk0TklWpqa0jgcfWtCSzNNwoFOaf47YUHloiCMYR54Aqb7rrKKKr0xyZ569w2eKrpfd
m2luSyhOlOeFnBzD7yxzmRHkGvmMWNuY/yuWgCk1AqJyZfZex+vm4VOyEZLDmSVWtdvb8WyrKGoi
KLVoGpfYn4ZJP5d4F/ZDPIPmilaOgkcE78CJ4ubyQDvzvTrsfzjRIQOV7177CEyj8haKl/i9nedR
o2vH3Jdd+V5/TW7bG8QNyT6Ywcwucf0Zv+2CEke45O3UBgqUybRwvruLP0DideAueaCJHLc1/zUN
J30GPUnEFlXj+MnE/PWd2AK1fMqjNIHlw+YQVppQy/RYxnmZ78rYCxOs07W29p4xdCjlQiO2Tl1n
OQH62cREz9mHHoVOzP7LcUCU/qGVZecSxpFZYPR1hl470hCL4abHY/phyOgz4IsYTXUL78b6hLLL
G28tIynpbYSDfG3HNvjS6DJ+7RqCuw4pVun2SCsl6m7mTLQvi5VC5e7G1ZHdcXYnbGquwYKP6er4
HGJ7+qhTMnT2ZL6aBHjNvfWEAkgjH1c5sUhFRD4HLrYCD1Pk4LgB/w+ULDBQEIMAX2F9U45Iwqk7
pz3kg1fl+w5bgN51oYX6X9EfemWZAYLvVuTY7KJ+qunlQEd+IacOBS3aGMzcbpFN4rlIdFkcIpAl
7S5J3fmu4DD6X646AcChFH4184yPY9jn39K0SgFwU85u9yYQmx8o1uWnJo/zH7Q0g7+BhTY/oSiJ
+S4hK/wvq+QDPbjcKhjKqHc/pL1yANA4BmTrKOXMF1AfwqZkpVWGLCNx7b9yw9HRlbX3zMy97r4B
ndN4xn66mdyIYWyl1feGD1ryyzwJTXegsdyjbRfxlQXw3KVIfsRqyT6cXdJm5oZqOPIz2KiYRTG9
eNIrn4mzC+6Ac4ZXFokz366LQkBQ/FF6bSy//aho8CUBon7X7+iY3KaYrh7nBAHz5RnizHToKsow
ysOpxUl28+w0Ql9AAo6L/NQyvvIC63soLWa8lzN28f1UuuVwuHzJczeGnMqhfmGvhez1J/02W8xJ
C+TPWjigzxaaGWcYHoA5FVeucu5NscPkuXkcnKlqvb2KGwGyilFb+WMLNjId8ulAWNJPaY7pleF3
9n6YYRVlTk/xzt9eydZGpnXE/TjYg2/xA2E4q8AhX35q5+/nf69ib+7HSMVQZIVJMRBm2D716uyG
xlG878zUur18qXM3xHpF2R8ROIzbzQuCN+CmmCuoY1lQA1rKXf+0hpP8+OOrsP6u9gQE0c67+gl+
VDcjxN7zw5YcE9mX88kqy+LPvyK0kSaLkrWqS7cbn2RmtsV04CFNjF2yBwhh825x+Y7dlYd25v1w
YqLI5KB5E8xHb0dBR9h3nrcNPYuq7z/BG0QoIGQ7gffryUK7/OzOXcxmpP0SdGO/27whEQyUXzoO
NgrwNkDNzjhkLUnNqLyvafTXaWaztnuKzYtHK4Yd5HavGuqCnYugF5NR/jBWvxX9cXjqCRC10qg6
BAGD+6OIcCdYnLtfLt/omenJY7fGd0xBFcHL5kYj6QRIKKi7YybOdwY5N7Beo8r26VfOn1pbhlde
47nbdWml4l2xkXxux/6SUWtNEGf4wsnSn8QRYUAc2mA50O7LHo1smI7EcZuPLbj6/8P5m+qKpkGq
1maG3tzsoglv6NfTlZuMyx1R44qtjmqcB+QftrgyP575yBFxS7RnnAisd0OoZQIJFqd0/B4IM7gD
L38kfSC7cpX3AxUTKl0TGhhrjXT7OAeyJRxwl+A8kDvcomxod30blU+TE9pX3py1fmFvRyoSfIjd
CvmsR2F88/iUa1t0qaPAL8hIA5xi2jP4T8pGYB8XeCwcKZpxj5FPj1BBc7DXJamxQDcru8CmaNvs
D4/O1Orpyhz0fkytP4wiMak52rXdzdRgAlrVbRGv+5MlDE/UPdMfeR7aJxyhVkWiXtvZezGHTbzL
Smxq/5fLr0IqOhNMtttvaHJL7P2mFfhx35NpgIF5Bn0WFyRfgb4s74fRlF9C3HPxsRtjjmB/+gmv
HXVeDO05alfbuy8bTEqEswb+EpKQiTScqCGzGo5F4MnXPEyvterOnHVZUDhXuxazPq649XX8tr9Y
0aR0VsvANyV+9sHuclAkDPKbucd71lsdAUkEOu1F5Y7P+Emx+9hj9Xr5rs8NfA5cKEj4pOEErZ/f
bz/CtOyhbb3G8EmLldBmp/QUZF1BAIijrnxj77/kdQGlZLo6KMiq3gwvUBs6LMfS8MWUmah6OE+T
hSX/D6OIHrXrUJiVmLY2XxeuqL4i7mB9qsl8Mq0MW01Hjs+UQpyGKp8dsnSUBIhN0+7yo1z/5O13
TX+X0prNEmNui1xRL7FiL3bgV7HS+xrZ8QOsqmLvmkbxZNCBuLa6/hJsb65oweThW+Wa77u9KPFt
hNed5y/IQ9ZzW56Kb0uVhfWrWnm+p4KU0y9O10ngO4Wd7R0IA86+CNb00Sgrm/+GKlcvAF2o7lx+
GOdmOfSQeh1a/Dq27G8HFvAnuMZNhSQjU2l+GsY0/WjqRLhYd93uy4gduzpVrSq+mYYXAurpwuKF
NFrRHMbeSYjRMUhnuzIE31d2kKCyHeGrU2udafOj2tQxeko7jp/E5uvc5x9KC+ld7LXqbg6t7Mj2
4B88z8sBKEn29fITeV8t5DnwL84wwrXf+TN0ISKpyRdG/a8fwNQc0gj4cuNkj1kZIXsD43x7+Ypn
vm3UQfgQWTZduiHy7SsIwyE1MJ16vkf+AbAYczhGmWX+Q6Lgn6sbqOyyqWQ5c3+tIG8v1VezaKl/
eH7sEE5PfBRpBKLrrry+szek0TbQacT0td14kJTEJpUSjI9MD3MZBz9OGFldfFxGyWHjz5+eclgL
cN1RvN7OjOGqpQrIEfdDjagQ7WlxcIpA4bsNrp0B12G3/Y4p8xHdS+WTZvlmWJqlC/XJ6D0fTngf
33YDHgDCU2VCKSUCWrQn5RUluhjc8KOJBefax3pm5kIMzjaLMwH/tRX4UPtw2WIxj5iusRzc2F6O
i+xqEEIDlJdxnK/MlGdWAoTg3LBDw9Z5d3ADRC0ssLA0IVo1PnAYsm/ZVFzreZ67K4otmoVtPfBs
20QzPG9YojTYw9kjVk2F8B/yWDINm5VDjh/wxT/XujMLuzRzMaGcUVaMWHxaEXKKc0bigs22+VDB
4X+gEkfmzZ8Pz9X5yNW4t3ffwmzkPVysXPhTZY7HQbTpqaEmuTcjonL++FJ0B/E+094n63G7pJoL
Chg5a+lHjogIoh7pfFAyU8Z/VdSm+ZUF/NzKQWnWtbkkt/Zuf5zW1jIuSkkfZSepLblMGqg6qZnu
kowzMvFyJbgM2YzL7KdhU9lAnkayn9JUwASpVrbMcTIhxVx54mdGrYswhhIUY4lqzaaykQRdTdr8
onxC85ovixl+mQC9v15+1mcugtOGzQslauKUtpsIMwokoLRC+xYY+71FpdA3ZtT9l6/y/tNYC1qo
cdCxsz5vt55wcq3eXoWLRKRUL4YmTQ14GdFNVr0k3+M5tK9Mpu9nOC6oqTlQSFEufpC36wOgcMdp
rcTxQQYHL52289MUe9XHEmkQFJ1o+Lq0OcFGiWqvFP3P3uq64FPDQ5q9ncZbK+hkYg4OIneYx6jG
KppJAFWETHs6kTI5XX60718gSAICsyGqsRLSpn57p3PqEUCJyMhfc2tuSgKPbkGhOH+8tCNmWotR
sIMs9oCbsdiLhX4Amgq/Cek8zaYMPxTN8oNco/LPn5+1Ig9Qp/3quK/3+9sBwQYamoKrYNtCNPmj
6D1k0V07gtoxrNNixupKlfL9NolO40qMZe1lj7Z9fo0zAGDBeYWEgMCiRMew9is17AcjmO6MxJ73
5Mz/qYvcRjfkcu7XrEYsw1vFCsIMj9Sdip5qQ+AIIRI1dA/8Ct2ylH/98fhYbbpoafn4OKdsqrCI
fXquPwW3RH1GL0M7Nr5bWeM1r+n7rRLiSDQY1E0QLvAw3762WXa60qEMbkvXNiqyWAB4CtwU/YEM
t2stgLMXo+6FhHb9wn+5r38bI8IqbaZGqGWzqbObtq/gE+saiJlVX1N6/+p7vtkrYdGlrc+ehGK5
emdfswrVurluojtAt+gyo7l1nKMJZpcE+9nufs55BRG/JPeAILomK1cOXld8LxYvKYDpkGcLI26q
vxSqzP8dC4pOp37p55JKQ1b+iLgu+aE12ad7WxGvvE+WWqGRhHzhPMmQdyZ2YWhjhMiWhHi50oj7
DHxiqfUtrN6hIskoDYMDi+n8RdZB/e8IXhs9IcKufi9hLq8zO1HHBdT/ds9cv0b2AHCujsQ8dsO+
IibpSRkLJa58CSN4lYvMvyzExzFRQj36b0nC5hZdkbIOkJktnPMjQKpdZi7p67S42GD+cMCuD1yg
66EzS6Vxe2bCgZgX5JyEAI0hytPqIQmKlL4r08y7IYTIli+Qb5ATF2LRzTRjRoYkcGsy/BZN2F+2
WckD/Pv+EUL/tUrxuxn616XWPhJC81Wy+PbTgJEXsb1AneE0bXyUQyPulyK/JiI4exXWAepJlPXf
qRGXrO91qBaKaeS83FhzbBzJ+v5jYY20LVPRz+FEhKJnW/WuFq9JBlcFPs1FcQycLttbcK6/Bl6f
3NnNBH3v8mg4856ocmMeX4VvLOibh0crDPpKFYew4Epj37SmcxOgxdtF0XDtVPRe0MnNYf2nS0EX
U+PrePuiSmsWNbJMwyenof6Lk6XsDmsx7QMwTUIoKG4MRGIRQDJidVxGPpVId3cFtLJXOLnTqygm
QFlKwiQLMhIqd2UpEvfIh1v8oPXcXGt9nXnlzEpEBa7zLa9j82wswrCnDiub7+RF8mI2ffwNc6X5
ePkNyHOvgEvQ7aANijxns8MgtIl4De1hrHKNmCZ8FI4ea7LkiAFHTQS3KfEsC+k5sRHuZ9ibxi3h
QRrPtkW6Wh4DTX4h2MoYDkDt1Vdy4XFMRWVLFgDx4gTp0H/sCD4ymTzvh5TMMvJlVRO9WMG0YsKK
XBPBVYpO3RC1ZbR7XAfp92Kyh3nfDgq94txlRI8WadrKo3J6QhkiqUBv08hDa4HOaPmPKnCN9y2A
9XFlq3nuLbDVFPybc5G7VbgZKrFUWEPmZn6OmGzr+U4GNYbSy6/h3FtYZdWeie/vvelhaMWoCqhf
fm0TWNgrGT1UVgaBVMcDbJE/vxgCs3VpNSl9/D/OzqNHbqNbw7+IAHPYkh2mOaNR9idpQyiZOWf+
+vvU3I2GJJqQF4YF23A1yapTJ7xhPTJQhqCQaM8HtywZUmiH2CKiBZc/gaQbzveX2mTqHDoLKgyd
KnqGm6n3Elh4TQdMJ+Z40r0RDWFEwDP7PMvL8NTS2LpKeKQij2+av++vvGnOsTJkC6QpOMP2pj88
RDkCAFiIIaAARNGtZjSGsZuZTqMcIY6Nd91ZNXH5QjZ4OYPCLw8yz72NA1qCwt1W4dOtN86oLOgS
9K1zM4oAITTsrTzUAPKD+mDv/YJgwKELFCYJ5ypIoC+yDEYgOTfdatBZDpBvvWYYfHwVXL4HSRq/
N6PVeoDy/rpjwPtl4iSuI6Yc5Iavw6lUAt5KbLB1+JohKttoeN2BcgJdXBV/2zEgf+csczKYpdF7
Ea/6j4QQfUR5LMR+DewmfSpUuXgs6t66NBXO4/d3zc5XY6uCCNFpCWzbdLNo0WnIRfv2WLf/1HjH
wPjMhwOU/s5Xg1Yl6hLGy9QKq3dnYjQxT7oV+tpgp/+G6jBeC5wF4jNmEs63Rck14ppRRNc8rYKD
HbP3hIKo8wLXFZOi1y/TSiXb7piC+VXZG1f499qIYgOMq9P9Nyme4XVmDQSZXgAFOjMpetWv13G6
JS0YG4T+ArsP8634YcmHsxN304MaFtXBajtvVFDVoInS6mA3r97orM2xrkZh7EdaVZ+zzHIuaF2b
5xyI+metVuubaufNlw6O0MHm3FSYgocEQ4XjR5hj6Pf6OfGFcexIxvkjM8H4TehgXbssSz/BmNUe
s6X5F358cNBweYnQq5crFN6Ad2iElk3Lc85NYIZWlvlQEyrsN1Rdst0CMfnWtUa7n85YoOW4O8ZJ
qT0Ek9IOfg6iDdgawur/y+oEMfAZ086fMPlVBJP1uKjOtP2XD5nq9MiJtqjdutrANnVbXQqvuI+Z
mou4kWETxgz5LVZASuajYtpVPo5eQeeWVmdj/STn6i87n+ESYAB9GyrUzYQUa/wMtjb8Yi7B+CUI
5fHfGC/Y0g1rsF64kDvqT/AW2dciD+PwbOJfFD0bxtx+61JD/8CAdnm22LCQ9RfZRBQevcBP9/fr
7nfk3FPfgljd9HdrXB56RLVxA4twA/mWL0qn4MPmjMhs5yEuGaOwL/MmOMHawZHcuaooqlnYBP5A
1bI6kui1xE4y5xFOPX3WXXGODcExtqFufECRvXnDhh+xNcICmLS4V5/qKWCudf/xt31S9vHLnhL5
OMFJnLA/gmysaFmPoXzsz0nape8zg2sbPCMTe4gkhCV8mqxl8aRACfEXUaZ3kzEN8gmOb4v3bm0N
H5dBS6SDeLwda/OzdIFgAo1Db39dyZmYuYdtR6gssRwfzizUVuhFVjBbJoaQiovueWxcFWWoOg+3
bgNXu9bEEAzHH+Wgqtz7TkCKdZFWmDDDVkFG7wFM0A4IfRUW3kmMOc/IkwbPiCcr5yA3DdeRiuIU
TxAO8QMJft7/RGIbrA89gEXmfkKRbVPABPOAzKKThz7Ss0LMfTaeApLqg3Owk4kKIVBmKeSHZLyr
eDbbVIAQrVglpNIE9oQmCqtcxno5Cp37S4nhKaNd0Nqr5IUytLUCJ+WKSFXn3GGM8V5LlPGEhkV9
kIfuL0WznceCg7ueiVVhTxaThKGf5GN3whAD0wv0+91+6I+mwrtblnIWtVOT1u3mODdjFhXl0Em3
rEjNR3RnCjx/NeMTnuft8xSX3S2Wi8yTrUW+dJMC00sLsn/u75Xd4wziX1AoBSNwXe3WAbbqkUIi
0yuz9ZUxJ/bzVd1Ub1s5S1Aywao1v06pHoHpTglvb2ZlLJcT9uzj11JXMLhVzQJ53/s/ay/IsoM1
sBQ2E4l1vS+n+WIRRUKfu234EVXDBJQdV/HPVtC1j1lPz3RUR0y77i/70p9cHR1Eo6hEyMeRldW1
18FNCRS0ralvfaYumG7WttP9KMGlfy+nWf6Kn2P9YZitrPig4hKAckkt97IL2y9BXwdfitZzus76
gAJO8nmZyxofPpwUv1uoIhZesfTKJw3hcqwIi7oeXFkbJd1DxUbpT7YZzXQVpKq5DKWuwvl2uFjr
scLUJeoT62MSW5nha3D/WiB+TWJ7yCy23xhfFNkjHrrZLxvPEir/zKrOOspMAqqOzI2HAlDEn+cs
+ZDMdf1LSoTNVwkPAIA8eidoI+VRouENVwYtkXEuv7e2UipYLMy15VoJFvOUhlL5pbWN8hGAaKt9
DJcpPed6u7SPNU63P2ucrn7HYTT+Ovgg21D26nuIUPfHZVOFsz2nGrtzNNLv6hBbaKFbtYd49vLw
1ytBugeyDouTAec6xvQzhdNIHuTPOqA3YwjHh2IcrFMRT8a7+0uJH73aZGKuwW1F2whNxtVDFW1t
WyXi1/5QOuVjt6CMYJZNebq/yk4kw5WVWoi5l5BeXK1iAYLFIGFKfFri/f/QIosRCwziSzGOR3O9
jYQyVy9IaANkC2AC/rQK0HRn7ag2wsQfJaf+3o7y8m2GWfiPjPbLRywVx7do2ufflXqIq4dYjsbG
HUatR95ct4Nv9597J3Rw7/JmKeuR1lhP3iI8E/qhJj8B+4a/Zof5F17baOYCnzobZaJ+cYzMPPik
4kZff1JEBNFk4TbcyrE1TiYVdalEfo3W1hkyAuQOPeqfwx4zZgn+z+f/8JBiEEebcocrhjAX1mk8
pZ/EMT0mtAuSj6FSWPwxi4OvTP8nLKzpQmkHEXJv79qWQ+JnAxoBs/n6QBILkXZiZutHlLuxqxU2
ZoFLdCQdvcWYsaOoVwQu3cBTaH0Pz4mjdJY6R36DaYzmAhAcPsl6Vj6kXYCzmiWc2CU4mD/rIkCa
cqjwcjTbxinOIx7pXtfJiXKpl6E++NB7p0pwEyEysNk3c8JQhSrR9BHZv6qkz6NkjdcxsJ2ndME9
5f433nnVQnCPYpE8RHSnXr/qLBqwRKrqyFdRwf9mNap26RZYkPdX2TkujoxCKu8aUAxt/derJHJc
O1hYhX6tcuFM2nKK+8Cb5WT2ghTKVY+Cxen+kjvvEDgH1ywtP1rs61A7TsUIwQrF4gJHj5NuhvLV
VBjImwi5HET1nXMJttYU7QUQoHTHXz8dYmKJJGdj7FdzKz0Oid0/IzSNW1hG1t9dCgmT+4PPttNh
oCgUwr4C/cNQ+fWSFYheJVQ4IbKWNW9qMu+PrWXPj3nfyn4UR/2jYeIIzYQvkfrz379ZPiTzLHF0
NvP5QV1MK5dN2oiVll91K/461FL5Tq3r3/cX2tubGhGfNgZXJUyl1w85p6CMBnE8S1wf3wIX+i4D
Nzgoo/YWIekHrYy4B13E1ZsMSnvUFuEOobRJgVtO0EbnSNObIxro3hHgMhAAGFBom00iGZjkRB0P
03fDx5o29JXZtXXRuyzGumiUKy9u4FYf7JO9U0CtClKMueMWh20WKLFgLU0kkfTgXVONuBcrE44n
5dwctIFeouXqehL8d1p5Qu1/M5yAsaG1oVllPiTeKbiofVsnb5t86v9tdAPlR+gjKLRNXaifNPqN
FqZEUfeuQm0C8OwSfU0StLCxhQqq7y1QoZ9yGPYfi6xDczEvjAq3FaeyjpLx7ec3mMuIbALVdmAZ
q7PLEdLbOZ8zv9Ls1sVrXjnXdlAdNA72VhFzM1l0yLZzG9vpSXZxA/TNsYhPCboo57lOq78+mGxj
ja4Nnxoi9yYo9NEUdV2NJONiZhc2fHZtMLi5pQ1si789mgxroJOIITBDm01B19iJ2o5j4lsSWPoq
a6tzg3HxgYDU9szAnaIDxHFRaLavp4H53GEw2CWJj2OTOrpqVy+dhz6G9TbomMy6ajUpzXkAcnIE
xXipwV5vZiZSpAViTgRJcl0bmhRTKEvGuQ8+SBOJSKva3qD2uKtXGN9GbqIsuvPifIYFOv1YE/Fo
eZK/V5nafy6QBx1OY9JDqeQ2NRk2DW3+s847BT+7OkTTEOe2IXxycIED/ApM/DdtyOmtgX6q6UGK
0N/qThR/qBUTvZRadRqQFGWuYQbWKVl+KrvONnG2w53rNEahOl/5Xpg0x9ky5e8MnHQzGMyt3sDQ
VvLOsxshzZK1uR5j/ivr/yxaCV0ap1NCToIvd4wWZWMjJmTwj+/vlW0M4lWijo6gA5ky0NjXYRxY
PHhKnL78quiSa6Yv1VktMXsurdQ5COZ7G0Zw7eH/gtXZCORUmN2NkjZhfI3AKQ6YtvlDTxtwvtbQ
fISTong2PpEHZ2F7/fN8lHVotrA0kimvn2/oOwX3c9JkkCPKQzsLA8fSUXB9UCVE6Kf6YL1t4w+4
CgWdSXEHpnndoG1abI0Ko0h8xS6N7BSnkf4zacxAEWTAFKVYbqCLNTvFeAbxYv1UQ4zNDgLaNv+g
/w6mitvf2RPeSqJUwkqG/KNKisAbgjn8RC86e2znMX8yO7m+6WrTIyvD7z9Ye28/UW4y5uC1bxHl
DUCsWR1ZG19XxxP4R6GhrKOKi9nk/a27F7dtuj8mdQid+PWrTqWaEidnPwWICJ8nu6gecK/vDuL2
zgYiU2WsSKqDJ8R6A2WztnBuzdRXpdwrMeC7BvTfXblG2gXYxUEuruy8P1z0RNHKI22lMEJ8SSSj
BEMTqj1O86gzmQ8J6LdPdlS0wVlEg+lkhC28Y1y8UOpt6lR6GnJQRU0cZ14h9XX5YI7IhnkBRPXH
RA6PxFI2piaiKCPok/oBAeXiXB0qDHbx25167rIQm/brAvwFJAwTAeUUdsiDPymoC8rnuq/6t2Ew
6XiAqtqApXNfZZ/krE//dQDBLY8mVhs3Q5U7IWvd6N9sJ06sswnFLjnJQ2xDQMzkqrxl9L8k34EU
MHi23UYV4r9LOuH6bbYp2Mxk+FvLnZcnhEMEn5cMHn3K12HDpJMRzz2fQUEN5JOe646roSN9dIWK
/83qIgO4wzmF7gbvcf0iF9zcuMcBGjk2NjR+XGax4pYm8zGgeVKBVbpmoLndx7WhvDeqUpc8LWV8
4baGoLKpwowQNa95DLzEkouPQbjoiHrASJ/wFZY7WrqtjpusPdilq5YRoAKnB5zoJWGR4aCOv/wb
6hEgjDMWgotnTBGe1dOgmt/yftE+GOU8aq4CPA4r8zaKk3OqTraJP6NktKc2g851VvraVE/jwGiX
Dos1/VM2GvbMw4ghb1kaY+fmsSJ/q6s4+J1XgfmsmDPe2haA2E/xmGk/oM8jj9gVTuU8BgXCzW5F
0zO44Gw/fG0W/ANdAjgqC1mI1+I57yHT4lhCZ9Atx1HCjr2cnc9kV1J6WXQlus1pJv+yg8IasYxo
uh95PWCaU4LbDNFBQRHdpasRK28SLEn+UZq5dTD5im2DnGDWjkrdnc4YFQxfmaegwb65YWczspcK
HfBb007IMtMnPSU4m3qhnE9vRY/w2WmTkmlZV7zJpa4/dcxPPMvq1YNI9lJVr3cbSCdRTIHh2oLv
Q1XL03G2bwiWaPrZCYeoOtVJWzfPizPVnCo1isPHFIvZ5Jp3ZAao20tp/NAmU4MZdOeMzhWIVjBf
NG1Efz63kFVJ0UA2XIO2vP3EyGTuf8tKE3ceIkm0vHO2y2e5N9rsobWXCLn4sIHbM0kD1rxVbw/V
pezS8UeeWVgDoHmulG9se3HemMts6qcmMpt3iSElXzAkNEjsMj3N+c+mll/e5fPsSa01Jq6EksDX
uFzk9JJbcgdUfI4pSpZIz8cPEMo5LDOi6IU/zH3pj22MESynDfWZDBvRt7K2tLZrOeyzg0tqJ+mh
sBCwHo44ScEqvxpqhHOWqXRuqlzjzK3mGLN21FenUWEPSCkWbxFZ7sGqe5uOZRGngFfOcGk9mguw
DAsBytu3CGkCNzFBboxpXp7iqmeS1ZeZZ+dt4HXYQnuyWo2PKG41V62dj+C1O7kIVzOlCL8Flu8G
Q4K+esLYgx8Crew01unyLKlTd2YOZTx3vTyhaJ9bF8M4agLvXKRYbsmov4Ir2eq2WGAGHK0Sm112
ikvQJrh6YpF+ETKN1/uJyE6rkkuKeSFdED71pk0xFYxZdTwAbnY6de8R1YkKL7HBX7uttjD/NfN0
wVp+QG7fqmWmmJDB+vhTP0rLN01FOKFGmBGmkxvGgVz8NboMzD8ZjGBHUkVvGjUTdiujkBGxpSY7
p3G++No05ger7O1zMTUjvpEbbDBe/Is8nyHY35IkkRhsAZr9BCWlEbdH7/hTn1q2mxhRfJQFKjsZ
t2A1CHMrkK8b9Byo/NHq6ki64dHaTmcNq2Qy29wxwK3wr3B7n7sKTWhjmH9MRjz9JhZ1H9g3DFYL
vPtw8o60zjmbSmBgs66hln0KrGr43wzIjEGelUgXe2qY3SfUox8Ots7urxeVLKk2cOr1jIZW8oif
Etz0aiFSgSFlnm0kWQtAQMn1p1nDwgLiZ3ipSkV+nLBPb1xqYsODC6Y/j/ikeK00SG8dbZIui93L
H0N8qh/AoUhfNL2drlEmHen57KTEGiMOZsZQYmlorNK/3sEf2omAGxNHsluy5NF1rPT8dzJN6ac4
l5SDl7RzlCHHCBUmOifbVmOU1vBJOtaDOpX9zGCX1F459M27kEv/iHWwuxjNcAv/UdQY1q3pDuF+
JYtM6TZPfXKi/YRDCxrND8iwGZf7H3+ngIGnTmgU6KytjGOJ9hsCMTwXQ+TJUxa0m8vZ0A4q0r2v
JfDN7Ggeh+/2OpXlCUmnooL6IAN2UtVLdtZpD11DEqFTVKpH+Lq9F8htRwccOtpOLxUaSoM1SHCb
crM/GWRWZ2lQKxcljb9voBLZhQAYkxjMB9dAJD0IrCkLxaPFc/cEK1VGdtlOb042xAfxbfepAOnS
uhMcsQ0soBsZsfYpLrTVEL/pJWe60bFsv+VKZLn3t8XRUqsPhtGMEk1hwvFCkOViyTZtNXjEn8Mg
/mtVe7rqXAsmfzEpBdfwem9Y4P9GKL4BxnUy0oL9rDUeRi/jw2QRRO4/1s4NQUsEFQRRTDM7E5Hw
j0G+1HRqAp4Ernnah+dWX5JnTGGTk2Us3+o++q23ynhwMe+8yT+XtFdV3FgsRgoEwrkpZgw1rDDV
6WOJbupActoewQf2ng8nLvAqL0jndcpVC3iNjNfHrbLN4lnCneYxrVv9sTBblGfHcOQSXKyDntre
EwprDNFxoae2BrPyD5eu7QP7JpVy6ptRT98V49ZLaIzlwbbciSO6qQtRLQZbaNyutuXcd7HSdqSU
5SB1pwVJxtOodYEHby32KNPN8/39sreeEGQV+DVMA9bzX5jBQT8UKDuk/ZBc8Alffo2t8VXvOtWP
zcE5qMV33iTVGV0eRqCkq2uueazEhZQ1AmeC4f0Tl0Pp5ZjuXJGVPPIa2V2Kb/Vyf245tFMZw1mE
aeATfMcnrTDmZzo+5rvehmd0/yXugLsMNNAQ60KFg3H6ehZgmBmOZ2YglEcd5TLNueRVU6GfJjAZ
V0mxZgqRBVIt5LTnRquE3XtaeKpSSY9hSLf7/s/Ze3JGviaYBfbSZgql1axfOvjdLiienmfIbw/k
dNI5pEt7MPHaOY5oz7BzxLXH9bdKUoZmCEZrgNeHD9r8hCdu+KDEknxpljA7N63xbpLK5AB4Io7A
qsAGEcA9xKie3qm1Eu2W2zxD1H6WbklbhGdnLtL3zCGaA63i3Zf4xyqrJ6vkvDTxfpBug5nE1OMq
Q4rEqWMXTWiAS/e/2F4lCTYf3itfixxsvYF6YRvcYf12g+Jhfcc92LiNyFCchgB2AKmoo72rcWt7
7ILJ+UepU93y4kUDRlYHf81wp7qAbCEmFZQZm1paayjeE43UrJrlzO9MK/Od0DkylNh9vcjbCeka
aPvrilWSEytM8ir0W82YfDsDQGMbUffsOPl/GNTxTqEDkCYJrvTq+h1BEyZ1DYDWniLgl6pTPGRD
/vH+F9w9CELxjfYDTfn1FYEIgdPYAbDoAAcOd7ZmnEDMFJfBBAncIYtbr0+jAxuuvXf4EriB7nA9
reHPAJOUyUIc19fnsKU3qJZutfA20wDC8P3H211KCEoQ3/jbuhgpCZ8Z2mVoR8O+8+Y5xWijlfNb
gHTbQb6+08sQsGAEuiGPbEHdTM+aUq6p1RBnza59b8vIrfTpBQHV5JT3Y/KVAsz43IXTf2hHA0w0
ST5BsQgmx+vcaZwQz0EomigeVc61RG7rZMX9fDB82AtfFFi0S0inAY+IG/mPDA11fmU0bI46oGN0
QBpJvqWqmh7cAcrehqRwFCoEOG3B+Hu9jNUrjFod5MqkxlhCF3mqGgRtN8yKa2JP1TwE1qL9ZjjG
ELVZlKk6Ne08NNc8WwzRt5qGymUK0DknzK6B0oq9EblltuS/5GJp2jPtTfVoDLS3zYSAMnUNnRRS
2Nc/WlWXaMKMTboVgzz7i91kP51C1c6mNSn/4cBawPaZ4CFIuLEGQyOrGeUqo6FR5vZJQKjc2JT7
a9UVwyVN58LNyzI54JntfZQXVz902+jS26sdBqrRiRoZqJkUjAO6jwr2l5hAnFNDem/aM1QF6Fj/
4egKIrxJeUqTbt2ZclQ4NGoCwd9SQv1jWjaxhwp383O2lq/3g8TOyXVemt6sQlW63tl5sihVmwBx
kwpUkhgn6M2jFofKM753DtaSRph/NDu9Wq7ASo8Kn51jRW1KgKcTSadnHaGsBG8r3F9D35gA3rpK
I4PXRP1WPnidu+vQA6MTJjAm686FXgZmVLcGDPkmrUZ3MEbrMs5Z8OPv36VwfwS3J5Nfrd9llKMi
segDTUxUknwGzQhazQBBmfUGPpLzneeEUASx+zgq9/cekNYi+awDMHTTmlEZdJltQJu16fPhA8Os
GqpJc3Qp72U81MNolyM+Y3EGV2EwwBPFmmvoqlEk5FiXuG7tE0QFoa9bzQttzLGorHOeOHngQksZ
J7q30ciwZNF6y9OaQqsOktm9JxckWvALIDU3IuSlPYVGUsK8z3V5fm7pPsAGmI6y890np8CjWBBA
UJ7/dZAzMsQRK4gqN5gRysNEZ9rHEq08hSb0Di2TVLCgefgM8mZynagfbnLn1Kd+tOuDbsvuL+Go
CssE4IUbit1o9NLAobVvmYSKySmPgC/ACTfi+lSYs2U+ID/UI+Ao17hNqxQq5wqBluaiATOw3VQy
x+TgJ+1cAA5IemArohbdqJEYwCqb2UiDWzrH2aUBofOkJZNyEcDB//C1waMJpQvA+xtN4HwpA4TF
Yva5JUdno6uTszTVR+Sjnfoa2US0lEknEDVc32jTXARaW+NJYaagp6K6Ch8GWUmB/zTBqVqSn/fD
xt77A/XGq1Pp1m/YeQ7FdJmVwpXXhN4vN8hCVMWAe8yQZn9/lwmbRgExEsTideeA/kSNLlUoIWAW
B9dWaxPJ1c2mehraxdDIRCNFc1MjWv65/4g7dyhpNlGR1ASVpTWPv0RIvcMcl1IJD4Zr00uNb1tz
+BgkNrYXyA/4U6sdJSYvTlCrotOBTEJgIORTbq1u7qiC2o6JKPl9JRX6Oa4QXvLiCB0W5h8F5Rgk
zt7v8fPW3ESLmp99Y2PTZdUA5KBhBlz0cqpLJwgo1vzQQdNI3R4GdOnVTTP3ZzvKxvfz4kjgTpoU
lKgS91PiYsORfKe9ODFZz5c8vnRIH33BeTMNPbi+zVe5g3XyrnWGAYc5AFAPSdXYljcQwsKDlHLv
eidkoTmLkCXoo1XcsqSoiuuqouUsRSWC8pOVPtVz5VxqK6HznEdteYuc1GH+U8XX+x99LzQDn7fh
5hOeN+qqmQGBvFBqBLxVNT73tdZd8zg4QhHsHVZHoxcCrkosJbbeH6l5mTNfl0euPqlOsgdDbmQw
qhg+B5WBvUmppQd9xRdk9XpX/bngalc1FY6JkA5QPLVKk/56m3tCnPttOAEO5E+Oq8+YImWA3Vw1
QOPLipmU3H+1uw9NC5AoRb+R4vX1Q+MqjoYKnDRCRlW/nSSnucRLqHpSrRlu6JRHk9JtiIK7wzCB
fNRGLvBl0vjHS5bqNhki9GLwLhkwjx50VH9gJJzNIDsqgrah4tVS6urRygRwkZMIyWbbKn4s+TJ6
DkpKHrM77bllTs07zo9kgkSH/fU35aGEbDMjO2FfsfqmNRk2002+6ZSovM/AAQsJCOVsx0E2uJnZ
lu/TkO6fI7WYT2XmX3seC7YwaFKFIwpxfF34pa1hL5PaR76m5dHbaFqKJ7uvq+WWAGwNDnbw3sfk
nCB9gLbsVgarHdpRlXCx99MwzJ61oO1wUgmmd1nZJQf39d5SVIWo9b4QL9atxkkPZz1pMoCtplOd
usTGYAiZgnObonx9/0jsLUX/C5sy2yYXWZdMclNUctjBio3nWHqcFSn71WpDd7Jmbfp0f6nt6aMH
Rq+BFEyI3q37RlmfSzPXDvBqak+p5bYwtDG8pMGYnmiSLOf7y+2kfKwnrNeEARq5n/g9f5y+pk3m
OBzRy0Um0f40NEXgTksAElnKlfPQ9zMINFO74MYwnzC5Sp8qLKy8KVW0gzbI9jah1QLrgE4I4HKc
UV7/EDMbo6Ea+CHB2CXvnNJwPM2kNkWywPL0aTbcuJbAfReDcWDmsdOtf720uGz+eAcIHGXG0M+p
Xy+y3ILUaavOOMtGmr5ZbPT53KpZ4sGl9Qx5OFcaze8xFKj8PgvkS8vF3PH2au0ocOzcBtjQoHeB
8CFHeCNnMPUMsQbqc18tsIwoita8dtISX5JhotzLs+pRG9rk1A2DzUdromtSjvJ/2PpCeRF3PGrc
TQ3f6gpWFewRP+0MywuKRv6q9H3nmTibHXyHva1Pr0c4Y9OW3UBKBjmsaSFBokqr5X/IKBSyZ6NE
c5LayvpY0Ek4CCC775cEhmQVyWltw6nUIh2dCkOK/CDps4saKXS44jnX3F4JzFOpBfrZaIhbpapE
b42ani32Q81B/2DvqclkBJ6X/JUa+/XmQ6PeLtoQppxSJ/Y3uenMt8OcFhckNdpHnQzuSFxsd0He
L+ac4IM2NA5LSZIgc4ibis3WMnI5+zBLSf5ojVL0PkMX+iBV27t0KXSQWqCNSwRdRZgy6lOtwuTW
z3tUKqxxxGGwmDCpK/pkprQdglOT6NqH+4Ft9ylBdwj850ub//VrjUIy/2RAb6hxhunrVEWdW0hR
8jwaAcPaMD7qUu/d8oxqXngx0JrWt6xaN7ncFXbkW7WJ896ITIySD19nMzDQ488XTAOj1Juplt0i
m3/df9i9nYyCE3LysEqI5+sLyhhK2vQOFpYBcyqcBUMFgUtFQWnoKnXmcsmxzPLVRrUumASMb2iX
aR+KYYmsg3JdRMpVrqPQj4VZhyAYws+rb23WQJmzqQ/9jHm2myGu8LEaJfkgydhdhSoTCLfGoVmj
t2zesJ3ZzIrmuNZ+0Zn7XCNH+L+Dd7pzIVGn45rFmJ8+4nrfavQ96l7Y48iFtBgubSLaiPESd296
ucLDeaZD4Mt2ZH3h5GYp2FcEU91iAF3qZj2YX1eKgqVxZ4fN6GIZ2ofeYuI3jhNEbXSnvhiEr2SZ
ptLRpS7uyvVnEK06guie6VdGnu3EuUIpbuq140ljtDwlU9Ta17iPdfkhIccpST3V7kuYy4NxsuxJ
flSCtPoedn3wZJaZnZ/IBcq/th4Q1udkUYi9AyzbtDFHOBhZYUiAyqRwvEx1p10icPS/1KyU30/F
ciSCt7dVyFxoKKKRIDjdr8MAW8WSBgSefRVOum+oAcJDPfzZd/c3yw43Dl1+EihQSlSLm3kYWj9S
RBcs9PMsyWwXglz0PQpM/XO7qDU7IQ9QMoSWFH5Xe0uZ3kizlj+gV9QM3gLztX3W5jK1zmouahKo
ndPXyDJBCFS2KtkPlpHZDYJCw/wFlL/1oxmSTr4qEyf+ZNpJjejBkucfSzvATNRlpmN3DyNqYs65
7Eu83gwoqLa7YDwxXsYJeYaHubPnxZ31snwE3eeE7jgo6cdirlTzjRwlfUUbtg+bqwpW4pvF/yT9
t4vgpgOtbULr3FakSGe4MnX48eBN7mxd8l8VH0Zgc5tIZqlLWi5zBztXnjUf9Lb5PLZt8XB/lZ07
ibkhAZNoRXNsHacGJy4h/zN3qZJSfmyqsX40i7j1syXNn2EefnbKQPlyf82dIoKyiFACLoRx4nrC
3Q1Vq+YlWx+Nhcqbcj2/1cyAT7BH4oMAsHP5AR2AcMwsHbngdeji0k+yegE0NNflz8qxB75pOn/E
6MN5G4RO0R8kiTvrwdmhZyAuQIbeIpT+kUDPgR0CKsmBCATaDHlSQAYudSbRsAolrZk8qJZy8vn+
+9xblKGESJkoODezQRx6s3ruh+DWxZJyXkb1hxUtrWvOFbKM1XJkB7Hz+eBv8C5hjRJY11362opb
yEnMJ/qmHMm3QxG9+a8N3StjLTn4gjtxCzAnnVvuyZfc8PUbDXWtCuVa4D/KGnUIGUM8MIPawUW6
8wqR6wQHi7KIAHOv+iGaDgG7MhmvNjJDlEut0p34aI5OBATaaZbyXDVlaJ7uf7edF/mCEKLWpF0L
NuL1o2EWa7QoCUq3etRr9A4X6ZJWCeNBit2Dt7izFHMVoBCCC8GAZfV8WTsnEYJlAFbqobxYlK9v
hkqLcq/ODgOXuvPJRJpL8SKExTb9b+ifpqQuWuZbaC4X5yFQoGKai2wMrmEMjenGlJE/m96Kv8V5
3ueurgxTCk0r03+naVK/IeJWy0lrYC2fq1RF33kKI/uiz7byD1we2/Qip1IdiFc9HCFp7NofyqDK
vzQ7NDFLKZPxo42T1pEz+d5zkWSpdPZp6WxarfrU0yGYpNSvYqdB6H6uTgE2IgcReW+Vl94KXQ9s
V9fHS+cmMqaQGtzQl+yhGpG3cbT5qBe2twqoRlhhJKikH+Je+DNQhUoY29qQ+SABu6cYXpbXlt2R
seLRKqtw2NcsM6pt5scGUAJtMqOLatbyf9jcIhwJ3gEpzvo+AZ4Pix1yiV/lsuSNGv0i5m/lRQec
ehAnxA9+nU+CFSBIIIT7/8JWr18bqJGpbZck9ZUgjBuPaqI5B2ZufxgUMw9P2mhYF1R/HzQrjQ6K
9O0RJsunbfrSucRqZXWEHfJCU5701F8KvcDUKZZdTR9mP5L6+aB42XtKUIsMsCwBtF3jwiKE5wqq
7szXIkhu16hN2v7SWJMdelkBef6nag1oFei5FvjdNEO+vR8Yd9dnzgzhmUwS8trrtxw36cgkmrfc
VUbxqC9j+Ez/VHbt1oge8mhKnqGxyRcYZe3ByrsvGUErMP0UDRtOd6daXQxOnJUXWVk8/OHtHwaM
z9C11epo325PB4pAHD9TAdGzzYOKscr6FhV/P4aIjb/8HD3BzOuv91/mNsODMQAEibgFt3/jG5Jo
xcict4AsjZxegXLfZOQnNAja0h2CmthaR13wxqTxcjQ02mmpCrICWiAo15FcrvdRI4dF32pp7pfI
T3wOymZ6k2WJKZ9zlMJ+Rp0xvO/awjqhrt8/ppoUpl5aZGXmmjaOYv/h09K2g1ENhmZLpA9BVCfo
aWT0NqtPdZRbt8iI1JOcxtGnv3/jgCUESlTkgWvJJ1DGatebUe6DTM/QFXbk9zN0ddfJqvZT4/TF
xQIFeTB03ul8IK6D6pMYBCAhuI4P7VDTu83D3C+GsrrMZoi+hGJM70Y6zafeUn/Nde9c06ZDkDFr
izM9j6NZ8N6G5kuz0+ibiLpldW6lMUCrwEr9hgb5ta9tzUvA9R6E+90nBZUAlBQkynbiLOl2qMiB
kfqT02TvMTkdHPf/ODuPJTmVbQ0/ERF4MwXKNN0tb/eEkLSP8N7n098P3YmaIoroPdFECmUBmSuX
+Y2szk7q5kodryjzaXmq+ig+2WZSVG5Zm9NngXvhETj5NmtcAa2rhT2Aa/smWoTq1OsDFncBfiqZ
cGvNmn7WGbRPZDPn6FQq2X85zEzPCMoKUOgbGlA7oCM8kBesFGKcc2wu18epY+jvZVNoNu6QJWPm
terYGgfHZ+/b/r3y+vd/JQy0v/E06tI8sCtJvNGnxgwwLm4POt+7q1Dt0qJgTgf6+eUqMw3SqGhC
Pm3nGGUACTBE4zSJBse/f0Z3Px2gEwSeAP/dCPrG8kS14XDFhbranA3tX1SofmLypXqlg2zz/cV2
QjDRgDhID3YtDdWXTzX08hxZmZYG2aSq6SfmJNlXFbcM9W1mWuEFE4TqQZaH+Xp/2Z1nhNrHSIu4
AC942/Lp9UVnSm2g994NIKBHQXXghSktsETNuke1HMaD7s9t7xfhUkQhUa9FN/BG7B1Y51gnLb1m
s5zorrtTM6nNky31EqhYuxo/CFkdtXNTJnn8u0ONqj8XU9Trn17/4IBlV9FC2vs3Hxc1JTVj6SSw
AUQ/Q2mt/FptR2ByVfQUW8ORINTO3IznBkiPFjV89xuu0EhAZDSC6oytDRhkxWHtj8miP7W26C+t
ZWIbEmfILS1q5+GT03rY4D5mUqR8J60bDz773m5b713QVSt4a3vrItA+6DqNnaCKMzqa+aBLxdno
nOVL09qJPw569+DUSvR62UHwzvClwC+sQKtt7yNCwS3MCqZWURQWvi7K3G/ts1IA90/Gp7F33mmp
VR5cezsBgyQVM5q1N3A7kAYoBIJhdBiVySHSLXVvvXFEdcQF20kLWQUFwFVCYVXMe3mAY0ctHAol
xE4NKfEgZ7RnoSyhvxT41d7fu3tLQdRbd9GKTd629EsALZUlEHByxAT/qelbHJ+y3glRch5xj7y/
2l6IgKIEwYYG/4pof/lgjQTLuIulNCjkGZe2BHRLD4Dg6ojkpwBX9fqoS31GewwwEt2BbY4SpaLS
k1ZNA7UrmgfG3LZfTlr3QImYndLQ6A5y372XSRNubUdTsd8g4kpERAZVYr1x6uIgnkJx6lHU8Suk
hU733+TuUisyk4n9DuUkV+ZFSpBID6SCpKQWpXrK5k752uPBdPAWb/c8hDJ17a2j8EmU2+zGrosc
J63nLECRnvySyvOk9tAh7z/QTprFMjrWMtwgOz0jIPgmG19lGcSFPSxms8tazpxqJ7Kh9Wv2O6TD
mouFnKkrKbPum3rbHtyctxfK+hvwqwO4DghkG8vmtEdGaCGjNIyBDUMUv86jtDylfG9vqp3ZcInn
lYvjF9o6S3rEhV4z1pf1PuujM4gyLTv2pj0u95GJuqBNPqJ2beqaZvuY2V17ipjveQPIH3esxfK+
t7Lk4GTufmQOJi00fNvZjy9PZq90AxLrBW+/iPuTQDL90pW69upd+6cxzrR0BZrA9ni5CnDSMmky
RKzmWAq9in/lTa1i+VHXSgeBbe9VKshbMg8lc70Bd688esnpa5YK++o6WVZ/7o25di1ZOPCmZvkM
inI6G31nHHG0dgRSeEzqbJWqDMbPtiLrGr1XJNoYQTOW1vu50tNfxWiA/l0nEeOF1iTGHHksJc9M
3urm6vRWcuIiGHxz7pJPnYjBmiDs+OqWDj+LsQuAI1LrG5xHpI1jKWkGeWFkNgvIrTT8IJCE7Hyp
bQEN3z/QezsKVgHwcXQYIBhudtQc1bmFVXQahAhnay76WPanxu6718v/8VQcVgCxK8lqu6cSi8G7
SKqUqn9ox3OKnONnG2HgEb0Oe36s+oLaHnJyHqFGqIUHFYSq7BxZlIfQmgWyeSujb+ljXvdOkQZC
iCb7oBb9jF6ZFonIV1bVwa/FXI9IOZVKgrbYlE7q4msg2TRXVRB+cxNbr2M8EdKycqUEZKA/G53d
XXMhum/9rNZQMoZ6RMtxCc1zXSxzcpXlUQtdseixdhAAb68VVNlWzgXlEHt329s0ULwtqjJLg1ZW
i6DI5tnvbSO/9kI72h+7AR/sOMcEJR1aYOsJ/qvEU0NHabpxTIMYMNXbatQ1lMpQqTotaLOdkiaZ
n21jQs4Jgtv/7D4GkadgmfT6XYqGEXJ0cPSYM20iUtonQ2QYiMeCM+zfzGKUPKsorIO4t3cWyFHx
oWMKT964aaYiRxyXvQ1socia8cGwWumKZph91CDY+3qsgQgmHw89js0bFaM9VsjNMV1tFdOP5cT0
uh7GppNH1gEr+zaTowEBMg6dL2DoN4pbBO0JYspEliPq/llBHB67dlqW86iMvtDsxb//nXZ3C1hJ
pmb0uejibF7hkM3oLq4uTLnQ5J+oAS3jqbfKUX/MFatU/JZmeOPmKAvmrlNmlfUuGUr7rZz1UJju
/5a914we79rmJCG6qTzo2UaSvSDnHkMS8m29DYM4daxzijvdwWPvLkUNz4yXc3KjmKiDIoEMCqy3
Ais4+koud8rzhM6Xh3ELc9/7D7b3UakraZ3yQW9BIjG2KLIlZZRUvVF6M5CmxygFe+Akof4LEOYR
vHf3o4IPgWlEvYMc9eaOUGvU1Gm54XoTTmruonGYP2q9rtdXNI5F5k0V3QPUqaJPSxmnzakO2+ia
zbV21J/Zec8IK6/Nf/TMdPKvl7Go461MGnpdtEzE7BWKwE0GuFV6HcupObgydtciuFIfMIqF4fBy
LTUf+NT40ATAm9Wr6aTtybHg02UKJJT7H3Qn7jDqpd/EKozQt+83mlo9hkbM9kEr8FIUXX0O5fCI
j7J3B5LrYCpKN4ar8M9n/iuSa8sMbRcCRWCi1Kq7CFLOv/CUUv4B2GS/0ZSywqZjCtXycajGmssQ
38H5BzrrqXNCqb3+3DuLPJx0pPuvVdtHsj/V6ZQprqYsWKIqOorVXkrl3boYm2QrgMe2TvpS587r
jzYQGIpham90UbaZG37jTJhRLg4kU8OOt7EVNy+i7JqZuXFwtHcOG0sROrl2wKBua41iTLRRnZI8
qNAWf1akobe9FjrS92SQ5rOmh4tycLz3Nh6cGkhDpMRgvtfd8tdninuBWkdB9o1DxfI8dLp9aaSo
RzRxcA7KiZ3sGwcPQKfkv2Aytw9XL5UYofUxBbKj5J1UOumDaDOzuvDy9Wcoc1bAXLPBihKe4cE3
3Nv0FDHkMaCMyP3XF//XY6IlBXSjYO0EHY/TAhjz1BtJf/CEey9zVcbiSidcct++XKXSRiXs12ma
0xSN6QJrMtBnl9LfptDTg77C3lYBRwq2nZrplnSFpmaKxH2f49FmpqdEjevHWYo+1OpY+aVlTwfa
QHvLAaNYU3dIAeyYl482IT5UT8DpgrIqdL/jtvkSDdCbJX3MLoVmHA2w9l4lLWNyMDSjGKxv0hYj
yaxW14s8EGjS+5k6hT5bsvRLTXr9yAiPANpBtA7h+N9gYKhX0FIBpRXI4Rg+KvXYnNKoOBoo7z4Q
Yg8MTQBJ3agcAq8eBt2mzdUvkYW+cILiUe3orkCf9/P9CH/bfeWBoOJA4KbnftMqzMYKdFSdZ4Hd
9uIsEReZgcX2W6CzxaXruuwhb0L51V1QFkXOgnyZOHmD0C1B8DVNlBFIGlJlI1JG7rL63/tPtrcL
IaXQlyTTYuy1Pvnfx7jALl2FMhtooHihoLdu5TTLOVrGxpeU8uA9Hq222YN6U3ZcCyhgj1ViPNV5
8SNtsuxdz9Hz6m7JTvcfbm+HAGYjV6fNg876ZjlHXeBVlFEWLCM8gwHIgSfFsE+jihNwf6ndJwOU
DFQPhdibFBIPXoGgMZtRlyTnnGhqflW7qPeSNJFPbTyP5/vr7YVf9j1sdlDGt7Q7TRWOVdo0XpxM
yc+k8nUQrqrK91fZe4HkTohbcE3fzrhqHRtfZ6gQgbNH52RAwz0tdCqv0aC2/+FbMWGgQmXcQpK4
+VY2LeN8MgmHUaom5ypMYs2XZjGfEH8ei4PF9r6WhaQugx26ZDfN1ioSVhtpxEIpliEpKvHkJRZC
zrJgXmdV3RECZS9+gLoBmQppEADd+nv+OmWgTmCelFxji1OUn9ui71wEdJNzUnfyZ/RlxElNpCPY
6s6iJIncMFTCfL1tlsU+LNps7ZPzArqgylFNdvPe7L3F7CPPlAqMjIe2+3Z/y+yuSoxclaG4uLcq
TZKlwjG1RBp0JTaHCRX0JWdEdM7b2HpEpqc8C1Epr9+nq2Ans0lDWXv1mwqnHh0x1mnLokuXvRlK
EX9IlSTzC3XWD8BiO0eCup9mGPwiaovtp1StWHfGEE/C2YoV+xyaefM2ykBOPlQmpc1BabGzUYkn
K/YDVuSqovFy48w4eeRaHFKPZ7n1TxM34WUcmu5iJJPUucxap4NLZ+/zMYSgRFvltW9gx7xEUY4j
9o7Q4iQvSfARUfU4umqxOp5L4PGeLmODfX/PrGd705Bfy4F1rPsnIdp8PrWxh9HEoj1oSqV+Zynz
G8pY85xYeHJacZNclqicLzNGXZ/uL7z3MVmT8gDpu9u+lFK2QwbwhEYcwl6ph1cP0r/FBItpNM3w
P3zLFbRO25+4fdOeWlRSBtThk0Azq7j30MivO6/W6phmWAWl6p1dctEf3Es79wQXIPc6iu2gFbZZ
H36zxZrxQodbZy2mU+bPNv5bBx9wbxV0xCiwyPiI4ZsPmJoNtKienndTGLWfLWu7sR7Lg6i9Az3j
vDHysyD+UFhtHyaN8qlGOhsgn0IS4Y3Ufd+cppbetRzD1MtQrSjdrmzK2lVgAvlRpBuxLxKAJrKl
9Qcdhv2fs4JTV9L0aoP28nBCTqgKEIykFxpYj2isCq/EO+NJEaX5FYfw+luJTjm+UVJxzZm7+UPW
9M/RjGrk/W28/0vorK5qbjuUsdiZc06uQkGdZ0brLbOePBmplLClzdwJujDq37RKq5+Xyljeotws
P8ctfvI46PSv57kC0pAdtgPzZzSPNm8FW2BTlBW93jaLf+VozlC1pZ2L6Kp6mVKp+Q9bj6yLyE/Y
v8UJR3kHBMUwSSmVVHwwrCZ7GwNVODi7O4FCI/NXcHVYxfK2DWzEN8wlQjc9AHw2nTrN/rV0cX8m
Va4P7pedWAjjnyDBMVp52+tR+ztVGEN7tkoZMn5b1T/0uErnh8Lu8jcy7IXa7eKiBPPSYHox2LMp
Xe7vpL3Vafwi74pWE4D1TaISCbvuctoVgUTvlQEwcJu06aqz0s7xNWt089LiO3BSCWQH33HvDdOG
ZKZPIOZuXX/ZX889RJGyLHlBq1vOllNqSbYfW2F2oVNVHcSRnfkz4AHgEVDxCYnbHYqSC1G4m6Ig
E10fyHLfYiNSFF7RRfMnCw1/t8Qq7WLF+ES6DFlfzxKkAF8vAW4cAvN21I9txIRxN594GbMTDBVx
Fr2AZ9N3ic+XPXixOzc6EZOfCfWANu8WDYLfeYUGYxs+lKmDGpNkjE+2FS9eK7eLnzG3PcWTHH26
v492GIMrAxJNZ9ADlJXbZmVH5l1FOTeCjGvIfBKRxVTYFGZRnERT4fAyghZDvVrLKgXe8GR+SI0+
hoJvmOHozVatfFWUCNsC255+y1OcN76aYcXgtU0hPWV1GOXwrFUEalucr6zLKObofaLMvY6bUF8/
hlUmZBdZjig9921XfdPbSlku1FJZ7jKE738wLmriM8Ou9gv2tInOR0cx1V9yJ7GvpWEuiV8oUfWu
hB44+APSkPkv2uMUd2g5iJPoBz26zk0VKV9VtV8+4T3bHSEldo4jirFQUxjv8jK3U9cMyUQIjkkc
GHnYXAqcGs7jgA5eLtXp/9KagcwSljFknES+3v+AO7sGOgINHBTryDy3Y8M4VJq2nBhyqXVcBXhK
wt6c4+E9XQ/0McaoRRA1O8LO7xxM8nd49NiKgHbe5tZNjmXO4MCOLIaoPjkil/0MueyvjarlqPTk
9WWOytHrLPBn41wN3+8/804WQ7dgNSwExrSCJ16GoMoa0wxaKAkaQuQPXWIlZzkX7YESyN4qdFoA
8ZHH4NSwCfB1gT+Ws2TriG2sIhcP39Gv8nI+aC/uL8M4Ym1HwDjdpmSd4HqIQS8akygLt1ii4kcZ
V0fOFjsFCtpGBGwC2p8M8+U7i1adGnY+Vo+xYzzXNn5ESaepbodggl9N4mievftYJLPox0DaYZO8
XE+bcIpySpLospfqILX7/OOcj0ezlv1VHOagDncxf7xcBWF/Y4i46un3ofLvR4tseFGWJ+rr0wq8
joF1ct+RhW/RG1YKjR0kEuJFk95H7qhU1FuV1UFbniRA7q/f36xEtwhalQw45eVTxZWipkUDZi4v
sT9raxDZcXsoNLgXs2DZwAImLQOVslnF7IehbkAgBXqkSW84TpafIu72JOysQ9lytnwiSukpyvx6
ke0/1lTwblSUOG5aSEJy4IplwEYVwQBzqWQs6YQ0vIc1+O3+m9xJVpiQr6hgOBmMMje7cIptbW6L
Igkisx6/V0bZ8GRJ92kGKH3w0fYO2Kq0DxWYodKNq3nqjJqd9Pg54/3JHKJ1gl7Nc88sxZc+7r/e
f67dxfhm9IPXbb/NFSDc25KW6Rh9D1H/7BhJ7BaDbJ9rnLlPM+/iYFa2c87Wx0JcgBY+Te7NXkmE
ruaTViFRU6TLmURieRBwSf37T7XztViFfJbcDbrdNrVM+nyaF2XGiFtNxNu5ww3HZBr4NHTTEYpz
Z/ObYGzILDlht8mWKeMdhAFKHDBocfQglbM89U0xtNfKlhwDb0EzvbRs0i9OI8yDkL/3nEBHIW0w
U6Iu3dxfpVbhG4PPUDBPeZv54VQoH8N0SmtfjtXlfP+l7tWc4AlApjDlpKm5PQNSHoWl2ZhlkKNh
eFIWLfQzec7d1Oql82ip4TVRnE8UivgfG6UDKVmJfXvIDo7izpZd3djwf+D6YVS4/v1fdQNa803Y
pmMR5GoVPZQo4XgzWPWzUTgkaWN6lKPsfOGVRLgGuBVjtH1sVa4kvUmsMpi0WW6RFknib/IsqZ1v
KeFC5pKYb7ssTvwFQuK/99/5znEB5Ad0BKwK47XtddHYE5d5qBdBVwDx4wOHxrtItvojDaWd5A9w
GnkfwH+MS7YcdrUQvSHB0gzyaYxQJh6hxnIfn8oOkF+DpLfXtV1x/Q8PR8cRzA9CpzeFb5TW6KG1
Shnoodw9FnpbPLRT2hyU13uPRk0CC5Y2HHif9fP+tV3Aoep1Ji1lwGTI+NWNQr2GipV9d+pKg00T
IeWE9nB2hFnf+3LrSJnGiAH4eKuLC0wF+GIYl3TFs+GUtVaC6KY6HcDFdgIAkx5oBkyEkHDY9sdC
Gt9Qj/IqkLW6kl2pG8nEJguUrItIzKGr2c5RoCPN0aM5reC8soneTU+KNkohRyE0neFqW1P3zLhl
/NY5Slz6lgZ20sNkd1AAYC5zZVzu75g9BDA/ACYUs0sqhm2RoodKxraxGeOIGXaKGPRMdgGKtT+6
2Elx4muMWlxH4kbsWllU/KthWf9FxN38s+lVO6W53EeKK0G2Dg+u7Z1PwZXNGVJAee1grjCPR0TQ
5KdFiKnKkb2cLS3Xr5Q+8sFr2ImA5CCMwP+EpRtGmASG36QJlpPMNbVviGp8wh1xwBtt9V2Hc30Q
hXZfO6GWKAT249aOXDLyCHox0I/BCfs3XWoa70j+G/uM3epin5NZlgQGgnMm+x2az2ag5Wb7EblV
ZNytQUrlB1Fk2hUQPnqW97fE3mun3Fn7gfDScNd+ebylOp4qZWZHVKlR/JKSBXK7hMZHOBn663He
vPH1Blh9BG+6v5Jq5zMJBwIFWvLbCHXnyW6H8azRffj8+odiuAUPhR7k6l318qFmKENhohp5kC1Z
5S9yklBeoTBXqIt1UJD8qXE3oxhG5SvalCr8NofGZtNY4qQpgj4P03+mshXv+ykXoTtlTvagTI5+
MWnBmK6eFojv2JVxmnr6N68+Pg6BhRmbTYV8C1ZJlVJy0korgkZTJt2DWjhkPmC3FdW2qO2RTujt
tnHo1pNCrPXeyvZ7+YarbBhtOQZebq1xs8qW/Mtimj9QetVefcuxEiNKElKYsDfd8ZFrvQxRnw9U
LLRcQw7FQ1PlRwCc21uOVRBiQtYSi9ybwEiffNJGO2EygQDvZ/aJfCWLy35pAO4sV47N4TTKiMwf
fLXbSAQeDFsnAh/AvpumUcalnTbpjCqhMPOPSAGrUJqr7o256E10GbVEUc/3j8btvcqKVLM05SEG
3OCVraqlQjP0JJiSCKvtqS98qbaUgwi79zrZFdAsViDETd6lVQS7jnl90DV5dG2rSjktxWC/STBX
O1ML9B9XPc/XH0Xm9ijl/qn8+GOTqsQJlYoiKGeTtFTdLOToCWeIPTqFy8cWadvfE+PSB2Vo8zMq
hJFbQxovDz7p3gsmyoFEWsc5ZIUvT0Zt6xPvhGkOrfTiEsZO+Ej2ctQHuW38MTWEGEmrygSivA3b
ADwWBe+HNKglaRkuS6I7V4nL+1OkIuZ3VvtRliHAx/kHELjJ4DFKbd+9ficBMaTVqrKTiDsvHxTd
vqgv1BjyQDhGD5omKf6EWu5B82/vhHA0AW3SwDLIj16uMvCShx6HmkC1I+EtxTy8y1oVQfQo+pnm
oF3uP9ReXCOYmzSxQA7fQORKZFyw5oE/ICsEN6nVNGxpYvuhR3fsYKPsnRFsHJUVIrfWY5uNMhaq
xvazwHbHee0PjgHGHDFSKCaWGa8yy310FeUyfLn/hDssbdoisHdXkjLX/rboHRapnuSKijsymjn0
bJA23jyH8lME5vW3UXRt70GaVy5GlC2OS7Goh6dGCPstplsS850ysn/d/017Z2b9uCsFl6x4W5IW
SCDa7TLGQTcl2s8ssst3+vgfHF3Xa5o2FBhLMNTbYlCyJagaLbMB2+jDwJrQYXHUcXk2W/lIM//P
ROxlVsCHRQOPAMi86gbQSTGM5pRDYE+zJMfNFTmHp6aYisUVWtMB0sgifNIiC12vc8oV+gk7wSL6
2UZVDH1E7b6OZj28lfu+aP3ebEbtYltseXp0vTBdEVe64qLhqDGEmYHFnu3eMU5Y5tTdRRrk+lR3
tp7TT2iSb73mTIundSODAGUWwLccJaksTwDY1dxZoeg5iP47n3PV7KJhihTVrVIqqtPkehIQirly
PilDbj7nKLMf1KU7J5VF2MMYfRALtxEw0nK1z3otCWAX9T6G4QwFVNE8GuMkH9yZOzEIdC6gkPVT
3lZNapzVS7OCXvRJVhCVF9PbqVfjZ0sI9Ucpz+NBZNhdbx12sk93lLxGq0Qz3+KOlnJUEpPE/IYQ
Z34daV++RcLXPrg39z4XwhzUhdRStzQJqXZG5DFihOpaeWBAp8wnKOr9wSp734vnQYyYVtttl7uJ
hNJVUC+DecnTR2Uwa7+SVMWDG1YfVPVr5NwcvlUznARg1Q7nhnp5Z1QIMmJDAsIhbo3lV4bYpDcw
wL/OQz54tWSnTxZWUe/69NC1auchkU2knlrH8vTz1ZcrK73CdFFDncyhD2ScEfbM3iRF2n7PU6n/
537Q3NkloJToI0D54pVuZYbMVlvQVl75BPKSnPFxqHpv0Bkal1kntW5b6upBAbezUXDmpapi8ALD
bhtAM00T5ZzURSBiqfLMsdQuq+nM6f5z7b1D+AS0J9bW841FkSkZkBJFUgRtp9PijuIkwKnX9ECl
HWl17C1FDgWOm/yCZvlmoyB8NTg4jRYBQlziB5aCUegxkTO/JZD0/r3/WDvXPYowoG4MxqVc+Ju1
RoKznho4plbqlD8r87S0Xlh06sckVJPSnVWlQi61yg9i8f6ydNHwilMY8qzf9K/23bDSk+sFIG1r
z+XgDoSV2h3j3DjFsy4ZXotsWbDIk3Pkt7f3bhnDAPsESE6WunnehVPy/zyiaR5MP8Fg8FOpYX1a
zLL64f6r3Vtq7brSWF/piNtMSsoMdc4Ki6ugLw0kZ1CYd61az0/FpIF3uL/YXnDhvgGGC/jmVnZi
wiN5KUwMOeTJML92+awgcKt11oOZt8ZDKmrtqkAfek7LVD9iBe89KD1m+Fm8VN1StZcfUwc6u+g9
WYVhw3upGl2c5CZpzkliRwdnfS+6/L3UZt/kw5RH9awwNraL9FymdneeuD1+Cy3BdKiJw9fPWoFA
Yyv4p/m3sitePpsmdU2dlNgQDMr0O9HH8CnvkiO0FvcM/83mblgvOrYLrSF6cZsIjRJKwpwB1FRY
x4b+qaC8EZULXV6CmDuo8jkXSWe5YahmvYeajjF4MRL+lMswS/BeKcvCs5RBWi5mY5u1t0SG/B6b
G+2r1RWR5UKtSVsMBYrZ8GU978x3i8ja3xkcpdS17db5FGVGWV4dE72Ji2Y3SnTq4rLqXAmF7iBX
FGzdnSILZS8u5+m3KZc2FiyVLX9TzNJR/QiY5PtxnMIP2WiK7jQValn7pjqj4O6k0fgkzU7Xnxsn
1b7ZpTSPvp4NUeOVuSYKP2dO4/id0YyDi4uuJOE0KsSbWdVq86GeBsDukwTm3nPguf4yOgrLDyGd
NmJGaGbKRa3bDv7jIujTjmjOeUtSZbnXh5I1u4vRM5MX4BYxRVyKsnsD4wir4Sa385rsopp/FigO
InFNbwloShnNX+Zozj4TpSzxtnMsBlMuYP/c+Be1yRktiE6Jv3dpk0wPRa07l2KENPIgqVMXncjm
ldTTMtnOT6GcZ+ZJLiIdGwk9UjXiWqJJXqWlyRsBYCD3MXvq/kf0mM1HNZ8T9RRJUgswakrL8XO6
UOT4wtaL8p2omu5jnTbmM/p6UeEKc5rbd4tZx7Wbt6b4ZhuZ82syxXJ2Zkys3CFB6ecqKWZrXUq5
KZA4nMbxzZCVavY8ddM4uRBQI9unrpxI7wsji3xRjJBHM2fSxVXGHC9yI5lb74ROv5X7yjLorVdP
JtaGNb2p7prJo1K4UV43ut/2TvJYLlM34PydOd8QIZtsr59L43PjGF3pWqB17GdVmqbAqJUpR1oY
0q8nc9HM1zGulgbdB7vQE/xNukJxewfqFEyfeur9HIBU86BksYn5FpdF49pj1P/b6Oj8uWEumQ1+
dYycvQ4befmx7oXxZZDCGASYkZZePpSoKpoZQ2p3AeYWvRspJju3sM1G+lLOrWp6EfzqQKo78VFL
Ubl/V+KzK1xytnRkUzrL+DAnTft5XDqjd/W6177WjSqUM0qrZvUbT0q18FTcNI4aSDt3JXUh/T9G
eeQd28q4zuYIyh9MDGMotHcgccNPTuPYvwpq849Np/zbzvVycJ3chPSVgYEGFBckyc6NVHqX2ZPV
QCHAT2dJvG4F29WJlJ4Wyfh5/+K6aRnR4UeumZIUcUzW2lzIM2192ZisIjA7Nf9uz07xPtJ6E9CR
k/bfagQ6L0PWVZy8Zf4CYDetT/d/wM2jMnKijqL9SLrKLHET4ed07kQ+NQhHN071fo7nBYvGcKJs
a7Pzf1kK8Qyw3VwpW5hEOpZl5MgwAcMJwmZRRgJ+Qm2cVSk88qlaf/X2QiGbY3aIhM0tSSGJBWhH
u2Tg20zNv6td1y9lYFL2+gdaxXG5IVfRoG1XMUoQdwPNT/WkjRzbVsyp49l2avxY9WPFwabcuyQp
eHE+BXO3ootf3sV6X2uLU1JAZVD1n5xEmy4jE+L5YmozaWvjJPODPpbKqZKV+egU7m0TrK9pizFu
BoWy6fiVDeg7WkScwg7vyKLXW9lVWfehlPr+9XK4oGgABiDMC3btBk9Tmoncx4I+qqpA+s9UQpTd
z5cON5KDd/oHevpio6zYRa5K3ijGtTd1jWpKZoUmKxPtNE8nf22YPi6t0/0Uemn/z4x17iu5sDPV
Ldq2fM7MNrafF73WJL+PJTs/h3OefJfDUmZkO1HY3t9hN998/Xn4rUFFYDZ6s8Pw7Fx0/EqLIA7b
0sNUnXukE5Pm57XzY4ws7WTbc+6FYXnEoLpJNVmZSgF4+YohRafz5W6rlCSeomYoKEPC+SRpZXHK
63q8GJklntTEWI76Kzc7bF2Qim/l71I1bCMh2sNN2MQsWGJrHFSLPHOs6g9wUvKDJtWfQLP96NBo
KUwYRNISXN/6X+UXtjcLEF2LSaQqwtFVpwjI9qxORuTrWt9yL4aNXblkLCutsikbNG2XtP1HzdLq
vYyL0yfVSPTFFwuU+Os4oJbtlonRxVfNaazPRdeZE04QdfYPcIH8e66GgJeWmcc7jWqliNPUaOJX
OUuofdZjqH1vUVxVcrzz2lb9wp4fejftxDy+b2M6dSerg1XKlA2KvUvaY9JUA6b3vYkiY3YpB6zE
w2I0dVyuwrF3owr7lzeErexjiw5U6CqLPX29vzFvAixfC+IgPWsk8CBIqi9fYVnG5hyX6NonPOvJ
FGH/2Uik7LXAunUVumCMM6Hg3AQC2Uqxv5LzIpDzXiXOJdJzWzRHspa3GDCWYT5F/KIIuZ0OJWma
mzmg0kBYYXLJ83A6ke/I/pykA99fCb04V/W3cdIn2MwZ4p+4tbS3iHMd0dxucp31hzAGJPODRQgN
6uVbNadQppPF3D/J9OWEGxHBXuqYTcva7Ge2xJ4kOB4ch70Yw3IcBR0D0htuHSfNESvwhB5IVP4v
MorxIZUi23KpL61zqFf6PxDE0ucQVe4jxt3eoUfQZ4V2gz8gA375wGytmkNWl4E5LNNjK+cjgLMQ
b7TROdL/3V0KlWNaqqx2I2+TSjXl3opdQo3apsEpRVBVUAuYM2EfJDo7n9GWGbAiy0pTjn7/y6ei
ioi0BcGeYOmc6rLoWR3UmWWeFEYNXt3E1aNsheXBojvPR0MJeRiAk0yQtslIqzUmmbkoArS2+380
LCkvSTv0g5uowjqC1ik71wP9MrSCaIfvuF7SOKOCGNk0LWWj246G8mC2beFWXY46YbLILnj99NRm
g/17YlTo1wmgu8yUu2sKi+YilcJ4oAvWr3KVwg0b+UjOaCezZtxLNwilJhmw4eYCW6WDlHnmPkkM
C/gUCo8FwRKVujPeDtUn3IC6bwIA8XnOEIlCbiNfrvdj5O47WsekHNl14rSJkY0N3KWl1A6EmpmP
8mC8w6ECac6pgCqFxclBLrO3HHMdmsGMLW+1DWuzKQUTpyKobUX6bFcdygNGgfRoPeYnYS39fLDg
LcqGNiT8FtwmwSjdDi27sS6dvOgBrYZm/QYcUXQq+jpGeMnI0u+YE03nvOlry9NKZ/kU9un4ANmp
OsiR9jY+LXc4+lRRtwah6izlbaEDsinMLnksoD8h3Ds2bi8Vif/6L8pgixn/mosBHnt5sItcFo2d
TUVg52Z/sqLEuSCYkl+dOrIee9Fa3++vt/do9PZ1gHEgUnjGl+up8VxPkzlAiI3i7h9WMoSH9LL+
2RjHVj/4nHv7h+3DoWPihODq5sAMuE1HeFhliC1hr50pmbgojdpcKpRJvMGa4//j7Dx75ETWNvyL
kMjhK9Dd0z0zHuf0Bdm7NjkUGX79ufArvfIAGjS7K62OzmpdDVQ99YQ7/IeHo8rGEpOWJrt2efi/
srBMKVIrmLFKqDgplzko3vfOOJ5iPFE/v/41/r3S8uR/rQSqRAln0qFby5DZBxaW0vei74aB7FHD
dO+LUU/gjbQwIo31mVcbbGAchZJwaqrSLcHxPWZNi60U9LdP/+GpFswo3VAIbutkYYL4ihsv6KhE
LtpbbHHY/dImvg34sEkHpe6y01Yp84LZ1pga/BE8W73ClFaZTJcouXVR2HmDrU33UWXPB6nI3ttb
lDVJzY2dwm9ozFhvgcMiVD1rn5I5Sk9ja8znam6OWjx7D0SBQ7lBZbXMBp/viT5z6CcJBnVNmCFL
RDv5BnjnCMG2k1uxEUheuQaYdq+HIDhwm8kosBuDsYkwqtxErm5PzdXozegU2bRnY9E3FxLCo1C1
9yrJ0OFwgAPcEspzMwNVwKWGLlcSQ9iQpzu6UKmXjWl5fnkj7r5KbjhQIgxsN9yFxhxxmYrM7EZ6
Dd15ahHV7K0jcOPubUM2BeWLmpj54Oo6RWA7GhtrKTkCpzslTTLTKJWjD5M2J2eSyyxxEUhqT1o6
06kbugbHYqs8IKdsUcPceQstBf4CF98mYw06BD0pfjLMxFs1PCVqYI700hP93CdoEQAqsXNowRJM
e7csnLq7lGWOpHGaYtlKtZ3nLlCC7krOfdT02ttsxBx+GT2TLVi77sOkCFSGAAVw6fvBFAwxTEt6
m8flzyEY5R8Oam3fe0YOBzfH3gYgNFA8UKdt+b1qYJuS5lTZbZR789Fqh/gLWiVH2lR7WTW3POAd
CGs4eay+P24UapFWeX6zYiv8J+/G8KsjtZOrjLDcgRCNrjOmR/bue8eIR1pEeRZA6DrItjoeOnaL
npORG/Jjrkx55QaO1eoukCz158sHae8DLhJwWIPY9LvXCGmzbuxZzlmMHwOnVouH6oJgREB+XEf6
BVGg6M0o5MGnO90clNpLAF8F+AWrTH0Jy52OzyJd/dcdGVVZiCon8ZCBkv5eKNK/6Zg5v/HiiqiB
u74+GGXu7Jln662+Zh0Fau8sI/A2U/rMLdR2+unMauK//Ep3l4EMDZGElGaTgxP+4TdGWgqBv5Qe
JQFhmSHuQSazF5pQYFiolEA/9I1YOl9TZm6Jj1kfqX1/h9IQrST82k3fjDNT8SXTjBXXKDpTdaO6
rQsXm50483MMx149jkaxCv1WAL6UnxyU1U0tW2lN8CNnFGX+XTNSbITtzvRAnZavv63xNsEDgZiM
Lch6dCAHeq0lLUqTXZeXn9vSpmtVlNADs8n8D5nB8hFRtFwGFRsAb89wX+syGnE2QhMfKis1nqKk
Cnxr7K2Dsm2vHbQ0BQk1NCU4+avUAB+QQjIbZNWMRu/gnkxq9ztPq/JnLYvqYUyU4KxkjYDFj4na
CQ5lf1W1olNczOy0g/27E3/YUdj1gjxDhsJxnh/LqakrW1JIklUzCr909aR4xlDWtywLp9PLR+Xl
pQBKPV+qxOe4nx1gUtEUxF7ZdcJHtSp/I2kUzi8vtRPK4Q0gZUgfxlnwN8+XajTcgJslIY9SBcyS
BT9hjJL46oxtehFIo99N0RF2YhsJQC4BF2S/UsBxgz9fc1Rj0SZFTSt9DLBgC0LjI3WjfCQKvI2j
LMNmpAG05OXrkk2LQsuYHXqJfW9PpziMtcdmkAo/kArzIW6aIyWBvfVUtA3hBLNp6cg+fyw1FaU2
K7R94qhS3KZSgkd1iNI3qtab4Jdwznn50+29RiifADUYyi494OfrFebotI2AqNoEvfWhk5T0TSsr
4mCV7V7EJQrnCUaSGhnNuoyKdWp5E1WE20Dq/w+iucE57aLxUZPTA6W47Z3LShSgC32b6mZdB6Q6
86wpAj4HpaT6Z3awTfKsVjYudjAyFEC49GoYzF5jG8fIg2Ow9y5Zc6F+UPFgTPH8XYLjgG6sAaor
8VW6NuOoPMRjdYQk3dshf62irr6YHkRRPqkFO9Jo5behOqXnKpqms6l03ySAz5eXN8jechgsLu4F
ZIQbBGTSkZhDk0freKparxgkK3FxsAjvY7NrLg3/zYGA2d4XZC5KxqsAN9tMsM1GU4IBVuKtVsTo
mpEFxAYRBbT+xuCDBHabpmSffMPZ3TmKY388/55nTfScwEWxf5aif1PfgefvKKjy25BMLdgQiwzK
bbEDV7ye+cjHSqQKUVQGiaIF3S0dO+kB1D5OVrhBfiGfM3+gsZrWrj3mSY5SVdAf7O8tswBWLsNU
Tiwp5eJB8HyT2WpqDAwbIPiBBXkfpmV6Huo++IiIUf+AafR8B8QLF+sMTxGR27KLaLPmhX1jP2al
FR0c7D97ev3GAPTwiyiKicarn2PIoKHitodtC6O/cDszD2ovSTX9NuSDXbtdZBSxj/thPp2loaxK
3x6RAHVjRctsD1iTnrt2UJu2B5gX6+lQaaP4bZLUjeW1fYIhmZXPYK/iyKbDP7a1Kh88wnIq10/A
nUwOQkgANrocgL8zZWFHZeyY+c2h9jvpNJHOHRJDcELt+lENkPdxMpTipmooEGGtj8Rsd86XgcMm
Av0LQHZTkeDC62CYrhY3u6+lp0Hu27NiZMalLifHoyd0pPe4k9xymDXkFylM6KSvIySHSyrCEIcX
kTjydcKozxOG9kUfnVJ4xjTP+CRVJQgE2Nr9GyGM/DM8qPG1bx2ELqdsUelBAmNzr5aFiVE808wr
VrJfRa3nb+G/m8vY1birqzp/0uYaFJg8Zwsey7i+HNQ2CQvzqYUiDCV3EYlfD1d4MBOvkNG8OhJc
kBLc2BOzo/6R0cN4zlU8TmmeHpGv/0SPZzsNxewFQMsFZUFFNFY12Wg7s53IiXN1dHQHHzTVhKTS
DKme3uvG6HxGb9pG5SnrYtesbfG27yrZdLGtTyI/RdfriV6eLN0FzsTkcA7S8EPB5n0jmwijznoz
35M9qEf1x2Z/8qNRJUBtmc4uqltLuP7reNCoHseslOxrL6IvCQ5zF90K03MD199rG10cZK07y5EX
mxBOAb9vOT24AjbB4ph6Ra5xfB9YTeMxIcYAfAqln7aoP752I0BGBZxAU21R7lxvBNsK5V7HAPZa
aoXGQCsNugetV79KWaC/zVGtvAMJ2h5cqZtsCEsOjGcxfaVzq9OzfP5Kx7wSPbWRcwVsNF1tXdie
PiEvOAyoG778fJuUhKVo08GyY5gI0GgV3PquHMOgGdlyJkJ+vo28XHingwH59+V1tp8NqgI0oYUM
wgtdS8L1BqeJXpV1FUNm+4meSVerA94TzHF8biuhHGyTTdBGoIrPhqISM2Xaqatd2aqDLXK1sa9G
F9bvnLRs7wSAirvQqMqbMjq9K1ll+cYeETuftPyofb6NH+h0UOwgRkdfewNuEXrmyHOrWNdck4Mn
pB2yb4wtO1Y1CuM7yoZcyo4lQv/lt7zdOCyLHheXBQnSJlnv6hbZeDgW18iS5ksKvthDX9Q5Iyae
HGycnQ8KQZMkjOYRo4/1xgnzENlBrZc49vInANrqdYhl64wfd+H31Zh9fvnJdpZb3D/Q6wEuzslf
pRHIFeblIox+Tcx6yF3oXs23wU7jN2OZo8Q/TK/GQ4GOgDnHR2Ssv0x0n5/BqYFARyfAudpDYX+Q
RCW7CaKPX4GdM91R6t8vP9/OhlkUJ5fSn7DGvnm+XIfhH7Wq4lyDpaIb4Nq+mdJOedIkS7i1o3TX
Wda688uLbjLp5RkRKmDSs7C116kiNBTgKXPtXNtcd8JLiNVZ5Tr5AvuYQRmlV1Qcpe9GVig/yrxu
j6yKt7GH5YFnLLJuSxhafVPEWLvBNAnlNQ99nmwtvQt4yIOu1d4q/Onos3KPcxiXnfXX/WQnmtYF
re1cRS30LwIR0VsZh6/uOxpsFgY+BqAWuP3rdmoeNmPoSJBnrbigDS816qmr0qNseud8P1tl9cbs
WtdD+vyoqk1OcxJOBW440GSXrsPRtb7z2sAJsye5E/g664Adlmx7PURS12pn4SvdpF61zg4OAtbu
KnwaoN4q/e8192uMKmeQyOiZz+bzVRlTsPLh/GrjQj4O0yqLOQ7ECi6E51tACRUlFzVqj1pSfJ7b
ILvktRJ7wjKHg6yVCpQ/63kOR56+YDIQvyMuriEDai4GdYzxTG4G23qyShF+7dGveFJmOUrcTkuR
GIqLWB/docxRWQMXomafi96AUh/0nQkSMorA9epDfIegB5YLOk3Jp0jKkt+pGsIB4UgD912YZOlj
bCIf5kdJJ/8jl5HZuVA11PdWawESLWjrYS2Z9PpjZOfZ5OY6/Wc3JaXFxVnC4MMCdRt7Thv36jlT
WqF+JCnPZddAg6c/oT9ukWhmuZz4pcAm0MP5lVnXZJXmW3NOC5maR7KykzTo3GxOp9j/6nYqV7AX
Qu6btB71t/bUURs14ezMbjSIeXpDkmvcG02NZGQ/2vKPcnSS31GkWe+g+IaBP0gIzrsm1ie/9Dor
3mcZmnOXguj/hEZSUPqDaYG/lDsp1bwe25cviVSU35u+yx1vMIzc9rO+CgYsMK3oY2rDrPFb6Hcn
LbCH7i7oRvNR9NLY3sourjNfagLta9LCwaBVry2YnSiVTkOnjaFrIsQonVMlFg/5ODSxN6RS+j1G
sSq+K9D9Gl2rUWrnjDF2VHi2IwnwozFiD/BfRvTGOtUQTxicKcIPxlatPD3LhX6dG0Sd0HNKvpQI
wwssGCMoLlI8d8I1mtY2XTONesmHUWZ1XlLyl2tLRvWEarGU+iKALOybpG0yH8mU6EC0XMBvphoM
FLOiSbu3cmusHyU1n5p3TajJv4pyVjQvFaguuL0Qs3irBml6ScwSe42QnpXkgnWp/6n4zr03zGmQ
eKIp4Izo9li+m61xsFwjcUR9J6mq+I0SQRZda5bkU6iQaVwjthPnrZlUqvzU9yatGQqT5oFYi4QC
SLgKNJaVWT9wR4lSSFJ9nrwP4JWWB1oV25CyTPkXEiIReauIEdhgonRUlK9c7Ma3Pgzaz9wq/WsD
F7xDQFeYK5E6b5E6VTRLDMGxS8MaKH2TICD13YoN5yCL3TzLsgqxi0yOEQ/g/ueBK+9TKbAkM731
hF6QMnV3A82T3b2cBmxWITzSWmDWDhCIqecq1TFjocjQ8eLb1IbDvaI1wckwi/qgpN67u2wuYqpE
UtMNr2fi3hoxdkEXphtiHz7UzOS+S/w6GI5chvaWomNAq2YReWNA/vy14WqI9GicIQc/SxgoUasB
K4nTC3Vjc8By31mKpBT6N72tncmGrDblYCRCugZJq3mJqPNzJczwQWt75whrtHzt1dUCTwm7AG5j
zE7XV0trmBjJAQLHFEPvTuYkpyejNLIfUh5mDwNGiPVBjr+zMbj8ydFQnF9mUqukNIMqrJZ9EVxn
qxn9HIsKXxCYjjqWu8ssU6FFwn8r3tWCrs7wiyVDI/f0M9E5nlNj324jDuKag6r/Y/R1emdOuebn
Zlje92L6yeHM/HA2i7uhUjuvrcv+4FjspOT0rVGoo9oAhLBOHJkp4WEzh/a1MSu8C0InAtkv5FNr
2eV3fTKNCxnsEbZmZz+xKJjwxTd3y4wNCOFzBhD72tFl9gO0Q879HAIL6CTrIFButxNN7GUQQhKz
qJcvn+WvxHiabWQFjUq9KmGYdW4UjkH8uZahTg9F1MQ/yiE40oTYPh3biak8swLGrfT2ni8ZFnBx
x6ZXrvE42H6NcOYpUMG7J4U4CtAA2tfHhUUopvh7ecgNfqRCz3myBTOlRO9tccIy2jyrchiYXhsh
2uBOY2X9Tgvc2M9p1ia2K+u5ZZ+1MqgSDzl/65PKOC/0af7FgT8OIZxSsEIj92xplW6qqY3wow4f
c6xoS/Uphl4/YqxckuGhD6ynZ6kZjLdOjePwJSum9nsGZPuXkqT5Z8OZQvXi0J13rnKIncCDRsjS
vZxhNBeqM6r/mm1tNGcsNIavFuKA012FKpB1CugEfitw/4nhLWfNfG61LDvPytAzDaxLw7ourPHq
rDjJZPtmjxjIvdQ1pCohYju6b+hZ7HiyNHQIVWADE5yicgQqrJAdfs8hDZfYZOQicVXIA4Yf21Kr
urXu1B+aBsIzqYYNnAFxP0vxyqCjuYAuvGYh/93XkUtaVQau5JiT6upZmCrfxrw0S0DwTQZRJdWS
n0Zcx4FHFpD+EzIN089F7DhfpcqGw+KERXbfKE5QX2oyndLLdLOJzh18+59prgTZuTPG9r2SVl2C
8UFcjm4BKS1zS63THoZ5HuZ7rXKi8NFJJbv3AvBcX40hNsljIwv96dxJ5/tInobMt5Fzab1erjEv
17ug/LfFkBY/vxKJQF+Jg1SCp61VD7aTpb2HwMyku8kYar/mLM+/p22r3WOuUg4nNQvHxrWsJBR3
SdrId7huyq3bOTkYkKGQ/lVNpA9tpTa+T4Mj3aW9mv3s6kZ8rQvsGeA+vEc7p+yCWL/LAs35MKXa
lJyakPz0tERDmMtmnhRuNCf9Lz66eEy0blbeovJvmidb7bvsHfZXuJj2sB9rX6jS9LGPR9hGedb3
FymZYu2kB3mLLkMVO0/IPEkC/vkQM0Mx5/aU22oSXYtOC0qPlKf6nmWQol09ro323DiznN5ZZqD/
KsfKET5VowSqLSLz8bNuhsE6pkZwFnJYFZ7a6l3sF00XsgVkaawnd1DG5n0AjX8x/y418SCHFA5u
WzSG5Q9yoKUufoOQzsdZau/MPpudO0YTCDeOOMA+CSnSOQ3m8H4uA+exKXX5wxQx27yrwjaL3bw3
s0/M4LKJr6mH9Um0th1eGktrvkNrgdhVQWfsf4TqPCh+7giFyiOdDHGJYogBedzUqTu3ooy8SLGr
wberPr8bY6WqfYKw+r5VImN+40hj860uTeenhSGBdI8dvNzeR1FIeSGFcXk/RGZkn8I2GYD7jFqm
uJAh2qc61TK4jNDIpcskoagFvzhwPuG6Ng4fkJPiVaoJO5zzSZB/Kkkh2g+IgcbNu1ktmtDrMmrb
G19FBVI/t18ClMqMi17M1ceqrMXsv5wNbq49cs4FTcSoDvjNJhu0c6S6YZgx8BexN0J3RIy1009Z
XMPNnxvz1Jev5s8sSxJNQBovMl1rcplVMhsEwwDMPh+Gcxvjk1E1deTTn6iv1mzFfq8n00Gpvsk6
lkVBFy6CnQz21kliUZV/VKkhBY5N8LlTU/0dxd2RBtnmxvuzyuLPC1SD9t7qxusVLcbbOIQyMYrc
YxiqeFDwxftOL48Ev5as9ll6+GcpGqyL5hcKT6v7nHKHPjg6yjeulT52h67C7aROgS4ishC4LcZA
YJvK7Jxqcfj1P2yaPyMr5uJ0P1ZrlzFtvKYDQoV7luU1VWvRX9fHU2a1iCqMcSp5XATy95dX3Xm5
YBeZUDIuod+yBm7leYTexrCoYFSx/ZDhku0KS0q+I4B61NDfW4oZCR8QPyI+5qrzBvW3Lcbl5c6z
nnr9hNS2ouWF3+FJ8dqGJW1gVFDRPyDn3I6cNDto9DHD5UItlKeYzPe+RnjhIOneJH8kR8B5lkPn
IPW5rfnAJBeLcBt6axC1QjnpT7bBLCYWhe46lPIHtcT2BdJglhfpAybpdGNXtcQgR1jNtzD0w4Qd
0Uqydo/w6uyFMJ0PXuDOsy21Mi+P1Harpmz1gQQjFoO7PBT5nUiL9FRnbXsRpVx5iJMczm03Pb+l
eU7gooKm2ASu/DytBV1hmG08pDe9jbPJF2g7SlhVa9m7XErm+peqpORGkaYOjGXTaHpbjNg+9dGk
KO40JUjfGGyuu85abJpfPiLbKEcIh6zF2VyEkddBIdCjvI90vISlzG5wslKCd03Qde//yyog5PnA
DN7Wej6OVtMOSW2anp1a+RI622/IWPp/X15lu4U4GAtua5EKY/S0CjJGC9GN2wORhyYKsE0MQhdN
7+hj2431Aex/bykMEgmktPSR7VotFaQYFqRQJ25BqyaP05gZ74J8Hka3TcchPjga22+0+KTS42HC
DAB1DTCBBas54YDSqWqmsjdoUXzWlPqImrLzSNw/i+oZNxG6w6umyGSmc0kXP8FSV/qeNkXuj1Ku
XtEgHQ52w3YlrEkXRCTjV5QW1k39vhNGVxUoxulGOT8EYvo3syYc22Pt1U7Zy46D4bvc34yv1tN5
PRnmBonSFKl2SMR9QYcWLpvkqlF1BIvZDJSXpXgYmnEgkjd4lBZMl4wcNLdriT5j2NXWNwfG6TlD
ZfNLWZrmJx65v1ZxCPlWAoZ2UK1viSjLDwCwSK+OgTYevs+DTN9bRllW3EBTa4nxkhex6biakJ3q
ZFVBEbgaczrrXY3d4i+7rZTUbx2mDXh7BkgUZKmNpk0bmZYbKpLxal43P47ZCngdAsDWBQOxK0dr
DBqVepgot2o29QsNeelS4vB5ENH28lPaIypDWUTY2NDP3wPKThNpHR8C6124vbmSvTELM3WHAQiI
GwVMAcpmPoJk7H1+AKMgT5Z56YZd3OIWgNw6svkYpRsnZBaI5IMwLxr1+KVlKvcJzevZS4fookRH
vk3bC42UDosRWmTAjDdB3NIGTP8q8hwhGeUnTNMkN0TK0g1yLU1d7HPkg67m3jsGzQy3C/gJ/b/l
bfzVGsK4UA6kFn7DaBjB5z4KJQ/LnMBN2yF/7KpkXvoe1UFCvg0bPOX/L0pC93xRyPmEyCQmxUKq
/GKgD34/iIVJLg6V0XciLpAH4JFL4IVDvNpDYIBFZ8PsvfWjSjOE3u6THKRHl8jyp6wT8sVLYxHr
XHQ0l8/611vUog6edMADMSBT3+N0m5+b3ig8tLN0xS3H3Lwk0fBVUpqjucHObkWnCJwNtyQQ2U1B
JUBSimkKbyJV+58hylcz69UKc30VvK6LZpgj3lWFZf2jTYVc3yNhmhwBg3desgozhd744j67EbdQ
ek1AnS5CTMDNCdxmFJ51qTziPe6sAhVlARYRgJRNXtnO5UimS68/QaHg3hnGyPCspLKPdufuOrQR
0Q1yFq+A1ZYBkTG2Jtp2sKVjBT/dLHzKYAQenIGdLQPgEVcievzmMpN5vmUUOzXVIZekq9rlhceM
1sHXW5npGQn1jV0lqhehKf82BDn2+oyH6tD8w7gBirG+tFUjkvsYceNbHAZI1RlScEKZ3fa7cI4O
osvOq6Qly2FHfARr1zXsJNT6QSV445mLcMHberCUH5DjkoNVdmIYXQx+Ikv9IWc/f5VzLOJO6oLw
VtoYSp4UEaq/jNR0UPsZs9o+Q1ipxmsZUusc1FY7gez/2FjMuYBIrbFnWdHXpa2C0mgHumVOlNZ+
PM2VPxZSdH11SkwebBNc0JUFP7QKMYPSxBk4NmTkqxi/U+qHAoxiGJ/xN1L/w2NxISxDNWBfm356
2qdInQdWiJph2OGskkXm3QQHlbFyXAxHDp17L5GhC+UUGGRI78sm+it4DrXh1FLcxLdUcLlb6DP5
gwgM346lo0HP3n5cilKwehYZ67pHY6tKa2fqTC1cBOEj7cXpImnD75e/1BZWjQU8QGYyFkA1DI9W
D1Q6tTGYZG03qqPqlGhp/Q7FKLzX60E7jUkrfGa92JAmknkK4sFAmXN6NRCG37AII6DnhvwO0fn5
S41iq0vkgMx8kHNxzTShXLQBNXURNtPBbtl7qZzuRYtP4QLY7EwpduSkQEw1zaL2zh6T6TKmdnzA
Kt19q/CQQY8xy0K9ZfVENBSZgMIguMmVovpRqVrncs5n14IG73Vyl/kDgmJeiQiNW09d/k4E+qvJ
S8tbhQ0C2B7Ztg0UMp6mPgvlKoZKW5bnmAYIgMtycAG9ZAdvde9UUMcTO+HDA7xenfcIG+yqa2oM
3ccQu7Bustx6HOvvU3OIcNhdCpY3kDlqq032Iiwt0g045jdI98lJRRXN18YYHnSsvRq2iroKIEsO
B80DuCmr/skiLqY5mZLDse/qDwBnrM8IkyCW4JiReVCcLm9olZQtcAqWY4aOjsbqhpU43ZZeIOki
ZW1/lmW5c+eFgq3WiXSRi8r++fK533mNrMdyfzBom2MvS10SqjKaOV015xHiw2r7oFGOvQWuFRzs
jp0rD/GYZakFOL4h6PZ6NcBZWCiPjMkT3yDX81FIcAqEE9Kc/0NPkwsCt9aHl59xJ2uBn8KNAB4G
4uq6/yUbpVYhHkvmrpbzqVarmPgmZ09a38ho3CYNg6lOfiqyfHh91kIjE/FWCCtLp2Z1HsY8lzgl
BhII7TD6RhhFPuaI2WnMDw2C90INexQfxEWckephFWoac0LJK8NWnAmvLlwrNsdTpSrjOSlME/a+
popzZ5bWTZUAXvnlKDrzXjha9+XVb3tJDWk50lDdXleVZMRhpkrYGwRd/RhJaePRe2PWmwa/UhU7
XxnnGn8cYZm9vPBOSGdhE2LMonu+2cpY02tTZVI1RbnqPEIV1x/bKolPL6+yc2BofhPR0Xji6rCX
Tf7XxV+EmeCOonurMpj5qMjdcFbDadHSOBQ53X2gv5ZaxQLMQntrZPx4a8fK9B1lznxL7o46Rzun
Y7Em1qnIFn3hP5zCvx4IhGtUNUsxnQ5D/gPabvhJhb5zqcg5rnpSxAkMQqNgbmt2xaeXX+ZOtHu2
9up8qNrU1zKl7U1P8+KELJfF+InmKdFDcWPe7cEW2XLpF74+7RmaM0tqv0aslSJppkZCVArgZxgB
Igiza9Km9heaV7gADh1yVm4D5MeXpyDkyZ1MezDCcn5ENTA/AoHs7aVFsoDWPBrECKU830uJPvP1
seS7cfWj1W8xVX00wTJUrq4N3cfXv2so7nDcNQPQ0J/48dd3phE4ag6wBnSFqu8FM7ZzlCCsDMkx
9jNlfDVSiDeNUslyrxDqN/NLBwUj0KkT3fDYqW6RrjdeYumSH4WmcdB73NvBVKRkjRTY1sZfW41E
MEQadrpaDboCuGgQvRukEs30qAPyMlghI4w6NoPRB2mUvn4Pk30sTVfCwjbnAY8wjQZygjc5nk2g
OuKXPCF1Y6hV9y6xkuxgC+/sGQRZsHPhDiUGra8UZdDsKQN5fOvrvn2LapT+W4SD+Fb1UncUUXfX
WpilNJTNLcTMNpgGdSZCOq1ljA9FYBpXBSjatTOgV768O/eWgutBQm4wANjclEUgM3tQCKtR20dv
ZmmYz2aY9x8TSaiXl5faCavkuERueCx0zNfpXFoMplwGzGmy0UjejgCD7wB8/IfvRFrKm1NhTu18
p4Chs7DlZeYkom9T0wqvBbDz2HeNdvBA6s4BYMDHdUs5AyVmfbQlJOSSAJWH22DPlgR4ubLqE6bo
unMegdjEnlbnSefBNQNnpRaW+TModAR+k1qTv7czzsyUJuUEXtNQ0o9NPvKfRO1gYo4i9Q06vlnI
/26NyYDOOZAIW3luI2rVoR2Ggf2U9J4TOVLs4zbEhg/LXPuFofWQnGUjwIAgbm2QOy9/xZ0Nw2Bl
yf0hQS1jt+exEzRX54w5RAZkVMUJRtd0chCcfIqa4e3LK+29XQwjgQOipEEhtfz7vwKnZKdBUyNn
jv6KirIxeMyLPZrpBY+GEo+2PPe0Lhzx4sMC7+WVd65HYMJ8VOb6Cwdy9Yyd1dZBrpZ4ivVJfkp4
H65I0+GStGHr5oXcHzzpzskA4cq4XedG2mJOmHVPmDaBge5MPTyVZTB/BVnvHKTje1/uD198aeDv
wCLUKJrBMMa3YIafl/Tq8F4aECZDePco899biuE3/kUgSKnz15+OPqERhjINhdosfRGH9RmOSOam
kPUPvtWS960KN6aKCwoenhWX+fJu/94lE6R7WQ1wZ9ETabiYrSa+qhIiVp5TBvE5H5P8HTTTKvwP
52DBEqAHRgK3mW2LQbHmMLFZNwIYCF9q/JYH45susMT7l3fj7svk1gGWRAax6SMwlwUQaxjxzZLC
BKW5UPdQG9W9SSmPkuy9jb9sQXrZdCw2l1w7/Bl/TDHaP1PumXBlf2RBJnuGE04PlqCB8vKj/TFF
Wn89tP1JjOBTs11WJw0vMRNsJwpA1hAZXxk6qF8EyNl3MqjWL0aVRx/HTGDOE1t11KPEHqi/S7AT
H2yINbInd5Y0eeQ7eHRavSiuaBF0k2s3+OUNGKC25y6x+h+90dgVY08xQnMaDZH7tVoa9/pc6EdG
ejsTFnoHPAh6Rvxj3Z7kruh1FGOSW9HZPYNuKf+3ou79WVpJ3Xv6rNv0f2p19GcmRJ+0wW7mg0tp
L5YgA7S0nRbm6Po8NIY9WrWwYPbPRvlFM0GWlWk4HmBp9k4dqCdm23y5RQH6+amDJNT2xoLskOqp
AKgYN5cxzj85zijuAAvXnoNd8t3Lm2XvHNB0XXDiTLA2hfZM5dkEOuCL3pJ+QjlSHqs0ie7UrO0O
GiZ7x8Be+MSkYDSf1vXBHNKgIOECHTPL0ndb0pUfWpOlIbpmc/kwNMWR1tjeVecAx/kDOIQhuHqd
kYNfh2ksjt1RXT1xJCbPifGaqiRbd+VqaD9rjTSdsoy9+/JL3X5IjWYWREsg/zugqEaDqFKWROrW
GbITDswDoGl7PNlYy3pjh5+lyI3oYPdsH5dFqeOhQ6LktgHozYIMJknw7JSCtrhTJf3nYKa6l82h
itFRZjw1QWn4KtaXB32hHbQEK3MyF7FqZhbr02FPhlbHA5YielmlXxm4ZoY7xPMMCxFbgROUZPjO
SZ0iPtA60kDcMZzPQdOUbwSeTqrbkMKqXtNn0VHo3Qr0MPeCjrAwIbQdSBb656pKUUg9YyTWZ7Ac
BTgmZNQD31D64hcGY6UBu0BKnpqpLX7m4UxCpLeq9i0FNDq7TA7z7OCS2wYTfhP6NpB9qSrpqD0/
5ko5llLWkUzLedfeaT3ypmYNJ/HlPbg92LQVQG8hT7AnzmgVCaPvknTLCXLj1kupHXlVFkuq2+lO
fuQqs7f5KOFA5NGMWFS3nj9Tp+Sx3UmE6DSKpfs8M2TXkbPxRDEpX3JZm85dWOr3OvI+B6nK7nNS
TIFPRrh0Y54D7QTmYwfUCkwKdIAe5HQtuMYkBc2ll1/p3kMuetpQHkH3bfotQmuSHCYluV4Y5dcI
AkjsFYEj6b6dSQVucFNgfxZBU90nM5KtB9tmGz8ZvZCuoOq34HHW+XOYhGai8wVvQpsab8ri9J0V
WpE7l0Ny0dU0OrjzrL0oxlSV7jbiKIsyz/NvCuRpikW5eFT3WvIYq+1QwgGuihaiRY38O7aMec3H
hVnhzaUNOTVjYvnDSp3GPll2N5ZXKBpT/R5xNxgjs2bDno2GeHjTa3Nrf+njQWpP9MyS/HG21JKo
2IGy8anvDOmuNtMxuOA8HKduE0yK40c69nfnUTiNdsp7MK5IuQZF49Kq6DRIBb14HMw+afGKCkxU
v1QluM/THqpBac/mF6bRdujKkSgWukypPwZV9z/OzqM5biMNw78IVcjhCmASg0RRomzrgqIsCzk3
4q/fBzppMKhBadfHtdnTjQ5feEMke+Bi+wpSvyhfMytGVXQYJa08oL+Ux4dmhh/hWllDzSzkXcTR
Qs/6BYSkoTPW0/iTmHRcQroBRI/lVjdpI7pNZv/dAHWr+oMxWnQ4mz7jkMf2ZHlFO2MlqxqigefW
SsXgz3IrYGWMfWq61Wz0qp+1gWkf1S6OFDer5Hzk/EZ69SAluMEfO8Tw6zNxnPaWF5XcPefQPSq/
Hnv5RabDH7tdYPaRP4tB0V7vH4GNTUhagHrnUgZgTyx75rfEYKzwSFEr3tQUSzM3p9fiTfWgf0j4
3T/M0Oq/3B9vYw9igmAsJU5HRY5hBY7KlXIWUh0nD1nZqZKnO085ipaZG8ih9qMv5PY17+1q5yXd
ulIWadJF0I1O9XrjdwhY8DyDKZiSUPOpXWG9SAx8qgchdiKFzaEWbxYuTXSd1oda0JGvYzMDU+DM
+ZFbuvEQlQkeWwzS76/kxpdDPIYkBGGG5WVYXqXfvpwBQ3/O457mLUoWmts1ZvJKpmWexGiL70Yt
76H4lz94nYWgNkI5mEImpZybyFJYcw8wqobpnFuF4UpBWGNbKXFf7FzLWzODe04hfCFx3ohiyWZn
0ivBPHyWk8Yb6Dn7nVILl7JjTwYz7amlbX0z+m9wWShyE1us7sUx0BFLt7EK0uS5OuEZVftl2rev
HQ3cw/2PtjkUil+kjvhiUBq6/mghr2kvF1HyYMpd/xiigf6gVFp7mCZT/z92IlkASY4GGVZZO0YU
E1DKLBlZxaLQD1Kb6m4dRs0h0qEs/PmslkoX/VdzKTGsZiVMc9SiCrXoKR/RGpSGMTmjlRYEJJmo
ud8fbOMGgXOLxB41oF+qW9dLGOvKhKrG4uyn2amnzY7ducCWOxcZiuokUMn+QB1jD/xxm7LSM4SJ
pAGeJWtd31tVViKrKhMP5aMef6ctVR9SXalttzFG/MPpXgT0Y0yoVtBcHfMtlDpnN/i9JeWCyeI/
RyWZrgX6lNdTt+SGd4f38wGWmUVJqqilD5IzILVaRXX2hNiMnb+GEJYbxP1B53vY+FRvuSznxBcx
ojQ7n2LjoIKKX0yilgIvTezr3zMqudqbcYlK+Fii9ofCpNskpeoaUZMeTBHs8TE2GmSLLQS0cjYZ
tRd5tQAOLxM4PEKmSE1UV0zOeK672XaTKrL81KjTs2mV1VEP5/CQznNCsbkLHmYbQ9T7m3DjLsS5
nuInYP2FCLf6IUpvyHFu82wmWdadrcCIPzm5Hhzvj7I5X8rINI9om6OmuDpYDe1OlJ8xSEnsBW9h
584R42odh3dkYNreLi6WU8HfJw/yGgP9lLAFyKNTYD/d/yUb9xYALMpqdED4Kev5otdXlhZaDQ/j
NIY+coZcJkY6e7iI71W7NicNZIXlpQuy9Hyvd1XexkGcQ7N70INa6125bG0Dpqva/CBGrD7CoEze
yrgzzkY0PQ0o45PqFeqljdo9mf+Nq2ZpEzJt7mqA6+v9rZoEJ3PFrI1WglsbZf0j3a3uxezi7kQy
3nyl6jDu3dwbwyJgALeM5whO57o8FgpBhY6K6kUpRgwJy9mOFE9DxfTYQFcqPJjsyAe1lY184/3P
vDEy/Dm6hUttjL+1QmlUVtiavUidi24I66hWRXFxBms8SToU3QStH8xlij1dro2zBGR2sV1ZmCE3
1UANvRErKhg0xsfhCEYmO5g9NY77U9vYwbh90ZKhOkHtcc2yAqBu0ydEOToBuupLdRL6ja4dWyjU
f3434NJHGZq7iOLYOpwI5zkCqsiFWIG6cEetUV9EmKg7o2wgapAEZjYLGJGB1hk6FqyGwFQFjVfM
ygZvELX0mih2S8Q0hLHkzl1l6s8yyPmFEVXVCM9GbRk+1RR2kj8Pa/h03FAOYhFs2tW+QVs2sAJZ
hA8ByeKxRLXgbUgtw42seU9acGPeC+sYVDIPwBIILEn9b3EvUW8G5g2Ut1lgrlo4wTzxzinK91bN
59pLFKcWh6qag8/xog3hFUnbf3REo/24v6G2fwjRIg8S7JKbvqZd91HfcUM/oNEQYCZVxh6ut1rs
UigLYDC2yrGNqslTY3Xy83hUXTXQzf/u/4rbbc1qoNTxi7GJ2tFyuH5fjbo0KoyvpUsnV+g783sQ
irJNRIeNfOcEbU6YjcYNwQvMllOvx6rKXI/60JAu6WJU5mlhnWhuXGq4wmagJ87ICqjiVEaylLhW
0BvRMTfC5gENZHiN96e98UgAdmS+FEYh/qGJev1bGM5JhWGE9M7aCNh2WZmfE3TePuRh1f+bSFqM
g9Osv05ZM126EpnrA+aguuYWc4RG1/1fcxscXv+Y9cIoMsnzDGNELeTiNTIsFL0GZbKe6qQavGxS
bASHoJA5dvhSoQv251cBoRDAVk4g+omIG10vRt1WWtejfPeAojcKDDoR/i9k9HfMGwj9srRyPkx9
GRzR8lsE7iTngbWQip1b4PYiX6DmREPQCq3Fa+36ZyQ6mzE0u/AhNSxxzg1zkrw5i9tuZ5zbsJO/
TRq/4BZpray/fSksJ5IGBTaJPkLmshJwmUbZHWfDjFxE0aRP9z/v1hlb/EQoLTs6r/KqZhGhlDbr
zsjtlleS347VeGrmvnORGnF2eBdbQy28PMAzTI/8/noJC7sPC3vgTkkMKXZDmnp+aM8I9BWIc+xE
75tjgckEKbj4t/wSY/zt6rASo8iLIg0fRBK1kIEBRRqtPIItM/babZtDLfQAm4yUJsrqlipSAARj
ZKJ3m8nRJ8Rk9LfcHPoPmH05f9//WFubcMFDWwtex6Qcf72CbSDhvm4msLf0fjjoVSAdrTTLdyJz
e2uYhR0DlJRggprI9TBaHhplMEzBxYm7MT5asS6L5wlSevgiDKX7K27STPFya6b73Fe1eI9h7iQn
FPWK1ItKpzQ8HogpBsPnJF/yaWyTY9hTK3ZrMck/xoan062CsWwRB2riFN8Xkemnhshi9vt5onLZ
Rmb4M9aTpnJ5i3ChibR4TLyyyazeF60Ex3G2jDjyVIotPwuI9qQGhjG+YE80Bi4Vomz8WAcl21lG
D1N4g6MW5IxJY1nn0JZr3eujyCx4UjPtiOZGXiNt15mN34txdA7k/GmPFwNYomdZne23REnH/Akb
X4FQNYqYh0lPsFls8cg6Z1aRgw+xqig5z6mpfTMzzADcoOjC4JCOfT6frGyQ2oMiShQ7K7nK7CfC
/ekchmh1uov2ywdNKsFET4PUfW3sLA8ukdY0P0hvneggyVX6rNaiRmVpyBHOgQ4puoMAQ47uUxCj
DtkgaVC6rdyGn0mY0J+IQjxn3VbF6s0tCmVCPKptqJvFkl6+U/uPk52HYuMcgAZamqayYlABXcUu
QUw7WEX/5pLoQ/bIu46bbxYC+ZipNkc75/u2u0EuvBjD8FQju+EsP+a38x00TamFRRM/OGYYH+gn
jC564bOfz7I4oDDgF3mGlqAV7Q18m0WAnKECsdTSDAiUq3egU8tOayw7etDlNP2a4Lzw16AMCTrs
qi0uuArzFosqNHfmu/EK48ZmUKRZ9Nih6lzP19aioKtTnSpvVLYfbRbljOr8x0G358fE0f+lrSmd
mrGnEF929c7FvdEzpZxHeRliELACdEGuR3eMWdFz0cUPyIgWDvpafXXCl4m6VCfgILaN3pcPqEOq
rYsgSf4NnFH30mkOySRyrak7Ko12iqNuON+/Dze2HJWKpdFk837dAKitPMznuJFBTZW4aPJ0kj8m
3eiPNMV2dvfWd8fVkEuXLIBnZbXhYuTX1DlpIpSIYhNK6dx5mZP/J2th6Sad4xzoGe915remxxWs
KzBSFnjT6sGMkinPBhuiIsx99cgFolwCRMmeEknZE/zeGgo5UZJIsvNFM+H6C6cC+BkBFttaod1q
0Pvx+0bpscQuptP9j7YR4ZAP00le5EsX65froYLBsQGn6DxiyRRobpk54dPQlb2g7Z6IUww1TN45
PRtD0o5c+pGLLyUF4+shQ1xacNyzQ1zGquiAx4Dxhf5TeHQiRNFSY5R2DszGZlmavDQvIGTdlrbK
RBuoYCCRHTsqT3Q3fi6arPwGLtv0Zq5J1xim6f+4mQAns7ILWQqa6epmyoCDW+bokDvGdec1vWp+
lKaC5HlsMw/dZeGNVfXH5o18RcWkVo2GFUrx5mpQEwlDuzeJ6UajRCgxpCRpeQEHwvo/PuESjRCj
kpMCg7v+hErYlii9zdJFw5TapaEReVpS2v6iI3cq40w63N+lGzEQRXEoPQuSmDrwarwgDfLEEqN0
adKm+mbZRefZqbG3UZa/ct12WpjIVN7pplEVWx87Ke7nxEpt6ZK1hXoapq7wyrmwvbZsjD8/dnQI
4eeYbEpS+tUJn8bJ6TKHoXQ1LJ8HCcJHrjl/J0ltH/D23FN12jpyvw23JpQmYJhN+sPk7pETu1Fk
KKdJK4RvRJl6AJ22V67fWknAaDyOBsV/a60zJrSonaxgdC6TPg8uwnTlA7qlutf1ktjB6m4NtbCP
ITsvOvjr4tRUQeNQEL68tFO6zKWszno1soodbPL7u/BXI2u1QdghCwCN/u5tHaZtOFupFeEJV6jF
2URqvDuaQRC+iR55wCgt8Toe0sZJD9hYJz8avWsGd6D0DFCpmziRujbZ81kUGmreGcmz+VmOnVl8
QbdXFwcdHxnZQ5o+qP28nGXjBdM09WQXqfFXooty8AywOY9RVpifrXI2/kINldjdNOdM+0BRzgqO
PPPljyrTckQ1e1s8B+RC4XebwHNy4X3g7BWPAMu8UVWi2LfAsMvuIAW241Y6EHkXmX9hf2/nXsgH
WKzhtxizksnNjEHWL3ZTyIMXxHL/d6omQ3dCCMf4Sj2OR4oMBZV8LUK8TpeUMHV7q53AHkxW8jOn
dE7n6P7H2Ig5KUPwz5K/8pAs++K3mHM2zcSMKxSdIzU1H7MhDfxJQWl9aRCRfJA0S4BE/sug+O6c
3Y0dR9EV5hAEe6Rm1tdEqxBAyTjx4odhlMeBf8PPopZ6z2SMr/cnuVUIW2AEhLgoaTLe8rb9NktR
SQKcmSZdJMz7zhO5LRQxKZ2Ir9mBUjZJLo/X4DWRqX/UC+0d7Zv60/0fcTtfzFzAp9Oe0GnKrAt/
OU6InVEAScxF5XgmMF4vaKz5iybSeeepvr3nF/GepcmHuDJkqdW1mOd6YYUmreqBxtCZ6FY6Z2nd
/bw/oa1RbMSZbIbYqLIYMxieqiB8x9RReSqnQb+gYqvuYb6U21sXuSWUeQCfmAtAdhXoiLFGiwic
FWg9u/ukAHF5T/txNj1k5LLeA2JNCR1lDPGRbFa84S4wn6YYWmw8K+Y75NX432RoHMDKcvRlwkbg
PLCd3+4vxi/0xvWlRpmVlhMqfAS3N/VNyjWZahdD9ICAdftQUquZXLmL8p+9ZIdn0gqEBlWogU9T
Efbkvfn8JZ/T4VAlkuUbvSUfe6szP/aROV/u/7SNjUe3BmkO2jX0OIzVboi6OR7xhUFI3W77Ew6D
zdkIsLcpTCXz/3woWANAflXyZYTKrs+ZLdm0wTJkVYTUyb6cdXguFHVwyLR0V0ZuY/sBR4eJwTMC
lnPd4C8IC0DEEY+GkL7fe0qouVtSZkxPgdYN7yb6i5UngUwJXafp28/AX/reBe0j3k3KGuJJhEhf
jHrb60DCqPb44+yo3ysgXrgv25BlXGRY5/EYhbKgtCeVderWvdZ+wb0x/stu8iFyNdq850kdk8xP
wkBZSi/l+M0xAOP6stF1L9WCxfY1c0ZUvZUUVFHzfESnTAmNyoA8JWvvgh4M5d+sNBq35w35OQ5l
ZLsCYX2ThsSU1J6Kd0hANbqMP9fR7OzhdzZ2yAKpJMOmGk1LaPn/f7seJTpeaRuhq5Lbce+p41wc
VGDbn0at3IPuLJttdUyWJjyuCHQcsAZZbcbOyQwtcEj/5iL5pnRadJolQ3h2rjW+arfyiwMbwseN
XnbjQkw7+/M2h4EPSMGBdh9iPDQwryeqgDiwu4zCcKOlsp83jvChIdde6DgYC8MLAdZY70nzbE1Z
I8Jf3FsRPlwfinCw8lRCHvxhlBP70NB/uQizXbB03RC8FkEwAUoJ8uAUVSV1hbprgAjfP5dbd+hC
WlriZPoN1ECvJ45UzjA5gRqgei1S9p2T5RfaQIHzc8K5QfnXodDUuT2Nj4sANRmfMXfiUZxpo0uH
ptDVlyFN7K/qXBg/9aEckFO0eor38yDtIRe2lotmBNB9akMbdZlaB8VlNcElN2e7BjkBngyR6pgY
sKJ4ZboijlUL7s48NufKDCP5TYlb3d5Zso3rBSw1OxW4DLhqeRUyFLFMZpQ2hCeaM3mDamYveiGq
P6ZkkCCxHWEMLEzVdUYm0tRq0WuXLlMVy4NvSE70OoYognrlVDbqEX3t6sv9vbDxnLL5LchJkGlu
qyJhRoyZtiK4aCmun34jVeapzfvJOYDTcT7bNPff7o+4cb0AV2X/L+gbaFGrzdcqAdDzNgwuDRdi
TVB9EBr1gjFL853a2a967Op6IZZHUQwZ06XZtHqAjLQO0ngS0mUYTelZj5zMcklGZ9mLq3H8zoab
MQ4AiwQCuSry6ZImSvx9oHZT+FJRNe9o9Gu1C9vO+S8w0Y92dclUno10MF7wBxkHt1XqRPFmRR4R
vswluT02vVQYD5NaUTWzWiro/yktei6eGg4jMUBQhQ5uBmPz2g0xXqbqNAbA3lK1ejPilqIqSVKU
Y6ZCKnno+7oHghB04jvtFqSS1FHSv/TKTHOpqZziRaJTenGoZ5GwCEl3XolK5EfMyxTF13vdLJ+5
vkfxiU4VKGu7S/LZD5QM3Hev1/MnnZBb8uzCSaHh5oXUnOO0QMfeLmol8iW10bFXw1Xx5EBHzT4R
+gPoUcsJrYjGdkbDwyPAEl7cqXKH+3XVfaxl0eRUTy2ap1Emv3VwST53yDo1rhRJ/XOc1VWI6AxX
sjePoBvL3LE/axoJFcDt3vqggQX7aittaQOcQXTaj0ur1o8RXVNw7nMyzn4xz2Pt5k1Pswtzy7Dx
BOvSu3OII5NbF0Fk+3Zk2txHeZB1PnY0SefDhpAzBFlmB4LJWGbwTtRQkl0rrYp/YErgy4SkavL1
/ma/fWLw/ITibsN0Qz51nbP3jTBsen/GRaaYfBCSGv+doc58lPMeRcnRGI/YE+zFXRsJzuI0yq4n
j4NTvH5jIkEyYxiNeZlQF0MlSa91dK70cjLoSQLwd02tCf/LGg2vM6qTNp9EjZope4SwlLY7S3B7
3q9/zHK1/hZOIEPEx5Es2P1pHvoFdoSH0qzVwyjvOuptrDYYZ+ja1LVoMa+JlpaZc7AGVb8o3Jwe
8H75oTPKKMe9cnaOMwflWWioi93/xhsTBFdKEMMlszRMliv2twnCzBNxl/fapefaPAWmXPtIG8DN
GPaU5jdGIjEHKsD/mOVa/jUWJirlCRYyHdhtvxZG8irkSH6sOyP6+/6kbt6FX6p6AHWMBcbG+7Ca
1CDFVa+GzqVSpdeZZX1QhvaL08ZoCM5auPcobA2n0ljjQWCGN21fpdBLYEkJFqd41BzmSOgewYTi
OUmgeXo+79lv3qzk0llbMhPiThCRa5FXnEIiI5BnMHqBlb8FvQjAV0lYnFbFLO3JT9zEMMtgFOyQ
ROA1uim0YhAYGhmyghcjjePgXIAjMrysUPNDrZpt581Tjd9ejztHyC0ZZR/bbi52xOK2Fph47xcL
0uDhXX3PWaUdga2pdbFpWz+Hk25lpx60aU1snxWPFVfoTmTxS9vn6vVl2oQzGhr7ZJw3KZnO7Z0D
7HEuUWqb7blW2mz2NXpoEIOhKfSAqvAMKZTYgAPndIXmK6IPfrTFoF6E1UFejuw0fKviaADfULVp
C7U+E3s1r5vQjp9JAYa2LghZav2r4yvZM8+PhBFsDYzxi4pq839Wr/2xAvkyCtKHUMWAfhJ1X58n
R4Wths8Gfq9FPX6r8skEYzXR4w9RSHq7f3a3ZrTQxID0UX64OUyl5gzBTD/jgtrJeCAm7h7jKlb9
+6NsHSGEThz4NovM0PoIEd3lOckKuzoZUi/FC+dEfbVyA4ea6v2htg4QST24EGgrvKSrOM4cWhwX
AbBfWqWQQ9cyeu3vinf7U9flwV8ZqIQIu6OwIXQNRhB8Jm2TaScD2DpAAPVQHlto/Ez6+gMqmFph
lDXZlwl84GIHStkAMljbJxRyC0m+YEa6N++ND0kpjVNLSqAvit/XY06ImhOaq+aFlMb2iyKvzxqi
/5f7q/sLcrk6qGRYxClcTlyI67aa3ii2lMiYvYUQrKrWL+d2aA7EF8nnHEEBcUhIZG1faetWYB1l
IuGJ51bWvKBgCoRmjo2y9nBAkYxvDcZIL12AEYoLRDwMPVmZxfTBQRYn+hBYUfm3KA0hPc4dwlje
5Fjhj17Xc2JsqZiPyO06rScb2IPpgYTJVod/BWZXraJll2oog6+isJIfdpemn3HB1mwfZZ/JPqs6
PkHe0NT9N9mawJiM+jD8Owi93EO3b2z6RQAZ6Mci6EDN4PqLyENvW+mAcZllN81JkcP2WPSadCxF
Whzvf5abYIZ6CK05XnlUDXkYV0MV2RQ1poQJ90Ss7QEGcdxWjxIfUsh8MtSclAkZscP9QW8Ll8uo
VCzpddKPv0FhUMJNKwPZxAsSPdKRvLwgHaB/87lUFOUhJpQMvYKe3vPY18bHuU3zZ4mCxkdhpsnF
7B04JEJXzW8OcrzRTj63cRwMVh29Gmj8/LrVNcDDZcxJRS1Alczy30Ay5k9TONb/z7qTTsBRUUmI
18FzorWWiGvbuUglGnUJAkGlF2SR3jxZEBq6SyK15b91kiIofn/tN245QpHlgSAhWMjT13urUbOm
apI+uABMptXjCMefRyfwJjMpDkNSyg9izJyDUMLxFaPeP0bB8uUpPxBcssH1m/2GL++UoqzvEFwa
3aUSTuxJSZafs6arULNSsqfGybtD2w3qscoMdadLsTV7AHn0YxxCMgiR17OfFDPJlDomArTt5usi
5/DR0EqZpbdQ61Pawq+VrHVJIAdvtORddPTG/Y4lJM/ZIgrDL1hO/m9RPPOd7KDIgou+sHeRy2uL
l8TOEsUX3ay+jLMqFWSITf1fMg8RGy+1/qmNSH8E0TEoiCbP2ngWNDK/BYFOkFLocfgywo6udrbJ
1hXkwDlfeP2/RIGuf+jUpBhc94SuRdzU30Y1sQALJBN5+KCFw84jv3HkwLpBbqfruOSwqyNnheMo
NSFpgAqqlU6pMH6ao9z9c3/nb6w9+RMAAWC6FGvWa19ESiZLUskDlM7mGeUt5S2ahDjKgS7Jnqj/
mP4FsZd+2ILoQHH3JvpPNdFUQxM5lyEtglOLkHhysPKuyXcyw1u5CwYCY6qpgLdoTfyy6fxtU80q
UhxBQuBSKALXjEyZTJsaRKd9w1NLKj87wdR/b1UdcVweAvGuZrGOg4ujU3u2irh6SKwq7v98A139
KPV6A+HraeF0WduYZTbTEa344JOKYfChloN5J3C7rUQsCwBagZcMNBTBxfVYtVZYTVnJ9mXUg+40
ROCeYsi5rlU61TnntvEgWmguRybGmXSkSNUVWbqziTdODBebTpV/qYrwsF3/iCqp51SqWiJ8nttn
3ZTgozVl8IBq756b39ZQC9uMDiU6xDdhftHNzWTk7KxSF+HPVvTdAaty8dUyyy/3z8zGyWTjgtVf
COTc2KvwQDGopMVg5y6t0eqHPAjL17mNrB0tmY2TyRgLIBLs8m15eLZpXBoNUS9SVPNXORLJecCv
6SVmqUMvdTrz+/1pbTwDCwVp4fnzFFKSvv5WIsmFFcqFfSlbYMquNdTxt2y0kvHvSMmBXOmlE73P
Tda9jhkUXa9HQ3XvgGzt2oUUi6MPQgDo8q1+BKLNVlsXg3VB+XP4Rm8uODWYE7eu3WtF4gakAJEL
ma+YaUg0zSMYgflhsrE62Tk/N3gMEo2ltMR7vHSp1tfvNAdoX3WycXEiyp9hZ2uuYgzpIVFQOc6r
THyaulnyDKSEdp7jX+/tKimALcGZXfRNUAhcHRoLyx1rCGvzYluVNR/0sdWPTgqwxq3CplQ/IHJZ
Na6GGMS5dLTgSySs4EviWPOHqU2DvSO8EQzjVbMgkrlEFnLj9bYISLGiLAuMi5o3LUZHfB93gPjg
m8iiHJWqqQ523szv9zfjxhlDItFCSRBg8C1BmgsdkHydm5e8M7/Vc108wkWIdiozG1cGitJgnuFE
Yzm07oGSVmYQvJmaiLG4z+WxRjd86qbv+NWZ9eH+jDYHA6RB9wWAN0Yrq3VMwsVhe6IeneTlpUC6
5WExiPWddtD/PFqnAg1Ok5b20u9ZfbJGzs0gM0fjQhUHdEZeieMkG+nOCdncpwStsMl5FhEpXEXN
o5xrQzAlxmXWxzo92HKRo/yTZ8lrUCuJ8OpZSZ66uExSD0fI6ENXAW1yi3HAEbmQcxSZ/3yFoXsv
fqN0z29a2o5Vtm02pexUtYweewpLpTvAu0t9ubf1budp29qhsFeAVwB4uy0tUqvUx9luzYtEe88T
9JI8fICznZRoa9dAugVwC7GYp3T1KXVchvqiZBTa+JD1NGPwUr2ejqBvuv9j+SCo854tuCikLq83
KFKGlVEVDAUfIHUzZxgvTjI6fhA2ys5QW2vH1uQG/QWaXkedUdxIcwVB9CJbUv7QMx5Ix3HPsm3j
MUFvZSn+0R/AoXFdMnAoldjwwTlyce78EFhpB14wCzG4szkhdawATf1BjGSicZTPGWbdZZH6mj5Q
1Lq/NW8fc37JAu5bZGSJtldr24Z0zO1YMS4WIKrnPk37ikvUDHtMoq38SZ2Eupc/bA25wJ+Wk7DU
l1Y7xwSxGoeEiBcVptoZ3tKiCAPl6hhiAfYwat1eNfd2q1IeAJbOR/1ly7B6uimi97lmx9YFAkHv
J3kTHqknGYeiAVF4fzk3h6IggXDcUjxed5e1UdZASBrmJZPMHNa0jGcbkqXHuk3kHYroskzXjzGz
oudDNG0Rw66FJIjAaDRjqHbRqsY6yMHYHyfRvyvxqB/SxKIkGtkB0lk1Bg1Tsg+6W+hwN+OT/y38
ftMEzX19KuVEkyLgP9ZlxJkIDETYfMYxS3mU+wAv4FoZTrPWlJ2b4rwUu1oRDR+QrdnDKmwtOHcd
1TAgK7dpYg9VLjH00LrIrZIfVcgVnq5N2VlR6dff/7YbdbAFXMjX5W1ZOKrLb/k9cytBGMP5Ni+A
rhFQRQBM/TdLoomkxZa+ZCAYTpKRO5+bZjQv41hgd99B03yaM3l4bGytPnVxn7xaXTr+vP/TdEu9
/RpsbwRkkBNEeHh9jvXEZupgPi9BGjr9O+FXpX8ajEyRPE3SrPqozyYKZhaiZeoTrB4BUnqSpsld
FNaU4xhh4Fm5hVEj1xWnoAHNT1UlFW31ZKS6kb4Q8bfxoc75827fjGXs9lZa/wTLZpf/TYUpwmOt
gGB9EnKRqE+1Q3f3ixGTEbgdxu72g1r2IXChSS7nf6LMaQvPbHV04yTDmbDTAYSXvAP6qQe/16ZO
O0mWlitnYStC85wqMHUPfe8u+Glhs5WDOBgRY/PoZIfJc9sPDRKl0NNHv0cznudIL7v3zIyS9Agi
HwxXlCNM54US+iJeYXe58Ilv6Um0yOtOH6NE7SncS06buW2T1A/dFA+BG8NJGF1k/BGwQw5JfbHj
kg5K09aIz6TppOSeqsUtsSfwaBuk0dh/b4yyN71YjbrIl+uO/7KJg+gF6by6e0jjWgnOYVDL6gEX
O3DbbegM7de003LV9C2K49b7PDRKeCz01goOlQaw+zDa8YQ1BBjaOfsLeIZdPY1JrBSPQ2JM5bHJ
SAm+D2U+yh7wdrP3ilHVy0NcdAhElch+Np/krJIydEbn6VtTG4Xuw/TIPgtU6KXv+HaXH8Iy1WQf
Vn1hDJd2bpVKuJ0ZyvpzNuFV49W6Nj4t3CjQFL0wvludagQvitlS7Ubhrv7LMOs+9ZEXBjymiAgU
FsxqVXZRSkP1F90RucfwKlC/QuuP/lO0ziHiUsfxKa8ha57Miu3zCgE3f6fFYdUu1fo0cpGHUf6e
AlVqP0LWGhW3UXDpfqLPo30wenMeUIvSkx8d8qXV1yjMsulEvXl4QjeqzF9mnoToEIeGmrhJn06t
KwxzfMAkpw+Ow1z2X5GCUR1/UqXhVQkM41GWU+mrM/EPmsXTxBscW7nXTVHwT0laZ7hyE6S9P4hp
RhHBUQrLcbvYimYPmkn5ntPLDT1dr7SXhiJH/2giv4eg4cQcXS3vtMmrtBrrrYj75c0aCvEuWrtT
fSdP6FzI4HW6xzRocu2USrHWneO+K/6DalUNfoFZ+Pfc6dLaTR2j0dyKdPQ4CzN+j5EN+ZZb+Ni6
ppwhoRVKg/MWt5Gs0PdKlc4N+278JFUSsWCSVHHrOgbNOberzVg56gA7nSMyh3i+SKTh/rhQLaqo
txRyvDgvLgKP8umcankV8CP1+DnB8fWHGGyl9hWlGt+6cDIjH4ce+8VEP67ofbMZNevTqAS57mlx
0BlHuuvQFRq9igTZWafIf2ktwnqXLDPD8rGBERFIXmMKa/I1aNMA+yIDpFVRLXjERrfIr4c2cgIk
MQaDyK/TNOnV0qvceqTeJt5yQZ/v3Z5SyCFT2wXRs9Ikivl1TKb0TLAKnD4uoxakbp2Ng3gc01AL
PlpqHDfPiVFZpYfCpPNIp1wkh1BypufKkcfvfTJTA4M4gOlAotT6pypKhfwyI9PkcBWiDcNNmun/
KrRAUg++qjM+aHar9ycake3TSCHAdDOctEK3RPcFFUmg3OIlTkaQlEFf44g4QxJxA03pQZ41SfHX
gFcjhAe9mwfo5dTmXrqqzT5I6LoH5z6o0v7QUVEK2XT5ZCD/FpevVVko4I4nVqw25vpzW6fl8FWJ
uiA7hFwvH+dOJBZ0F0n+ZlZ2/RFBXaEjb9nKCtzuUsBqpSw1uahb/4+z89qSG7nW9Kto9T104M2s
I10AacuyaIu8wSo6mIAJAAH79POB0qhZWSandaHWIouVSAARO7b5zeKFvlLeGw9hNBu+D8pkV4ZE
ZeMOBp+6X1qN/WElfnvduqztXcp5AFi0FX6ku1OTR6iBN3PkWrhvbSpkDedP2F+JeZdYwNku68XI
8IFJpqz+lGqdMvY2DPV3aT9X3o536wc3HPZzH+F2NtzKuE6mCEzgOF7L2QOKhiqMpzZW1i4CqQgU
AMMim7sytBs9LSKvLoZmVwjTTXayIp3miDP6YmuZCOKTkBj1zilxN4uyZAD9NQjT+dbbkzLCqjcL
BOCp4kIaeSzeGduw0JuL+u0E8uWrofXZD89rrTdFiXYMdMYq/5517fhdF56bb+SQdF44wizQN2M/
2+/olOcgU41FhyTD+vvEgdyVm6Cv58+B0cTvBnfqLuupmn9OvjsxNS7m/sNA3U2cqCalQtwPm0+j
uRSY5hba0u6K0qg+eFYnP8vYyN7RS04xvBGF3KJ8aWCIkQ3+F0fQM8bgtsrEpkK656frMxe4iPV0
qI9GX9XpZhxS/bb2NdEc0XfObpbeH91IgCiPQzXgMxchKJV+QHhbehQlrOoo171SHhXwz3zD3Nud
r1TtOp9SIEEx5hC9p4eIeE8/R5+JDUpaGEf5kAmvWwSQ7dBpHVSGC9dJruyikiKE1ZKi0z6rdhMP
HfHMEd5CK1ipjlcGPPCuZN7ClFMl0xJpVZ59W2S82FuKCryEbGV3X4akNuSnafLLj8wWRw0qUo0o
T+WkRFqclTTv2M8yPfo4TdTEDSv4Mg6z/GbjYmNvCUWl/nkepsbZxW1s4NWQzrq9VY2sbkyvbD9b
qO9xyI+muu611rynn6CWyLG6fgqtgfolrE0+by/rOXM3TTcBewlVsUj/woMrbcEN64Y2FG2RIQuB
7Bui5m5d3Y1LMjm0vsuij+JOj4+kkt69S7EnIlps8Xu/Qsg28uema9+QQpqcL0UmYe0GeVBvZk1b
vlXeoDth3WOysmmBKFA7eu5sXUzK9PMNXP3Z2E5aMel7c3DaQ2coz9lodT6kV4XpLW/boW7sPR6S
rHFgT9PHtgBPGfXK9Poo9QNR8EYaCm7RAs0FiuRglke+IG8wclvmg4N6KDV/Ei8fVJJyl3QC57dl
nY1GZLsj2onTbJVaCic3Xtzvleqa9tPrae/TVihYk7U/hsznqs96UrwOA7vBToVxLL3SPgot78eN
0gVgRmumBAoTPU4uOyShr/LeM5ozBdgzpQcyUQhkkWWCUDst4mGL6wUnmnEMimBN0pLsDWzgMpRu
fk6b5JlLAV6k14tCOtOw01qPgFwWmiIWI1w9bhLyqMiL4+4wK/mXFX+4IQTxaerYBt3l0wq2tvSk
TsfGOVad5WxjtNV3yVgmd6+/uWd6AKugGo1bky7Vk8lurcpe7+vROYIh1pYQIoz8OBGT3lnx2EL1
1JNvr1/wuScIsJXyDaI4hOqTanWw27ociwBAJnnl1hiUeTVWHkpehTinK/rMqlwF3eFzYF2Ai9VJ
P3UaIApiO2gTemqj2S5oSm9jOcfVQcVat0eNz8fnSI0VZ6M00nNOHE8f7TqeWFcknQG0G07utBRd
ViV1DSBUJfbO07P40izA1trBoG8Q05vP9HRpez9Te2KCTDcQJRRAcyfbsCTNXwbfNJEYTLUHicBh
jHcD3yJ0l9YqorbtdRGpahiGyC19fQlF13VXTWzp4LIqXAC3cwLtFhcTzKH53rn/YHZ4IIU5M448
tBN9aDatzpnKUWHVWBE1evAwW+2CPtsqUbUpPJFgaGub6pOdDNr0aawaU0TSrpz7QRc2gUrLBMDm
RboIN8ckbTqq4jkO7CWMmqVVkrxpQFSGYkBm2laYgYov+JR4uZT2GunJ7I12k0omMwIR3NG/jcGd
zG+7xvOzrTaU0t9PTZG+aaU+219aw5osjKxMdNJJKI0kkjT8UIRJOeCSTSEDmMw6BLV4XysNS2CU
m9qLIOjqVV96dcu6yUujnw5ALUwEPrJq8kNIgZob6bqK+42dWQhq+rmuGXvayJPYDFriuLssmIxq
QxJU9Qi1uE19aCaPlDsxzVzeDK6BkAdshib/4KEzp4U+GqvZJbzlRm49aUtEh7AJx5rLgv7xwaaE
v10mMPZR7iqrj2SfL0uUWCjIh24HvoGez6y/mUp/KK6BczvvFifI6ygNYK1uhzQxyq0RJDV23wi/
AypnOGAf5FAvD9O0GB9jlH04ikspkyvN8LoqZL7F2WOXdYmuSlZm7R4cX/OmD1boFookZUCeZE7r
P0SJcWtihQPHk2Z3Gs6xtvhMAROpbdXQZirykIyiV9E7eRdVMujuNMsvORk4x9ROUw3PIBL1bL2v
pFv0SVgG7qhCJfqiuSnjrGl/5ktbfXL1zKV8cOzZv8wMP7mCLxg70bDYNc86MxNnH1Saj/ikXtTd
VTmanXOYNZeaBZZ2+TGoisaFwWE6bAHm/5+GsXcvpJzMYN/NRg6vukzmC1U4bR3KzImH/VjmxrJR
rl/c9xmEPzQIBzsNi0lY73pHBp+pcPJ3U9CYlwkzSC3qU6csrqQPQDZs60oLDpDj++vCnmFajmLx
8gNK+V0cdYIZwU4VOTlDCQ653mC32cuQXaojtdSY/o1IkTMCj1whI9Y1SSUjdyjrB9vGKI/dVwTf
7KRMR7bMIu0teZbOKDJJYKYgSWAskQkHxkEwsR7e9npliyu9QJ0BCuMcf7LLcikR4Peze9JDr4jc
wlneB3TEfw5Loy/bJimm92KZZL/XYJorFMmt9TPzKRM70Q7u22RRK1lD9xQ9oMqpbuRQNDUzT8f6
Tva/aNfzGPTvxgpR13CA3axvCz9rBAye2fP2sd9ndHpKXCl2NTCNH1rhyhlyCxjBcLBKq8RPwJnf
onbXVFFKe9EMLRwMymMgq3afdWUQRAox7jrS5yDRI7L3srqcMjBqSG7pGS+rV3COl6C36jDVrHib
CRkHoa65jdhRzFkUdhhJ81I1Z2eNac9gw4iny94c+jxi5jCVkIEl02yvVuP7IWt9ppuB2b3P29oz
NyAKXDcyHAovhk4Fps34Rd0nXWKbe6dJpk2cDxLlMQY4aaSSTj+K1pqGbdm2Wh+JGWDTcTITjAiM
Ic7fUG67X0qzT9szp8PTgQp6ftDqaVKD4uKAeNwzLQwI5miyWMdl7Z4wBe425pAE51qz68c8bkZz
GbBanHe03Z+owBheRT3S5PYRUGyPNoTTdbdBlVctW3msfjBQr27nrnL2IkVXNAzcXLorfdRENdHK
P7+eazxNAMDNomOqo/ZHVnp6z/6Ct7RH++OIu1F9FcSUpppp9he0/Lw7uns5EopBH/p2KfavX/np
SbxeeSXbA5t6OpRTRdOZXtdZx641/bupnwzKi7nc2b1f3YxGrJ0Zlz17p6v9MwgtBERPsyo7Rdhw
lI11XLO8sA5UvfEbK9sVcf0lDkr3nuqopE3ZDrvXb/RpOodqOrncijGHZXOae2v5AB/Rcs2jWyQL
6ldOv5lM4dPQ0uczl1qzl9OlhQQ+Q06waKtT4eMVTFdD5LmTWMfGipdNUXbJtSKY3aLLne+ExbRz
cD03ev3+ntk2q8skiSotfdD664P/bdQwuHNX90uuH5XdNMegj785s37OueCZ1QIDhceHAyPGS6cj
XDmkdYa2vn6cDOU2kd+P5VccdtU1Mu9Bs+38zDlDZn3mtbFaYO3wP+BDp3DWzO3RPk+s5TgLIqju
pBkKSlW26zW/PANWeToeWz2bAWkEpMD0eU9eG66L5lA7vXHEFmTZLq1rfl1VxfbQ2eyLFjGGiNKu
RXegp8BHOfVMRHrm2aIQ5SJ8geAD0IqTy2epKLyCSc1xQABu2w6gd4Wbx2SkSx71o/1fbAggKWsG
/ktr4xSaUwqGYKXSl+NgtnokF1GjAJkNR8cZijP4r6e6eOAGWJwr6oYHTFh/vDhbxx0rp3f1YxnX
7Gxd87qHVbm+CY0xbb8FBTY5aGJZlQzzPNDyiGpvUpBEW+OmV42A5ejpAw7JU1D95bqSr0ZBiWbg
Ol0/fQx2ozq3J/dClTRz3raWNX81hikXm9GX9jdp0DM5s1OfCQ9EeiBRaJ5hbnI6FGwKCH6uJ+Bj
ALQ4Dno3bebFwovRkf3F6nsY9TBWX48OT7cRTc2VP7aWeA4ieY9fQB1Uk+Esi3V04lptjbFinDQy
YQjQA/zrl+JKgIpptGBifBrhgVC6WVxwohiVEzNYG/tij1CMO29Fj0bAmYf5NOwR8mC9UagTmKCk
Pb4xJNXxgNN887gMQOlpG7rXi7KdM6Hh6SsDwAb8FPoZGCtwbI+vkuPH2RRNoqNopGfXrUOOm5ml
e+XMMIkHXZfRbBXGw+vv7Llbg+sHfBC/LmRmTy6KhGTs2ZmuH/EGLC87uxHHOujP6cU9d2vsTuCJ
NFdWTNfjW/Nh0Jg2hpFH+EP+rQnCgfma6t4IkdjvmybQ43BOAameyQOeuyxBDmwOK8TDzePxZRWh
J1uyXj8altTvtCxHq6Zwst3A/MuODAEzgewgH5oz130GSAMfhQfKZkCXjEXz+MIsJNMeoDAd6Vx7
K/ulZShbtP7yCTF94DTN2DrxpiMF3clsQhHMUGW5EVXnnXNyebon+SbwchjNrzb0p+eNpqCeGGVD
BjovYhfTyz6aeudsjaY7Bx965lJolNCgWzODp0db5SmVletkxm7kTZz56kYYCrGSSjO3f3XR/jpS
XMBX+AZytDx+vDDNurrDw+RoMhJoNlrsMApz6tI4syOfbg74tqt77IpnIdicLFtzSousxNPl6Ex5
fQXMv9rMg6mfiWXPZKskA3Ag4bMBXj29G9qYleZIWz+6EwcBRBqYNbtpznNz5+eNHCJH9fnXmeYZ
U+SuEuc25y8k5UkqiavO2hg0iQNP1gi8DLtP3Nkgq6MDGXYoJUNcERU1P0PHQlLRzqMegkY336Jd
wYQciqj9DXm44D5wpfVNF9N4H+OIjisPY9abvqFbH03pqiQ+Mrj8IqzRHB5Mo+/eBi2T+1DvQdAe
LbQNbi0KogeR+s5naWZps8FjXesir/P6L62TL5dWJ5SGbB30jo2cadac2azPpETgddcDa9UwfuJ8
4+R+3QlwfkcLTwPabBO65FrCyJdSO4Ji1h9eX7yn2wQ2mL/OBnRe+or8Wn/+Ww7dlZZZ+S68vH5I
W2ZmDOltrUDxqUzl8cylTD7r9zf7i1oLKhjsIAB1gs7ja6ElVvr0IyfiUM6wr4uN7qbQvMm8WQQY
+ihoJ3WJ2AI+BVqSpZ8BTo79BbQxhPQU024zyse6re9zO569mwb0b9QCQ36YYnzgv7dOEVzpo+r0
KfSb1HVpFI0O2oWDY4gNmhVOetulk8OAvJV9HU2rnVaUFG6cwCz39M/LHCwYFyIYqnZToSOKasqm
nTZa5xZdpK1EqxBrMdjU+tI2yaGf9OmTo5kpANnS5YZU6fvJJs1HWb0Zx7HbOZMa5hs7LmlcdKi6
Bgd7DDLrTWMmOcdpMgjkTUhK5ZFuXpbsa/oh7gFIzoxRn0+H98Prb+D0BOIFcA4YjGEwpn3KjPzl
clPLuScl6vuPiuFXtsXtsWiuOo6rZkeD0bxHmx5pjTPL+skZxKVXEPrKaidDAhf2+N3jk2LamuYO
R8tvExH5qcRAKR3r5IteC2+IUsxCtAtXISZ9NJRmfGR3ImZeFgvA+L/8FEjU2Fo6UxxQrOsW/G3J
e30OAJ5G+7Hr4mFTo54Q5kbufgtswAuuLGVke11yJnj/usGTxc8kB1Ac8Dhg3aegWTwCaPTJuj+O
QOIGSnI3uDVK+nDou43omeX2ROM3neNavy6nBM5EkzTK3Wi57IDnGEl+ThHwdOt7SAmt5wmjLJIg
/vv4OaRVlmcIVc5Hu6qD26TX8qOvj9ZmaTpx5vWfHl1ciqe9LgAqAPMJlLeAMEqxOy5Me/r8YKuy
uJAg7favv9jnroJUDIh2pLlQ/j7pB5QiWGLNHPTjUvTlJl0EROO2OEcteWYpW/Stftnw8PCe4PMd
9J1GXxCiM7zPV1FxHUlAv9t6TW9sTLG60sOsqbPmMtAa98aoqvFM0H66j/kG9MzoFiKNwXD38Zur
xw6Ijj3rx34s4gPguuzQwL3dZV7sHYXVzlHtJsuZxOBJRbu+RPos7GCETikfT/Ica0DbrhjRVcTB
EiiOGXs40mrQmdNdX036cZCisRlP0N41zLlDhc/Wm0ugdalC4I8xTOolmgckEomUM9/tCRP/13dD
VAE+A2fLk2OsSAJkOlK1HAujMC/rfHTXuZHffPUWDGrArwzlhDAcM5pNt84ngP8ES3XUh9ZOI9DV
SRUBAEUNapZjlYXQmErz0Cqyi0hTuGSGLvpebWQp6pIoTkf3k2V17hS2EtWZTW823RuXonqKdPAa
n7ET7iSS2s3ArIRO/sPI7r+dyjRvw3hNX8JWNWUV6ok+/sTBIqP3qbw8Cx3FeCAsgNS/sRGw/6z3
Sp7zrDpN8NZHBUUAsRhe01MdUNuVcRaobjm2jhHf6E7lXZV5goGGvYjgewUA7yf2xX278+rWff/6
Dn0mCtJ2pgeDEgCt1ye5MuQxs2P/LEdwulm99WbT+SkSZClCW5TetOKq4tsm7/Mi6giO1WZNGj4V
asK2wbAV3fHXv9BaKz+OypaJOAW92TUBojZ7vJM0OAR2oJR+lGVdZ7sGIYcBJSys2AwLzehQpYJZ
kAG4q9zMtpUB1GURnal6nwnESM+TcBO86MufHg2TrVVJPLfjUdZtDnpBn7e6JuJ3JH7yTIh8JnIg
9kn+RTOf5PiU0Wl3cUxyv0zHhZnMbaMEU+WykdGYSP2iIvJvSpEX/3rI//Nt+j/Jj/rNv55n98//
5c/fSB/ajJ128sd/3g4/WtW3P/52/SC7vxEQvj+orK7+d/2Q//zS44/453X2DdRM/VOd/qtHv8SV
/v1NNg/q4dEftpXK1HzX/2jntz+6vlC/LsB3Xv/l/+8P//bj16e8n+WPf/zxre4rtX5awpf/498/
On7/xx9rf+9/fv/4f//s5qHk13YPhSgequ9/O3br/3Wnv/njoVP/+ENzvL8T0jm4yMVtCx0JTrjx
x68fucbfKYVo5K9tNEL+2vWp6lal668Zf19bmrQyALdDT1lLKjrf//qZ+fdV9R9eEB/J1Mc0//h/
3/LRi/vzRf6t6ss3NWOd7h9/nAhgajQJaBJjQndi+9NmPSJzpSgOSK/dTunShABOM2a9mbWb8Jj7
ondCo3wopntmeCKqs2XcldJwozme5ghp6GCvLxJPID02PoqWtOe35/nvb/romz3eyf/5Zqd9Vqwp
9KHzbXEorLS8NO1ZXgmcjKOcWvoaSEIc6W3gMC4FeWcMM3hua/mAC7mxA3bfFEzDmTbbS5FsdMav
u9jMmo1FPb/3an/aItdwznn8JH/485uepCd63bupCoQ49LHhR1bbt6DpJWq7nki/6YWdXrr2VG+H
hbZ46MQ2xvRNd5ae+piR8ufVTyIdYNs4oMQTB535+s5dwdIaoO+t3zgmgt2qPHS1LKJ0HOVGGiOo
7AZrpddf0uOj589rn2TcNeaAGImZ4rBUSY5prztkdwlMkKPGMDpyGAa/zaxsDkLlQcl5/ZqPg+uf
1zzJbpFj1U0NgstBir7cjRBRw9qvius61r+/foVfc6Y/D5E/L8Fu/b2Q8GlBlPoyisNgJOnlIpt0
S5+ifl+62XgAEL3aiYghwh9YjzxZVodyGdTOT5YbUYybwNGQYbSr6ToQ3deqce0dGIl+9XSMzxQf
v+QSnvuGJ4miphU1lMAxP5gin1Z55nzr0mDYFSR5B2vRqwvAtgLP9qAEK+em76nbgXUbTYBjATz1
OU66cMZYa2+JCeXw0TBv5NJPl1YjZ9hEAVPyxuvCcprVmSrtpfdmPn6oZTdmqoA9f1jiiaoooIIH
IDzsK+m9e/29/SLSPvdUTmrRPhVJgWRlfSjANpOVggZPK187OIWcLoeymUITeeG91oEiXaq5PfZt
A8+xNDDlnXrjzm+zeZsihHdbi4bUDdWZT6pK7EMiU0yR81lFtFsryIpJs7fA7m2nqR72TmogWN31
xlYUM1wRc0J9IDZ3g0K0zh765ojDHgBph1tu0fW/tBO7AQ0AKogW2I8O1elrEyr7bkxa68y46qWn
fRLXITSjxwXJ51AhfBatRI7NDB4NZNrs7V5/3C/FPXeN3L/V202L40QwTzxuL+926NDosJeQalVV
fyOT8tMYt59tlVabEQpWiIT1fOZFG+uaeeZFuycRFyZH79mtXR8EQ1VyeCe33WhExOmjDhj3R4km
VYUETOG5G9+bBY4g0gBqFKgEnBsMbP2w0As/V3e/+HVOQrCc4NsstcPDlqV1NS5iwOKiy8rDPDsA
Ayr7ovKTYtvQFQ1NgJ9bzRBAnbsG/BgeW2cC40ku/p+wderTO1QO21036kMSJBmtL9oOYoBP2ybx
h8aiAYDNEh528Gxo0OAAs7SBv/d9XK1eXxCPW51/Xv8kMlPB2dqQa8XBHwcvMnTN3yR10VxWul9s
0LY4N8F/YW27J+EZiT121uAXhyGfSgBkrsthH9BvMZr3r9/J46z6zzs5Ca8t0npLLANxEPTENzFe
LZtcaAFv0OhBQuTGNjdn49PrF3tpH9knkbEHZ7aU8KIOE6jj3SxccVcID0m4NeoIwwU0BPf7qNny
Z9/b7QauRHVmJ5kvnOD2Scj0vNmf50Zp+yxLq4tOalak1/7yeUYa4FoaRgUSUgYwEFIHJKI0wVbp
xkCJi1qY81VXZGSh4sEnG2vMgptqjmNr0zoz5C1nLHeaXSUHq8wMqmY7kF8Flu/3dpbKfdCjnRJp
2NAU1GXN1G4yGyv20BrlTP0CbXH/+uNlzPFCtDh5vuWUI6WJm9MBF8P5OzZCYHMb7vzCdRYt2HUO
zx1QrosWdt8WxWWR6HAIVB9PfSjtoEB+X7nTVrgSAWGtE9e5O7L4MhW7UTH44noqWphNRj7r3xxT
xQ8QRQ38DUDvfoZ2139O9SHZlKmCewNwoIXLmcLuQ+Ewx7dHeUAH5ioNxN6NITvpfg89pw5iA1CK
z8g+nCfzuutpOFtxYfZbmmDBsZg7n/QuM7Rli3EkLCCdIcK0ccmA926FjPcGhGz/Rltb3eHoVd5t
4vjlzPNN88sMvp4RTcD2HLQETe3TbLfiJ0ZR5bRVCDZgeokA62dIDt5l1sPVuhmCythCH7StCAvM
BCMfq2XmTss1d6Mg9Rp3m8oKt/OpTtQeS0j3vdXnEGXnql5+ajBavo15FmzNWPOdQzNX1l3jLyiC
gwS2r9rcDbAeCRxja9hxJrnoXEF1G0rTDou6b++dIIbgEqTcXtjhTdxuS99qnasZ5UlLU/wl4hKH
3iouCn1BzbuaMqMMAfbQgjbMPn/IdWt6j8eMuBXdII9NVai9k5jojdJ84M3Tm5F+OBQynUM0V8bs
0M1dpm0qM2gxvsHocr+Iyrh39YGmxigFRMPRcMWtm3uBdpEqp/sBIaj4OeYyuMTsSoJKxBt5Sw5W
bwFQDIwaMtpDUVNBfItip4fuYrST/770F96ygZTr29XAtgwdafoMxTIgZNqCOlTYdrZgnGsFAh22
wSjvRxDRDLOXzIakKJEoD1O0u0uUwlLrHir0cLB80X7Iqzx/MITrfittjckEOvNz9aFROk1xZ1iw
qbPdSW3ywZySOzezqiYypEb3DzMD8nmTzvZb2lzlx8SsKyQ+C1PoBwAQNBYshq67uBCVfWyGzoR/
gofLDrbtsi3Lzq1IHevsqnPmwEITZxBtiOLqEG9cQHN9yNCuv0MUjpSs6nUE7PysM9/1tmYmm0zR
aA6NuSo2o3TcDWaoEDnbAHIiBLZNbi3x1jBigMp4jBgbrFuKKYyTfPkczE7TgL1e8Hg140m9a6RT
VSF9QS3f6b1EEM630709jXhaIH6v7hKDdR31sc9iL9CnwupSqtB2RqTcEyN3tm1NFyv0+qU5aKhl
76aukfktZDP3Hepc/T3uqlJtUV9kHbJ0ko0zWSRDrm7ld12a/gLaunjrsNcaYLWt9y7uZfVTo8n4
zU8GA3L2PDg/ELd3s8jA28KMhqYfPjAcg7aLfG7wVQ2dSkH3WtWPOrHzD1ndwfHEnMXqN4U9TXaI
WtJshA3ctodGT/qbHuLJp3nq+52ptf17t80kQOYYFJ/y61huY0eLwUam5o3f+dtkgpMcyr7PfjKe
kNu89J3QTx15AaFyeq+MMmnDKS+bB2zBchGmpd42B7MuAQAiB1Vsitq3Pg9dP6VbuBcXY6mnx0bF
rRGB/G/kwZ+KmpbonCMHaBeeCU3UWL6KoJXqMHd4yGwZm2lXcbcga0xQKBGqKSaippKf4T7N5YUu
Y/0664HONT2ySqEFX/WjDchhQid59q8M9MzUVrQQ/dGcalnncXaDdqK24UU2B6fB7oARcZ31USCW
PDQKb9nMZVYQKNScHQYUDcoVkRX8cGo4I1s8OPVvZQL/L6RedwTCQFP/taEiqHa+JHiG0jOSMnKZ
qV7PQU2DuXBbdwzxgc3DtvJSDsvER6Bfk/ZnHbeAh6EANxYWnQm+OiibTIauEKznboB4QQwnZkZZ
E8CR0HHOuwomm334+hH4QsLknBQDzWjBk5Mt+amaGV5WVnJEOmOGD2KdA2etudczGbl9UgtMfdmV
Da3Wgyvmdj+q2Tok+XyebfPCx58k/Nli1sHi4UU2lTUt3Eroe9IJG3WFBMkLUXfvCqeADw7zH2Jq
YEdTbLkXfUtqGNRZuhMGQBgfQGSY27UTppyCaELk2UcJzXuvmQrDloJpS+54ecgr5JSFM4Dltt/d
6G1u/5cp+ilOZspHpgJqKQ6Q9fIrHf+YEMhXtskB8uyyBdJil9Trbgu6Y0Maui/iZoJ9PJzDtrzQ
VXtiCEAaVwofiTJnzvXbfLDj62mU+b3WQESbx7Lb4PSUHLDjSvc5/hFnasVfQK/n1sdJbTDDIx7S
3s4OMeaT3/FKVc4uA6BupN4or1CAcJ3QSfq4CYemHD8ox+4eFOUK/ch+HnQUEgSzNwgcSA54y1Ru
J2PMski3h4y/gEj+kcofswtIaQN0xK5I3mtFycwFUnQdbN10cD9rahqgmnhoMze2FRNA7OqcUt5L
z/WkJqlsmdcE1/SQ9hOCL3O6NoqQo9v22Dc64dTEDnUqHih2WOlx9T3t8jrZ/Ffb+5TztkB3Ua5F
/RBUbvnZTaZ5O2vgG3KZ/zU/nj8LopMyoZ0yr238LidzM6Mp11A2rwwSWS37PjFPObM9XohT7kmc
Srwl05JGCoQfLPsq6aZh05ak3yMmjGdC4UtF8il6tKoWVyusqThYzpLu2jG1oyKz6HtDV/QgDnOO
T04+v6kqbMSAkyCJ6i/5Xsd268frr+tk7vqfh3lqWuHhthgMdKjYZdD+ZDzPezOo0jeGUNldkyi0
R1bMTmVUPa0Ny7nOm9K5WxrRRDNok4OMi3O6rC8Uus7697+1cKo2yViYSuDxCDHRL2AqlrozYoFS
a5FR1qjABvPw3/WkfjEpf7sY3TBP5CqpD6g2jpHrJn5UW7W2tdq4fvv6s31hBZ1O3NRs1N7UWmuT
EVxbk4iKZAfJEjGiWPD6JV446ZyTnS4BEw3QLWu6ipDtUcCpN0DHjDP06hd6KM5J58GPR3oBnlsd
msZpIy8I3tdtGVx2xTijrXBWT/+FcOWYJ+99GFdHI6M6pJNctrrSx5si0a4TOS9XqNbTTJvZ3i46
G1Df4nN2a9ZLy+0kjFRTORlpV9WHMtabj8LPuCFXy6lMtMJe7jPL1dMQ3E5C0Tsm6Py2cGksHInK
pY3iRhNXqmhXgYQ4Ez8rv64/1jaFcNi5Q6vt83pAHqb6VVBrM7F4qQDjX1pOU+9nWY5vZDkN996U
xQKoWIVBAa7I3QZkchqHVky6udeZCq90ygZXedOf2ztDQM1k1t9iCDmpbrhDzEV8rOaSqZNdNfU5
feAXnox9EvoCNTLNKkR+iGuaIIVYJDw5tVxZhd9FeSbye9yjkjOL7IWmz6kQJYAdS9ZYxh2Eufyw
LHW3LEZH+ZKD2huMfeePxRdof+fAQi/F3F8gj982vu7mM/4TjKiqPr0y/L6/0xGH44KYNqJAI3c9
yja7IhAP8eJp94Ej9LDntH7z+o59ISj8Wo2/XV4YcbECRMTB7uhk6YVbbgxMP1FOLbIzA5mXLrFu
598u0TJy8aehSg+M4vpjDG0Y2kdWX3Ktc3CdF1bI6YR/wZ+5lL2WHBQUTUxSmmFLjBBXsjXkcWpw
Im4MW/v23z2ykyBXIf1K5Y4xK7VjF/mj7h5B9wf4yuve9vVLvBDprJNIl3rVtCyUQAdEjOs3xrKS
sSvI5Qrm9D5WkGhev4790mo/iXWBahwk20mPUI+tLnM5W1Hn1vHGqG17V2mWdt3/X/bOZDtuJNuy
P1SIhb6ZAvCGzr4VxQkWRUow9I0Bhubr33ZlRqbEJ5KVOapBDWISERIccLiZ3XvP2ceXxUHq46XB
D/+K0CxY40bTPoy1aTwT5lhyijS+15QYBLkZDXgg/S6d8nqvkA8l7b4UHRi0tPhCSqQLlAp3LkVy
HU2aBnl1TIut1g87gQCT2qJyNsong6weVXG5GM4LESoLFW42UH1gW1ZNaoW6J7pwbDgAza6ormu+
3k1S9GzHRMucFkgoIymBpq1u8nQMZ9h61KCfHCff/bm+WaWRYjcoGUyqAB9SjcjrBqTU0LtYlQm9
xv7s70Rv6vtem5Kt6krtayq7EUhRqe8//s7ee9ffrIZA5KpgtYx0LysvfYLXUt+uZldG5qgbkQLb
0+LxttX3j6/2U173h+LEfFO8ep3SmoGsh305ePq558pmYyX1um9l35OUaIrdMZCUqlGase2pCpk4
PUEsdnaYAMiLmO7fBwJ0u6zAF4xOr2/tCRClBLLw5DJqOY4Ic6TKpRlThlehWprmk5/RO4/qZ2P/
l5UnUIHUvGxM9948SzBPNVkvql4u1org9qzIrteSBsfHD+q9N+NndffLxRYyHvKqRSJtVtTioCbl
Ti+H5ZunFnWaqUwdlFtIouOFuJ2KqolWkcu4y1CEffwJ3jl8mW/W2bwIskwDKrf3Bs2NF4C1sCGw
oH/8t783iTGd35fxTvYBPCdGFqmR0r41DVDeEAk3HkThKJhn77TVZnNjVmuOyo64I2Jj3P/IJfqv
quCtiJ5YIChbLccY3SmRNIxzHetFnsX42z6LX3tnyX0rL6XplMP108Teg9HyaEGQONdl8iL9tVYR
vZPP+k3Gey/lmyXXX2rkRK4n9oWH+AMm3HJtTSte6H6APdkk5s53Sn07lakRk2CZXdfmqG0IeuXI
57Y5Ywx6+6GcwT+SdWsdFsesY+m5yX/5rN+scFaaWsPis12XfZ1fJybtYGM1S0YmjvHw8bt0fGX+
tKa8WcKyxW/GVo3ZHqVhsCPvGyk8gJ5Le7Q/0zq+s7G99QtKYtpnz8q4hMzlwZsMdDhaEWzJpg52
oExM+FTGuGFm9J8lrvzrHX1rzNYq8I2tP2R7vr4hcjGdH3hlZYT29DMH83vim5/v1C9rjDUPqbLL
gA6VpwmYfl21U0FvXpV9jzUx1ax46Rp1y3WxhstM7PFPdZGT+uu292qc8LYBvsWbyUsM5jK2a3eM
aCIMcd/Pn8WRvfND+qmm++UzjkE3TAyHMsonh27uBMR9yb1l27hMebxs7XYfv0TvXefNegTtXjO9
lPW7J+mJYXq1nK5NYBD+uqDoqpbPclLfeVl/sn9/uZ+gqtGIdU5G93ZEao1nONSSgGTrqfwsVuid
lftnM+SXSzRMAwdjRZyg1JRs1iGwz4euXjYfP6j3buDNgmO4aq556+t9T/xBiJMXeBeZWLG/MLX/
7y7xZs0ougYAEKkL+7xOmSnhw76Q7XpJ2uBnLoD3buLNkpEGy+iTOctNCOyrbdEgMWv69UopMHwf
38Q7L5T+5qSjiWwNkBFX+7RLhock0dtNOwNxc3UJAadMhpOPr/POBvDWscFH7+exsGDuOOatK9sL
fFFuaDRaGasWPpaLM/zjK73z0N6aF1aXjYXAboq7mnmAWeM+yr3OoIsggk8u8Z6AQD8+zV/e3SE1
a5C6Kt9jlhw51c/JQZ8zLcpVbe7wg5GpcBzZmLQXIN0YQ9gbtnnoK9/blJ7/6bn8vS/v+Ah++Ri+
cGgL1JTRounaGR6OP8gIX5LxlHRN24bmkvcQEJIxQGEwPleyMZ6cUbYE74629TIs2nQICgDRdkHN
gTSupIzwU4MGysffxRvXxr/2B/1N2dhomUN5j2bXGuH05qt+u9gjs/t83pp90W+GmXYr0kNEvW7j
R9KCpMocedwGUG1Du3ScGOnWcpHhJAin0q6Z9nrdlzE1/N3ggLhSVTJv0F6ucZVM6SY/mqfGQpz2
E0Q1BTKrkSszQQyhWD/XM7Wk7hdX+GpXwezajml/yjfY7dSgBSDEUvNi1mVs9J+tEe/syG/xgWXb
5WZr8KIw/zdJyiMDvQ9ydLd6T7G4mj/IV6B27/vPEEDYPP58zvj57395KVBqEiY7C1KI1kBH8Dw2
MLq6Sidbi0PYGpNNlu4cH1da1GKaPTeyRkG4xPXYbyzCk2PKRyQpPiPjPsrYaQ2S3lp21Clf67An
JvbA8E1FkNy28H5TulE1zxYjZzk9VRB3Mf40WkJguy9PTLgjTP7pwb4KlfRTKNi1r5xOU5fImqzb
0jLmK7DLzqvoyDg7WtNxYA4yc88B4rZZiH9lFFFumcllFWiwuZQWTDcpo1UVp63bjFstfWFKWjdR
BRj7oob6ivajKphBmGt18CyzzUEKDwQHOxZiJW/BD7HLGB/OG0ixKZQ03yv34zozFdQ8jeD2YDEK
j1AqnGehD4rlu0sjJ549R/PibLbk117pkJUHHyGl1vUB8wgdrw8fbU2edSB1D41e3QyumA6GNvlb
lah7xAdL2OG/+273YiSCZHE1BgvSM8+aqdZ1kMjCViTDSsbx3F72OpalcZYQ9uxADsamE6ORgQXZ
NeLZ9HrJWDPJUeo5WVWKjQUh79GBVXYoRd1thPBlt9Ormk6FYXpAA4sJ0lLktwn5qBp3k03AzUmx
TxkzVCwGRlQnY25FtMrn743eDuoG4WR3k8N5ZlLuB2WCaMhJyOBJuumsNtwEjHa7VBoKrbSfLoZA
K1/rtncey4XKM9TcwgPLCY78wc8zyIYT9llQzsLBoT35cxKDc/bvh2bAkKTWtP2Wjws/j7Uo4Yj1
6aJAiOTWGOpM0CN0CJ25RZYz8hqvpstoksl7GfISTo+LYTTpITOUf9+aSfZDQ+6U7WqAZkXskRu0
n4c6dyLZ14zi7QXpRWhPVo7EwXcS0kTSYbR38JinO6qMGt3SmHX5lirEWVEFV/a8KyabzAZLWeam
zVPbjhzhZeeTm63ABp1Jv55SsXp48QYfdgag4BTDd3buGzWWCL2ddUCb66obYbGkZb2B2Ydiq5Na
/S0bbFhD8ziA4vWCbeLT645aEMhXfrAsUHLKwNspLJAWOG4YdLkrFdg/ch7PprJdii2drA5ob5Y+
S33Ntpoq82PnSuSR6Uo9OChGaE3UEda6aSdGn4cpM0wVQYRNr0cvbf09RzqmXX6veeVm7Fu+UFZs
+1uQi/Feg9Y1h/wSvENuGvMcFXWtgyLx9PzShSf0COBbnTJm7JPQBGmWR0yQgts0k1qBxpYZKOPs
oM9v6C43uzrXnBdgTm3MuwDvcUwqmNVD0WX3Y514r9B7CzbqvJp5JIGU6SYb6gZldMd0YDsE7Zqy
UifteTod2XeWVsrr1Kn1JfLpdTgRtjagLL3fj1i0sTeAGBcrNnB9nIo7rZsRgNGxqe6RQWt2OGP+
/+YbDdVl4dodJAe8hFwMLMPl6h+F+8TwuWWce0OyQyDXi40WJM667WggXpTVXKhwZtXIANCvBstL
qzQcJaVEQjaWi7ZZLK014tLCKbBpVn/Y2sRm3mGTQeKtdO8MOkHhb0VQDa9KGU4QAuhft0sW6Ix2
YAfRTLCJYFhts4R1Cbad1VDRG7eG6VzZ8KhC/j4/MjE17vtE5uZhHFf4g9w6UsFW9OVrEKhpjCEk
jFtJo/FrYPc6yxXhATyhTin/xIKa4YSVdLgDXl91Oq9FCjnMWJ1LXcfmHpJTO51UFhkLoR9kzjW/
+g7ZoAggm1e8yUu8pP4UNWs99ruUzv03KEvnftU9pLqb9TGW2eB0NrX0e8Wf501AwAPgoc4u7cqz
XhKRYo9QeUtWWu6azkmKpN7bWoLFaROsGVPXWne863aWRbZt9GOncy49O3Q7NlHCJkaVcLwZmBUA
qVjiIMhT5u2VYXQhHRn9MVkms9wPFXbDzPIuK0sZd1nDhHEtdNGEndliIcWHGKANoOGToLeq7bOS
CRsvejslV7NeOnZoD63xlVDGsdk4RF7g80+6S5nAwp6z5R6R4lEqEeT1nQZPMkdLKeQrwPdmiSRi
rgadd1E9lUHJh2sy0jKiPLH7A13Fao0MXtl4aRtoknPm61psgty8QYU23Yg8mJ/SxpbLzh8skCZu
4fRDVHbZtHDehLUcso3rjKSaVN/XPAJyccv625z16m5t6uqitcrBRh6WriSa1KQFxjPRAhjgeXH2
eiMXK2yA4xNE7ZF7EmXZmFm7FhPai+C3+5XDQG+GFRrjFmkdtsJwUWm/HjW6RR3pQRIMiCw8UmHH
mgYfU9zxjFm2EyLesnZ0zLUQkdpZpvq2DmfHlDf/B/Sum3FS8HeqzqsvaHT4aEKr2y8fHzv/fOr6
X373PGGVHHFG7nKfxcrIjBd7KiUEREZ8VZrYDLTYaVQxBv/VtAcE9u8HcZbOuRbHC7IftdcF4t8f
1LbuCQbYl49v6Z1OJGDh3y8x6bYUR17MzlN0wmqLeJKmEsWWxAr5bXA9hs6DKuO2kj0+8cqNh7KZ
v31y8T/X6tDTf7+4jjLU1ejc7ZQx3aWOoUeLEhhYismKzFRXQCwdoL9kM4Qmq/IJCcT66dRN/qa1
izq2ZKltC109f/xx3vt63xTe5AyDblCTu9PJOw/NVLnbfq3lRZCJZodYsYwSPRu3KYeUT67450IL
lsTv98+2ORQuQMUdKfDFg4k3KLZANxwyFqwTlPrzf/ce+W+qcaOZAJSak7dzBrveiNIszzlPqhhC
TXH98cP7c3nM2vv7rawleRl96/k7wm/ouATuZTkTmtEDpf+kOn7vCscWwK8FCJxmS2NgtHN97X7I
LeuK2Ooa4QoYg4/v4Z2vw39TfmOoL5mT2TT9M0jeky8rUiMaY4sTtNkZIylFH1/nz00LJNm/30nS
W7Zsxazt0kI8UriSmDahL67EK4Eky0nhDp+Fyf7U+/3v7jAW398v5fYlQG+Riz3RMGbUASi68oJe
XTJdcsP1CIux3BFFqszrc3xnVtT0qbExhZhjOCvjA9D9H9XUc2bJhuJMJbPxkFeTha/HmkBVLN7G
T1Es2I22EPwwVBt00O6GMGX3yhpI9Ms85qsuvWhUarV3Mmmk0A2LXW00Jo9kWS1I1gOzvExXI9tZ
XlucJ+TCR3IkXUhp7bwRBI6fVGXBSLgE+MsWum7qKa82BfL02DvGYVB9DmgI5fLJi/bO9Ml4i3cD
jJwjmyu1XefW8sTgnLlp5lLEGBdlbCd2Htf+grm2KLSDzAb9RhgGBzJfiE9ekDdZaH/3Nwz/zcJY
mGln9kmV7NQkA+uYbVJeMhm0+rDHQbHzDLczY38oAwOFoZTPylRV7M7uuPObVlFBLIURk1vlXAQ5
PelPPtY7y7X/ZoG0RCoHW5vEvi87Y1dn7EnoN83441/Fn3/fpv7mbx8LQwvmhF+fgzMgakoRUFkv
hBiNdBc+vgSe9T8OS/Q3C+6IqVdAqCr2PdTCmC912bYpTXUCKNKXpEeT25Axj5+2WzdNnaRfQTD2
u3yG8GOa63IoTQq7BADRbp0G3JcySM6TdMy2NCjwYabBVUOo7HUxNC+9E2Tbjz/2O2Mu3Pu//4pF
A15kLJnxkJE0bCakelGlimn7D+v1SoZQb7kvM1Dgs3KxnX2QMY4xM91m3/aDK8sI5gtksfz0Eju4
tYXjhKYMjE/idN9ZNoM3S79PcIwNJKXYJ37rXQfuiMCC/mhkBiuett77LN72nWUzeLMBFKleFSk0
0p0IlisQM80OOv4YgglJQr7E3ZriZPj4ib93S292Aij7o0HUcrLT+1mdLWjBImrFaQvXAK8hBo9/
PLr/CHDxLqziN8DF/yUG4/9BwAVJpL88/CNA4zfCxW5cnuvnX7kWP//A32AL9y8IU2AYAQfxepOZ
8hvYAtAnLCNSToALHZW2/wRb+H9RVJtQsy3SV4FLH53D/+RaGH/xB4CyAS8mrYT/yf9PsBbOz/PN
vzdYQDicoMDFkh5jwCez3vobHXi5blErEYkZn3eYsaIQoVU0dhuRUwmTHnDB+qRWw77Hbmkg8PGD
PIvIEANuNIF5u51gAqIONgrrSQo/u9LZAWB4iVq7W4rVep3WNjBjmdaHjvr8hpk2HplBI88lbGhC
nFqtgSYjtVR6Q0I4wEKtXovrcRycM7xuHgFoc+88zEVGT6Vd62ZChttODtkNi12iBDQIi5Rrqt9O
qR7Q5KdH+EjHZ7igFZFZsZwSY9giieCOvKSQj/C6komxp4XX10Su9dyDXbzu2kSpUIxW8T2V4hjW
jsyIHvtc9OMGbpoTaj0bVq+LuYyW/qicd1zwGzutrr3TzkwcHIy45dK4LSuXCYfNxTaG2fhG7E5G
+pVYj/FcDWlZsBAHix2qtFquBXW/vaM1Ksnx9jV6E5XSLkkuIZFZesMxEYNmrgKJTAcirEZcaXGN
nys5fi+Vc9KuurlPU6gWF/Tc7JUFZfa+Gs5wDBqknaXFiSwCvLF4a6jqPZU7PPsJgyfq0YwmYNdL
1DvwEQmo9MigtibnlulUcqPBlRp31KyjH6LTN24AI6Zl3Hm+d27z+dIYZ6YzkvXhrfdpj0g0RJzq
n+huBUieEZMPNFBDux1qtjBzCIakEYVlpQXfXOj3ImpdZ/hmzKirQ6vAwbE3deJBnCFbaKxopbqb
gGQrmj7yuNmNXYIpLqe9MzqHrCY8ZJqyBIvOGLTnqpqYjEB05T2eNc/44aNaq0JgieSAjJ0hJU+7
RNWqTwCnQ2x6dof3qneX2FP4GqNm0TB7jPbyasmm+a5WV/8xN6t+6fYLw2oyaq0WGy8kmKidULNt
ChqR0BJsbeAr65bsm3AngLI9my1OJ1+qJwXw+ckjTA2YBC4cdLeLvTLWcSs7XJ3pfNVnLdvoskai
M/k5Vihz7funfPJ9N3QnGZmEh2Vbwy4Ge0O/0j0Q41gGNOwTbw3XVJj2BkcRLR8XvF7/bdGS8gIy
e4k1R3jyZMyO8Q3ErlT2BnmI4+w8U5UE27ijucZAsE+N3KqSTdq27Z1NJrof1QDLRJibLrEWc6Zq
ytoUZfEOOJO67oOlyqFX6QHRfTWDisgnTeVbW6+wbnqbLmoYKKNxL2bNpN+YcR65pOdEHA+Ou/J1
MHzZn/aBJ86IUrHm0NZnwscMkjUyGJcrIOB25bugm9K0P2jVi++FWSaPyMfXZ63hq4+YV7tf6xI7
ZDTodvu1FERWhk2aKy3Wp0XXQh3rbR52a5BVEDzEfOdTiOf090x1oVrchiHn9fEJjKz1PBW4HmFW
ipzAoKkuLmvCNp690XGsmPTy4BUUItC2tUnkXYbkfDghuoTRAhGR3W3dVcY175hFyo3ZtrRah6bI
mZEAMSaXLdBo0WNYfPCpvGuUrry4Yd8hGdyOnqjSTd2Y7Xg62G1gHEa9neYLZWezR5eWtKAomdU4
HGCTHulgXY+ur3IMsr1HE8sOSKEVPFlD9polkEt2ru7Edp6zyEHkK2jeZtp0Sq5GU1w4rcy8TS+k
nsVqQGt0nk8itS9xLOrftJzg6DApReLvynIFMrpm+lGF5w7zfNk5foObBWBzcdbgKwW567bO1Vhq
y3DdrDTXI1vWWRInC6lRN7ahCSa6Ymn0g9ZlDID7sXLcJFwz1xjN0CbxEWqcV3H6poNqZHIjCZ65
99bJ7UGik1kX1bY36RHtT95vISwgGaafLv0DQMKh/F6UgFhCmN/+tCWlWLWR3/n+sis41rBKkLH5
xReVfyV5FwkwNfnzcTWbxjcSbDSSUVHRQ8XluyKNPpt02rDVcDfxbEhtsLs62Oad9GYM+Zk7x3IR
4sLRi+kg4YM8ZnmVkDe5Bvn5CnHKICJGQahnSKwxB5ya9iUd0vXFkUV/2XRF/tQSqnQqhGt8SfhB
vxiMGtZoGoKZzCd38fr4GLjz6k3TeG85aYMkMVMEkFrHoRPmFqJ7wlbP/R4cSuJLfMa2/8VSc9Cc
ujTXmAiuxJluuqGXG9PviGqFw6eexmkVVpi4DatNAG9tjfGONghCCSpd2S9d2o5IIW9Nt7aX/SRb
56GZppIpyjwu92ZLCE6kipKoLEJ9mL5Z01SLMBvowWyLqkepTRuDB9ghFu4ORkbSHBleSSG2hmKy
GRZi9ibMwt34QNAnTniNyOYkdIwxI7xy9Q0kFAya7jNvkn60eAHutcEK9IHtIueqeZAUZ2tA/k/I
euxuIBsTJkV8qflkjui1woYFRbH9F6Xa5lXgPLmpU/3wUsYcFF5u22+1EaZA3TTzA6m+DniCRHe/
oU0Y7mDCmeyg9lxWYUkVwS6OX+HFa7TgRA2BfCVGubgKurFhwYAaXse9I4NqQ8xseb2ADG3mHbtt
UOunNUG3D2OeEGIq06FDCMm4/EeB+uiH0tPgh2G3OqtTZV9gnHKbENGrvHRq7Od4mZpzRkjDY+0T
BhZjEm/uMknGVrjiN0TSbBvmSQYOwtv7mqJeqqnazsrBopXYZ7U1bDwdLWBMYT3sk8Szxg3CvMoi
knHRaqh9lv7qTvO6xMyo4b/AV0n62MrT8kSfVUCuZm6ad7412neollO0cDgPSMTR84Thbdpy5ppz
/26QSU1OdUAqUEimKnWthWv5Ua9d9RjoZCwfZ7JFBhuBlDHs1c56wcAGpoMcR3mCTtG3sbOX+cVo
p6W6qKqcRpGTV+k9O4penORBYTx4XmeS0DzLZCuky2RnRrlqx4vwzXRjeeNibcnxAiJU1717P1hM
2nYrJ6fH3hMlfR5LFHeEoLRX4CayNFK6Rnd7TovyjEVdPKOgUq8AiNNXTrPLtxLawhPhO8gfGGDx
1YHmMvmUHl91xG/ew2vZtpKfuZsMVwBFxT1zFT+J0pHjGMPeRdejRCuKuyknAI25iuF+Beq6ntZp
5nRbx5qC4NB6ON/DfkoG40RmSYuvO0+Nh65SzRX6pabawxqbX0l3ETK22DtOjWScRNzbtaEY845M
YETSeSdwVRRhoUZuHKZ1zUuaxrl7ACPGeISBBF5PKaTHyHyQBZumyUwUV3dLgomlWBtXk+PBqjtO
uk1b5r1h2sxEZWtJJZDNc0gkiSeQX8TgMvmQCVL7sE17mOZyCJhwIprU8j3ZRFkeaTaRa3Hdr8HN
Uq9LinrMm+7svBNfGitoj8TsOumh+JjiS60t03ffy4HK1QVHp7A2HNQ2BcKX08KuxPXIlLfDnDF5
d1WbYxVgj08viK/C1m3AXiIcuJ6xjZFMyp/2WxFckFeQWZucn1ltjdqjVZP9vs81azWiZpzqgzaR
QxopZ3HAa7v2fc7sjAW2X/gLGkcml4yp+QxTnTA6U4uRmiFNQIvmySiYE/2s/f5/QfwL8fFn4/d9
5OPVc/+cjs/LbyXxsVf8d0ls/2U6GPPodJBE6fLPv0ti8y8XQbgL45//AuyR/tffrEcj+As0vk0i
B+HnP//jv2piNJ5//QzT4i8NgKwjjvuPiuLfmmxEckKMhNNqOTblOkjfN12rpWh8c3LTYmOl5W0N
HCV0cRShDkq9T/p5v7cM/76S6wU6RGoiOd50hmxVuIZm58WGo9ly0Y66cwUcy6Zri57ll6bEHzCR
f7rUsZtgUvFzh2+tw+QqjoM5cFM4da4EVv4IXvFN1yefeFd/7zz945YsC/cLSGLX4xn+3vKjpwG6
kRziTTGbEpbtTMHJymCcIovGwZ5jAvr4xn7vqv3zgo7vHhPNoLu/HeAQGknWBQZAOvh9eRk0PiVU
3p+TtmhvCxFoIQEu8rMOu+8d7+PffRMu6wOT5TsDB02b+2eH5tepTlLJTgukJTZA1bwrDb7m95oU
V+SNqOYtBEe3am6ni+U4arAG2e7JhSwPMziFi4QiI3aIPo2dtqi+BByGtzmaoQPJ7+4VOep+ZFeg
e8Qy9icB/JS9QYF/myOZ4QQ0A2mWskyitaJdypibph75hv7BnZviK4GieLNMwfGm6OpGRn3RDjG0
54QzVckWkEBiRNVUeF8BklY7ARvIDuUktUtfMeJO9MR+svnqMigC4AKqvsBuOYzDcuYl1fBMfPqr
KFQe6ZZ3oaQHKskMVIQnPcCpYA05z8PzOM46dPgRSZz6fQ/vzMCxgXlb+0Igs3/heN20MSqQkC7R
4dlR9jU/1J4jdxmM3cti8s2wbF2yCxGT7QFPP+tNZ+4RWh3BVEqmHC8b47mn9X7bDpzvoRMCIgur
ZXnRUbBgR5v8ckuVTUSkDbuGtoNSsYZdlwoigzsSlWY+XjqcuAZ0E3PJxDhgdweHdCZKYpoZ5OhF
XFRa/4gAr7gx7HK680RrnPgLyZWmtroSion5zV2J1kTPVRPXkdJtWpNMOyM50YcxqjscBPzxJSUo
MkxEYtxpVntsMjeJk0XLUOVnboNaVVVlctKjc9iYK5ywpA/kQSDHvMzLPr0itS85MSB0U+TwL/dj
RaRrxHSkjPtmcbYFnhWXltKcRFlpqkMLDed2qZzODauqngzOCZV3GHJHfE0NyzXC1U/wHanSxXxU
zFtKb+tAZE39bKayRyI05OaLgs81hkUlx/2U4GcIBfY2js29vzeyjEoKYciyGdGdxiSxqp3eZJeZ
9Fbazev4eqS3Hqo5QOOq08lokYr1xs2gD/33UdflaZ6kLopqHu7q2NY2kzQT4YdPxADVHZ2P1uS8
Q0BP99i5Kj0ha8RCRqbEZgw04cXWiLwVRHYdqipbY2tRE1wnw3mg/9NcIV9B8JfWRZQ0bfLFH0hU
g4YKKcqu9APDyuLBYYAPCL0rnxYNCXLXeC1zOP/7ALF+O9SZ90gfg/OqOyx3WVClN7Vy3DNX2cF9
UhXmFKauv5MoSA4B9MZzNJr+TL/B0O+tVeiXo9UmF4aR0QDD0j/fCsjnMYqS5DUDIH1JpB0Rj4tX
nAbZXFxDgpWPPsCeAd5T25UbjY8hXzRht2JjLkGV74d60ZvtVCtifI5Y90Eh9zsyAfpCWt0OgVDX
ARFy5+pa6WYu4m7UOv21Dsqp3HIcHJMdhGu/3iUOjvLQCqymORc4m/aFJYP8vigsywjTpdRfpSJ1
arvoU7ps0owTGVI5CE/nbCk8b3LpCz9KlsF+WjvNHUhVXD1vi/F2HIj/IUj54GYtWFTQBVc6ZF0v
1w1nR7stpSMKj2aKOcBzsqwhpVXPKJ/Gu0w1NiklzGG8Dd1o+xzgIpGYzIOq6SCcKWkONYiFLzVZ
UYp+kTU/V4qGOupR6qaoM+X8Muq5tqKtkdbDNCaBdyiINP5RtXK5NZZKWHd5kTDtrSuXdFOvMldx
0mtaYcckw0M+FTl1WMyJoLxBwOuHWpbc44HvdzpyDabAtkZO5nDm4EBH29UQTScJbRuHHnenotFK
V6uNu2Y6pD6zYUr4yIDz92ARy4q1Js9/2GJZIxpQQJe7ANYwr9PM/9iSimnjrNyljnXoa2oNJDj6
qTa6rBc8jxNNad8h7qizztbaq6HNDNzZhBVHjWPuUUchO1vUbcHr1Qw6KHMMTjrX2xnzkdIjgjs5
ysvedfdJXfkt1/L1bdXJXZu6B9Obu9ivxzqsE9u4hB/9QMs9qlexYweCjtyfesN06grtpGq903Iu
H6ape3SaLtvNyfLidMazRWRXPtiETagzOnn3vi7UPfvQjmbPXncpOt0edQ7irJHKH4JUYk50ntPx
pKmb3Yo6KFTu+lAs/GwglNE799bnMuvPmqI4Z5ekMd3/QKW/ayz70rbbuCrb26Yrr2srqEO49rvJ
tXaZJ8ankbUhrAQBsraH0AiZZ0iOl32h6uSHsKc7yHKXnsFLQqhga8Jf9cx+04jgSw8BMAqoy7Hw
JqTZS3ntt7xHat17pDiIkvbv0mH/y8XLrCMSH5cwDb6PpMkcsxRI2ygfMBcMYekolsySdmIB1QzM
I7iy+sxx5q+Z6+0tmzxoOUdWw7pbGJsyr5DQDc+94hOvxpkolksoCrTQZBciPue82a78H91W9hOu
Zu9ykBPkO929SBuTfd8azx3bN29tr9+QebPr1HxXpVNBgHTfnHd+sqdjw3tkVnuwTtulhTPnlctX
2GYtstnyME3Dxs58RMMG73DSaGY0MWeOJ8Sgu3HumjidNcih9USS8MQ0uSFj2PMc8H9BHzV+qYWk
zO9oRNIzXvorTeTdF8NXftRadn85gmq0lI21Lpmt5qxcR5IzOsYaeP4ONkL6mApyAF1R3mUOR0O9
qM9pbqW7oqy3R/qAvvqnjhTPZVMQzqB3NyQtbxYP/KBtmofcpeI/egVoNtwGlX+6dKl1mWt5jRsf
lzgX4ObzeuMlC55iS9/iiKU/NPtflmT5brf0xTrHHSOqYTTvYiyjVTKScgfDuzY9stAzPa/iEtVY
qOv9RdvCoZ0DbbwGgxGcBI3zKLWcRyb/h73z2rFcydLzqwx0PTwggxE0gCRAe3O73CZ3mjKZN0SZ
LHrv+fT6eIymMqu6SgNBd4PuPsDpMkySwYi1/vWb6ejasb+1SEoFidN3Qdm2933d+duiqPCC1/y9
O4vhk9DG8FzZs30DSeTqR/l+0kEVJTODc6KpQ+VoxT4iKqbG2Ad6vfZM+Ki+h0bQrzLHODOUuMtH
TLdrTEYBQmPMM3UHpUJ5gXPQfIRwZ66HOsUaohG7yR8wS2wSbDqjj9Camm09QtqBps7vCZr16Ix3
TR+9L4zhPnPk0R0aqK2iCFnc/q4chLgYtnaGhI1hoMVoo2jDh3HSL4ZJlFFW3rnmdNNFzanHohGT
QmY6nhvmw64qnDPo1LxxdPidVXC0ZL0vxgFgVOXbqRMnqcbHcjK+JdGwt83qvgr992lq3ZvKvARJ
fbLT8Jq4Xb/tZ9CtaV7EAJ25jqbxiwWQPUEllolzcNt63wzxbl6yV/hcwSUQGDbJmZHLJY2TeOs4
0aXojc/mmHlzF8GVBoaPME5ZGZrzbMjqPpgIBFTSvo2TdMOUdCsS47Zu0gTyJyYY4aydLD1/bGf9
M+w5fZWnvRdqY+Qt/j8s2SG8QaMDD4kbDxzgtWkcp5WVYtwVDh2iR54L59J8gmx9mmO+dRTz7IUF
U6goUua9XbX48I0Gcc+dsW8TrV2PtYN7aAnC05advXJL8U5rjEMOZXyj17O9yvR+OriDFGutFl91
h5eYLNIQTY6EKWpfylTqW7zCrBtsxHQ2xeZdWsiHPOw0tJcEt4kBD82GMBmmnGYd3al6YXsLnMMC
IWbQGqjNndN/6YPCX+d9ee6sQbuJBm2DOmdZKu7HJs2fxzr37CaeHwgXZ0Zo1lCabA4nbFmqbTkg
w4SB+UGRBMZfOTxBQT5nKeeNbcGAMqBf427bGHs54xDUjk38VfT2Z9Gmu6nRjlNdfPKhK21GpC5s
Uxtp8XjTgIiy0krQTFvGvI1DK9jWf0LSQf9A8jmHS2kduH9uxcovcVS+pGNzdHQfaZS1iA/In15H
JALAk0QWNWJDf9Zj116prNFWrUibo983GNK3o7akKTXxyjeKfG/FSb4rZivWvVwvY2rWoPKMCj2G
WUwv2dyVHqB0uEBUi6VrmcMlq6pdC30t97BXxXit0cf3eA2MN8yV1BcsqJNHLB4vDQaPUMvq7IEE
eRNLVA0/8NAXpww2Dn1Wa4Gm57axJl8JRjY28Z/zmsHIWmShscnMwnnATYUKIKDnW75FVl0QBGsw
luLFILHipJWRet8HygUpD/tdO5i4blgZ/OWJyAoSyZLW3TiL9UvQp+E98Kv1KdHTcV9L84wDYrgd
dCe5wBSKXuJutlvPdBvrWbNcbd3JxQyJWcoSI+8npBZW7iF3QiA8pk7TIeoYAa7iUUCwhGHXrAIj
E6fQH+MbXJGjtRyqystx/Lv6jtVvrUGNlzop2oe2bdStibHRuU7cJ4wYAWmZ+r34KdamuEq0tDdW
YK2DhDW6RIufanbBnWQOh+NLYj3UUx5vdIwdL22uJatCpOPWZ5jmlRrgr6+r/pbRu/V+6psZh4qw
o4mayuZsDb19bCIDhk5MdMRd6QZEgqLMXJs+cyPs97oP0RSKY05U/B3gACIaNzSTM/Kq6FELEspf
X9eHap0oP9myYu0vTMcKlDKF82FkFX6z7a7e9PEgPo+umZ50VIvrDhnIMczqCDNb7NW6FXqTJiQK
bcjgk/Ht3yBZCnawe+19Jf32rPw23aSR/tI1lb2F+tBC8Qudx3gczduKULuHYRaaNzUD5VlmHEI1
k6zcO1/72mDqy0Zy08wuL3oUtRfqZTEdGbd097XKFlTDjsdqh4aiyr1xeVM3TPy1gSFNEFI1oTbX
WbfTSc+EKZ1vOax5p9g4iuVwtUMxTd1Zl1VkDF5lzUmM7qglZaRdTYzvzE01JfAp08G38CkkCRs9
yKgZ54Y0Vnm1Esf40MoMisQyqIUoIYvgPpPTyVCSzTUbmoMeBj1UD6x/d62onA/5pEyaLaYA0h+y
jC2m2Fj89BSiobkFnhZbwyDtr3REuGE60Xi4EembYqq6Ddq/iRxWSIsdJotbw7WGfd/plCdzv6nN
CVO50PQKsg0ZguU2EEwsMZ42Ww+c0DktgWUr2fnXaqBaMtDpoDN1x13BwT+vEcQu7tK8rqTsd9zq
eMMsr9zR8j9M/YhncTA4B39ClN231SZuh+AcN+OTdOYXK0JmPmmY6vRmq21wdjZvQhB+Wc/3TkKT
I0z9JsC3CxV00J/GYGq9dDbUdhzR5vQY1t4QVVOfy9YZdl06p8cQxgwkbdS/2mSaH30X8h3f8y7Q
FcYtjKq3TNG6DRZeEzRC+egLiuBJNVsGeC4dhQhaxFhuuGaCYh1bAjTXSmn9uc7scusjvT20hcIr
N/OZLOfzqF26bGMNjkFUTqF5NgKtlVLzZ0xcWXly1NeYVFvbyYAfzwyDrPUstO6UlMdaTdbGQaHK
z0NQygSDqGYdVavCLQqvdIi6iwr7xKc8cmDajBrhATEnDeVtXZaXMcKXMLT0dhvI0b2p3MGYVoBY
8YemyJiqN2UwHPAy/1wStelZaZsQD2L0hNqTjD5OldzIJsDhWDczpIHNp2ia8y0KHPidkaNtQz+I
DuHsVLdV0d0zurQ8uw7e9zrzBHsakk1dTc9jW0mmuD1muagr93zv9j4YicaG0cNp3evbglDbVZ8b
5scpy6utvzAdR3AC9IXmBahzuuBp1nh0lZlHi9EdFZThNUGsGiWRUtOWIc+qoOJYZwYLM9DJTq8J
r1kRN+cfadQ+6SL5VmPqFDpszRiMpJd4nJxz5Pq3OFTQTtSifzKZjR/cCWLTquhNppcCl9HFLPmd
6tkFcQm9K1s9Ojka9tcwutxtr8PMdghXfTLYmA9lotceXtX2mS0+XqvKafa0MemGg6BbAbGka9RS
YjPVtiI7RS2WG8b4cQZe3TSWM53AwbPbeBwmGp04/6z5/nDHoF+RT+mq+Em1ebIpHcM/+Nz8pinH
eVOJVg44V/N/dlmY3Qid3A69htTslooQtalmNB9kmv7OqToOS820NlGWdw85jlZHevFyU9RIpwMN
iz1srSqoEbl7wNXBQBQ5xwCbMT7G6MzcEmVk5vgXzRoNCFPV+6lL5sPkJ+a6Jy1xrcwaBZ8QGXOt
9JNAjLjmuGC9IfmapXkxiBi7xUhPZ19yqcrsKo9HCG8Qw71kcu33gkwI8t5EsBvdWrsxXQuVG1QP
QIjiXQIvi0m+gUIrtNd+XEiKRdgSA1w5bxpNZ0XY+0eWQ7wn0XRRu8WCUTouGCvRU4KGfB4r1bNS
JIVyYzxnEhdiszUAnU1mcXxPV2vs8edyMmfbJeD1sUGyq+uU1hXzquwia/OCWCltVjNDUM+NMDvT
iuhdmxrvDAeyRZOHNPKFov6bKrXy85pdgiXh1K6+MvuE9EDrfbWQZbCBpYSZt6RTwMrJD26Xb+RY
Ptmxs49982pOzjMmAZ8ppRQlLuk3iGba21COX2U5y20sm2zjS5u2o2k+h8EAmZ08HoysafIqvT0Y
9aCufHP1eS6S9lRzxO+z2Gi8EoHVPqyCcUNScrINIlvTr9i3JzfTEJ1VNH0wq+mTxpiRjm2YHvJZ
b+7lAMBREU04kRqeoQ9oxW3ZYbm1wiLdgTZkIMqPhmMnumGbq9z94DcT0bi4B4Yr09HOWNycuzSS
DNGhuQUOHuY4kj9YvfPedq1jYSTpNkWWmyaKE64OGB2P1VNuTZUn/GFX9uONjUsQRYMHoHuaSJh9
ribO0STUPfqpfW93D0MNg2p0CLCb762SCGMQ+K2KgUIivTjjnS+ofVEdqbhFjhpFd0PdeADgHt76
XqFYizERPKQ/HuxRXeyINOlaP8ZQLEspYCfHN0El986cPY5Sd7Zkca/RE+27gv3Sje4arXvsw/Jd
nXfrunD2YKrbEAPiDjjEzfqboIm8NLS28DBfWgYEDTayk9Vcc21Wz0KQhgE3IDU4bIkD8ESlbYqg
3jTFNH+I7Ww/95iJhIogiWlTUqinqXasK77e3D2atrHN/B53/N5B+TtCeWyujmtuXZW9L+GrhFH9
hCko2kRa46W1mYMbJN7wqUosr3Ehg8301GcIphJsODCpK2sBHRFS7s3kWu/8EkG5Kzap7FhFs+cm
FfEjDPVjDDFtkH9LcL7ZNgQ+GJlB9jUzy+oyZm6zH0ThcWrcDGIoPw6meZOpehf2w0GGnOqRPx7w
WPLCAksOifc/4O6pLfIdjSlr1TdPOSJTAAPSu5t1z0+aBMVTGddeEMdrzg/i3Msr09CPtsY26AQc
2rp1ylR+nzcASHBqgFawx8WxhDhLg6mAwcvo1rFtnUa72YUWdktdejXNEiV1HK6hq2zs1tlqbpKf
eJRnV/mPbVtTZXwxB3FqomiLyPgqB3kkpjLxmrR5tPz0Ojkh6PLIXwL6TLPjih4fieAUYLhHLET2
gFb5nE6gX5zoZiu8GTIErn066svBvAtCvKVm9xnlPCJOVGocHuCj2p449I1pzgI+xniCQHNunJL9
wjlrXXkkGshLFd+yVhxyn7a/4xtzRwZ/q3IgXo5T/q5Mg5PZx89D012ngGzTSLQ3Ip7XoaGce4D1
iTIg9Qq/azeWss5ExyDT1xYAk8yWvOjHO5KLgbVVwoHQxlcO/LvUas81JeWsJwAIAmiNu096hODK
bY/4ItxjXN+tars/lmmDdB4gFqv8XYR/ZymN45h1sJUH3FOBna5wck8SW8C1FQz3MBgewtT37FgQ
74FVRW42w6Yz63TVuuymvgZ/NsQnaNtG+j4KMRwwWVf0thsrls+m45NxknRPheze1yQ67+BQzF7S
2EcpJtsL0vqrPnScLt23MRwP9RAfZOF6Yx499aF9x8TonVC5A/LePadmf5wTxz0wi3iU7Fols0Fm
nAjkws9TP92EPeL82LpObrwPHJ/tkmGPEbkwWXx3axv1PQnk81qQ+r02ovFYSeOgkmznu+qdM2u3
JHXjRaLNUM0C+dBFebP2kfHCFjoPffYSY2o7VmJXjtqta4Wf3KbXSNyNDr6k8VtauYJbH7Tilt7E
M/XkqNLw6LvjfWJV9x2Rp+tQNTd52Vw4/56LCMd7y3DepUE47jLRUj/ZBDswFVxnc35r18mpRpC8
87X5AxPs1ZCNR6Tct7hHzPQVvn7C3CJ6MAL6cI28l8s8M5UbnCKg0uhF9zBH2WMSD+M6JIZlkxBg
OsFkrWm7pG8cbBdRkKEn0wmbZWJu3flS1vhZOg3fBd9Hemimyt4Fo3QQ0pvlvq1s4920zAXJ6wKh
NxzsMmzRkmszQl0WXQ7g49R40A+Usx81/GNnFp07HyPdNM5CqXadtE1abQsyGTZGXS8lkGNtGSQz
RK7SJbkpDR8ybKA/J6aIr+lUgfok7lRB+/N1r4sicd9PkbqadogAf4rcAFfiRH/pexckBulfx0bk
QxAKfMx4Kz38nIajX+/9iIhP9EhB96QNFZG/ciiGK9Ed5YCLgdNxWJGbQqRE9BlDJcIusry+q5ge
7otE2A9m5M4fLE1h8JT1zkVzKwMvk5SO2Y2Idm56qRNBl45XoEPzyddC/XkASd4Xw8LIVug5MQXR
/XXMGC7dRAG5V5B3s61vR8N9xZvZTJQ3G7+E+Ak9v9/kTRB9cisbcWAzd6jR2nHNVN2kHsfL3Yrb
8ai60dwyThAUdr57j0sGwRh6Q9+YUlxEMOqFuTVASdjY++EMexCzi0lZvKNcDO/T3B9x9entm14N
zqcQQ9ctjOzxMUg6uXIcFK2DTMd3iBag4pnBS4BXjFdMUwQ/cuAAQIFb7huRdzfO4tozRM3XOAyf
7Va1txHowcaAA/XYZVLvVrJoesIxkuIwzV3yUCuA1XKIAGXAVb25Noy1Xah8nTBK0TOQH5+NkqEk
AKqy5885s0FsaVx3OIxak+7KpmX/0Wd7aztVeayKOucDYmurAt2ThXEpwNy3I7DbvavPyTFq1Q5i
wh2jIfM+zGbqYHIamo0Oq8cbnTzf9FTbH8ZmxEcNK4iNaNociyHF+a+CFEA9mvpNC4TqCROoqTcB
G6rId85+YWsXXKsLa2X3Y1GuVEQoVlj06a2YBkZmuQyOsh4Hzo7BX04TGBcrXC+6SwRNEdtRIz76
oYwxV7afq1pUW/CfZhskVrqjdnKhq6oME4mCg73DZf6i93YRsQIahk0Jpss3+HG4D26bYI3QdEXz
dTZ8rIEgCGbbyh66W6fUM9o1C0OZbhbdrh9cuKxIVkdafFvuZtnULWVBzDC9DvFwISXMlGe/HuVN
gyD1RiZlCs21mgkfscIy6bcZGZB7Mlz62nOD2Kf2F7V8NMpAlJ4aTciArg4CAP3Yvc2yDtVDOWkT
FWM7XcYEexgIb+1HozGyfdJHIeGbsA3HtlVnOI8Ff6dmXUq/sT0FQZpnOmXQ7uJCrP59zmHslJ0B
lOCKCe68E+jCZ7/2aSWK1Dc+ulZshR9N28YjhVwlvG9ta/F2+fc2NCqjYhS5CXoIVow3cNFiNtZW
+oXEqabd/XtC3DLBjgAVZUzo7yqMuNZ6Yo2PayyIw/eBT9rS9r/YeW/zmIWEkvWv2Xnv6u4tOe/P
P/EPOc/8Q7eVsi3boWOl7IGBh/3KnxnNzh8S9RdUEFhk0tIXV4d/yHmm/gfenBhcI2OkL1cLk635
O4jZlH/wZxwsm//+S63/J3Ke7cIBNBfhmgOd7W2yZWG1vZQDvh9zlutPTbqAU7DRH1t9BD357sn8
hDP32lABjtdyLUOXJndsQ0dcOHXfKfch/BLOWyXmhnS4xkt8K7r2wna2ZiK7XUec10MSF3QIdTj/
hq33A7tsuTLXROTnWo7zZ6ztd1d2RpMiWUB7TQLg80LB2i0ZDvz69n6gBC4XMbk/UvJ0W7yNw8xk
15pJwUUi5TxgAQIRoD8nv9Msv1Gj//0Uv7vMG5mt0WOpUrpcZqj76NLlECyGqtYeS6nBIGfv6XbF
aIPshinbFam8H8j5uSM7LPgNNfFNhuM/P4kkLtyRUlk2a/v79zmkmAg5A+9zWOtrlIHr4qytGQuu
1c7gnwQ6DFtjLVZA0+vWc+7oK9fZZwZaN4zOD78zZPzpO4Zq+s9Ps/z6d+8Y85XIIh3L3PRDUNDM
q5O2ZJX9596xrfOpQot0ecEwbp23DFM5DYNPuuMGqrnaaiJNLyWnIVbdxNL++lJv7wd/A4PAdQi8
ylFoYN88XWk2AZV1TFoG5L9VlQjeaNv+jjJr/uky8T3zkuvYNp09a1ZBWHsrKtc7PAI5q2bizMbY
h9QyhTNpa93UrGQY+vlO9l0Y7srIlJ9NGpCZuELfLJ8hCpLEvbJ1p+2hVeo+1eIwkKcxOqFPsoWP
g9Vd0ldIX1YM1OQt+cVJsI7Qp0ZQfEJUmJjOGIpDStjNsU4jZpZ0millXo713h3SEwg0cpp0gNQY
IQ05GalwztnEkznECTKxBJ+Mi7N0W646xQJsZUUqcBStsGy3140bjAY8L7uXHsTB6Z09tNBF6r6S
Dra9Wpvuo+WfuzKJGncf1mMZP+BoXgLrDBU8Tqeq6OjoE933iHB8HypaF7hwXgzFPG5SPZQNDWb/
lyyfJTyBoTSeUBL55N2mCL02mOthzqllpfbeMRyr8OAVjF4d5E28a6WMaihUTtBsZ1zExFrPaqyD
NLvAxygOqQFKIzMIuGwc5lahb34cQzKo8OOI2sOYpVm3D2ZNO6ezXSRMhFvnqyzG0rjFAwoMgOzh
VmDN7kPfDFMjYjDT6do5koZT7fA0Af4ZrNT56uoxoOfOdkfnGJBi4nquPSEh0Uyn0mEdt+knMzbB
mOusn6dtHo3wexIAgxlwp8o3jI9ybSFzG1dRi8hfWdbkXCucoq5MRu27mjjIz4pvpFinaZveu31I
/PVAGKJaRYlZIs8jKLr3TG1qvoWjiVOVUtihgdwRBEkeajg8Jsi7CTawhhkrsdB28BI1qtpY9aVI
v3B+gu8ORl89RTJvs3UTihDqjuYQyezo8ovGdOESSOZHKz5YtFwhwYn2prSDgFK8DdIn6eYk7HXm
iGfiQAjBtwSd6hnk3/8SBGVzpe7Gwg5hdlCvhd31t8NU5h/g97HBBmUQ3EamSU6onSfOXQMXf16Z
eYNqxI60/mFkEPV1aMqoBOMexoKRrlaTMmpp4Ye5Gv3Yy/SmQIZFlmW4kkadXmCmtQkNu9OSVNZH
ENyw5bsTpI2iCzGn4WIG5siwt0d8VguIwF4g9OYdQi73UHdWjX6NKOoAGZKuOBd0otaiKZMJgaC9
fjeFWYd9FullUFwxlAhXKDXRnyYs9FsCHCPMt1Jb2+taCnAjUcd0hIcb5lfbkL1+LNxMP2sM1J5F
aeL/wTJzbkkHyRlote3Qrjs71Z8tl/AlnPEiu0TKUsp71+/5Lv1SFt8YTlqf2nlisuLWRbzQQIz4
NvfL6R1LCkJ0gDLUgzI5jHxlcQkpjo3ygvCHxxQDANw37CEGKBKvgaZ5WjhgDJ7OvspkujYts/04
9U7GpG5qlRexYu6zHK44TLE6e8nxfsMnNTYT1u0EUYSHQxwGZmGVsPayirOjMiQBQI6MU0VmDR83
I+OySmhwkbnDlsF3kunL0GRroGqmGiTNVyEisinp1iIsi2dk3za7gKH662gAt+MK41Qvuq5BA7ZM
AWt00ozxpDpCPk5RUrXNKg1p1bZ2ZM/JFr2gKzH4YDawqSwfezgos6JYEe6oxjti1rBhi7piYi6U
lZWPxX2jnBu/KesaMXRV4/RJ5yB3ckZbeDLQOL6nc+qQpCJTfwgbqQOzNaYerv2oN2F9IjlLN2ER
1/O5RAB8nZGfClSgRkqCeI7aLoBzsVEGzHJQC+a/C7isQE4waIz3OpHOKM9AEcy9hP3LC9MJZfcC
S5bNGqGiw2oGs3noqxiuCopaQJdcz3VrZ4GbsQ3Wlob0ODPGfifcAFKObE1/WAdTgQ5yCETYbkan
I40WNyxOoMYu8TSdGMXpkOmx69oywLWHTRLpXQUU4yCoSpS9mpowHe6tuowAsHwlzCOu++HAhHIa
4fL3Yersc8n4yTPnUV1HMeD5XtqjqTahntAHznkEocIo+OG3mSqEdkR9q+pVRvbTjHifHTU26vId
BWYgN07Y9xedIHJrQ3BF6mxQPMCyJK7U1TcpvsMMGhZQb003jIWipePvdVLoY6BOBioFxCTDOd2U
RSzaRwtAffA4OM0PakT/umdGMrr3muXzwHBJqMZtKPAlWTMs8IcV35cq1nw53Yw3Y+j3KNYjU9vA
jTL1FZRFMqcNt43PbKuxC9gFsUdOotjrZTA/GHaJr63b++oBqpeEXeyLnKJxqmqPKE/XWmGlrBR/
hUjr+OQ4/fCtbBIb0nwWk85LZm5OL41NWruzo1o2N6nhhpLePFtGVNzbkjltiw906SnevML62LYI
PE5aqDUFOxlWltALpXmqTGJsmQLZbbKtoUA//1lV/Zeg7HtBGXZG/7pj/V/ZSx19+ZT/28OnrHhj
tPJ/RGWG5fxhSBMfG2YzyHEWGdDffSt+KTSnCHWksGxlO0th+k/favBL0nZ018K7E3mUzR/7p281
JC4sDqIikxJaKnrb/0zf+loXpahY+enAXhVXskF13hTidetWvVS9/SBmQ3jwDi2qz4lM3hQTRj9u
m8N3z+gnveuf8VD/USZzn5ZF7e/awjQtiT7JfN1eMPB2q2wu+kcCCkmxjfoWZKk2QueGkNDOc+AP
ntAdB1udrM994cpg10xan3uGDMKb2O+hu3YRI3gTYdDBjMwJgVP3RPYx8zTbMOR9Laf0OdDMZBf4
hnaLn0BPVmGTRYcJDeanUeJ8BGCa695CIIVmKfMbVSAW99/bmNLZ2IvOuPCOVfb063t/3dj+deuK
UkG6Uink+G8cuQyBA9mEvOgRPFmuIzg/HmLij2Cfyvv1lV6Lz5Yr4d7jKAoJhSWPXGCP73s4t9XT
muF29pjbEYYzxLUc7Arfbt9uGfzIoCyOHafBXzAWfknBS/GTd/vG9PKvy4KxCB2pom469huFIvKy
AoPNMXusK9PYiqizMT9xa4/AoXCFaVACG3BhgrfhKbfHL0xbx8df37hYurnXy8tGa7G09RbaO765
13cO02WqpciyR7PKxSWoalQBTutCXssu8DDFFq3SsCkB/rahPt/pYdMx0Gch6kmC3rFRYgPbddhZ
aZ08JZJM30na0QExSH0j+m+y5oycMEQ5p/UkftOpvl0fLiANa8NBoyaBzs036wOWG1IPN9IeYv2D
JYJ1od2I5HdL4+0Hv1wEvycusEgFf/jgeyK/tChItAfyyXZW9NJm5Y5dYDfG7/98Ff8/TojyJX9A
ZPXSnj+V/325wJeiRFEXhO3/fP2vzV//znJc/K5e/csmb6N2uute6un+pelS/uhfC3f5nf+3v/j3
5v84lS//4799Kbq8Xf62t1Cm+ctz4QGOdVbk/3Zo0k/51+Z7ufHyB/8CNEEJ/sCIEZExQmPQTJbC
X8eCodQfygBdl2hh/zbm+udUUJwXNjNC/gT4H2jDd4eC+MOER88vsejRBJIl/M/9//3h8uj+9Ye8
bML/8RUtmCiQjDJwG19cwtA3v/6KavI3GQxk0eI5L24axgdbiygbL0be4KFd728MxPkexwMJ6Pas
NvRO4xbU0VxlVtftbITSv3HDe2PW99fPRIXruKxcNrjlWX6/p9lZMLbS7eMrRvP2R58Zj1xlakwf
TUD/l2FKmwF76gz1yUgPCZYc3IEMIeAZ1YBIkcQBE4GRaTzGRLUwj5cRWQMTCEGxztN8+PKbjehn
jxBkywC/FCgE3sJBZlJ1FlhTBCOVMblX9EP5WPdF1SCHtLWrM4UlWj8QyEMeZf39OKkiWJsBPX7S
i4s+GuJdXzrj4zJMUSveXv2SYly403A/u5uEm3wTdIJflAznd1OTlA+JGO/ROWl/fcb/ci28hs/+
euwuSB1rFLjcfgs2GygsdRnW0dUSTOYdPKLXAPXGb46O11vfn1dh0cKq0dHg89/lp/gOdMQ434mq
dmTB1Vri9dIYoGpV1bGOKad//WZeb4B/XwqVtYX/MweEvfz6d5fqk8gtHZIbrlrUfUt7xZjUF+dG
A2GqYQH8+mI/uy8DBQZnMUUcUOfriw2VkqILZXQNS9s8wTRucQ2JUaJkze/MiH/yohhI4ZbDro5N
gHzzfVBzRcArdXyN8zDaDtIcNjPtpPfrG/rpVdgZqD0tzAHEsuy/e3oIePUIkgyD+SCLt/yOmoZS
+90I4MerULssG5BO6bwMb15fRRjW4I+zEV9dBXW16iDg+E78O2fUN/XKshQU/4M5zV+jmz8A7+0o
oygPE5YCxmpejnJhr7GnEROpw1XNeIAV3bs9OeNmHgtUjaiufpNkRyH/ZqdVjFEEwD8Wgha9wOs7
jRHd2lafxNchFN86mFQ7U/Rkji4cQuzsunXf11jjFjDK/rMvUjkmTxnfMMEkx1xewXcv0klTvwcF
jq/w4wKvY8ixSgryOX99lR8/tgV0h9iHZwWGA/ab5UL4CuM8EcVXvXLNterVJzHlHzSm6FAeL7++
1s8eJZWNWDB+ZVL/vr6jPnbCqZFlfG3r1NjUfas2c477WoVdi2eObnWaJe5R2CAWv/kofnI24SKk
s6PYbJOCN/nm0mHn5IPfpFdnfE6a/iwnhjmAU06sQwPWHmMwCRH46zH3gYX1TTY/AMh9qkm6GCfc
pxLbS7qvv34cP35DNAHSpa+kUqDWePPorb4KhSrm8OqmWvQeLrV7Hyu/3v36Km/GaMs3BJGQE9kG
O17mK2/WkQ91jsTEMF5OtIQgRjfBecxq9+isIiDk0CbgVIufrJpABmkJdx9jwwnnrBjXv/5Jfnz9
zHFxR6HHY6/F1un1OxgMWTt+H8OHC9EbI1SjiWX6ChVmgef0XG5VNEf3hPKEv7nyj4ucK6tl7KOb
Lh39myedmQajCWYe1xEnXcQbEXiNBYPHZZqCmCfWf/PMlzt5XZ3R21BbmNby2JF0vL5TYaC4VRAu
rzTP0eOMaRDeG6NWLoaBJtpliclcvIbznB20NNqGGC//Lu78Z6+dWpSwPDhbEAqX4f732wfuiOYk
sYq42qUB4bVt3A00dLEqO9hIfQ+HuoM49xCPmD0WoWWtnT6aoKSH5W/qwj+7otdPA5xkwVgYvrN/
qje1alcaE1K+DG8shFgEOBdYFjDnYvIG1ddATR1r0LTWA2KUo6bVGwtIG/Z0jT3eukDOgzdEpvVX
6UOH2hQYKUAH72IdBUPAcBIu3Gjha9DA/8IqxHdOdZuLpyIPQ9CSwIVtPebtR0Zj4z0+h063bkQ9
vWBsF32rUF4+Dl0zWXBUyvpb2U2ouX696n9ce9TEyzfIf/jY9TfvIWI8hX9V0lwLrRfrJqXUbAyf
pBU1u6j6I/Ph19f7saDh6Ae2sjHSsSjY3jxt0+4dK67G5mpCdt7/b87Oq9dto1vDv4gAyWG9FdV2
s6m4bDs3hCvJYe/l15+H+7s4FiVIcIDkIkicEYfDNau8xYwEsnuTnQLsV8397aUuAxhLEbgcOr02
3a7VMde6spqAUTZ+zFX8qCQU6eg2WP9lFbQoiRo4odMOOz/I1dTF2LApPJAqOCtj+argU3dnkau7
ZoPVoN5bem2rWz7gvmqtvmj9tIxdBGpRDVUcEKO2icrhX+/a0lgTJo1FjaC0WmpSqlIHUd/6Rqin
O60PvicRIrF/vwhpi0aiDpaXwH++ac7URi2TuM7Ho7YB5N//6hEFurPIcmmuPuxFNItSlOyZAmSV
0LZc8W6LFIePM1X6EJpTfVRcNX2gBg138ywyD5HOe7fIlUPHEAF6pOHwotylMP8zrll2ZQp7Eiyq
tgXoafzbcSq5p4N+5TyQ+Ju0fXXyooujneVabbpjXftJDAsZhyZlC191KVVBqt9+Vdrymay2kW4j
3WQqHoEa1epeFFnj9Exlal+iJuzFamrvQApr+7KzEdsHu/uMgfToKZIxVBHr1W4IKxz/qkLurN4e
P+lDKx5v/6Yrm4wumkZxTKcL29LV8bHMPhmzKG99tG1xygntXwG6WLvbi2hXNpkiwuFS5pbShbYK
jW0JalutzdaHOB5+VqYaPgOo7nzwkno4REUO+FWd82Fn9OpiQjUMUwYcVoJJCMG+yK2FZFGzx2/6
Ne4UnUDnFll+51de+5FLIk6/hRfkrGXC4qyiMUAD20cLYdwW88BQS4fAbIDB/g8ngXTh/9danQTb
LnVMCIvO1+rI2ZuTCN8bEeITBaq2yHAa0R5VAvO5NF2A8GqAVxU9Ci9NAgxUtXDEJTCy7zz+ql+7
pI+Oa1CxOnwNyz+swlXeTlEwaebgl4VSPkvkyzbQ1uxuO4BY/mFpSFhuIsZhBMxqAYpDjK992kCl
6jU9c/LNZIY4esH2KEMvsiPkgiNawGgpul1rewB2C5fRb9fsI1NBIslkRg75jDmZbxVqEN+Jvqvx
xv+eh0TQQuIEmBzPdR4/HCgnYYj7mB8zgNslUS33/QQoALUSB5lhNMEyS/6SNh2ooGn6x6B9HCAL
d4O+kalV76Y8DfdzB66vRpkOHR2d3lGa6h+LTO9/IpDgIK+Vmx7KpLoXm+bvqO0M3zH6cF/EUn8G
0p0/DHJwD07sODD2m+ZB0RmbIr2D9aVbD399tREuDSoNndYNlfrqli5VG5ZEpA6+qjSKF9Huf7Ws
utgkqpCn21/0ZdhAkJA9dW20cuidri6Eaux6w5rtwVfqSRyiJv1V4Vpz/A+LALYSb3+DgTl/gYqo
2prQNPo02rDpQdgLNpXQ79xtS+w5D8q0u+iCEpqYe9DOPV9lapNiJlkY/V42v+LWeZT2sFfBIW9A
uYg7h/IyxrAYGRsVmusYNInPFwsGA4pLEYy+PkHagT4+7TOosRsUB9I73/NbUF0/GLcNbc9lNa7S
87VcQOTBZCaTX4cm+kWhE8OCTPS9XqX6ts+V6tGdkuabFls67ssYNz45kNSg0jVF41K/ZNi0xrLG
TcaYwe0dWjsZfkuEHe+BaK8cJg0/QoEd0aILuS5ghsbmgHEJw+0cSk/tQBNYdXjPr/tKnURjgAJZ
GNrS3lk3Niu8F+xMYz8QywWjZTYJKnVaYqCPP1g1Cna1rdZHGRY9FImm0ZAwTcJwj1dk8yHomMfe
uQSuHDyacg6WlFSByFyv3o8Ju68WcTkj6Blr32aYThxvW/q5vZAvR+AFtz+nKz0292zB1UlHrUip
sooFUbsO3k8YARwY0ME3Ta3wcYpp1Q9dGXzBHVT90Kap2PfjmN556CsfwGJmwsB8GcLTjTo/lFFo
I7qQjbNf2Xp1QOwkg+OntDhWgKm8/bxXl+JA0bQEcEpoPF+qQ2gxibMB3RD0JSg6K8cTXT/sjaFp
7iz1hlxdfWtkdK6KBABNAJoB52ulscMsaDBnuk6OOPS6I7ZGCNkkSdBDVKLeoAORg3aNJ7wXXPS2
e1R1PInQ1seg1uSdKHPZleBFO2RcNIc1KtHVRaCUtZOD25r9ieiwabTe/FRkaM7FTt48JjCHsEBp
UbQQ4kdd98qdlPLavhuaASwCcDpf9SrZ07rEbCUTXV+f0y9taNnbMSs+NwJq6u0X/FZ2rnf9z5VW
u44uOZPlQdH8zIJ4GKgSQSFNbxb7aq1t38+GhUp+GqQdSEfRaD4unDqtiDKzDnPrjO5G0IX7GLYp
+hwTAhc9cCHYN3Tv3WKv5Hr9wwFd2B1tiELqM1+ojnyH6sjnvELX2qvKCImf2890GbXfAAOCYgR0
Ao2U1ak17WhEEVsRfu1AJQ7iUjm4UZP5SJtpCpiMcgLOqjKy3YhRL04uE8FX9IjVflOi6Jbsjc6c
wSu59m/kCRWVm2xQPiRKr32+/UMNTvSfe4/pD44iAFZcy+R2UZdT8EfTOo4da5pl0fgAO0xPamI+
DC6asH+7ik0/wFl0nsHZcKDPV8FeOBFQjDvfsNoYa7Mpx9lh6r/eXmUdiemdUWEawjH4XISxnrHm
btmXQ1MP/jigYhtSz27KMXE/KTHGflOiyg+313sbJfy5eUIDmUH+RL5hM+1wVo9VplorSJpUP6iE
/aPFuCLYVBqaHChC9H3opZjjADIlzYZ5QJsbYYAUcj6WKVr4sxEJVih1g6POpu+j+NWuugaVVZm7
aLDB40IawuwQGFzqusyz28h6r2UxQFucQOJ/G/50sclR9ZUbK++a73WthS9Nh4JjNCiojhWRCUkQ
ALPKhZQHdNdirUYNuixqUJsSW0CGoHrSAAmuAYNmXYmwWzQYk7Mx6ZXGXgsZH2C4KcqXWHHqZCPp
5fy4vYVvxp7nW7iohzgmNQvyOVSW5yej6yDL5jnEbSSOYZ5RLs9Hd3DUd0aFMqpQPpnJPH3FTN16
cEA8LqY2aQGJUJdwRQ3pPqpY6P7MNSZ0m2SGFbfNZCzSDdJSyuvU21qzmQZbfYzqqSmfNQQ2HuJg
mWHPrdF+R725rA623bpHXi9vJhvcyFdrq/4IAJMRQ5g6ltfNdaIindCW4gWreADfQZu1j0ihinwj
rEmlGzmhv7PBCj6sIHL3xmcUc0G6hI1UYByaMGFKvIkr+Nv68BLNFZjzCJDs53KW2oylJU0Sjx68
nXhN3nXlBlKAeWIKWLo7CFLR42S2RkW4D+bdPLRQlWN3mmFRt3Y9PymDTHWwNEb7SU9yiMp913SO
F9aVjJ4cXJpelHDuT0XhAF9NQ/VfThiWmmrUaVhMp2hYYdGBAM2Gam9wvASuUHcw9YF6taxCePd6
j3dFgls5Bvajk4CpLBO8BcMc+sdooHGUZ1N0BFENTLxGg+mzDjYbP6YCJsImm9EfsrQR53rVrJ3D
7QO0jl9km4YloDXQOlWhqq3iVzNlsd6VeuerndXutJyOIwBcsf/rVRZgH+SwBQgGfu38lGL0BcY5
x5u+NgAMC/DZO4Q87hV+F5kdD8MyFg9k0z9118SaoGizLlC6yU8bdMRVq4X6QvfRk2IeDlhcfTNR
Bd+gwIWgVUel3bhJc6dYW4qx1fdo8hku40sGL7Q8z5800jEuUSASMT3FMRTX7B/oliL7qVq5l+LB
cqwkBGF3+nV7gy/mfcujEwmoHUiiySxX6xZtj8qGUzE1aGDkomWjNK8Z24CYkeK6v/O27H+7JCEJ
whYzRFaUBfcJvS4feLbhDVn6WcuH3IAq0fXwvqe63TgDkHKQ/3p6Z0Cy/JaLPWIqRdyiBgRkcb5H
Td6rMxZiAOj7nrF2rqsPEiHrndGO6nEssQU3gYF7t3foykEnSDJZ5r5mJqitWk2qmQMzT63e7wZk
h7BxoaqjeXtnlXXKyWugi6gy+gBGq5MInz9arhWtXanK4A+OEh9RzzYiz4nnHmAQ6dTXNs8iB3+z
Kvrdxl1ceUEVTPc6Ple2l2+MqSOIJIOYt7oSZN+ldTopVPKDMx/RWYsPIYqEJzOHzZXWwcestfWP
t3f3oqe7PDiJLi1+BhYYLq6310qtoA+1yY9V92igu0P+9o7C8aPOGH+qVJyTym99amwTp/VLonqq
6V4q5PbO77jymvkdDNtVuiVLN/f8BbRVjTR4GFLtoE7w4OD99uRC0H3M6hRBOoH/8agjSaOXWrmj
LICgYE42AyPkRBHEbnZZruPXBkR5d+eHLbnM6tBT43LwlthEvbvaoLQ2Yw19cEqjvsNYp4iw3qPb
gpZEgWABUbEy22Y39WHyLZWWs8dOzfQQZFTvhOIrp4OvAIjH8qKI5KsNcougwmOG6jccOn2jjnn3
fuzRSFKhImBRWIzbUpnKh9tP/4Z0WD39klGSKtP5Xz6R89dimaksRTlRDAEJOgRWjwxwmTSHYVZQ
7ohQLgJM/aHS8OQzFAh3tUQJYWJOsDWi1jlRX9mow+aoikVJ9WxItJXBjLZPoIuUfY3U5gPKaO2P
yY0H3OeChR7npFu914zHXjU+TzNKjQRkagbePHJfhfKkt9BQ+nkYdnGeZ7Q5cXDic2K4gsYd88R0
iza5eEGAOb9j0r7Os/lWmIYtYyR2xLyobRoML2WPjpPfTNiSYTwIW6qssy1yF1D69emene5yh683
31AZbljo9TCCWwWlqmU2n3QBR0/vBj+xcFVLE3g3MqqLw+0XfeXzIxGl2wyonIP+Fib+KIeU0OD+
nRMEw8CgHXFZMw7IS9+rDq+tQj+b2TKwdAvKwflpikFOysLsVb8xSWb1HKXPXuU7uv0sF92M5T1h
N/uGiGXW+tZJ++Nh8lmQsTe4wAQp9ytQmSXfE+TTJ1TCkq/hOPavSANH7WPAk/5TwEnNvCo17WqP
ZL5aeWlRK/dmkNeenVYwsxnmJoxnVl9SGUB21yJXRdPKAUWS1JMXE2vvFJxX8oll5kgKQ18O4Pe6
QVWYjhQxV7OfmDPm6L0bYv+uZjEa9W6afBaFjF5p3k7dFjX6ype96KjOkoUUOMxN/C/DQyNG9CnL
v1tO1LwTqJc2G9saNNfDJiB07oS1y23h97oMrZYiFqr4KqzJHht0EKs0N1R0SAP8G7bahIHL7SNx
+eUuBkQLioli3yC/Oz94lPjObHWF7tsWwaODXkCdJdrnuUmjoxxmdOf/w4L0hJebHCDJ+nviqgvn
qZl13wqcaOvE+AWDYtIgEOLFOsa4nN5e7y0NOo8VPOEfC66OF90BLa86ofu5QL3fjuUWbVEkbe1n
msWYrA7o1vVKG+ykOwT7rMGTl1ZNsu26ovqHTki+DfNheiya6hsOGBL1SaE/5Nas7Efzzsu4DGv8
VIcOH5gP5DbW2X5umBJ4Cz8VXb14y/XabkoQk14ctMmdpa6+9z+WWqVUGHQ588iAwHeNrN0yKqC3
lBoa7rNTtFcyeS+NvHaa+botyFpkyTTGz89ZaEySuizTfYGY8EMYqzzVVNwDZlymAm9fNm/ABtJi
WavTDCsXtflE53CZlQXRu7L93Eqkh0lUsR8p/nfAyNzX2yfsskByMdOjDw3baiGZrRbNVa3HhCAR
fjsLyxva9Ldamogxm7r13KglNbnbz98wB7LvRIhr79CG5IXIw9vEbtVRFJY+8YVJ4Y9mGR+J2hNi
i8X8zkA8bONOevcf1kPGmWEOYDDmOasH7UrT7PAfED46BDReTSV+sV1IqFlkTNuCXvCdqurK58Bx
oeaATgO8e42DotuN7n+XzT5FDkmcnPQDGli/ZBkmd1a6cjoBNAJRRtuG9dZ9QojF4xCb9exLUamH
PLJfAMDeQ9FdeRxQwA7TERZhULV6XbkYDUdxSJJgYePZ0yZIcunMZoKiDu88z5WTwRQGsDVlA1NJ
sfraXDeDR10qM2/K0d+3YyFeEnR292k3aQe6gOnfR5M31zyKXxIY++LRoqCY6OaqPtocxt6mYHut
0u5fBRH3d3MyRncGEVfaIi5JDEfQhuMHXWd1Eqei0UoztlTfKtX5gKZifRJRpnpVEKh7vtZoHzqV
hne50+/Nts4fmyFR7lQAV14nvwH2DiLnAoDmao9zre2mjCvcd+jl77Ey6pg2SnEQNFjvbO+V40nm
plJsCKAc8LDPgyeuZa1lAbn1+1gPnqYxRHivrtU7cexiQiG4dBjfUQsiGcMUewl0f2SHBfYdWb9k
HJPtlD8EYps4WSO3ZOYBBCUVlUW1DQfcg2bDE0aLPNrQKntRWjjBWEWGplv8SymFdlwkJ3CGQm3s
dqS9dpfT71hIWAs24SJNdmrpTI2aqWhPdohP2kP0bA6yP8ZN/BXfRHqUmogf0zR71cM8f7an0lx0
JLNtXkrzVZmAjLe1A4SiByBeDWayU/J60a9eJLLvJDrXzgdvDeaxoIPF0Ox8N528SiZa/Kpvt059
UNAO/qe3jaU8D+7xh67cQMuMkjbdwn+54EHpsxFYqRlqPtwX5t+MHV7GOs3ftejXgQfGng/SlsoN
obc/b7+Raw/JjWAtk9EFLL1KI4ZYbyLMCTXYHW3AFHT+tzEH85hKBNVvr3Qx5V9OJ9fsMhrQwZ+r
q+/NCVpUSadG92enfFcwBDhoYdZ+52rIP6QCk0F6RM3GZATzrzYW+icTjcajsOM7sedKiiEYgNpk
rwhoAQI9f61jFMfFXPe6H+r1sCHcvcsHx9p2dEq2s3SAHIXah9uP/hY+VyksU3WuDNS6sLtUl9/0
x4dZQq5OxsAUPlIi9UK2iNJnY4RftWFwmSZ4OCaPWWxBdsOwDclnJ65Ne48qJsq3poW1dV6Zv5ks
1hHqG4ixu5PqvmLhYX1XSDTRtLfDIuFPlQChOjvJf0s5jIOXOU2JlV7fZBhT4Lwrd46tOGgEVq7+
Reuy6d1kjsNhnlrFwiWuiZA3p0mx4ZgjFu9k2VOQDBbD2FlWLfMJE43nuAgMRB8w7XmCl4QhjTU3
E0Q0NUqzLXqFMzqEiEROiB9r1nsRMDV70WxkOxmAQIIAAw2t2LPMDj+tdApG5dhyVA6o2uVPKkoT
P2CnWxaiz7HyvtEtQGpqVeI3Rs+w8KrWKV6FMqj6Fmt3BwHFqOxfSwRcN5Do5c8A+6wS++XQXLp9
mNZtsrBkGtO6hTzYAdaFd2LEtUMNWEjjR9E5gVO6CrkzMyhXl43wQea8t+dSQ2zZnj9hHdj9NiZ1
eGxhL25txn1fczXAuyUb0bXV5iI93j5jV64YCiEQZlzfGvSe1dc1GImiIDsuaLHm4QMjRCiIthMe
/nqV5RPWsQykFkdK8PwgI6WnB1JB7B1bOGcf6FayQ6zt218usnDjNcBAKroNFr3b80VGSy9GNLAt
P26Halehkbad4/jenXwR+VjFFi6oPBstFihA56ugjYmHRaDZ/oih2gYPe5jwFDnHyjbuhb6L8M4c
a9Hp4y/SbjLI86WGITFEGyeKX9i4YXZp+U+iTpjOJbny2KY6Hq9uhKm3UdxDVl1ZmBTLXYTWBFfV
GmhmynnWikEovsU0+mTXqPimVYbe+Jz9xO8Pt4BkRtN06O6dxv+1Ac5CHsh3imBqRVVfoAirkFcB
PEXoKU5OTmNTpNLVifZNMacvXaNg/Mn8S2E2rNX9C2NAeTQbs9yV8QzuGAOSFyNUaVxYmeK+N1rX
/ZEV0v4co1P9vkeDwMDzrymKjzRW0I8qkykP9lo4oAdL+lPsqnzOAorHqGp2tdATz26asXisLF3H
BK8EcLMlvNrvE83GeBZXh6LylLSxMwx3o/5Yz2VY4qY1j75rumG8RQ0uPlmK25/SjA/Qm4o+97Uq
c9+hrpZ+k4WGhZbTuJiwpRl4/0SxklcZTUiPQcoYfln13M2Y0zX6L81elOumocoQB3afkJA3mhei
qNQOjVZNr605hMJzwTmE+6bBAX5DBjD+HDtT/MzqUP1dwP2lKpWNjtINYFIXJYYYwnOEqNvDZMZI
IUA1bX4lWfqgEJkI/2EAlUe0HIajkiTD8yRd40NrzgoPGafWsRpmCxs9a7LnXecm4c7OwCdgPWtO
KIK3ovvZR6NZe/HQh2jC6qLfq4mbNzt65vFRQyYv3M5FRzPFqRjZ2zmd9KDQ870aKv8iI5a8ZovY
BO+mcJW3p5KPdPcMn0ahfDWcqok8JYgwH+v6qPnSGk1V7VzyLd/pZrk33DJ8qNwEf+S6E2A/y068
i0xoL0gU4q+7GRF3Du8k7BdJwnJ66UIwNeId0xdYfbFok9qkBvFJbSL0cV2Up3F6LradUbZ4mEzm
trQQ3bwd9y67u0xAbEiIRFhczhChOF9VVSojtzoHX1nJIM4cqvIztMHJqxR8pNFJlgenytNDUjCD
j+SsHwXD3BlHyie7seK/LUEhQ1Oy0IhhggsNfImff+Qs0uL1ukmQnfgdmNkagdji8oLfdA8VNpwC
987VclkTkkubzCkZQrAm3IfzBbs0xRcxaYqTJhPk8W1cYSXKzZ+SImvez70zPamJpbL7mXaIs3T6
R0Pa6evtV3BxiyJKC09vwWXQZqbUP/8NqqNEjpNL/WSHQfHkTGn/ZOmYDdxeZYn357HRWmQtyBYW
9jbTifNV9M6pY/RdDH9GfwfnvwKHaR0fjQI2KHqC7xyk+hDNcvvdMKHbeHvxy3uPxbnuaKki9quv
GcAENN0Gq2b4Jp4lLzYKd5s0D5VtgLDA7ZUubx+LNiTJAjCqt5d6/phmNPazWic8ZgNPJGIaMuWT
POQIc+xwe8a8Wccasgws9y/54ou6B2kHHaGFN07Fcb5wjuB1hs664dc6bqeWYjffwrEy9pgfTo+J
NQxbLH6LnY0U4b1DvByQ9atdxCxoQhFAdHv11TT6ZDpZlZl+kE2fp6S1PtqdJQGVmtGjlkSHtqjw
f3TNaGth4PBu1HBvQsK8VaLvf7/5NDco7Ahf9sVEzyotK3U70/QRIunemxgU5Zuyr/Wjmipf2XxY
qJBKMjKAZP50e+lrx5u25sJJpL0DxOZ8+7kzZZnFwgQaOM8epgHZc2yP4UM2pTiJ1s6TLFMox5LI
GlKl3F78ShihnQpThlkcU3fAg+eriyi3XTmSPfZxgUZIHpfHPpya9/lgO/+iXmpsIqMx5IafVZ0A
7KS7sTDrO3LFF/07TuCfP2J1DNwA4c45jyyGJL3q4VQZ7sOBAttsUZyAax/vbj/129Vwfu7QsLIg
GkIzJxlbY0lGmARDhzKKX6uZAuRMpskXYcnsm8lF8Y9ZAln1WtVJQ68tW/GFfAJfJaYS+HbECMRj
DYf5ReiFtpKn+w6xyXxjgVf9QkIBXA7/JavdVCBYy42MmwQRxtYEREFFBFeijZUvjax1BeZY0h0x
ecQHPgHd+mOsyXluP+mVS5IsmqkxbEeWBqh5/n6rYiQVqx3sS0bG40WjKA9uU7vvZBZ0e/DCsJqm
EXgT4D8sVSwMfvmlZRvV+0bT1XtTycsXza8hs1/6tIjDrVEEjV4M/VBUlg9Qrj7lufuLD3w42hGu
xoM+3hu+Xd5PLMfJpoPP1Uz9cv7wMRjBKjZHy8eiXjybRYbdQ9xHD3f2+DJyQ1sHVo3mBlNdmOvn
y5gLPpvgZftGpZjfAcNT2U/RSYt1971epHy3Sqt8EZPSfOxRt3wRo3xqpav8hC5GSq1nobkL9cBJ
tqqeBb4buOFWxTEi9nKtn+5gF5ZvaX30dRAcCwWWoLPOmhCAxbXHmSx/sMMZMGSo7xrAihuQdPfE
267sC4FlKUnfQEXrryyxysGKS2H7yVDMh9B1tcNgT+5TOAZiowUJ5P1icLd176h3PvDLhNQ2SUeX
nAyC9EXDPE9FO0s7Ck94Ko/HqVfChy4Nm4euiVAuxe16x+A7//tYShOZ/I/ZMsEckMz5OWisIIns
0YpOQxOddDUzd1lfVY+UfeU2rnRjM87DjHFc4J5wa/oq0Ha489yXL3f5BabucI3TsUOy6ywLVQVS
hzPc25NIG/2BgVK30WaAgtjHiuPtU3/5KbMUuTe4ZUILIhnnSyUq3nBT6kQn2VXNwR7S+ohkFFLF
qRJ9GpBBu7O7l690AdtArLK4nU0g5+frReCG06mmLldxLPewHEX9RD5g0ZlvpjREgyWSd9kwV9Y0
6XtC9FmAKrARz9fsQDYzmtbikx6M44fJhCaA3HeWGi/hpESdF+Rp+RH+JNDeRG9tLoS+SJEfBxMI
HSgM8eA29H4YNsKIx1M7W+JXFg24yVhTgwukQBRtc/utXLnZ6CGQyAAeJCgxQDn/yY6G93QtSnlC
R1vBbjjiKk0y/cucRspBzZVwW7aOdiw1bJJwsyofEoEce90I5QMltbMLEimOlpM4x1jr7N3UIXyi
YQ53sps8fmzFNO1gcPtq2OBMHUvRPNoNHpgWzo+PemZrW5mbeENTB/91gUX6zxwRLUjQSdY6yFpu
YMaFk8hTRqOgrWlCIVptUIIb8cYq9X9v7+OVD4nZCTBgoaNGwp11vo21Gc1m64TyZKbutAF2Jbe6
2aieS3/58F+WAvmLCt1SO68OWUp7PdNmJz4BYHM2nSzkM1rDGXbPTXNnDy/vQ/aQ3XMXgpfJLXD+
VH1SKWGNlP9JzFV4gNGhbFvD+Fs1tKUP8OcqS8L7RymsaFk9m5JVIlHbXqem4AVd9x9HrVD8d/Gi
ur1/VwIRdSFw8QVOxrhwtX/qOPS206vyhH2v8aHqytnrp8n27EhxH7shutesuxYUoNni84IcKpO5
VYyNatUx0h4msg76bw+xFHfk0sKeDCVszxynAK/xyvoPD7kMmkHG85C0GM731J6ysIP8IE8Lc+aY
4nTmIaRh7aIo/lEIea8suKxJAKPzGmnoIIPDQThfDiVoJTLaITlJTcHFXuRPmMR/yCrjt96LkzvK
ZyMz341V/rcqIJwd5j3U+IvtBOiEVS0a0S4xtZQoH3RcW3Foi12ZTf2d3dQuMxNu50XukkqbNEFf
HdE2D5ogUmlYoWsCqQNWVfuaQ6ZRN1i1tljTp4r5oJKdbRlF0wbtoHaGG1yLy6cYFWJU6gYDO/IR
Ots8D4VnB3Nj7pxBzvu2d+dugwZEcq/hdeWgQ/Tgq4UTvyh5rmLSmAT4miv0iO0hW4b9bXWIrSQ+
JLO0vAnW5p275EoMJEtcWPiMOgXQ8PNDAGUwnZxA0l+r+68xjfEH2fS/4MbcU366EpaAncNNXwBF
LLk8+B8BA6MFNyt7OzuFYQxvusB0vNXt8c5Lv/LdOsvEeBFhoY9jrhIIK5s0o+iM7IT2D/M2lOC3
2OS0XmG5yS5HymlbI126ux2cLkEGCwYG4ITOtwuSf72J2ViTfXZhfhq02vFAV2Z7F//JJweUwaGO
iuGUjQaA+wK9Npm65rdSn/MtrQATShVN3j5Whn1XBfm7unOqd8Z8t5N45TU7ZMnLKIz2LdzB890f
OifD1XvKTzLtkidHnWm0q9g7lKPT3nkFV140b5lOIRMrOpZrYEfbIutkQ80/6eg9eXWuYEORNtn+
9p5f0GkJIvAsgSFwIbzlDOdPpNqDhv5SUpwgNBmgxoX5GCDW/GWu+rcPmnkKg9fnWYb9gfSn2JeJ
Xr2gSUrvwzSrfTm3UHyU8lddFvEeBFW+qwOMOPs5iR+sPv2qSxOmt17OP0Jodl6qwEG7/QzXdgqg
AiNSBOhIRFalhDIsupC9U5BdqxoBuLHQwYjuEU3eIGXnxSDpu+tQvC48HiBh5zsVQgEE6eeWp7w1
Eo6j7OMDlg0IvildJtJthwnM9yiBKryt9FZ8nqewtDeDYQTfmE9op37Ux0+BHpa4olrW9yCfmmbv
2rU8FaYe/IBSp+d0FBfYdS1brdwkTpDd+cSubdXSCl960G9iiefPMLuVqOIiKU8Cqz5PQ1AN15Qm
c7/efiOXBBlOFePBRUUZliTFyPk6oWuV49gufo9BgLrC8LkYmKkk2Dt0+IL3zc7otJ2sHIK/2Xjd
ODw0g/pSzPadwuvK3Uw/mukooxaapuqyH39ES4HUAC80lyerKCF+FeX4IE3Re0K6zcGdh9+YOey7
oK0/iTFP78BBruwCOSpVvQNA0UKIeJUZaEmlSih5+akWvQ2HVBs/i2hGfwLmyEEKDdupUqjSM9Ui
ehnQIt2VWIAfIK1Kz4pqc5cborij0nnlOid8LbxBSFPggtzVzQhfLkRviAalLcbwW90kE5xeoFxf
J6vHJlKp9ALD4MkJ0a8z4idZ1ZihCNh0my7UMBWO+a++p7ZGcTTGEo5JW42/h3EhsMo8wDeLRAVj
2NsH6i1nO//4QKDTGmHKzYgB6ZbzFylx4Uphl1IYNkb9j6giC9PepZUYMo5APAq5yWJL6eEGng2P
+oE3Uh7QpI4VnENLZ/AqM+iSfZV3xvciULWXlofb6/lY852NSg9Kx+okZMBAKRSvIRYufb5OB78/
6YnfKwYUHbtUmq9anPHv4Ak6A4qtfbBLjFG+d6Z4cralqAZcV+FFJ9vWldMLPtChuaVbO0LwCR34
A5iG5l4flIq1FxUY3R0eVnHodbVIy+2sVjZtNyBLD0rYReqjMkfNgUaJnuG/7OQnS6sNQMP1XP90
4AyX/Dq0yygAvVba71A1mv1yAKkxm7P1o0AlptoEhlJ/7FpsjD1djYZvam3joAQEVMgN1if5jyDo
i69tOlvDjmQ6P7YOaixe0uAzA4M3FKlnKD0eR/M4KupjPCQWPkqsXXsa8R3J3sAGfFJluXlqE7PS
6fSG088EElLlTW7DGFUio2Th84kO5aZrGuf3ZJRMZm8fkcVn8rxZt3xqC8iNzq1FH2t1sIVimDFE
mflkVQk4IuIBkpFVUWK7psVOCgN5tsn9utnND4qL+/YnCdp13+OLFG+Bi2jJE4PBscS7rRa/9HEM
Ppp9i8w69Uvo1XNh8XWgiNh5JHv6v2U/B60HlW54gnevQnjlFfwTd9Rzuy409K+x00bZBrMCmOKG
qK2tnLTxSR/bGVZuhEHUnv+N2Eyg977FuT5/LtSUD6fqq1Jsg1RNfQ2FLUZL7ZSkOxi8aeAVRZyX
uJmV2XcDtVV9W+gO3ul0smxzY7i4+nld6lDV2X0pvqptMj0Y1Rg2m6SrnP7gaoUYNrVh0K0Y01av
PTBZ4d7GiTHxCtG75t7pFk94BdpEC3F9gmtjR7m6y4sp28JbdfGlqrR8U4Vm9DMowwLb5jqMUqyY
NSt6hOCH4VsgRfRbndvwFX1P+UGLOkzZqtpCQLBc6AoGJmlYbUtaekM2A1Ib0mSC4yay+SmBNJ3v
uCCNr6jaBgRLXOO/BdgKb+ZBh0FbD3YEO1wBY+4pShW8RHjGFu/CNtEH/ElMtT84E+Cz/VwXxYfb
Z+yiFGL8t6BOiB4LxEddZRpRHMg07trmNEgn9cyytB8NvT41alhvehOdUvQkvzejcO/0oZfodhb9
IC3AMGN4zfhlkYs+j36TJAeT81SfyiQVXtEhqFyEOiqMgVEd2v4u5ezKcy7UdbpHXOIUM6vnbOT/
sfddy5EjWZa/0lZPuw+YCWhgbXsf3B1AICQjqPMFRgmtNb5+jkfWTDPBNGKre3ra2jorimSSIeBw
ceW552biYCgerpd42zZBkKr1ZAOI33TbotEz9lZu1ZL8hx1aWKG4R1iaCMgBnzW7rKT5ojFJXX0K
eFk0p4m3Eg20/F8v4icbHhkOneNRAVpCBGRux9VoIOYrq7Q7iaV+GtrgKQF7165XKmlht/zkQjB9
OF0KcNPYN/z5D8aH14AVx5fa9pSDFpvBaUGhJrIbdlyiMfQfvieg3UG+DAGoISAwk329COgC7Mfh
lIF2mEImTBbqK40tCtnihbv6nAVF/PrjtWaubiTnAC21w3DqYxAbNSVygv4ENjE5lsB7AUXooKOF
fode8zkrgqgiyAHkf9SOxRhA/wFfDHgKE4xHP06tHqcAkRj6cJJAuMe0WjM32TgtkXV9hmDiMvBj
uamMrYKAwo+X0aooLtVKGE6DJOaOkGrdthJGJESUftwCCWHQ0u+js5EAR5RwSmIA01omlKqxYP/8
ZCvxGndw5PKaDWAKfxzIMEZgxy2bHv64UpGhL1ULKI+cxSa6Cn29lT7xdiJtAD0K9jWcRX77s7kF
AwyQO0k1nGpVduLE/9YbRvhYliUxPM+R24DFsu+MQ+kC6rAFqPqmwe4jhS4Le70aV6gk1hbM+J/c
PhYAQEekQhH2mLsTYSuHxtSawwkknYkD3sj+GPVAOFYSQkl/XDxwCiu4w+gQhbDe7PbNMulGBVGP
U6U2QKbFkXEd9Tp4I2XQRn091Z8TEAgVaciCohsGitIAZvlxWTVgoITAV8RTDwQv3L6Vnq1sBSZX
RjrTRJ1f2EeFQE30ustIygkNb1eCKOzCegA7boQpk8ikq/lVCX3Zk7H1lK0PMzriPKoobWi8VLaA
ANSeJxSJHpMQOpdWQ/8+THn8AmXTjtu0FyYXtb/QyPoAXNp+8vrsD4fHcKMYHXcKL2yjM1EIHFIn
+6M2nlQ5l1EqUkwkQCDrjHRCueB1/WyvILP8HWaFuOXsqAhd2wljLIwnc+xGlsVdQoM0RbX/GCwy
uvII6496GbeFYiqeOkW0jLeJ+yjhwQCXS5OGa6lNqNO8KQsU9GsgO8/AZY5WqntUxwgsRlX9Guux
6yUzXxAM/AqzEeicSwp8A/AvgUqajcAU1AE293iqE0D+wfi1gmnmg+ZUmPBP0MQ/Jis04oV5mS7p
0c9GCRAh6J+kgtKPM3fPdA4ydmj32ybTSYU7Q5Q0BT+V1pdwihRceBD/+LlEvhjVzihOB+53zjBX
oiNYp+vj6mSiskcPpfJWTmV0EO5Rhv71sfyJ2Ee2ltc5weiC1ynP7JA2reupSBL1NAEMcuuhETGJ
TANHpyxR1kU68Pe6uQAkBcm0BASl5mQOaN5XxIAklbV+9/VwPvs1HBGPoC/WF+HAealjBg7bKhc5
RHgwH4GnU0Cla5QLEvbzYqJCCMAyRLh4wGa+kzPJRINQqVRPlRLEdt9VuGVJiVyxMUor7hpxIQzx
k5syEBJRuRUG1sA53AEBeLBv+JVyWoHKh/QZQl9VbjYLZtFP7graEkg1E1qcZ99/PB1tUVeIkNfa
KavUbBOjDmbd+nLgwHvgSIfV6o9isyAOeOAaeHi+UHNiba8uk2lURu2EVIpIU1izVrvqEZj2E3Pd
lONSpfbn04+6H4CzkJ0B5SV+/nh/aeaDDkJE33DRBC7JQ0E6SmEawfVLhNnEqULT2szQHXTBff16
T17W50e5A218ASOCaFaBDPzxylrQgEGkwsyiO1b/rigwpX30WUZzbuEWU1yfCyT9WVgbANyvEtTj
FJHGkNflzWXr8SAGakLNSH6uYRwSkFBnJwMsxrbX6AoJdTVb2N4XsNR8vIA9g+ICEguZ8ZmcrGO0
9xpaWT+ViZBZGiqFqN7W0aOXg6xt1YMy0vTQlBxO1rjL66yAT+yHltgUAqt1rSABCvBp3ANm9PVE
fj4HAIQAoMHjFUjpzJEhXofpUP3BP6NHQUVHv5FoBJbKJS3xWVGh+hwCCfwruAb6vPy4XACY9WqE
7PVZQDzyZJalAP97aIEHEYumf8oHTznpJYIGdEI2xbAjH4xCNAxFMQfhX9XHBO5Lfkyg7VCEFYTG
M9pQtdLGQKOkdRahmXwQRQDDGR7qsslQhH6PeBeaq7NRNZvTWKroKKZlcK/JSo0q9KFW1fQO5OLT
VtMyNPqOp8BEIQQw6AAsr5TJ0oMoXkem2aWPgEFNYLloyzIm6AeeWAjV5PdmizL+rgriM7Rz+qr7
odKg13ef3ZaVYkZWVoTS2Zt03YYzkz6tyjyowNbhDSnTcDNvABisJgIpND1KcoyWXXUzgmZC7qtq
MxRt5Vm9WIouECzRa1iIaO8d50nsUyNVqhLEdVqxrdsqei9hkoLXXPKn+zKXtGNUtikabU6xfEgl
0A06uo6+N2ACHzqftCDbQzLHK4LESfqso0mQaNhXJcKrAH4NjSUlhboTfKC2AUdXevQzidBBeWE/
fAqLI5YA+x67AagvhM3kH7dDM4IdVU+a8Bw1IKE3tV5icqo3D7UigM1F7ppNpQuylZdIck1gkVsw
0T6LLVz+Eq1DXguZzJnlEE7oSqN4aAaUxfJDOgSoWwlijep9qCH0qrdXSJdMpO9Aavr1aeMf/IMU
ALsqbCQgx+HCgH55dt8a2jg3LVADZyRzqv2Q6x2rAk3cRAiG2aoX+XvY/MLCEf9sTqiwzKG9cfSA
SYC3+uNsCwnOJc6TdG7aNN95KmKpfSoMLEXO3S1ht23VPPbsAm3IkCSYMsuI42yHet1yQT1dDJfZ
/QMXAYpfAD3BmjAPfTSVJPYYi3KeAg3ouqE1VMGKJLU/DsYoHsQIbbupl68KmWiK3wK51KmPco1m
CKgeLTvQ6Fd5ve3gHfV2l2XKoTJ78Dll6YQW3wUMJVBNFuirQTvTy+w+8msgg0HYQ0C31/oW0KVK
xJRcMd0Yng3M0gmc+0wUswIkZYiJZzSqALEHgLoEYaGvN9BgX++ATxYBFgGiEN/QKQzMOTPvQGui
qq9g55xNxGkBQTNTiqrJyS6qPrPQCCRkX1/v01bnEbRLHA3pVeA1+Hg+xIB8kG+jT2Qkn2utivdo
cSSjDtkzkttyld/E1Up6LPNefUQvxHqhUuGTZuFXBuUgz1NDQ8+TT5Us1LUkjPK5rwaFJLKQUIBu
lvTXTzY3slsIkXDTlEfeZxOamunQS0Upn8PRzzehmaBlpppG6zROdKiyyQcBoBQdRCzuN3WMH4xG
CV1QVS8xvX1y+3C7wCmgwAMYHBkJ2h8nOimUNgr9Vj6jgGK8WfVZvjYLJPmCRvDvvl7Tn83sx0vN
rC7YdqmiQHKeUwPByaEQUgoLqbe+vsonGQ1QESA3qFVFXwdEKvkoPuycUBdXoFxqtXMwoplzvApT
FxB4GR06x2zdFoW48SUZnbZW7bQfY1FcEJWfw3wANCHWDfwBwP+Yz5nJECo91L7mKedCGQwrMlIn
DKKEKE25BTL3sctWh3rqXDRmPnZ6uHR1Poc/Siogd2C6w6lWNaTVZ3Pc9bqwarJAPU/TMO3bWJRP
oNUN9l3cTKwKARZF3W31Fsur9FuVJLdZHnIm2ypaMhy5SpgNBHYurxrDMiDoP1MZtdnqk16lwnlV
wZEgot4jkw2WluZY4bkrLUWTWFJmQyFTA1x3773frhsIWdSV9vVIp6YIRVZOZvT89fb4dPAUHplE
qRfUigTc2Xx96tgHmhzQsJPUjr4zrNSd4Y/yWldyOUcDnXTcgMu3vlJjYGfKKEULdiHOnmpfDpeO
w/zooR4KxXUIAiA6BytzDhAT9SoMNESbT1khlQFDu/gitqQARrwZl3FGUTWDXIUKQpRpZxYCUOVF
WoLJzVfM5sHAez02gJ99BHqtFWU2yUbCE2C9ElrVBIomslJqDWITgUvwi2ZTtvP0pNdJlcfCukoU
9aVEVcEOmYW+QmVoWD8a0KUtQUFM0ROQlnfPSjsp9+aqCHdlvkJuQYbjZNI8Q/0fTSseO4v8eLgz
5LEBUDlKt+gfqIJlK8okAuutkFgFV0YAl0kxDbSZkixCnAXpXiIOabjUnuoTEIo7VDAZULMJiOtn
OqCV32RiX5Txta/EleQOEzA3pAl8UD2GnVFLBPI+futiKbnxBKlG5G6Km2upaeU17O/kORQjBTBr
BIsRNoxMP6Bg5EUUQ0T7nfeFfcjlwMcDgrGi0wiQBKh4B15p7lokk5rXaYSxokwXzJaxkTS060rR
SeVV6yhSkLuBmKeOFFXx9cgZLAG+6JjYxzFF/HOJWkWcH1g0c0HWBdATXmIC/TeztkC1G45VKUjX
ArqJgDV9jeC0JWrfAgMhjVqzOalLrj2lYnRQJ8xc3q2VIf6DBjYGgZoKdFwFXQ6KRy6sHR+EN/hW
1Fb1pNV1krca1dCHk66mUXM6WN6btF6VpCiC/lsPkmhQeS7YHJ+QSjBwEf80eaEctDIk6I+qo2kb
1dO1VL+epKsw2dfiMUdW1pBbBsJKxhurKeDojaKz1pjo5PYwonJNVgrqq/sUFmllWEomElO6j7LI
WaXVgmb7pFou4wNY8vfxzVuiDUY/CLGY6NeAxjqpZbidZZDBCsjp6705V6H8OqCrQCIDuxPxvNk8
KH0xoIEQ5iEmEgU3Cu1Iz3CEFub7kyieX2dm5IWyV3S9hvtZUZHUNGCghWRWRIAN+b6v/v2HduDf
W8W/5AVoV3w08rt0jv+vX//fPnyBlZ2/N/+Xv+0vf+f95f/y27F4y66b6u2t2T8V81f+8EZ8/u/X
Z0/N0w+/WFkTNuOpfavG81sNpfafTez5K/9/n/zT2+VTbsbi7c+/veSoZuGf5od59tvvT7mvf/6N
M0r9+8eP//25w1OKt9H8Ja//9L+2b29JmPn/+09unTxlr/X8A96e6ubPv5navwEjhICYCeQk/Eye
vu7ffn/GAE4QwQXkQ1Cmgg2R5VUT/Pk3QRT/DUl9vAcYF6B4eeE0SKG+PyX9G/YQ3gCWLSThEOH7
7T8HevVdEn5fIv8t//33P2VtegUoRlP/+bfL7v4gMIGGl9D9h3PQA70LoOtMQKE7QYRIriw5WpcS
tdtG/jqstuBiS1O3qZiGpgRgLcoQvVd8cPSuh2atyVswh5Exk1FSs8kmViYgfiQg0UJPo25ar3oq
a5vKQCMQS0OITaF1wcr6uoscWXAEb10BtatTtdylEoefsUADE9umyly533ma2weW11I1YVrjpMO2
QNuD3PbAnTXepBXQPvtgq9/VN+krSOXfhyfgZ5TDCHBw9Dgqbuot4Tn5eflqhmY+Bbh80OYiUEDp
J1j1t/FNv8+/ld8kjar3q7cuIPqzWDD9Of+Wf2vfsoDEMZmeBwAMr1EJ4tnt+DaGQMZA4pG8ZWq+
7qNtG71oMcDqpRNN+1qmY2SPudvEYIoCcetjIrzDiEZHh4AM0VU/LoiIC6veF7dkzNwTPSlq2fOx
6L3+UFQnI1mvjK0q3BYSSpnJYXoXTsZDu0tvprv4UbaEhMSPcNbKjqJ9g1lScGKiHrY49x4ZQaZV
oQqJyHjjh0P1k725OMyZ2f0PGqaysEHm6f9/gg2yJBXmRSv/elLhJ2sOtiEYMxwIALeHx/Y+mFSp
CHohLdVkJ8xKg4BRPEGnC8TkPY3FY7NUi7B0tZmQ/huvNrfYuE4AwShcVoSnQKswt4gqZcp9pQO9
cEs1Z6ToiUojFjEcempaEPF0wkOlIUOFIvOZuiCeYKd/FrkfBzA3WNMkngoPZK2O4vQW+A/RTqgF
zpTUCUiliPow0mYHIGWj0O7GeBpePfSXuYVTAnZ/fBcaIAZJvCmuURVUolhyclCeJz+Hm3Sg6BvN
s9K36Zt/apAV06iPzr63wkHWSbMNb1co+dSRgyHwaNbJ6vdflIIMOkFTpj4CagqlfkS34pwgLB/X
VtSQxqPajb9r3oOUCbfCPjr36MKObMXGv/Ifp6diAKMOzQ49686+Qr2E7jzS7qo7LaFFQnZ6RbQH
8a5+RVnDcbzvtz5LzyVBqWR4BqEBslIrldzINhhU/JJOCc3RgDaifWBPj0iLBgzsrOF7gGffi5fs
pXipItL7/H+5INrhdXWQoXZ5dxEMmMrFLeL8gJEmsQN8cQUqJXQfQXOMb9I2ZLWBDCjhcc/rxvFQ
/wzIwhZI6iUq1uVlnsn3X8v8z7jMS9Jk3oP8v1uazLIs34UZ5+IEIaWE6DOXrR8kddkNohGMieIU
kv/WSwroNMqQNHqNZl0gTaOCrCz520uXnCmH/45Lzr2+77eJykiEJwHwBLzgx9uMVSkuTTlTHED7
6cBqenMP1OWBtguxhMULzczhv/pC0s+UHlr5wClBSA/dW2azGEp5IBl1iS4WnudR2ch7kulonQYg
yFoKh8Gui8Ff6yYKrGSQZNoCImOk0mKVVNVoWJycE/0pxtQd5aDYBGhtQhWg1sHjGZS2NkLyVoey
QJJZMyCSIy/OmBffDJKSgPat+aPl/ZcF+ng7swXK6lgLESpWHFOmKQ169H+hE7ymiZSgbkJn7Y76
GUtCBmXWgfKOrB4GNC0rr6A4vI4gdqYP++wpSYkO9C5dUro/PaYfxzdbVz9NVujjgPGNsOxdcBYW
rpeAMYtG19XReNDWxlp6KOAbGMf+udsPTrUPFzKCS0s+57P6J19ydabf/qeXnO+4mRcI2+6/Dtgc
W5oHabaSBJh55VMJphuUfz3VLQFMkH7txy1trXnW4u+xtZbuVflRPP7V9zqH9lyOOW9yIAEXyP+b
Sa26C5JoAg+q8/CwosejTxry+Hh7fb0QlbgsznzxPl5nJk58IwNrIb/OuPHPjQs0IFltPMdfN+5z
4VYu6gstjcJAdmsyEEdwZOqRgsC22xWHjDw9bZglONZGwx+RST8U5F4hGsnIAd24iLlo1EuzyPyn
iZnLl2owwhIF4k6OXMAZ8s9DndnJtIMrMbBiWuZ05VYTzUCddCo25bFaUfQY1VEydqu7CxtyYSyX
kPAHmwBMGn+3sSxtmIu+/TCWv3bD/FRvf9gwF7qxD9dRAx+hyBQbprPBz6Zt6m8ulEzuKCYICaxh
iYdiab0vmZEP1+ujsl4hS6k4DRte0oGZx+QGhA0qwD0BC0IGfQdgR6OTaC2H1JRv4g7BQ1oylOgl
cJeWsBZLJ+ayEB8G9A8/MYsrNksY/K0rNiecm5/QOaa51lqzi0PskCylubOCW0y9taIw8V2mQYxm
qEz4m3fJTFz+3XfJ4iTM5Op/xyT8LIAIYDAY/nghn/mpsEeOYnHqga9zGPuWk2+F3Tv7byBOZg92
xMibb5Ga1cw4PtJTbclkfX19QH6fjGy9HenDmq1vI7L+WkQCZP0T6+DDoJRZjDhpGwM01hjUykFy
m0HRUO2kksEObjSnHUnHgg6/1Zt8W29wkB+0PfLdJ2SKXvDKggrrEUe/sWVyJ9iv5Vp+VFlLzbVH
yzU6LlrGrQfn5ORZpzvU/l9pFjpXEXntoo6SGkxzEUijw9pgodMQneLLaohzhaypPWwD+w1UQdZE
a1ZYb9VWQfvAmyuEpgQLtvNbvveYctWQN4E6buzoVocJ1Ai1HhsS4+Njarwa7C2BtrNoRTYgiLSD
Z6jqZ9+pbfSmxYtBvUtfrtQ9SXdXBtMt1XJNaCidFhiHxhJi1XZDVm5HdfxZwStAn0BDx9tl9yEu
qTH1rB94uEx0Vu599N5sWvsenew2uJ+XmL5obPfYs/uDQe4R3qL3V+eUOuhVustI7oK4FcrYucdT
4Nkn6maDnCReLm8SHntb2ehsTDaH69MJYFUCtCDRrG1t8ccDmMXJ9nU4ohWC3dKK1VbDti19vZMg
+lMCInAW0VcV7wPxuFWxbJeSzn7YtmSfuIA/MygI1tOH/TZyK1ZaiA4dg9022/EPK1hlB26/6R5K
9GkgRU56Om6iXeS2wLNSZH5Iu4koWo5dSQgfRrtxIx/5ZfkIPerh6w5diPGIyevhUXW8o0Ge1u8t
ubtbnQB5HsiKkHIHtk3McWHVbPVgPcZuY2mks3L3sWYt69m06W19j2kW6EBcnzgjGck6o+se97dw
Erhp+MnS+svpnJMYFy3giahoVByV1FaCO8UN7G03d0Jy3A9ssrNdb7Er3UFl9+axdi1xgyHao21R
tmD1LUmKeTXc/4ikWJqfGSapasqyAXEBnx++qby9fuytPThSkeL+JrKJmSSlm6dxRy3ZwRnIyMr2
r3abzfVpYXqWhdbMzP8ltH4JrX9NoTWzHf+eh3JJPswCsH9P+QkGyJ8Ic6S10OSKc61+AvsLSuNN
Adh3oJsqVrGVw/VjbXV2Z7dWa032hJ/p3WAPNnJPlD83bkpoyebyOp6R4s8BSmnnT5kr2qJtbCYm
UZGptmQFNLViK7QiJljdWj93624tUI3BoGEmfoawqFXwGBCppXplZ3ctG6hGdi2zOkvddNaTz0xm
WFyTgpTH7S3heoQWBULN7vFXtDBkyNPAZ4fFkMCqgTQ9RCQgt08yfSrwd+7iw2hw3lJqXOXQjufY
uTorrIFh1JFzTndSS+KdeShfZGeiO2jajOyudvePGoICAVknMB/ucmKS6aK1oaZft3cqbAXEM3QC
CxDcv+TUklc+N+98QNfvUN94vsfz3Kh4fX1FNnRDIyu2fTtxUhivChnt1i4sPi0AZd6WbLQ1O2WF
w40ClD+xxPlab2M9F9Z6ZsqHYBLL/CpH5B+r12L2Wmrgi6+8DFXOV3LbMZ7h5MuobHqrcDPXcAp3
YKMl2yukHiUEUQpY4aGFXmG2bwV2hN8yxNdTC6XnWHCZ6XaA5ed/Kx20JEUwI7JDq6YJnser7ZyG
1rROnRjPDut4D58XrZJWxzSHSbOyJ5ig4ALajQ9oWIz/laPoVFZv1+5kjQyWvmdJRLIHCxUCsKYL
2GC4GTxEjCq0PNyGhq/RgvXGdFjcpdXSdFta8lFzRHuFQFDidnbB0CoGFriKbW9gZXK7odK6oDQD
nsYK1qS8WbnTQT7lu9KVdo1DA8tnwMtS1IFgOOImW4eEwDy3SiezU8vu3ebQHFb2imUbfNL+xFBy
RYMNmthR9JTAFuamJ5r+0ASGJAxDGt51+D2xcjbgEztkk9Fti6LVBmusBlOxRdwJBii69FmGpeFL
xw3BaOeHB4GBtb4zd6G9NgGd027GY2uT0PVdCnIkJ1jaPouiYhaw+iUq/mlFBYrNvhYVc2fXaxUh
Rvk8D47VEBS1BXAsBP5ge6fhd8Xg4SxJkBH8GfUB1BOQDyJbWSNOoOes6AiURMYiO3UE+tLBYcWm
tdwQBDkPNdyBlk1WykLsZx2HMKGJs2HZvtn3rvYwYD8rxEMcdtqMR8AOGE6Fb2U24Ofcv8DpHSmS
//hI5bgiB+khODc02Zhu4zQODp8tO0BfucEhd5HUp8bl5EDaWV+LVJBbLMzTLKNRdREKY/tKcWSE
BPiJbik8+X1PuXpsLfVlsjtWQC1OtvqQuBOkEjpwMplxOckfGjCpGm2dhAEGDYmpWAmrncgOMG8+
/g0WobVveQwgfPz0rdzxN6GV2LVTOuIzl70xJGsG+Rqx3Amu+ftSoFP4a8NTCOULSB0r93gfZK/4
zD9BXEd2ifcHDGtjpdRjAia826YOf9X3V9Zv/BU5HoHNv/ubxA434rp08BNXDK2S1k6KcYdYl8RG
g3l8jzGy2EqtwsaYcI8ZtAC6SmAEXOp7LMB9pA6+9qnD74dHLvxNxKZ1zsdj858YJ+4kx6v4lS9f
R64n+PsgbA/dOoXI5WJXhwGhI6AQ0qvYTWEz7NAXEPZDQsyTuqnd5BydlYfchfiGbm0O9Y246dlg
g8PPaS9GzgDPnhszKCZgImudDKug0IDG0HKtBY0B+Q2WIye/yOicNYfJgnSnXLtIWC9/zffjgDVY
4ZR4VkEbWtEVA6naWaUiEgoxCyzhKrRjO7ACi4FJGsaJwASod666SiiEyvascZ04PlTaaI8sxXON
jUgCNygUjLWzuaoOHB6nAKcNlADqZ88jE+nOsIt3FYaFR4M9uPXYSNQr5HY3PrvOgfpx0FyTZo5x
jpyQQc170GsehVEy4mxZ4E+hKmYSKRkTUaCcgiHGUanplG69q3e6c70voSorqLF9Dx0qYeAVjdmD
aKu46RoTVFsFtj0/X6AeBPgptmXqAwi1XW9Ntyd3/A4NTAyGjOGzdbtGPhcqt8UBwWhZZbUsR2ir
sPQTKj5wbdMiUH0dITqiBhO9XXvQ87DL1giFu7Urb+qd6EgPyov2UrPxxcfOrFm8M3bd2oVfndOJ
O9pAlMP8SskWoRy2n+wHu7OEPZYWlqfvAKV2JWwGJ7HoO5jh6Pt7Qk+vSKfT69vDU0Rub3vyCqvP
w4LRdh3dage25daeSCZy5iGWmtzwq5T4R45rmTAPQSaKC76+3pnriiEMwvg2K61+bV75WGEDM1XC
nh6xtfiSqszAyysb8SanX+fbHAvDZSGfLQ9LU2IfjADDIy8Eq2cH4BXCe70tb4L1BivJzXGwfGHX
8c2EbDm2kEcjCmMZ2wHtxCFcJ6uEnUl1J3d1R8TEyRvtQUBoKHNwW/QgMZWOmJgdDdY8vEcs07Fk
Kz36x/cc4PjI8bD3MzyAa8MtcEEt468mllBnYOzGxwgLIQv1An+Zh5c+eCTzkI5SoJtpN9TIk1yi
daUlXXwSfmC5hcoPBTIoF/9keOC+Bz/Q+QHKx/bXaHlsowLtRrVFplBxJ0LAtgd/q+P3xl1Zckj8
tUL52dXonpup6q6wn0XS3kKKsex4sVQh1bgcg8VqZ3a8aZ0S8g7W62m8bZ3qGmSy+9oRCaQdXgdJ
6IhbNCpdc8kcQQLn0FVc1sHyRWwz5ihBPOBmmGCEPIIV61q6Dnfto3hQ9/HOd9VDd587AxHwLtPi
IVJEVq9M+AZcFnI5jE5d7CJloRliJ8a51SALv3+2gN/8nUIqeEwKbFhsm7VvGzhkfJV4gBG29Va0
Bhrc9TZehXBuh/f0Vx3V3GELyewk177Fx9isEbBlCNw1FizY7NZnCWxsxKXv+/vKaVkJuzOEfIvx
+dgFFvrSQbxEOMQjlPaE3fRUUQqzusL2xDphBQOnfk7g1BRMOsGPw/nnLlDkiC6iodiFCJdy6xY/
O5uvdIVQK1edXDTz6Dr/F8KMUPklgDwVgrHwTrERYTM44XFEjFPAJ2YOKqPxKZeHBX5WyCYeVoXs
wmQE2NUi4uMtzOoVJKzp9HC3ivcDsJC2vuNBWv0ixnzY7ngKVSg5vsPdsLkl3iLEOmDW+NsHa4Kv
YMLnkAk/wvy4mhDYJtxUHzOSYM5BwniV3kPMuR5N4c5grbATUog27vDC8QRilCcwGnw+d3dad0Uo
JDiOk35RRZeZWQv4SP2x3wpugMN8edjJpnMaarrZYQWwZHbXbdQ9losH3UnwJJygyC3vWkNyAFvp
4DHDxddlKxqAq35XqODDvo8xBO5EqAeDyfjiyjW+9VzhDMW8TW+79bDlihnGg80/ASxX+ERuVMAo
sTMWrrkzOOEQPcPzrt0a5Q8hgR7Cg69GBKEt2TvJ1q0XvpFDGAW9E8AFhNGBKUh3KBs9Fs46tDNK
k7cWgWoDq9siEVJi/UwWYis3DvpvlIS+Yh9jgvhsK+fA4buae8jlPZ9taEU4O9jrN1wNCTf8tfyv
Bq3X/N+qGznSmWtO7g0GDtwoeIN4NcW2WzAIF33sOYfBLx/7l4/9l+IjccmdmIXrUWuK4tUe0bgI
xi9XHDWMvCcuJqX9Eihz2Xnho/kAAPjlvPxyXn45L7+cl1/Oy/B/fl48yiOgX7kus8yOKKSpb3Lx
DagBYtKuo8MmXigCXLrGDCD0V11j2QmbpQp+OWG/nLBfThjsrl9O2D/eCVu0omeJqr/JitYX5PG8
RGO1KuPUHJAp6alyyXsULk+cZzv5yBOrHDmG/CNBsALZXfWSQyzgm+qIG09MsSTkMVTEmibEYXh8
+3vUCDg9g7288bhsTN9yk6xe76cNwtuol7RUp0fYAI0v6ADQY858wN94QIbHPL7HWbfcP17CfS3e
6SzX8c97p4vpr0sm/YNn9C+a/gLn5s8MHlAnciYrEDfOIeR91YHmp2v45ke0DvE6HnO7u3u9G+kz
gqqgZSd3+EPBEE3fAibY47vMQ+s83oc4lDux5/NEjiVeWlME1W8EcgSUYJMds2PtGFfNvXQlH+T9
cFJuCqtAQLsEckRHuqpGaIlcXV29gPSMXCGqmZArhKKmzbRZucCkbianZCpC/a2dIzoa2CLN3RFg
1hL8L+CzgXMd2ATv7si0eUyIfnp/vw7INdIAGKvAXkN2ekcOQMY9xEjsoVcMveOwTcHe3m0R+N61
xKOvrxEF9gOZP0T/7yp2h9QG4oIqv2FAOIEKaflP/gy/+9Md5uIyR/hktJq4vIKDCk6vX2cmfx5F
/7AyM98+CWMzNuJWAVaZP7ZI+dBvvTWwnDzoxL5BIc59R3xyHsjNpZbdAXiZWDsC/MsOCJpb1MhY
6BXD0FmI8LRdh+SKnSF5FVkhEhO4lwgx17tXQG3Gy6y9A/sSWe9LvaUucNJPRvWHO5kZ1QOajauD
hHyA9q148N4As3b6jX4dPmknsKudhit0fsrIEDDehl6jK5OA3FyYiL43rlEcqKCtR8SraYbn/EVD
ko8JwGJHtPZQ4UVROCidNKvrSff49QrIM6arS/UAAFX/dTZmhjpaqYGw18PZAJ9yiDztG0+BpvQF
HESE+STco6/UbWqndmKBhP46vg726LeMzF2IjBCPaXN88NdjuhTYfTWXM7MevYAUOS54bgUZKoUi
E4VUiGw3OwM4Lp7PAyCG1OsL1oQ2KOMXrRxIIPG+tzfALqFiCplNZAHrS1IGzOA0wlCBiUGOqEcK
M9kjZwSrKXPUR5SoLiCPwQW0IG/48x/kcgQSaj0UMH6eLTAwXp6kRd5gzyE/I1K2PDvA80MZgEu9
5Z85fKlDJs67Q+4HeLTmyNFo9W2Cnzy9zZPMHtLPPJ3O4Uw8/c1B9ny/hzRF9t2pCstXmHzybypz
WyqsBK88As/jOgL8ukYGs2bhbkCU7kk7TtaaQ34MWkDdI/GLVTSQOK2R9+vsSzoNQWg+4sQdLrAk
k8XArylHjlfoLHmzgomQIVH8Xjj99vXVs97fb3dvqXO+ymKSZQTnDzIqZPgW4Axev5usBkKNR8d5
zJvrff69R+QbeWskCto1/51ngXisHOlFBNerSz4ZKdu/cXtJsxKJVslC7z/Y+9LexpFsy7/S6O8s
MIL7YLqBCVKkJEuyJXn/QthOm/u+89fPCWV1p0xni1N49V5VYxqVQGV6UWw37hbn3jNIEPmEiScM
Aup1l3x7uztpWTD+ehYw3wygSqB412tojGNuDiw370R2l1h3d8fMSuzTCqET99++pai941r08j34
uYf4426eCjTP5Ejs06CVGky0OMTXMggpLSDNnNbJOArMKXFI44Y+zAw6Zy1PFWJno/7HWv5PWctZ
eZhA9n8XeZhTxnSS7P/jbsuc2j0hA88E9z9q98+ldice0p/Mqs85SvQPcJTmnE46cZT+LE7nnNs/
bfb753X7NZ5N+OKqokcq7yimwI+eaEclKzw0HYGrp++fWyB3rrN+ubpOj9WWLAHytt6BpFjE7D3a
evDkgD2wmjvA6M1gDfdimayB7WEA+yC8e+tNxamAJUPPKke1x22GTEzIANRrt9EJV5GavMrAvzPg
eQeR6e9zB6xM4b4s2D5GpIdizRlXdnZ5k/js32x5J8KWL6eHDveEoPU0yNN4KcKZxdCTKgnQ6BbF
soOZ3jaAyMgPmvXIXXOOhe0tOONmeYvwAwFItIyu1BNWtDCbLceBhjYvE2nRvQbsMwx0qDHH7fHi
ASu8BsjKTrYGQn4OOWrwQs4Bl4DymBLOFC3fHfDBsoywTnUUYhvN4rIjN7u4ibfwb7U46afI77OT
m9y7QYy8lKIBsYM0gcKu9vfIa9w/Io4G9k5EFsRxbmRkXFrzlJ28cW72OcpliIl4ZCac4GbrkgxN
rkjhopNRrGAm1/Zqfbx8hrPLnNjM/8ZlKnxHL61zYv/AuReoTYlUTbHgWNJoNyJJYwfQXq88+fK6
2lH28rRxPNSPBuvVDikbdKfBd65fAXbEj2Umcmg8rTAsniWnWsl2ckM36lK90pfJ0QMLwfLy7vEZ
XZrxxDqOrqFleo8Zo7etfYWE3uWPPxFGXvr8SZhfg6Muoxq0RwmKaBQDDWZ0/8qLychGNkX8PwUC
U1lyhCZHoscWWdrkisPGeQTv2751qNBd/KNEVT4yFt1GMgmUg8skMz6Mi5IBnMbabuEeLk98Zl+M
afzbq6Lgj9iXZP+E0rH9XID9c6vx43JOeRfyovdrqcAAVzWqiEegQtEty8yQ20MKVWC3XDJGxN6v
yKvaK+agki3FFxT7FXQy7B1/3m/Q6+auZE8gzWIlwyxR0MYzhD6i8HXJDrCFKHA6Io/3AeotwPI+
Zk5X4rtw4XSn5GRCPgqh6GMR0CoDJv9osMcCCWCeLX7e8q+0FiicoN95EdTmiR+e4JTMunxYc/fO
mKjxP/+9m5KO/NZ7Nye+E4Xb/O7iO1G6/57iO1HX/13iO2Mdp2SGv8k6zingUybrzH370yhg+vNd
wUOUBqohTpAD3XM28TQSSKWoney8+ihPqpwMjXuQbHyArjOPcFHuoO8s1FLwR6qZygUicoXxVbH9
GHzyQBqPNc0EqUd9bWIWuxAVRSNqYYfF9tTZ6zpZSMsUYHsO5zdQTNWj2RRwnkcFhVCvV+XRAxd3
wcB1WCGYKVDTxTU8empIy9ZynwBJt3c7Eeug1keIVbSOfiXi+TdkCapyMksyjyL+Oqx6h5cahUjY
B7a4BD8L81BFgkcanmgNF3QZIf5J7HCRAGKNb6L6g8KBppZoUeuF+9EFvnFZ2aLv5szmTCKCoQjQ
hdLFyVgaKqkHFNNwjX+VwfQMcCv5P0Wo/u2zeKqm4bU1qDbGVzT2+I9XLF6F3aO2XLK5jcgYrw14
NvCbBb7MvSZeicPrEfmnPRcM3/v+n3/Dfwb9gxEU3qIEDCB+DvPP8ZiBJ8MFxeOgzlBtaPYo7+Kv
7Gi5xf8NuD8qklAWrqFioD0VWIBJDd9ZpMxwvqP3yZrAQPXoR3N5y/6FffohThP7lHgkabII4iQi
SirYq8dWhXm4BU8Mdw0rllo2/wKXkWSRrp6fHwbrQTLRuS6H0/Py8g0dbGDDQ/Zt/7EOIPW56UMY
EmvubGcFn3u4Z7fu/yfB/2nbKF3/cYoTo1qUbtrmCU7x5M7zTAX/jx8ad99C+3Z1ixoi1BKhgPzk
9Ac439vXVzA1s/3H/T1aD7y/6+j9FCEedlfcw0M97Wb98fGBWsLj0vwQ8BzLD3dNGb/P5hElegFK
dHLU4aUOCtz4e224PvqLgc3ovNnVTSz6v9fq5pXWxNb/R2nNKq1JaPiHKa1ZT2ESY/6unsJPHW2D
iASENoRKp+TEmb50XTWIhx62EFYKTNC40hkUPFrdjWz9otog/13P6OiftpzVz4acLDegQq2GFEP6
GvnWizq6UuglCFjqV9lH+WlLWicJSWlFUZLY6YgeqTJBq1E5YqDQeuw6NNovkrQyBTG/SVr6mvvg
a0qH0lG0qGJG14pzM/6pw/BjxvLElUvCKFLcCooTnUha1OECkuOb+Upiwxb5wRqFvcscbUDuXjgo
Yb3z0J9/xgKfsvxfHLqzKUwcuqTUwBYuYwoIrLmKPngLXijH29nFjLeF4XWDHnBCe3hXx48YWIjL
PgDlXtGlGUy8pqRvqsgvMIMtj46/7be8IeK1jZ5+Ne9qc7cO2X5myLl9n7odv/++nzqZX1r1xJ+o
8qbuBAGrJnYBTw64sMJE7gupjgKwgsIZcV94YwR08uGcYTvU8XHXMGH7FGiCwAJAYljiSLj3qyDt
jywHQEof95d36ue67kw8Jqa911tBoCmmeQ9r/co9THhlcDuR0uAu7aPltCb6EeXshjdZfJPRWIi3
bXR2JY9DeGH3cnnLPQE+9Y7nY0wUot/ffxw/Ls90VpD5mZ8pnN9fkGePdGJJ/6AjnVOTnPbsfKP+
eDU5d1snej3xIqmLcshgwrY3m5k878yHT7HNv+3DT0QTF275CR9xJpRhLymi28Ek4bZUuMAEbUrQ
mMSMtuFDzTa8Cj4w410GSFWDlmPor4F2XznboTkDRzx94y8OT4vLN2XuTk+Rv3/cnSYzTsS0ifzv
4UTMWKPT5p2d2O9gjWaFZKJjkzFQNbB/Q0hEE63EPAB54S3BAlQmb33LbYLAnnsLMb+jAEQ3IAES
2e4OWEQHWMYjavPNGc9kdk5TbfpnmNNEv/6el+lXOsqb73d5wn85+eff/09T1eVLHLykf2FN+f7S
/CX7+MuxfqmDqg7eqn8D6kvOHHOJ+jKLfsZ3yX/rO9+lQBTtF7DNgoZGBWe3rOr41nfCSwHsNL/o
MigndA2UuASklz8oL3XQZIqA3EuGTKkqarwRyj84Lyn5BVzu6I3NeXQlHfxkv4XzktuIH4pY0cDX
pipEAieuaOCpXprcMU3plUYtXelQCRSObuSVpuxnmlMrzMWDuqiB1bDrGRnH49lW/Sof52Sb3I+b
DKxp2B5Qq0mg7iTYmHNrm8C5ViqvlA/gq8msTPOR8dRGf3V5FP4pn0YhBuoT0Elcl5AUBiD78yhK
2oZN0tTifhSkraAV7y4RAEIV+nXUffPkMF2DzH3Gjny2nNjSyZgTDzar4jLvQ1HcV77LEt9D/50q
QcsR0bvR8znG3s+W4PtgMohPwaULljpRnWxjJiRuWxsYzE870TKA+gdDXDRYAUobjonY+fblDSWf
sTmnARVKdKJQSQZD6rTso20qqXRrje5LLzpQV642pVus0ihaeUJ3W8qDsAoobLa8dJudUo8+m5kA
l8jJkWqKQogGFisDhIMTDZxJIOc16ozuMZS0aWS6C4wsdwqh05Zd1iADqlboodNm1FL9tD5Gdksb
eOJ5Gj4EQboSVnXV1tvLs/py5uiuKivYFV3UKUi3JwGrBxYqkseBdjPKDfD91TAwAJjQGCrXxqXe
F3MyNkGt4hgwoAICaQo2L50q03MvW7VS9WJUb1LF8MxBD44lEa5Ikhd2Hg7oDFXT8TZO+575hWAq
HdrLdB16wudDvqKpgm6vSXb0Gk2bMZBf9AnmhSI7yUBdMeh4p9RbIu2jLjFG7SYTgXWPlRWazD4n
YVMsQOFLHF8VN005hsshJuVMQvKne2LIqqiqErSiPu2/UsaeVjUtxta8apNo4YcxtNId8Xobs+0f
NKO59ms0wBqVUl7IkuytDKQ+Mk1Cr/12GDZG79KZIP5ncmFoeI0Cq7Bm6Kfs+ZnXJFDoV6+gOKa8
jG5EHXyxtde8R4L8lIK2fkYKp5vPmXZ0XeK6jop8+z9ruy5wXbmDFjzoRvNiFHRV5oLdCsVt39Nn
f6zv+gA9R9PRndF4p0t/ficNmDeJwIwZVAJPwvRBsgv8HOUuIznIxjHQMlDNe5acSMxbe2hwBRAd
uro1NVPQ3s4FvXkQWNJczc3JYHyZA5VhbQnMKkTv8+JBTCzJY0fJoUUZxlYDTYf0KlO7UXdKaUIW
PjTV7oOlKoBazMwz01+5Iwvl36qeTltxNo2JeorLYIg9AdPwPlTZLt9IswQlZdmagrZWU9NtWIh+
iS9qaWlkLc8ljSaRAWSMn8TZ8BMRqDMvccUBw3docEKWHl22gTUGYIu77oSldyeTE0XxeBejkdNj
Gt9UqCp5v6wMJyzyXycxMUpNmKS6LIvk0KgJqK2fWoqKOL1kbf+WivscAlIaiPsGeUb5nODCX2RA
ItwAS1SVtYnpbUXQtg9BTA8yWk/7pixyVrnGM9XeaceD66FForSEaWBRtw2rnpXd85jtUnk9dHYX
32rg/ZLx5Cod/cZK8nUACu3I9NQtpcvLW3Tyq77MFPdFguWGGZOnYqIITZlFEjlEpd3jlbFl12pv
6b0JWmwUX2noCowmxeAGP7ZopfzWflQrJUVPyR5+WWznqVM0u4IwarAUBXmWaCv3VWY1vtloTCam
0SzpOCPakwTJ92OViQglA29RB4X75xuW+7qbCFJLDxEqvqLl8FLSjdcyIX3S0Lo0MQOPactAxuQX
RbhAvd3o7cfurkef69Tqt/6Mtjtlgad7eD6fyWn3JPPTTGgwH7QFT8zBM7Wd3m49VFQHtqotQE4b
RtvKW0mV5fd2UtyF0pIMqEBtrr3nBIoo3ifilSIuxYAJqMQWH4KOldmCFmsNRCmljJovJw8cFZ1M
HyN9H7tLtWTiAew/l8Vh6qbyW3u+konuMsS6boQaOxuMz7WxNDQ7RrJZf2mGe0m6uTzWFw/OkKEg
VZhJxBdEBeP952OUBV8xjFQmB6MGi41kJ2i86i6NrfGsgWrs8mCTnApkZjLYZGUd2strvgY5b/B4
LuEPq8tFoCLrqS20bK0kzEjXke/I0VXbgpDYFOA/9eMhwMME6FLC67bZoRJRzNGnvUAvvIwpe3Ez
RiDpYhUqiU8kyOQYHMGYVSBd/CjbQP9G6jb0AzCyCEzqbitpObZbP1yEspUMG8mz8MvBm5pZvnCg
6frykr+4Id+XbCgi3ECEfFObD29TFuR0IIfBMQBsKMwEHSnfpMdONStqu4EDfGKrWYG/KSKzLGZu
6Skx9+lW8B2HEcb/YA3gIH8+XqGLZSPMseOG54Ro2YmWgaPFNbCSoqRXI4sh3KWKk3WAUvfK0o/N
/huI7jvdqglLs21X2L5rd0HIaHjP62Vj5uKZJdmnrSXjrsWbsbrXMyYf6RKAeSlalO8FOjwmj0Z2
8ASTZLaP1yP9diRXYo4mGnpmpbNcWdMw5LTJ8KgQAVOgzE+QkzPHqsorQxs9bHKMJpOjGQEa8iJC
e96rSBPlZkO2hWfTfp0icbhrWlarTALEo7JD1RIrp56z+yca7q/b/mNCE8Pr1i1Jqr4nB30wAySm
6H0obzq0AL5GwXEbb4v6ug2uW3XdhFdEXaej1QiMHpWS+QDwqiwKmQz96VmVa6UpQherx6GkzLvW
fdPPzOa1utfecms4+HvlRXWZdoR0uePKVgFniVmms/Kg2+6jSpl0TyLmqUz+gGnRFdbdJzv4AMa1
cRMCNJrYXWtSwZTwW9TK18K3yzdgkvD/9dLrKlIeSG2oyFN8FkEqqiIRhY4chKNxrbyF30Dzqrwm
9KqWVyKxVcFuoK435Vp5L0fmhay4xtqTFzjixiNAUNmLQKxkVx+kRX6f3BYr5aPcQeTEhKWPjW7W
MDpvwSHduFfpyIQ9OhavsrloYuq6nyTMEAmFX6vLusid7TMJo1qc1b2BRWBzS7TIBoa4ZMlOQIPT
0skVRqIljk17r0HglSKqQLPKy9t4KtiZihQP8mRkMBBzT5nfu8oQEtX36cH/lgIZduej3asTNZaB
ZiMdQ1Ym7uzYsKE0ldAUHynTr6rb9IADbVZJbqUyi2VENtv6rvOZDjya4Fye4YQg7vtBKyrSN3D+
KTyCidAbiVbmqo49AtsZgCgx629h/5X9IgzM6qZGUc1/ccCJcivjpBFULllpiVCCqe8pKCBENqB3
7MDGrYyeofDq5khbZ9c5kYU0Sl094bLg3o1vNWXdrnnXb8k+fGlfjPt4xn/+EsZBdZ/tqjpJJghq
8uto3r2LnhOgt3uh3xSfM0IGs+/cc4NN3rm9sVb9SkHoNoBKrV9JjekN11kGiNkAZF326GsJ8AAx
gz+VAawk2rJg5rodwAK7t422zOiNMS5zdycqHlPKezndyhC3FpGXcu0Wx6yfa175UwfmfH8m6sUP
BaGRAqjaAp17fWu4S7Nlht7BAZPwAvymhCwN5wSP+ylf7uIPSVcnvm/a1bHq+RjTxTkQNgwLwbDT
6ggfU3AX0p2gWekh9BiWrty4+dxF+5m5Q15FpITnfcVpbZ/gdancjAk9uB/iizes3SeDLNLX/IrI
TKivg2TGt/4a0XMZ/DHgCch/rv28Nq2MrKAH1VhQ3epBsm3YyXCbYu0KSLlx3QPQLdArDX5WJKo2
zWa2nOuOLzt+NoOJYLalUcmShiW3tyVoABvLB1lawIbo9rJO+eJ7c/cBqkzUdJ7RnD50+l7Z9YPr
iseuR8xYsrhZD4XdJmAI9ikLjKfLw33NU0zGm64ralKtDDBeNCxifdkki7p1YnAAqeYIdpjEqhOL
FvtYsyIEz3ftvgL94SKIZk54btmTS9TpsuJ2Laahk7WOTtZoYF+tifcUpGai/3YtM1n05PooYTbq
ro/RBJ3p6MODXjSVDc5MUWEeKBvkRateJ1sd77z6wutX4lMaM8nbqhJeI6zIZfjjoXt3YAmZWapm
QZDSRBrfzKl9+XhOScJPYjeZqfzZ7CuR2+p5hpnG6DJem16+8dF9v3VCZAp3frXysqvccwYwYIxM
Kp0UF6JvKVOGt0LeyTl8bDdABJxYUo5kQrntQIlV7CKUtKBRukDNHow/8QaVQizxnEb0TQWGSzV7
ITbVAq3N0b5fWGYEDNAIVAvtmLTfLq+Q8L3+skKVSLKEZDWefSapB0XwwyagWGGbXj/nBnqXoVWH
uirRf1x6kqKVgdB+vIl7s1bNmaG55bo09NRf0AND9EUM7csLzXDCDptgNqhnAmIfVwEFoXNlU1+N
BT/Ps9VOPIY0DbpfzzPeZOJKNPt23Rq2qH7TfFy4rWQstGpGXatf1DUGpeA8VyWqKyIKEj4LkS+I
gSqGAzkiC1cXK1l0ioH5EpIztuIzA6CGmA33AjSnYdFgHUa25jsEmbjOpqivrGE1Vwk656P3fG6F
6LskmK62oKEld0w5dE/GVkR3d/lNeB6ePMiih4+uLT9miI/R9Kg9lJItg4gnMY2tHjCkGSsCh5U7
qgH6OOkbI29YLT/ohVN7a700uwQBxMxVOtnE6WlTScX7HpWohgfNz7sQG2FDvVoQj8HIMF6JZ/tN
+4Fq39HW3GsD5XypBSkAL7v/2uBdP7BwfcqHfg0aOIPpt8IhylisYwO2cPBkfyHqS6myG30ZPHm3
0TbBvWS9sgh0EGg7/nDVVHavMzVnHrgH+jtDWDTyRyOsY9GUMrNr7DFkgc6og1TRiM188FWk499d
dApCjIascDjjwn9xrk5y8GMHJkq2NiqjakLIe0X3dY4wwgmEpbp6KRKUHAiry7drQtIFEzYZbaJk
fUEfhFTFfiPJsirfNBy1jtb7BfzHDKUduamDfuY9Bp0s0OKpQ+E0g/K+Q1z1Vj6HEYOhcV+juQzQ
T6488tG8cBHPH4C8fhYCUdHEIBpDcixBeVSx1jMRl1xe+FdnhS9cEVUNH4+BphmXtIhikpQ9OWrA
0YGpBoUfGau/xa8eZaFr1uDIRVF4zlJv6T1cHnuC0vx108/GntgLqZcMX04wdlAx+V57EN/1nIug
8tA+dKjPCXkVu4Zw/AnZnoqY3oPL+aAj7LXHxJkGwT8z6ucbMcm2eYaYdUHfkWOdmCMIcfaJYoro
U+Whh/zldX8NiSZ7PrEiqTEOQlKO5FgN6VKPkMzDbbREEG2RjQarLiBwsQVxOzQzamV25IkRiZLB
F1FNBIkqLCS4CpRFgAEQzCGIUCiTQbWjMwUUQ7NRID/KL/rs7KgnpiSJQlkaFAysPjf35RNkTH0Z
dRamTLgX3n3RLMDT3DN4JjN7/TOLfX6sXM2cOeNKlYS6FmGvFekggdymtbzCEXdwIKXr4UV+b3on
l3DS44w4TbCj/xBu/twuagoedSca3Ii1Wmo7keA9xAxBciaZwmCXrqMYtTU8q3rLGv+2zB5TbWRy
+BZ4x+FuzNel9FQQwhJy00V4gcFbLJ4CXXRTpKZKByYFpSnRCi8si8sb9XPx/zHdia7x3Zy0NUY+
ukgCyGYOO1OtXHKP58emmEvz/tTG8+SWJAIKgTzk50OpY4GzNeTkmNaLQkXHibw3CToVcqjBxs8F
5gZ27q9nU58Sl+8vYng28EQaCiHT80bJsEq47aBLbxmejYrIiulCRw9EmTWtlbTW+ICHkIjaNThX
G2D7LSD4DRSIS4sGZHPNwgdJW7Qa+iuKx/DakUNbUjeqtm/lo4eehe2q7dZKsx17x61mFPZPzeKP
FUzh/XoaEKFKCoiVbNbITJeQD2RDh/Cp7pejD38nsi5LxteUJFdXKjAjKLvQqDwFaMRklLOuhkfm
aytpVFgZbirSIP5ILTle0caqwAYEsifRLOXlUCV2jxiQSKaKHo2lHaf3SrKN4y2SbhTdToPrftzq
1GwFS6KszFdFt9UQNWnZQyk+BaCIahdj/BjLqzJdUX0Zo7gzGjd5Ahr3uFikIfLlFDkVcvDdTVAd
Zxb75R7gAUACFEVFehzdc7SJbh4CJfDVHo6AkW8zuHayDhqjGmlm3UnuS2Ol1fswv8ZtTZIrL1lp
oT3GeJbdKxXLVeZGZpqbXWAZ77WBTgpkWPiJFVGrga8GJwzOw04QFiUS7SnitqvayWOUjcbDoi/t
Slt1jxTFqTC92JAazVvS/eXlnV5xP12AyfImBkBQxqFuKyxPRolmgwjRrNAI4UU3BbBAtuhViQJa
lMGWe2SRNYqNX3jalawgIWXLINxTWI61yaYO3j+6QH2u0X2EYLejiwbbJDmZaobErAQnzx2sPUnQ
yFBOj6XI5NjsqmWtMUM3Rd9SdolmktDE1pS6pXhmMtpq9JI0i5pukWKvAquhFl5sy4Q1qF0pWNCz
CNv33Bcsf0b4WlI7zkemuqas26XykBuby3v11TXie6XKhiyKOvJGU0xzSQICpI0H10heDNQW/YiN
9U3q5awGJAhVSLJZNTdesR65792v1XommflFW00mMHFK0SW4q9UC/p8eLvXiLq93mmpq9KpzZ674
17h2MtLUE8sVCZgoONuiu6gRWg7DI1H3VFsVOWuyteEuo/JKC6wss6q5rijki0qbDD7xvMREKnqX
y2SBhiWDqcaWAWHo16LgdOmmaleKbyv9wnXXQemQcOeVjlqaBprXwizOpc6+AjAms5kogLGUU+KG
Pjkm6VWtLXW8TjQL+Zh9A26vAHygmvPJvngokwEnVxKIHrkcKZYPgGM6fCvaVaJ7TJUexOSQDlZR
7ZvkEbsO18Xtq9VlIf8a+OD9nIoANhmaCsTsF+BXReM+HeXomCg52JBzPWVynQSL2hifXC1Dp5R4
lBFcNs9eYfhXEQ+/KkXqrEpDNJQqiuIMpbvryiQ15WH40GkGkkwivJe1+gyfb3CkZHjzPbsdO20L
i3U7VmU542x98S6xCAnhMtF1RVL1aWsU/lSvSQGJjmXKQRVq0S96mC3n8l59zYcgHCcqMqfAb+B5
7vT9M1+y1npJCD3NPxa6+tRnyQhexBoA36zGE1PkkgWgyhsDWg3wNLycNnhUl9q5tX5VS6dZAD6K
Pg2GKuqTBElf6pnnuYN/VHs8ZUaVZ+mFGpppU6krubQyHbApQ5a6BSL0JFsKwqYK6VEryF3TBeOM
9PLbcGZPdBGQFlXHq6QB1JAhTj25ou+L2ndd79hjEKsI4qPfVxoTa++jK0thxvmhk7vCh1NkAykp
vOgpAItOHMdITxVxNDKsvZU2Kg1AuC7VvlnU9M6NPRbncrCsqVQu8jR5KSJEUpKYCVeVOD5mLax4
3moCk9W8WHhx8oYHUK9plGXRSog2e1kyAygWonTRyleVeMbrnWKA+OT5K4QO2YHbK04Ld4Yh0wBk
UYwD7fH0MRZIH5YklW3DjVZuHW8VQSOr1OtrVggJGFe9RLC9Em9IeREVTFOz+yErIhaIdEVzHXSs
+pXqD4IVaujUrTTo4qxIc+c7qfeFIySeYFYUuBYRqX5l4jF3g9u4VPPEY6+SnZ+IrCvk0Or0oLoa
Q/dWCCJhT5PRw6t7ry1jP08XaUVFJ9S7nRLm9VXfI1kIeOlmCJJh1UjEzF1lGwDXzQZR9G9crNNs
mhFegKq0O19sul0giKGZJeFoXr7BU22H1agAYBkqMMVoNI4/k8BDbUIjUMTq2IYGOBp97L4nVOgs
0KfaQikDALHCR00ljY3O6b7pegDSaEkEFFwGn61Mm34tCB2yUXhZTqPK3YUBUnDeqNpojGxmZV3s
a6plcIIGdAlpc/BMCKVr0R7R9eWlTN9CAJUGWNQQVdw/Q+No5s9LEbveaI0kNw5hXmZXQtDdUbia
iartFAiSmak5eFiDZqmMyJVKvdLtEh+AFono0Tom0aLphHAtxSFDoJpZgDuFFpVg7k/T/E21LNvg
rcyq7KOeVq289f/rLQPkPPD8+u/X+Xt6rMv393r7kk9/ko/3zx9Frcyv41sv9cunfyzSOqiHffNe
Dof3qonrv/9v/CZYqPhP/r9+8y/vp0+5HfL3v/31LWvSmn+aF2QpalNO31p9+9tfDcjOv65vcZqX
ZPrT3+taiCyjCEU1oMcUCKOs4kZ9L2vh34EJkwGDF1F5ATcohcT4f/srkX5RUaEAyI4M8JmicOxm
lTW/fovC5HGskizLXCh+S0XL5AWHXw/gruAIYHKEyPjkz0LliTowjJ2XXHdKXt/qSdMs3VIKX0lb
ljrzpDZ9QGGZbyyRSYxX3diBOiXrJbDghqFSM0SJ5TKg22Dws35R1JF3SAxDOEjiEFyHiUEfhl4I
bolSuc9e1kmLLO+Q3i6iHcnEobV7wIuVIZLvPKFvrmqhFQ4CLSQr6N3+jrg1EDh6L0Ubv9SKN1cE
g3HU1vugj6AfaSm3yPPLbeabnTLq64TmwCxltYCigq4rNgqu0q/NZv4j3pA5nP2/lu+roAxeUY12
LuOnX/ln8Zb4CwGSHAJDDVRZ6EgB/SrlqvELEDmqgtIigrQzl/9f5Rzij8YO6D6lKxwOD2/un3Iu
EPILhJ9/WYO6U4ii/hZBnyZCuR0gMGxwWAiqyID5/yzoShDJouTV7c0gd3ThZWrEonb41sZB960o
Im1FilqxMjUV8UIvV1YIe4VXEFW+okVDZnJvU88As1El4EpRuCvDt8FfP8+G9EGc+O4Y3XQ8pC0F
aU3EJL7vFbyiC0JaLhMCXFsTkMTOjbFe5D4JAFE3lsKYPkthh3avlZ5Y8M2r216KSwf422KldpK4
rXF1NmlrPPaBUM6Fjdxcnnl/p3nDG+VgNSgGQ5lEbn3o1o3WCuGNmFerOBXxpIvQOCaVaAGLEe2z
svVW+qjX65q2xk2qE7Bi0yh2ulzp8OTklW9N0lb3eezulH6dEPJ+JpQ336dyXik3Nfh8hgCTorpI
ogpBld7E4LdZLMt9hBkmJBYBbc/bj8BNQWhfqsrCgJN5JepjzkbQUZmkqQSrGLXIVvGeiGwYWJer
Cvi6RO72qZdVOy0dMycyAjB4CB38ATFJURfRxstM98Trom48FMKIoKrvdNVSesOdAdadUg7nGw6/
lyCXzN1IFC59JxY6i0CCJtTKSMjL60hSkZxqRRRusKFRZFvXExBNB37fmYo/HipFcMlVW4uvBTqY
XAcVyWszaIc8YLUXO1qchxY8nxplZhFQeG7WlGYx5sJbEgo66LdVA+IeC47QK+nNqPnNezpUNGQ+
EBi3uXKUWoMNWaVvigJYlnGU4RkWdUlq0x0ltG3I4+yqHySxYHouxQ+qVughM4R2J4UjfRjDXr6N
iwpFHRlCKoNVuZ8+u5k7Iq1Uo8QnLEDdXouSgiS5buw0bEdqGXWQP8p1jwakXus26zgg5Yy8TANJ
eIS6pCJaFHH9UV05UQtipBSVVwXZcSQDEL0jUe1az+WZcHWqfbjj+WmYiZmVpaRW9MzPjvUY5I4Q
jr4Tj6XhsyrzXNQg6Nuc+M+QQN/MQi+5T10xvTWk5jYZhMfLN+RLSlxFhSw8Dx26GIkARCCfdY+s
dX0oDWp+GJORLBpJ/b/snddy3MjWpV9lXgAn4M1teRZFo2JR7gYhtSQkbMK7p58PVJ85LBR/IvrM
1UTMRRu11Eyk27nNWmv393K06IPiSvdDo2npGiNe7rseCKXVdtrvwZPKhxSTdRuX4wg7xjWPZuHZ
a8uZ1izq2k04OPVDEtWT8E1h/OxxX/a62R3SoOOulHYF2y7WDrZZm9TfXWmtsnI8oIcWfxZq298F
/ZA/lK7brxwRyYOVV+qjl4Ah5K90pRdR8Ql3zT28vxRX8T0PgQWqw/I0VwfXNAdG94Nt+LXo/VNO
ZloO413EOlRRAtYBTYXOPtp5uw5q6POdfCrSRYjH1enDh4OBZMAQMSEnqzNjlethbddmbJ780SyO
lq84rG53tBM7XRX+kBw61Q+fQiVrt11o0/8GlTtYOXW04b8DRNAAmMfx0C2Uod/8LAc0r43D6jpz
PFtYW3pjVL1xktrw2a517Z4cuXnz/uJPT8Ury+ZM/qvLQwyOzNUBps8i+0HEgH+M0TgFoUtXH71b
9cRcN01ZL1y+WcaCgSybq22qDu6edkWe1tXIBRwXy9MYAaBRpBQVYsmx2FTZ0H9Kpd4vvJLTl1/O
DENNmoTp2R5aUtPyvrLZpSjaJiFNcQrMaqu2w0NPKbtO7Z9tGG8IOTfw3NOFMd84yvZEcZ1cJShH
IPQuB41yNQZz3Oan3ktW3Vg+icFdj2WzT/vqhxPBL/IcCnvGRo3Eb11P9+/v5vWcXciMVBOh7WvQ
ZGYGLrRTsxJm1586RQSbNrOHj3HYZGunrbuHqtZ/8En6kdpKu3SHZ4fVVYmdSK+wzMARXWeetDdJ
g+VNbJQPZpeN92pONypFk8cOEES00tohXSVVOG5zX8rdGKf+Z1ME7Y6gozgUjdt85zmSj5Ff6Asr
Ms9yY1rQCODs4YWA5tCNmZ2N25CbjUf8YNcjEazbWse06PR1mlb+09hVK7sHlV37sUFdw7t1Kgod
cd/9JMRBwdzJwkOD07IT0pLYI6fbpCrnqLBsnoeccu37GzhPgwMF0T08Ub4WRqxlTK7461Or6Emk
KfGoPGSSaoxBnb5tPmjWnWcMGz2Tu6DWd4hNwagbF7ZwdnYA1k15aEio8Kw0x3opR766L36QZVFJ
JPkwZPXKrQf7oFdY/aRT6HyYaNZOFpCgvaJfvz/lmQV6GZcUskagDQ2Yq3o5Yy2J4EULMT4YHSTb
qpLVVnGqeE1YXi+s7mTIX5kE4nvU3yBte+TbDSLq2fVohk6rndCOH4dEVe6dTvmQjZQFOdjeWkJz
FYPZf31/djNqFQVNUrR4whovDERnknmX00sJucLBL8eT6lDKNlLpboy4GlOwJqV2cJIx3QYtFU10
0p2bobKJr8tgJ51MO6pjCVKzU9qdD5pir6gpDKf3P28Gl3j5PDx02mFCGkHZYs6ss3oRZbxfwynN
6mepTYXHpgz3rjt4H5oWhIYOO3Wlgvr8EoVD98EPwuo+bBqk98Kku3WSEBBNT2oy7HKbYv4AJrTS
IM6KrBJfzbaKb/QxW7tR6Kz90M7vUz0a78rYLFZ1b8KMGbVdbJDfM6p2EQF/aZT+TM4msJ3eN/42
b+sRVuCu1AAabRIl9tozwubW6Lp4m489YNZCmAqkRa06Ru6Phjq3KcBDeF6TfuQQPeuDX8HITsfm
r/fX/PKi8VVT/EsGkWMICgODfXkiDKto48aHBxbVsfHTcpvsILLCWRdpRS89hD6+uqksd5qvLnk6
V+vByKhP4GZB8KfIOjuLqtOb0sqkdgp9J9mVQqH7yOBpCy/95YWe5udguMhmkbjGlZ/Pz68Du9MK
tzxh4tp9aVifi2qiPWj2Ul3i8j7/GWlaTNtw8HbBSMxW0i6p/BiyPFl1FHwBX9Jsrcy71TVovV1f
rULhIaPx/u7N6kDToOBjyRYCRAadYc9JVm6R9y2vQXOKiCUghgn90S6yaoWYdv0UYXy2Yhi6Tw1l
m61atTUQRhRFKtsEX232wSHMumgTR061ZGlI4Lyybv/+sOkOA+MFujhbjbHrM6PK/eakqyYOSKhr
30LdbG593xhv5JD7t36cIPvnAFTX1Tw78rREpA7AAmQkKwRR2C4xrWBvjZF+TKr6hwzcX2amxOs6
I0v4/jrOqNB/PldnDb2JqMY/ZtdAzzxLU4y8PJV6R2OQousB9NpqsHcKmmWWeXHkkqZ70ykp1bhN
f2pbF8Zhp4/imw1wFDyWV91o2ig++EYV3BNl1T+sok6BeoX+bRrk8peehekxKKkRxEUQ3no5SYLW
rOlaklveB6G72dZswvy+lOo3lWzmJwxDCT0FKZd7IxE8d2NX3ovO905tDYVIREiNNuRRj3lhFhth
ZDb8pnRJAmhWZHhZG8wD79Vkmzlis4vq2n2T2q0oToYPOdQbpH/wh8I8Wko7HO1QWh8qVbiHtmse
LTmOn/3U9b76Qwvju0QPtRL1NrYhN+lWOawHLx7uB8UUR9vQsh/vb+OlW//nS6Hs8pWId/COTMbg
ldcQNVnajELJT8lg1gdvSPK1Eer5SvaJtalHa9y+P971lcebp2rO4uDZGy9iZ6/HqxPLDiw/PxFm
qF+aAUl5j8RHGXqkYYbavvEs4LTvj3lt0FwSqoZjUvjFs5933kgdl2RNGRQn2UOfLPVQ34jaHNZc
Z3Xz/lBvLCfqTehaUW3lAFxl9pS2tc2KodwU8qgSRcG9jGJ4IyLOjknjL4HMrsfzKKxPNcaJOkWW
93L7nImsiQ8iTy7MzXOXd9468MVAiTBvt5oS5QsY3Ku3D3980o7wqCGTnn7pVfVq+6qqrsuwDcl6
dKV9GLWS5tahaHd2WNmr3Ia1HeWpvCnVtllwM19ySP9x/jipU5YB1TLKDVPEO3+Werux88hmqqGn
dF/7Iux/5Fo+fqoz614vLGNP2pbO9JR575UiRFrByq2bRJTdNteUBskI6GJumzVfYp3Otr1dGZAU
ANd5iC3wYzd9/03ReHR8tyoPmWko68Jsys9N0gafG2dYJZkXrbnK4c4o6ozaZzvQg7irm1s5ygUM
1dWJneYKh4ScPrJGxnyueekPaddyjAKRVLRpANeZYj5xcJPh8P6JvbqQs6Fm7rvfDIjzaBgAN4fM
riTVlzyDuJ103udaFF/0odYW7shL4mO2k0QpxPakEdDzmlToXtscs9UiaQ9ucuKoqsfedBV4T4kn
v9iy0DZdExprwwHoV3b6Y1EC8cZEyHvUo8S6LFOxbVKXd1BxR/XGBAKopDlSyEpd7rwIFY68M+yT
rMLytjD6DOqgTwcIpf41hRVbu1WkuurLMUf9Wo7RbQFJuehdeazTbGmis2BwOrLUW7D+WDty6Ncp
DGXIpXSb+KSM7bbGGn7Qhn6AVKuWuyxV+o3Xm0+iNWp6S0BdWZn9p/c398o8TB9AqfSlZEpCYRYw
JV1Lbj4u41Ov+JDchWKbv9LO7HY46/Xz0KXx/v0BZwmUP1N2TSI+IkIqr1M17PXeqhkFoEiI5GSE
hX10W39nEOlaklc567TyECjSvM/aMtjk5mivwsKkX5Tol9Ji114eM/deqmg2GVrdm71rTYlWQ6kH
yamMhnDfeJ7Yx6Yjo5Xro8HUVL9036cRSdDTl7pF/4A3mWx6yzb5sfWx9Uv3u4iWtuP6WtNjnBCW
YhUZFmSzLhenqXQUuBQrO2mh5X52HColY2eHW4s+Mh/f34hZbexlI8jGExgSL5M/mSciEAYjl0W8
cMor4M7SFXGwGqiyrAI0EI1tG6bBsTHMbKe53LBCKiA1PQciaifcY6blQGNMxSCTkEXxXtOCamUk
EmWjSicLV5fjjTM5e+smtqyD74MtWni0J2/30ki8IH6m99oGojaHLJma4uemIN9ouqkNxT4Ld+Q5
3QVbNENwviwT6mXE9bDFMElXxHeJIda7Vp5aJfgVtuj5he5nWRjD2gqt4NBYCv3sROh/NJSQnmd+
o+0RtxyeY5I860TVy4Vpv3WB3EnKDhULHBbin8sz4o+UxEIvkyclI+RO48TbxoMeHcPcPuP/jXfZ
8FBFlXLrFONZT7vmsChrdkmZ5FhyZTwE7fBi+AVEustPCBStQb9fdh818gZbUNzNxozV36nl0MTH
qco9Gp3uzsjaZpuSykrTdiFzPouE+AB40YbN8QVgSUFptgZGFMRU89TylNetDaeig8BaRZ+yCCJ6
lSvrKhLmJrILUrOG1i44GrOD92dwGO/EwJwKcmmXs1eT2opsUECnoA9/6spgfiAZnp7fv54vFO9X
x3tSzKNgxhozSdBhczSibZXtmHd2cyK16u4Nswt2I1XpFdshy9WA5ByelC1vNT2gR3wIQcEEjbFV
hPDPdj7G8BTd8bsdyfg+c6N+b2ix/2Xw8uBrUKnhHvKI2Omib3aZAR3KrWtrJxp93IW0Sl1NCZtD
3bkUyLPgwfc78qZNW932won3jia+tDZiUEbveFt1EOW9HQ8VMWanbIdo8G7HsZd3oi8StGOc6Nz2
cClUALE7oaM/6RetuRJCfiuKnRxu2yGs9q1jFh+C3ftrOMF3XpsI1hAFW4BXbBVZEV6by51KWy2u
IMONp8IL/zIGqNy6p6jHJAWrtgJmqk8xPcDcKNS7PUps+bdAVF/jhnxxmcThj1ym9V2bl/lHV9T+
NhCi2im5oNlT5Nq3YHfB1qWye7DE4K29Ft6GpftOB7J70O+MFuXGqgySw1iM6sLUrs4gAizkcUkE
AJ+nrDMrQxip4qSdK9QTsUO9qqJe+ZiFwn/85wtIicWmcEftlqBltoB2qHYIUJbaqUlgx/fhNhic
rUKi3BblztXqJ+Hah6kxQojZi1EGarPsUUv3WfApqB6yLJ3kL6DQa6vGy7ZBfUjK+hwjaOai+zk4
iCIaRAVG9wlR3CVD+cbuT5KstEUDcsU1ulKeHDrwg17tnpqJ+u5I0IZAfHHtTb1PbkajDtnloaJ/
VSthQOuUCVdlEMk7s6jMlW2S2WkHhI7yqBvXBcyjUbh/tZ6T763G8o4F5eyPrUqBwVXU5GfslWLH
K9SuQr0NYF5YlDl1vTvIyEsW3u55+oCDPUHciCEtkiuo8MycFy0yu0QITTn1sTHsfEPWlIaDx2Rs
+8dxbPO7UhHep8oe6o3Rob7XOYN13xWItUgEDoPQDHeFqkL+KEY9MFaYlIjqUW9vYjdMNu8foplP
w7faKsyfqekyqtKARS4voRNLp+q8Rj9JRdFINEsPCdAxXMeKriyEKm8ORb6Q6E/HhVLn79LQjUkA
xuOkp5FP/FUkew8wxDbmeJ3en9Xcf/wzLealE1zjPs/5vb1Va91Y58YJ4EVziM0AdaghaEkZqbfE
vyhayvAmcWN0GTTvU+0N+sFT/WJTh8G40TVuhxrJf+bNv3yTCwaXrCwYMezC5VKb0qN4N5bGKRTd
b3zpPNP3re1/TIzOWdjVWeDwZygeYTaUxBAlrcuhYksVjgUG4dRr6bPiIb0SZ6G9gemNYJgM2gWM
9xsnHguEPCc4AuS5qeRfjhfAlEvEmHknrzHkD1vxvLUWuBAIQ7NNoJTH2pe+050KCbvsMPqu8tO1
WpdmJlk/xiubkOMxH4KtCZTrs4KC+M0YhvmNRvKTspuMhoUbev3ykPugqkSVeCpSz3OfXdun5BPH
6Gk04DQqo979ZWi5cQAjZFBs0xtIeKG14BXNXUM2hVcOtBj5Vrx66sSXi9Tm7Yh6cFo8VY1u36Bv
km7TzM53Q6oMD2UNCgSgtfEds5xvYumVD2MqxNYE+fZnu/4/fBP4Jkbnf4Zvgm+jkUD6vfpbg/8S
xsn/+jdWWbX+BQaOIM9Gp+xFL//fKE5+h3wOaGFq7RP6mHTL3yhORVP/hewabq8GKcQE68nP+xuu
PP3e9LM0XoSXY/DPFPhn7AQw/JOSN983AakpGb8UPV+l8TxjDOJYmNqhyCvjqCdx2U3kCUds8hz4
ZugVAJT8NKSKFRnFzgQMoZUqPMPW6D6kYJppn1KpPyInyqF8BI99QMDkISbqJeakPVhH5X0hdO/c
Bv74V1v0iOfkGoXIzByyG9Ov7mTbxX/qVv/oVP6/3//hRXPvfz6B97+6/7X+nvz6KbPw+8Xxc7CZ
fx8/R//XhAYA9WgT1FpTnfBvELHl/ms6YQCFqKcSpfE7/+f4uf8iQYo7RTVggvdOqfl/Hz9d/xeH
b8LF8OrqCIx6/wRFPH/HTbLwJEHA7ZIgh4Exeb+vTp90nTowg9w/pfkPamm2+lksJVDnBvplCObJ
F1OB0eaCQ0rZJIMwgaQZobqN8i+1F2IIv2vBuSY6eWUCHv8Eba/Bsld2eRoMcAoYLFAXFFGm+b6a
jx96HbcWd61DcWc93HvFti/2rrZyQNGYB2RPnIUh35oeAo00X8BHnDywyxHVqNZyU5rKqfktv8ln
kojUipYGmfsA07RQiabeDLqATO1sEAvH2DUyC1hf5K5aB7XMqVOHBXM7CP/5fECvUdeEEzeRPGZD
+fQKCSgT+6dazdaK+ZwnX+ycdnse8J5QWxhsHlwxL4IegCqUnDG16izj7ZS9zGVRh0Q37dYuH4xS
LqQQ5gectP0U2yNBM+UxgIhebk9XxyLrxRA85b76wdXv1cDaKE23ff/cTd/5OoUwH2XmDpiF7rZD
MAZPfrv1lYn56j/YuxbsxqIOyXzJpqEcGsdAZ8PrYYcuJ6RVQeO7XiCeSJGW6zjeFZYeLyzay6rM
58OLNAH5vUl6RL8cpKeNACoFqXgqAW9thn495Du0DPof8kb/gb4virQCLYTP6B2q9LPzdu8v5/y4
v8wR/BZC/jRP0OdC7npugMLX4Ui2yfNgFk+iQ+JRi//qiiXNkHldAPzBhEL4z1Azg0GrosjRukI8
ebRMESvnpO7Sh2Knf+jv0gXo+5s792qo2c5VZWs5achQmt3elGIEh7tUXp0bI2aDswMNiAIkALQX
1PYr86fajdZ4SclsCA7cwboF5rqN3HRdaxrImCWzdH25pv2ZkFgYQGAws4CzgkWdkx+DOiv0bexh
XBFzMzbvH4a3BuHeUqeeIJEgGS7PYiNGsKElNkKK+LeiH0Yreib/tnDkrzeHNObUu4KFm4ggs1Ei
N6NGJnSI0eQcz6Ym4rVwfOUfptI5bgwzKXjyQkECnj+Gaj+URu5a4sklYTOMpE012GcLc3lrxeC/
Ta4FbCN81csVq7wkovYdYFW7ctsk9yIJH1sR7d/flzdWzNSAKXigKzX8kNlDkdJ+ZrSsLnzSkrXW
xhrSKcqwMJO5dzyt18Ugs6nURZr3Himsp83dw9k46ObK+9w+GBtSK4cfp8dxPdC7XqJibd6W/Uo+
6bfD6uN/MU88LeI8SIpXlPm4tKUQMGyfjAAeXh3L+wDNn/+7MWb2VlQJoAu1YMfM5OAOPfXWhbD+
zd16NQvj8kyQLFZqUefhU1e75VZY9JkoyyWU4NuDkDgAVwJGYK4801Wt7GBchk9ZXB4QgR7JEPw3
C/WfEWYPbd1HMu2HlhEwcBVFL7Ek4D/jWyG/MB05/T9DzH0Sp/EiZNRoqbTT9/3O3o+bcHVO1+4m
/OXnvBDh8+Nfzp7ms2A7fnTqyj+56yV+zZsriWwiCbaJVTBHxlmia+tSHcOnJm5ugjGG6ST/oe/1
Ms//DPHyMr56K4KQQqMIhxCRdtelLUGmLLzic0Dsn5Ukca5NeJGJFnl55swidyK/M7i8P5INuP1D
vqv28i6+s+79s7P96+vx4GzYR/uU3MU7/SB35X5qVf/zvzgzrz5j9u6KNKqCMNbCJ9d+AluPG2tt
3h9hXuG9munsWCZA57osdsKnYe3v/ePwq4pRBVuP9SrYOuupN2W2Tbb5PkGKK1uhPyIfgl20YCzf
PDOkJkgCv3hus3mOdaSg/meFT4Fd7LumSL/DPPZ/vT/V6YdceobcDschX0G6AvDY9BGvTk2dNwI/
3obDI+99A6akcjs06AYgB/H+QG/O5tVAs8OjZYrXyZYldYdwbaCqmC4O8eYBhcOrIuM2FTidmVHs
RZaMBi/j092P9JjstFvtc9DTXdzZFptxbazTTbZO1u62uQ1oJopu6+pjdxBH9fbwX7wxOPRUm6n/
8DWzyTZZiE8wptGTCUXTiNJ7utts31/PF7zb5c5RQNYMj9IAGjB4OZc7Z8smHCNatj8FWev8qkal
fdKivkYa0zAqKJdwXb62hTX+zvsu+TKMVv29io3kOTfbCCnmnvY0QRweS2MI4I3SfQ9Z7qj1/3L7
osA6jpKWOmlUF3eNH6m/+0Ab/mrtFM1uO0/EXadasAKGUaMPR+liF0jbtwqcCFQq4FHqMl4liZJ9
tJFHudNtn19b5Wh46yrtJTSSJHcRsFVhFQArr8CGeaGW3ftln6Sr2hjN01ik4s6tFLT4xh6K/bav
LQRk3aR06hWwAj9dhcBjQ+rngnKp1/QWXBXThz4AclR+GVy1l/wrueZVRBYXeEpfub/f34TrcGPC
W5ocOBIFFNSnFOfr6wO8Jcn7PvLOMRWjXVUU1bZoVDLVSuEpd03pmA/cWeUWoYvxjoqqXOVV6n1+
/ysma3RxEqjUkZACicklpqw+MxRphlB1GEbtk27590N+kqb120toJCXueZEWIOxX91iDNUB5cCpL
4RHM6csk/2PR9aivEGeuHK1eKYuM18k7upgPnCPuDqeb+AB9/JlNUnNTD1Jphmc3MTglQ53kX+lL
YfyUg19Xa9fM1BMUEaVdWT1MkZWdWM6xjET0O6Xl6WPjFTh2eh2DIKFIkZTPTdBW0TrsTeeTX/vE
u6ruyp++q6ePSt/nv+vGVn/q1dh8G1K9o87utwasZKuv+nXauGjzqGOToTgbWfHJLjwk8zVpaMOq
0vrgNrD09KMbe/2zK1xDrJ2oQKvXAgGdbBU/01Fii/PsLiizOllBqoitfR8SjAP4SUJ1wczOiLy4
O9g/KlkcRWBiU17x8kQ6SgHEuWjDs+LmA8LSublSNajUTZBIiexEUn+znUo5ur5U17UfQG/Mgr+C
rkCdybPl/v2j+VLnvtxLIgo6rhAe0VgEIs/sc3LpNUUh43OsxvmuSDXaNfm+e1CA0W5lrQW36GRB
dIdj/lTmubNqBkM+G+pEt+7NptpWhdvel5bfH/0qpwOcTGhDkwcC4HuckQzsnCefHmpKN8g7w9eb
ndoXGvKF1nDELiIO1zXjXZs43kZ0ZouuaW0sWeIpMrqco4PWFy4mxUOKR/bsvHa1GtDDVFPPnpNM
pkia9e/WbWk/l0tNvw0l/SGh+Y83hlYq3UomtfmxM4aoPZRqnT0EhNznzB3K7409Do9jnIlPvG7a
uRpyA0miQLNBqssuf6zTlLd5wDEx2nXeSu08RF3xEekIvEknbeI7W0UjcDUWdEBYNx4cBeBy/RdR
VqWzIgkT/kKLBOlo2xWNuhZKUSQPih23xTpUlR7uQzUGvyAiep+VOPIeRdWgQqFGrV6v2tSJv+ht
WPyFYAoNa7Q8Vz+BDVafUO2p7/S4adA6tz1l4yexYy6lMa8ywRzoqS4H05yVNqloXh6kwbHDwm87
79xUXuBtavA51V3l+cgHVEnTnpshpqFAISpkv8eGLOG6KSrX3IOmjpu1j2jUp/eP9pUhpMYEMYdi
EhknWi7PfMQxNiGUmG18RhPcA6mSAurPHOfx/VGuquUWYiWq/oI2JJVxFYOpgRYqVphmZx893FWB
4McHP1LaTR6oh5inZp16W8rn9t6Hq82zXfcPXepna7rW0rpAdNZjxR3cvf9Vb8wdBJsDRghK65Q0
uNwMWQfCSo0uO2edi9RlLa3tCFl/wZZd+3NUTZBYwZKRWuHZmWUL0rjShK3l8pykZXUrbNW/d5XA
RqCaoD0f4qdaFukHLUANE2UI9l0JjW0aWKh3IbGxHRqk8AoDjl2f6MWq89X0QCcrYzOmMah+tCMa
mDUH2/atQ1Nl4tAqbX5bWwUa61FcrUdKE1s8Dbof+Uay4N1PnsGF0ZjmxotNPZKq0VWdO3ADq3Cq
Qp67IqBNmO2AvTNVEsyxJRaM8GRj50OxeKT0dJXSqTuzwYAMzdYsRnl2qebfen5kb51c9VaoLJDU
TjKwkG0Snz3N99Y54lg3//CwMNMJMAyfGdYORZXLw2LbgFsHu87POKYKvSl6uguJsFnA9etXXgPD
UN6YPBOIjVTnLofJ81Ctcq8uzvlI48yuFh4NGcZ63MaFLfZ6GtY7k8DvREtVVHF97Q4VKW3daqZy
0JNkOKYNTOy8j7VjUvf6aoxD53eoQEyIR0TJM7xoweudhmtXDfRdn2dLrPwrN47ImoNOjo+ADPmQ
mUFRlDQDmNoWZ69vRjT/SnNFIiFYW5X1VOcTzkqpFxbtqs7xMiSaA9OwLgogl2smDF/wbo/FOVYs
wEyh5h/cejS2nUa7Ol8B/4R9JdxFkX/h+L81WTqxoVsJ0ZQ03Gy3ap2SdlCM5dmLUw3keO36q2oc
k61Z0gQMgaPmSbp6vjDqld1ivmC/qU0BAcbDnLnrapmaUNSN8hxVsl4PfYhU7yCsBbt1fbUJpwk/
wbCAtwHGcrmqWhOYwJsi7Rz0UbRxevGjrqf3qIuXVHKvVxE2KXMCycb9gpl+OVITVG1uC8s4BxlX
y/MiH6Hkatwj5m+vkXzRN5ZiBAuHZg7sZlYcUdijVL8BCQKyvRxVD9xGtTupnKOwl1tTsW6qls4I
nl9t7Lo71p57q4nmXOrFrvZd+o611qn2zRwtarHge11vKNH1JME1XR28zMkovEpflEZlhujDKGdR
U9jSIud3HzZLArzTWby0nxNYmzNjof9F/n22yomhplUtouC5dApva+uyodNiQNdrSUOONvKD/fsG
89qHx9d5gQQQ18HOnoO03QHejmrVzrkK7W8g5veBX8Z0txYfe/8JLVCkXelR2DVgtGI6QFv6DoLm
wlW5nrRFzcF1wKmBikPn7HJlSUsRchq2czZgo64zfRiPA+4JVQE57CPpqAuvxJsOHtj4KeIDBKG7
M4uQZjxfvJbuWYTqoG3EqOtfM7AUj5U+Ri0S7252MoeRdjsJ2pEjPTllJ2jAmpg/a979f5xOndBC
L0CjP1C92SFPi6RvHSv3znYfeis1UJT1mGi/39/pmXrWizYwUomAKWBhAByai9UOpVomoW+mz6Gf
t0Tsbcq5cqP6kNOMY1xbSVvfgBOnE0FtNmYHV9ehkRRseEktNYygXKZu+0PNAfKinC56lHfNzkvW
eahT6yJ0fVATae2IluMvY+rQq9tqcnLcQrMChaaivvtIcJZ9ziHzoWZe2qW36fS+2gxWHz9GBCUP
aBSU6qZOhoYAWAnbG72JEKhJYl/5RAitZ+sorLyvIZSWbuVpTo6ClmXn6UaJC+U0CUk/S29MyTF5
maqsKuFnfJmfN8EGIKdV7aoopNNfHnvew4CQUr/mDir2WuTylKiF+vP9JX/jnNH8Aiwk8FMbCPCc
/SKM1q7aos6fA89qdoWn5jRSMOiLO9Ha12aEzJjlJ/LgRNHRaiF3B1EePxd+vVTWu7ZdaDqBCprq
lChgTCCj17ZLFnnqQLOMnlUnCW4HO8hXoDjKJWNyFZ1SNiTypn86YB32Y3avVKtStTL2o+cORsGh
CFX3NnCQb3K0iDaAph8ffKRzt2GjiJPWdDQcb1AXfH/Rr43JhNQDTQM0CaTdnH8v/cQ2R2mHz6pX
encUs/vnri/V+1R6Z2PoyyUE+xvjkTOHDA3Yn4dh7nLmIKpjOfbhM+hWZYPgT3sY9eklslDotAKx
VI27BljwDk+UOBxdqsGERpd7SYiv9FXIXqLBXdNxom7XTWUGW+gV9InOioJUKa2ZLE/a8GO9ZCd9
19goPr3mTGTX1j3tnWhZWFc3IggEjXBMY6FgeO3qTV+IHSeSIm6bL0lG4+6GzFj07GpsgYW023pg
eCS6evNQx2NPK7WmeM7CxbT8G+d8gleCdCJYBjk3P4CFVUTQy6JnUlYCEpjm78gsLhX833g0ofVO
/EgiAPyueXXKFmpvtq4NmABd6r2t1tqOKumws0gV7AOYrzukto1VHNvlh8Fq4qMVRLT5FKqx6UBu
LJz4acMvfQbiHcRG4YiaYG6cWXa+0PqiVBCQeA5T76GPh9+I151tP0DBPrqvZPvj/Qt27XLiB5pQ
2yzwPagUzWyJS/rZCaWMn7vRym9tJbBOkHi/kMLUFiZ2HUwCfyR0nRRUicrnqjh14FvoQ+nZszV6
3+JArR+9zknuow7Wf6lV3Vbzje4mrTUA5W5oL/h7b8yTiIFcAJRfzwJte3nP3MaVYUyl89kZHfWY
lqQAc9VG8hcxoQUv3nghIlzuISw1g5Q6UBXwAnM9azsH3j56fvmcc0Xzg9qGiJO5BV2YZVSl29xU
4nwtM6P7NloIS+59hZTkqmgi+T2TSdTcOn4C2asLWz3d5GOexlBlpPWkuUXwOGjKGGxtY9R3hi0h
XethV547XZHbVm3oUknX+eQeHpHpbvTSVr9rbWf+jhJyFa2Wl+bRDhrxvY99OtGFwPJpXp1Sg0Ce
r6FLet/iEWyC0g1pbNUMzR5FJ/O5Iyr+4eqNSTGkCc3HvhnMH1mAfOh64IJuU9soy3WdON0HI888
+jmiQEePXP7cqiXEP3lZZJyhU1P68RK/eK4C6At0XDCQJQXHdkQ6BVIn4iVogRSm1TYrw8ppPNl2
ifNUSau4c2AATWIhlaDZX6P7xh0KMamyskhBHIacbVhNJQYyV9RNbpym0Y8Bmc6z/N/snUlz3EaY
pv/KRN/hwL5ETM8BQFWxuIiSWKQsXRCiJCf2NbH++nlAt6NVIIcVvk700ZatLCQSX37LuzRK9BcF
8Cr4MPWq45NcDH8uWs/MabGyfNdXvYpzfOZMKKaXFf9GBTKDlrO6QgtUlDjUQ6bVYx2ISmKApc4j
Cc0i55gEsxqdg6cwbOItMB5ItWxe7luRKV8bV6oSkzsN1YXYaQzPZ9A0u+FYpTqTFstorJB5G6q4
ZIymGtKCynZ2GdVfFiuy9d08UGAGE+/N/qg0FfOSGlsC3S89FR9716uzMuyM2I7CLLaxG4uGtvxC
pEYAvYds5fjuoClyV9GLcn05NvNNVArvOaGh+xwNZnE3zyJW+Yvayt5ZisC3XB2LxYRUokc41phW
cky8XgFmWpjJI3eEjkhr7kLX9pzB+OCRXJY+7ujUphyM8mu+9OleVnSr1WnqdoQAC5kYJLIhSGCg
aiVTqC9I4QQT8sAwQMbpAx+fWt/bXdYaPhQUs4Ty7WQtnnVt8tljpPegqwi9h6W9iGuoKMUdUKf5
e0oL1Q70ZSrcq9TqF9XvFAfbA9HP2r7TyuKXaxVR6k/010+tF3m8RlfEnyQf3tc+i5yvde82HxU5
57/6Ps9vW9NOgAnDeLmZ1Eb3QsXuxHMjO/GFkaVih25dqh8XQM2V33XJozma8K/zBkuRFm9iPgII
0U9OhTBQY8/xAT2juPdNHdo2vQkVKf6mq+enaqaaZ4syjF7b2OxwA9RL+3r2ZmY6E3nNl7SrUUTJ
dPVb07UenNMlaT83bet0ftuRpPtLNFh3iMe2MkjdJd7Xpq2Uu1Sau3aW2eOMZviHWktGbPdKITF3
0hYt9S2gZaxgj8m3UnHte7GU4hnuUM+3r9hGfg3zcn3R3v1QuvafEdPwlpRHQUffUZbpG1NUavbF
nWp/tIWRhm2e2x6tLK1qwkjJBtsXU4Xfi+vJm2FK9Su3G9mGuYmDrMtEOA6JepuNuK3GrQsdMK56
44tqLOM9r4OTJ2i6WbtJGbrYr0RlPEErH7sQH0MslpLc7k/LRJp/ysZFw+EPQ5efk5Zp9z3Cxj+F
joqrn9t1/eCJ3DmpUbc8O9ZkMnGD0IHQ0pBj9emInTCNkhZtUy9/DZbtd4XyAfOEo6cWM3SyqPtp
M7cITUwSfB00wBdhZnYTcLB13E/QirhTBJUN+PGouS4yU6qUd4iL+9LV5sqfBKoRge7O6l/60EQf
ydbGBxEp81OhNfO1V5Kt+8oY2aST9OdoI8XN/Ct1PTQXRNObEVtO1K+R7VQCOCw6ryzKE9MXVdOo
PvlLKkJz4ewR4xJd+MTJ9FPpZsmtOqaVFvLuShdnU2l+aTUrmi+0b14ngnDuSBU82m4vjITzK1Sm
UtGabG4eI7tDAaqz9KByXYSlPQboaa54YT8O81UvrEtZ+Us3ZnOhQsqmZmdCaWs4i5wv3U62kYk5
7x8zius0iLh2r2KzFLus160xVCvHLWjNyjzzp3nmSqvHdB4DxSjqIC+77r6L1OxON1Pc1kaLVpOa
Oct37rruODudM+zRwRCmT2+1rQ55Ycl7jzDthGxID6xgbJPHXCDYFeg6+WenOQnkm8jL40PsTrbC
+e7yLNAnusjIXmriU4/Q7SUS/GtAGrtOe5qKCEAvBeimVjDNLNW9Xmsfdb1G9SGd7U+jNL8XntF+
sLxG3VVtVQZGUyaH1Bhl2BbFhKWvk+/IR/gObEcy25LGrTkOXJ85Krx153g+PAL9AxyYAftIVzug
YKbvRnNxj3IS9Wf6NuLapL98IR98nZGtvRpAsCD/UVf1NsOFlFsOoTyrfRwWdjObK3SJY1RnUOmy
LrSkXhcSvy/1Ksn19AqBfMVpH+c+FhgdjRa2XIt3Ie9744Fgv8OYwMyHBtBWJWJSzXgucRJ8jJT6
+zh4/b1w3SYwFMX66/2k/Y3nASAEi4EZH0DlLdWxBhbfi8SuHls5Of5Ee9e3MjO/0AB4YxUy2LUg
IpldZb7PP7okSjFjGkT9GE9ccTJHsyeztUt2qttV4AbbMKsRllhZtHzh56vMqhIxrR6ap4ybIqh6
XMhrCQDj/R17KeJ+jyCswGZBY101FFetxvNllkpactaj4anyv4WN3/mLXwVOUPt/xbsyuAim2J6F
7XKbvUOrIomwtBqe1MDy9YBULUh2yo5Yzlrp7lr1k/37T7gWMNsHpKEPaAL/BeL0ZnZAIgCuxhTj
k11799IgMzfq9DnP+l9KV11oub5+Z7QBfltLP9/MCHp9p5vK8DQUt6b1I0lP7z/Ly0z+vYcxzhfQ
tZEu4sT23Xh+43u+DHGECo/PZgDx2NeCz3FwILSF+j72s1D1LxA0ti0BqjfEHikTV/U9eElbrBJU
EOwydGN6zJpS1YIoq2bafLPr4viU6d21ltVAyuoyleouq9DmA0w24zptTWpu7qgZrPtc7ZZy9/6+
bCnZL7+L+EIuzKASad9NFau2CE4oVTM/wgOd/uw12fuZRSnrKPFy7BszCsrKiD47FXJdsK3kUVZ6
hAlzN6JAXNv73mvb+6YZPo1al9/icIN/b6OKED3n7PP7v3VzRl5+qgF7nAmTtqqKbT846kuyOhv7
9cVRwn5uQJdMlJbvr7I59XzKGo3JFS25SlGjjnN+UDpzMJRi6B10s2L3U1IoKjKUXR9ktN2uInv8
Hw+o1WRq9YDSVnbIOxzXpP91Tm3lP//HIAcbHBpILtqRsOHppRHt/ua2KuDx/uCGX5W1QKCwBrf8
b+RWzyIo0eXiDWpcBP9NbtW8P2jGAVuhucLQkI7YvyG3bmDZpKzUhbSd4H6TO61o5fNjsli5I3JP
qR9VZW2mDLHaxrvJMK7zhWrAjxan+SAxU6EY12daMf1gp/g46NqBWcCCh2gypUCd8Ia7HVtPDJQH
xfgTdyfH9uOUG1JtxhY4a93d4e8QP4Npyf5WefxXTOr/P93HkJB/9+R979v+7Oit//1/sapt+w/C
9Cr3oGG/xAv+5+ShnvMH/5YBBp0fJKHXAdk/Bw/ePucK1Tf+D4iNXGQEp39o1fwhrnprXmVCesU8
7N+5M22OHqeOHiA/guQD/ga65ZujR9KTx/Qdo4+AGsxQj5lIdt3z3LTzVe3qV0amKwBGES5rXUEv
51erNCdFRf5NOpAF8FaguTE5Txom33EyHZOqzwI1clB5G34gcvH8srX/c8qIb9xQ/+/49vS97L/L
83O2/h//sPdVOPp0ypDzJykAmPr7OUMRDq3stWEPsIEg9s85w+uO3i9AN07nyl5dx/H/HDOdvxAW
vAnyEzTJCkT4NwFu48gANYhvYOU2gwtDiYeDex7g0lF3srpw24fBmuwvbkRPvVFU86DMMK+kS6s3
TpC67LpMPyZtn960SFR/p/GrBxPt/52idM2dlTrLvTC9OjSEsdxT4jgHkJCI0aeL/Pug/e1Q+PHv
XO53gv7m4n75wSC6QJ+AVICWvUn7BV0xkEmQEABYLmE+LctuqGoofMiV7TVkosPf3uYb623sVv/e
IQCRFmRLIsIrvkraWejik5Q9DImnPpmNd28Xy+xPhTLu+sn9kuUmgqNljj61k8DO6Rlrlwjd0Fxz
XL9WhrtMii5I8zEKbMfrb4dRdLtW5g0dYbdDMjl19uZsOofUtLyjEeuXVGHXmuH3pJiZ8wr3Yw5H
PPtbiuT3sS8ta5sss0AQ3aJf6BU991IqEjT4u3w30ydX07Y7Kl3/8P7WvRp8s/BLSQuIglBJsD0/
XMqUDsVSTvIBOB5ilIqeHHRRJzdFL/trT5otYldKf8TvabyqZ0UJi8XtQtdtvQt1/Fu/hPUZfgMI
JOHYltg5Ui11lDf9g1Va3VWaV8YtSvDDbUJb42q2zO4jjV1tLzu1PTpWCnAPL2PfrGjbX9iTN14G
M9FVeJnrYjXfOd+TGpioppb18kDjomcgmqO1MvbjY8MJOjhzPp3a1Tw4mVSYveTeH/iasl2RUKpH
NAePvTq4n8ZszL+AUtLv8q4fnlwlz9El8IwLhfyrIfOamAFsNOB4EGxevUCjcLQ8h9bw4DZjcufE
Tf0jrnEMssqku4sNtNaMqbUPGCiUDygcttf2UHLE5qXU9mqVTXujspc9f5wcSqAp9wqmthc2lIt6
c7ghJPFdEhGhriOGc76fSi8aUzAkejCTzjik9Tz7i04Vk3rZJW78W9uBjAafkEOshCWy/pbfsF+M
oWKPma/+MDQm1utukeCeDLkXTpAs8kQPUiCVp6GUluprQlU/02OcnH3Sz2m+8+q2RfdAS/QO9RKt
n/aOaCwb11pP+zIYWIS9f9LWyH3+1a+/ECo/hjrkr1tIV2e11iJjzXjIiyU5tEO07GNzqA+qnBsk
8lL9psmX+Uj/vgxpTF+EW7466DReaQC9gCFw6bbXP/9ts3ozr/vcdLwHQxusr/kMCvcasFGHq1hp
qg8QQWbD70p8SwFj4uLlNzk9v9BJc3hhqdpZ3wooRWUoa807alFt5f6kTNGjYebOD0+NEaycOusG
MKfTBYhaDrEf2+6EvQlyZz+S1jah28Wgnndd4fZ3LG9AH/PGtDu2wJBqCFwNvLBxyTTUUKZhXEKJ
qOYSdFVZFIEeTeZp8Bqr9gXAaYn+YJ/9ZJ7m/XR00UU+qt4iC1w3604ObNsFMKS2/MKTEMqVGG29
CWtzdhMfaGamHqBNLKAx6jof9p6sUa+WY1EfxIAyY+AiHwpPUF+xvksOf2KnDeskhWQPe6y519Cy
FEub3gBiUMDsYEeb+wUAxewuRZEeqo3TGVmYRAmUgLKrT6nd4k7j9SILTa01wCW0uh4dBtmmU9hk
S6oca2tMj6Mq22rf6EV8X3elK4MR+wc1KLsxv1RwvyKucaZJZQl6KN6tQWUT+ERpdmOa9s6DXUze
jlG06he9newHpTa/VTCaPqotz7xUlvWAXF78c4pz80KweJU8oIZEg4ZCDlFrght51e9nUsPorIgr
6TwoRZMd9AWLmZIJoD+IsroqHH28kDy8Ck6sR9KHtwolA1XGJjg5dbrMUo/dBwVvaozB8yy0KuHs
Gd1cYru+8WjI+IP9xX4FObut5xcxNlWscfEe2iqGeRNbYo8QNXlKp4t9oQMAej+8vPFoXGMkjuRF
pI1b7wfQ6b2IJtd7yBZGs0tj2ny02a9SzfV//9LIduHWspVIUmxpp40JGDEq1OhhZGx4ROVUhKJW
oquBCyEc22i61MRb05KzyLkyP8y1hUfCB3xp04Eq6kx1UG1WHsxcr66yrl0VtvMMFAVfaYm/wD7B
8tVvpnLZNXljXnlZWl84OdtOosvnAhgWHgPNZ5AgW6xe5GlD11aK9TDDxskRdAPVfsyaRm1D8Jtu
FFpTYRLKIhPkA2QRbwwkhxDd1NIxHhdpoWvp4Cl7ian+OpUCKIyw2IrJpgmD0NP5N2QYBc4vTeQ9
WElvB/i7HuvIK49aY2sPBhT2m2pIHN8zoiFUFQdsSTWPHwY7ti8cwNeJOfncKqjBsacYont0/kOI
fo1dJW52ymWh/IiwLMV1yDPvm9iQP3s2Yw61WcJ3bNJ8+q5XhLlA7RPEP5EpV7Q/vc7LnmKZSz81
LPGUogmOHoODZ+xdBvHv0dB5QDQqHQf5dJXSmUZuwTbXuWmIIIG3csnO6PU3zBmnwQDdFQM22F7n
T9S3tZxoQkYPSmzEPorRht8vNtCEuOz3EE8vfcNvrce+cc5pamAPvMlneiO31WKxowdPb6/yalXO
p527JAUClG5/4US/8b5W4CnRkHNjryPZ86ejN9/pMZL5D6Vr5g8Vmr73eiQgzkR2HZT9LI5x0ykw
UPQ2jFs5hsZEXWD0+o+OyHwnJPhi3NuGQ65b+ZWX2rjpxh6znyJCBh87jc49OnARdnndLKBbk+ZP
QICXCBBv7RnHjXO/ii2Scp4/RUHqoPZKIkjzROkndvRtSJef3aA/A8bZ/dsYy44ZIFgBGdII2OrW
pkapNyMuxg8GeMGgLIxv8VhD97WMr+8v9MZHzUqMLTgKjCKZEZ8/1dgjlDlbnjhVcSO/NXO1fDcs
RJn9ypxGJZgbK1WCMo26hEJ7GBZfaNL+hhEtNnoFcKH6Auf7jWyBH0SSsCYKFJHm5uM2S6klRV2K
U263zpWjVONHiaJAMLZAitW0kzvZqPkt+KF653qRe09ZUl/ALazZwPk9QPsPwCEpP7kL1dpmU+I0
dTu0m0+gQ8ZjDUhtZyXzvxXd4G6z0KaiqKBDBJBy89GXXdvZWTMBd8pkHMYkYGECuOXC1/fGscVR
cCXrU8kRNI3zZynaygH7wMBNdksDqr57AEDIlKcZQq2ff71/nF7YmOc7R+3JFUrXaxU33rKE5tLW
FVzD0hM3dlgKtaT9PfU4XQOXarVDG0vrg5kPACWiHDvFTzAvUBptURX9ONIQV3eLJ+fHXK+9j4Or
VM96WZtHOwoapzkYhY0VYK7DDAhgrLRX7//29fvd/HTgvHzgLxNySDjnG2Vrg+KBFUpPnYoXoQ3C
ANLkIxbqN6qV/9A1FPffX/B1IsXUHxQD5wys9KtrzErjbIk7Iz2N7pSQVCjYw+dYNdTR4F04BG8t
Rc+RkQYcqrWsP3+2vLREYfRahrfU7Pnx5NohNi6WP2s4hf37p1qdJ1bRSeznt4PQVk9ty+q4nMl/
03BpKnGwcW0/xro2XNjAFzWy7StbLe55WcRjYzuin2J4BYYpq1NmNv0n1271P8XiOs82I9ivvTYb
P42hV+7SMq6Qri0yB3q6AhiqyND0gZ6SKI9DxbZnacsodmxF9SPLFjMLhJIChEGDqNUZRFoNeeAy
ytuoxvQ75Egay27sku5jmVmVyXdkphBWctl+tZXafm7byIZgY0xDGQytBImYYvyV+oqqjfeKbJxj
Gs9FfivsYbpVOwEGaRH2SGU3t7YR4gRmCBiz8RgUy6LjbedN+nyjgg1xAi5P9xMEGgCogx6Vct+m
arr4pl03X5XCRNVAj+L4m1pPBsSZtGrzXePo1eCjf4Xc+CgMrq2m36cKHVN/qDy785W+zkVQzHP1
oVXqDnIb3BxSezGg91/YmdKESep1t0YjlQWNjGn6kGnNo1SiKN3lzjzf5LJWv71/jl48hjYvFxgK
jG861eQNWx0r3cjNJtPa+lSIIk58LOnzEUP4IZ1AvVlOFGrqkiKhNbs2lK3JzZ4ju50xBc7b9lM1
tCMRw2icLws5O2iAUqp7eBlp7A/R1B0ZzBvHchb1Uy4GK1CBK33I2rhCsKA35IcB9nu+mj0NnxI7
9X506JB0AUYtI1hi08l+NZaaJNhT5LobjLHUpp0zyvTPZJLKpTLoheS42QnKSfaCWSQtzFfufpAt
JTjE9mRmuvfDKiXXcIsUQOFrQ10P/AqM6ZCgRHdjtYyr1YOtjFL6Bk1+LzC1otoXWBPKIPcKNEwQ
q4l+KA4D77BqGx37JkP9KqccSSYQ5+Udj4TTu1mTw/tYcWFgiE0OPWyZCw23tcIqP0hegI+3gm0f
33/rr4MwxEfqn1XyGAnCbXFZ91XqRL1Xn9RJV/aaV0bXsTb8kFhU7mJ3dm6cDHrX+2u+Do60xnGo
AQ5Aq5OByHlwRFypld7QVSeNrnXYYNu21wvT2antOD+8v9TrxIKqbu0iwvgD5rClx7cD8jqVljYn
ocFPtbWu33nTtFwIwWuKdH5eWGVtV2rrJrLO+QPRQLakFTfNaUKwKOxU9z7ulWYnIoCQsZw/lw1F
hjVk0+79p3ujdGUuZawDVGPtc2/j8ayZdQLzrzt1pB3fVWdR75xKje9mBzmUalG0j3Um851N8Asz
O3M/0Cv1fmE05lwlbRFduNDf/Dl8MsAB1lnaqxtdDpLsMbflCdjxdDCT4qTjPOdHVj8+z3XMGVfd
+ZNbaeW+tRzjMC3z8KmIMvVar5PyQmL7xqtHXALJMCS0VpWNTbZnp7DNzUntEGGACoX5eRyq5XAJ
UfhGrFihcUBbOMi4G2xrrUa4EOuSYTyh0qTdYbs8/0B3kqQZTXe5Wx37UO1SBDJDldldF/zWeYfy
V5wEjdr3yA6oOReRrWbgQl2lb90jmhGy8OMoWX70edf1oWVDvwxs0cR2uMw6hkOqMhehC0ZfZ1w9
1NlVW7TWjyiRWqBLpfCCZW7TS1TpLbQJKCMyP5AqVeyb4QjZm8y219zBFMk8nUBNRwd96Lg1sRJq
jk28YLbklQeceLtb3sjjUg7pY1Hq9aGCV+fHTMX2hUhnWhZNdT1F5bCv4k67HkVUhaDOpwsFxRvS
KhwgpFtol0H11bcUZ2/W7ARhhekkVGd+yptpCAAn57mfrNZgbZcquLqoV0sKKFjjrOA1OCnHzq2r
68YR3r0ee/IrzIVLXuzb2Lfu4fpt8MmC2MSc+zxU1EMfd5ZdzqemjIVfN8lw0+urV0c/x/v3o8Nb
S3EeYVMBN1y9wM+XEgqOjkgzz6c+aRD/UK0mGI2oOPRG3F4IgNtbZH0q5h4oVPLFrQL150upEoio
BUXptN6MweDE3WkeIzcQaTPclXnm3uGC3VzIsbeF1rooXF88IRh5AOHYLKp5TZ/YzsCijZnD05gM
vzUnZTcI+lFqE19qMb8Kbyy4gqeo2tHhAvS0qVJRIs1l10v1VHTevDdITqbAEkl8Ww8tuJEsag7q
OkxYJot+yKA9Dm3VP6Lz5N2NpWgvHPE39nwlyq2eA+u2r0iI3zvsfe0pfFumeqJdmQVDglV0Rc/B
H8dC2zetPu2saZwv7PlbMWC1SAClC5YCtMxmVbc1gcPU7nKyIkW5WTyr9DMzabDBEvLQwV/cId5W
neq2zPfqkqknXH2tkF5SfdOP8k5h3HFjtab6qa8VeVTUerkl06/Cxlb+tVQHiQSnnlElA0/6LRvA
BVpbjJadajm1cVI8pVWvr9mVt2+Hrr7wqa1H7fcEgJNBlkHubHA0aCdvTkalTQRgM9dOptMvR6YU
8zGfUZKxcmhTYh5Uaoxq2k1RJi/kb+t+n6/M54ZCBgqxMB1eJe1ASVR6z95ysodZvZatPn9EQur7
+5Hk9ePZWEmSCpPjMFB6aSH9NmCcEW6kxM3VU1lnRTjwj19K1Sx8z6yyvdHV03XbFMOHQsjhQoZj
rC9p83wvtfqaLSJKslWxmXHzBUiLiFq9mHMoXcX8XEBLgJ+EeRZCo2aSteGyLOr3shNkzrLqpzGU
yMQgDKYWzo4ZpqoGtTtA71umuH7Uu9i6mhj9t0GFFRrGZ6n3wXAqhBCWcl7+mnT4ikENxRYR2qR/
QAzlq2Ut+Ue3Bbmw5xgI9Big7P5lLlZ144ElWa5l4ohpH3VZ8q0XSnJsE7ANgcmI8UnOGLVC46yn
+9xzoEEZQFaaCyn1S7PkbJ9WM074ooA48UmldDmPBm4+rJM4O3tMO7W5gSCo9mFqVdOtMye5QP4P
3c57halFAYvULD4VDraQQRUVqP8Y6In1wbQUmLmaDTQMP5JKic+b2XxXij5dh7YwFFHwSRR/Kssy
TMth8jD4HIvqRpES2MQ8iRRoZtEMnxdEesTe06UFby4S0tdwA00C+j3dFZMUJP/Mskm/vn9EX+uJ
oRyhrThU7IPoIm69FiqlGKvRkM2jY8TxTV0X/ZVmpVUSpMIuBRGoqhK/iPvmA2VNeiUQS8S8p7er
OTAbRWn8ClITTslzbGS+seTDlYDPtsuHxot9VFQ0K4Qmg21fgwKz73hZVYeuMsbPJnMpuXPbLN0P
C72TICqd9j4bNXqMhb2Ycq+pmnmhWH/1WfApwsVYsRhcfHz/56+b+UU9ZMKtHoehafeoPBJneHPx
Na4q5oFTUu0Ky+2uVBGb0gfq2lyIO6/62MRW9P3hpNNJWU1cNrevidh117vJ8OhZ2XiVVUWzqxyZ
XUGptcJFWP1RGTMkpF2dyzg3qmCs7PRT7BTz4f03/1qyCIWpvwdUQDBW+NX5XgzqlCB/WE2PmH/L
r442uiDmZGxlMIbdNA9EbTE/mvRa/3NRFwoj4WTivsQpbkBLMpefCmNwAjWb879f0v8gNf+Dwv23
lxR+l9//169yhal/+F78+s//WN2Wvv36nn8vf56jgvm//gGkOzbw8RelrhU7Dr/ov+Ga1h8u9wya
TwwcaQ+T1/4D19Q9MJ5w0ShFtPX8r7ihf+Calv4HYC+uwbU/yVyR9v7/+d9nYMdu88+/gx83yd4q
LkI6S6bD3/Uy7F+/wN/uPJ2mzTzAHvmaO5OLroiYv4zc/zBKcNJVbKn/aXcS73M7z4e7KEqcz0y6
4++jtAgPlpf1FwLceTa//h7COiIf3PHIrUDaOP89yRJHjPUS86tWDO7NmCTNNWadeTBl+qXB83lw
YSmEEZz1LrEAU7DeJrhQyM3cnFP6rY4ObnFc0EB3bYsSBaUTkhh8f/LkkmTim2uCYMIoh0MBDO78
8aTlzSVS0Om3DuJXdQCdE6Q7EV7Sud+Erf96tt/W2RRFljMMYy/m9JvcT2G5F9di1xy/q74SXurL
bzBsr5fapMoNIOXcYIr1zfGRRvJtuGyRr4ZJ8KMJr0bf8CH1h799Zh//vu9/P7WbBj2iGTwaewjW
WV9JUVuyTU7NGbVpqj/3tKmBwpaufhRpa9ahzaTIPjhqW4vQKQZrF2m1UgcM9isRDlBLvUAXXBkB
imtiCWqjglbbMg6KgsFq7Zi0gUom8Do1MwKhj4VOujMCrU1jfMn8WMmye8MpI8qfsXKfXTkytCU1
nCzfmLWiDJdEcMu2tWV/jYrBvkLkYyjpknv14k9Q5g5dsgxG0PMBNX4e6dkCNLrr9V0+OdqPuupy
wGpGJ392VWLjKULTvt1NbhplyKVFDMAmtYoQ4svnye+IL6dptrUaGdByxkxsSTIXAXO7qH0D3X3v
kETG4gVFzYgBy+ienokAt++htgACO9RkmXY3RqPVdHULLb3tPNmKQCom7sZDoTZTAEG/tujWJ6DN
lg5r4zH11jn1lJIULUWkdwF4kzYPRS+LzzPol383z3x52WuEXBmghER1CyrwYg/H5qJdnmNtkYdW
K6ml+lm5cL9uAw8VPZkPDQQKfAAF2zbCbHCr12qkPtdOXQTwchI/wb428Nqmu5DFvvo6X9Yixrkr
tYN0fxN0cVJM26TLtWd1JAayWA2ScBi0EmhJp+YMCOymeEimODnZ0ot+5TUDI79HLvpb70SaeaH6
eOPRbabSLmEQXCeI9POg1LWtICTPPHop7D3SJ+M+0mR91c7OckHC6Tz+rfwqLkFeowcICjjUFoAQ
u1Eq9L4svhId832WdErQp24WzHMiApO5T+DYE9xU5BZuYcoXj+8HjvMnXZdfF4YEYXIpgwXYhHza
hX2naYXxFUG00seXj6blhFG9hWLthVp5U7GuS6GoTQYBfA6o/7aic0fco1PaY1+bpDc+joz/9u7Q
XEJ/kwj8Xje+rLIeWa6vlXO4RTV0wtBnR9b216qJkYd37PZORx8+iJZkvvFQGfny/gYy+tuuyHt7
MRgmA6EjtTXYkrWbF1hmG9+HJM2eC21xxUGx8AbwE9kO5S1VHyPuSLF71y8hh2c7ZHlKPRBuUnt+
ucRGcyjsJmfIpTlFux9Gh3E8pQmgSRen3l1l4XR17HW5cHelUfk8IaaUhWNNkw03B4avtBtmG6mL
shV3JoZYx7EzubyFRsQ8kEelPxfK6T5ITdEkx9JBOvAQz5Y2I2Uj5bcoSQ1x5VrcDDv6TcrkL8Y4
PQHnT5tD4sXO6NutEn3AZSnKDmkTZ+5+MZ3cOxWDY97piOQAvM0ECiFLaY8pSg+GMtZgsHvtJzJh
ZU06UTjDsTSGSvpzNcl7tHbqLOja0aoPozpb6t5DIsYLV2jp02TW7iOi5vzHaa/nVZAVNNgDgUsF
mMQFtWduWG26shyRpMHsRp55V0UdpWkihI2LWqU7y11Pozy9MkognR/jGgvXq1wrVBt5SWu45ygO
eRDZWp5dNWYbX0Okh9oO4D6ND+DcC4tvoGNo72pxrgZGrbZROKn1aB1qsMme7+FnwCvT81L76JXJ
KvwDZq89OF1Ne1AxJlDHCyolzHt5LzMA8HGkHndc8Ve3uq9TSqrcumajtTsvhlrAh25rXKsqI4vV
oUAdEQfWJV7mVoaMuxiJAFlkiqfFFu7nLCsK4Oal7grm6wi/0Ai1vRNI0fGpqNQ5D6hGrU/oCrUF
0wivyP1qtBAjkpFjfhkWhJtCo/PScE4XRjVq3qdN6MAChnFso2Hij7mexzdaDYYcRGbkdMc89tIh
XJy8xLHegORySO0ifuobr/nSLov4kc2eMK4bI21uRiZi0S7Lu8rdDf2o/BymadXRMujO7dSk8h6X
Vo//mgocHnZRg4RI4E2dwXlW6ph7NTXip1rGpuZboGAddLD07KPimLIPltEe99rYOsuOBrd9EEa3
PNmmlJjsyr4iamoT8uC1qif7XhrIAcP8Qe6zim2722dDNw3HnJ/6aYw6/XpihETXx6nGJFAQYquD
bh4Zn5VApXcIXUVBZwN0h2axNOkpj6ERfiOXcpOfGamP+4FZbXwv+lJ5tLpO49JS52y8LXU9TW9V
TFDkTWKN8JXcDoaCX86eeiOUtkSqcdKnbF94zjjsFhnVKZjwdDwJO1fTnfd/OTuz5jaVLlz/oUMV
83CLkDzHQxIn1g2lOAlzMzXQ8OvPQ3bVOZHssirf9c52i6ZZvYZ3kMq+qybd/4oAb/DSgJLA3tNw
i+91B5IwLCwAZKG5xNpTm/s12YvUy/tsNoweTR3hP+bQ9H/hCBf8tnJpfOvRXFKh43SJedVpC/+D
oxp37YZAgYwKFLGflqIEBNt5tv1o8CcrmmRCbQfq62ljlS2KSPx41W4ZciR1GEx2c+8kXX9nq0QU
bGA7kB6WZfsT0aXJ2ea+U0KWHII5tPrRhcXGhN/qhhj1rbjyQBR25iMzsex5bKvhy7xYNfwELxmf
tN7P96mcHB4lDdC7R/oPl0leFuDE0kfa09djN3KcwgAjMXjjHfglqPSaNmn49Y0FWzWIsevCZLT7
13FCvjEM/FF3Q71wvB9NAecnhKmv4W3QL4yG5rjvf3veOEWtLOYYjpRW3tGYlp8zRNZT4Kjz9BAb
tJXBAZSoKhaOEA/pkKI9VOQeb0KURv9o1XMKdNAqMhWyl2jKCW1Mfs4O6BAiovAC/LIHMudEJnq7
QeffegDdkIzRhFH890QvqCCxHIEaWBUujblCt8tNicTH/Akii0FjCx/MOAQSiII5kEzz0plI/G6D
SvXkqKaRTxFiacF0TcwyrQiYct1tmcWXahO3edNsx1INTihU7X5zFbPrkDmcdt+SBWTbyqqGZqMV
5YKUVCbKl6Iw7a90h3HB7LWuxMW0NOYlwggleJFo9PbboMc0eNPnATK3eYnoJaiIAYA005iF2Ijh
y327rMIxfa+SiakQIPMwaxM8U1Qp0jEasZlQUWLEM2Gu6ntUy5bGo82K/QL6VCrVEZIAK3adW3Mj
tlNj5l8h1lX1FmVh7Wdp1FztvTZVEjRJhQrakkwD56jGMyGyTWl07J+bgQ6q3aHfpEtQ1aFeicrZ
jO4wWNusKXV08WT7ooQG59B35upqGuZuBvHddeauTL3Gv7LqaiRqwk6SoDoMDrWgByBDYECps1PM
aZooTnwYwWrogjzMNTeAizjO7hOCgslrJYAoobueyhszb7InUYBGLBw9Rbkui7tbuhqNs5mHYU3C
kFjDeIzcSIV217cjFn1Fj+yVlsePw+j091ZR0tO00Dr6Tbdi0bEAjr29WaAmsoWAshxGGDHLbqpm
BSExGb/6amyA/WrdPESN2Sb3Xma7PwV5RB9aYE38iD6+8VikvfvaL/Hyu7KSeedrMTGwdNsWDQ3p
u1VkghBGEQxhpS96NSXGBdQwqi6nD0ac/qa56bem2YHkTFptRp119PdznVOM2XoxfSkzhGq3PAW9
UqIIZWoXl8uDPTX2a4I8QBy2yJuJcC6n/kc+zP29FDWithrUgHSL0Vj8Q7VqZssc1eob2xNjJMTc
SnwxuuSn5pXyp6z4tyHVcvGbFHa+Scrc3sr6UTDFKDd1G/tiB2/W+dZPWscFu3i5cyFNT5WbZdQQ
3mZw7905TDPTrYMwHbqBRKbbwUc/INQWevzECMwfQ6tw3B+1qGcDVa/Bg8Pgxi1MU7vnbKC3ui8A
On2d6JQXUeXN/VOPzE4LJEqvZcSNme4RnCte8rZ3OZGFWx3IlvLXCsQmgYthBso0csgfnDnBULdF
BrbY1ag2m2z/GHwzckQ6rUqpdMutmNsIKFrqqkr76RZu3nPgtPV9LZLsGc6RYYdTLZdux6zDWxDH
sux9W4pi3LRJHaQ7oU/D0yx87OwVaWdM11+bBP/OJxIkfCdpaBhKISrXdlJurDzP7szBCSqmMMZU
bVtVtAlBjTCVGRkKXyC+ULkc4S1f231rzlvEGRStFtXkcsupVfIy1XTzsprzYcNJjO+A4ONRzKch
P5utII90lEMUzOwpTOJUhAst/f1YjwOXtFEpO2qqUWENVrrqm813WmwsEyI/3yYR2Mzn/Ba6hg5x
Rhp+lLjAszaw2zIJ+DOZ9chVMmmv8y4pdzFwdqBssqziewzOqkOj1y7ai2q0fGZNpW+G+hKzBekU
twrRHpHQeKgmU9UC+lcmhovYsKpxaw5ebpExaA3RfxyCb6lo6wdIKPIODCTgcgYgPUZChTaa+yTp
wYRlveveChuvjgFRbHTPlTlNX0A+NuZGq2vMTwy/w8zHJr8IaUHkl2tcKcmJG9B1jqwncREDZPiS
j+3aUimgml0MZkv40KfF7Tdl0zkT4gTGtOyAjng/xDyXD3KwoK7lXO1XWuaPRBKQFI/ugjPWtd6N
/tc4dmRyNbdV30TDIjL7xlwBBPM2afImzqPGG9r+Ee/xog+TxraTnaaBb7woqpo4ZUxN/JoVIPg3
VObWPcKVBdp7MNv7S1N6/X3ZFaa8sk3CJtQ9nd6JaFEm3Rj2bC7bWetSQNqLq0Royrl/oDc16jsP
lbibrp+N71VdBa96QzjYGEmtV1vYd0UXDjo5yCZBNG3ZTGUFI8+zBWqgfVaMd1jbcC2ArUfg0HSX
7L4NvCLU4kVMO8VQilS965o5cpn19aFT1dq9lPqidu0qjsJN4o8//XyCEWngDSBWuVFtuMR5ZQqR
msMqWoDmRA2JNqMIm9kWe6NDyTVO9ObKoYhzd+3Y5k9+MizoqS0Z4VJSwDy0AP2RBRxnK9t4wez9
Cv54KpRC5N8o/eJ70pgCtq/ZdJd2LgAbDB1ieCURizicWPqPoE5mNFa74qnlU2P0j2o4BA/ffeJQ
+D/cwrtdshUB9WQrTlmY+67/lTIWUnQ8deN0w2U8HExhDmXoMK6/9zto6qEbp1oWlU1ZP5uEtPhu
lnGRZRsbP0Bo0umEv42py+Q56Y2sux2bKkO9bVwfTLlln15Xw2De+3Hq1Tez44woh2Fm96LRb8OK
jRJZZxuc9DpBzrOJCED1z6GrCP5YvuDEpo1ThogTffiRxloSxGGXOuO3lEbGDzNXjKA9ilgHe4pk
vk77tn9264SzV1iZZV+MZo2LkUH7KErTFV+cor1NKCv6+LEKsOcBw9vEERrP3g3GU0g/xrKrHpdM
hzSDpfpetyfUaGO31Jh3C75DmRTdM9V5+qzVjdg7rT3gKltOz2MsrS6El63dNmXR1A+jP4ygQ4Fu
dS3tVXO4twx3+WKPYwUUzkMYgKTAeRlnD4hREKdux+uXKgtXw/j+R6J68TrHXhBfAzmI9RtdM8GA
SUAZYHKDvPjOj+i+Vdrofs5Vo56cZCYQefh93RaWhiOj8OYAQdrUpWvvxXP9WGFRyFupUr+LTJzE
3KvUy9KLqk5wJ3Il1gM+A1TFUH+ZX2GW/dATPn9oA1Z+M9BsJjcQ/hINOdEkFH5GMTNLq7fDuV+c
r10z0E7N6iTYSQNSH3KuXhowgjc9ETVp1XBO61lfQlFMCUV+avXfe3o0tPmnpLbv3Aw3qAsI8Km8
tf3Ea7ZFXtD6mlSgvuWeNWgM7v1KoInbeGXUz0tf3aSm27hb1LEcb+sP3fjkKQajIfKEU381MtYz
vyULmPXQ6rIEIVV/Eu7WKMT4OxOjZe9yvRbZLtW8zEXps19ycAK2O105MTJddkx3FWsKvf5q+4yC
HhI27dJJRNNdBevntZkbP/gxLd3gQS2fBgN/lk5cO3UzGJe6qPHy4OYdi13aumKAbqvihkzJb7wN
RTOXn2Xmk7OrzdzJdsZiK3mdKGvJt1NrWYKURuniGs59UOwXTbTdJq/s2UH4NunQ/fVbhdtwZVQt
EIQ4Lj7TgRD2czY7tMXZEG+55L14067U1jce45bE/Zab6YOUFgZYCidFY6P0avzSAL34Tn2kuhBP
0fI5hZFFkqej1bmLG0qcICfx2YwVLcKoABV0VyrdjvmbfVtdeKmCwhwkM1ODkqxvzSzq+nORyvzb
yLHKN4Pr5cw/kEHjU2iyur9EzIw6O+4mEiujHewW+eZs/ioQYMC6ir7MYw4OS4RoQbXfjNIekk1c
cihuwMCu9aVVVM6NWcYNvPZCON99sJ7TZhqd+ktVzrqzpaEPzeX/0HQ3HaAA1svguvWvJsgQicv0
zGJu+f+EaN6Zu7zpaXpYwQLEoW2JnAxgmeNG8bKodpbLjFNG6U5boD/+ti6NM4u8aWn+WYRGLVIR
UJ3/zMH/mkgWpUuHhpbqi4KEHo2+FV/WDk7qsA3IV4f8HLr4BPXDSJ1ZksEGrQgDEJQnE0dsC6TE
zj1+WYIeKUby81BOmX4HD0nssBd4Tv1s3mlqyc+MAd4+qIljCj13sln28lT8oZuknbmyEPvAk+IC
ImJ3o5FjbLpqgYxbDPLxH98edx3EcTDwzM0gg560+Z3WMAZUxvJ9MKXLhSpgfehF3/7TMIEW+9Eq
GJodnxGvdqY5sSx6GpVW35g1952byg5rF605w6t+cxyZn3NCSEd0IDFgJI+X0kZJ0u0lYo/Wd0CS
Wrb3syOGLx9v25uZAauAnWJi4LAKMJDjVej/yFgtpdjrCFuAV4apY6NBP9CHPQMvfe95/l7p5PNS
ClvWQBdir/mJvLJo2kVW0Pz++HHenLoVdACSmyEMMElwpceP0066r4PjFvtySopdV/u4dyZm+zK3
vfVp8hft6uP1TiHKHAhwKx6ENAYuzNmdk7eEpHoJV6nt9/MKMUu0RlQbiFvOZ6TVy9UEs7kUKvkS
Y1n3AGlJ7bTOwoIUrIT7uLjSDZ14ar8rW+pnZlHvvNjVYYUfB/V8RTUe74QxJ93Y8MHtHaLmRW8w
dxrgxl4tzfD68R6882KRyOTLQ42X0s49OUIdUwuuS9Xu5dRVG682C0T2rfhMPHnveTBh4gsHr0RH
ev0VfwXOUuJnOtmV3OdlYNL8qX4upVZtUkbDZ1Y6QY2sHzkWdNwFq9a+jR7MacykZPOmpO/3pTbG
22qozUua6+KeYsO41FpY1kjBpHc9guzP0KaAj8ipuVuM3vzljElyJg6cOvSuP4eyfkUEEMyJbObx
k6vGXgZfzNMeJW4MEWNvpGgJ0ty9KEkOUNOm/DG3sdnCB2kZQ0Ru3zcBXDU/eZjG2v7uxrJFQ9xG
TxYDq0BBn6HkjxlaBPOVMOFYbApXGNgIlkNy2bRWdad5IvlZWpV27ztTs0QLXslfcSCv/TDoaJVu
ZizAH0fC/71WxBhh/eORWm9J7GjWdwAT5zT2xVVR5+3i+i9ZlRm3da6Mbxadid3Hq7y5G9eNXZlh
fChEiz+GlX8dqSaQQxBPHjOzBiaHS29yM5A57iRrRykG8d9ZVB6YlC1nVn7nMHPGAHavCtarwO/x
K/XqFoRuagx7i8bCnuy2vRtdo9rZrXPO2emdpRCSR4MCKRDUP/+crr8eEnYFAhRLLPclhrCQKcmS
gY1+y9tOnHmoN7NT4AXrETUgTLPiG1aE5iQwd8WyZ5yzXTTX35L3qm1hTL/cPMsxwz3nOfzm2cBr
Ix9skU6BI3vDZckG1NNr35L7RM7faqc0PpNV60gPpf3nj4/KeyvxCfrrwwGj+APZ+WsXR9/URNkm
494faCjFWTHtsGYxNr4JpfLjpd6GH55qTUM90lDit38S6byZXmHc+MPejtMF5iualkbvqA347WVT
L2O6bVpYfoBSXxRl7XetHIZLLUudSM+U+3zm11gcxb8wySh00r5FIhapDdRjweceH9W5rBpdy5px
n1NYhiMwzks1BqgymUyO6FD4T3E+x/jKde6TNzb6ljLfee6qSqffElzkZq+/fPyT3nsXK1AGb8M1
u9RP9kfz+okpgTXuh0HPbnGR0Lfp4LTXNLTPHbBTz9r16fFr5xZAlZKLITi5RYXbTONkDmqvee6c
hEz2scyhvwW8eOm9+R55UwoufzDVs49+VBlapRNcdE4NAgCdlekTavhqCXtzZpDgjSUQLN3rxW87
/dPApIdwTS+P4rZjo364NEmejUnTnss81b98vG3rtpy8SM6Vh2CKjqA1OcvxizQVkmZlZqn9tAiB
wNaIqYofizO31akA/J8d493o4Jkos99EgZLJrDFXYt4LI+22Wuu5n5ZmwVneaqqnFDbVpq2kF6ZV
a3zy8qx7wPyYHZuV3KJIkuw8WQ03oNzsS2o+dfnxHqyH9XQPIJRRjZiMcRC1Ot4Dw+wKmS35vFeG
M4RkSNU2bZOXNuYbS8ep/tdrjNMDlt1EFRP6CrXY8XIBo4wVRzDvmVcw74xVvm0SdY638s5DgY+h
wcVdBoj7NO52loz1zGyWvebqa8s1A7A9Z1ZY64t2Z/bG//BUKxsN2DqBl/vjJCKYgwbCJKjn/eTq
2jUun8zqsfPbfvyq3jmuaA3DFVm5OGi3nmQ9VZOgMp50M+oqCy+nHLUfVV2fY4mfCrpyXF1ov4BV
AWSw1iqp/XdaqRxz8tsgN/Zx7nXXQwvZEAJGTEvXZoxU0bW7kN1QrXpNoA56O97XdE1DNDXK28wR
Ld0uMoaZZtmd5aOjqPkZyX5g3AwF404x5eLMEX67LyTBiI+QsiBYCGTw+Ae7ldOIWDOMfVMk2a5p
K6yqBjs98xm/jbGswubYq9wK3NuTBKXTfGtw8eDe5yKIL/JRr6K5i9sokJN15oHeHl9Qc0RZe71m
+CTXn/LX1Zrrlgyw6nL2vkOHH9KzCfewc+8Cu1XXzOOt6OOD9SZN4cyylO7ywRAKTrVNZ5yPwTPp
wZ7nNi5wc4e4ifyGi//p0ho05bP5AiGw5vvHy54yHNhMFNGpJmgtcZkg13P8nIgw0crupLYHj2Ve
EhWk9qlp0Vm8qTndnzSoIHf1XDRIcoCT7Zlep8732KzafLO4WrDvbabhG9xw6L9+/NPeHqn1l62N
GodqEWj+8S9LJzeocS2M9xLAymc+7fRr5WXFmVXe2XdY7jQzXKgmXD8nH3QMdSPWZK7tiwmqEbp3
beQmRstQMO3aT5mbZRcWDMszIfidVTlavEmub3CKp8BXo7ViLNcY31DBaFcJrtm/Cux9XvJSphfG
IJxtEZTFGVbn2yMNKhIdF52qAn6Nf7Kh/dwuAXS+6tCR/F4FuQLMXHZ06Ps6vcj1eXj+5xcYrJwZ
xMJA+/Mij19ga2o68iRKHDhjpIjca3cZmL4zMeHtMUH0DGArhwRyFjyt41UYN7ZmJ93m4DrLTxhz
faT31bnL7DTwUN+7FLl8nDRIV+bn8SJMrcwGHJVzaGLvjsDk3njpYoWpUzsX/7ZplgFlhfqBpJ4k
G92w45WERVXZkKceKum3Nwgz2BuVJPH9x6ucyrihffbn9FHoEeboUJ6EN8/QAKUNnIUlQ8F0a0yB
iTiWOebZbetpzi22wvkds4lgBKWHlUzU+EBncMQanS7UmAAAxZfmDolgCxPG0hAWcJs0uFCBkTcX
ItN7GWYT2PlIq43xMVj84LnTNYNEs+pKk3Id+eQzH9Xp+f7zTJxrvhbce98ivMeiHqit2brJ2MIG
rrewttprudj3YBPOKY2cnruT1U4lzMFkBrEIWG2QRhlZEmpa7cXFmWd6c/DW97ReQ+Qc8PFOdRHI
NaSBfkl1aPNC25SlBfU0gJZXTuOvj4/E25XIPFeA+Epyoi9/EgjTfkiWBcu+Q1Ly7ibNpaBrKMsX
2AbRPy9lw/CzcPclBeN1HZ/xSrRAYkuVHYSuzJuynphgtVA6ie7umfD+pmwlEYTEAHWFm5zQdxoe
ppyqexR2cRAIiEARsWVUA+oHXYzMUeTY0E7JZho9tGcR/xotoSKrs6bbdE4RWsqZJp1JLN6em+Mf
dPLwWoJQXO/pxQFkD+NAo9IukxIJxTMP/t4yMCdhUgKtwC1ovYH+yl86w6/GrrGKQ9YletQFlf7g
W1P94+M3uWYHf1cu7K6LwCmxd00eqH1PVqkzQGqTRB9m1BEsKPXhlq6IugETH3yTlUWNiR7Jdpkb
kLRxmp+Zrpxeo+vyPk0AAqUOEf+0xvDsoUoBBtYHZm/ebQ7LKySsDBeWM2cRes/pHnfU/2FnjxY9
yZhiM22B/vn1QRZDdeEmaFMN/jieOSZvEjOejb4qrEOei5jmnmyt4yqg9XHdHNKiSb/X6HOBjWtx
85yNYduUQLFSw2aozzkdLhIX53vE2oI6BE6ybBbiPl01J9h+/L7fhlhUqyxuqP8okqdiBDmq2gnu
u93BBvl9W2qe8+yvBmMWI8m7QSbnrPveWQ+2Ow1Jfc1OUaQ4Pl9FOXgZkq79ASTkcq+gCTy0rafC
xBf6XWOjuPDx8/2RUzo50MxqmDhxMwI88E4WtJq29iygqIfY6wxnl1eVY4ZZj+JOKEc/fUU8y38O
Fl37KQt0XzIg25dp32O4i7Vn9alTnNao5d68ckiRkeNyp0CPWshaejjUhVPxx0pv1zUCW3db+d5v
VwIKOXNrvPPxMwCiKUgEgGp5OiqwMW8tDdn3h6AcDFAwfn9TG3F8ZrPerkJ9CtDOJFthbOyctG6G
bGLMkS7y4FS92iJNoF9iVfqPDoGrKDCFJR8BblA0iU5ltrJycqUNnu/gLn25MfyiiMA5W/8aLqEJ
m9BffaZ99moYdXzQUIeG9moVy6Gi3Nvp2RJvAc1mZz6fN+HS4kvmziNorpXeSkz+OyivdI5OR13i
wAhH67dpakNkscrc2KJl0N3lltKvgOlN5RauAL7GXlCeyZbffFD8AlCgUKTWHIkDfvwL8Dyh1rH0
8SBTzb6Zx2kGAj0CtKoUoI4V3f7xB3Ucobl3mRFZaFeZFMgcydOTaIhh6HHRXRhENt8AetZN6A6L
AsrtWJdIX+TbNFstND5e9Y9qyP//jP9blphBKxZa4duOGnAYOTSOsezlbNVPlVdLtFKmEWRugcGq
sVk8L7v2vAQjC9tKR/3KhYlNFpfjfXzmKznOq/78FAddHxjaqwIiYl7HO25mgMuETR9MLn4FXlss
GyOjGdaoYPin4eqfpXhWSnkorTpDjZOlJGDdUnQu7BFYNBc1bBfQQGl8CcT0XHF+Eij/rEWFwGmm
okTi91Qc1oq1qsSiW98HTZZ4G2eZi4c6j0HTkpqP2XYyk+7LiLFBE5HvBQ5Q4zGxNnNRtrdYP8d2
hLTScAmCEM6KlTS6hdqHaO+FE8TaQ5AUCG06mfZFMxj8h4LT9cW32/7rxwfl+IP87ymIK1DxLTqH
b+y55sztULTVOZ7o96F37kvj3jZ6uWnRN3pa1KTfwptpf1SWGO/m3BNn6rB3DscKD1l7pEQfZm7H
hyObe610rWXZj4bbR70GxC0jYYL9gaPDx4/67lK4Fxg0L3ltp/n9qISU6JXqezuDsj34GmJCcQne
rIcd8vFSPr/65OvjEl0HxGs/2/3T3fwr97RKc7YEDg77CmhplIG0+tXHhblBvbBD04nGhmy14DrF
3f2fWhz/vc9VLSygBUmANU8CbN3k3lhDKtmrsu1ec26OLf/aXjuh6dVS9vm5qfx7u0pnw1pLC5rc
b8YXtUidEjHEvQ7JMoKm5F/jfe5HqWN0Z77u49C9PtvK3eVS99FrYPRzelZGA8fvrLX2dkVI3SCN
le+soG2/wzyHOpWlIv328Xs84Uz/tyTyGTRXyPLZ15MlIZrKeMwWfe/n3ejtRt9u2i18q/RpCvpp
L1QDsjorsuJxtK3mlpgrbj0nyTctf/HMTfL2UKFvj4IDalgkxHywx58KeM6RfG/t/QLjyOhHoAmU
IfJYbkw80GFi5uWXrFOAO0Vjvn68EceZzp99WFtm3J2rVMYb0NOi1Wj6SsvaY0Qz4hoZl5EegEn+
eJW3Zwm0DkM9mpF8pngUHj8hChxLCr0x2Jta6290FZgo6I+HZJbFmaP0diXAN5xZojfpPJPE45VM
1U+SWJcfmPQakZHb1c7ptAHRoUyeq2Pe7h0pr45FHmARe6XWHq+VMplvh0AWhyYJxEuhGKsB1zS3
SQLcuBuT+s6A97aFx2s/a5NrE/YlQkeVAFgKtWXjDYCPM609lwm9swc2qCxE6aFyr4Y2x79r0doG
TUyvPEx+nkdBnw2beu6TCzNjMvrxi31vC5gi4A2Omw9qZut//yseAm5WqYNqNzpiqrrQF1Fv69Q2
rj5e5W2qhVDiHwVyxNRQqjr5WGXco3CAb9ABETXrtqPPw2xXn+DkOBnkA+W9AHWQ0ceLvvNoHgUa
RRqaxuiSrF/tX4/WSLNUMH8a8maUUKVti6tZ5P+eQ9HoRGlzxaYQjk5Dn5fqmlJz3lIDlDE+8cj+
6Zpm7kQR52cS5D/D1uPLC1lmPHEY4ZMkE/uOn8gFzDV0y0DXWvcSiFaBdF/9REtvrLhQ95z0loG7
60hoW4aDikIJGicLkTP23M3kp+4lZbBbQPYoNVRBptFi5N4scE7JfmHoCK80wsla+i+mSrtip+eu
ce1kOoLNCD1j92LAX8ExRHmcSprB+m8BycIPlSqdr4qWQxO2xB6YYms9FErPgsYB+Pg7emvDS9U4
/EYgEcOmwzL1CzDb8ecwFPRrrSIXTRSYjB6uAIhqPxa9auywahp7p+to4W1oJ4zwlLHEfe1qncfM
wAFVITjzaQnx8jBveg/SOpODOP/pjS2WRJqw1MM0CfpnddzVKvJ7A1qmROwOWay8c7QbLCASfVPV
hZ5CFtJxOc3hM2sbs5Dma0J/7kkmqfpdO9Crmb/EMOyVV7YHZ/FRMOik7v8QFuqqGwDv9Z0rfGWE
lSwq+uKezEU0ljmsV7FYFbQ+tTjuxoQeAe8OZIjcVv4q8wHpz38eEVI818l8Jw3m0HsENoa19PVO
E7hSmSPHQnQHDEVq3F5AW9wU1vwrw8jioQlWYnOmqcvMGMBjmBijtLHdfOlsZ9ghhJFGrSGL3Tw4
9ZVN/L9a+tTf9oKeQ6JLdU0BCEGzKc0r5BfsM5fAO58uLWUdFy6kdxGyPCkFU5iHysTJ4SCmrqEg
6wB+u7Wx/ThAvBNmKeGBXGNqBcDhVLoCOcLJnVVfHtoBqivObUE0LyPsgGR2/oeluEHx3FlV5hmd
H3+5iW1NcNQtIjqm45eVm7iRUcrgChmi+UyB+U6sRb9rFcljCL3Gv+OlYgvK4OiU1UFLTfitjDe4
PZJO3Iza0qZhJ+PgSTZqfvr3zfxTbYGVoSNyGm0Ry0CTyIvFYXAwM8BZFevWKbY2S+anZ5KRt9km
TV3STY4H02iQHMdPaFgiD5QbiENtYVPnLdCr0jQtLid7QGZy6vLdx4/2TsmOBfgqQwaAA3Dwqcqk
hs/gZJflKjVuQ7xp6YgXOZ6MvTnSNNO9+JtWorPekRRcI1yebW0m0Wcu6jflIO0CbGo4pojxInh6
khdZw6xi+li81hzmkmSqdWc5Mv5UaUZ2jxhsvKv4iSFUj2LbzpY6c5m+OVWU7ewA5RkHmIH0SUpi
e3mCiEhl0E03+u8c4l+GbdeoAef5VQOk6zKY+vrMe377yNx1CHoxciS/ppt3/J7FIoKce9A8JP2C
PjXk4jZsdDTdMdPrH4pygk3fD9Wd13b91l/6c2jXN1GIZyZ3YONZfUVoHa8/uWUKpcAyD3bcyWh2
bHWbL865LPQP2vvvW50cF6gggy0OM5yC0y9nokkOOKxyDnRieyNMBI6ZsBv74KZuknJYtTO0MrKB
yX23e0huiIQkaKnolOf1Jq0L+SnVfPdFBvhrbGqcF4yosubahFE0OlhWTJP+hPKIfzPU1nA3ijje
Sqgm2EyUUFBrJqYrmyj+7c1F/RoLxPQbt6/yyOC0WZu+nfM0Qq3HuISW3bi4aI5QYhJrXF40czJT
+OUx3G+FGvqrhWgNkNnSXNqNiyLYVz/uIErEuANeIl/lXxnz2OsXhjuiZyO4kJNQR1R6xHGyNpzQ
gQLVghmCeb6VdurcWlkyTiFIyea+rivTDjsh9E/a4PDrVa6s68Sxq1dVZDYyZBzcTSVSmK4Lspwy
hGwz7ns4aBfgTND0i1WlzedCwxprjl8eXCHCLM6Taw1xasCoEijGrVL2YenieEbVaKzQ36xtl0TM
cK/IRAAwGlOdPaCSG4xXUEehmuKAbXkb2aVVFiGYnD1amuY9NyY92HBSnv00o63/yWBPhmtRBtqZ
D+s/vfWjn23DYaHx5+B3qDNrOblgkQ0wpqKB+mrBq4byO8BOxXi7C0IP8VCEbmmPwIJd5Q1Mqw0w
AI0N/Uu65PXBzlXJLGtEdi5yvSS2L3Bl6W+xoJY/8HrRPgeD5nTXSpjoRBjWgP1PFnTqRmpKLhtR
65l3MQ4jQiZl7OevMMLdJRxaKCGhWJmFo5zMH24JpTbsENyIwyX2VLxT5VQAgplGuN+o2qDJVpsC
QliAGpGzQwo5zzZG2TevSPtoXVTUGOW606jmC2DQtrGdAsxyNp7WOAj76nERfEaqS8y0fHxUuGJs
+j4jMKacTdZN9T0lV3KXAwQfQqOvl5cgVvON6WdVvEmbPrkbColaSTBrkET0rlgeceYutCgpGu1y
mFxErxFiye8SfVBxlCIXXqOTgLhIZBRD8N2tB+NzJvuy2CIu6v8ok3q5qyAlmjs0s7Qev5yJCXRn
6/fKkfML/UkkBkbdIeLhQ+v9sosB8hsBOH4UReWP4L/qIriRZZ3s6x61pjDHaBY3rCAmxy7SCZET
q8tD15bdk1NXTbDRMX8Es1cOzmsxLW3M5tdOs4VgqiFUhKvDF5wna/2ukmgoRHlgqvyiCbBji6ZW
1EaErdakPc8a0OIo1Y2kjfJWqvmubLEZ26CQPh5UUzfzJ4RytfwRpnqc790mdjQQZO0wwZo1Mq1/
svS49NE1yJM6vxyWUY3oDovZLe+mVAcZATpTcy89RsXapu6S+msO8a8PG7xi7ChPCr1nck5XIsQj
Z7hgaI/eBvVAjBbR7Da/PFfKb9jf8r8YTjpPq7BT/yW20EJycVmydksc97eVpqU6HN3cXBVz0/aa
Ys4owj4ZYrQO55EMo2rNIP80Y9qLa0HTG9P/Ze9MlipHsnX9KtfuXGXqm6m0GzawNxANEcFERkCg
1tW5+qc/n7LsnALBZVuc8c0apFVmBo4k9+Xua/3r+/dlm2Ew4HRpdzEYssLbNmuqfhsqbrz4QCpT
diVcNf9DmsG+nswUZ6Y41C0gN4NmH8miNU+mIc06oCBgX8FYS+k0HEMQg2MFcwQwEJwtFCrJCNxH
xRS7mzp33C/KT/4Joo54iyWJMR+o2hXqZWemk7IlTaNfO3KMzY1QahCuZocG9KBpsv4Sjb1SHIoW
/9Fr/DK95KYZDIcOABIaB62T5SXdq0UNO1qZ86c4Dp2TG7oYN1UGrsC0wBhR42uVcI48pzHvlKkg
XoW9XZ/AZiovXVuhy8ZO1IDWNIoQ9kKehsfBBEVyOZZaFF0gJfYutJgzUsCkz2WgtkapbzJj6PTd
OIzYoZiVnSeB1EIpdlrZQ0agCglpIC1d4eC5EXfGBdI0eGShGtF8Ow+sIVT+EuxCyS/ul+5YPTlQ
HNAn6lT+djof+qdHWzFGyFHew37Tk+hLr7ai9msSpL8oK4fWVlPGbNpmcRgeWgAjjg9WJn/qtRqJ
vh7Hs7rBN4uwNWR6sdU9fo9N5UXJlZXw+4E807LEj506fjJkYhn75f6IHbeo7LsoA2p2CSKzvKKY
ADugcTM6khZPVYvdUpkgf5qzswRKPf/uhNy5fQmu6tvMNvtSd1nT+sAFIwTYcHE8IGZT8hBKF8wZ
XcReRb/7PCZ7t9OiH+PcICvQe1faxKdW0wMjzLn/YxtmHjsVhKXfNHNibmpSFdUCB4stLuT4iezs
bqIG1kJCxSZOZtweQkhcERdVff6GyMdDiR7W7f1kltWLKwvjgVgOt6o0IvNHlk7176rGpnxjK0nK
mzWcuNxPTeU88nHnKqhaZ2TTK+Psm1IlmthwvuiwqIGm/WzmmaNtYh6SU3yraVsjaeChmkk8Vr4V
J9imkSjIe5+tRUs2RT+QYtVALQRYmZQqXtelMvlO5+XAUQUV5s08uMa+jLiTBXWjht/10pYFtRMl
/U4HuPV9stu6JEchE5yywRb9IusWuRt99LKbYRS8CMurtevGUNpr6G3617Qo7EcnTPhTQEa6axeX
kSjQSiX5TeAwRSA9eAO+AY6cEBfO5gk2OxSEcJoAPnGSJLnSuhVcQ3TOHhkMyEIkNsLSubAnyhIb
M1RT9jxDjRWIWnbr+kOXmLssr7ilFyVB1p8qof4yk9y7pyQsYjqw6s7iAJY6Fy2OzOwOlaa/xKm0
86BRs+SpxChMwBpI8yuzzecOVlKpQj8Zy0HfALEafzWyjwfO0WWd7spiyoBtZjCogFx08L2KLDHu
ONoBFaug6P+clSTvLjOq4TDzyzrS/anxctOvZqWvtkSaKQ444rCwZDFDJVONuHuoC0U81QmO3Bfg
wdR9OiVwHWlYny6NXiQ2vDugPr4u8vbeMqP2oYJgcusNWlxfdGZnRmw/jv7NLNzqC/Ko6rbAqC2j
ab/iRJhz7d4VoV6qPq392Y3tKk92bbQFVQhBRB1GpcNeN096vnY6utp21DwF6hZG6+OBTDTOJQXE
3StOJirps6RPnkH2CShcpE2jfdjpRQrcsDKN70RvM4XgNevQKCgjcPlsjeLWIWdtAByYZnMvp4yC
x5B3A+HCTow/BU5U+k0eGeExadWBwoA5AsqTtJV9J6qzy4wyNQELtpn2ZXKFl6BhTK3vZD5U5ypx
3SLba7BLcp+qVuh+LQi1QwCeZJh+DZz7O98YJ6fbdxJe0I5kruyot1ATxGbKZMsfJkgbA/zKds+B
g9VUQjWZLr10VsMHkwzUfMhirSp/F6oNhU+d67nbdW5kPzaukk6+Pc7xF8OsdQhGg8QXt+MG+IPK
K9ThEZW7cmnDGr2PMXkg24Zdo6/GU29vTHcsH7xEy8GcgSwbtkAudLpoSpc/EXMRCqgXpeJu1KZ4
OOVhU1kvfL9O/ZWFqJjgbCaqelkTZqJt6zV6fh0TNCA3t7rxRdTNIC4UKxXNpZGPcbQbcPyy7yvg
rdcQzO1viWZ2xo7iv/YCFGJqNjY2HdmmZSrKjRjoMdrJzuiyzZiXZkURqatnutSM7srLZaNswwF4
Wgqms11oLFW3UUlJJRva+NoSxXtpklXzlPpXr836iORR7cejruWzczuZOJ7ty1lvxo2TuEMUuKxg
dUO5akyJXDqmE0abDX+6dHKUAAFZ+SC0UKkOk2g4RcxJp95EqtZeD44XQ9EzhXgyWntiw5jqLNuZ
U55F16A5EhwnSWlutJDrHJgAsEw7pye5GoRdSQMRGU31FsXuwHHddeR938ZDfeAuA9OHxxbPVaU6
p2rqFWWn0KM/+bJpnSHoCy3RA4todGtZ8Cj38Ox6Zyuj1jb8KWvkH67L6jcQPu0jcVopd6VKZ4Vn
DiJCYGTrh0xTzCnocef4oYTKLHnv3Ch2DY92nXJjJWxMMRa0bt840ucnyrtRTWsuHqJWqj3Em+Zk
N7U67kaNa9vGEPokfXxk1PCqyrTqWiDSAFcwRJhriwF3162W5uKYC6T4vlrb+u8xrtnCewdSURD2
tbaNpIKcvQTWvTOjWTX9tuuT4hfHsHTrjrIM6CcDP1xZdHKATYL+FXhRzcamTxMbb9rMUSB7ARE+
1jO5iWpRNsglPKMOevBq3C3sLMpwiRZzAqMRSsSeTreh2atSV/dODvTnuiqJPFnSaOp1Nmv6rfC6
2grMJsJjsVvKnFx5VMXe5LguPoyWOv5UtSkroLuOCHnLRnrNppSKg8mRq1hhYPWO6gCXmrvrzub/
+GVCWYmVZQ5PmdTNF8+dvS+TNWjpIVdsKHkKnsNc6UT4U627+UakignstFWtxx46pQn1VXHLHTF3
RJmZCq094VNoNSe9GucnK6zL5rKZBqjfYb+wmkHnciln13kZjMbut/3kVWrQigXtp7uT+TUvxhSD
KqbpsB3kNAE9t6bZ9nWowN61C2pr3vRdPQybAQenU97RJksz/MDup6FBGoOkwM3kwnaK+KfCqf23
E0ZzG8D7VGllh3DF0jcUKoWpLuI/cHKF8a0dqSHQcCSHI/LZqb/APt7J9+RDx5ca6Bun02K0fi+u
ldWmBEBtbSo78gCiL7Ct1M/RvH7LoaHFQVlRoSJ04XbAu+XaycMmzWOZZm7MnUVPCmoQ2fjswSIH
5JWC8992SmfecGt0Jm7JJCjYfEznG63wLk0Nuh7BGiJF2gZUH+EAlTRcAM9VwvQEGtRRDnAPBPhF
KJXaZaOJKdrkRk/W3VDi7nsyLPBG0xYO/chhJnZGSuF5KcxQaqERkAasyEqawDIh51woWl8YW32g
XksLs4DeCFovuZVVs7yDxtLuxzGhgMKu2D2O8TCdKCIPN0kqpvBgAiioOXVVygn0SYRfjFH2v2gB
whU0HsfyiHWIgMOGMBt1ymgYT32cyPDSm2fkl5Mj7YtaOPWfOQSyutXp31QwmzdjsfHwz/kGg7G5
ig2yU35pgwvzcwxVv4Lu7WiNbduJfKbiqfIit1Jp3UD9cIB+DqXgQo6o4KLXR06/lHTNKzrQAKKG
BtD9QDQTOEezU9PjNGvm49g4Tu/rmcb+CaEqNgM95irpO6MlB7+z+/bXPJcACUrHEdwn48S9GqGH
hFe6YZL86DhWqf4Y2/LbYhrxfYbVfu0Z1RBvZYnBwMZKHecmjE37lCbV/Cyk0poBP6t+ifPMfh5q
zs6+x/t6gGkoAeEmjv5IP2mmM2Q8pn5Y5sZPcnnR16wHAMUVPdF7v+f0L2HQedUtHeERbV2YKWbc
enEFIPQA9962KjaP3wTLyYRwDIqSrEYXEkcqdmUOBbK4ttE2wzPEHEDuDbtpfzZjmrycSY4viec3
qSTEFzoJSpoAELdQun2bJa0yIl0RtcUzEcnvohcsYHfAX2f3W1Fyly2Ix8WhTH9nyRcNaN2Z0dc5
WkQ8b0ZfJbK0ovJUx+mKZ25SRw6f1VP51Ty2P+07wmOlBUm3r5xNu/982HVmej3qqgJRGG4VmQqj
5gbtNrP1BBTzUlEaf2zA7FpbezKDTvZnqujvco2rZ11+q1cF7cwGmRW2A88K2s1xeL/30HRyXnsL
HDY0z1Qclg/3//6wpAnfDgdZVVWzkIe0R32T5yKY1BfsfKEwxmeqY58/GHXqtyMNSjeEet8Xz6PS
31BHYCQjsN2emw1wrXane98+/36fzxom79sBqwIEvMTH5rnKKITzNovk9vMR1rXFtzPknSTIKqpI
gXtaPJNc85dGNuVpGM+Msa7J/DMGkhz0sqhXkAi+fQoq8haVPq14Lg5yb26cvXL4O68N4BfLlHs1
xOpFjbO0WnfUi2fE5NtGPMfaOZXaqpng/RCrKg+9hBpAJZ6Cyy+7bKH7GIrf15tmO196d9HtHMT/
m9X76qGW2fFqHVm0zUpo/8Vz7HbY9e7rjsTj3iyLfR5dFMoP2rfOLKUP59urEVfVM72ZZONkjGjT
TxTiXCbPVX0/XKyvRlhFYRLInAdIXz6rirozFfNgg4MOw8tMnhGhvCuGrqfEKuKGtP8mTjcVz7RU
HJCFBpPTcKLJN11zhNwdqJrcpcWfRjtLjvowTCDTAj6zyIit1XwnWz9XVISLZ+crao5LcZ9clvg7
+Nne/EpWJtukRyj4X6fryT9noPRhwH819GodUJmZ7ER3i+fee+zG79wBo6HZuMazGp1wuN+bxsP/
In68GnC1KlA3F8bUOMWzYMV57T3d/YEKZ/zzUT7+mK+GWS2FmYquI+CYEUK03ZfbW/jbG9hGZ4b5
cPq/GmU1/WnUiI2OfNmzcPCS4ESbJLvPH+Tc1FhNf30yFXT0vK4KeG67JTukLaCKYMRX61yT1Ydh
99XTrBaAYmYYLGmMVbqBs7MenAfYyeLMK9PejYLlLhVh5rnmYTNmr75MPZeRqc+j9qzb43CL8gti
bQ9cfrbTeTPFi8C2bqMjFUkDw6UiDziXZ79TLAI23WgiXE+lGH3h2eamKZU+wGbURB5aued+0WUm
vjsmLEqMBT21tDS8jaZOTfVXLDudm15AQLdK336Uv6Lv3h2J1ENcnrBwObdpvHs5q5OQ/nZMkYo2
0QwODMJNOdE/zOHN5L6gF6Nufs5c7J+Wz3cP+OqAu1qK6LYBDAnOQeIxOSWX2Z17sG/RujkkIK5x
C4sgTf8RZ8Ls5+cHsBJvnzDUemkhqeBINH2dvR9VFQAh+3zNfBjTXj3XalVOpUwFdVc2JZRovqLd
KcjglPY2a/pfJpn1onv04qfPx9TfzRYPephl/uOjzj66uBy+3nsNvasWyGT4G5ExQhkSEWMWOJii
xdjGOkmyaWuDL7kkmPyqSyGl0LaCv05vSOdOGz0D9rE1F1feFM6/M5pJkOIMxtD6nI7b6hJhkIOt
j+tRaekUrMbFolrxe312aRk3gEmHOp2R/zzU/ze8/L+4gL36vu8ML28fq+7x/yy2l3tQ738e37he
Ln/0366X8A/+ZdLAosEqQdkJ2Od/TC9N9V9IuZYGJAybydQzR//b9FLFDtOyFtUwX5guO5om/uN6
qWn/WtQWQA0XqIsKpu1vXC+XxfSfFe46SJIRrXFI5weyGa1xHuCfEfFC5ruWdDCBuzZa5aXQTP3i
1cu5/fcPfG1T+HbB/TMMVs7IrBfuJcbS66gVzqWCQsG9Vtoq/26oBHKzacsTHZfFj4huoh9w1fUD
/Dn1R41dz1+JKpfhOTN5NJ7AiNDhiaziGIz6RlqFFR0LFd88LXPFRozDl8+f8f2r9GyoZyQCaAoB
aLW8g1dn61h1ECFoUXyEExYGVDaxICHDGnw+ytvo+O9HcRYH3sWLl78vv8WrUbAqiUJvSuKjSs3Y
V0gu4yo2U1F0hbr5fKiPHghVn7pIKR14fatbcNbVTGto9kdsFbonj/LFDkwEusO/H4ZWcXZ7VDkQ
K1cfpwWeOOGnEB/HXrRbmgtUTHSy9ozwZ9U188+LWxCdwAZh8iEjXIXfpJclSUE1PsKsqY4SWyeq
t2q+K0P9zyBHAGcSCqHRde5uoHt7049zyb3P9v5+LtLttaB9wPYtosq3H7DHkS9UkKQfYwnQLXaF
hdWCk585RC9Hj7frmlmOFpZmS/Ycd40AIBnL9mLo8bHO1OcBRovv2dWdhX0VngKj/fczBc4A84RQ
hZ5vzZQhc601iWfHx4Si5b7DtNOn+bj+92bzxrH3dRD5YOrTb6DSRsbUZyWv3hyNvz1XuyY9GvMY
wjTJ6w3Hrz+DitziL6ekCbiAHkrkbYsZ5Lo7RmSNllMSFMeWXgZ0hEweMulSOxMx3n0kk4nAnZsW
NYtVtrbADVtXgJ6uiBgzajic2rNnO8J/FEcj945r7bkOwHcLmvFcZOULw5S5tx5v0gw5NDJOjngi
Zps4xWVPMVyx/duXh6acLlRAbFAp6eN5O8FrCsC1iyrgOOqWdsDQraeWkBlnRnm/nhdyCPMNrRqb
pGWvolO56EkbJxRINs3Cb0ZTpRBSj89JUXq7uI30GxTtd4Zby5eqb8ob0mwFWpnynA7y/Uu10Mk6
+tIHt0SvVfhKrHwqNbr8jmZsTsAlledQSc5pkD8YhDjM1ZfbP00969awXOplV2PPd/RQTG3DokE8
6dj13y5jrjCvR1k9Ch4uocyNKT62eoZlmW6CdBiwEvh8frxbxmwpy+Li3AFvBnHx2/nhTfR0q1op
jkLRTTx6BpCHsdJtyfa5Z9KEHw9FGhwB7KJQXf79q81SLd3BLR1VHCeh2V8NespDX6+H9j5b+kbO
7GNL+HkTck12MSIgLfzLxXWtE58biSOHU5VHUEq3I9LLQz2aOg4jU6CpfZDXsNjcYjiHJHk/NRjW
4j3SGkUUWUPFYaOPfRtRlHK1iB4AkYQ+Sozsrz8ao8B4BktFQGS6v32TblykFdqh8gjIxK2CXsfQ
5apGeUYSrG2T6PD5HPngXYKNZAnTpYgGft0GiKHSLLnUV0e6rjQXn0hMKvBz6yiNubN7ipzZfZ6U
zj6OFRySMx/yfVjmMMKZWzVo2UOhvpo1EVaIpTE69bFsaTbY4MHpRD4t/OmvOM6NB1xBIWt//rzv
JionH5MeU7a1BaLorl6vnuHBVEdCHiOqcz4EUJK/Xop4J9SsM83t7+YLQ3EA0Uy2tYWpsXo6oM6p
Y1dle7R0VX8xh0Q7VapEvfjXT8T5hpC1+DmAJV/tAmhvqEIWeX+cO62/ArwrdqKT0SECmfPz86He
fS9OHtxOONKxxhc/h7dzs/SyxkQc1x0bF4VLzke6HPAzC2ZXaS9MrXXPnOA++FiQD7l9cWDVIOAs
b/hVVIlorLRiT3ZHReeBwKe3m2JxI8GVx7n4/NHerYPl0WhNdTgcWMTN1VBMvWZUs647chrSHjEe
Qm0Z9eJ6xOflVMwNboClh8mmQ+37+PnQ0HzWAW0ZHLwZ609f9vHVTLEqxcyhPOk3dY/Y+250RsXc
Snew3DuahpERLbdTei3qWZuvsZvVzUvRUPlEgk2PndildSX6AMMaOWzxFlTtlsp77pb0HYYkOE6o
kDiJGuagKgeABY2xsZoUD1g8CJELWV0f3it2oXA+ngwzv8hwbtc3iMRLuRcabV1+WFe1JOeXaOPG
VAe01J5XptZDk85iCqpQzD/yQk+yW1psuY3pSSXtqwIzMHKE0Yhp01ct6RA/qGh6rR2A3y59xDRs
aHdGr5uAZDt8SG+y1JIvlmy0frGFU+JrwPaVedALD1+SLo+qeoP5rsATssbC9cJAAkI+3uzkz0jM
jrNBCe1G164L6ZV+UUOgRZdGLPw4p853jUysulbVMb9vW6cxtilXA7zOJys5aPjRGY+jgUTyhBFk
ldzEyNimbVLM7oPkPP9DwcYw389e1sY7aQ9ltJ+zIex+5FmdKde0iaTOYXRpngK6N0FovUsHzarR
iwOJuJmx9Bp22EI4jxT8scuLReFmh7JAELkJx86dL2qnooaHQ3VJ4jrt6ZnpMTpsD72ZJsIvmiF1
d6GujF+VflHpVGqd/mwQWccY5Dl4dUoUzW5gdAbuQiibkscqVkkb1qpVxEHLFfqgYLBFv42UiNkr
5KupL7JQ/g4H3f7SDiM3MtZvn1yrrVku6DvT+4Oc1J0DF0lsEiQtIXofxuEkNrOtVOZRKXpr2GWz
g4bS9yQLcxtzQnRuBFoZCCIA0J3f0CFQMyqZ00UpglOrdreVM6PMLhWv/I1cBbw2QhHM+NC/dDtT
YhBylzUJxr3ImlX9YeQeFP+ZcVzVL5TEcst9Hqr4oiLhr+BVR3bc7WackK2dY6W5egh1UgY7aaF/
D1wvw1rV55aUzRx6ENddAouS9iFrMRE04Da6nYkemm6QTUFOEP1chkpiI+ehngKZ4fZ3ZecOXl89
hhLdwzRptdx5w2AkuyTD+GqLbKAaLiUiPSn9ybDG4gpnBgw1a8VatD49gsmrRhZ5drQwu9WeMUTG
qxvr3jSujh09zYg8pdujfyZfqR9asEnJ3krDSnm0e0FOu4KB1G9KXS3zfS8TD0lPlNt3pG9i1EGI
0TV16aGhTGZ7MR3JTl6VzX7uwrY6JBl/2J9SN8m3c9Pi9FS1NDxcehwG7I1Nbyq+d2xT4XbA2u/W
jooBJ6+BrNKNbJo2A/lV6e5PLIcz0fvke5riftZ6O3yetbaIfmJvrg/oEXLo2ZtCVUXcHao5s3E6
U9zRkI9VXlvtl4zVPl0rFdvKPnMECYe2Mto29NMY265mM8dD+dxPWd3iixZDTSx2zph0jcpcHPAg
9ml7UcUJmqox72VsWPmPJaObBRbozriXft24mN5djbhb7/OJ93VobDERsUmyDeXXCidKBXM1nKtv
B5F68wXuW2Z+Z9qN5QVKnWjKJUsLHJGdR31y0aDvsgK7iV0MPqdwKJ4wu57H26kpnKXxvkH8j4d4
Ugx/MLEt+5csmfT+i5eVUXtKU3PmpsxJxthXDXKwP0JXxYSnbWXN87epmEO0TSoYxP6yhtPePOXl
qDa3aimKZKMyCdKtpBfUuxRTZ7CwdDXHr9mgoSkfZmPaa2knBDbFmk6fHcc6a4fkNipfBK0cnRbE
hOfUpYuAk2wXmMNoXIeRYz5pJL69x5B1HW1tiS5vaxd0tvgl5qUDoPssaY2LlKbiaZOhhkO1X8WW
ngcjxiYo6dzR/tnnaCiuCXhO6LtxGmcbRY+yUylHr9lykHSRB8jeuxexcInRcPGePQ8YCc7Zyjxe
eUKiycMXWaDGGgfX2nJ0EOZFrPWe6rfWTMOQF4M49ltdjelgKVTzpWjxPvIHYdWa3xlZmW+HPE0e
2AUMCsKeBW6tUrr4MkbIjDK9Nsju65Obix0UMfV2RFvlBTRfmTxpVyrmN2hK8VMthmym1Ekguq41
ryByomHMNu7QduqptQra7d0iKeSG91Kqm8kdzSpwZFQ9t4MMUXKJbq58erjJYY0KyqzbYhRzc0Fn
bKIVwajUWbsLAcJO+yacvfi6WXyWIx8VmEGDZ4vUbRuXjrA3Ql+K2O7I7SxQG8OgJNLbDT4GbU0z
hS/y0aP/LE01JH0dBtOIt4Rl3dWorDCEBZX8pfI4lhHMkcrdxPixjZClLGl+6Qo3am6bOk9ZYglw
iU1qDFPiEwlkefLot2GBN6ipN6ZV2zU9+oMW7gds2vVLp4l75U4gd8t9UavVAxuJDe6dnCjiiUF6
fhqNGFrnHN0eKKKr4rLO6cRGe4gZ+nMXq/U1krIeC80En+x5T3yx0qDtsqxfjH2Trg3CObSK/Vjr
rR2UfUyPX9Zzagn6vlR1n5hNDyPBHCNxdGZhfKEA4Yl3iFQGtKuYNiD6knVrq1eksYbJ9xTSGLvG
cdOXqdfT5MB/nnyNTNney6YaG/Ru47L9xDByssCltwsfwrFEdpQlFrPGMhuhfCmMuva2Dk6I1tc6
Cnu6EKVGlSyQNj15V2ORV8/WcjY5ICVyCgCpcUpSZIwqCxttlumwr0vNmI6aOkblrpoLYlZIprXb
66JH6I1ZEM0SFBczsWkG2sMOXqvE94kjGtM3ytL5SnNs4uKvXdcl3Tah95wkmp4im9YHPl4bkhZu
qjl6pEJcFxcTx8Bil6dLJ40RtWnz97cLDvqkShcQpwE76+0R3CiMih4LYs3gZsyURPlZp4uDRDhF
u8+PwR8e9qE1LtY/MOCtVVYfo5+oN1qnO3qVQLJq4JUgMcfBBEk7l0n6cCiu2EuLOxnbtRYM9uTY
T7Q1HGecmDj9qepPNVTny0Saxenzp1oDeB2PF0fRh3KMi60Rt8G3L1Dqdj9EyC2PLh5VCT6mbnqa
FTu7pB0qOtK7qRcX46IA9jNUtnS5REL/Q7d5cVPDKb9rOEGds1f44GLqcoUDKwklhwTl6leqVLy9
yWVAdBuQl8/hYF6afRKeySx8NAr8BJSRlDQgr6++55zMSju3jDL3eegrdTfuMjKJ28/f7wdXUkoz
1Lmo0JFLWEPd6d1qu0m3hqM+kC1JyGLs1SalA0HL65+dlOlfX0k5piNABq5IQZCU8tvPOUxejPxW
nekFt/Qg5UOxLyh1gNK+2vztozFpTBJB4N1Bq62pP5N0inLOTfWYqg03TyGlrtEmSUlqo9SDEwZ5
OqKF+nzQ9/fgBSdMLggIEEILfTU3IkeEta5F3tHsRm+iPdmSyR4yIaS82XDDaiv7tuhvc7x2ymO+
ALbO/AJvZReEmoWjhCcmOwcbBxTgty+4i3W11rpEOWIU7V4OTqXdTELhIio1QBip5IK8SWWYmGfG
fT9duYBThYBmR4LPWZNBgWmEZFfKxSjdcbe0qdPzW7LtfP56348C32IpSi0egC6qgrdPp+rhNNql
Gx7DrJ13kwnawFlOGJ+P8i6+wZuht5dE1+IWYq9ZInlPgkT1eufYlTksMUpXAUedGglvrp9Zf+8e
aDXUKiWkyryn/WFyjs7QacdaLdwb0kTntDjvR6HZj+lAgZ+aFHn5t6/NjSpRm8XgHatUoT8XwBF9
VF57JmK9f20k/MlEMgWpYOvrBG9Pk6Gp5U10qmhXDCZgENwFzVrBbR4zmvvPv9EHj4RPAnlBqkQI
DNbz3OkdHX62t0j7IrW5KajaY/DX2eaZbfXdOEtuiYgFZBPyKJPv7aubZ52Ga6mxgXOg3tWmoT0U
Rjyf2eber9q3o6ymgV0nddThX3g0aB7tzGKkGSPxLrBjDb+laT6wy6TDmSrluzEpSL1+g8u/f5Ud
nO1ZeLEi4lNLJ7LfF8pWk38Up+ww5bbmHYSPc5L8jyYIJSgy81jwIDJZ3vWrEbMRIMNygTjRdZR3
ILwGcYmmXU8uBms6J2N69+FIR1L2Z/2S2cU0dfllXg026UOqZJEanxLhYMoFKMvhlD+e82b94C0i
mFmiBDCnBUD0dhgZj4mrJX18KkDFn9KyKrk8asUN5hi4bOrtNPlmN5zjTX/wJheZDocvlLYcD1aj
kujLmnLq4pNThMWhsYpkmya0ndQlDQ6fL7R3J4TlPWIixRGBj/aO1EsFQ9Oqdo6BREj6yBQ1O07w
ihMfy2MAa3qZnJHVffThOPZg76oD20Hq8/aNOhGOD1apx6dRGM7PyLW0X5lnltvPH+vDUSibQ41C
Vam5q9mv4lFejbS/n2gOreWFYlV2eONNsxr/bQDh/S05eFoAFjeuNcalt82e5rs2OdWWUR903E23
xpQ2+88f56MJwcaIzxE3DXzgVi+tamWsoBZMTgiIogsPTQhdwWlxdHJggp8P9dGEWLymCB8cNSgE
vf0+Ob2F3NOG5GSpzZc297gHFhkgDrP7Ra395+eDffhczDtaHP7BL612rrSMnQbZTXIqZG7eqNFQ
P81ybFAo6+eqJR/NCM5txHtoQRyHl1/lVcAo8iIvjTbneqEZEVmUpg/lveI5cf/t82f6cCCuT5Rg
CRvUS94OlJtJUhi0A5/CsGhJP+LCeG/AG2i3fz/OItxgM+ZC6K71qTnXfrNQ0vQEPbH74Uz2iHnJ
XOV/ad5GGEKzxnmMZcTf0AO+fZ65prV/7pgQYCq6TRRrgPocN/76t09DqXvBwMJDWr7SahTZxhPp
kjo7uc04Xud1r14LO8vPqK/ezzeOp6iR4HzhgIChzdtnoXyjeg3Jk5OM8vTXnPT1zupKxEg5/dVn
FtK5sZa7xKsJl7q5Cxxgzk59os93yBGBmkt12JIvjs6Eh/dTDpY9iWeUHyoKA201VEe9IoxoJD21
wgjvcyXUsBFPnL+93KGHX7ICXIvZEN9dfoRdGWaTiPTUZ4l0tpo9eN2XBiFUH3jZ7BpnzpsfPhSf
ClWohZRhfapVQy1yrM4g5g0DCWry1zD3unPg6CVyvlFLuGiECAiso0UspK5mhL7cL6yOsBBC+SE3
ieqg5vRs9ReN6pbXnTuk17TbKSdQT6OkGV64f+kSviwwTIjRQ4GO5hzqrb6eJdO6NKc6PTmSoh8Z
xDlMgq5Myx9aBOVx8/lCW37auwfGKmq5ZbGdrBvvzMikdVZp0hN0BrkjKUdSxQZ6YJpZemmnXXsV
FVK/aDwyTJ+P/MEHdWnR5QrJfrz89XZBgPVIvFzE6Smd8nwD2iXZdoM+nZmlH42Cch0ZFPIX+51k
w3JHyiF1m54S5HI/bDWl3Zl/mJwz6Xu/T8JDJM+xvEYu5euJE5J5D62R96gYw/zVbs3qawqLLbBD
zogVFSzv7+MJAEYOvVTC0aiaqwgpnGmYIzw4TpVEqzm5Sr/LJaD8lvzkmWC8fIn1HEE1x52S6x4G
eqvjRlHQypaaYXLKItntWBMRssNj1evqPaCbfpPO/bkEwwfRkpwK/2MPgGG/3p4H6ol5ArXoZPWa
uROcey8dZVSA8TjyTLT8aAWQPVloj0RdbEfezsMmabmMjcQxgNf5VzsGHl63irgc2kLd9JqVWn4T
Vt6lzJz+zJ794VMuTUU8KNn5NT56pLBnYmGRnkbNlg+G16aIzSVmY5RHw/ZcNu7DKYpjKO0exBci
3NsHjWNRTy5jnNwOMGNYGdUmnkH4Fb1WXOFrYf76fIF/OG1ejbeaNgJnwkylDHMSA93XqZP/iTol
8/+Ls/PacRuJ0vATFcAcbqnUwa2W27HnhhiPbeac+fT7Vc9i16IEET2YC2NgwKUqVjjhD9kYxw+0
3rMPapJmK6n1tRXFYQjgGfqP0nb3fI56noaDCzH/iATm9OjHoTN4fdjlr34I8Wbl7lyQ9QjouKr/
HG2xdeiC0J+Ptfio1k1pbEdcOj3gC/4p7uLxkMd5CCqCvuTUOh2anraef4NxsBZZLAi7//szIEu8
mV4h0r/ID1081t0hsnmJh4HyWI763M8qQeBdKn7TQOyLAOeD3AL2QBO+GD7WpuafuqgM7rJSj+/H
GtPl0MrNcuWKv7YDsOICHUoUohlLJQLHaQbLjxVU+tQu3CVFPDT7XE3oV1I37ZLDkNs/eOzLlZzy
6iZAIhYcFGkEhnPnm4BSqO93HVCezmyOc5HrX+fYV3ZVaomVu+Pa60KmTJQlkdmA8s5HqhxR+07L
3aGPktTk5/HWmnplf/sgXbuhSMUBnryFJkuYbVugBtt0U3wsKNQfFbQvPiGE23zQ0Pd5me3WRW7e
aO9UZJBXUHlXVxJHIr6dQ4LuLlbSqBOlbHI1PiZuYu7cBs55oPX6g3TfWdkr8p9aPjIUsDXdgoVm
uEv8LQ9YFxGGJ8d5rH9lLlu1bar5V1Pp2iuViukQhs70WjhF9gvURrMCK7t6hnTCH1hHYIBNTW7l
P8LzVAkq/sZPjjU5wUEIhP0fUFfFXkcby/pTUkbtNzvDvsWrBvXnmJmvU94b+9Lp9E94lYJfCc1h
fn3/h4fAYLqWRl8I85nzH5VMU00nkxBJKXRKPbWqznu/xERNG6aewkKa/0WTu3kRKLCsLMi1PQcL
BFN2Be8xFLnOhx70pHcLhfabXfiDvQlj9KY9VHaAXNWZMuRbAYR69FQlsYstKk9ut3K05AAX+8HF
Z02HDAZ6ebH1hO6HJANNfNTmRH2uAId9gZoSP6mjCLaNEpoHN+z197H2/71KgX9De6DgIc/0+bTd
ChMFxSzjY4oNV+CZhYGsK9AS8dxT17vXc3WNyH7tiBlUvsilCPux5DofMZjCMQFgER9rHbeIzZB1
hbtNR8SkPDtK0Ym5vaWuLauB0xJcFSqzRB7nw/Wzr2RO6vJkhbXDOEP1o0kCkIduGIV7JJ/c3yGZ
1tfbo14LPQC7k7bJFrKlLV4oiBYd0ns8BB36v603BymyQRoQoIPk1nV7vVObL7eHvLauZKboqJEU
YWG1WNexjYsphjx47EY9f7bDYJy2ZR30IehlI/n4HwbDbASoLw1s0rbzVY0CZ26nvCW5N+v0q9nR
jdwXY5T+QGQC6ezbg112yQk7GAybSwvSHk5P56ONbt5UrsNqNgV5jIiTYYMkXrADIDRvLBVh4tRQ
P0YKHsx2rIV4KNgUq4PGLjyBj8h/uLjpmPBCgPuk2LDYUbLrgPFmlgAF6pJXP2vbY1KEdNGId5yj
nozVM6YivuWhbFh+MB1Kliu/4JJ0IxeEuwowMC8Vd/j5guDYUVcmUhfHOmmMjas2yvhh7s0JBeRo
fkbDWkQbgHOnVm2NDyKyVSQRVSlCOSAGePvjXLs3QWRQtSYlo6MoT8If70gfxGGFKm9yjI3Q2dOH
KCSPOqgeu9KZ9l0Xuv8YY5Y+lUVhre0L+d2XV6YklOo0MnHCXMaBTd1NQYqm9THP6IZ73FrG9xYh
xe+iNeN6Y00NqlN9FzrePJQtct95NSJ3W0HCXYlYrt0yZFNUMSAPsFEXeyIesjRJ5i45qt0EQDmq
qYZvULgHETVP1Cf3bRL4v4VIlXkl9rs2MjRkbEZ5Ni/LoC3zygX32REJQtX2gjJXwl2HBtgLSnYK
bhvgJzcdGt5rvd1r9w1kVNmgkWYbS98mY3SLyRgEL4dZpB/UsRo2hpJXL70W2St5x7U5Qv9ji0n/
iwtHLuTZUVtFePIIO1bf+yPSqhS1rHtwBuKxycKvcd4rK+t6fXr/P+Yi0m1MB2BzmSdHhcrY4zAF
L0Db8kc8h7P72yfo2ltB1ZIOm03HAd7m+QkqAClXCuC3o19UuPcOWjLNhwpvUKS9NRyFvaET9Uq0
c3VMaVBJAQcAyfIC8V0dRstUJschBx3mGe2McQknHLJNoru7orfXnv1r9wQBpQyuHHbMskaLonNX
JbqWHMfIVHY+7krRRsv96k7TEutxsCO0ARteya1w67VWwdX9Q0RFWUVG27r8+z/uqBCNyqDX2D8i
qB8KxT9a8QiIzOo+ishvtlO2Vue4migjNfB/Iy4u6NzFyMoZ4+SYazAADEKvbVNW/g4AS/1gNy1q
u3b+mqH1fNDafj5EaB2vXEnXUjWUTmlYAOUCsr2IpanZqg1Y4eSoZbl5iFyl9BzL71fKjVc/K67l
hDn/ki/PlzbF2HGucFg8hrmd7E1q+1h5WM42EH34oQcis+/bSYp7TLAHbp+bqyf0j6EXX9VCOwu1
R5VmBr0s4bmYpXypnAjor2JLGsTt0a4upySsy0NDu3PxRYOo6WujSdPjJLCD8PA0J7IqqwGf69sD
XZsWuG3gai49VcynzlcUdV/6AZFMzJxSLbzYMsd2T3ibUVCoFVg9/2E4onHJD7MoTi9un1Ir0Y4P
HHaqRcfBi/K0+gaMv/ktLL9L/8OeJLeTjTTZqdEXYWM6xqHIZ8FV16XltoFxtJmLMVzZk1dX0OF2
Y9fTPlnyq+E2NUXgRumxpaeBhzGWAtpBz8P209DYTrPyva5dpYSCkKjBTOKItwhORUNPz+3q9Ii5
TfKpNXDLqHGp/Y6ih+FsGkoIa1UmuUp/hD1EfcD9bGJh+rnSXHVxsqtajE0zKubzVGUR/hRWnr64
UdZ8C8m5cDLQs59pTRTk8+QE6BFZ7rh716Z5+wWAT0wbk0hAq8t+PCa5YV+WwnwuwzH4BMa9f0p7
N/gG+rxYeYeXse7bWKwrAi2gUoH8LQ5eURuTq/qa9RwEam/f+XMvbLD8loufBjaA9qZww+Er4IAa
OV4x4q6g4FdZPVm16sxbgOdpfrg9+2vrT8hFqwrLSn7fIjQwksku2qm2no2gQWGX3A5F2Olz2VQ7
o0CdmUvpR+MGeEekazpmi639thhUbMjxcLlFsGBxWucwyQdQatYzPXFn00cKAvc8aocIAs/KLK8N
BecQt0YuByKExS5riPXRYw7t5z4fcTqAs/4sWivHpNo3Xm4v6DLBe5sWnTE2FNKbQGgXY8HDqeYq
GGz2U9vT7Jz74RfeFXGyyUQ2fxxUdJuxWevS52lIYPVbbuEn+7Zou5cmzqzxoCf4Y6wc7MWNL38U
exsRfRJO2KXLqKFHUrapitB5HpTaOBZ91j8h6+x/vj33K6NwyxOWUHIivF2ynK0oKEVgdO4zEMkx
h3HTFH/1prWms3fla0oAA01/Mmk+1uKWskCadLPInGeDtNGzUBR/GUx12KuhZazMaHEhynVDXksu
GfVTCpyLB8yG42R3veI8p07bf+nN0H/s1T44qHaqeIrhd1/fvYIm4k4sH7hrEBSL3CsXRaUVsXCe
LdtHYxn61jfNad2/b49ybQHpIyH14yArACbz/Fnu+kYPXCeBh5rlSD84XYfzhp3tYJ/V73sl3xaQ
DwUnHEoFDbrFhDDDtQO7St1ntFum7dAivZYj7L9yvq9sPJMh6I6qrJq2RG6FNUCTTjPdZ7Nt0O+F
v7+N8Rm8u71sV0axsLgE4wR9GkTm4q4ckeSgCp3Aoy8785AXqI8quu/s/sMoCOzI/cb9sYyZLFf4
kerA1i8HPUUT3k7uE27ItebAItil0AUdROJ/ZZVYpeV2vgccaLt2VtrBycCWCw1ELq35i5rA4PTi
dhTOfWCgfL1VdQXd5wrR/WCXWC2Kk+noGM1Herna+NJm5CJberOwmaYe2imuIGKCcWtyzb1GSmHi
zoa2v7vN0hiGZpV0ubhLkWO3nhxnKNJNqdi5/lhGppl9qR3FP7XcLdGmxbEFC5JuKCHQmv2U/ig6
16qfCruG2IX3UfqCR485fLZE35b4cljCh65bzXrziMS+j5Q79o4G1Loocb1EM+N/QAU34UsUm21x
BxZSM3dGCO7lcZT8fw/PrTp7HWolmu/yWZ2sR6T8VfsZmENR3Uez3vpbpRsce5Nrk6s9pnMzTx6m
ID35QIGXQr0N+lYYP9RWuO6vd24JQiOidERhUD+geChvqT9yvl6vh9ScavGsaVkLCzKwEKbXx/e+
ERTqNQXDK/BHHKOlbhuc28pJysl5RuE831o69hNgkNZYDxc3qhyFqBntNhkGLQM+bCNUTSiz8+wU
XXyyugCT3z4wHlN9HPEJSZvv71w7Ug9OPhAVkkfkNxZ3nWtUbsHfqs9xFxX7SoOGG9aGubJ2l7Ny
KdwRygLdB45wwalIOl+ZcHJ4rgMbUwk7LvdOMIlHsxzFvalVaz7Z18bDMYeOAxhInvZFIJnFCgD6
utGf+zowTgpV0hDy/1h/DXxd4MjXZdXKtSRfurNAXcpWMTPARmDCL3RvpsZtUVzqCRSxRrG3pl1W
vwxUzcoDvefAPlDDHc09EJTRWkmB3pxBF0PbpCP/ShqabNHz7T/UdTFkles+IwDWTccSma5/EjtP
vtf2kEAET7TuryLCuXWTJqj7b12CZjQcXL/7VbZ4CNwj66VGnm6lwt3KJoDpUYIV+ZfQchrtIJyo
nhHRNex8g/tkW77qaF/gDwOZ29zgdgb9E1BXUW+7yCzaT1gfWr+RfrK/VX2H20Q00UHwlLi3/paC
cN3+9gZe1l/4wqRkJuBTJGElTmkRg6hCnToabcYzbWo8wWc1eI6xOjO8GOrzD72fvuZOv52SMMPN
u29ejdoq116L5cenBInnNcBefgb4usXLV4c6DG61cJ/pV0SHoa3V2oO7GiQo9STJSi3k4mUCu6eD
/6AAKqG3SxiIP2A31WDO8uwGGuZPpGaeEQd/WWOGfY+oDnmufQzwQ1opHly87uTw7DECSkkHo/x/
vsvq2s4UM4ni0xAV3fdBFNiMTab29fbXvAi95CgAY6UgKxf5ssVgVnNb9PDOT00vkoOd4V2Tj3Oy
951oLb+6uCOAtzCQBgIAABj59fmEMgRv0SlAzNdIXSzorPF1TALcjISza7t+rbF1OTHkytDDAuZA
VRvM+floQYjFSlCWwakeesScGPJDmZb6Uc26dOWyvfxSqA1RLGMJSRvZmOdDZeMY5iLXwhPGa+Ym
rOps32Mp/e79IButKKWi2A9UdimqKHo8zrS84o2q/XRD3BHiuxG4K5HrlWWTGROPh+wJQLc5n0sV
2oWdDGHCsiV6sC0LF/usGddBCIB5uEaXu7jEqSTxBjIjm24bZKnz0Uw/QrJj4N1VzGD2TGTQpc3b
PxhQPoq4Lw59PK1xEK5MUN5gLrueshKp4fmQHXcFwOk2OUVBVt7jUNQiF9kKHGRCPLxeb5+uKzsD
EhGVIQB5oACWVJHQHgNDgUJ3QtAneHLnVv+MauA7CSlEzGQYJlEF6bTOcIspUSMJRSvs7IRIEcAh
7E53AqzB9v1zwQVZAbnDsUKm73zhwiDGjgU/2pPWOf6+JGT7OwjN+K/3jgJtS5JqSNiJkpZG6MIt
ARCYPitWGrhyl5rrBX31ThAUK8YoiK5BYKavqCxPLILUMzazeX7Cnmc+ABCqd+6UwFyb+vbeEDiw
4oOtPrZVhtvm7QlebnldWjNLEgxBC0WZ82XEea6MSyXMToVq98OLhvwqeOIy1MZTTSqZf560svsh
rXTjNTD45W4EE8UDJvGplLeWu7EpUzTQMGA5ITM3OChWujqG0KH9/iMGAws4CEELXxCBrPMpptHk
I14XFCcEV/IdulPZxsza8uCmlr2ymlempFEnpRhN1Zv25WLr63GGz1LVFqe8xNiQ6oh1wtSvWIn4
LuukdGAAfrAvyXiIeBZ7P2pivaPBXJx68BF3VmIk+9AW/oFcLNppQ4maSKYbOyDjDrotKk5pzmBQ
9Te1lev58g3FsIWjDsWEJJnE/3xppwabzxCU1KnUpvKAV7OFQV6Y70B0+bhPF/O7Dz3jIfRE2RBu
EzSx8/GywDBBrMXlqar7YmtO/UdsOtYYaNcmRU7Lew1nT1LQzwfJtdRInawrT3WiYYGgu/EmB4e6
STRY79mMTdi7j6DGncyDAysXOOkiNCCnmGvcN8oTJ0XfSNTYLkLcY++mXeI5M5WFAfOFlRrXlZ1K
eCBLnhrNIIp455Pk2vanMjer0+hr7gav0dTcaISWaxyMK4tJZYsKNg1ZkyxlMTk1dozRnJTqVAA5
/x1ZefGSJVb+FUU4Z6eV0Vrv7vI9hSIrm87IqoJ6XkKjHK0eTB0FiFOeT/oDHpZQB4bR2SrWWi3y
ojUgaYME+1L8ATr4Mu2q68roooCZUYXR8auEyIW/poERX4WWK9araaZ8sSZEbdw+bO/ZtcX3d28c
2eOWKGBq9jxP59+w6bSqx4q+OXHFFfqO67rWdro6dNmDW6hldW9RqXrBatYsVkLMN6DCWc7pvHHx
5NshI8AlQyPEEgRD9c48pRiV9jbvk1nmtee4Vhk8zHpdRfduCaTxQwh1pP5d2uNsHxREt5pPuY1i
HkYKhTVbv+EGFNWjGHUEktpRq5pHhIGwcLu9UMtNqL1tBb6RRkVF5k7nC9Xh38zdr6an3kbKCZXT
BzQxT7kRfCtYopW1WZ4sORhNcoo4Mk0DB3Y+mKYWnQpyPj+FRaNiwYdqm4Wi5MpLc2VKwEi4pHhv
ZKq0mFKTllqb5W19strZ2pimcA9stS+mWxYbqC7typOz3OxMijdNIcGWXXjov+eTKo0G3Wxnak5R
KewDDCCkl9xe3YkBnd3BGdNDMw3OrsYOfKNNVfjOe5/hwbsTIxEd8YwvNRJ6LFWTuSnbE3LCPuVW
AdjJV/r97W1y+eU4x+wPQj00MygrnE/SakRZ63PQnRBPcJ6qQYmzuxEz9bUA+a0t8ufp0dCcBUwI
Ilu2VOknLwdKBVKW3YAKXaUgqqZjFX1o3FlBbyuYUXFy5vjVMEWlfgxrrevnbdlaoC+9qGi1ynOU
rqkoLWiAl9MyiD7Hva7MBzS54nHj9ENlegD1IWhRGMeAtQOkMR8CP7N+JCgzf458igZeVodx71VO
4H7HRrV9Rv9PfNGtxlqTpb2yqlQNSHslU02WaM8nqye5oY9VPp4KV/yl9UZ4CIvYWjnhC98cbiOq
pYCNwC3JGi3HfDEK7uBOFpUTJdMeR/d6NBFNq3BInDB4zZ16444j5SoxYu+8i4IxyE+pzuk/xGbg
NHvgA7HlVTVVPm90UPbZ0mjSh907NxjYAXYyx5bGLkWUxXcvK2egGjeXp951iLWxw8K2vaNxf3uY
RUwv62G0qylDseZgsJbWZX6uUjNBMeho2sIGGJyVh95tbai/KHJuinAyTpXfTHe3R128vP+OCjAU
3C4wVdBm51+gNf3U0XMQmsas+4Pn2IQwZofGGn6zjfbx9mDLEPjf0Xh4mSAfn5rr+WjAvHyrxgMb
TkOOXG1vNQ+Rkab31ZRPByuotX2r+Rn+zxWYDLNWqq0wGvt7qjb5ytUo5/XHYf73l4BykTr/YKOW
pHGr8UUK7Co9xr0xlvdd7aOK52dKqeFiMOuf27xuVrLSax+Y14WvTPkPLMpiH9V5CxZpHgCCqnXz
Qy0CpHrrSNllSq8/o0vl79H9tPuVbbU4yG8TlZruvG3AkVHZOl/yJizdohsVPnA+T2Jbh3aLMtug
OcnKMblGWAEWRRWL3pK0dVmE+Sil2aLI6+w41pOR7NSaC2pjaUX6hfIgGHuUTOO7uK82cW/GO7CG
2TasAlS8cfl48tOmurPyUZxub7lr31lSbWUUSwlv2cOYaxdD6inOjpQV1V1b9VGKj1VRHdAPVu4J
SsvX2wMuK9tvC04WCWPIoM3OS3G+4Jo/tD3+3ukR2KS/afPW3cwkWvfsi0GKySqbxOz0jj4gyo4K
K/ZZEUm+Mu1re43yCkktVRCQY4tHkUYmCggux9pu3flzVM1/OyKd7oTR259KM7L2bLe12qLcScsj
9RbUUG92kWlfBLZjkhpigKp+dDJ9eukCxZofSzh/3OIQEbYY4nxDJFZM6Fh1AW1Gymvz19uLf+1r
k7JIcANh1oUyYDmgp2uOnOpRBf7jlUNumFsTTPkvu8779tGdu9Wo+tpSUz3AwYq4Dr23xbavaz0k
l7fSYyPS/osWz+I+U2LjyZ76ctumirgLAU7tb0/06qDEIrIWo2DysggkR7IzvW6D7GhrfbFDt1oc
lClCDDFVqjtVG9vXIRHtyqZaPtdvWxtxF3JZOBTo2i22tkhbP22FmR2xFC++wRCLNgrtqq/1XAwH
RQ+qjRNNOE2bsycMP5AooHIDD7S8V+c23Dl1YRyKEs3y24tx9eYxaSWxY2Thb3nz+IWIuLMRGc4d
ZHB70dIRy8UQbRyEBDZCRe7a1wfL6+lqbQ2tgTmdTx4ydf6mqKYazlgYr7yr13YiWGbg9xSI6XEv
dsUUT+WghVV2hJtuD97YE8OyOp3UXo+Umlemn3J1ZSGunUDJVZQQfP5c4lLUtgh9y9UQW55KdW/W
lXbvorNxj5hXtR9N6avuCGvTZ6OPv3k5TGsb5Nq2pJtGsRoEKRYviysgjSgj5VDVj5aBqcF26CD3
er2uE9WhyTof3Ck0n9hcmwphezxTYMtZaM57ZEr1phZJ9RA39fQbzCLEiLF2ip9+G5SRp2hD+vP2
ppF79fy24tRJWDTanlCzl68xRjS1Efuo4OA2OHQbFH/VL3paG2tN7csACzlC/nn6IZRrORPnz0ES
j5SQJSG3raD6TPyvySNYdsWDmtqotL97VpQXkcCT247BFtuumjsXyV0LvaLUsIJtFYLbOxhBVA3v
DitYNxmycwsQPC5LCXqZZ0YeQaV3EpQJdb/ItijArlmeyWdq8ZHewBvsaJT2oTOfL57Q9IbZwkmA
NV9EaMY4pbOl2Rl1Xh7p4ddM5Fm6tRoULrxKcZN+pd52eaCgitMPkXhowuOl6ANAMxM9mSg5UlGy
Ty7q2/Mu18jSvpeiLiEwdZP+TyPsiKelbZtmR4d1WgOXXB4qfoTs2vGfVDmSP/IPoEwVQmOMxJAc
7WhKdymApQHmflQknBh1QialcjgsVaq93t5Ll1eYLFRwNN6OM9v3fFw7iIKCUAUseD1q/gb/rTnY
jY2TTQczY/ht2Bvlmt7htclycbChpPkbZbrzQXPsB0tt5IvXRjr/BGQ7b+ze7A9GqlcfQPNH3ysX
g+V3z5RqOKxeoEI0p5aEQSECq+w6mFKWMbhgHwjfES5O88n19NGlhz2nirO5PeaVe0HGo0SKKk8q
UO3zicZhGmZUR2CXK7hQbLust5O7tNIr3XMy0X2+PdqVbymZkFKCiQsPHOb5aBUUgsJ3MpJLa9Bx
SMgVzZudUXxxmnY4QtFrxcoFcWV+0JaljyudBs6o/EV/7NqCPohVun56VLVWse7nVqmGXQtns/yK
KG397ucWcKmJEirNOIqbS1mA2Yg7c9L0/Kinc7FVEII99lmNxDqdjoMBtfHLu9cTQTPamNhfSUzH
4mxgzZXkjpPmRz+20jtasjo+ytr0K7cA/m/aelp1f7xyMEAhoDwmJWEAJCyvwjRU42ju8iPacZrY
lqP/7KMu7GXWlN6Zfec+uinIy5VdeuWVpIdPyZyKBOHfEmhGrSIERjDnRy4g7YtA9P1HVYXT/e3V
vDoKNUKwz+jEXrj3qMC9uhjx2WMxFsUu1Jt+44hhLUy8cgZYOzq2rJ/U8FnsSFxC88oAzYmeA/nw
3ogQKfGGyIy1/aw5obZvtEl9Z8WXNaNFS9sLHXESExoq58dAD4M66ho3P4ZtZL7Y4Wx80vFa+TWH
vvkpLTprzYv6ci0RYSTjo03Ie0lT/3zAOJe+p4peHDvLEruuNLq9D4ZzhfRxuZaMQgBF20Yn2lhK
FOWBYcQAzRgls1HX19IB4EXh4yBRwy+bNX3/3h3CeBLVi26EDDgW3y6mGdw6mKMcLTHoT4Aswju9
mFaegcsj9ga84fUhrwIvurgkWyGg5tZJdQQqGj/k/pzu/KDveWczDY2uJhq/+4Hjq+++KeWwlE5Y
UXSfl+ip0kfgadTd8ohvVP9sApF4gE8/Yn9kuYnYvnshwTnKXUlBEzWJxUJGHTmcFoTVsbb6f7oy
6w5T8H4xbkq67Dx50gB8X+yOCnuTye2H+hh3Va4DqjOr71ND5W93ezJXdiGhNQ0OhOrZFUsp0Mmn
GZRS0DpqGoqZPcDvB9XRfmtpmR9HUa7pw10Oxw0M8Y/mOTicC6u2qTDwGkrm4RgWwetYAZsWSvPR
MnsHaPcqxugy9n27799iMOrCS+XnrK1yBUuf8agWwkLkxlfKja/EbbLj+XY/5H0WutgNVIBih9wd
1rj7l4eByxIdcomOlejsxT3i5OgB5kk1ccIxGqYW/61V568BIiybyhye81Kp9u/8mjxqsl8ERoIC
A4nZ+c3VmToajZUrnsLaxrplNHZCi/CxyR3et1l9b8TwNhrYIDIYelRLqoCqNCisl6p4ilJNuSNB
axFYj9r5jgffKj2f+2FlxIuICIguAd9bIkjzdVmJjcZOKdKKjBO/idnajoUQrRf4mv2zVsLRXDkb
F+8Ao/Fuy6SJyRFLn68mzG0d6QUpudlPhWeMnfhodNOaStG1OREbYKzJweLQy038R5Q3DnUgsR/R
cRjnYZs4k7p1Mkc8iDQf3hskMCGpJct5lwbsyycnBSYG1wEBvqoYywfoiOluUgdthXcvt/VZxsko
oLFlPkfgQ+/yfELc9n5vYkF3hJmhfi5QmcIrNIopJkIL8fMfA9wLJfUaEajBY6f7IHbtpNbcNfuN
awtLHCuxyTITWhZwQ6H4QTIixEfJ0S92gAaKZotVkdk/xa7V/YfNgqYT8Sz3KGXFxazdpjc72+zJ
5nPU2TRFKaJtW+Rtu/L6XJsVL4JU3SESoyVxvrpDPWUTXUBUOFI7xuW1i5yfkaPNG9WPhPGfBpPQ
UFn9pz57Ppjf+ioykAyGchTdfNWNgx2C6PXLnGXTmhfq5XHjEnE1bkvJpFIuZJqUYMzCgIJ7P5XG
LsKQapuNs/vertXb2vF0wy+Vb8IiQhmiwG2tQUCchjqADKxZAzxtKj3+B/Xt6Fmzsvjdp46vxXNH
n4wKCGTT80XMSmy/qI9lR7oVUjx0sHOxb7MC68P33v7IXFAie2PpIFQuF/iPm6SPcz80a2qXddr2
laeUaiY83OqKaWv3JSzqqpJ1jtuDXjxyrCdnTIJxQP+hzHc+qDWTpUZVFhyDwhDHSBHKXmAtiJlP
nd3NZfOqYVi3EmVeRBEuwQpi/VxjVKov2mQxLZI4Qi7saMRjtGvr0ngt3Gp44eWIt8LHnmZlkpeH
jh1JwCedc+GZLS3uS6egiz7QoEhGah9bt7Cbf4QSTJ9rMQHgub2il7OjF0IHBqIsMS054/mKVoVi
gAul0JCNQhQbTauVcjuUkwAA0dph7EVmVsUrWerlZ0ShXTKh6CyTZy0dkWLXSC0ra9OjO5v+QzKP
OCOmk9G+ABfRvTYeAzwgu0hdeSsuzzzoBZvzTqOPCGkJAcS8scNZkbaDO8wIWbkxmk6jvUY2vbKi
EE4RTyIEpGu3tPCycjR8ZpsOZmLPv1o9jH6ned59dYy8QsGKFvqn219wsV3oEZPSwfKW0mGSqb44
8TMSSo3QivGJO9XfqLJ/5+AOuA1be83NebGAciiJhqJ9hU4CbKjFc6A0ZQXLy5qecji9n+qosKio
ztFK3HVtFBoxiAHwiym3LQ55O+N1mLfT+KQYDfUS3p9dbOjpysZfugDLycgDLbkIEs2ytJYy/WGs
i9CcnqQIaLLR1bjSdrlb42AbVZyVrds39rixK3v6HbRaWXjgWK0PAcmhfhywo31Vg8J+KZS2GndN
numAEfXUx9YwalKWH/8X4QXIyPRek6GhdT8o2GQ+GDCr26em54RsJKMs3dN9NoaDNulFuFdSAETP
IPUmawtSqYQAG6JTUgEmQu9uMuwg+BBbdhM+JaXT5Du3nOphEyi1wkoZJG93Clod033uVtmXBJj3
7Pl1qY/723tuscff1g79P6J+KlwcqcUnmjW1xGjQUZ6qLm/u/bR0dyrk2j3e3tWuzirtvdQviKcq
5VBJ6SHXX1Zl1CwR0OwH9UkfKmOj6qW5k4pIXjfr8dq+4ML7I6CUU4PmQLjDq02TeBny0Jnorcmf
1SclaVuvC0A9zE2w9nrKBVqOgtIc3Ua2IIC7xQIadpjieTXqTy3FY4xl69HfD3aj7gI1EWD7ut9t
rFrFfurR3b397a4cLxZSBlgwyCncy8v5j4dbF0OfRWM6PlVmnm3hMAUfFS21V3bI4opnGSlrIotA
4U4yspYoPw6CYo14Ozy5BvzoCCPI0VG8Kg9/BThneJO/ltlcTsvQOHm0CCWAghbu+bRE3g1WnQv1
Kbby8q6J8y+TUa5RSK4O8mZXRZFEhnXng7hF07WxVWlPQYvuH7ThcM99sYa/v7zRqY1DjwKojv8W
FOXzUdq0bHX42/oTIAi/2PfljJ4AimzUxzHhXpUgvvKpDEC0CCRJg6CLSdl2W/mT3xtPY+iqrx3u
u/cwLaMHEAvBU9Xoxn5MpnjlLb4yR0S0GBaqKyCrpSORMFEgwWzWeCIpFj8Np/a/zEOEKmwKmvx9
UTh7ESU4ThsSAzRZjWWb3RwmNaqByD/hg4QBozCTrVGGSNJiY7v1acqtnLDL25Hx4Jq9GTBQF5G7
6I8TlmTWEPgUZJ5iPxm2ow8Vxh4bfJCLvkNOIxg/3j7Rlx9QRsQ0G2WeQUlmEcNF0I5FBq3hiVjY
7jf+pJftvS2cvL5X3cauHhvEPVH4S7PEXIlVL+8xE6AwzwBBJLp3S9hpqxDiDbNqPkXVVGz8UfF/
oJ4GWAqc1GGsg+nFQAJ5M6r9mk/SlUWWUlSQ5qkAIC2tny9yTEc7mByc8OinDtsy9ltMkSffA2Pq
eDnaDu/+qFRNJDSaRoR8HdTz8aC3ViXq2VS77CD30J1PDskchRs9ShMQvv3U/779VS/vGsbDmJFE
GNUtUoHzASd3Do00asUTq294bZtjJuJUa+2HJcSTw8Ew6K7KidH3uHDhQz0isRNLPJnCPOZGMm+b
vvx7MJXfZqsHIOvbT1HoNFtbmZ4H1bxz4nFc2URyf54/hvwEQMUcUmbLvXc+U8TmAHwS2Rw7w+pC
cPy+NXxKCs4Y9seu08ZeiRlBdujcJPR/daqK87GtYAi8vb3il+eI7I5GDDkXaS1d9PPfMRtaFSZR
Ehzdyne9qe5KlT59U/5tlah2lzFyx0Y4VmtFlsvpk6jL5EuSU6m0LK6L3katwLKz6FhYk3WHomAz
7YwyKxWvCTVr2vS9Yv2ta5NpeiUSIF9ytTJ+3Z755V6TnD0OsmxE8VgvXhzbrhU7GoCnIV5kPzWJ
Gu/MvBpWdvTlkaWWJEv/piyGcEOer2882n6Sghc+5kJTvCEeHugdOZ7biwdwBGu1gitzkmJJsO/o
+ZJLLA4sl1VbxUGbHYcJ94ZEz42d48bD3e2Ve8tGzjcvkwI/CUFQRW5rWXcPmyEwZk0UR6hWs6V5
FauXeHVNYfTQdWr0q8gNZd66+VBioS3KMRseAmw0hq2TY8hnlUpvb6zMKPRP8FbdnwFdEtVTXeDH
m7hRqmI7qW6g33PjQPS5/eOvLRHVZl5f2gaydXD+QbK4s4u8c7NjrHYQqPxUbOwCl/rbo1w+9QCc
0F2i7EylFnbC+SjuiFfl5Pr50RaasRGTY20HP/0fzs6sOY4j2dJ/5Vq/Z0/uy9jtfqisBQCBKoAU
SYkvaRQF5b5n5Pbr5wu0Zi4rsww1JWuzNskgMhCRsbgfP36O7VfQoPfvD7WaEKAe7C1ovIScpHaL
+EwEs10VTlAeO82L/aGPFN/F7PxKMXV1TzAKZ4U9RQ5E/W8xoTJIBPJRQ8WBzeN93SBPEzWTrWyC
IEiGDWT4fi9s/UYzW+kqBbxF9s2u5tpeer0YxpDZ2J/Ux45uJL9VBFLdpjbubl5C8ivyYSS5QC2X
kGWWj3E6hRVFVVpa/a7t0EM0q3j7/iirPcFc5C1LJZD3FHPn8z3R24EV1/HAXLCxv5snO3nKCG22
ID/Xio7roXBVeos1EfdGbGxxD4wzftW9N1fHeWjtQytMZ9uHNlrHSnTzA0IAhF4l7Rmgd5IBdz4r
kJjUwKG+Pgpt1L/ybVKsU1q93CX1NKJ+MYgAr5xZvzW+lcPSLqZTYJZMwsUM1S5Bh6Jq6mOiG6jw
dlOy64dg/i1AjWXv5Zlyo8QpO5EBIS0QSpNrrcDzuKslElHUR9XNqjsXlvYhStMO6TbnxrLf21As
puR+UjEGNTxf0tHShJk1GkPFWnWnJrgRtrEpdinY0IcEt8qX9zfm+gbBiIVgCOSODA/9s/PxTKdK
0D4z6iP0ZHtX5laxzzXlRpLpf2YFQsgRgPIPhHI+ilULk45Frz46k61uQ1fLN9lgz3uLBu8rcevF
CQFDvsmsARTKn/+UjDhaag/d7NbH2dKC7zCthue2m+Yrd/z6SmTZfhpl8ZkoeYWBgl/TkTYRy49t
h4ZPI9GbaENMF/6hWMMPYffJ57/xsTz6crmr+GTLxK52CktDDb45zqEbPgyjWfmG3ee3ryDbHRKL
7IyUzh7nK2iZXaBEjd0cBe6lHOWk3gZRPN18IxKRSGozGQ1vyjIhDnKIAY3LRm8DVDpNfRZHtw7H
B0cTxvP7y3bhRtQkLweSLD3FiFieTwjiYkjj2lwfQyRmP2XNrN5PWvQhnOL+SnR0cSQwBal8Afd2
CeXGwHZW0Tk1Ds6q2Lqti2xelLj+FFNfeH9SF/Y5BSmYktK3S9K3zydFGNMZfZ40x24MFT+v9GKv
h8bHvzEISKREE6i+LiPYXLWF3UZFc9RkZt/l87DpJu3aYVrFyW87gdBXdosAQi7u86Y3hrQSPRuO
k3pfV/bg1xOScQRr9X2YF/bf2Hr0USN0RYhhIT91vnRODKrliYlZxcGYEAdOQtkXStydRG+VNwtY
MjuYg7DRpPMIgN35aAb61EGOngSa8UZ1oLe/2DRWH185tJd23k+jLLlhgUdrGsaszbGNY8T2rKnw
60SE9GWGr7fvCSoIBDEEZmhBLeZDD2I3A0w2x0aJ+/tkmE0/bMdg9zdGIUPkI7H9VpTnUC9K3Au9
5ljhh7dttOmHlgfX+lEunSFSQBrRoK2CCMpF/emtiJt6UMIhbY+BHpnbcOiGA+pjtwfpBM+8fGwB
GIIr7i92ha4n3LI9Qphwv2lGb3n35pg112RTLs6GBljZ48ZbvkxqlS7s7DnIW+xlm3neeOmo2pum
KOqbJXbY0XABuUmlxCN97efL1nlWR0NXzLLl07QlNXA2IqakefMOgMjhyS5c+nF5885HyYSFBoSJ
H11mJsYuqNrJbx2oGH9jFG5QbgGpVbSkLWc93GirsXG9QwvJT5JY2RqVuP2Gk5qvyJxLbtCaVxL2
iV3NukXXQFkWz3ocqz/ohDNewrlL70cuoe/vz0rGU2dJOrAS86HOB9wFqr54wt2iL53RhYw9O5Uq
7sqoq5VPQzSJ+SkYprJ+KsYgsPexM7jNHYXoLrw5RAc5BAnGEI0UBOr0+ccbcpZ8RKb1mDYtEG2E
9PprlSFX49MdpvyKZpC4dgOuXxGyHkaUJsvsmWVAYXqJquaTyTEjghF+UShmvofHMB8MK6Nt2dHz
/BocvB6TlJHdySsCoLViY6mCRtEEmtwxnNQhQgMzq+2v2Wz04WfFbBTje5Um4RUQQ56u8297Pqb8
nX66tMJ26Ecw3+7YCVV/TAHHtnaUd79O6c2iI2TFsuZJukpHOLoSi6/ounNrKhhDHunYUrZjA4s6
q8PqStB0aRHZqh40MhAlVvN8QnGvdb3a1uI4GemX3GzFZk6SRzHr9yIprwW3l1aPtkdiM6QyHH2Z
7pelNqdAuuJoNHH7gIbo7zCbp4M7B9d8rVYjydtLStYh7is9gBc5j2KA/FXd2B3dslK2CRajNCQZ
7Saep+bWS4x7ixcZtjTyD0Tsi++UT3UZ20rYH4MCq7A08cQ26RBxfv9SuTAhokAI4NCsJHt6cSG3
9dhrsV702KXEtb4Ju/iPMQ3yYptaCGffPpYkrZCQSvGNZfue2VVWPbh6DwnJLulSr+hV9cve0yq/
1guwrveHW92Xb4x62HFkI/L+WNyXxE1W0+bmcNTdgWdAQDXEp8Ae7QZdaupZ22Jqa8RpEX76UpPy
iVsjUmm+JS08eYcAu1bc0QlFcj6xerSzLN71QC1+qwXiMMzWNb2FVeYKQszGpFGPs03ddRFsQ26a
o3rIDVi++eSjxVeSnbjJ3lVq86hnjfN7ZgTxrdVPCmbczbxJQFPItizOghuONZXcxjkKl96IAxWg
0DogA6pFW6VXpmt2TatICD6DhdY+e4dqGTXQ8xtlHESfhl3p0tzcq36H4vhG1a/ejuvzYFs0jgFR
IgNIOXKxkoqBKZpnJPMxi2gt3zZux+50utYtdoPAbezKHpXH6+zeR5OSuhXFOFoKZLPu+aQqLXEw
x5uMox7o5jYqoTzZk9vsdWtU96lV634rYurJgMB3ba1fE6Ba7Rv6895MtykGcsss1STtCA5HLpz5
iDNcE+7doWGI1kCr7wNlrsbaRHkuku2MSmyyv/F0MjSkEbgpYM+kUcb5zE0tGiI1KDWszd2q2qNL
FGl7r4oifcdJ7cctz67l+lY0ZvOuUlrzRoceyZiCScfqw7tGw2lJIaltoqhS681jgtS9b6We+6wh
8vsUDa32ycrMa0WW1aeGdgYnh1yB/1EJXdy0nci9eJ5tix4ppbnTlSC17y1k/SlT8kbu0NfP1Oeh
dqBGmJ2uJxuTTNnYvb/qq0MkfwnQVUyo2W2ExuerrsCSyKcstQAYEN7hSsoe5sLSr9QWVoeIFgA8
p8lXwFiRn1wc1bytZrfHguA4RFr5MExOuq3A/bfCMovbnM7lV5SMNTowwXLRElocIColJC2aGxwt
rzOnfefoae6HsxfNvikwkd3cun4okIJS8z/CYCDk8/VzjNrJx75zjqNXhRs7xJ+5juPq8P4oq+BJ
OuKR7MEslTjDkhaAdCzFptR1jj043clxG/2HA5HlvhrS8snLC/Xb++OtvxebgmwZ3iULyXKezyrr
FWPuhOsdownfgk2AHIJPQTd7sfFqu/XG43UCdJfVetnLbyzOfYN8ZCWyNjjSS48MINIszRYxtWqn
tqbVbdTW7aFKKm6u7zQlsjM/ccxrJicX5kvxiYonVUPi02WfQ1JZLvUUNk2JUfxdqQmxjfPS3fWO
mF7eX9q33vGzG94g+qWPkNeZsvNK4882MtltMaSnJtDqbhMp1OIPCR/eOKVqLZqdHXPhbqPEHAu/
IVLo9mrTNOah6qdJueNGzMgFrBAdfhT08IxPjCiZPqPxUjR7JYmHYKMXnZ1+aNBS7OFtetafTVtb
5Qa3D20aaCPP+35j1xXO1VHqGeILxh8mo+Ci3mwTkQnUirOkRKAJmc8Sp4+woa2SLq8i+CU1zWC4
U9PSDTcNF4qyGdBhPEwA1IGPrJBpHFKzG09a3tnDS+DZQXCfCOhyj9qg1M2TFtZNs229Cj2NsYhN
477QrTLx3cLscgh0mZl/pb9tmveN2QSjPyXzmP8i0LYzD02ohuEu0bt23qoWedHGzezxO/ouReKr
BgdiF+c5roJVQuPuzs3D0d0M7mzUL2mr99a93diWcocYXtD7nLMh3LOuqrmbU+R6XkRB6Q63MMwm
vL0aO23zNcK2x002GdmYgYRIjXjGqVGG+jfB9+o/J33j5t9GXQhEnuMGHDiswjT4ZaydyOr9PBij
4ME14kI8B6OuTh89o2wnOCmxFt7PQ6NVmwp5quoAwcki/iXytF8gzrrlleRrfcsjpc2bKmuGoJOe
/PlP2WTvxFwwpVGdIpzkdy2eN5tKD9vd+1t7PQqd9nTrgQWgKUBodj5KbrV5lYlsOJGIi5cqN/td
EunXqkzrEIXqEjmXgUCD1IRYjBIYJtLWirzg7UzfqoFW/tKoWPbuCqHExsZsC88CVE76X2+dHdg4
a4eklkTGlo1zaEDEDS4SyUmpk2H0kwlZ/Mit7WL7/jjru57KAh6vLpcRAMfyAavL1FQFr9ZpSDsO
GUr52Z8ZDcFf2P3wiJpMs6orH04u2fmVxJDMiOkBXcJOP/9wRqTXCrF7elLSudT3elsH2a6gJbh/
RBdidm/ejaQ5UrReNpVJSZrz4eISkMZVEUfI8bzeZf2k7YP81p53AgHq/LBkZEjJPyzl14txCGe6
HYNjapjdoYIb+bHEMe4Osw38luBAiJtDAQbkg0nFEFkJkBv3p0Omm4mZ5PUUHGmb0w9eUiTbAR/L
2xePdkpYGrxWb9Jb56PkQFCFbcfJyRtM82TMke07SuhcGWW9CSkGAf7T6AGTgeTnfBTI6m2PJ0p6
Ij81vg11PX+JjMoENXXzvaJWxZXU0eXvO9+BwF1UxNkXFHNxGj4frxi1GeW2vjqV2DF90Ajx+22g
qelXqlXRAzNVn7gU+td21MYrSNuloWUJgr0iOetLBCfNwnxserM+FXTj9ndVkeHCiyDJrG77yXDK
w4RoSfcwaDTSHWYqZVe6AC7cmvJSBgeB7gflanE3Z6E+gxrYw8nUi+kBg+xgkwPMXPmgl0ZB6FSm
V3KQJaU1SAHxbSsbT2/0zjpX4texquZrUknrmwTMgauEkJEjgPXB4jtCGaMjqB9PSVN8iALF8dMu
TDadQ1PN+9fkm27v+ZaR1G4yclIX2MFLNGeOzdpojGQ6aQa6tzDxw+hjbU+i851s1ottrw+z+1y1
YaPuiD+s+nlM7U7bDLSqDN/DXAE/q4e5CDeJJTBusQJneLSGULH+8CJzyG++Y1Hmo6sHpyFkOOgc
Pl8ZxclCjahnOhEASSQyU+9GrRMn1yGaeX9p1odXevtwnUsylyxEnA8VGmovZtrqTkS0fbNp6Ru+
K6Kh/6Ok/PqLYg9Nu39/xAufneMH453+a8naXmRBBh5tQ2ol86lPRf9Au2LuT+CLW3d2tCvreGEj
YxQoI3Xcd4hp5K/y0y0bNCk+mF2an9RJ1e66cI58Gl7TK0u4DjIIMLhiQexAQkm9zkdxYtWYFZpp
T6LuxZ2emNUXOiatnQIuuPFQs9xmQkxXyimXpgYFW/qsI1e0Sl2ljXw4eh2DVjTiV3GR+zoY6bWD
c+FjwcQA0UI4hbd+GciETS8SJSmKU1wBJ3gUMg5wkTDoUo302Zzm6ptACCDf0DQ2HIJmeBhVc/iG
T1T2kJVj+4HqebMLS2hutplfU7dYrQFgpXRklpwRmvGWLg34MU/65Ajt1OcFIIHlthtVcfT79/fr
ehQJoUMNhd0DZrk8IVTlaDALC/cUTXB25zjVdnjKuVe26lKpkqMHhE6UKvuRJBN1sYsSct4y1Ttx
zPR8sjeeSeD6isSDaB/D2arVp0KQ0t5Rkp5oyZsdtzpkiju7D3VYhLofiCTpdg2WfuNmtIce+GSe
8mvCbqvtIFWVeEbZ5YCOsD/Pt7qtUSQUTSOOuqLXmyQ24Nkh6rNR9FS/svXWyy7bDIDY4P6DFS/B
ElgEJGD0cR+ppDR+70TlwUhSb3vrx5VHVlqNMYgUszmfUIbYsEEm1x9Hs4Vj4unRAfQ0vzXakx3G
kpcD0xi48O15+ukeUs201eDSq8dZsbUHjMfyrSom5coWWl3lb6PQDQJOiPnqksuMcfcIT75hFHKc
jUis34Ux35V11GzsILSvzGm9FQCx2AjUJ2SRbgnTWUNC8pkZGli3F+Dql9IOYrU1JiIiM76+/5Uu
jiVr5QYNUw6R8/lXKoOWFk7kLo9KkaAu3kSmXyq8G54N4Pv+UOttx7TQdAPIB9sF3D0fatKANBBh
0I5Dh72nhrr9Np7ra1Xi1ZPBp4L7SwMxCiRc4otXd06zodNnFk+N7HI7iGICnxHKp86gdacxymqv
2fG1JrCLUwO5VWWiuE6GRxu9eaBD7ThPU7s3CjDBCMPMm8+tBDd5DmHxESQvswFNdGEblaZ2jAw7
90Vb1B8MEfZ/5zPJLhXEyUmwlz0HdjdOYw2f8yj6zvKDJKnvFaW91mF1ccWkg5mE36C3LEKV1IqQ
6Jxc9l2D466ZcC/XnXKNCnJxM9C/JVtfyKiXZMR8Sgu7J9k45uY8+3oen2w1+CUrMU0rq6e+CG5F
veXm+5/xljB+pCaWiq6cdkyq7lsR5gKPzrDaWoW4xgZfVS3kSABJ1LxJDKlbnB+mFvlkYU6KdjQG
I9r0unsXh8WdEyEEYmBzXM/lt0AEL4GG2sH7x/jSjcFq0gkLfCB9ohcjZ43VJTH7AyGE4IC1xQTH
2CvuMlLGW+NZJinpVZBrSC8AwM+HSju2xTyzSSLh6b6QJ7j0cAWeBix53p/Vpf3IhQsRnGeEiGRx
D6oAzi3lWv1IQ0yzabxcebDpoj68P8rFtSOzljQ4svll/3c8mgKX41o/NoHj7lLDew2gR2zdML1W
ZH+7DM7yMj6QCbBNXRdKCUWL87WjmaOtAlHOx8JIMb7KRrhHmN/5WekUh8HyxEnM0fgkeq3fV1oX
7ME7q7uiCwdgUOeaktJ6eSGJE0cix0E0RpPW+W+TF8ZkmbM5H0crnPwi8xDbngvj5o9IIgoHS3J2
qN8uFaep/TQhMqP6sWBZt2HXf7PG+po8wXoqXIvsR0R3KCCsVDAp+aaAMsZ0DJVK2WthX38Qbmde
2SmriAPpErgYlLtlwzmP8/mCBUEktMiLnGNc24+Taz318AM3EfJdlJ+vbZbVlCyqLchS0yEJJwhK
xvlg3oicaJ+01hFJLXM75GbkV7lxTXLz0ii0VUqKIdUdvtH5KBB/+8Qbe+toNVa9sfXe25upuNYf
fXEUQFv6VqEjwPA4H8V1G8g49AkcaXOPaRpWjEfhhsGn9w/yhVGkNoV8JJEFoGB2Pgpelao50yR6
DA0c8rDm1nZ9p4zb90dZXRfSAw0uBwgjfO1VCD1OXteOSuKikNV2n+qMqlFspN0PdFHElaNzaSh6
vGnQ5PNIiub5hFz8IueGX+SYi77YlLPeHxyTImPsJc2tVWhmBaGJLjruWXDhxVULbJqhJJVTaVTS
aFsmKdojKvrkbT5fo4Vd+Ex4i8quUOrrbLvFUHFZdrnSUtQMVYyWRKCJJ83tpltffTkhuofA0El0
qNSer10TgffFRsyEPPO3WBPRvSE8ZAfc8Vb0UAo3wEzC6ZNYE4GD84GKDh0XTGbDk4Ha0M6t9B8l
onRX3vf1mvEMyvI9zCxijGXqL+owBrfQwJyH4qNCCe2zgqjdx/d39moQDgj4lEbu5lChWlabqeyI
uE/n4tSrFHGaFhFjR1eGK5saBiUrcvYKktRQcyANBZpcN5OpBWGhbgv3ODTNVG4r3Q2fa0cvRl9Q
9jNhbOulc2JB6mwbTZjafcGHb3RfnBDnyIeQosnwNYvVtNhNRY1OnE0kXPnUS/Vj1aR98FUbhmre
REZHLbfUlB7j9aS3jfvKUtxmg+cBXTebzm5He4dck1ccuqRM223uTVO2KV01VLY6dj8jRl8E9/ug
y1p7o+nJYO5KdRyMPSbXXb33tHbID2E0lOOD6F27PnhOkO9jlNFwK6RSNOofp7ych1/h7VErtuvR
fQjTyKzv0JP1ovvBS8s/M66TV2JxQ9vPQ+KGj14RmfFeauWLbjOasxpvhwpqzsdxJAV5CVIzig7T
oDXATUo8NY/64Fo4NxQ6wmSYOmTjxmgD71uZC84usbanol6AmQU2Z0X+yY7gsvpjZeJyXqJ7XDwS
lYzNvjaT+aOatc5vqTZkJb9tVkXbcVbMb3hNBsHOnYpZ/2T3htXdxbmb6T5dbIq+QeiiRqfZCSpb
39mQMao/2lykL5BeNA1FE6LIfdFZcbTPmyLqTomGZNvD1FTDcBhbnKP2aUKH+11AoouWBRpv/csQ
a/1vCoA1tB+edSvzvUgJzFeQ1FD17XnMpj9rN3Z0P8FVpfOLMa9aP7OTwPk4Ey16+7o3q94v8n7u
D5ZWWMldZzsjygJ5OQ3KE687rZlmY4bPJUsU/+45Q5DuVADAaF+7qfFrZGGw5tOnmFU7b0hz50VN
p4zG9T6IPoaD4mV+ZbeVgoKUWtfb3kkGlY0hen07jFFUbgza0E3pu5hqD/kQTDE57+Qlzx0N19Od
2RTpvOFjKDAKWqd2/RytgsmHt5BEf+I517m+Fzb5jyBsi4926ID2WYSNrV+FQ/JRTMao/pLNwnia
1DGzgg07TfOQVrPVxJ8KSym3iRmV833XqXmHAwNYz4s1m1my7SJTiU+amSnJISFNDg8QXuxoNyul
q++mqBMQTORn+FpXWqvvwTp0y1eTZKj2Y5lU6gG6i9B9LcWUd0Pt3hsPlIeSaRPF2fwNPUK7l+4l
nKeNWQdmto2RzPnWaxgvbVvoHdUG/YFR37pGrVnbqnYVa9d0rWq/alqdq35kNHoK1cTTn2tDje1n
TS3bMt3QXNb+mnJuNd+20lCHCJdp3b5sTfXH+1fh6uW1QZSkKj6tynBFl4CFNqjDkCllcwqBsPad
V8V3VqzoX5oOSd/3h7pw60oGE7xQNOMxLlzEeTiPWJHets3Jqjr7LuqH3Dd6zdi+P8oqdJUhkaxx
wWjn2l1W0oqOsleuiuZUkwc9wGhv6Dgky4F6vkf4/I/3R1vPCdISGCYrRzxOxHf+JtaKF6jZkIiT
Vw4TemR2uVGxdN29P8oaQ5boDhqbdBtKwYclK5EmMkeEfCpMFvNi2GgK5rSbugpprg0STReb1DXc
aNemucj/0LxJalemSgCNKB3K9rHI0nLcZzXNsk+pk1li42BoenPlAtoHVWm6SUmaJXv1fC0QXAgo
xPTdKfV619rmw6B+sEZvbK8kJ+tXlR506gO84dSnAavPx9FbY5wqOuyQ56SJtEqjHpP4fkw+U8Ex
dyM8qH1oiyK8srFWJWJUR6H2o/0OwYXXfDG9LI7GoBvIiWqnD+4d5/dEG/BuC1taj9MCqkTU4cTZ
CKxF3//6qz0GM5MmeFgFSESjgrSYb6giVjVXtn0sKm08mNKsDsWnT+8Psp4d8TCQwFtyZMHPPF9U
bEuNXGqlHQ03UPa2YhofEqqgW6tyzX2W6h+yGMkcrx2Mm6NKInGScvQ+iWeIMM8HNkTNQ2h03hGP
ansTwnX70GJFdyXqX90K6NDZ5JjkmWS0K49Fsr+6HmzFOzYiSF681En2mlkpX7sIAhTqDPPn95dz
fa1yYIHReU4kc2LZo6lVHLIo8IYTt6/KU98k24T4cROJ8WbDapAGMlpKebTVoBe1SAbDkHWLRlWc
cuzMt+jSpZ9RzTQ+VKUirtQmL8zKgUImWYtUDGn1P/9WSlRP3hCZ4tRggOr4HDcgHSsMsRkv1aa2
9+8v4tJMjZcCHJ3inDSKIfkw5e/zU3llqrJO1SdnOHXcaPmJ1k0Fe6w5s1CEdLF281vBH7svrMbR
N6XRq/VnF0/tFnZjlTjIf2txeJepMxWTQYvia1jM6iLi14O0zW3ElYyl5WI53EHpOnj5/clRtNg3
hoRgjzLaY6x7lJysmvbMUblWYVjdBmxf2e2HGBolRerf52sSGah8TBReT1xTItrgeGM9B6zJlbVf
f2r5rrGjZBvjOiOfMrVR03weT7qgJOwbSjmfsGH14q2YZvOa4eyF0f7T9eJIuvEKLpzyeNbAzuYT
DZLTXRwLSKxBHD/SC/T7+3tq/c1kpyQwq8yWEaVa3HNeibFtPgXjiZdbeUGrMbTuwcz1bZG7Rr5H
Dqae/Cwdmsi/eWCK7aDIPONverbn3y1zQignMFVPwA/VFkhd2USaMmyF6pUnra6zu0EGwe8Purr2
kAAnHEKlkgeE/5c//+kAOTOi3GUfTqcim7yPcT+HHwrF8pDri/tHHLlRlH9/wAsfEnBSuimTpdPM
tbjNNVO0pFMFA7L4T6GToGmCJvjnIOjiw/tDrQ8CzwY4JR8SrN9b1intItCM2cmnU6u60Qc9SVEh
zONrTgmXVpB3iX5h1EzXUFtpGqFGSjOdzCCavjhW3G5DzcoOqkiCrUAh+woR7MICYh+JhpjOSWCn
LhYQL/YWGYlCPWmZZ+PJWgmiVszskma8ZpxzYQEZCpkbqacOEiJ//tPmwIqnL+O2Vk9GOAQ7JM3N
O9NIbkZEQT84bUCV1Ay5KxcTMvIsiwoEr0/W0Jn36eBNTwAg13QeLswFjT/wVi5imEHL6u5QtC3l
6UY7tQ5siTTrRjpLx3z7/pZ7c0I7A3SYjER3EYDl4l9ZVA9OHCquE6innpqhsQ0qA/JcCVqBiGA5
qr8rowulvYOU/DI1Ue3tqXS2YQjUUine3dSoeurrgTd+mZxxmr/rQ5E5u0J1hOVjDzq4p0Yv1MxX
bSjTD2nQND+cILa7h7KOe/czgFmloi0WU6k0rChK9lPUK/2Vi+rCDqT0Kms3EsAGjz3fFh3qbFlf
1NrJzGPnSG6Drn9axZKVqGlf31/QC6dLNjtyhKUN9yr4G5ucSyRRtVNWqvRtaxak2Q29dcYzQHHT
7pos0e0roeB6q/AmUlgGQpIedMsqqdshXzaOBb4xSqofdDeGxzSb7ZWtIrf1+U4BzaaNmmWU7br6
YtunutYXKSINJ88u+98zq+33bFzjYzEDBk3Yyn818fW+1ybVvEJlXX8/Gp8gkpJoo0PBPXL+/URg
QBmK2KOIaFSPWTNpX0QKYXeYQP7e/3wXlpKhqAMDpNL+tKQz8uB0SlsyVGBkw5PBVnmIdeFc4Wmt
n2wiAsmbJOAkuVzqVjkdmtXYwBsn0NJmW1iDtc/Hwn0a9Sb8lMZ29oeHd/z+1qmhyI2qGhxWOj9p
ZThfRZSWs6YsdONEFcbz7SaNv7heZN0cUEsmFF8JSXjK6EuHtKlKzKnEOuqEqWP8iDMvR90d7Ce7
dq5xf9fbAtgF0imXJEE1/3w+oXx0vEqhCHry1Oj3Zva6e1VU036I2mv1vAu3JGp0NIBQn0KukAvz
fKjIBpU1a8M6wV5PFTyNafBLdmmC8NO9ZuL3uI3NoaL7CFMl7cGO5rnd1nZdnlSvdpudHo/V9DWO
Rw+l0t6UFa7RVJO70Onj53pKw2k7NUr9B57PYfziwBMJ73QkNvKdXahxRIuSi+GzJvLY28BZqQPa
n7J2uhbqyAU7P+EccPrw0IhjDwA2nc8SffYiGNzSODVt/GfZ1YbvmOK+CmgA0uP2+9RH91Pa4Gmm
XAlh16cOTj5FOSr5KNmQQJ4PbGftPAAV6yfDK+3H2VSU75nVaFcOwBsPbzE/Ku08AmiyMM4SrutR
ZGlmt7FOtES5PqC5dcxcW2zDpOteNKdtTyoqvofJEqU/TkP1jO1AvC3t7ppP3HrnStti3nSCSsqR
mrwffopTSOJEjAyBe3KwndiAVip+M9YlkPec7m499bLzTx5GHkCptnU+VGeXYR5QSzuZihvvDMwt
KCVQT3h/lAsTglJMzgiAhWHHkns7zWlVKW5mERIBHOdWHB56fcYRO2LvvD/U+hlCMxEDegoBXJ2r
ejTibqknqtY6aaGjbKdQdJ9tLe39sHFBATU3oiNw1KZkOxpZdaWdY71PGZtKHhc3uxVY9nwxh0yt
YlVn7CSOve2MgwTJjh5feYMuLiZ+BnDTqNuhVX0+itNnONa0vXWK50ocQkx7HyMSsT1m9H/lAv/r
x/i/w9fy+T+bv/33f/PvP0rcJeIw6hb/+u9T9Vp86prX1+7pe/Xf8o/+v//0/A/++yn+0QDW/9kt
/6uzP8Tf/9f42+/d97N/2RWYvE0v4rWZPr62uCG+DcBvKv/L/98f/tfr29/yy1S9/usfP0pRYPj6
8TWkAPaPv350/8e//sG78NO+kn//Xz88fs/5c8/fs+9i9d+/fm87/qhh/pPckqZk2DUcHdkmPLz+
5yfaP7ke0TIANAIikYBwUVI4+Nc/3H/KWwXVB54JDA1kr1lbCvkT/Z8o6iKxACMbN1tYDt4//u+0
zz7Q/3yw/yporCzjomv5e/n4/3OHAZdyjJGVRWOI5xWi++I89zqN7WXpTI9eTGkIWYV2E5nuxJaP
6eSspm5TGShSx7wdP63PX7/IzwOf70o5sMXQUjULsw4JG5/vSrUKJ4/qYvPoRnO66e3EBkLRiztt
VG5jGfw1FOwCQj66Enl4z4fqM0xwxVA0j2VApS7tens/WnZ8ZUJvjK3zpaTij/gRRAM86fja58PE
YRsKxBfEo0sVeqM2brRvVSv7jMxn/9DF6rC30kzTd10zurtOT2iRGG0zop5pesP3GJLPbjBb297O
et0clFkPOt/WSrxn9NnRT7UhKOcNplr/VsbpE/tNYKzeTdNnrZ/ar2lfD3/0caT85ij4GVtz7Vmb
eEz6Y98oJTW4Lh1+S9NSfNenMXlQAtW9Qw9t2Or9KJD5DdS62ARGPn7zZk25rf//7RNIJTYeY8Id
GtcWL5SutblOJa17TAdH7L0BB/pAjNf0jGRAsfgCFJs4F/CK+QBLMXU7UU0Uodz20ZqjL329NcQR
eZfqYNjBtcD+LfdfjSXloGSIQdVB7u+f3txWhGNsVUH7SDV3X0+qr4f5tg6MfQI6Jn6Eyb7SLXTn
KNJCHpysZi/67tBOKtZaMAqbZ118T9XkPq7L11Axd9HgHnLvZLTjZtCPVuvBCZz8CANwK//ioroj
6nwzzL0/GI9a89zHD2rnV+1HXEY3kfrNjL8m/UNb+lnhK9T6I0fdham+Q80HRyixV/pkk8wHLarY
dF/b4JSU0wuyvQg+PiYI5I3Jy2S/Bt2XaU4+DDE9oN0+0x4CBFUr6LnO5A/23nAx5esH/vG7Y2Qn
CC53hfjYJM2VF+stclotLkmoJCATaix1eZBuQbSt1drHMoq1A/+6t91C3Sdp8Rqn5eRPqRY/6lGS
UWUPy0PU9dEvWpoeY5xO91YQKds8CuwPZYNBYh6oGzrIfoXuue/N117TGj9LTCz/+qJ5QWU9fg5g
G6NYO38YlTj7P8x92XLkuLLkr8wP8AxJcH0FuOW+aX+hSSWJBLjvy9dfZ50em85UT6X125SVdXW3
VCKJJAIRHh7ubhsTwpRm5MwalM+01NtVAr/FjV305s7QmormUqU4NVC8C0mMcpWMfMCnlE++mpfx
6s9x8ncd9WMtkNYtJGIglLeWYigK5FJ0RrvVG4s4QDu4hxA0redy1pmWk/7bHkZEbTPtKQYTyAtI
AuoqByeARoNtsD40Ksrh8uvoaO0wCX1nqshwhgURomMh4kswhg1+MvzRXE1L7n2Yv2cmbx8AjTOo
72FWYtHlut4pUhfrix1Zu80wC85EG1WsiWzDb8tJcxtryP3UmpLNYMFbolS6Z3Re7xnd/cNhg1Jr
GdtWUCKjV3J9C0Ou9XKiJt1WskZEOVsSG8xw676lh/eIyv94KZymCwKGqZfbUyDX4qpq5q7b2lUN
Qow2KW6mJvJr3PXxnW1y0/T+b1QF7ArXYXR/lkz5+rEy0tiRiuR1C+wh3GUwc3WIyMhp6Nthg8Ug
NIlni5lDnWxjRS7dsqs1CqaGfpi6wvDUVjR7pWmLOwDLzdDpcmMArXAOIn3HP38gSA1kFdUSJ8pW
VqWHqA5Vt4kNuI4bcgygtiktcFugG2ZGFpgtLXkJK06cBCCoh1nbbNUZuQiMdJgDSYLMHsZ78juw
2s+0B6M0OKXR6gReCRfj65XTwig2QNYrt8XYFucsr+Fkn4zp2pjr3DenOFkJUFe2CmnzO+Dh8plc
7QYQHcGAXmT2NXABbtsrVSQrnRnn+QZgk+WaU1I6UWf9O1VSfAAA/lEMAptc1Fqgn379fGVvl301
Cm2TyfXoyRnHsi9moH+OTT/OW5SAIFQujgiQhPrBsjUi2ZjTqZ832aT4pKzroJtlBVZ5ZgWC01/T
Bv+quPh/lgxXZcYfS5D/L4sLfD7/+/9k8T+Ki9173cTvafq/Vk36nn8213UG/upfdYap/Ac4HGQ/
QBZYfH1QTfxVZxjyf5bqdnkhgBT8tkP5q85QtP/A9AadcURmcPJ/Nxb/KjS0/4BWAfASyAJaLdjI
xr8pNK7fFWwxAEEKOgIg5ONaoPtdv5EDLAKzQebZuR7lmimVQmfZuvSDQShsdSz/bwv0D9XF9f7+
79WWUSywgmCVjCmV66sZIhrGVCqzM/StEy87qXN0GIhAC7zdFbDlpEAd7llX/sM1EfOBIWCJUdLc
NqYyEcZql43JuZ/Mw8htnKvt6JcNd+W+MH2uJhtu32se/cOyAlrG4QahSySht8vag9LZFUqantVZ
n4O+tVbtaD+3kgU6inFvqByHylX0wrpi1gcUFFxwWVcccDfrapLcEqlsnO2D3nvgMBHuWMmnPFJl
jDBC/8kNHQZcL110UcRBQMa+PZA80GGKEzI5ctSWzcq7PdOlNxh/WtGnVTyOFRSEjnK/avtvoq0s
4UJaqY29VDxozcGINynQNd3lPTNjVme+1bzOcCbJI+SyNVMfunrVxI62FacidifyORUPWn+Jc8xn
HmbzFcJwc+lblh/qZ2KCY3yStbOlC9ooMCpWVTqUp1aWfJDdOzPg/qgGUgQtRuhOkrMVrohvrglU
y+ANCi6y/TS/G7GT6S3DecFftefkQy1ZIh1n/VcqZTtulAwtrqo4DgCOtezLkl8n66Jb75UANRMu
cHl5UquPSiROU8DeSv3qwzfg87C7olHnNWTVFzkmjFNMir2E8ynMHTCP5UFQvevxxDpsdF5MkVKF
PEt8U49rw5hpOpfUVjZyCb4XbY45RxsN+DEroohFtod3AYNudbLRQsccXjuJGZoPcjMvVua9I+4m
4/vvW7KMqwJPQC2G1O/6LYHzUh1lyD3PA88qZhihBr2hKXTQyonxIoSaZzWcbPOh4hRmww9Fq93r
0f3YF9gMSL4Aqi36Lz8sKCezbZNkMrRza723UxuzdmhgmVMONgUSot7JxP7past0BrY9qFOYyrx+
YF3C9HqBqe1z2tmPYVzG1DS6kuW92I51fM8z7EegQbPs9/QsciuQ7W5l58LB7KWOjOnDiIyXkrFy
tNZ8NMtw1Q7ZxrD541Tn4g5O+htE/r+JCz5UXBVYOgFpCwfMD8GlKYwgWwa3uId60l9bM4gzNFzt
FtUVt5LKVZAw0To2YIebDAGUZfEul/EDz/qTMeQWbTqLrLI2KVwomTvGKM5/jvi/Z0Wu7g94GRR5
IQmFkfkF5rn+DLiqS1miRvYlL3dm5+PTNglrrUBXHRv1HKeaHExJoHjjSh7cMgRNm8alK30leAlt
KncUwwHapQ2ExISX7eqNsq5W+tr054l2sBGomL0zOjwjwzfWNcXfUwanQlOWgdQKzAUjiZ5MhUYr
mUqf0rZZF4FeUmPffESXeK1u6rd0HXmxDy6Bq5osl6hqUkU44Vl//fNq/A7EP1cDtDekZiDU3B6A
UQkX9alK7Iv1OEyM/ELRJcAAwxaoAfCx8NvcFI9pS9VjusFCYO4/lJ0S1H+bQvyxfoK8jlSx6lLu
ho34Kj7wHGZJASL8+T5/y8/86T5vgCFo1Q0ANWL7IlblVpvoYLF4VXvFpgikIEcY/Vawti/JfvbC
U/+iHPLttO5cE3ZbezSnw5iFu3hlB7C7V89kRRYBX48Xgd25RepIlZPGDmYX5mQrNGaNj23s5IQO
FR1bqjcMJ1hv0QToCzUDcxOuhqNyGs9ohbUmLQG4VM4IGC12qs5P4eA9H7RxM+teE+7s4jiB2Fq8
tu05rxipqfaS7kNaeFoApcJTuSsOIDMUl3on/HuZ96084sI6gNwRmFKAkxeh95t0KkHTK4PwmHXh
T/JaOSir+SC2zR725lQPpGftqaHZqavwttIkodFIdQyENAwzfXA8FS0b3rLRBVZkFawZV/VwrGuI
arBcwbAPw99La79DecI9VMlxBZUzxxoY75xJoGhmYUk7eGporhKzZis2MFXN33DuYGhWitdViU3n
pW/VRVp3K+tZvBnPyq7fQxLriIOHQD7jJEYMOdABwePSyVTXLna/inUH+6EqAqI5UgGRRkg+w4jb
hRaf3NIspvd8aH/7H92+fctAJdg3ECX4IXU9CeQ4GXKeS7gLd/ypW5NV/Biy0km3Vczk0YV7VlF4
ccOMnNkZzXbGqvPSTb7hfuXYp2I1uqqnebAxUZ+Blae7e5KEMMdA3Pr7PQK3QDmHgvE3uxl8pOu4
VmoFxv3Dajqlls8zv1DWwqaQOjawH6NURfzfJGVIG9vNolUUrUu+Sk0okJ5EvpLttTFsmvJVsx+t
dt2AyRvt9InJxJnCQHBW/SotL+ppW6zb7+kQhw660eSUt7SWqapQ7TOpqP0eHctv1XC74jGaXqz6
AOM5fB3QYjpREWPem1mdq5tsgAGe4tWFw9XLXDhN5UzDuhB7dA/q1Am5n8YeCKetmSO3iRm0jKlN
QG1Z9/KjmSmQsdzPya6s/FgsQRbZHxcmnfN9q3HWmbaj5o8GgS6Kg43Zd1+4+ar1AXWKM2Ziuo9G
ocS4JN1GqF6RnHrJN6aPCbmikUO7vHEALNDKJG4CXmiNed1UwyPiZrSixpIiExQszKiEGAkjK7yi
eZxQWYA2B4VBHYMzEYUyL63NbTaezfjYdzu4Gnm99cTNB3C2aCawWvem5G6TC2ihG0jwsdUXTj/m
0q9fgDBTG0zZx/IZ2p8YWRvFKjQmAlt4tWFzZd45OX5cDVAd2kvgJYDMj47V8vW/4dpyJjQD/YX6
DGzms6mRupEkEVTGoCGOS/UeUnQNh4CAoy/iwwRdSZSH0Ma+gbDQFjEaSGVFF2FkFe2UanYA/v5C
E2HJ89eQd5UZN1d535NthNkqjAA62hzVEHg113VB7ml43GBqyw1B0ArNE9wURqEx+3X9/NIgNC6D
LX6GOPJzPcS6h8QR6KqxjUiX0jgK/ZbgUJUykOQljH+bJ90oMlQj8smc0O7/8wF5m+vhdpDWYJoC
WReY3vZNZonYNEYYO5jPUJjyNYwVQ3OtxUAeRg7RpnHmrAgplvgeh/oaxVxWYRmfXnRMlg4HdIyu
V2HkpDWtopPPHS8bV04amfVK1GBWEG/ev31CzJpi0hQiZUvRfIvNSlGqxREGFM8tBEZoEbrtiCYk
OjgxKss3QoThJIrm/fmiSM7xBFdhFWKGUFhatPEQ90EYv3nCWi1JXZbqOUnAKGKZWMXap50SlhSw
v4HiSdDZezN6x9ggJb2N5gmCgry35J1uJ7QsXvXqQWvPYfmUy8dx3OTjZSqfpuajavGWjJc43Q7t
Bzc2WrtFtpzkG9BvrSnIq900B6VEFQ3NmRhFHFwwtIy9ZKbTZj0TK7MKErVA8EOFZx1mqPXOQS3o
WJ5Mjl1/zLudbgSZ/CpXCOCatK/mQJt2ifRdoOaAsw5rVE4xo2Li6NVejOjc2WezeKpMVEKBiRux
DlLkqeRXWjzpk1uM+yZyBrgP5xCbOqXyytY3deYo+bdtCuQDW8OG/h4eOnMk8Hp5T3tonE10llxb
erbEozrv1fiMCts0nBDPxLGK0lrVvuDaoPfvSgGRixOvHlKUt+BqCsWPh9Lpp5XAWkk4aGFvJm05
+mJlZrm1FTpE30FJofsVFzBxzd8VBWuqv0H+AIOQtDT8VGFxg5nVUz6h2Alqzgp9VVquqq1QPxvm
Q989xPhWnhisJhfYJY3WU2d7CnFVEgCj4CEK5yVWN6VL0PG6x1v7cWojLQMyv8jTAn3Ffrp+vSqe
DxH0V7RzzKMUBTsEgcrSamkOeWE66VLNuFKa/zabxog71HLAC0AgxWVvc4V4joZuzGVyno3PvKdZ
DUfQ2ZUrWHkXm6T6bqS9nFANra0uOpF2HWH+L/eVcKdVT23mIaA046tkeam5y8YdZuS4ioFh/WSh
FNBPk/IGYxhNgxqzZyBprNdDiiYjrY31JI6NJtB9wMpO66rwetuBwqG5zWlGHpHVzccwZIZ9svvO
lWO6tDUjryeeGoLCzRprDbUGWsrrXF6PzVeUe5rutqlbfIaGL2Pt5LV96pPdfia0Hg6xeCkmnepp
TSueUaUDyetUmgU16yeTrKOe8fqQEs8cac7vsGNB8PoROiDqA7bV74YSEL+bmsVqMFc45UQ9c7JG
bxfZQr9NVxgycVM2fC+D5ru5p/ULzGYVdNgmCn7zIqDUhyd5Xo9FRdG2JGw0d2W8TbWP5T8iqHvx
7AntqKx30pzOpaMSEKcZ5pely7Qv5rUwd3G+OxTA2hImdzmyZm2l4Wwm0xe09SFX8wJnNWoW+AN9
jVWmlB7pqZ2+2fx9EjsbmI+Nhp8/8UvMXXUMpI/yqDQ78J6UaBP1Tm48hdNj3/XMijDNO71H2omA
hqg3O2jJS8ahJJQgD5CVjGUDAkJ9mKZ3C72uQkbBdJZ4hzp62ztFxcL2LEvA7AqGIavcgjc2FF90
2s9ObfgxoVn00OiFG3YfCrqnQkqoXj9AcmpZsgn1YJcEMo6BeqeiuBao4TlsA1iVjNQwnelJ2Xbq
riK+OlBD3mv8XL8PmDs4DhjFnjtqSbvU0GhUHfRwD19mh2P0u/4kiG3xTu3GgLeYLx/0bV4fG/1J
icIgiVCOl4eqdd91KPLo3Ucx6ltwu1eYKKLWWNFyxESjk5lfshGjKVXSZo49pfDzGvNUlWe2vzDk
ZGYh4roHRdylFApBb5wxCl8jZiYTlbSHrFyH02qEaGMHXK/rjhEBw834KNNPnTyoFFr00ujrCbre
yJkDsag34SxAmu8VFn3Eh+nnb0/qh1R6cPPKQk+WHXGWHjvZUT7BOrBQvFQeGVy7YHbi1uMugbAf
p/2p3Y8zSmCvxy53cNCkPviXwgtNv5A5LTK3StZT6pSPLUTxGQq4lM7uqOHgoSRayc62TP0Bw2yQ
B3KjZsc7NzY9I7CdxkV8iF8TsPjfoo3tFfvkXTrCAy9TaH8e3W41BKCYNIcOWKqxMoG7nOO3KKej
ROWgunCBu5s0nGWMr8qNeNaoHLLpVGuO9nxPQvmmN7mkNoswFlSE4esKs5pb4aUCuXyWQCHhLGoB
6wJeynSseoYCMaboFmJ8S4HRq5yr2KDAtaK0c+zC3kBQQKMQ+9mDO/fYSOa2kZM7XOcfuTDww2V6
FT27RQzllraKhnHG4TA2nkWcdizS1QI90f7eVNCPjBKPDnkwcHDgq2DA7PH6ZCItDytLTPJZYOaS
lnr3JMfyEarRKPLn91aej4Ow78RMsAxvYyawSoCWi6QlVv7H6DO4QZIqxKScsxSmX9BScDI5ABDF
Z0QCr8od4N8jcQ0lyNW9kPwY7+n8lCLGAoUvV9aXwp0PhJ+yXSCLDj47yjkS4NWC71RVbOz3XEfM
2EzxV2cc5+FLyV7MZiOnH313rMSxEE95/z1bHprivWDggIApW0kUnYZEOJguQc6pAIWnZuXhHRCx
l08Mdh726BbIpMSa16vcdEbwpTqWcoYdM0D6caLoPMTp2gKs7IGOEagbABoBEpFT46KYZMALHUBX
vuJNrHJ7r3GjvXUK34rv8DH5Ll8KV3eKDfoo+D50jbzKNdz+NXnOPpTXaqOs1LfpJOFP/ThA7Afk
IRltFIgzO/idR8GseMl87qVgylfE3I7DKfctEpTZR5/8mjJMAGzkHuSfnSwO7bCSmhwevDhpyqDX
LwL9+eIFfl7VFht8Vj1erZVkYwPEiVYpD3Li2YkPVgYObOg/y9DQgND+WX6oXqHbkL1OgLkLcLop
mnmShhBIoTdivvKPP+fqKHR/vjzgvSwTFEtn+0c1MrVgLlppN59jxSFVMBoBPPE0zVNGL7RdJJX4
/5rhqHyFFhyVS4YXW3uzYUOluX35kJsfXbEHFm/NuxaJNaQoFL/ntIzdGLbbsKNA+SZgSsGac/oq
vZQZK/YNQ3INhCClxqUN3UFxROaqh/AyvcBcJZm8oqD6SXvpn5Tv+Jw/ZXgbTtG2DHBD62oXewl+
gP2WDrAKpMU2PHSe6eIeV/lT+a4/9T6EwnIq6Sy5INx/6zUFxwqoMuSgueJ0JeW4wSA+mEFaUvk9
x/xUYKxKaN8pD8bB8Mp1/Aa7slSjqdus2m8ggTg4Fdq86rsEt7YjO921meRmfuIbTuNFW4PiMGGy
V7uoYKR3AYAGG0ow8gasRb6E2/BBHoB3APWRP9VV5AtgPPAcEbTawY5oT4I+MD4bRGu38NQP9Vls
Jo5FgB2N9lCBafWCPZWXrpidJHGHaa0DQ1XcOQ9k9Kz6z9I8Tf1qIpe4nH193NqxJxqGr3GQUnAo
5NQ8y6/5c7IzXrsBMq402mWPVUXx2yxd/K5Dx5ACo/Ag+6G0tDFYnDAQ3QdcbgjsRQVnY/W7YpCB
1r0003oAhon4/tEHpm9lrJ2B2rtD7INu0p/AflMeh0/9q9+pLboYtMZPsmiGHmUC/xRsm6A2WBqx
EBJ8id/ovtrukxTUS8/UHHxzkbAc7hZfsUZzKKYJNgrHmiBw64X6OrSdWmwg5aPDt4GsFMWzinU8
nBJArFFgdN8aRz51IWgR9wGv/EbbQc+LNIcBpYlw29bB/+xMCrXjonDaAaGOgvGVQJkPNHEKkYvJ
RvsOncg7VcRPCASChEunB8q2Gvo99k1+q+l1hhG+bD5nnQkhjAE7PORjSpMe/Y44MddtclbqraF2
x7xwwU1UHQm/WCbrgHhJcocl/wORwu3g2ICSmwqhYjS8rg+smtRjMXSxclZe7NyeXFkv0WEt0NYY
rTvnFFp9P0INiDPIDOxFAQ3QwA3YJqchgUhPOZ9HJwuqdbcft8MTaJSe7Q5HbA1eQVeJZfG6Gx/K
hNVwWwJE/KgetYdJUOsIlFz0R5i4CyDmEuoRVMIexmyanKnct2Jq/ZofQQJl+nsGdRedGi2DZXAK
7SvLa/BuH1XTzdpD2rChd81sOaA64Y6FU6Msg8/TUXwvG/0wvXZ9QMRDpO2n3iUIz8fpWG7U1zqI
Vtm2ded15HPfPie+5Lab6ag5iQ9s9Rnfd0B4f8rfh225V70BcYnsQQqsxN7EKxk6jXD1GVIt64n7
bbKbW1gC7DIN9+FoR3iEA/HVqiUchgTtL1cyTwqOHIVpJj4bNhylxyU27uQjbj96g9pV9Cgf0V+T
X8i3hBiZboATmxENX+fZQR8GBRFijHEkZ8MxnIIpVPfmLfJbT6M4bx3Vm7/rlMo2lR7zD1sw6Dvh
fpPHAfvOotUXFnoJNcG8Nl7ic1NQ/lA8oBSS1uUprbBB+3w5Ne1P+zhITFPAPoN3K20+egQttJIS
FBi0+y7cfFcd+Atgk7W179Z2YJzFV4TzeVjX2/RB/zWt1V3yYRMAx9Q8AhTGn9K4Fo+EoK3saB1K
aExnbnSybFUQyNL+1IQbq9kPtiN5SbFO+2AaMcd26toj13aR5nEwgw1HIk6peNxC0EF4cFLJtxvf
Jo7UBTP3IZgFfTygGFrJjDcA1kaDwO1k8N8TeFto8mzndGEWSNRwp/ZYdjtVDabOU6ezqu2ShsH/
pMFz51up26XtQWpDlug7mz+V0TpsqHkH1/2HPYtOBUhIBNxEyCbdMACsDroQ4djO53nOyoMEb6dN
nykjDftRc6tWn/51jAAFG/rB4EAuCju3cpyiMCYxDFJyhlSKwVpuIWLW1bqQk8/Jku5xPH/rEl+B
hwB3kHOAYadgTAnB8jok2aIkEAezkrNowtKB2vyHrsK9ikCIj03tL3DgQj6hSorbwrVBfDBjmJSl
eY4jFVN8rM1UYE8NWvWT5Lcg7bPSBt/ajppff06dbj8GrDzQoAVdx6AmZJZvQM5qxMhAKzJ+Lme7
QGunw2tqGK2DYofNg9qt/ny530Mbf1+X5XrQPkRPcqFBQBbjel2S0s7mskn52eLzsEmraTuK0PKS
Jm4czudflYGKahKEu5M1o9ESW6YHaDhnhZbWm75GzYjnqakktDAwbGiZFHppbiEYeueM+006vrpT
aDAoMJSB8CA8PDEddX2nTSZVcOMg80V963A9hYI9nT5IB83XL6FvrTO3OKFfGl+idfFFnhHq0RTl
b2nCpAx4La3BwhZHrfAyJGA5oomrdPsMgAv3JO4liYOURA8dFdCPwnH+Xzptr/WBfc7EJlI2ech0
6NKWtIJRX02hVUV0z7ZYP7u61dM4XUGMq6uRRHhofdoD8munyna5CvD2JIXnAem+cHnlAhNAIjJt
8K9EovyjcKcTBgUqE8M7S5QAktETQCSMI11CLofz6LlF9APHymRcsFg4NZJAnZXDnSX+TXq5XWJM
fKCtg1+LddD1EieGYgJ+TeXLXNZbjCglDjFHnaUxDspSGlWKXfvew06Ilgmyq0w+aEr4LSCEuEJT
5PjnV/MWszMgKwLRpkX9E/O2mCu4vhmUwrGBLZtfVEzUoouTHjRt6P2Q/4I4GLLWx6kvAhiW2ezP
173FgX9fF5NVCE6QJYOj0PV1cwLpO6Ph+aW3Ja9VQOoqRzFTbsC+SOUqwCzjnr/cj02PRwXrF5kb
kIRFV/P6kpKmtI1Cquwi4O7m1uZmwvwLijxk8yJLvD8/3z9cbNlIGnYQJhTwtNcXG6NR56WuY11F
9cLjHAk2sb5gDfk4pfxeZnqbnOHHA0QAtQHp4HKs3GSCBAqAALej4RLOCSC3vEGuraJl8+dH+n1Y
XL+4kC8Djo7WkLwMZt68uEIjY6NURn/BBD3ArALTMQ+xoAOMk2dsfyR9zELRywMrPepQO5FdzIjq
ILTmjx1fFflGxGfJPpTjptRdEfqFrTM99VLdVTOnbN1udOAKQ+qHsnFSzGE3/ig5thY0idNyjK9s
WgWKW6vc3kSaixmJeg7s0LV1tKgd5RvlJLrW0AdB5ghVXv6QPShP5ghJDJdwVu6Re+Hr6VPSU7mg
VewqFYuQffYMnk8FWobpviBuy4Mx2wsT4+1LEY+JIUtiGMiuKw9uN5Hpi02bBXLoJ4Pf73L/np7x
LQqFj3LhyxGQj8EF+zEmoclSBoVIubvIyQwzi/6AHh+dbdgo92390unFIQac/+cP9gcv0YAOMLyE
FbxGy8t6K9yRmzHkRDCEcMHMgkAZODrwiYldCG+D29U3mgMnE0BC/RjkUhu5VVHeay//fGxMwkMq
WkNLF5z538fS37vr0QyNWH3ML6mkPaU846zW4pCJCsaMrVBVRxTfkAm85zf2c5ciBIOPuWgBgnx9
KwjYwBW35n1ZXyajbtat5Uvg4umxzjIlkvx/vcqww4OCAkIQqDXgmV2HBKmVu3CoC1xssC4V3Kea
HEqjRfUdD8dCykuctl3KZhstpLQs7iSC//AZg3kKMSKkH0jNIC58ffUC532cQwr3IuWyjZ7F7PR5
tCOdXjk657tpO1RCoAkYPaEz9/LnR/+5zDam7yEuvIy8oF69ubaq8TLqrby+NFmzqRoVdY1sI150
Bh3t5m6cwpNchylcDbAYVLoXVv8tkG0Pcg2Kn95cQK1oAwBZQ7saMftHO9V4ImocM4yjTWgwJ9a9
jfTjVIPUHNC4pQmmgpVC1OtFjvE0plSiA5ZBXUpNavkhBh867y5dK23yGhYQvYqW9NjC+NbGgcDA
ELUwRbwy7AgUzDKVPRgHeuagGZcGffY/fww/0nMw1HWMseG0R2Mfwgw3h70oUwlk3Eg+TxWkc6Nx
+o77qvGMomyomqC7j2TABHUdrUwbUz+oq1FEV/Fzy1U0u7RM81qrK9zMQLpXkjOslzu3zsB4K8Wd
W/3xxoCuCnUYjP5jYyJTv7nTHmI3xpgb5cUuwd+eG3RM7LJSWKgmv6AleM8b5McBunCyIVmPF1SB
xP+tUKbddI2SR2ZxgboSAaUcvJU07NI7e1BfDsirNxPuGaDQALdBIwBM3JvketDh49OoKb9UIKtx
mtnqK1HGcxPPq7jixdbQwFaLphlNYK0qN4aO+7CllOzGzjiEcmQfMamdeOEMes9o6useIq37Ehru
m0QBpmDML5qVobVbC+NgwxmadnMHyWz1lwUirxSHH3YUSyvcBtBSgMJqOu7tSgfaDc01Br0fsA1k
JCqtJq2lJCzOsAZ3BGnxAcwzDKRNuTl1QEfD1upPs+mmoWqfQSuY9LY4mhX06Vt+Jz39WTlhyUBD
xHwMjiccTjc8n4ZDMq5rUnGZ20wwGLYQBrHGwjFTpWDyDMiPizZcd11yRDB/wPDPQFvZ/pJbeZeo
oUtGrX+GfA6ba+AAtWrXHialtTupkXqLxGOwCDQk2HgteRjUFW82fqXmUWdbOb/og8R9MvTkoLSF
5EZ9q9IJ1tRpFxZgE5Q5RYMc1NO2g7xdjBdaawtWAwg4Rvkr/I+z9WzzbWb2GK7VOh/yM81Wk6JN
Gypq8Odw8OPMXQzBlgknLC+GAm6tjEiX11KsD/3C6LJ9gpdii94ajWRQ1y2MotPUgvrxv78mAuSS
byyqT7/X8W/n/KDqYOhafX1WRftrTpuvLE6f0zBZZVaIQxB9L0m+Z9kEMY8f+w75Pi62cOmgmHR7
IiSE1KoBZbdzzh2SY1b5YtrQMBmf8hy6sR2NlBc922EOqa3WmQHODriZnGJVUKNGbKgql/OIRpjn
mTImYyaDW41DUKk1E3gF4UyjGVQM9cNsQf/9MEZ4pZNNDcAPsz9qf+ghI59qgcghQH5Wx30Pdk+Z
BOF0bFPHnFw4FYKL09tPTVqxvnzMlI+hchu07zp9BWV4O/4G7TeNgQwafghEPdMejSKwnnPDGfIX
QjYDBm0UCpZUc9Qtt5vQCQPhB21SwzU6ZgtBu/FbKs8J0PGscvIRk9s7zTiY9WMI/M541lLNtZJD
hBuuz5Ct6QuvjCCWAyR2P5XOZFHpFVEXDS+ur0LTwyAjtlNWuUmO4Qoc5yBC+vAj//Pb8vMUsFGA
QkILc6FgX96SIGGzCH14Q0WEJATMiRHgZsj3EWi1xdDf8+z8r6bHdXjG5bATbJwGkBK5HX7lepbJ
vNKGc6d5g3oqDBrOh6bBhydXTG9cPQVQoL+Y1rtd7uB4AFLeJW5f4m7dkFeifSna1zgA4iqPUfmV
Srs4pNXsasnz3PngvHXFJpT/h70v2Y0c2bL8FeFtqgooqjjT2UAXED7KNYVC7vIYNgQleXCeZzYa
6E1/RK1r9Ra9q2Xt8k/6S+oYXYx0o3vII4JEpurheSYSqXCF0XjN7Nodzj0XOZgHbvRQVdlYtD8a
OT9JM3WsavLcQpqMsSephowGQBU5MCOFs9Sy+8K8CfiFMfqUqYBIhc98Ek9qAfELrFCSWRNORofc
KMR+/qhql5UZj8EOBK9MAsc94uqIpJRJusxNZiYU/gSEBQDQiUWG0EmBoBwCyw7o9XPAI5BLUwPU
M9jBGB0lUfiAfgzI/2WeMWaELSc9W0w49rk79VMJZypG3ReaPKKYZ6EZn6LAW+SYeoV4doxveZQw
FRp46uUNUDFj1qrGbILbxEGCO/8sfUHpQIFYfDy2NznASu6EH32Iw3vbeRaRPHZ4FfGA5QhV0aqx
Vo0PVvw5kO9ZIGZMdIoYq/JVpMLTRUERgG6efa9hMqK6VINFFn4GfAow5nLqCkBPYMdmC9BRj4BL
RyQ6Wo74cb0JcOdNNHOsqhPEWZBHyx74r9yqNKfIgHMiwF3ONY9KBXGiYMLmLAs/MB+QFcwfhSvQ
cyA+by0CfyLGM3DRIxIFXtsE8Rqg1/hpACQfLkl26oweC37DqDN0DEcuyDOnOVhbnZkhTCJzKmcL
xb5w/YUK31i7tABjLL6oCUKSS15ZRtXcjucFqcarYgBCQEZB/ris3qcxQOioj0vKj6xZIR/3OQs+
l8jjAoVbmFNlUzzXyhTpvGy0QHEhErQxv1adS82d+GgNkn4yRku0IFByvcbOHKF4ZQRzg+SqM3Pm
QI9hnyArqi6CbCaMpqPyCnh4qEL86+fXMbNygIxylvDJSjBNugAOXHvZzA5vZQBF/OTRIfnkcuwk
S5/7IGLyTPiccx9yd6WVKxvJxkSaoVhkFC9l3OiB8+CbN2hoJ3AL3liY3qVoLDT72skubfcyyoh7
j5aVQEf69XvOv5K5qS/OPem+Kj6ikE/IHzKQXSyz4H01WpTiPLTWsYPSwHsuu8uQ+Nc+8jgedbmU
1Jk6ugaQ3ZMuQKcDAggTMKhLGQnJYPa62hLJbd9RJCigBwvgiAWPEApfaTcg9wPQ5KZVfl8jAWgB
W+ra6VgBJ8284tiVbbvFso5Iy+40EseJZ1z7JditNFUzFyaLKEqU8YgLO6WKgwDEXOTA/FVyAa2p
ZQ84Bk9DCmWcqfl6ZPvrVCP5Wz6YuQoL9AMBgvkAa6WeWS6i0kAEJgf5R57gmnJV1plI5kdQC3Dj
UPEioGVz1J2MZnKUTixXBt6zDhZODmjW6yI5dD9hE6HikPiB6KKJxkO0SJhQSmzOZNwVr7HFnWzm
00jwp7yo5eM653AZ5yhmGRmPZZaAI4g1ssWJCRysCSZA6gNJ7SPxvjvBKynjcqWWJHcF5028NsI7
RAOqeZiKX60E0ME0BWuQGyM4HFdlMUHjkWcUjSPnFGKjvz4VsvrU7iAzATsOj/QPafLUMWmLGu1R
XTCSrNDE+7Mh1bi7K3hcAUzdhQyKGxV6/fUnHpqn5JGyAFZ0QG7h/nUccN8TQP3Hiwh9JugvMgr8
YpI6ypMQqqM7TzRQOJHxSzn2PeBhE22mifF7NB9ZC7gML6NRBUSf7D0YfIy/NqpimEB+PkljtLLm
twoafU1Q/VyekFKD6qLFhCoDwvIFox+YtK5JbdWa5VRW5AAGh/2Rc765yEuWnxRalk+5wkpnoZvX
Y96AuyQDrWurnnGXAmJhIN2Y+W4+Fw2VW1Qsm6HbozgGq3owcTKDmxtaIs8lP1AXI4XUwHg2wBhJ
miwSLpQvqgCoK9O0nipfSa4rzlsUFc+eeDvxYA+AJxChWoCgRZRxKMQ237ODkyostUCsnRWPooox
qJnWFXgqT6z6gYFP2k/uPaSz6pohOTzvaADSJCwSHaC8nltcHAJHg/+II1T8KWgQg7ZmCMW64P2S
E/VTlL33Szec2wobo+8H4CQF/74coT6oyAH5QtZpwgLKMK3tCjhXoHy1ErVLHtjEgd0fXYSigbKE
kFHm6hSrK8xffyXu8BSTYDqPKBbakgCy2DnFoYUmPJJZM/dyCmBToJj1LGJzBAdGRrE0QzgtMuyC
zLiWShLeNYwYZbUjGQCtYnRiCZsQfmeDInMhAyxJUhjwUuk1TFVRQ1ODgLnPInchpUK+QD8Fa8bU
4jKQeBQp8GBJrYHKEx1pwnOV8F61UhgJqJOYGRKMMMlDpsVWTgEZj06MIxQPIHpgBZBU0BPzw8K3
3Thm7iO1qifojHkv1NES9oE7hW5D8a+ffs4zbVpqWEPPZK5YxBEmSgWUVM6UCfjmzFXglZ9eX7sj
SghePLQeVg8tdg5YUeIst+zKCI2Vq4382xr+rCxkC80dFVe1ry1lTY2noTMyJqVYorUufmuC5lHy
lSRxM5u5KoNrAVlSkfWZCyNJPdgK8ldfNat5VPksiESD3Wb7O6/KX5AC21u7A16VdeBsO7SNzd/Y
0akwCCCfcyi4I8oZpRSIdrZ8KviKPwe/DmikEQ5BHoNsvRdCFWZ0jnioAKcfwVHSH5eQl74wqjDq
OaL/CAjgbkbkl0V+vCV9ududuB2Z5neoG2nlChgzorC4WxHuZtFwR+yWMPFAEFe1HLIrnvsgRO/R
z0eb2/6Hir8K+KvCWArsfWhco1JhrKHaVr4NvVliz+tLUR3HH1VnUqP6QL3M/EUQXhpIQ2rl2PgK
QBlQJWvY5MEUajG375TyFpVfmTs1xPeeOSm5q1QmpY9qsTCqWSlcR6o4RuGNXIP6x8YlP2Yy8Hs8
mPFn1pp44SRaoI4hzUdrRg6nKYqWOPtS8u8s6wvDfZb99yV7o9YIE713+fc+ynpYoEtH8g3nbAwR
zifYQirxogJuyFjl5RhliOPofRJdgpn6hB/eUbsvEkX8BEuO6OgBkXbB8mkwMj12lVjSJyk3rGlp
iMoVuih8UUr0kEpV5DGYefGRKVPpRhHQTsYukMXf24UvC71PjdkB4JFpkAQR8gcAKSCSp3QVm5+M
QiER65Vj8hsu40b3aHVnXSHYIln2J1Aq63IoPnhsycCdjBc8S5rMCG61QgONKczMh9fnQ9+vmA5s
N2wv0uSEzEfs2LRBMOKNShgVq5iP2XkWWuo8qcVPqVAtPFu+5AWOWQIj88I283e9BL0EVfJ9vqd1
4Bv6PslT8/vftJJwjkAxKIZgF6A2kzRU27E8QStBv8BaB+wKugfxWSxkq5U46Zz8NhQZbkzgXXhY
661W4sVzkIQRKhF0YtpprJ9QSwe7lwSywe1K8FEE9dHNaSiOZUtoJSQ9lKNAvUbcN1mqtsdMfRul
iJJb5hfgw/PX4JRFPTX6owYXos+XSzCWxxMYOfE0S9HrZmxycT3bE+ORg0U26u+WDDQ4EhJg5UNB
PQwakBt1DEWvDFnDsJj0QWPNGOF9hPbAqs7dIdfvzGNGPNUiqKugm+eRywPddEAv0PXFzBwQk7oy
8gdQMmYzt0AplWcn3Cl1QYzB7msBFDEiiUBkvJSOG25qocNpvpk/hApw1z6jBqgmMEcM2DHU4n6U
gQLQtEfgX+RlYZoqST5hoji7e122RHbUJMCygy4OAGUAOAtLv6OzLMcW0Wl0FCDWXFQXSVoZn6sI
5UQgJcw+MmKIeEagaSA+ClgU9gA5+vrjO443hItsFrxM3K7kUob7RxuDjCglNReQWHeKqk4tALo2
48vRncCm3G0gKTmKPGz+SoiS8tYuxU+ZgyKB1+dwsNwgX4PBhxbqqNRGAph8v+fs+KnD1IlrpJuY
5zUA0BHcSGNFPvEU8iK0oPEUnF/Y4yBgP+CDKEu7iDizTDeRLMRL3nIA2TczaRHbJ/vqdSBcRKgq
aOVRc4GXAdkXsYD236gO84ILxKraVFwiTY0ys+cwhziANkbqZc6jw8o4CE3gslPmk1ygsM8FcOLC
Ynzro2ZovDcBpbl8okqKDivs5oTLCAyTLMAjvNRxR0SEc2wvi4uNLDBfMoABUBXgX9il9AGMb2g7
Gp7Ksx8KHO0tgBuBBwv9iMIpWgj8qBZzOXSrTVCic06GkvKpwReoV0D3lxO7+OBRiBmBol0EuhSQ
sR06fW8HpZFUJZIb5Bs3Q3mhZ6GCtFZzE1V4CX8iVtK91HFJYFFh3eJ5hCqyc6n7YWSHplZkm4zx
vXmpqAxagcrxRIsl6T6oZHbGKbEyZgLvVMH/sZeESwzDhmC5gP6h5WmnmRmKTlxuQAktXoCalwGz
RuDORakyZ6+fyAOFT2JwrEw68qF3DEhe6EeVBqAgas2XG03UrpXE+cTl6BRVKhZIBxPh8fWHHWxM
PAz3JwKioOSSIVT6YUrIg4I317KNU4aoVoVd5U8cEKpfhJUXXtcW411lPoDJP/1UMKkD6QfdizuG
76xjXNcOAjgmu6kdT3t0CnBnoBfEQrB45oLJCK9vxQhfX38mERulgmBgIJoD+Cy6KiJw1TkRmIWY
52rEbnIDpdYquiVPagxw8dNPadptimA+BnypoY7aOwx+XoD7LNXqjZyY6syUknQ8EspTbWw69aDQ
J4gdoGwezhhBpMFyoZdNq9AWMZRyeWOHoxsPRUch2kqzaXjnWihljmecALYzMHnbF6a7KVkDtaEV
mB0rlCPDfCg3r7/0kcNBLAXEfQj/CGw4ejaRYIaMG3jyZgRYbgLccx2UU772568/5uhbE3gjWuqQ
thBdXGrlKKDdQlZsA5oNQCQKkA1eWTejFfqaCwA/jPll9ATeM+MZhQXaKVDssZfcf3jnpASc4qpe
nMgbX70Rs2tFuTXME5U8h4/geXjg2KASmFwAfaflmKMzCYum1ulH8GC7C7eOvbnnoIGW7UrOT+9T
3MQ4+LArAU7H/9GPYgpPFE0nUzfon1rMHB6kAwD5hyf0dcPoRR86OPQNfTVBTcIfox/DKXZsIeyv
bkajHA2wTTdIt0bhAkmu2UhlTrUACdOxHNQRaBlcbxGmqfk18l1k7QyutJVJEIniZzbzVITsNNl0
psAh+M+e5IOt0k854PE1kFcjLDVyrHRhSq6ioabTcUHuJKTVlRhG+R2gbMCqj1BCAIidiCrUjAnY
C8OKsFcSkZABCiBz+zoKLO+UojtUOnh/EEoCVUhSCo3bsacOJM6JEAIvlI2fuMEsRBcaJC2S4sSN
cWDGIikO3Q0/Adg6AtKkpeyjq3HMjxJ1g8aXoKTWONBoaGmg8Je8aiH0GolVep0VqJK2NYfQHiau
91OYMKKQkEoD7w/ihwLAhF0vpQbxKMjnGWMjFby6LJEpmvKs41wwReDPHBOpyNd1waFgweaI7nIg
l0ctBHif6FdGeD7yuDh1NmxsOFOlBuOSjMaX09efcihYPIWEzBARI/HazoHkS04rbT5xNiZuaoBM
hFBCq4QIvAtFLt35Rh5fGT7Co0JUAklkGOEJhXD0+cQtBQwILnA3MQfSStGtFd/ZoN2AdRum+Wcm
QjmFFcDIkT0GjGJlCWoLIWA+Aa90KjPVgeaQRcXrA/mL3mJ4OrqL0UIu3WLEmKZsb1wUixZgm8X1
Gl8pBjqho1NVuLZNAwQXFTLCKJ3yJzL61V5EFSee2FtH1hq5WgQmEc1Bv84mo7t3iHgtFKWQwSqg
eKdelFYKQGQWnOo/fvQpSPlwsHFQENStQChqQ40iNBzZBFGKmKNbogk5a5/iDjv6FOhb9MMVSOfR
To7ELTzFl0aOs0FDLW5cFGaImkQlOaF3mxopWu8SWw7dy1i0tISF17mRM3QB1fKctTcV44zA+hkk
N4wUo9DaSKRJZnl3NfIx/FitRPVjUETmjeup3oMMsusnVgUDMLzeEo2ywLiplPlXhc2AVywL9Job
M7VffeUchl+IpYAmOFIaVzPXckB0pKFKWMs5oF1++hTiZYADJ29D3HV6G/KlgdQFuh9uvBrJnEzB
WS81BFsShgMuouLFCaMFj57Pfwjz6hQo7iC8ikOA+htwmcFwxKp1XbfAQ2lYCL97g9aB0gyyA6CH
CbllzKLayQk5e1EJpXJRRBk7j6RCug1yrbovNdaaG45m/sJZAEsTSSAhgI8elLQsZER+1MLz7Y3q
ssoSfUACFEOI/uJ1iZNRDrYPbIPmOQixdWzlXFXKOM1ra1OPCmeiOSUYEFXDW1qeVy/rQCpPPO+I
kAnvMkSMYgUUQ3bNZiTLYmzXONmoRf45VEAsEJi8NC44uVrWpSB/4tL8Uy6C8isPCnvJZSwK5Nk8
uRLi4FS3uIOoDEnDwwKDmYne9ajN7Ly9aXnAhFR+ikg+z0WgdUmTSzhK3sxQE3OBXZ98hODQ3sUQ
gb4KTYLKj9gTm/4gIklmgbscPHiIzsDf7ax0xGCdHUFJSchghExGlH6EeWosCxbYn4JFZZ/now5C
jD1/XqFJ02OaCdVaY/itr6KzVpXeo3+PeiJg1uRN93YG7gISXwHRIGEKg73RNeiCYoSW2lr+ScFt
f21kof1JThKgDDWUsoEISBmBei6JgdgeAx8o3RgjN/okR5WYgjO4BgVR5QrubeRn2heTSwlZkuJK
N7JiCsk4L1DOAlohVwao2ci5tSeWwDUylRm8R89VF3BOgGQ+gS45Qx/gtPDXkRoAIcYIknuXFAn3
AeE2wJYsgOTXfBIKJQoUIzB1xYERfTEs13wCAZe4dr3ARuV4nQA/V8JNA/otrAEC4iUtus8Lxv/i
ezG3qUYqaHTRBxHcI6Kggd0TYD5T59m0BtTQdNSroJT9GxSNGE9oYePjVgL7zaNQg8o94EzhGYUE
KLG2HY9/FHI0pJ3wcik+cqoRfRBrFrSYoY8UyTgM0VFvXGMvgU1OMJ9CVfHA7VHAOBekjECMVDVe
oyMrYH+ejXbqQAnVIKALzND+zPqetnMN/p7C+Auc5T09eJBa/Yh2FVZyhm4VZ/MszXw6nUH+7rd0
hozkA/HVgJKGK/570wqkM0Yk/0pSHPv5VU44x20M+CpcO+g4nhQxtJkMdLMgFSnoWYHsmYyiRO5n
EqwdgAGMNpwzBacUXSFxWg9UqYFeZZbFsemDndnY4DFadd+WvqWwEwlm+YJU4Izt0jCcWV3x+WOU
xeCVHbEJ4EOC7DxoURrduqXg3XMVWy8SaOYT3srB5YJYATjPMTkVUcMDTvYCgBU2hjf2ENko+kcl
6yWYJ0bABnmRuNxbv7udXtpPSh5YW+RRCEwgZgC3GutF35ZprhQA2tTpQ8VUIGAqYmNmsKZ9IrhL
Fpa+LolrACcLUSUeK9mlXy2AF2RiYPo2uJyyBScDOOihbgzdTNkJagQiFK1kKFVOU81Zc241uq0j
5saJ3avY1ECmwRk+bjSnnoEwV1p5I0ic4VRnaleVM1e0e0dBvYmT2+GFbSBQHCamtjCzSALNtMqe
uonJ5ban4LF9EFoCIz2ixmg0DbeDFlmliUJceYm5URTGfFYyX7iDkZpMVJ7ceFaoArLLXZYimD8z
sQoXuVtPjMphp16KJhoxSHLcxItRVrWWxNye5Y5h7Rb17/oJ+gkO4PdTrCvdCzo6Cb//TSdx5wjz
o80mT0LHwOTvpVj5c7Aio9cWPEmUa2H7fsuwCufo6QTWTWQlUGMJGjdKL0GFEOAHzF8UmIIO9Ccy
rE2oh9pYEnrbcCyi2pgE3OWOS4ICd7SpykthHVpRxHxGdYv63ioNXIMefJWl4+bIOtWar/u5g/aR
kRdJ8xjVUih80+rwObQ0MF+lkjQOeBOdC0dsFLuTEYe/AfZ83iF0y2xUgEY/9MHqo6ggLSsKrx4n
rizfibgy0buAFRJnYjgVr0zRry1Y2TXzJc4TUOT4fBE8snBoKsJ2iggN6riYe4RbapNEmHJvzLt5
Fc4yVjKfPTkcwTj1fQkdqky0U557qRveWYLozaO0yKNJQRpUntCbB8oM5j5KA2ElI8CC2vyO6xhj
YS04QNzaZS0NdLlZPPE8MZ/ubakjKvNAO+MpKPtnEZQjhR1Cx+d3YzfNotCC8eWLycw3g3heCgl6
MaI2cybk3qmmAEf2BV4FGVhCFg37TOk8MOM9vxZQFLqW2bBCOCXIP5fCiBHmhaZG8jhEztMd85yt
LtCGzMQyc0rhjRMhRDlOGSDyG6Ya2kSKvvjk+Wy61dhARdcZMDIok1QpUN5lVIG4Ei30AJrwoVg9
ZEoloUZPEKpgZoXA1fpVESczBBlRj4P72Qmmdc2B+9TJijqdmKHiy2MUWNrvEy4BQZsohBUY29DM
gVFRwzeVxRAcRpoS3cumVn4BT4MCxo0kE3TJkuOvoufYaGQhAtM9FpFq8U54CgcrRjIA4K1B0xow
Qx4gqtBHEemoUi7XqeF/1ergymAgm5pXL1AnaM2b7fHfSPm+TJVYbwfdkr8h0ci3TffgNfiPOv2W
f+iXWk13fKCXNsqn2i/j7qS0eTOjpvPzawO4OiacPaNBM4MmzKTWCZ2GWSh2fHBbuwDatN/L+B4Y
V2ReEBohH5iVeOKeiL4nhNff77Ax9eE4r73Crjt104Ka3Da9hKCek3dD7y7kzpsPBtyTgUI6S6Nw
AVmE3Qdq822JgJiDvSQgA7eJ6DPMYnSHIh+oyD0JMKoMEWGLkJR4+/3bEgExRnqJgOEltCMn/ZwQ
id59KBmQduVwdTjErAi6FJmWt7YLSJ1RLxHw8rkEeDZiUi9nHa+4twt49Ry1+IgTgZek+exE/oZU
ATElekmA4dhzYNLw6Z4ACe5189KtbN7cy4t91aCA5QdIDWkg8egBYIGwBEcyAtVvbecDVNZz4XHN
IfuEpCLw582HvgZV5VxpCnWQqnubW5+Q9vTa+hJ3DvAnAvFA5h+RADkYiHEAwvdy+t+c+iN0Gr0k
IOKSg/Ij9d+03jsHwk1A+pu4vs3nze1/se+7CypUPwllAULdfHCg9lQ/o6rnhMKQMM7uRPDmbCDc
S33XX0DxCjr8gKJlJwP6+uN4RGTJF+319+ZOAEAgPUUg8ec8KiwIYodafwknQ4a3DrjZy+etHQEU
BfZ8d1x/gA+BAw31QbsPJQJ0oDtvuj2T2Cz0zBsye2Ca9n/3BvqA4srd1qePP+Co5yjdI9XTu0P2
ll5e7rvpeeEc0Hxi+dB+H4xBuEWAAJN/3tqaA5rcc80ZfkRcf4DGSEBsT9nDESL9xhBBfXNKvtFL
/S552DHw4kB39HLIsaH33p3BHQAMIWLVLwfh7bl5IJ/vufLwZVQcd5RjHpcBdj1KKUh2ZqcMiC/0
oxrvBzTDt+jYBFSWz03wzNomTdBqFxU6+QttaOlwgJeQEYkLIQ9B6o0J0wKKIlDfBVwN9RdJbG33
qF0wifz8r09B5gNPdL81rMBvlPzel63Sb5778tdfXvhwKt+uiMOv6ODXz3+/95akHcHv2dz9iT2V
/2Nv6q+/1yu/m/QUAoZG3S71ju0qXFjbWI+fwFLTBFBf3upW9xCYnOi+/qzvV/uRINfvL/Q//0K9
0d6JeG3URbzd+i7S7+1QZKMQf7bvwDfb0noK2nGasCS5l/oOu9ItPz27g5zibYMauLGibAt91Q5N
ngSi7vbHo+Hib/ryNck8+Fa6fT5bpXq6TdrhmtGJb9H3PSYYINbds3feNraeqGUlNDnQL999Aibz
Qy8w0WPr8XGrU6KBEiflm8hjnRj/2Cn+Yw4wkJpAxbZH4lcP8P78TyumXzyTY92MsSFbYTa7HH7C
d0X7oytXhXFG7TmSpO476kKvdWzn2ArbsZr5krus79DLuLPLCGq696BJrG/ddpxmrsQJ6z1srEft
KM2ghJej76CXQfzcEQGBifYd9iordCttx2lmKwww7PX2UfdpldkAaPpO973XkQEpcek76AekFeN2
mEYEJCPXd9SVnj1bZ+9i/dGilS+pB+49eBV3RiW+eN9RXy4kMuezmWfFB/cSQaT3fcjHbZKejXXf
aYciEkcMqP3x1+/Tz1tvS2nKBhrWd763wRk23T8kZ10bBnmb/nMGzZPun62yx2crgeJ8oo4ikCFD
qOU1GFDPlgmZP6XyiUcGbNEAyundY3Z2kyXUPn8ZfQAZ/a/72Wp2v5lN//cZ2TzbGALr7n/wSANX
TRpzARAI/gFRPHmf7d/fM2INwyP6Y+wPHhQJvc2Pt+c/vPtqmLqPfUzraKH/KXlXb+NH3bLpgQdQ
Ge9iqAxakw6g+qHdDFd/3iZm++qNjhtAEDcVurzTlxXJnPTVcWMz6y7aAJp+HGf+1mpnR0RACFj6
znWie4/BM71mpKFP33FXsXV2jWuJUmIk7tN3YPgXNOicZI37DnoBvNDZFfnP6t19O1xjuxDK5r6j
L/3nwN8mtJAbku8BRu6OOsCxuNRDWjU0qYm+c72qYjD/d9UZ+iP0F/BtEKcm1i/eUtuNI6XWfae9
CrLjYw+wMa7g4TnmoUgGONfXekBbJwRL3FcWN/qTHhwcEUKs0HtknL3A7exlwurRe2DdfbZyOiCE
JgeDDKxX3TNNAEx9Z3y7DXXaiyZEKn1HvdNj/WnrHjVcCZ1Y//GdA1MFRMkDDIwQuxWGFhRoO1hz
/ZO0Rt9JryzwsYVQG+1QzcikWqjvyGtTt7oeDhpmDjCwbluHkgY58hBDWwWt94E0H2DYLHaIWdhV
c/wQGumhftweEQchrum7hBtrm/q61w7UbI0hVN17eKZBfrZMUTQWnv3L2SwN4iDNXk7m/uM4YFUH
eJGXB4KDSE9MK8Yj2/+1jj0UdWcD2BCrEPEOtzqmbwSOxIt7r8+N9fzsbs9mepK2g5E12kWjvz86
tMgPReNfpLYyLSeANQ+pffvfnfO//1AUm4NM86SPvItav5bEuNFdvdKxQLHl/v//82+JQ35axBUy
SZjBhf4YeHq7apQ+RA5CFgjDR99tvwaBS8xck8hAOxgRK4GUoPFM+0e/HlZabeEUOO12T/5laulB
BX/JOvuQ+c86lYFCtScYUwd4KFqAPAcQ4Fp34EZant6+B3k1YGJQsDLA4l3pGRi4qEgc+JfApkVg
CH3X5U5nXIt5Mi2dSZKsHY/M/+UZA6z9Cp72kZEH0EHXepiaHbNmJ5qTF9efF1jiCE9w37zWGwws
+QjQP6WdLCbY9Nql/97h/vNWAoAXhf2hpUDk0cdRO0j508sQPCHNeuJ3qOz8n4QhePe1m2wG1UZ3
mV5e+QfvtXdHV7/Z6h0d9ZPjdnyhJirba8RZFgchdQmhMlY8sBx+bpq7UMGxLH4DQ+k14XcZTDu9
48USdMDB3fJzc96FII7MGfTdBNdHXy0/N/Z7chJovxst3sHqgg4vgJGBFwAUBAcXwM894w4ZQSPo
PoVcuuAoJPw8wOopKHruvkn2O47pR6027Bm9sxHB8IBaanA1o/aTUMSAvmqAB411Fxr0CNpEAQ8Y
UiZg18X7AbsFAv8BHnezTYIQdqhHLxXyNGC/IQSXKOsCOTd6Wg/xMN0w4+1jO1Jj/qHvL/mHlLqD
hAN0ckM86Bvi5ex2m5rb+CCndgwB19nuB5vkz7uldurpb9BgcAE/oDfegdbZW4YfvoiegzimLPGT
tuBpB6rRwfRcCWsUrSJ/frLjrWtYGR0MeO0E/KAMxkECwTa4uIttXG+NIO9kNwhWf4DJ6x18EmlW
1XvYzDUAWaNWUBhgutMtScpRbhQhpek73WWMnjA0bpJQ/vUddpak3asNpmrvYSf1lvh67UCNDh5A
tnPrADxKugr0FcJcj4PtsVjPq/fRDx6Seaz7T9t2kkQSpFCu75QX1iNstQ5UaYiA9SIDpCLZVu0U
yYTVA6M9+922+UExLLYxkDP0sEPIAYBiWrrqAKcCdHFgaKC2L2rvW5F8z8E8rd4vMkTsY0oIoH3o
P+4SuZGOckD9xADjprpLz5YU+fXdu5fbuLPBQEIzwLAIc97oFY36arqv9Z3wtZ7mnd0wBMgAXH9m
1jVNuEMX8ecP2wq9GHSnO+UBZHxtQa+nWx/h1Q4OeQgcw3VWboHnyGKj3Q1E+4ANqf3x10/eTeA+
QybtQM24pBNC361xE/h6p+5AGuCIIJCe0pMdIqvxHTelKVvtKwhEJgqd1hVDXM2gs+oqtiEwineA
XGRGJ6I7RB3KPTIcHWcDjAX99xk50V1wGmJUAwzcaM3Y8qnUBTqcDDB02ClWaKoH+260Va7DoYuf
2/mRo4wO9e2Pv64iVsX2mb480DJ5iGGtFIjF7jZu+EH7yuLBIfUglHGJOFH/Ob9gv68AMHgOaLfx
MICb/bQtuIFx9YR9N0ET7nayzTIS5u2+MoFGxgW1NWJ6Qw/h1awAPKUvVZ6QZ/adMRKy27PgK4wX
CrAOSughijp2IWNgn7aA8dGzJ/0GBrisroIkyClpozuXiGbj/UXz2/8l5+aYawamDPBhoAMWWF8B
vgex4MnH/XmhNZL2+FsMrBmoJqTMlAFujXcESkcNenJhTzte4yBNgA6ihuWGGBd3MnVoh0AyjQGt
8Z+t9vQQzTgE2Ghi6tSlOcRFcb8Ns0cXmQSoL4TAzyYECLk/ccIF2lc/Trde8AQ8Dh5z+nkD7ECA
yrdxQBesna4gOb0JJwGwKTSulTRQ7yueb7W9TbbV/yajdmSyf17N4vxgBGeih9uzzTZ+puyNV/Ne
Pzjy1Lbg9aXUjieE630lMzOqMG2HIWIYAuA6izIdmDcL1dSLDMYXpVPkAXTKLLbSDhR8CCtjlpog
RqbV9RDgpDWO/QJlGPTIpJdF3+VbAC9GKVfSpKT3oKhKopbstN1w+mQfbgQUvvef6+S3/0i3Z8//
sMwDi0b5ckNcXldbv6JEQSrRegv42nrsWgWgshlgXOSQU5O6XGBkDjCu9diRAuFY6rvNbgB5NPTk
iS7P4oa4RhDjDFIa3oiul0NM2dULSgdzTUMMoCXS6tfdaoSyOoMOcIpvcJE+deNuA2zeGx3Q1dTK
klac5NYA61z7Yx8xkJG7sSFuiGvuJqiJ/gUxSTvN3awH2Ma3Fkx8atQhroxmVPq+4Aj3V99Dt1PD
zNhKEj1rh2tkcYgzyn46anH/218zH6RE9MADCPkenglNtcMPUbe32lZP5tZ1t9RmRn+B9gV+fTO/
QLoO4H0NKVrfVQTEetsJzfJDJLNWhMVHP7veopqxFQHZHOjm0v7YRyLeAXRuCFaSVfZMR4XAo9V/
tuuA9tKaHhC91+23fw/O1oH3218bRMhd/Nv/858sGgLJCwPIGhQGVgcl13Q16fsCa92vuwoaFG39
xf1gHBzwIfKHiBM4wNuczfWEMovAINp/zmABszo2PZoR9h93hjgMQM6UScAPccF+OfBB0Hi8/3y/
WN6j/ljQGmMIopmdDj0834RDtu9OHqNOag1jjirEBBS2/8jvHiu6il9B8R6qoNHxR0E0GYr6tD/1
58Vhd1xnfSOx+/MnN8ZrRCHUs2bElG6IRU67lIDsWTW96wY4fZMAdYxn993iiQFGnrlnK93NdaAi
211GLldCbdp3Ny8QcNnieqV8VdK8t+/A4E14JojrdqTGVDxdSHJ68W4h4Fg3MmrG3Ks0ez8YKrtD
9IKu/+JOo7P2N+zve/DYn+6RgB7duT/0/cu67KT5wv9HjfZyaCDH31dwUOLP3QpN9ulN2wm8Vr74
Ls4e6SVrd8avG4YoWLGwERqTaKzHj7Dn2kEb47P9oc8TjMxy6dMxRBE4mS2OM306BnAeSMAQTIbY
xtTQQ3CWTfQK8Itj6cIhMESTzu4YIjoyDTwYQzQj5xBmSzvu8XTAEAwSoHLtMsQOgcyBsn8GwWpG
+w1D+O8X4DakzE5uiILgS+zjzvqhSVv/U32jx8RM7gZ1hkgYEYREQnzhtJ1mo6qHyBHdAT2cBsTA
oD2SIdjxdly8V1aa7hr43m5zi9YgQ9AN7J5ynT3R8Sm09m2F9euaeg2YlfWsPzeXwTp4RFlZO2hz
FwxRLbGGU7iTzwT7MkiOKUN+iDj/TlAbC+B2UCQTlAZJAO+0wgHdyRAh9TGJzCbm2caKDeuokgft
XyvPX1+kh9WrTxjAnh0DM9rJ5/BD2MkT2LJgOGpF0GypIcK1K522inhlAP0G8pr0bIaSU0QD6HA7
P0QoeLc7YcKk5m9/dbdetS8VaZhwIl7gRscTaNAgfOEh0sy7F9jdAmf/uCsi+af9lxBQdHrSoT9m
4/8xtJbHajtbG7wxzMkJ/e/P/t+UR/d9r1ccoT+rcv9YLfgQcGOgEb8GrvNyK+3vZxlwR1DFo001
wIMjtLg/ne3/83b3rnT9b3DdY4O45DRCYgi6ozHo8To1NEOAW8exXtNRTtKC8veowq91qSD6iQq9
DYEzmARu0EXJDEHINXuCx0QH3YbofDGHe/dkEohTBy8zRHx6rrvOd4G9AwT2Fhmocak4C1iG+u+L
FVL4CL9RW4MbokaU0BsiSEQZKdxI6j/ju22ctaM0Tt5ppXo6uvkQZ93J8kOckA0SvzW6q1ALBw6K
9gW+Z9P/edfAMa6Rv8FLYdc0BkTruhdQizOEHT1GYXA3KDqAG7ci6jY46iYOwdk7CYhv/Y9XW6Rp
fOOfjnnZQ/i8TfEG4biHI0AU8bHnDFHGOAmC1iajQipD1DLOLdtqjzDRQUPwwc5RqkU6UrQNk5ry
GespPiSqfrX30A8mXV7uQtQiVgdE2EMkdV7GbzLCZLFJMOUb0RXhIX+mFmWIiwFhVqqu65AkKftp
gNTFFmV5Lzu0eYebpylCHW77Z9RLgG2m3RTf0+unb6IrEBY+IoDQjtRccUNATCZmDMZXZCiOOCrc
ECwht9vibKK7R2qyhihUu7U6WMAhAOQb3UciljYnhogE3QJzSY86xJklAv6yRdKY5kxBzVi7WX59
291Z6RMieEcvF1B0DfAAPUTKkLzCEWT5MHScbhchOcBxxCWVgCbzOE33EAn7XVDsYusi9fTPZ+8S
hJ4TIDJ38XRyYpH8A9XsJPNNyk4Bc1r/RVkHDmxTaqfyQ5gSa9RM0bMdgvh/naFOujPZAXbmRyyv
tcsvzLMUnMytXJto8xAZ0QMjkx+C3HZCWNhJbqo9tPvzlhBKRWdtxJxQuMqC2W8I5oKXGupV09Dx
7AYF9vHZ+wyk0rAXj5pxCiHyZdG4aIQoGOmB+5YdnyP0h30dn3037iU4vP9HsxfwVANB+WNi2Me4
F//Yt/xFIMtiGyBHRp3NIbok3GdJF3c7RAp9/dt/AshabfePJJg12x+/d08f2xx/zL44RpL5x+6L
Y+/+Q9isU52P97BbyhHSzDf2lifE8ALMfHLhmPzrfwEAAP//</cx:binary>
              </cx:geoCache>
            </cx:geography>
          </cx:layoutPr>
          <cx:valueColors>
            <cx:minColor>
              <a:schemeClr val="accent4">
                <a:lumMod val="20000"/>
                <a:lumOff val="80000"/>
              </a:schemeClr>
            </cx:minColor>
            <cx:maxColor>
              <a:schemeClr val="accent4">
                <a:lumMod val="75000"/>
              </a:schemeClr>
            </cx:maxColor>
          </cx:valueColors>
        </cx:series>
      </cx:plotAreaRegion>
    </cx:plotArea>
    <cx:legend pos="t" align="ctr" overlay="0">
      <cx:txPr>
        <a:bodyPr vertOverflow="overflow" horzOverflow="overflow" wrap="square" lIns="0" tIns="0" rIns="0" bIns="0"/>
        <a:lstStyle/>
        <a:p>
          <a:pPr algn="ctr" rtl="0">
            <a:defRPr sz="1100" b="0" i="0">
              <a:solidFill>
                <a:schemeClr val="tx1"/>
              </a:solidFill>
              <a:latin typeface="Montserrat" panose="00000500000000000000" pitchFamily="2" charset="0"/>
              <a:ea typeface="Montserrat" panose="00000500000000000000" pitchFamily="2" charset="0"/>
              <a:cs typeface="Montserrat" panose="00000500000000000000" pitchFamily="2" charset="0"/>
            </a:defRPr>
          </a:pPr>
          <a:endParaRPr lang="en-US" sz="1100">
            <a:solidFill>
              <a:schemeClr val="tx1"/>
            </a:solidFill>
          </a:endParaRPr>
        </a:p>
      </cx:txPr>
    </cx:legend>
  </cx:chart>
  <cx:spPr>
    <a:ln>
      <a:noFill/>
    </a:ln>
  </cx:spPr>
</cx:chartSpace>
</file>

<file path=xl/charts/chartEx8.xml><?xml version="1.0" encoding="utf-8"?>
<cx:chartSpace xmlns:a="http://schemas.openxmlformats.org/drawingml/2006/main" xmlns:r="http://schemas.openxmlformats.org/officeDocument/2006/relationships" xmlns:cx="http://schemas.microsoft.com/office/drawing/2014/chartex">
  <cx:chartData>
    <cx:data id="0">
      <cx:strDim type="cat">
        <cx:f>_xlchart.v1.20</cx:f>
      </cx:strDim>
      <cx:numDim type="size">
        <cx:f>_xlchart.v1.22</cx:f>
      </cx:numDim>
    </cx:data>
  </cx:chartData>
  <cx:chart>
    <cx:plotArea>
      <cx:plotAreaRegion>
        <cx:series layoutId="sunburst" uniqueId="{76503CA2-E96A-4CF7-8772-7433EA5526CE}">
          <cx:tx>
            <cx:txData>
              <cx:f>_xlchart.v1.21</cx:f>
              <cx:v>% of Profit Margin</cx:v>
            </cx:txData>
          </cx:tx>
          <cx:dataLabels pos="ctr">
            <cx:txPr>
              <a:bodyPr vertOverflow="overflow" horzOverflow="overflow" wrap="square" lIns="0" tIns="0" rIns="0" bIns="0"/>
              <a:lstStyle/>
              <a:p>
                <a:pPr algn="ctr" rtl="0">
                  <a:defRPr sz="1100" b="0" i="0">
                    <a:solidFill>
                      <a:srgbClr val="FFFFFF"/>
                    </a:solidFill>
                    <a:latin typeface="Montserrat" panose="00000500000000000000" pitchFamily="2" charset="0"/>
                    <a:ea typeface="Montserrat" panose="00000500000000000000" pitchFamily="2" charset="0"/>
                    <a:cs typeface="Montserrat" panose="00000500000000000000" pitchFamily="2" charset="0"/>
                  </a:defRPr>
                </a:pPr>
                <a:endParaRPr lang="en-US" sz="1100"/>
              </a:p>
            </cx:txPr>
            <cx:visibility seriesName="0" categoryName="1" value="0"/>
          </cx:dataLabels>
          <cx:dataId val="0"/>
        </cx:series>
      </cx:plotAreaRegion>
    </cx:plotArea>
  </cx:chart>
  <cx:spPr>
    <a:noFill/>
    <a:ln>
      <a:noFill/>
    </a:ln>
  </cx:spPr>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494">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bg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81">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8.xml><?xml version="1.0" encoding="utf-8"?>
<cs:chartStyle xmlns:cs="http://schemas.microsoft.com/office/drawing/2012/chartStyle" xmlns:a="http://schemas.openxmlformats.org/drawingml/2006/main" id="381">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9.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410">
  <cs:axisTitle>
    <cs:lnRef idx="0"/>
    <cs:fillRef idx="0"/>
    <cs:effectRef idx="0"/>
    <cs:fontRef idx="minor">
      <a:schemeClr val="tx1">
        <a:lumMod val="65000"/>
        <a:lumOff val="35000"/>
      </a:schemeClr>
    </cs:fontRef>
    <cs:spPr>
      <a:solidFill>
        <a:schemeClr val="bg1">
          <a:lumMod val="65000"/>
        </a:schemeClr>
      </a:solidFill>
      <a:ln w="19050">
        <a:solidFill>
          <a:schemeClr val="bg1"/>
        </a:solidFill>
      </a:ln>
    </cs:spPr>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1.xml><?xml version="1.0" encoding="utf-8"?>
<cs:chartStyle xmlns:cs="http://schemas.microsoft.com/office/drawing/2012/chartStyle" xmlns:a="http://schemas.openxmlformats.org/drawingml/2006/main" id="410">
  <cs:axisTitle>
    <cs:lnRef idx="0"/>
    <cs:fillRef idx="0"/>
    <cs:effectRef idx="0"/>
    <cs:fontRef idx="minor">
      <a:schemeClr val="tx1">
        <a:lumMod val="65000"/>
        <a:lumOff val="35000"/>
      </a:schemeClr>
    </cs:fontRef>
    <cs:spPr>
      <a:solidFill>
        <a:schemeClr val="bg1">
          <a:lumMod val="65000"/>
        </a:schemeClr>
      </a:solidFill>
      <a:ln w="19050">
        <a:solidFill>
          <a:schemeClr val="bg1"/>
        </a:solidFill>
      </a:ln>
    </cs:spPr>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2.xml><?xml version="1.0" encoding="utf-8"?>
<cs:chartStyle xmlns:cs="http://schemas.microsoft.com/office/drawing/2012/chartStyle" xmlns:a="http://schemas.openxmlformats.org/drawingml/2006/main" id="494">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bg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3.xml><?xml version="1.0" encoding="utf-8"?>
<cs:chartStyle xmlns:cs="http://schemas.microsoft.com/office/drawing/2012/chartStyle" xmlns:a="http://schemas.openxmlformats.org/drawingml/2006/main" id="494">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bg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4.xml><?xml version="1.0" encoding="utf-8"?>
<cs:chartStyle xmlns:cs="http://schemas.microsoft.com/office/drawing/2012/chartStyle" xmlns:a="http://schemas.openxmlformats.org/drawingml/2006/main" id="381">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5.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image" Target="../media/image4.png"/><Relationship Id="rId3" Type="http://schemas.openxmlformats.org/officeDocument/2006/relationships/customXml" Target="../ink/ink2.xml"/><Relationship Id="rId7" Type="http://schemas.openxmlformats.org/officeDocument/2006/relationships/customXml" Target="../ink/ink4.xml"/><Relationship Id="rId12" Type="http://schemas.openxmlformats.org/officeDocument/2006/relationships/image" Target="../media/image6.png"/><Relationship Id="rId2" Type="http://schemas.openxmlformats.org/officeDocument/2006/relationships/image" Target="../media/image10.png"/><Relationship Id="rId1" Type="http://schemas.openxmlformats.org/officeDocument/2006/relationships/customXml" Target="../ink/ink1.xml"/><Relationship Id="rId6" Type="http://schemas.openxmlformats.org/officeDocument/2006/relationships/image" Target="../media/image30.png"/><Relationship Id="rId5" Type="http://schemas.openxmlformats.org/officeDocument/2006/relationships/customXml" Target="../ink/ink3.xml"/><Relationship Id="rId4" Type="http://schemas.openxmlformats.org/officeDocument/2006/relationships/image" Target="../media/image20.png"/><Relationship Id="rId9" Type="http://schemas.openxmlformats.org/officeDocument/2006/relationships/customXml" Target="../ink/ink5.xml"/></Relationships>
</file>

<file path=xl/drawings/_rels/drawing2.xml.rels><?xml version="1.0" encoding="UTF-8" standalone="yes"?>
<Relationships xmlns="http://schemas.openxmlformats.org/package/2006/relationships"><Relationship Id="rId8" Type="http://schemas.microsoft.com/office/2014/relationships/chartEx" Target="../charts/chartEx3.xml"/><Relationship Id="rId3" Type="http://schemas.microsoft.com/office/2014/relationships/chartEx" Target="../charts/chartEx1.xml"/><Relationship Id="rId7" Type="http://schemas.microsoft.com/office/2014/relationships/chartEx" Target="../charts/chartEx2.xml"/><Relationship Id="rId12" Type="http://schemas.microsoft.com/office/2014/relationships/chartEx" Target="../charts/chartEx6.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5.xml"/><Relationship Id="rId11" Type="http://schemas.microsoft.com/office/2014/relationships/chartEx" Target="../charts/chartEx5.xml"/><Relationship Id="rId5" Type="http://schemas.openxmlformats.org/officeDocument/2006/relationships/chart" Target="../charts/chart4.xml"/><Relationship Id="rId10" Type="http://schemas.microsoft.com/office/2014/relationships/chartEx" Target="../charts/chartEx4.xml"/><Relationship Id="rId4" Type="http://schemas.openxmlformats.org/officeDocument/2006/relationships/chart" Target="../charts/chart3.xml"/><Relationship Id="rId9" Type="http://schemas.openxmlformats.org/officeDocument/2006/relationships/chart" Target="../charts/chart6.xml"/></Relationships>
</file>

<file path=xl/drawings/_rels/drawing3.xml.rels><?xml version="1.0" encoding="UTF-8" standalone="yes"?>
<Relationships xmlns="http://schemas.openxmlformats.org/package/2006/relationships"><Relationship Id="rId3" Type="http://schemas.openxmlformats.org/officeDocument/2006/relationships/chart" Target="../charts/chart7.xml"/><Relationship Id="rId2" Type="http://schemas.microsoft.com/office/2014/relationships/chartEx" Target="../charts/chartEx8.xml"/><Relationship Id="rId1" Type="http://schemas.microsoft.com/office/2014/relationships/chartEx" Target="../charts/chartEx7.xml"/><Relationship Id="rId4"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editAs="oneCell">
    <xdr:from>
      <xdr:col>0</xdr:col>
      <xdr:colOff>1961640</xdr:colOff>
      <xdr:row>8</xdr:row>
      <xdr:rowOff>104760</xdr:rowOff>
    </xdr:from>
    <xdr:to>
      <xdr:col>1</xdr:col>
      <xdr:colOff>658920</xdr:colOff>
      <xdr:row>8</xdr:row>
      <xdr:rowOff>133920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641CF948-4076-0988-687C-DF02CCED6EFD}"/>
                </a:ext>
              </a:extLst>
            </xdr14:cNvPr>
            <xdr14:cNvContentPartPr/>
          </xdr14:nvContentPartPr>
          <xdr14:nvPr macro=""/>
          <xdr14:xfrm>
            <a:off x="1961640" y="1781160"/>
            <a:ext cx="830880" cy="29160"/>
          </xdr14:xfrm>
        </xdr:contentPart>
      </mc:Choice>
      <mc:Fallback xmlns="">
        <xdr:pic>
          <xdr:nvPicPr>
            <xdr:cNvPr id="2" name="Ink 1">
              <a:extLst>
                <a:ext uri="{FF2B5EF4-FFF2-40B4-BE49-F238E27FC236}">
                  <a16:creationId xmlns:a16="http://schemas.microsoft.com/office/drawing/2014/main" id="{641CF948-4076-0988-687C-DF02CCED6EFD}"/>
                </a:ext>
              </a:extLst>
            </xdr:cNvPr>
            <xdr:cNvPicPr/>
          </xdr:nvPicPr>
          <xdr:blipFill>
            <a:blip xmlns:r="http://schemas.openxmlformats.org/officeDocument/2006/relationships" r:embed="rId2"/>
            <a:stretch>
              <a:fillRect/>
            </a:stretch>
          </xdr:blipFill>
          <xdr:spPr>
            <a:xfrm>
              <a:off x="1953000" y="1772520"/>
              <a:ext cx="848520" cy="46800"/>
            </a:xfrm>
            <a:prstGeom prst="rect">
              <a:avLst/>
            </a:prstGeom>
          </xdr:spPr>
        </xdr:pic>
      </mc:Fallback>
    </mc:AlternateContent>
    <xdr:clientData/>
  </xdr:twoCellAnchor>
  <xdr:twoCellAnchor editAs="oneCell">
    <xdr:from>
      <xdr:col>1</xdr:col>
      <xdr:colOff>547680</xdr:colOff>
      <xdr:row>8</xdr:row>
      <xdr:rowOff>57240</xdr:rowOff>
    </xdr:from>
    <xdr:to>
      <xdr:col>1</xdr:col>
      <xdr:colOff>733080</xdr:colOff>
      <xdr:row>9</xdr:row>
      <xdr:rowOff>84570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AAC07D6B-A020-0845-C957-792663F525D2}"/>
                </a:ext>
              </a:extLst>
            </xdr14:cNvPr>
            <xdr14:cNvContentPartPr/>
          </xdr14:nvContentPartPr>
          <xdr14:nvPr macro=""/>
          <xdr14:xfrm>
            <a:off x="2681280" y="1733640"/>
            <a:ext cx="185400" cy="236880"/>
          </xdr14:xfrm>
        </xdr:contentPart>
      </mc:Choice>
      <mc:Fallback xmlns="">
        <xdr:pic>
          <xdr:nvPicPr>
            <xdr:cNvPr id="3" name="Ink 2">
              <a:extLst>
                <a:ext uri="{FF2B5EF4-FFF2-40B4-BE49-F238E27FC236}">
                  <a16:creationId xmlns:a16="http://schemas.microsoft.com/office/drawing/2014/main" id="{AAC07D6B-A020-0845-C957-792663F525D2}"/>
                </a:ext>
              </a:extLst>
            </xdr:cNvPr>
            <xdr:cNvPicPr/>
          </xdr:nvPicPr>
          <xdr:blipFill>
            <a:blip xmlns:r="http://schemas.openxmlformats.org/officeDocument/2006/relationships" r:embed="rId4"/>
            <a:stretch>
              <a:fillRect/>
            </a:stretch>
          </xdr:blipFill>
          <xdr:spPr>
            <a:xfrm>
              <a:off x="2672280" y="1724640"/>
              <a:ext cx="203040" cy="254520"/>
            </a:xfrm>
            <a:prstGeom prst="rect">
              <a:avLst/>
            </a:prstGeom>
          </xdr:spPr>
        </xdr:pic>
      </mc:Fallback>
    </mc:AlternateContent>
    <xdr:clientData/>
  </xdr:twoCellAnchor>
  <xdr:twoCellAnchor editAs="oneCell">
    <xdr:from>
      <xdr:col>2</xdr:col>
      <xdr:colOff>2123745</xdr:colOff>
      <xdr:row>8</xdr:row>
      <xdr:rowOff>37800</xdr:rowOff>
    </xdr:from>
    <xdr:to>
      <xdr:col>3</xdr:col>
      <xdr:colOff>580320</xdr:colOff>
      <xdr:row>9</xdr:row>
      <xdr:rowOff>47850</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6" name="Ink 5">
              <a:extLst>
                <a:ext uri="{FF2B5EF4-FFF2-40B4-BE49-F238E27FC236}">
                  <a16:creationId xmlns:a16="http://schemas.microsoft.com/office/drawing/2014/main" id="{BBD91F81-1FAA-29B4-B113-BF9C51333058}"/>
                </a:ext>
              </a:extLst>
            </xdr14:cNvPr>
            <xdr14:cNvContentPartPr/>
          </xdr14:nvContentPartPr>
          <xdr14:nvPr macro=""/>
          <xdr14:xfrm>
            <a:off x="5047920" y="1714200"/>
            <a:ext cx="1704600" cy="219600"/>
          </xdr14:xfrm>
        </xdr:contentPart>
      </mc:Choice>
      <mc:Fallback xmlns="">
        <xdr:pic>
          <xdr:nvPicPr>
            <xdr:cNvPr id="6" name="Ink 5">
              <a:extLst>
                <a:ext uri="{FF2B5EF4-FFF2-40B4-BE49-F238E27FC236}">
                  <a16:creationId xmlns:a16="http://schemas.microsoft.com/office/drawing/2014/main" id="{BBD91F81-1FAA-29B4-B113-BF9C51333058}"/>
                </a:ext>
              </a:extLst>
            </xdr:cNvPr>
            <xdr:cNvPicPr/>
          </xdr:nvPicPr>
          <xdr:blipFill>
            <a:blip xmlns:r="http://schemas.openxmlformats.org/officeDocument/2006/relationships" r:embed="rId6"/>
            <a:stretch>
              <a:fillRect/>
            </a:stretch>
          </xdr:blipFill>
          <xdr:spPr>
            <a:xfrm>
              <a:off x="5038920" y="1705200"/>
              <a:ext cx="1722240" cy="237240"/>
            </a:xfrm>
            <a:prstGeom prst="rect">
              <a:avLst/>
            </a:prstGeom>
          </xdr:spPr>
        </xdr:pic>
      </mc:Fallback>
    </mc:AlternateContent>
    <xdr:clientData/>
  </xdr:twoCellAnchor>
  <xdr:twoCellAnchor editAs="oneCell">
    <xdr:from>
      <xdr:col>4</xdr:col>
      <xdr:colOff>2028585</xdr:colOff>
      <xdr:row>8</xdr:row>
      <xdr:rowOff>75960</xdr:rowOff>
    </xdr:from>
    <xdr:to>
      <xdr:col>5</xdr:col>
      <xdr:colOff>390960</xdr:colOff>
      <xdr:row>9</xdr:row>
      <xdr:rowOff>42090</xdr:rowOff>
    </xdr:to>
    <mc:AlternateContent xmlns:mc="http://schemas.openxmlformats.org/markup-compatibility/2006" xmlns:xdr14="http://schemas.microsoft.com/office/excel/2010/spreadsheetDrawing">
      <mc:Choice Requires="xdr14">
        <xdr:contentPart xmlns:r="http://schemas.openxmlformats.org/officeDocument/2006/relationships" r:id="rId7">
          <xdr14:nvContentPartPr>
            <xdr14:cNvPr id="9" name="Ink 8">
              <a:extLst>
                <a:ext uri="{FF2B5EF4-FFF2-40B4-BE49-F238E27FC236}">
                  <a16:creationId xmlns:a16="http://schemas.microsoft.com/office/drawing/2014/main" id="{DB3DB924-099F-AA06-6C1C-1A54BB4967BA}"/>
                </a:ext>
              </a:extLst>
            </xdr14:cNvPr>
            <xdr14:cNvContentPartPr/>
          </xdr14:nvContentPartPr>
          <xdr14:nvPr macro=""/>
          <xdr14:xfrm>
            <a:off x="8991360" y="1752360"/>
            <a:ext cx="1915200" cy="175680"/>
          </xdr14:xfrm>
        </xdr:contentPart>
      </mc:Choice>
      <mc:Fallback xmlns="">
        <xdr:pic>
          <xdr:nvPicPr>
            <xdr:cNvPr id="9" name="Ink 8">
              <a:extLst>
                <a:ext uri="{FF2B5EF4-FFF2-40B4-BE49-F238E27FC236}">
                  <a16:creationId xmlns:a16="http://schemas.microsoft.com/office/drawing/2014/main" id="{DB3DB924-099F-AA06-6C1C-1A54BB4967BA}"/>
                </a:ext>
              </a:extLst>
            </xdr:cNvPr>
            <xdr:cNvPicPr/>
          </xdr:nvPicPr>
          <xdr:blipFill>
            <a:blip xmlns:r="http://schemas.openxmlformats.org/officeDocument/2006/relationships" r:embed="rId8"/>
            <a:stretch>
              <a:fillRect/>
            </a:stretch>
          </xdr:blipFill>
          <xdr:spPr>
            <a:xfrm>
              <a:off x="8982360" y="1743360"/>
              <a:ext cx="1932840" cy="193320"/>
            </a:xfrm>
            <a:prstGeom prst="rect">
              <a:avLst/>
            </a:prstGeom>
          </xdr:spPr>
        </xdr:pic>
      </mc:Fallback>
    </mc:AlternateContent>
    <xdr:clientData/>
  </xdr:twoCellAnchor>
  <xdr:twoCellAnchor editAs="oneCell">
    <xdr:from>
      <xdr:col>6</xdr:col>
      <xdr:colOff>2295345</xdr:colOff>
      <xdr:row>8</xdr:row>
      <xdr:rowOff>170640</xdr:rowOff>
    </xdr:from>
    <xdr:to>
      <xdr:col>7</xdr:col>
      <xdr:colOff>538635</xdr:colOff>
      <xdr:row>22</xdr:row>
      <xdr:rowOff>202620</xdr:rowOff>
    </xdr:to>
    <mc:AlternateContent xmlns:mc="http://schemas.openxmlformats.org/markup-compatibility/2006" xmlns:xdr14="http://schemas.microsoft.com/office/excel/2010/spreadsheetDrawing">
      <mc:Choice Requires="xdr14">
        <xdr:contentPart xmlns:r="http://schemas.openxmlformats.org/officeDocument/2006/relationships" r:id="rId9">
          <xdr14:nvContentPartPr>
            <xdr14:cNvPr id="13" name="Ink 12">
              <a:extLst>
                <a:ext uri="{FF2B5EF4-FFF2-40B4-BE49-F238E27FC236}">
                  <a16:creationId xmlns:a16="http://schemas.microsoft.com/office/drawing/2014/main" id="{E2125463-14C8-9E5B-9FE6-8F677070F51C}"/>
                </a:ext>
              </a:extLst>
            </xdr14:cNvPr>
            <xdr14:cNvContentPartPr/>
          </xdr14:nvContentPartPr>
          <xdr14:nvPr macro=""/>
          <xdr14:xfrm>
            <a:off x="13601520" y="1847040"/>
            <a:ext cx="586440" cy="2965680"/>
          </xdr14:xfrm>
        </xdr:contentPart>
      </mc:Choice>
      <mc:Fallback xmlns="">
        <xdr:pic>
          <xdr:nvPicPr>
            <xdr:cNvPr id="13" name="Ink 12">
              <a:extLst>
                <a:ext uri="{FF2B5EF4-FFF2-40B4-BE49-F238E27FC236}">
                  <a16:creationId xmlns:a16="http://schemas.microsoft.com/office/drawing/2014/main" id="{E2125463-14C8-9E5B-9FE6-8F677070F51C}"/>
                </a:ext>
              </a:extLst>
            </xdr:cNvPr>
            <xdr:cNvPicPr/>
          </xdr:nvPicPr>
          <xdr:blipFill>
            <a:blip xmlns:r="http://schemas.openxmlformats.org/officeDocument/2006/relationships" r:embed="rId12"/>
            <a:stretch>
              <a:fillRect/>
            </a:stretch>
          </xdr:blipFill>
          <xdr:spPr>
            <a:xfrm>
              <a:off x="13592453" y="1838459"/>
              <a:ext cx="604211" cy="2983199"/>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9</xdr:col>
      <xdr:colOff>781050</xdr:colOff>
      <xdr:row>42</xdr:row>
      <xdr:rowOff>3810</xdr:rowOff>
    </xdr:from>
    <xdr:to>
      <xdr:col>15</xdr:col>
      <xdr:colOff>598170</xdr:colOff>
      <xdr:row>54</xdr:row>
      <xdr:rowOff>186690</xdr:rowOff>
    </xdr:to>
    <xdr:graphicFrame macro="">
      <xdr:nvGraphicFramePr>
        <xdr:cNvPr id="2" name="Chart 1">
          <a:extLst>
            <a:ext uri="{FF2B5EF4-FFF2-40B4-BE49-F238E27FC236}">
              <a16:creationId xmlns:a16="http://schemas.microsoft.com/office/drawing/2014/main" id="{150FF2E3-3157-C800-4967-CBFA1D2B071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43961</xdr:colOff>
      <xdr:row>109</xdr:row>
      <xdr:rowOff>213680</xdr:rowOff>
    </xdr:from>
    <xdr:to>
      <xdr:col>15</xdr:col>
      <xdr:colOff>657824</xdr:colOff>
      <xdr:row>122</xdr:row>
      <xdr:rowOff>213680</xdr:rowOff>
    </xdr:to>
    <xdr:graphicFrame macro="">
      <xdr:nvGraphicFramePr>
        <xdr:cNvPr id="4" name="Chart 3">
          <a:extLst>
            <a:ext uri="{FF2B5EF4-FFF2-40B4-BE49-F238E27FC236}">
              <a16:creationId xmlns:a16="http://schemas.microsoft.com/office/drawing/2014/main" id="{1D731509-3DDF-AB97-9C3C-8C0B521B665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34637</xdr:colOff>
      <xdr:row>477</xdr:row>
      <xdr:rowOff>13854</xdr:rowOff>
    </xdr:from>
    <xdr:to>
      <xdr:col>15</xdr:col>
      <xdr:colOff>658092</xdr:colOff>
      <xdr:row>489</xdr:row>
      <xdr:rowOff>180109</xdr:rowOff>
    </xdr:to>
    <mc:AlternateContent xmlns:mc="http://schemas.openxmlformats.org/markup-compatibility/2006">
      <mc:Choice xmlns:cx4="http://schemas.microsoft.com/office/drawing/2016/5/10/chartex" Requires="cx4">
        <xdr:graphicFrame macro="">
          <xdr:nvGraphicFramePr>
            <xdr:cNvPr id="6" name="Chart 5">
              <a:extLst>
                <a:ext uri="{FF2B5EF4-FFF2-40B4-BE49-F238E27FC236}">
                  <a16:creationId xmlns:a16="http://schemas.microsoft.com/office/drawing/2014/main" id="{73B13CB4-EDFB-A2A3-1F59-2E69E224BE22}"/>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3"/>
            </a:graphicData>
          </a:graphic>
        </xdr:graphicFrame>
      </mc:Choice>
      <mc:Fallback>
        <xdr:sp macro="" textlink="">
          <xdr:nvSpPr>
            <xdr:cNvPr id="0" name=""/>
            <xdr:cNvSpPr>
              <a:spLocks noTextEdit="1"/>
            </xdr:cNvSpPr>
          </xdr:nvSpPr>
          <xdr:spPr>
            <a:xfrm>
              <a:off x="12831475" y="99969204"/>
              <a:ext cx="4623955" cy="2680855"/>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10</xdr:col>
      <xdr:colOff>63732</xdr:colOff>
      <xdr:row>260</xdr:row>
      <xdr:rowOff>7849</xdr:rowOff>
    </xdr:from>
    <xdr:to>
      <xdr:col>15</xdr:col>
      <xdr:colOff>673332</xdr:colOff>
      <xdr:row>272</xdr:row>
      <xdr:rowOff>192115</xdr:rowOff>
    </xdr:to>
    <xdr:graphicFrame macro="">
      <xdr:nvGraphicFramePr>
        <xdr:cNvPr id="7" name="Chart 6">
          <a:extLst>
            <a:ext uri="{FF2B5EF4-FFF2-40B4-BE49-F238E27FC236}">
              <a16:creationId xmlns:a16="http://schemas.microsoft.com/office/drawing/2014/main" id="{C6DA2F2B-C20F-0527-CE6B-7EC548ADAF6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0</xdr:colOff>
      <xdr:row>259</xdr:row>
      <xdr:rowOff>214745</xdr:rowOff>
    </xdr:from>
    <xdr:to>
      <xdr:col>22</xdr:col>
      <xdr:colOff>609599</xdr:colOff>
      <xdr:row>285</xdr:row>
      <xdr:rowOff>138545</xdr:rowOff>
    </xdr:to>
    <xdr:graphicFrame macro="">
      <xdr:nvGraphicFramePr>
        <xdr:cNvPr id="8" name="Chart 7">
          <a:extLst>
            <a:ext uri="{FF2B5EF4-FFF2-40B4-BE49-F238E27FC236}">
              <a16:creationId xmlns:a16="http://schemas.microsoft.com/office/drawing/2014/main" id="{B90D1E74-23AC-4F36-A522-9FABFBB951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17</xdr:col>
      <xdr:colOff>0</xdr:colOff>
      <xdr:row>110</xdr:row>
      <xdr:rowOff>0</xdr:rowOff>
    </xdr:from>
    <xdr:to>
      <xdr:col>22</xdr:col>
      <xdr:colOff>577784</xdr:colOff>
      <xdr:row>162</xdr:row>
      <xdr:rowOff>152400</xdr:rowOff>
    </xdr:to>
    <xdr:graphicFrame macro="">
      <xdr:nvGraphicFramePr>
        <xdr:cNvPr id="9" name="Chart 8">
          <a:extLst>
            <a:ext uri="{FF2B5EF4-FFF2-40B4-BE49-F238E27FC236}">
              <a16:creationId xmlns:a16="http://schemas.microsoft.com/office/drawing/2014/main" id="{D61C2B62-40B3-4361-B8E7-42994F740E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9</xdr:col>
      <xdr:colOff>702733</xdr:colOff>
      <xdr:row>177</xdr:row>
      <xdr:rowOff>190498</xdr:rowOff>
    </xdr:from>
    <xdr:to>
      <xdr:col>16</xdr:col>
      <xdr:colOff>67733</xdr:colOff>
      <xdr:row>198</xdr:row>
      <xdr:rowOff>67732</xdr:rowOff>
    </xdr:to>
    <mc:AlternateContent xmlns:mc="http://schemas.openxmlformats.org/markup-compatibility/2006">
      <mc:Choice xmlns:cx1="http://schemas.microsoft.com/office/drawing/2015/9/8/chartex" Requires="cx1">
        <xdr:graphicFrame macro="">
          <xdr:nvGraphicFramePr>
            <xdr:cNvPr id="10" name="Chart 9">
              <a:extLst>
                <a:ext uri="{FF2B5EF4-FFF2-40B4-BE49-F238E27FC236}">
                  <a16:creationId xmlns:a16="http://schemas.microsoft.com/office/drawing/2014/main" id="{F3A40C4A-B9A3-42E8-03A2-6ADDF3C720BE}"/>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7"/>
            </a:graphicData>
          </a:graphic>
        </xdr:graphicFrame>
      </mc:Choice>
      <mc:Fallback>
        <xdr:sp macro="" textlink="">
          <xdr:nvSpPr>
            <xdr:cNvPr id="0" name=""/>
            <xdr:cNvSpPr>
              <a:spLocks noTextEdit="1"/>
            </xdr:cNvSpPr>
          </xdr:nvSpPr>
          <xdr:spPr>
            <a:xfrm>
              <a:off x="12699471" y="37280848"/>
              <a:ext cx="4965700" cy="4277784"/>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17</xdr:col>
      <xdr:colOff>0</xdr:colOff>
      <xdr:row>177</xdr:row>
      <xdr:rowOff>211666</xdr:rowOff>
    </xdr:from>
    <xdr:to>
      <xdr:col>25</xdr:col>
      <xdr:colOff>313267</xdr:colOff>
      <xdr:row>204</xdr:row>
      <xdr:rowOff>59266</xdr:rowOff>
    </xdr:to>
    <mc:AlternateContent xmlns:mc="http://schemas.openxmlformats.org/markup-compatibility/2006">
      <mc:Choice xmlns:cx1="http://schemas.microsoft.com/office/drawing/2015/9/8/chartex" Requires="cx1">
        <xdr:graphicFrame macro="">
          <xdr:nvGraphicFramePr>
            <xdr:cNvPr id="12" name="Chart 11">
              <a:extLst>
                <a:ext uri="{FF2B5EF4-FFF2-40B4-BE49-F238E27FC236}">
                  <a16:creationId xmlns:a16="http://schemas.microsoft.com/office/drawing/2014/main" id="{2686FDB0-8A23-4958-B221-F6CF5DD7846E}"/>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8"/>
            </a:graphicData>
          </a:graphic>
        </xdr:graphicFrame>
      </mc:Choice>
      <mc:Fallback>
        <xdr:sp macro="" textlink="">
          <xdr:nvSpPr>
            <xdr:cNvPr id="0" name=""/>
            <xdr:cNvSpPr>
              <a:spLocks noTextEdit="1"/>
            </xdr:cNvSpPr>
          </xdr:nvSpPr>
          <xdr:spPr>
            <a:xfrm>
              <a:off x="18397538" y="37302016"/>
              <a:ext cx="6714067" cy="5505450"/>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17</xdr:col>
      <xdr:colOff>0</xdr:colOff>
      <xdr:row>42</xdr:row>
      <xdr:rowOff>0</xdr:rowOff>
    </xdr:from>
    <xdr:to>
      <xdr:col>23</xdr:col>
      <xdr:colOff>289922</xdr:colOff>
      <xdr:row>66</xdr:row>
      <xdr:rowOff>180704</xdr:rowOff>
    </xdr:to>
    <xdr:graphicFrame macro="">
      <xdr:nvGraphicFramePr>
        <xdr:cNvPr id="13" name="Chart 12">
          <a:extLst>
            <a:ext uri="{FF2B5EF4-FFF2-40B4-BE49-F238E27FC236}">
              <a16:creationId xmlns:a16="http://schemas.microsoft.com/office/drawing/2014/main" id="{F873EF07-AB38-4E01-AC69-9C70FE2BB8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10</xdr:col>
      <xdr:colOff>0</xdr:colOff>
      <xdr:row>212</xdr:row>
      <xdr:rowOff>0</xdr:rowOff>
    </xdr:from>
    <xdr:to>
      <xdr:col>15</xdr:col>
      <xdr:colOff>592666</xdr:colOff>
      <xdr:row>224</xdr:row>
      <xdr:rowOff>203200</xdr:rowOff>
    </xdr:to>
    <mc:AlternateContent xmlns:mc="http://schemas.openxmlformats.org/markup-compatibility/2006">
      <mc:Choice xmlns:cx1="http://schemas.microsoft.com/office/drawing/2015/9/8/chartex" Requires="cx1">
        <xdr:graphicFrame macro="">
          <xdr:nvGraphicFramePr>
            <xdr:cNvPr id="15" name="Chart 14">
              <a:extLst>
                <a:ext uri="{FF2B5EF4-FFF2-40B4-BE49-F238E27FC236}">
                  <a16:creationId xmlns:a16="http://schemas.microsoft.com/office/drawing/2014/main" id="{AB49F4DB-ADCB-46DC-979F-73DBEBE61877}"/>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0"/>
            </a:graphicData>
          </a:graphic>
        </xdr:graphicFrame>
      </mc:Choice>
      <mc:Fallback>
        <xdr:sp macro="" textlink="">
          <xdr:nvSpPr>
            <xdr:cNvPr id="0" name=""/>
            <xdr:cNvSpPr>
              <a:spLocks noTextEdit="1"/>
            </xdr:cNvSpPr>
          </xdr:nvSpPr>
          <xdr:spPr>
            <a:xfrm>
              <a:off x="12796838" y="44424600"/>
              <a:ext cx="4593166" cy="2717800"/>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16</xdr:col>
      <xdr:colOff>795866</xdr:colOff>
      <xdr:row>211</xdr:row>
      <xdr:rowOff>211666</xdr:rowOff>
    </xdr:from>
    <xdr:to>
      <xdr:col>26</xdr:col>
      <xdr:colOff>745066</xdr:colOff>
      <xdr:row>235</xdr:row>
      <xdr:rowOff>8467</xdr:rowOff>
    </xdr:to>
    <mc:AlternateContent xmlns:mc="http://schemas.openxmlformats.org/markup-compatibility/2006">
      <mc:Choice xmlns:cx1="http://schemas.microsoft.com/office/drawing/2015/9/8/chartex" Requires="cx1">
        <xdr:graphicFrame macro="">
          <xdr:nvGraphicFramePr>
            <xdr:cNvPr id="16" name="Chart 15">
              <a:extLst>
                <a:ext uri="{FF2B5EF4-FFF2-40B4-BE49-F238E27FC236}">
                  <a16:creationId xmlns:a16="http://schemas.microsoft.com/office/drawing/2014/main" id="{76B7FAA7-9368-4A65-BF5E-DD3800DCDC0C}"/>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1"/>
            </a:graphicData>
          </a:graphic>
        </xdr:graphicFrame>
      </mc:Choice>
      <mc:Fallback>
        <xdr:sp macro="" textlink="">
          <xdr:nvSpPr>
            <xdr:cNvPr id="0" name=""/>
            <xdr:cNvSpPr>
              <a:spLocks noTextEdit="1"/>
            </xdr:cNvSpPr>
          </xdr:nvSpPr>
          <xdr:spPr>
            <a:xfrm>
              <a:off x="18393304" y="44426716"/>
              <a:ext cx="7950200" cy="4826001"/>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17</xdr:col>
      <xdr:colOff>0</xdr:colOff>
      <xdr:row>477</xdr:row>
      <xdr:rowOff>0</xdr:rowOff>
    </xdr:from>
    <xdr:to>
      <xdr:col>24</xdr:col>
      <xdr:colOff>224368</xdr:colOff>
      <xdr:row>493</xdr:row>
      <xdr:rowOff>106680</xdr:rowOff>
    </xdr:to>
    <mc:AlternateContent xmlns:mc="http://schemas.openxmlformats.org/markup-compatibility/2006">
      <mc:Choice xmlns:cx4="http://schemas.microsoft.com/office/drawing/2016/5/10/chartex" Requires="cx4">
        <xdr:graphicFrame macro="">
          <xdr:nvGraphicFramePr>
            <xdr:cNvPr id="18" name="Chart 17">
              <a:extLst>
                <a:ext uri="{FF2B5EF4-FFF2-40B4-BE49-F238E27FC236}">
                  <a16:creationId xmlns:a16="http://schemas.microsoft.com/office/drawing/2014/main" id="{8C7209C5-324B-4703-89C1-810F314BD35E}"/>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2"/>
            </a:graphicData>
          </a:graphic>
        </xdr:graphicFrame>
      </mc:Choice>
      <mc:Fallback>
        <xdr:sp macro="" textlink="">
          <xdr:nvSpPr>
            <xdr:cNvPr id="0" name=""/>
            <xdr:cNvSpPr>
              <a:spLocks noTextEdit="1"/>
            </xdr:cNvSpPr>
          </xdr:nvSpPr>
          <xdr:spPr>
            <a:xfrm>
              <a:off x="18397538" y="99955350"/>
              <a:ext cx="5825068" cy="3459480"/>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xdr:from>
      <xdr:col>17</xdr:col>
      <xdr:colOff>150</xdr:colOff>
      <xdr:row>5</xdr:row>
      <xdr:rowOff>311604</xdr:rowOff>
    </xdr:from>
    <xdr:to>
      <xdr:col>22</xdr:col>
      <xdr:colOff>1360715</xdr:colOff>
      <xdr:row>26</xdr:row>
      <xdr:rowOff>197304</xdr:rowOff>
    </xdr:to>
    <mc:AlternateContent xmlns:mc="http://schemas.openxmlformats.org/markup-compatibility/2006">
      <mc:Choice xmlns:cx4="http://schemas.microsoft.com/office/drawing/2016/5/10/chartex" Requires="cx4">
        <xdr:graphicFrame macro="">
          <xdr:nvGraphicFramePr>
            <xdr:cNvPr id="14" name="Chart 13">
              <a:extLst>
                <a:ext uri="{FF2B5EF4-FFF2-40B4-BE49-F238E27FC236}">
                  <a16:creationId xmlns:a16="http://schemas.microsoft.com/office/drawing/2014/main" id="{56399454-0805-46C0-B47A-583F3C387CE8}"/>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24741338" y="1626054"/>
              <a:ext cx="8409065" cy="4572000"/>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8</xdr:col>
      <xdr:colOff>27494</xdr:colOff>
      <xdr:row>5</xdr:row>
      <xdr:rowOff>311603</xdr:rowOff>
    </xdr:from>
    <xdr:to>
      <xdr:col>12</xdr:col>
      <xdr:colOff>254323</xdr:colOff>
      <xdr:row>26</xdr:row>
      <xdr:rowOff>197303</xdr:rowOff>
    </xdr:to>
    <mc:AlternateContent xmlns:mc="http://schemas.openxmlformats.org/markup-compatibility/2006">
      <mc:Choice xmlns:cx1="http://schemas.microsoft.com/office/drawing/2015/9/8/chartex" Requires="cx1">
        <xdr:graphicFrame macro="">
          <xdr:nvGraphicFramePr>
            <xdr:cNvPr id="17" name="Chart 16">
              <a:extLst>
                <a:ext uri="{FF2B5EF4-FFF2-40B4-BE49-F238E27FC236}">
                  <a16:creationId xmlns:a16="http://schemas.microsoft.com/office/drawing/2014/main" id="{639F557B-BF56-495E-91A0-A66206365E65}"/>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2"/>
            </a:graphicData>
          </a:graphic>
        </xdr:graphicFrame>
      </mc:Choice>
      <mc:Fallback>
        <xdr:sp macro="" textlink="">
          <xdr:nvSpPr>
            <xdr:cNvPr id="0" name=""/>
            <xdr:cNvSpPr>
              <a:spLocks noTextEdit="1"/>
            </xdr:cNvSpPr>
          </xdr:nvSpPr>
          <xdr:spPr>
            <a:xfrm>
              <a:off x="12081382" y="1626053"/>
              <a:ext cx="5865629" cy="4572000"/>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editAs="oneCell">
    <xdr:from>
      <xdr:col>0</xdr:col>
      <xdr:colOff>0</xdr:colOff>
      <xdr:row>11</xdr:row>
      <xdr:rowOff>65313</xdr:rowOff>
    </xdr:from>
    <xdr:to>
      <xdr:col>2</xdr:col>
      <xdr:colOff>1504950</xdr:colOff>
      <xdr:row>16</xdr:row>
      <xdr:rowOff>113996</xdr:rowOff>
    </xdr:to>
    <mc:AlternateContent xmlns:mc="http://schemas.openxmlformats.org/markup-compatibility/2006" xmlns:tsle="http://schemas.microsoft.com/office/drawing/2012/timeslicer">
      <mc:Choice Requires="tsle">
        <xdr:graphicFrame macro="">
          <xdr:nvGraphicFramePr>
            <xdr:cNvPr id="19" name="Date of Sale">
              <a:extLst>
                <a:ext uri="{FF2B5EF4-FFF2-40B4-BE49-F238E27FC236}">
                  <a16:creationId xmlns:a16="http://schemas.microsoft.com/office/drawing/2014/main" id="{D3A10E41-BE24-4CBE-9620-7DE146147C67}"/>
                </a:ext>
              </a:extLst>
            </xdr:cNvPr>
            <xdr:cNvGraphicFramePr/>
          </xdr:nvGraphicFramePr>
          <xdr:xfrm>
            <a:off x="0" y="0"/>
            <a:ext cx="0" cy="0"/>
          </xdr:xfrm>
          <a:graphic>
            <a:graphicData uri="http://schemas.microsoft.com/office/drawing/2012/timeslicer">
              <tsle:timeslicer name="Date of Sale"/>
            </a:graphicData>
          </a:graphic>
        </xdr:graphicFrame>
      </mc:Choice>
      <mc:Fallback xmlns="">
        <xdr:sp macro="" textlink="">
          <xdr:nvSpPr>
            <xdr:cNvPr id="0" name=""/>
            <xdr:cNvSpPr>
              <a:spLocks noTextEdit="1"/>
            </xdr:cNvSpPr>
          </xdr:nvSpPr>
          <xdr:spPr>
            <a:xfrm>
              <a:off x="0" y="2847974"/>
              <a:ext cx="5328557" cy="1178076"/>
            </a:xfrm>
            <a:prstGeom prst="rect">
              <a:avLst/>
            </a:prstGeom>
            <a:solidFill>
              <a:prstClr val="white"/>
            </a:solidFill>
            <a:ln w="1">
              <a:solidFill>
                <a:prstClr val="green"/>
              </a:solidFill>
            </a:ln>
          </xdr:spPr>
          <xdr:txBody>
            <a:bodyPr vertOverflow="clip" horzOverflow="clip"/>
            <a:lstStyle/>
            <a:p>
              <a:r>
                <a:rPr lang="en-US" sz="1100"/>
                <a:t>Timeline: Works in Excel 2013 or higher. Do not move or resize.</a:t>
              </a:r>
            </a:p>
          </xdr:txBody>
        </xdr:sp>
      </mc:Fallback>
    </mc:AlternateContent>
    <xdr:clientData/>
  </xdr:twoCellAnchor>
  <xdr:twoCellAnchor editAs="oneCell">
    <xdr:from>
      <xdr:col>0</xdr:col>
      <xdr:colOff>0</xdr:colOff>
      <xdr:row>17</xdr:row>
      <xdr:rowOff>108856</xdr:rowOff>
    </xdr:from>
    <xdr:to>
      <xdr:col>2</xdr:col>
      <xdr:colOff>1504950</xdr:colOff>
      <xdr:row>27</xdr:row>
      <xdr:rowOff>95250</xdr:rowOff>
    </xdr:to>
    <mc:AlternateContent xmlns:mc="http://schemas.openxmlformats.org/markup-compatibility/2006" xmlns:a14="http://schemas.microsoft.com/office/drawing/2010/main">
      <mc:Choice Requires="a14">
        <xdr:graphicFrame macro="">
          <xdr:nvGraphicFramePr>
            <xdr:cNvPr id="20" name="Make">
              <a:extLst>
                <a:ext uri="{FF2B5EF4-FFF2-40B4-BE49-F238E27FC236}">
                  <a16:creationId xmlns:a16="http://schemas.microsoft.com/office/drawing/2014/main" id="{96F1458E-AA28-459D-9554-5D4217D02024}"/>
                </a:ext>
              </a:extLst>
            </xdr:cNvPr>
            <xdr:cNvGraphicFramePr/>
          </xdr:nvGraphicFramePr>
          <xdr:xfrm>
            <a:off x="0" y="0"/>
            <a:ext cx="0" cy="0"/>
          </xdr:xfrm>
          <a:graphic>
            <a:graphicData uri="http://schemas.microsoft.com/office/drawing/2010/slicer">
              <sle:slicer xmlns:sle="http://schemas.microsoft.com/office/drawing/2010/slicer" name="Make"/>
            </a:graphicData>
          </a:graphic>
        </xdr:graphicFrame>
      </mc:Choice>
      <mc:Fallback xmlns="">
        <xdr:sp macro="" textlink="">
          <xdr:nvSpPr>
            <xdr:cNvPr id="0" name=""/>
            <xdr:cNvSpPr>
              <a:spLocks noTextEdit="1"/>
            </xdr:cNvSpPr>
          </xdr:nvSpPr>
          <xdr:spPr>
            <a:xfrm>
              <a:off x="0" y="4231820"/>
              <a:ext cx="5328557" cy="2095501"/>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4</xdr:col>
      <xdr:colOff>54429</xdr:colOff>
      <xdr:row>5</xdr:row>
      <xdr:rowOff>311604</xdr:rowOff>
    </xdr:from>
    <xdr:to>
      <xdr:col>7</xdr:col>
      <xdr:colOff>272144</xdr:colOff>
      <xdr:row>26</xdr:row>
      <xdr:rowOff>197304</xdr:rowOff>
    </xdr:to>
    <xdr:graphicFrame macro="">
      <xdr:nvGraphicFramePr>
        <xdr:cNvPr id="21" name="Chart 20">
          <a:extLst>
            <a:ext uri="{FF2B5EF4-FFF2-40B4-BE49-F238E27FC236}">
              <a16:creationId xmlns:a16="http://schemas.microsoft.com/office/drawing/2014/main" id="{B85A83A0-3F36-4A4C-BF85-26644ADAA3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13</xdr:col>
      <xdr:colOff>0</xdr:colOff>
      <xdr:row>5</xdr:row>
      <xdr:rowOff>311603</xdr:rowOff>
    </xdr:from>
    <xdr:to>
      <xdr:col>17</xdr:col>
      <xdr:colOff>125187</xdr:colOff>
      <xdr:row>26</xdr:row>
      <xdr:rowOff>197303</xdr:rowOff>
    </xdr:to>
    <xdr:graphicFrame macro="">
      <xdr:nvGraphicFramePr>
        <xdr:cNvPr id="2" name="Chart 1">
          <a:extLst>
            <a:ext uri="{FF2B5EF4-FFF2-40B4-BE49-F238E27FC236}">
              <a16:creationId xmlns:a16="http://schemas.microsoft.com/office/drawing/2014/main" id="{2794FF31-5F97-4682-A0A2-0CE25BC275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6-11T01:07:43.286"/>
    </inkml:context>
    <inkml:brush xml:id="br0">
      <inkml:brushProperty name="width" value="0.05" units="cm"/>
      <inkml:brushProperty name="height" value="0.05" units="cm"/>
      <inkml:brushProperty name="color" value="#008C3A"/>
    </inkml:brush>
  </inkml:definitions>
  <inkml:trace contextRef="#ctx0" brushRef="#br0">1 1 24575,'13'1'0,"0"0"0,0 2 0,-1 0 0,1 0 0,21 9 0,-17-5 0,1-1 0,24 5 0,28-4 0,116-3 0,31 2 0,355 10 0,-414-17 0,6-12 0,3-1 0,-36 16 0,144-4 0,-242-1-682,35-10-1,-45 9-6143</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6-11T01:07:47.729"/>
    </inkml:context>
    <inkml:brush xml:id="br0">
      <inkml:brushProperty name="width" value="0.05" units="cm"/>
      <inkml:brushProperty name="height" value="0.05" units="cm"/>
      <inkml:brushProperty name="color" value="#008C3A"/>
    </inkml:brush>
  </inkml:definitions>
  <inkml:trace contextRef="#ctx0" brushRef="#br0">120 0 24575,'13'6'0,"1"1"0,-1 1 0,0 0 0,-1 0 0,17 15 0,-5-4 0,35 26 0,-19-13 0,1-1 0,65 34 0,-104-63 0,1-1 0,-1 0 0,1 1 0,-1-1 0,1 1 0,-1 0 0,0 0 0,0 0 0,0 0 0,0 0 0,2 3 0,-4-4 0,0 0 0,1 0 0,-1 0 0,0 0 0,0 0 0,0 0 0,0 0 0,0 0 0,0 0 0,0 0 0,0 0 0,0 0 0,0 0 0,0 0 0,-1-1 0,1 1 0,0 0 0,-1 0 0,1 0 0,-1 0 0,1 0 0,-1 0 0,1-1 0,-1 1 0,0 0 0,1 0 0,-1-1 0,0 1 0,0 0 0,0-1 0,1 1 0,-1-1 0,0 1 0,-1 0 0,-361 255 0,243-171-1365,103-75-5461</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6-11T01:07:50.256"/>
    </inkml:context>
    <inkml:brush xml:id="br0">
      <inkml:brushProperty name="width" value="0.05" units="cm"/>
      <inkml:brushProperty name="height" value="0.05" units="cm"/>
      <inkml:brushProperty name="color" value="#008C3A"/>
    </inkml:brush>
  </inkml:definitions>
  <inkml:trace contextRef="#ctx0" brushRef="#br0">1 320 24575,'339'-2'0,"370"5"0,-448 10 0,86 2 0,-329-15 0,370 9 0,270 7 0,-591-20 0,0-4 0,129-31 0,29-6 0,-51 32 0,202 12 0,-163 3 0,72-2-1365,-259 0-5461</inkml:trace>
  <inkml:trace contextRef="#ctx0" brushRef="#br0" timeOffset="1647.27">4222 0 24575,'1'2'0,"-1"0"0,1 0 0,0 0 0,0 0 0,-1 0 0,1-1 0,0 1 0,1 0 0,-1-1 0,0 1 0,0-1 0,1 1 0,-1-1 0,1 0 0,2 2 0,26 20 0,-28-22 0,99 72 0,-64-44 0,2-1 0,1-2 0,55 25 0,-92-50 0,1 1 0,-1 0 0,1 0 0,-1 0 0,0 0 0,0 0 0,-1 1 0,1-1 0,0 1 0,0 0 0,-1 0 0,4 5 0,-5-6 0,0-1 0,0 1 0,-1 0 0,1 0 0,-1-1 0,1 1 0,-1 1 0,0-1 0,0 0 0,0 0 0,0-1 0,0 1 0,0 0 0,0 0 0,0 0 0,-1 0 0,1-1 0,-1 1 0,0 0 0,1 0 0,-1-1 0,0 1 0,0-1 0,0 1 0,0 0 0,0-1 0,0 0 0,-3 3 0,-8 9 0,-1-1 0,-1 0 0,-1-1 0,-25 16 0,-69 32 0,71-40 0,9-3-119,-32 16-504,-68 25 0,107-49-6203</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6-11T01:07:54.683"/>
    </inkml:context>
    <inkml:brush xml:id="br0">
      <inkml:brushProperty name="width" value="0.05" units="cm"/>
      <inkml:brushProperty name="height" value="0.05" units="cm"/>
      <inkml:brushProperty name="color" value="#008C3A"/>
    </inkml:brush>
  </inkml:definitions>
  <inkml:trace contextRef="#ctx0" brushRef="#br0">0 1 24575,'46'-1'0,"-1"3"0,1 1 0,56 13 0,13 4 0,155 9 0,-229-26 0,219 4 0,-77-4 0,69 19 0,380 36 0,-184-10 0,140 42 0,-553-82 0,72 9 0,148 4 0,108-19 0,-193-4 0,63-11 0,16-1 0,-206 15 0,-1-1 0,1-3 0,-1-1 0,54-15 0,-42 2 0,69-33 0,3-2 0,-101 44-1365,-4 3-5461</inkml:trace>
  <inkml:trace contextRef="#ctx0" brushRef="#br0" timeOffset="2055.17">4746 1 24575,'201'121'0,"-33"-19"0,-160-98 0,-1 1 0,0 0 0,-1 0 0,0 0 0,1 1 0,-1 0 0,0 0 0,-1 1 0,0 0 0,0 0 0,0 0 0,-2 0 0,1 2 0,5 11 0,-7-15 0,-1 0 0,1 1 0,-1-1 0,0 0 0,0 1 0,-1-1 0,0 0 0,0 1 0,0-1 0,0 1 0,-1-1 0,0 0 0,0 1 0,-1-1 0,1 0 0,-1 0 0,0 0 0,-1 1 0,1-1 0,-1-1 0,0 1 0,1-1 0,-8 9 0,-5 3-1365,1-3-5461</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6-11T01:08:17.013"/>
    </inkml:context>
    <inkml:brush xml:id="br0">
      <inkml:brushProperty name="width" value="0.05" units="cm"/>
      <inkml:brushProperty name="height" value="0.05" units="cm"/>
      <inkml:brushProperty name="color" value="#008C3A"/>
    </inkml:brush>
  </inkml:definitions>
  <inkml:trace contextRef="#ctx0" brushRef="#br0">0 3 24575,'174'-2'0,"188"4"0,-352-1 0,-2 1 0,2 0 0,0 0 0,-1 1 0,0 0 0,-1 1 0,3 0 0,-2 0 0,-2 1 0,2-1 0,-1 2 0,-1 0 0,1 0 0,0 1 0,-2 0 0,1 0 0,0 0 0,-1 1 0,6 10 0,4 9 0,-1 1 0,-2-1 0,0 0 0,15 60 0,-20-55 0,-1 1 0,-2-1 0,1 63 0,4 22 0,1-47 0,-1-7 0,3 95 0,-6-54 0,26 145 0,-15-125 0,51 368 0,-34-314 0,73 221 0,-101-375 0,32 88 0,87 174 0,-62-148 0,-44-96 0,2-1 0,1-1 0,3-3 0,37 46 0,-60-79 0,1 1 0,0 0 0,-1 0 0,0 0 0,0 0 0,-1 0 0,0 0 0,0 0 0,0 1 0,-1-1 0,1 1 0,-1 0 0,0 0 0,0 0 0,-1 6 0,-1-2 0,0 1 0,-1-2 0,0 1 0,0 0 0,-1 0 0,0-1 0,-9 17 0,-5 16 0,2 1 0,1 0 0,3-1 0,0 3 0,3 0 0,2 0 0,-1 82 0,-6 116 0,0 11 0,2-69 0,-1-9 0,11 4 0,35 308 0,49 300 0,-72-330 0,-13-425 0,-2 0 0,-2-1 0,-1 2 0,0-3 0,-23 56 0,-76 141 0,49-126 0,-4-1 0,-3-5 0,-5-1 0,-2-6 0,-139 136 0,158-180 0,-1-1 0,-3-3 0,-3-1 0,1-4 0,-118 52 0,151-78-227,0-2-1,0 0 1,-1-2-1,-2-1 1,-42 4-1,36-8-6598</inkml:trace>
</inkm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n K. Emery" refreshedDate="45824.577831712966" createdVersion="8" refreshedVersion="8" minRefreshableVersion="3" recordCount="1000" xr:uid="{1F572B71-1CFC-4198-A201-0D75862EB0AF}">
  <cacheSource type="worksheet">
    <worksheetSource name="Dataset"/>
  </cacheSource>
  <cacheFields count="14">
    <cacheField name="Date of Sale" numFmtId="165">
      <sharedItems containsSemiMixedTypes="0" containsNonDate="0" containsDate="1" containsString="0" minDate="2021-01-01T00:00:00" maxDate="2026-01-01T00:00:00" count="767">
        <d v="2025-05-23T00:00:00"/>
        <d v="2021-03-02T00:00:00"/>
        <d v="2023-04-16T00:00:00"/>
        <d v="2021-12-26T00:00:00"/>
        <d v="2022-07-03T00:00:00"/>
        <d v="2024-12-01T00:00:00"/>
        <d v="2022-08-24T00:00:00"/>
        <d v="2024-05-10T00:00:00"/>
        <d v="2025-10-07T00:00:00"/>
        <d v="2025-01-08T00:00:00"/>
        <d v="2023-07-01T00:00:00"/>
        <d v="2024-10-06T00:00:00"/>
        <d v="2025-07-16T00:00:00"/>
        <d v="2024-02-14T00:00:00"/>
        <d v="2022-08-31T00:00:00"/>
        <d v="2023-08-27T00:00:00"/>
        <d v="2022-11-02T00:00:00"/>
        <d v="2023-10-02T00:00:00"/>
        <d v="2025-04-09T00:00:00"/>
        <d v="2025-05-11T00:00:00"/>
        <d v="2021-02-13T00:00:00"/>
        <d v="2025-06-20T00:00:00"/>
        <d v="2025-02-02T00:00:00"/>
        <d v="2024-05-31T00:00:00"/>
        <d v="2021-11-20T00:00:00"/>
        <d v="2025-02-07T00:00:00"/>
        <d v="2023-11-05T00:00:00"/>
        <d v="2021-02-18T00:00:00"/>
        <d v="2025-10-03T00:00:00"/>
        <d v="2024-12-09T00:00:00"/>
        <d v="2025-12-23T00:00:00"/>
        <d v="2024-10-27T00:00:00"/>
        <d v="2022-01-15T00:00:00"/>
        <d v="2022-04-04T00:00:00"/>
        <d v="2023-12-26T00:00:00"/>
        <d v="2024-05-21T00:00:00"/>
        <d v="2025-07-09T00:00:00"/>
        <d v="2025-01-07T00:00:00"/>
        <d v="2025-08-22T00:00:00"/>
        <d v="2025-04-08T00:00:00"/>
        <d v="2022-02-23T00:00:00"/>
        <d v="2021-10-18T00:00:00"/>
        <d v="2024-10-10T00:00:00"/>
        <d v="2022-11-09T00:00:00"/>
        <d v="2025-01-24T00:00:00"/>
        <d v="2024-04-04T00:00:00"/>
        <d v="2022-10-02T00:00:00"/>
        <d v="2022-09-13T00:00:00"/>
        <d v="2021-03-15T00:00:00"/>
        <d v="2023-04-22T00:00:00"/>
        <d v="2022-03-21T00:00:00"/>
        <d v="2024-07-23T00:00:00"/>
        <d v="2025-09-07T00:00:00"/>
        <d v="2021-05-30T00:00:00"/>
        <d v="2021-03-22T00:00:00"/>
        <d v="2024-05-17T00:00:00"/>
        <d v="2023-05-03T00:00:00"/>
        <d v="2025-11-25T00:00:00"/>
        <d v="2021-04-16T00:00:00"/>
        <d v="2022-01-13T00:00:00"/>
        <d v="2024-04-02T00:00:00"/>
        <d v="2025-10-24T00:00:00"/>
        <d v="2022-12-05T00:00:00"/>
        <d v="2025-02-25T00:00:00"/>
        <d v="2022-06-06T00:00:00"/>
        <d v="2022-07-02T00:00:00"/>
        <d v="2024-10-12T00:00:00"/>
        <d v="2025-11-07T00:00:00"/>
        <d v="2022-03-07T00:00:00"/>
        <d v="2021-03-12T00:00:00"/>
        <d v="2023-09-16T00:00:00"/>
        <d v="2025-07-27T00:00:00"/>
        <d v="2023-11-23T00:00:00"/>
        <d v="2025-06-11T00:00:00"/>
        <d v="2023-09-24T00:00:00"/>
        <d v="2021-04-01T00:00:00"/>
        <d v="2024-11-04T00:00:00"/>
        <d v="2022-10-07T00:00:00"/>
        <d v="2021-01-11T00:00:00"/>
        <d v="2022-09-24T00:00:00"/>
        <d v="2021-05-28T00:00:00"/>
        <d v="2025-05-18T00:00:00"/>
        <d v="2023-01-31T00:00:00"/>
        <d v="2024-12-29T00:00:00"/>
        <d v="2025-08-14T00:00:00"/>
        <d v="2021-07-17T00:00:00"/>
        <d v="2023-08-11T00:00:00"/>
        <d v="2025-11-11T00:00:00"/>
        <d v="2022-06-27T00:00:00"/>
        <d v="2024-08-16T00:00:00"/>
        <d v="2024-03-13T00:00:00"/>
        <d v="2025-07-29T00:00:00"/>
        <d v="2022-01-02T00:00:00"/>
        <d v="2025-12-13T00:00:00"/>
        <d v="2021-10-12T00:00:00"/>
        <d v="2024-11-11T00:00:00"/>
        <d v="2024-03-01T00:00:00"/>
        <d v="2021-03-16T00:00:00"/>
        <d v="2021-06-01T00:00:00"/>
        <d v="2024-12-10T00:00:00"/>
        <d v="2024-11-01T00:00:00"/>
        <d v="2021-09-18T00:00:00"/>
        <d v="2021-09-29T00:00:00"/>
        <d v="2024-09-23T00:00:00"/>
        <d v="2025-12-30T00:00:00"/>
        <d v="2022-08-01T00:00:00"/>
        <d v="2022-05-30T00:00:00"/>
        <d v="2021-12-20T00:00:00"/>
        <d v="2023-04-25T00:00:00"/>
        <d v="2024-07-10T00:00:00"/>
        <d v="2024-01-10T00:00:00"/>
        <d v="2022-04-14T00:00:00"/>
        <d v="2021-05-18T00:00:00"/>
        <d v="2023-06-18T00:00:00"/>
        <d v="2025-11-20T00:00:00"/>
        <d v="2022-07-20T00:00:00"/>
        <d v="2021-10-06T00:00:00"/>
        <d v="2021-06-15T00:00:00"/>
        <d v="2024-11-18T00:00:00"/>
        <d v="2022-09-17T00:00:00"/>
        <d v="2024-07-26T00:00:00"/>
        <d v="2021-01-22T00:00:00"/>
        <d v="2021-03-24T00:00:00"/>
        <d v="2023-04-27T00:00:00"/>
        <d v="2025-05-24T00:00:00"/>
        <d v="2024-03-15T00:00:00"/>
        <d v="2024-09-22T00:00:00"/>
        <d v="2023-05-25T00:00:00"/>
        <d v="2021-10-02T00:00:00"/>
        <d v="2025-12-03T00:00:00"/>
        <d v="2022-08-14T00:00:00"/>
        <d v="2022-07-17T00:00:00"/>
        <d v="2021-06-07T00:00:00"/>
        <d v="2023-07-08T00:00:00"/>
        <d v="2024-09-03T00:00:00"/>
        <d v="2025-06-28T00:00:00"/>
        <d v="2022-11-11T00:00:00"/>
        <d v="2022-08-03T00:00:00"/>
        <d v="2025-07-23T00:00:00"/>
        <d v="2023-09-06T00:00:00"/>
        <d v="2024-04-29T00:00:00"/>
        <d v="2025-03-15T00:00:00"/>
        <d v="2025-02-03T00:00:00"/>
        <d v="2023-04-04T00:00:00"/>
        <d v="2025-12-14T00:00:00"/>
        <d v="2024-10-15T00:00:00"/>
        <d v="2025-10-02T00:00:00"/>
        <d v="2023-09-10T00:00:00"/>
        <d v="2025-10-30T00:00:00"/>
        <d v="2021-03-06T00:00:00"/>
        <d v="2023-12-11T00:00:00"/>
        <d v="2025-02-16T00:00:00"/>
        <d v="2021-10-20T00:00:00"/>
        <d v="2024-02-05T00:00:00"/>
        <d v="2023-06-20T00:00:00"/>
        <d v="2021-05-22T00:00:00"/>
        <d v="2023-01-18T00:00:00"/>
        <d v="2025-12-09T00:00:00"/>
        <d v="2024-03-28T00:00:00"/>
        <d v="2025-11-23T00:00:00"/>
        <d v="2021-03-21T00:00:00"/>
        <d v="2023-10-20T00:00:00"/>
        <d v="2025-03-10T00:00:00"/>
        <d v="2024-04-09T00:00:00"/>
        <d v="2024-12-06T00:00:00"/>
        <d v="2024-01-15T00:00:00"/>
        <d v="2023-04-11T00:00:00"/>
        <d v="2025-02-21T00:00:00"/>
        <d v="2025-08-18T00:00:00"/>
        <d v="2023-02-24T00:00:00"/>
        <d v="2024-04-28T00:00:00"/>
        <d v="2024-01-03T00:00:00"/>
        <d v="2024-06-22T00:00:00"/>
        <d v="2025-10-18T00:00:00"/>
        <d v="2025-11-02T00:00:00"/>
        <d v="2022-10-15T00:00:00"/>
        <d v="2024-11-07T00:00:00"/>
        <d v="2025-11-14T00:00:00"/>
        <d v="2025-12-24T00:00:00"/>
        <d v="2025-11-13T00:00:00"/>
        <d v="2025-06-05T00:00:00"/>
        <d v="2022-11-08T00:00:00"/>
        <d v="2021-11-19T00:00:00"/>
        <d v="2023-11-30T00:00:00"/>
        <d v="2024-01-08T00:00:00"/>
        <d v="2022-08-30T00:00:00"/>
        <d v="2021-10-05T00:00:00"/>
        <d v="2023-04-02T00:00:00"/>
        <d v="2023-09-19T00:00:00"/>
        <d v="2024-07-28T00:00:00"/>
        <d v="2024-08-01T00:00:00"/>
        <d v="2023-12-12T00:00:00"/>
        <d v="2023-05-27T00:00:00"/>
        <d v="2022-03-08T00:00:00"/>
        <d v="2022-07-10T00:00:00"/>
        <d v="2021-02-09T00:00:00"/>
        <d v="2025-07-20T00:00:00"/>
        <d v="2025-10-20T00:00:00"/>
        <d v="2023-10-05T00:00:00"/>
        <d v="2022-05-29T00:00:00"/>
        <d v="2025-12-21T00:00:00"/>
        <d v="2025-09-05T00:00:00"/>
        <d v="2024-01-20T00:00:00"/>
        <d v="2021-08-08T00:00:00"/>
        <d v="2023-01-12T00:00:00"/>
        <d v="2021-08-12T00:00:00"/>
        <d v="2021-01-21T00:00:00"/>
        <d v="2023-04-14T00:00:00"/>
        <d v="2025-10-09T00:00:00"/>
        <d v="2021-04-29T00:00:00"/>
        <d v="2022-11-13T00:00:00"/>
        <d v="2024-08-26T00:00:00"/>
        <d v="2021-01-24T00:00:00"/>
        <d v="2023-08-01T00:00:00"/>
        <d v="2023-11-02T00:00:00"/>
        <d v="2025-07-22T00:00:00"/>
        <d v="2024-01-06T00:00:00"/>
        <d v="2023-06-08T00:00:00"/>
        <d v="2025-03-14T00:00:00"/>
        <d v="2025-08-17T00:00:00"/>
        <d v="2024-02-04T00:00:00"/>
        <d v="2024-12-22T00:00:00"/>
        <d v="2021-07-06T00:00:00"/>
        <d v="2025-11-05T00:00:00"/>
        <d v="2023-07-02T00:00:00"/>
        <d v="2022-04-03T00:00:00"/>
        <d v="2024-06-13T00:00:00"/>
        <d v="2025-02-24T00:00:00"/>
        <d v="2023-11-18T00:00:00"/>
        <d v="2025-02-14T00:00:00"/>
        <d v="2024-06-21T00:00:00"/>
        <d v="2023-08-25T00:00:00"/>
        <d v="2022-01-29T00:00:00"/>
        <d v="2022-06-12T00:00:00"/>
        <d v="2021-06-24T00:00:00"/>
        <d v="2021-04-15T00:00:00"/>
        <d v="2024-12-27T00:00:00"/>
        <d v="2024-06-19T00:00:00"/>
        <d v="2023-05-13T00:00:00"/>
        <d v="2023-01-08T00:00:00"/>
        <d v="2024-06-04T00:00:00"/>
        <d v="2023-06-03T00:00:00"/>
        <d v="2022-04-23T00:00:00"/>
        <d v="2025-05-17T00:00:00"/>
        <d v="2024-03-31T00:00:00"/>
        <d v="2024-08-17T00:00:00"/>
        <d v="2021-04-09T00:00:00"/>
        <d v="2021-07-18T00:00:00"/>
        <d v="2025-12-05T00:00:00"/>
        <d v="2021-12-12T00:00:00"/>
        <d v="2021-04-24T00:00:00"/>
        <d v="2023-12-10T00:00:00"/>
        <d v="2025-06-04T00:00:00"/>
        <d v="2023-05-28T00:00:00"/>
        <d v="2021-11-10T00:00:00"/>
        <d v="2022-03-28T00:00:00"/>
        <d v="2021-01-28T00:00:00"/>
        <d v="2021-02-07T00:00:00"/>
        <d v="2021-02-08T00:00:00"/>
        <d v="2023-02-04T00:00:00"/>
        <d v="2024-08-28T00:00:00"/>
        <d v="2023-11-27T00:00:00"/>
        <d v="2025-09-02T00:00:00"/>
        <d v="2022-05-06T00:00:00"/>
        <d v="2021-05-01T00:00:00"/>
        <d v="2022-05-11T00:00:00"/>
        <d v="2024-05-09T00:00:00"/>
        <d v="2025-12-11T00:00:00"/>
        <d v="2024-03-08T00:00:00"/>
        <d v="2025-10-01T00:00:00"/>
        <d v="2023-09-12T00:00:00"/>
        <d v="2025-02-12T00:00:00"/>
        <d v="2021-04-25T00:00:00"/>
        <d v="2022-10-12T00:00:00"/>
        <d v="2021-12-28T00:00:00"/>
        <d v="2023-10-13T00:00:00"/>
        <d v="2025-07-10T00:00:00"/>
        <d v="2025-03-13T00:00:00"/>
        <d v="2025-05-28T00:00:00"/>
        <d v="2025-02-19T00:00:00"/>
        <d v="2023-05-20T00:00:00"/>
        <d v="2022-01-19T00:00:00"/>
        <d v="2022-12-02T00:00:00"/>
        <d v="2021-03-07T00:00:00"/>
        <d v="2022-01-09T00:00:00"/>
        <d v="2023-12-30T00:00:00"/>
        <d v="2025-09-01T00:00:00"/>
        <d v="2023-06-06T00:00:00"/>
        <d v="2022-08-22T00:00:00"/>
        <d v="2024-07-19T00:00:00"/>
        <d v="2021-11-02T00:00:00"/>
        <d v="2022-04-09T00:00:00"/>
        <d v="2024-07-07T00:00:00"/>
        <d v="2023-03-26T00:00:00"/>
        <d v="2022-01-16T00:00:00"/>
        <d v="2024-01-16T00:00:00"/>
        <d v="2023-01-03T00:00:00"/>
        <d v="2021-02-23T00:00:00"/>
        <d v="2023-09-26T00:00:00"/>
        <d v="2022-04-28T00:00:00"/>
        <d v="2021-03-10T00:00:00"/>
        <d v="2022-02-20T00:00:00"/>
        <d v="2025-12-22T00:00:00"/>
        <d v="2024-07-08T00:00:00"/>
        <d v="2024-02-01T00:00:00"/>
        <d v="2025-06-14T00:00:00"/>
        <d v="2024-09-12T00:00:00"/>
        <d v="2024-07-11T00:00:00"/>
        <d v="2022-04-10T00:00:00"/>
        <d v="2025-01-15T00:00:00"/>
        <d v="2021-09-27T00:00:00"/>
        <d v="2024-02-16T00:00:00"/>
        <d v="2025-08-15T00:00:00"/>
        <d v="2021-09-10T00:00:00"/>
        <d v="2022-06-04T00:00:00"/>
        <d v="2022-06-07T00:00:00"/>
        <d v="2022-09-02T00:00:00"/>
        <d v="2025-10-11T00:00:00"/>
        <d v="2021-03-19T00:00:00"/>
        <d v="2021-04-10T00:00:00"/>
        <d v="2022-10-22T00:00:00"/>
        <d v="2021-04-06T00:00:00"/>
        <d v="2024-05-03T00:00:00"/>
        <d v="2022-12-22T00:00:00"/>
        <d v="2021-03-26T00:00:00"/>
        <d v="2023-11-29T00:00:00"/>
        <d v="2023-07-31T00:00:00"/>
        <d v="2021-02-05T00:00:00"/>
        <d v="2022-11-15T00:00:00"/>
        <d v="2023-03-17T00:00:00"/>
        <d v="2022-04-01T00:00:00"/>
        <d v="2023-04-08T00:00:00"/>
        <d v="2022-02-25T00:00:00"/>
        <d v="2025-07-13T00:00:00"/>
        <d v="2024-12-12T00:00:00"/>
        <d v="2022-01-03T00:00:00"/>
        <d v="2024-06-12T00:00:00"/>
        <d v="2021-05-03T00:00:00"/>
        <d v="2021-10-03T00:00:00"/>
        <d v="2022-05-24T00:00:00"/>
        <d v="2024-04-05T00:00:00"/>
        <d v="2021-07-27T00:00:00"/>
        <d v="2021-02-27T00:00:00"/>
        <d v="2021-11-26T00:00:00"/>
        <d v="2024-12-18T00:00:00"/>
        <d v="2025-03-03T00:00:00"/>
        <d v="2024-05-27T00:00:00"/>
        <d v="2024-06-25T00:00:00"/>
        <d v="2021-09-22T00:00:00"/>
        <d v="2022-08-13T00:00:00"/>
        <d v="2021-07-08T00:00:00"/>
        <d v="2023-11-11T00:00:00"/>
        <d v="2021-11-17T00:00:00"/>
        <d v="2022-12-15T00:00:00"/>
        <d v="2022-08-28T00:00:00"/>
        <d v="2022-10-21T00:00:00"/>
        <d v="2024-04-16T00:00:00"/>
        <d v="2025-02-09T00:00:00"/>
        <d v="2021-02-20T00:00:00"/>
        <d v="2021-06-09T00:00:00"/>
        <d v="2022-05-23T00:00:00"/>
        <d v="2022-01-20T00:00:00"/>
        <d v="2022-05-28T00:00:00"/>
        <d v="2022-07-25T00:00:00"/>
        <d v="2024-09-05T00:00:00"/>
        <d v="2023-12-08T00:00:00"/>
        <d v="2025-10-21T00:00:00"/>
        <d v="2023-05-22T00:00:00"/>
        <d v="2025-07-06T00:00:00"/>
        <d v="2023-03-21T00:00:00"/>
        <d v="2024-01-04T00:00:00"/>
        <d v="2024-10-20T00:00:00"/>
        <d v="2025-08-08T00:00:00"/>
        <d v="2024-07-05T00:00:00"/>
        <d v="2025-12-19T00:00:00"/>
        <d v="2025-01-01T00:00:00"/>
        <d v="2025-11-26T00:00:00"/>
        <d v="2025-08-13T00:00:00"/>
        <d v="2024-02-08T00:00:00"/>
        <d v="2021-06-19T00:00:00"/>
        <d v="2024-10-03T00:00:00"/>
        <d v="2024-02-25T00:00:00"/>
        <d v="2024-05-14T00:00:00"/>
        <d v="2025-04-27T00:00:00"/>
        <d v="2023-02-09T00:00:00"/>
        <d v="2024-05-16T00:00:00"/>
        <d v="2022-07-22T00:00:00"/>
        <d v="2022-01-14T00:00:00"/>
        <d v="2025-08-24T00:00:00"/>
        <d v="2024-04-08T00:00:00"/>
        <d v="2023-05-08T00:00:00"/>
        <d v="2021-09-06T00:00:00"/>
        <d v="2022-08-25T00:00:00"/>
        <d v="2021-08-06T00:00:00"/>
        <d v="2024-06-02T00:00:00"/>
        <d v="2021-01-08T00:00:00"/>
        <d v="2025-06-02T00:00:00"/>
        <d v="2021-09-25T00:00:00"/>
        <d v="2025-02-18T00:00:00"/>
        <d v="2023-12-23T00:00:00"/>
        <d v="2021-02-24T00:00:00"/>
        <d v="2025-04-13T00:00:00"/>
        <d v="2022-10-10T00:00:00"/>
        <d v="2025-11-15T00:00:00"/>
        <d v="2025-02-22T00:00:00"/>
        <d v="2025-03-16T00:00:00"/>
        <d v="2022-10-20T00:00:00"/>
        <d v="2021-04-23T00:00:00"/>
        <d v="2025-03-18T00:00:00"/>
        <d v="2023-06-23T00:00:00"/>
        <d v="2023-03-24T00:00:00"/>
        <d v="2025-12-31T00:00:00"/>
        <d v="2025-01-09T00:00:00"/>
        <d v="2023-05-01T00:00:00"/>
        <d v="2024-06-28T00:00:00"/>
        <d v="2023-05-30T00:00:00"/>
        <d v="2025-06-16T00:00:00"/>
        <d v="2023-07-15T00:00:00"/>
        <d v="2025-11-27T00:00:00"/>
        <d v="2023-06-11T00:00:00"/>
        <d v="2023-03-09T00:00:00"/>
        <d v="2025-03-08T00:00:00"/>
        <d v="2025-06-26T00:00:00"/>
        <d v="2021-12-25T00:00:00"/>
        <d v="2022-01-12T00:00:00"/>
        <d v="2025-09-06T00:00:00"/>
        <d v="2023-05-07T00:00:00"/>
        <d v="2024-08-12T00:00:00"/>
        <d v="2023-04-12T00:00:00"/>
        <d v="2025-01-21T00:00:00"/>
        <d v="2022-10-24T00:00:00"/>
        <d v="2021-10-01T00:00:00"/>
        <d v="2021-01-05T00:00:00"/>
        <d v="2024-09-11T00:00:00"/>
        <d v="2021-09-23T00:00:00"/>
        <d v="2025-10-14T00:00:00"/>
        <d v="2024-10-07T00:00:00"/>
        <d v="2024-10-17T00:00:00"/>
        <d v="2022-05-18T00:00:00"/>
        <d v="2022-08-12T00:00:00"/>
        <d v="2025-06-06T00:00:00"/>
        <d v="2023-03-31T00:00:00"/>
        <d v="2025-06-10T00:00:00"/>
        <d v="2025-12-07T00:00:00"/>
        <d v="2025-05-20T00:00:00"/>
        <d v="2025-02-17T00:00:00"/>
        <d v="2024-05-15T00:00:00"/>
        <d v="2022-06-02T00:00:00"/>
        <d v="2021-02-10T00:00:00"/>
        <d v="2023-10-10T00:00:00"/>
        <d v="2025-06-01T00:00:00"/>
        <d v="2022-11-06T00:00:00"/>
        <d v="2024-04-23T00:00:00"/>
        <d v="2023-10-19T00:00:00"/>
        <d v="2021-08-18T00:00:00"/>
        <d v="2025-10-29T00:00:00"/>
        <d v="2021-01-03T00:00:00"/>
        <d v="2021-02-12T00:00:00"/>
        <d v="2024-12-08T00:00:00"/>
        <d v="2021-08-14T00:00:00"/>
        <d v="2025-01-29T00:00:00"/>
        <d v="2023-08-13T00:00:00"/>
        <d v="2025-08-05T00:00:00"/>
        <d v="2023-10-01T00:00:00"/>
        <d v="2023-02-03T00:00:00"/>
        <d v="2023-05-10T00:00:00"/>
        <d v="2021-03-13T00:00:00"/>
        <d v="2024-09-19T00:00:00"/>
        <d v="2022-07-09T00:00:00"/>
        <d v="2021-04-26T00:00:00"/>
        <d v="2023-06-19T00:00:00"/>
        <d v="2022-12-29T00:00:00"/>
        <d v="2025-07-25T00:00:00"/>
        <d v="2024-10-21T00:00:00"/>
        <d v="2023-11-09T00:00:00"/>
        <d v="2023-07-20T00:00:00"/>
        <d v="2021-07-28T00:00:00"/>
        <d v="2021-07-26T00:00:00"/>
        <d v="2025-08-23T00:00:00"/>
        <d v="2025-09-27T00:00:00"/>
        <d v="2024-09-13T00:00:00"/>
        <d v="2023-03-12T00:00:00"/>
        <d v="2025-09-21T00:00:00"/>
        <d v="2025-05-08T00:00:00"/>
        <d v="2023-09-29T00:00:00"/>
        <d v="2023-07-09T00:00:00"/>
        <d v="2024-12-15T00:00:00"/>
        <d v="2023-03-15T00:00:00"/>
        <d v="2021-04-11T00:00:00"/>
        <d v="2021-04-27T00:00:00"/>
        <d v="2024-09-02T00:00:00"/>
        <d v="2023-10-08T00:00:00"/>
        <d v="2024-06-24T00:00:00"/>
        <d v="2023-01-01T00:00:00"/>
        <d v="2023-12-06T00:00:00"/>
        <d v="2022-11-18T00:00:00"/>
        <d v="2023-11-10T00:00:00"/>
        <d v="2022-01-11T00:00:00"/>
        <d v="2021-12-04T00:00:00"/>
        <d v="2023-08-23T00:00:00"/>
        <d v="2021-05-07T00:00:00"/>
        <d v="2025-09-09T00:00:00"/>
        <d v="2021-12-16T00:00:00"/>
        <d v="2025-06-30T00:00:00"/>
        <d v="2022-09-26T00:00:00"/>
        <d v="2022-06-15T00:00:00"/>
        <d v="2022-06-09T00:00:00"/>
        <d v="2021-11-16T00:00:00"/>
        <d v="2022-04-27T00:00:00"/>
        <d v="2022-11-12T00:00:00"/>
        <d v="2024-05-06T00:00:00"/>
        <d v="2024-07-06T00:00:00"/>
        <d v="2024-01-13T00:00:00"/>
        <d v="2025-08-31T00:00:00"/>
        <d v="2024-07-12T00:00:00"/>
        <d v="2022-05-22T00:00:00"/>
        <d v="2021-06-03T00:00:00"/>
        <d v="2025-09-10T00:00:00"/>
        <d v="2023-03-18T00:00:00"/>
        <d v="2024-05-01T00:00:00"/>
        <d v="2023-07-17T00:00:00"/>
        <d v="2025-11-29T00:00:00"/>
        <d v="2024-02-29T00:00:00"/>
        <d v="2021-12-15T00:00:00"/>
        <d v="2023-12-13T00:00:00"/>
        <d v="2023-05-17T00:00:00"/>
        <d v="2022-10-09T00:00:00"/>
        <d v="2023-11-03T00:00:00"/>
        <d v="2024-01-05T00:00:00"/>
        <d v="2025-07-15T00:00:00"/>
        <d v="2022-01-26T00:00:00"/>
        <d v="2023-08-18T00:00:00"/>
        <d v="2021-02-01T00:00:00"/>
        <d v="2024-08-05T00:00:00"/>
        <d v="2021-02-19T00:00:00"/>
        <d v="2022-07-23T00:00:00"/>
        <d v="2022-06-25T00:00:00"/>
        <d v="2024-08-06T00:00:00"/>
        <d v="2025-03-26T00:00:00"/>
        <d v="2022-08-10T00:00:00"/>
        <d v="2021-08-03T00:00:00"/>
        <d v="2022-03-11T00:00:00"/>
        <d v="2022-10-08T00:00:00"/>
        <d v="2025-12-18T00:00:00"/>
        <d v="2023-03-03T00:00:00"/>
        <d v="2024-10-28T00:00:00"/>
        <d v="2025-08-29T00:00:00"/>
        <d v="2021-11-24T00:00:00"/>
        <d v="2023-01-17T00:00:00"/>
        <d v="2023-09-05T00:00:00"/>
        <d v="2025-08-02T00:00:00"/>
        <d v="2023-01-26T00:00:00"/>
        <d v="2025-04-23T00:00:00"/>
        <d v="2024-08-27T00:00:00"/>
        <d v="2022-09-23T00:00:00"/>
        <d v="2023-11-24T00:00:00"/>
        <d v="2023-04-26T00:00:00"/>
        <d v="2023-01-29T00:00:00"/>
        <d v="2022-06-30T00:00:00"/>
        <d v="2023-04-19T00:00:00"/>
        <d v="2022-12-18T00:00:00"/>
        <d v="2023-08-16T00:00:00"/>
        <d v="2023-10-21T00:00:00"/>
        <d v="2022-04-02T00:00:00"/>
        <d v="2021-10-22T00:00:00"/>
        <d v="2025-05-07T00:00:00"/>
        <d v="2023-06-21T00:00:00"/>
        <d v="2024-02-18T00:00:00"/>
        <d v="2022-01-05T00:00:00"/>
        <d v="2022-07-18T00:00:00"/>
        <d v="2021-09-08T00:00:00"/>
        <d v="2023-11-19T00:00:00"/>
        <d v="2022-10-18T00:00:00"/>
        <d v="2025-05-03T00:00:00"/>
        <d v="2025-09-12T00:00:00"/>
        <d v="2023-07-19T00:00:00"/>
        <d v="2025-12-15T00:00:00"/>
        <d v="2021-11-15T00:00:00"/>
        <d v="2022-06-26T00:00:00"/>
        <d v="2024-11-17T00:00:00"/>
        <d v="2021-07-02T00:00:00"/>
        <d v="2025-06-19T00:00:00"/>
        <d v="2021-11-03T00:00:00"/>
        <d v="2024-09-01T00:00:00"/>
        <d v="2023-06-04T00:00:00"/>
        <d v="2024-07-14T00:00:00"/>
        <d v="2024-02-13T00:00:00"/>
        <d v="2022-05-05T00:00:00"/>
        <d v="2022-04-11T00:00:00"/>
        <d v="2025-11-28T00:00:00"/>
        <d v="2023-04-03T00:00:00"/>
        <d v="2025-09-23T00:00:00"/>
        <d v="2024-02-24T00:00:00"/>
        <d v="2022-04-07T00:00:00"/>
        <d v="2022-07-05T00:00:00"/>
        <d v="2024-04-03T00:00:00"/>
        <d v="2025-11-10T00:00:00"/>
        <d v="2023-07-07T00:00:00"/>
        <d v="2022-03-13T00:00:00"/>
        <d v="2021-01-09T00:00:00"/>
        <d v="2022-03-22T00:00:00"/>
        <d v="2025-04-14T00:00:00"/>
        <d v="2025-03-22T00:00:00"/>
        <d v="2025-12-28T00:00:00"/>
        <d v="2022-08-21T00:00:00"/>
        <d v="2025-11-18T00:00:00"/>
        <d v="2023-09-22T00:00:00"/>
        <d v="2025-04-07T00:00:00"/>
        <d v="2024-11-28T00:00:00"/>
        <d v="2023-06-26T00:00:00"/>
        <d v="2024-05-29T00:00:00"/>
        <d v="2022-03-12T00:00:00"/>
        <d v="2024-11-25T00:00:00"/>
        <d v="2025-09-26T00:00:00"/>
        <d v="2024-06-01T00:00:00"/>
        <d v="2024-06-03T00:00:00"/>
        <d v="2023-03-22T00:00:00"/>
        <d v="2024-12-04T00:00:00"/>
        <d v="2024-11-26T00:00:00"/>
        <d v="2023-04-07T00:00:00"/>
        <d v="2022-02-16T00:00:00"/>
        <d v="2024-01-12T00:00:00"/>
        <d v="2024-06-10T00:00:00"/>
        <d v="2024-02-02T00:00:00"/>
        <d v="2025-08-28T00:00:00"/>
        <d v="2023-09-03T00:00:00"/>
        <d v="2023-03-14T00:00:00"/>
        <d v="2023-02-06T00:00:00"/>
        <d v="2024-11-21T00:00:00"/>
        <d v="2024-12-07T00:00:00"/>
        <d v="2023-01-19T00:00:00"/>
        <d v="2024-11-20T00:00:00"/>
        <d v="2022-09-05T00:00:00"/>
        <d v="2021-07-15T00:00:00"/>
        <d v="2022-05-01T00:00:00"/>
        <d v="2021-06-27T00:00:00"/>
        <d v="2022-01-21T00:00:00"/>
        <d v="2025-06-15T00:00:00"/>
        <d v="2021-10-26T00:00:00"/>
        <d v="2025-04-22T00:00:00"/>
        <d v="2024-01-02T00:00:00"/>
        <d v="2025-05-31T00:00:00"/>
        <d v="2023-07-28T00:00:00"/>
        <d v="2024-01-25T00:00:00"/>
        <d v="2023-12-20T00:00:00"/>
        <d v="2025-10-05T00:00:00"/>
        <d v="2022-08-02T00:00:00"/>
        <d v="2022-08-09T00:00:00"/>
        <d v="2024-06-05T00:00:00"/>
        <d v="2022-08-17T00:00:00"/>
        <d v="2025-05-22T00:00:00"/>
        <d v="2024-02-06T00:00:00"/>
        <d v="2025-02-10T00:00:00"/>
        <d v="2022-02-14T00:00:00"/>
        <d v="2021-08-09T00:00:00"/>
        <d v="2022-07-06T00:00:00"/>
        <d v="2021-11-23T00:00:00"/>
        <d v="2021-05-09T00:00:00"/>
        <d v="2021-10-17T00:00:00"/>
        <d v="2022-12-24T00:00:00"/>
        <d v="2024-04-07T00:00:00"/>
        <d v="2021-08-01T00:00:00"/>
        <d v="2021-07-14T00:00:00"/>
        <d v="2021-05-23T00:00:00"/>
        <d v="2025-12-26T00:00:00"/>
        <d v="2025-03-24T00:00:00"/>
        <d v="2021-06-25T00:00:00"/>
        <d v="2025-09-08T00:00:00"/>
        <d v="2024-12-03T00:00:00"/>
        <d v="2022-08-04T00:00:00"/>
        <d v="2021-10-23T00:00:00"/>
        <d v="2024-03-20T00:00:00"/>
        <d v="2025-10-13T00:00:00"/>
        <d v="2021-01-13T00:00:00"/>
        <d v="2023-09-04T00:00:00"/>
        <d v="2023-11-01T00:00:00"/>
        <d v="2022-05-25T00:00:00"/>
        <d v="2023-05-14T00:00:00"/>
        <d v="2023-01-02T00:00:00"/>
        <d v="2023-08-17T00:00:00"/>
        <d v="2022-06-08T00:00:00"/>
        <d v="2021-02-25T00:00:00"/>
        <d v="2022-04-30T00:00:00"/>
        <d v="2023-02-08T00:00:00"/>
        <d v="2021-08-17T00:00:00"/>
        <d v="2023-07-11T00:00:00"/>
        <d v="2023-01-21T00:00:00"/>
        <d v="2025-07-02T00:00:00"/>
        <d v="2022-03-16T00:00:00"/>
        <d v="2023-09-18T00:00:00"/>
        <d v="2023-06-12T00:00:00"/>
        <d v="2022-06-10T00:00:00"/>
        <d v="2022-06-03T00:00:00"/>
        <d v="2025-04-06T00:00:00"/>
        <d v="2022-08-23T00:00:00"/>
        <d v="2024-03-05T00:00:00"/>
        <d v="2023-02-13T00:00:00"/>
        <d v="2023-04-24T00:00:00"/>
        <d v="2024-09-14T00:00:00"/>
        <d v="2024-04-14T00:00:00"/>
        <d v="2024-08-15T00:00:00"/>
        <d v="2022-12-16T00:00:00"/>
        <d v="2021-06-12T00:00:00"/>
        <d v="2024-09-17T00:00:00"/>
        <d v="2022-10-11T00:00:00"/>
        <d v="2024-04-21T00:00:00"/>
        <d v="2025-09-22T00:00:00"/>
        <d v="2023-07-23T00:00:00"/>
        <d v="2024-03-25T00:00:00"/>
        <d v="2022-09-29T00:00:00"/>
        <d v="2025-07-24T00:00:00"/>
        <d v="2025-02-23T00:00:00"/>
        <d v="2021-06-29T00:00:00"/>
        <d v="2024-06-08T00:00:00"/>
        <d v="2025-04-28T00:00:00"/>
        <d v="2021-08-11T00:00:00"/>
        <d v="2022-11-14T00:00:00"/>
        <d v="2024-08-29T00:00:00"/>
        <d v="2025-03-23T00:00:00"/>
        <d v="2022-08-15T00:00:00"/>
        <d v="2023-02-01T00:00:00"/>
        <d v="2023-06-25T00:00:00"/>
        <d v="2024-02-12T00:00:00"/>
        <d v="2023-03-11T00:00:00"/>
        <d v="2022-02-17T00:00:00"/>
        <d v="2021-10-04T00:00:00"/>
        <d v="2023-09-27T00:00:00"/>
        <d v="2023-10-18T00:00:00"/>
        <d v="2024-11-23T00:00:00"/>
        <d v="2023-05-15T00:00:00"/>
        <d v="2021-03-23T00:00:00"/>
        <d v="2023-07-12T00:00:00"/>
        <d v="2021-06-11T00:00:00"/>
        <d v="2023-05-18T00:00:00"/>
        <d v="2022-04-25T00:00:00"/>
        <d v="2025-12-20T00:00:00"/>
        <d v="2025-11-12T00:00:00"/>
        <d v="2025-11-30T00:00:00"/>
        <d v="2022-04-22T00:00:00"/>
        <d v="2022-03-14T00:00:00"/>
        <d v="2024-05-19T00:00:00"/>
        <d v="2023-07-06T00:00:00"/>
        <d v="2024-03-17T00:00:00"/>
        <d v="2024-06-27T00:00:00"/>
        <d v="2023-10-16T00:00:00"/>
        <d v="2021-08-04T00:00:00"/>
        <d v="2024-02-20T00:00:00"/>
        <d v="2024-11-08T00:00:00"/>
        <d v="2024-09-28T00:00:00"/>
        <d v="2023-09-28T00:00:00"/>
        <d v="2021-09-07T00:00:00"/>
        <d v="2021-01-10T00:00:00"/>
        <d v="2024-01-27T00:00:00"/>
        <d v="2021-01-01T00:00:00"/>
        <d v="2022-12-09T00:00:00"/>
        <d v="2025-11-17T00:00:00"/>
        <d v="2022-05-12T00:00:00"/>
        <d v="2022-03-24T00:00:00"/>
        <d v="2024-01-07T00:00:00"/>
        <d v="2025-01-23T00:00:00"/>
        <d v="2022-06-17T00:00:00"/>
        <d v="2025-01-30T00:00:00"/>
        <d v="2023-09-25T00:00:00"/>
        <d v="2023-11-22T00:00:00"/>
        <d v="2024-04-13T00:00:00"/>
        <d v="2024-10-14T00:00:00"/>
        <d v="2024-08-23T00:00:00"/>
      </sharedItems>
      <fieldGroup par="13"/>
    </cacheField>
    <cacheField name="Make" numFmtId="0">
      <sharedItems count="10">
        <s v="Chevrolet"/>
        <s v="Kia"/>
        <s v="Honda"/>
        <s v="Hyundai"/>
        <s v="Toyota"/>
        <s v="Nissan"/>
        <s v="Ford"/>
        <s v="Volkswagen"/>
        <s v="Mercedes-Benz"/>
        <s v="BMW"/>
      </sharedItems>
    </cacheField>
    <cacheField name="Model" numFmtId="0">
      <sharedItems count="50">
        <s v="Silverado"/>
        <s v="Telluride"/>
        <s v="CR-V"/>
        <s v="Equinox"/>
        <s v="Sonata"/>
        <s v="Santa Fe"/>
        <s v="Highlander"/>
        <s v="Elantra"/>
        <s v="Sentra"/>
        <s v="Malibu"/>
        <s v="F-150"/>
        <s v="Passat"/>
        <s v="C-Class"/>
        <s v="5 Series"/>
        <s v="Impala"/>
        <s v="GLE"/>
        <s v="Camry"/>
        <s v="Mustang"/>
        <s v="Kona"/>
        <s v="Tahoe"/>
        <s v="Tiguan"/>
        <s v="Accord"/>
        <s v="GLC"/>
        <s v="Pilot"/>
        <s v="S-Class"/>
        <s v="M4"/>
        <s v="Explorer"/>
        <s v="Tucson"/>
        <s v="Corolla"/>
        <s v="RAV4"/>
        <s v="3 Series"/>
        <s v="Sportage"/>
        <s v="X5"/>
        <s v="Civic"/>
        <s v="E-Class"/>
        <s v="Golf"/>
        <s v="Focus"/>
        <s v="Jetta"/>
        <s v="Rogue"/>
        <s v="Escape"/>
        <s v="X3"/>
        <s v="Atlas"/>
        <s v="Soul"/>
        <s v="Sorento"/>
        <s v="Altima"/>
        <s v="Optima"/>
        <s v="Murano"/>
        <s v="Prius"/>
        <s v="Leaf"/>
        <s v="Fit"/>
      </sharedItems>
    </cacheField>
    <cacheField name="Salesperson" numFmtId="0">
      <sharedItems count="207">
        <s v="Aguilar, Dennis"/>
        <s v="Fox, Christine"/>
        <s v="Mccarthy, Anthony"/>
        <s v="Anderson, Catherine"/>
        <s v="Johnson, Mckenzie"/>
        <s v="Adams, Martin"/>
        <s v="Fox, Beth"/>
        <s v="Key, John"/>
        <s v="Soto, Annette"/>
        <s v="Avery, Susan"/>
        <s v="Gill, Veronica"/>
        <s v="Warren, James"/>
        <s v="Bailey, Kimberly"/>
        <s v="Burns, Caleb"/>
        <s v="Griffith, Amanda"/>
        <s v="Montgomery, Vanessa"/>
        <s v="Allen, Christopher"/>
        <s v="Cox, Joshua"/>
        <s v="Madden, Hayley"/>
        <s v="Adams, Daniel"/>
        <s v="Lane, Michelle"/>
        <s v="Alexander, Pamela"/>
        <s v="Fernandez, Stephanie"/>
        <s v="Kelly, Joseph"/>
        <s v="Parks, Paul"/>
        <s v="Baker, Erica"/>
        <s v="Graves, Danielle"/>
        <s v="Smith, Rachel"/>
        <s v="Alexander, Joshua"/>
        <s v="Garcia, Christian"/>
        <s v="Martinez, Gabriel"/>
        <s v="Medina, Shawn"/>
        <s v="Murray, Amy"/>
        <s v="Nash, Christopher"/>
        <s v="Ramirez, Amy"/>
        <s v="Riley, Elizabeth"/>
        <s v="Rush, Mike"/>
        <s v="Russell, Paul"/>
        <s v="Shea, David"/>
        <s v="Singh, Roger"/>
        <s v="Smith, Mark"/>
        <s v="Soto, Melissa"/>
        <s v="Taylor, Brendan"/>
        <s v="Taylor, Eugene"/>
        <s v="Taylor, Michael"/>
        <s v="Taylor, Tyler"/>
        <s v="Thompson, Anthony"/>
        <s v="Vaughn, Andrew"/>
        <s v="White, Joel"/>
        <s v="Willis, Amy"/>
        <s v="Alexander, Gabriel"/>
        <s v="Anderson, Amanda"/>
        <s v="Bishop, Michael"/>
        <s v="Brock, Tyrone"/>
        <s v="Campos, Caitlin"/>
        <s v="Clayton, Maria"/>
        <s v="Collins, Jason"/>
        <s v="Cooley, Robert"/>
        <s v="Cruz, Donald"/>
        <s v="Dean, Carolyn"/>
        <s v="Escobar, Cheryl"/>
        <s v="Fields, Rodney"/>
        <s v="Giles, William"/>
        <s v="Green, Sarah"/>
        <s v="Griffin, James"/>
        <s v="Hamilton, Samantha"/>
        <s v="Harrison, Daniel"/>
        <s v="Heath, Christopher"/>
        <s v="Hernandez, Heidi"/>
        <s v="Hunt, Steven"/>
        <s v="Jones, Daniel"/>
        <s v="Jones, Jason"/>
        <s v="Kim, Jennifer"/>
        <s v="Kirk, Kelly"/>
        <s v="Mullen, Lisa"/>
        <s v="Palmer, Shawn"/>
        <s v="Payne, Robert"/>
        <s v="Peters, Timothy"/>
        <s v="Ramirez, Roberta"/>
        <s v="Reyes, Christian"/>
        <s v="Roberts, Kevin"/>
        <s v="Shaw, David"/>
        <s v="Stone, Amy"/>
        <s v="Thomas, James"/>
        <s v="Watkins, Amber"/>
        <s v="Williams, David"/>
        <s v="Wilson, Elizabeth"/>
        <s v="Wilson, Wyatt"/>
        <s v="Wood, Catherine"/>
        <s v="Armstrong, John"/>
        <s v="Banks, Nicholas"/>
        <s v="Cain, Francisco"/>
        <s v="Campbell, Cole"/>
        <s v="Chang, Lauren"/>
        <s v="Cummings, Alexander"/>
        <s v="Dougherty, Lisa"/>
        <s v="Dunn, Jamie"/>
        <s v="Evans, John"/>
        <s v="Evans, Kathy"/>
        <s v="Fitzpatrick, Lawrence"/>
        <s v="Flores, James"/>
        <s v="Flores, Lisa"/>
        <s v="Francis, William"/>
        <s v="Franco, Angela"/>
        <s v="Garcia, Nicole"/>
        <s v="Gonzalez, Arthur"/>
        <s v="Graves, Martin"/>
        <s v="Green, David"/>
        <s v="Greer, Timothy"/>
        <s v="Harris, Stacy"/>
        <s v="Hays, William"/>
        <s v="Jackson, Marie"/>
        <s v="Jackson, Robert"/>
        <s v="Whitney, Christina"/>
        <s v="Williams, Brandon"/>
        <s v="Yoder, Diana"/>
        <s v="Barnes, Stanley"/>
        <s v="Smith, Priscilla"/>
        <s v="Adams, Sara"/>
        <s v="Farley, Luke"/>
        <s v="Hopkins, Eric"/>
        <s v="Hughes, Daniel"/>
        <s v="Hunt, Jeffrey"/>
        <s v="Jacobs, Benjamin"/>
        <s v="James, Brett"/>
        <s v="Lane, Anne"/>
        <s v="Marquez, Kelly"/>
        <s v="Marshall, Douglas"/>
        <s v="Martinez, Michelle"/>
        <s v="Melton, Joshua"/>
        <s v="Miller, Barbara"/>
        <s v="Mills, Edwin"/>
        <s v="Molina, Kimberly"/>
        <s v="Moreno, Thomas"/>
        <s v="Page, Travis"/>
        <s v="Peters, John"/>
        <s v="Reynolds, Austin"/>
        <s v="Rice, Susan"/>
        <s v="Rodriguez, James"/>
        <s v="Rose, Michael"/>
        <s v="Ruiz, Patrick"/>
        <s v="Sims, Heather"/>
        <s v="Singleton, Marissa"/>
        <s v="Thompson, Rachel"/>
        <s v="Travis, Cynthia"/>
        <s v="Wallace, Larry"/>
        <s v="Anderson, Mary"/>
        <s v="Johnston, Marie"/>
        <s v="Jones, Laura"/>
        <s v="Jordan, Michael"/>
        <s v="Kelley, Eugene"/>
        <s v="Lopez, Melanie"/>
        <s v="Mcdaniel, Michelle"/>
        <s v="Miller, Derrick"/>
        <s v="Mills, Carlos"/>
        <s v="Moore, Jennifer"/>
        <s v="Moore, Justin"/>
        <s v="Mosley, Brittany"/>
        <s v="Perry, Dawn"/>
        <s v="Reynolds, Frank"/>
        <s v="Roberts, Charlene"/>
        <s v="Sandoval, Cindy"/>
        <s v="Schneider, Ashley"/>
        <s v="Silva, Emily"/>
        <s v="Singh, Heidi"/>
        <s v="Smith, Tyrone"/>
        <s v="Whitney, Stephanie"/>
        <s v="Williamson, Brianna"/>
        <s v="Wilson, Carol"/>
        <s v="Avery, Megan"/>
        <s v="Roy, Edward"/>
        <s v="Campbell, Mason"/>
        <s v="Campbell, Melissa"/>
        <s v="Gonzalez, Derek"/>
        <s v="Johnson, James"/>
        <s v="Jones, Cassandra"/>
        <s v="Lee, Alexis"/>
        <s v="Lee, Allison"/>
        <s v="Lynch, Brittany"/>
        <s v="Marshall, Heather"/>
        <s v="Matthews, Lisa"/>
        <s v="Morales, Carmen"/>
        <s v="Mullins, Kathy"/>
        <s v="Oliver, Alyssa"/>
        <s v="Parks, James"/>
        <s v="Peters, William"/>
        <s v="Price, Diana"/>
        <s v="Reed, Nathan"/>
        <s v="Roberts, David"/>
        <s v="Rogers, Victoria"/>
        <s v="Smith, Stephanie"/>
        <s v="Stevens, James"/>
        <s v="Valdez, Elizabeth"/>
        <s v="Vasquez, Cameron"/>
        <s v="West, Andrew"/>
        <s v="Williams, Donna"/>
        <s v="Young, Shirley"/>
        <s v="Adkins, Reginald"/>
        <s v="Carpenter, Eddie"/>
        <s v="Hayden, Sean"/>
        <s v="Rangel, Karen"/>
        <s v="Bass, Kevin"/>
        <s v="Richardson, Harold"/>
        <s v="Barnes, Patrick"/>
        <s v="Dean, Jacob"/>
        <s v="Johnson, Ryan"/>
        <s v="Thompson, Wesley"/>
      </sharedItems>
    </cacheField>
    <cacheField name="Country" numFmtId="0">
      <sharedItems count="20">
        <s v="Argentina"/>
        <s v="Australia"/>
        <s v="Brazil"/>
        <s v="Canada"/>
        <s v="China"/>
        <s v="Egypt"/>
        <s v="France"/>
        <s v="Germany"/>
        <s v="India"/>
        <s v="Italy"/>
        <s v="Japan"/>
        <s v="Mexico"/>
        <s v="Netherlands"/>
        <s v="Nigeria"/>
        <s v="Russia"/>
        <s v="South Africa"/>
        <s v="South Korea"/>
        <s v="Spain"/>
        <s v="United Kingdom"/>
        <s v="United States"/>
      </sharedItems>
    </cacheField>
    <cacheField name="Sale Price (USD)" numFmtId="164">
      <sharedItems containsSemiMixedTypes="0" containsString="0" containsNumber="1" containsInteger="1" minValue="18030" maxValue="89370"/>
    </cacheField>
    <cacheField name="Profit Margin (USD)" numFmtId="164">
      <sharedItems containsSemiMixedTypes="0" containsString="0" containsNumber="1" minValue="999.44" maxValue="16141.58"/>
    </cacheField>
    <cacheField name="Profit %" numFmtId="166">
      <sharedItems containsSemiMixedTypes="0" containsString="0" containsNumber="1" minValue="5.0007400771238261E-2" maxValue="0.19997287124012345"/>
    </cacheField>
    <cacheField name="Year of Sale" numFmtId="0">
      <sharedItems containsSemiMixedTypes="0" containsString="0" containsNumber="1" containsInteger="1" minValue="2021" maxValue="2025" count="5">
        <n v="2025"/>
        <n v="2021"/>
        <n v="2023"/>
        <n v="2022"/>
        <n v="2024"/>
      </sharedItems>
    </cacheField>
    <cacheField name="Yearly sales" numFmtId="164">
      <sharedItems containsSemiMixedTypes="0" containsString="0" containsNumber="1" containsInteger="1" minValue="7009863" maxValue="8072181"/>
    </cacheField>
    <cacheField name="Year-Make" numFmtId="0">
      <sharedItems/>
    </cacheField>
    <cacheField name="Months (Date of Sale)" numFmtId="0" databaseField="0">
      <fieldGroup base="0">
        <rangePr groupBy="months" startDate="2021-01-01T00:00:00" endDate="2026-01-01T00:00:00"/>
        <groupItems count="14">
          <s v="&lt;1/1/2021"/>
          <s v="Jan"/>
          <s v="Feb"/>
          <s v="Mar"/>
          <s v="Apr"/>
          <s v="May"/>
          <s v="Jun"/>
          <s v="Jul"/>
          <s v="Aug"/>
          <s v="Sep"/>
          <s v="Oct"/>
          <s v="Nov"/>
          <s v="Dec"/>
          <s v="&gt;1/1/2026"/>
        </groupItems>
      </fieldGroup>
    </cacheField>
    <cacheField name="Quarters (Date of Sale)" numFmtId="0" databaseField="0">
      <fieldGroup base="0">
        <rangePr groupBy="quarters" startDate="2021-01-01T00:00:00" endDate="2026-01-01T00:00:00"/>
        <groupItems count="6">
          <s v="&lt;1/1/2021"/>
          <s v="Qtr1"/>
          <s v="Qtr2"/>
          <s v="Qtr3"/>
          <s v="Qtr4"/>
          <s v="&gt;1/1/2026"/>
        </groupItems>
      </fieldGroup>
    </cacheField>
    <cacheField name="Years (Date of Sale)" numFmtId="0" databaseField="0">
      <fieldGroup base="0">
        <rangePr groupBy="years" startDate="2021-01-01T00:00:00" endDate="2026-01-01T00:00:00"/>
        <groupItems count="8">
          <s v="&lt;1/1/2021"/>
          <s v="2021"/>
          <s v="2022"/>
          <s v="2023"/>
          <s v="2024"/>
          <s v="2025"/>
          <s v="2026"/>
          <s v="&gt;1/1/2026"/>
        </groupItems>
      </fieldGroup>
    </cacheField>
  </cacheFields>
  <extLst>
    <ext xmlns:x14="http://schemas.microsoft.com/office/spreadsheetml/2009/9/main" uri="{725AE2AE-9491-48be-B2B4-4EB974FC3084}">
      <x14:pivotCacheDefinition pivotCacheId="910807630"/>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00">
  <r>
    <x v="0"/>
    <x v="0"/>
    <x v="0"/>
    <x v="0"/>
    <x v="0"/>
    <n v="23713"/>
    <n v="2209.9699999999998"/>
    <n v="9.3196558849576172E-2"/>
    <x v="0"/>
    <n v="7724773"/>
    <s v="2025 - Chevrolet"/>
  </r>
  <r>
    <x v="1"/>
    <x v="1"/>
    <x v="1"/>
    <x v="0"/>
    <x v="0"/>
    <n v="18929"/>
    <n v="1174.56"/>
    <n v="6.2050821490834164E-2"/>
    <x v="1"/>
    <n v="7009863"/>
    <s v="2021 - Kia"/>
  </r>
  <r>
    <x v="2"/>
    <x v="2"/>
    <x v="2"/>
    <x v="0"/>
    <x v="0"/>
    <n v="36261"/>
    <n v="3380.09"/>
    <n v="9.3215575963156008E-2"/>
    <x v="2"/>
    <n v="8072181"/>
    <s v="2023 - Honda"/>
  </r>
  <r>
    <x v="3"/>
    <x v="2"/>
    <x v="2"/>
    <x v="0"/>
    <x v="0"/>
    <n v="23675"/>
    <n v="1704.57"/>
    <n v="7.1998732840549098E-2"/>
    <x v="1"/>
    <n v="7009863"/>
    <s v="2021 - Honda"/>
  </r>
  <r>
    <x v="4"/>
    <x v="0"/>
    <x v="3"/>
    <x v="0"/>
    <x v="0"/>
    <n v="28177"/>
    <n v="5601.77"/>
    <n v="0.19880647336480109"/>
    <x v="3"/>
    <n v="7282276"/>
    <s v="2022 - Chevrolet"/>
  </r>
  <r>
    <x v="5"/>
    <x v="3"/>
    <x v="4"/>
    <x v="0"/>
    <x v="0"/>
    <n v="29099"/>
    <n v="3973.01"/>
    <n v="0.13653424516306403"/>
    <x v="4"/>
    <n v="7354351"/>
    <s v="2024 - Hyundai"/>
  </r>
  <r>
    <x v="6"/>
    <x v="3"/>
    <x v="5"/>
    <x v="0"/>
    <x v="0"/>
    <n v="21700"/>
    <n v="3731.79"/>
    <n v="0.17197188940092165"/>
    <x v="3"/>
    <n v="7282276"/>
    <s v="2022 - Hyundai"/>
  </r>
  <r>
    <x v="7"/>
    <x v="4"/>
    <x v="6"/>
    <x v="0"/>
    <x v="0"/>
    <n v="24542"/>
    <n v="2406.69"/>
    <n v="9.8064134952326631E-2"/>
    <x v="4"/>
    <n v="7354351"/>
    <s v="2024 - Toyota"/>
  </r>
  <r>
    <x v="8"/>
    <x v="3"/>
    <x v="7"/>
    <x v="0"/>
    <x v="0"/>
    <n v="30158"/>
    <n v="3427.32"/>
    <n v="0.11364546720604815"/>
    <x v="0"/>
    <n v="7724773"/>
    <s v="2025 - Hyundai"/>
  </r>
  <r>
    <x v="9"/>
    <x v="0"/>
    <x v="3"/>
    <x v="0"/>
    <x v="0"/>
    <n v="22491"/>
    <n v="3041.88"/>
    <n v="0.13524876617313591"/>
    <x v="0"/>
    <n v="7724773"/>
    <s v="2025 - Chevrolet"/>
  </r>
  <r>
    <x v="10"/>
    <x v="5"/>
    <x v="8"/>
    <x v="0"/>
    <x v="0"/>
    <n v="24463"/>
    <n v="3633.87"/>
    <n v="0.14854555859870008"/>
    <x v="2"/>
    <n v="8072181"/>
    <s v="2023 - Nissan"/>
  </r>
  <r>
    <x v="11"/>
    <x v="0"/>
    <x v="9"/>
    <x v="0"/>
    <x v="0"/>
    <n v="29650"/>
    <n v="4142.45"/>
    <n v="0.13971163575042159"/>
    <x v="4"/>
    <n v="7354351"/>
    <s v="2024 - Chevrolet"/>
  </r>
  <r>
    <x v="12"/>
    <x v="6"/>
    <x v="10"/>
    <x v="0"/>
    <x v="0"/>
    <n v="37242"/>
    <n v="6133.51"/>
    <n v="0.16469335696256915"/>
    <x v="0"/>
    <n v="7724773"/>
    <s v="2025 - Ford"/>
  </r>
  <r>
    <x v="13"/>
    <x v="7"/>
    <x v="11"/>
    <x v="0"/>
    <x v="0"/>
    <n v="33204"/>
    <n v="1931.54"/>
    <n v="5.8171906999156725E-2"/>
    <x v="4"/>
    <n v="7354351"/>
    <s v="2024 - Volkswagen"/>
  </r>
  <r>
    <x v="14"/>
    <x v="8"/>
    <x v="12"/>
    <x v="0"/>
    <x v="0"/>
    <n v="79385"/>
    <n v="12026.22"/>
    <n v="0.15149234742079737"/>
    <x v="3"/>
    <n v="7282276"/>
    <s v="2022 - Mercedes-Benz"/>
  </r>
  <r>
    <x v="15"/>
    <x v="9"/>
    <x v="13"/>
    <x v="0"/>
    <x v="0"/>
    <n v="56267"/>
    <n v="7545.13"/>
    <n v="0.13409511791991754"/>
    <x v="2"/>
    <n v="8072181"/>
    <s v="2023 - BMW"/>
  </r>
  <r>
    <x v="16"/>
    <x v="9"/>
    <x v="13"/>
    <x v="1"/>
    <x v="0"/>
    <n v="70789"/>
    <n v="11965.24"/>
    <n v="0.169026826201811"/>
    <x v="3"/>
    <n v="7282276"/>
    <s v="2022 - BMW"/>
  </r>
  <r>
    <x v="17"/>
    <x v="0"/>
    <x v="3"/>
    <x v="1"/>
    <x v="0"/>
    <n v="28605"/>
    <n v="4364.7700000000004"/>
    <n v="0.1525876595000874"/>
    <x v="2"/>
    <n v="8072181"/>
    <s v="2023 - Chevrolet"/>
  </r>
  <r>
    <x v="18"/>
    <x v="0"/>
    <x v="14"/>
    <x v="1"/>
    <x v="0"/>
    <n v="27087"/>
    <n v="1450.45"/>
    <n v="5.354782737106361E-2"/>
    <x v="0"/>
    <n v="7724773"/>
    <s v="2025 - Chevrolet"/>
  </r>
  <r>
    <x v="19"/>
    <x v="7"/>
    <x v="11"/>
    <x v="1"/>
    <x v="0"/>
    <n v="39217"/>
    <n v="6392.45"/>
    <n v="0.1630020144325165"/>
    <x v="0"/>
    <n v="7724773"/>
    <s v="2025 - Volkswagen"/>
  </r>
  <r>
    <x v="20"/>
    <x v="8"/>
    <x v="15"/>
    <x v="1"/>
    <x v="0"/>
    <n v="56059"/>
    <n v="8233.6299999999992"/>
    <n v="0.14687436450882105"/>
    <x v="1"/>
    <n v="7009863"/>
    <s v="2021 - Mercedes-Benz"/>
  </r>
  <r>
    <x v="21"/>
    <x v="4"/>
    <x v="16"/>
    <x v="1"/>
    <x v="0"/>
    <n v="34783"/>
    <n v="3236.79"/>
    <n v="9.3056665612511857E-2"/>
    <x v="0"/>
    <n v="7724773"/>
    <s v="2025 - Toyota"/>
  </r>
  <r>
    <x v="22"/>
    <x v="6"/>
    <x v="17"/>
    <x v="1"/>
    <x v="0"/>
    <n v="33056"/>
    <n v="2535.9"/>
    <n v="7.6715271055179099E-2"/>
    <x v="0"/>
    <n v="7724773"/>
    <s v="2025 - Ford"/>
  </r>
  <r>
    <x v="23"/>
    <x v="2"/>
    <x v="2"/>
    <x v="1"/>
    <x v="0"/>
    <n v="28547"/>
    <n v="4656.54"/>
    <n v="0.16311836620310366"/>
    <x v="4"/>
    <n v="7354351"/>
    <s v="2024 - Honda"/>
  </r>
  <r>
    <x v="24"/>
    <x v="3"/>
    <x v="18"/>
    <x v="1"/>
    <x v="0"/>
    <n v="22974"/>
    <n v="2626.96"/>
    <n v="0.11434491163924436"/>
    <x v="1"/>
    <n v="7009863"/>
    <s v="2021 - Hyundai"/>
  </r>
  <r>
    <x v="25"/>
    <x v="0"/>
    <x v="19"/>
    <x v="1"/>
    <x v="0"/>
    <n v="24796"/>
    <n v="3070.24"/>
    <n v="0.12381997096305855"/>
    <x v="0"/>
    <n v="7724773"/>
    <s v="2025 - Chevrolet"/>
  </r>
  <r>
    <x v="26"/>
    <x v="7"/>
    <x v="20"/>
    <x v="1"/>
    <x v="0"/>
    <n v="37921"/>
    <n v="4587.38"/>
    <n v="0.12097202078004272"/>
    <x v="2"/>
    <n v="8072181"/>
    <s v="2023 - Volkswagen"/>
  </r>
  <r>
    <x v="27"/>
    <x v="3"/>
    <x v="7"/>
    <x v="1"/>
    <x v="0"/>
    <n v="31791"/>
    <n v="2239.1999999999998"/>
    <n v="7.0435028781730677E-2"/>
    <x v="1"/>
    <n v="7009863"/>
    <s v="2021 - Hyundai"/>
  </r>
  <r>
    <x v="28"/>
    <x v="8"/>
    <x v="15"/>
    <x v="1"/>
    <x v="0"/>
    <n v="49224"/>
    <n v="3966.77"/>
    <n v="8.0586096213229319E-2"/>
    <x v="0"/>
    <n v="7724773"/>
    <s v="2025 - Mercedes-Benz"/>
  </r>
  <r>
    <x v="29"/>
    <x v="2"/>
    <x v="21"/>
    <x v="1"/>
    <x v="0"/>
    <n v="27061"/>
    <n v="2042.35"/>
    <n v="7.5472081593437046E-2"/>
    <x v="4"/>
    <n v="7354351"/>
    <s v="2024 - Honda"/>
  </r>
  <r>
    <x v="30"/>
    <x v="6"/>
    <x v="10"/>
    <x v="1"/>
    <x v="0"/>
    <n v="30439"/>
    <n v="5668.92"/>
    <n v="0.18623870692204081"/>
    <x v="0"/>
    <n v="7724773"/>
    <s v="2025 - Ford"/>
  </r>
  <r>
    <x v="31"/>
    <x v="0"/>
    <x v="0"/>
    <x v="1"/>
    <x v="0"/>
    <n v="27494"/>
    <n v="4374.6000000000004"/>
    <n v="0.15911107878082492"/>
    <x v="4"/>
    <n v="7354351"/>
    <s v="2024 - Chevrolet"/>
  </r>
  <r>
    <x v="32"/>
    <x v="8"/>
    <x v="22"/>
    <x v="1"/>
    <x v="0"/>
    <n v="52124"/>
    <n v="5598.49"/>
    <n v="0.10740714450157317"/>
    <x v="3"/>
    <n v="7282276"/>
    <s v="2022 - Mercedes-Benz"/>
  </r>
  <r>
    <x v="33"/>
    <x v="2"/>
    <x v="23"/>
    <x v="1"/>
    <x v="0"/>
    <n v="23825"/>
    <n v="4185.45"/>
    <n v="0.17567471143756558"/>
    <x v="3"/>
    <n v="7282276"/>
    <s v="2022 - Honda"/>
  </r>
  <r>
    <x v="34"/>
    <x v="6"/>
    <x v="17"/>
    <x v="2"/>
    <x v="0"/>
    <n v="37467"/>
    <n v="5339.39"/>
    <n v="0.14250914137774576"/>
    <x v="2"/>
    <n v="8072181"/>
    <s v="2023 - Ford"/>
  </r>
  <r>
    <x v="35"/>
    <x v="0"/>
    <x v="14"/>
    <x v="2"/>
    <x v="0"/>
    <n v="38295"/>
    <n v="2839.6"/>
    <n v="7.4150672411541968E-2"/>
    <x v="4"/>
    <n v="7354351"/>
    <s v="2024 - Chevrolet"/>
  </r>
  <r>
    <x v="36"/>
    <x v="8"/>
    <x v="24"/>
    <x v="2"/>
    <x v="0"/>
    <n v="45084"/>
    <n v="7898.33"/>
    <n v="0.17519142045958655"/>
    <x v="0"/>
    <n v="7724773"/>
    <s v="2025 - Mercedes-Benz"/>
  </r>
  <r>
    <x v="37"/>
    <x v="9"/>
    <x v="25"/>
    <x v="2"/>
    <x v="0"/>
    <n v="79242"/>
    <n v="14498.45"/>
    <n v="0.18296421089826104"/>
    <x v="0"/>
    <n v="7724773"/>
    <s v="2025 - BMW"/>
  </r>
  <r>
    <x v="38"/>
    <x v="0"/>
    <x v="19"/>
    <x v="2"/>
    <x v="0"/>
    <n v="36864"/>
    <n v="6831.44"/>
    <n v="0.18531467013888889"/>
    <x v="0"/>
    <n v="7724773"/>
    <s v="2025 - Chevrolet"/>
  </r>
  <r>
    <x v="39"/>
    <x v="6"/>
    <x v="26"/>
    <x v="2"/>
    <x v="0"/>
    <n v="33011"/>
    <n v="5727.29"/>
    <n v="0.17349641028747992"/>
    <x v="0"/>
    <n v="7724773"/>
    <s v="2025 - Ford"/>
  </r>
  <r>
    <x v="40"/>
    <x v="6"/>
    <x v="26"/>
    <x v="2"/>
    <x v="0"/>
    <n v="29489"/>
    <n v="5897"/>
    <n v="0.19997287124012345"/>
    <x v="3"/>
    <n v="7282276"/>
    <s v="2022 - Ford"/>
  </r>
  <r>
    <x v="41"/>
    <x v="2"/>
    <x v="23"/>
    <x v="2"/>
    <x v="0"/>
    <n v="39616"/>
    <n v="7561.47"/>
    <n v="0.19086909329563814"/>
    <x v="1"/>
    <n v="7009863"/>
    <s v="2021 - Honda"/>
  </r>
  <r>
    <x v="42"/>
    <x v="3"/>
    <x v="27"/>
    <x v="2"/>
    <x v="0"/>
    <n v="33274"/>
    <n v="5847.44"/>
    <n v="0.17573601009797438"/>
    <x v="4"/>
    <n v="7354351"/>
    <s v="2024 - Hyundai"/>
  </r>
  <r>
    <x v="43"/>
    <x v="0"/>
    <x v="19"/>
    <x v="2"/>
    <x v="0"/>
    <n v="32024"/>
    <n v="2323.75"/>
    <n v="7.2562765425930556E-2"/>
    <x v="3"/>
    <n v="7282276"/>
    <s v="2022 - Chevrolet"/>
  </r>
  <r>
    <x v="44"/>
    <x v="0"/>
    <x v="0"/>
    <x v="2"/>
    <x v="0"/>
    <n v="24162"/>
    <n v="3848.53"/>
    <n v="0.15928027481168777"/>
    <x v="0"/>
    <n v="7724773"/>
    <s v="2025 - Chevrolet"/>
  </r>
  <r>
    <x v="45"/>
    <x v="8"/>
    <x v="22"/>
    <x v="2"/>
    <x v="0"/>
    <n v="76940"/>
    <n v="14569.07"/>
    <n v="0.18935625162464256"/>
    <x v="4"/>
    <n v="7354351"/>
    <s v="2024 - Mercedes-Benz"/>
  </r>
  <r>
    <x v="46"/>
    <x v="4"/>
    <x v="6"/>
    <x v="2"/>
    <x v="0"/>
    <n v="36399"/>
    <n v="5538.52"/>
    <n v="0.15216132311327235"/>
    <x v="3"/>
    <n v="7282276"/>
    <s v="2022 - Toyota"/>
  </r>
  <r>
    <x v="47"/>
    <x v="4"/>
    <x v="28"/>
    <x v="2"/>
    <x v="0"/>
    <n v="29835"/>
    <n v="3201.78"/>
    <n v="0.10731623931623932"/>
    <x v="3"/>
    <n v="7282276"/>
    <s v="2022 - Toyota"/>
  </r>
  <r>
    <x v="48"/>
    <x v="4"/>
    <x v="29"/>
    <x v="2"/>
    <x v="0"/>
    <n v="39197"/>
    <n v="4272.57"/>
    <n v="0.10900247467918463"/>
    <x v="1"/>
    <n v="7009863"/>
    <s v="2021 - Toyota"/>
  </r>
  <r>
    <x v="49"/>
    <x v="0"/>
    <x v="3"/>
    <x v="2"/>
    <x v="0"/>
    <n v="27077"/>
    <n v="3952.17"/>
    <n v="0.14596040920338293"/>
    <x v="2"/>
    <n v="8072181"/>
    <s v="2023 - Chevrolet"/>
  </r>
  <r>
    <x v="50"/>
    <x v="9"/>
    <x v="30"/>
    <x v="2"/>
    <x v="0"/>
    <n v="48857"/>
    <n v="7669.72"/>
    <n v="0.15698303211412901"/>
    <x v="3"/>
    <n v="7282276"/>
    <s v="2022 - BMW"/>
  </r>
  <r>
    <x v="51"/>
    <x v="6"/>
    <x v="26"/>
    <x v="2"/>
    <x v="0"/>
    <n v="42964"/>
    <n v="8542.2800000000007"/>
    <n v="0.19882413183130063"/>
    <x v="4"/>
    <n v="7354351"/>
    <s v="2024 - Ford"/>
  </r>
  <r>
    <x v="52"/>
    <x v="1"/>
    <x v="31"/>
    <x v="3"/>
    <x v="1"/>
    <n v="24347"/>
    <n v="1714.23"/>
    <n v="7.0408263851809261E-2"/>
    <x v="0"/>
    <n v="7724773"/>
    <s v="2025 - Kia"/>
  </r>
  <r>
    <x v="53"/>
    <x v="9"/>
    <x v="32"/>
    <x v="3"/>
    <x v="1"/>
    <n v="45396"/>
    <n v="5535.2"/>
    <n v="0.12193144770464358"/>
    <x v="1"/>
    <n v="7009863"/>
    <s v="2021 - BMW"/>
  </r>
  <r>
    <x v="54"/>
    <x v="2"/>
    <x v="2"/>
    <x v="3"/>
    <x v="1"/>
    <n v="23628"/>
    <n v="1959.29"/>
    <n v="8.2922380226849501E-2"/>
    <x v="1"/>
    <n v="7009863"/>
    <s v="2021 - Honda"/>
  </r>
  <r>
    <x v="55"/>
    <x v="3"/>
    <x v="27"/>
    <x v="3"/>
    <x v="1"/>
    <n v="31232"/>
    <n v="1871.89"/>
    <n v="5.9935002561475416E-2"/>
    <x v="4"/>
    <n v="7354351"/>
    <s v="2024 - Hyundai"/>
  </r>
  <r>
    <x v="56"/>
    <x v="3"/>
    <x v="5"/>
    <x v="3"/>
    <x v="1"/>
    <n v="28778"/>
    <n v="2566.38"/>
    <n v="8.9178539161859763E-2"/>
    <x v="2"/>
    <n v="8072181"/>
    <s v="2023 - Hyundai"/>
  </r>
  <r>
    <x v="57"/>
    <x v="2"/>
    <x v="33"/>
    <x v="3"/>
    <x v="1"/>
    <n v="20162"/>
    <n v="2050.7800000000002"/>
    <n v="0.1017151076282115"/>
    <x v="0"/>
    <n v="7724773"/>
    <s v="2025 - Honda"/>
  </r>
  <r>
    <x v="58"/>
    <x v="9"/>
    <x v="32"/>
    <x v="3"/>
    <x v="1"/>
    <n v="67165"/>
    <n v="7728.44"/>
    <n v="0.11506647807637906"/>
    <x v="1"/>
    <n v="7009863"/>
    <s v="2021 - BMW"/>
  </r>
  <r>
    <x v="59"/>
    <x v="3"/>
    <x v="5"/>
    <x v="3"/>
    <x v="1"/>
    <n v="25009"/>
    <n v="3763.1"/>
    <n v="0.15046983086089008"/>
    <x v="3"/>
    <n v="7282276"/>
    <s v="2022 - Hyundai"/>
  </r>
  <r>
    <x v="60"/>
    <x v="0"/>
    <x v="14"/>
    <x v="3"/>
    <x v="1"/>
    <n v="21806"/>
    <n v="2843.13"/>
    <n v="0.13038292213152344"/>
    <x v="4"/>
    <n v="7354351"/>
    <s v="2024 - Chevrolet"/>
  </r>
  <r>
    <x v="61"/>
    <x v="8"/>
    <x v="34"/>
    <x v="3"/>
    <x v="1"/>
    <n v="70412"/>
    <n v="10746.09"/>
    <n v="0.15261730954950861"/>
    <x v="0"/>
    <n v="7724773"/>
    <s v="2025 - Mercedes-Benz"/>
  </r>
  <r>
    <x v="62"/>
    <x v="3"/>
    <x v="27"/>
    <x v="3"/>
    <x v="1"/>
    <n v="28574"/>
    <n v="5063.3999999999996"/>
    <n v="0.1772030517253447"/>
    <x v="3"/>
    <n v="7282276"/>
    <s v="2022 - Hyundai"/>
  </r>
  <r>
    <x v="63"/>
    <x v="7"/>
    <x v="35"/>
    <x v="3"/>
    <x v="1"/>
    <n v="38287"/>
    <n v="6441.51"/>
    <n v="0.1682427455794395"/>
    <x v="0"/>
    <n v="7724773"/>
    <s v="2025 - Volkswagen"/>
  </r>
  <r>
    <x v="64"/>
    <x v="9"/>
    <x v="30"/>
    <x v="3"/>
    <x v="1"/>
    <n v="67719"/>
    <n v="5577.81"/>
    <n v="8.2366987108492454E-2"/>
    <x v="3"/>
    <n v="7282276"/>
    <s v="2022 - BMW"/>
  </r>
  <r>
    <x v="65"/>
    <x v="6"/>
    <x v="36"/>
    <x v="3"/>
    <x v="1"/>
    <n v="25757"/>
    <n v="1808.68"/>
    <n v="7.0220910820359514E-2"/>
    <x v="3"/>
    <n v="7282276"/>
    <s v="2022 - Ford"/>
  </r>
  <r>
    <x v="66"/>
    <x v="6"/>
    <x v="26"/>
    <x v="3"/>
    <x v="1"/>
    <n v="30243"/>
    <n v="5576.72"/>
    <n v="0.18439705055715372"/>
    <x v="4"/>
    <n v="7354351"/>
    <s v="2024 - Ford"/>
  </r>
  <r>
    <x v="67"/>
    <x v="6"/>
    <x v="26"/>
    <x v="3"/>
    <x v="1"/>
    <n v="43801"/>
    <n v="2544.5300000000002"/>
    <n v="5.8092965914020231E-2"/>
    <x v="0"/>
    <n v="7724773"/>
    <s v="2025 - Ford"/>
  </r>
  <r>
    <x v="68"/>
    <x v="1"/>
    <x v="1"/>
    <x v="3"/>
    <x v="1"/>
    <n v="27893"/>
    <n v="5038.72"/>
    <n v="0.18064460617359196"/>
    <x v="3"/>
    <n v="7282276"/>
    <s v="2022 - Kia"/>
  </r>
  <r>
    <x v="69"/>
    <x v="9"/>
    <x v="32"/>
    <x v="3"/>
    <x v="1"/>
    <n v="64919"/>
    <n v="5819.35"/>
    <n v="8.9640166977310198E-2"/>
    <x v="1"/>
    <n v="7009863"/>
    <s v="2021 - BMW"/>
  </r>
  <r>
    <x v="70"/>
    <x v="0"/>
    <x v="0"/>
    <x v="4"/>
    <x v="1"/>
    <n v="33028"/>
    <n v="5142.92"/>
    <n v="0.15571393968753786"/>
    <x v="2"/>
    <n v="8072181"/>
    <s v="2023 - Chevrolet"/>
  </r>
  <r>
    <x v="71"/>
    <x v="9"/>
    <x v="32"/>
    <x v="4"/>
    <x v="1"/>
    <n v="74042"/>
    <n v="4333.17"/>
    <n v="5.8523135517679153E-2"/>
    <x v="0"/>
    <n v="7724773"/>
    <s v="2025 - BMW"/>
  </r>
  <r>
    <x v="72"/>
    <x v="0"/>
    <x v="14"/>
    <x v="4"/>
    <x v="1"/>
    <n v="21406"/>
    <n v="3783.16"/>
    <n v="0.17673362608614407"/>
    <x v="2"/>
    <n v="8072181"/>
    <s v="2023 - Chevrolet"/>
  </r>
  <r>
    <x v="73"/>
    <x v="7"/>
    <x v="37"/>
    <x v="4"/>
    <x v="1"/>
    <n v="34609"/>
    <n v="6915.84"/>
    <n v="0.19982779045912913"/>
    <x v="0"/>
    <n v="7724773"/>
    <s v="2025 - Volkswagen"/>
  </r>
  <r>
    <x v="74"/>
    <x v="1"/>
    <x v="1"/>
    <x v="4"/>
    <x v="1"/>
    <n v="24513"/>
    <n v="4233.8599999999997"/>
    <n v="0.17271896544690571"/>
    <x v="2"/>
    <n v="8072181"/>
    <s v="2023 - Kia"/>
  </r>
  <r>
    <x v="75"/>
    <x v="2"/>
    <x v="33"/>
    <x v="4"/>
    <x v="1"/>
    <n v="39962"/>
    <n v="7135.65"/>
    <n v="0.17856088283869676"/>
    <x v="1"/>
    <n v="7009863"/>
    <s v="2021 - Honda"/>
  </r>
  <r>
    <x v="76"/>
    <x v="5"/>
    <x v="38"/>
    <x v="4"/>
    <x v="1"/>
    <n v="34799"/>
    <n v="4373.71"/>
    <n v="0.12568493347509985"/>
    <x v="4"/>
    <n v="7354351"/>
    <s v="2024 - Nissan"/>
  </r>
  <r>
    <x v="77"/>
    <x v="1"/>
    <x v="31"/>
    <x v="4"/>
    <x v="1"/>
    <n v="21354"/>
    <n v="1656.01"/>
    <n v="7.7550341856326685E-2"/>
    <x v="3"/>
    <n v="7282276"/>
    <s v="2022 - Kia"/>
  </r>
  <r>
    <x v="78"/>
    <x v="5"/>
    <x v="8"/>
    <x v="4"/>
    <x v="1"/>
    <n v="28067"/>
    <n v="4822.2700000000004"/>
    <n v="0.17181280507357397"/>
    <x v="1"/>
    <n v="7009863"/>
    <s v="2021 - Nissan"/>
  </r>
  <r>
    <x v="56"/>
    <x v="8"/>
    <x v="15"/>
    <x v="4"/>
    <x v="1"/>
    <n v="83461"/>
    <n v="9964.3700000000008"/>
    <n v="0.11938953523202454"/>
    <x v="2"/>
    <n v="8072181"/>
    <s v="2023 - Mercedes-Benz"/>
  </r>
  <r>
    <x v="79"/>
    <x v="6"/>
    <x v="26"/>
    <x v="4"/>
    <x v="1"/>
    <n v="33824"/>
    <n v="5547.2"/>
    <n v="0.16400189214758751"/>
    <x v="3"/>
    <n v="7282276"/>
    <s v="2022 - Ford"/>
  </r>
  <r>
    <x v="80"/>
    <x v="6"/>
    <x v="39"/>
    <x v="4"/>
    <x v="1"/>
    <n v="41705"/>
    <n v="8223.4"/>
    <n v="0.19718019422131638"/>
    <x v="1"/>
    <n v="7009863"/>
    <s v="2021 - Ford"/>
  </r>
  <r>
    <x v="81"/>
    <x v="1"/>
    <x v="1"/>
    <x v="4"/>
    <x v="1"/>
    <n v="20783"/>
    <n v="3958.17"/>
    <n v="0.19045229273925804"/>
    <x v="0"/>
    <n v="7724773"/>
    <s v="2025 - Kia"/>
  </r>
  <r>
    <x v="82"/>
    <x v="0"/>
    <x v="19"/>
    <x v="4"/>
    <x v="1"/>
    <n v="42609"/>
    <n v="7686.76"/>
    <n v="0.18040226243281937"/>
    <x v="2"/>
    <n v="8072181"/>
    <s v="2023 - Chevrolet"/>
  </r>
  <r>
    <x v="83"/>
    <x v="8"/>
    <x v="12"/>
    <x v="4"/>
    <x v="1"/>
    <n v="74321"/>
    <n v="7698.47"/>
    <n v="0.10358404757740074"/>
    <x v="4"/>
    <n v="7354351"/>
    <s v="2024 - Mercedes-Benz"/>
  </r>
  <r>
    <x v="84"/>
    <x v="3"/>
    <x v="4"/>
    <x v="4"/>
    <x v="1"/>
    <n v="30285"/>
    <n v="3342.05"/>
    <n v="0.11035331021958066"/>
    <x v="0"/>
    <n v="7724773"/>
    <s v="2025 - Hyundai"/>
  </r>
  <r>
    <x v="85"/>
    <x v="6"/>
    <x v="17"/>
    <x v="4"/>
    <x v="1"/>
    <n v="32233"/>
    <n v="4721.05"/>
    <n v="0.14646635435733565"/>
    <x v="1"/>
    <n v="7009863"/>
    <s v="2021 - Ford"/>
  </r>
  <r>
    <x v="56"/>
    <x v="3"/>
    <x v="18"/>
    <x v="4"/>
    <x v="1"/>
    <n v="29807"/>
    <n v="4667.5200000000004"/>
    <n v="0.15659140470359312"/>
    <x v="2"/>
    <n v="8072181"/>
    <s v="2023 - Hyundai"/>
  </r>
  <r>
    <x v="86"/>
    <x v="0"/>
    <x v="14"/>
    <x v="4"/>
    <x v="1"/>
    <n v="22071"/>
    <n v="3634.68"/>
    <n v="0.1646812559467174"/>
    <x v="2"/>
    <n v="8072181"/>
    <s v="2023 - Chevrolet"/>
  </r>
  <r>
    <x v="37"/>
    <x v="5"/>
    <x v="8"/>
    <x v="4"/>
    <x v="1"/>
    <n v="31441"/>
    <n v="5851.08"/>
    <n v="0.1860971343150663"/>
    <x v="0"/>
    <n v="7724773"/>
    <s v="2025 - Nissan"/>
  </r>
  <r>
    <x v="87"/>
    <x v="0"/>
    <x v="19"/>
    <x v="4"/>
    <x v="1"/>
    <n v="29782"/>
    <n v="3941.94"/>
    <n v="0.1323598146531462"/>
    <x v="0"/>
    <n v="7724773"/>
    <s v="2025 - Chevrolet"/>
  </r>
  <r>
    <x v="88"/>
    <x v="2"/>
    <x v="23"/>
    <x v="4"/>
    <x v="1"/>
    <n v="39294"/>
    <n v="7391.98"/>
    <n v="0.18811981472998421"/>
    <x v="3"/>
    <n v="7282276"/>
    <s v="2022 - Honda"/>
  </r>
  <r>
    <x v="89"/>
    <x v="0"/>
    <x v="14"/>
    <x v="4"/>
    <x v="1"/>
    <n v="42671"/>
    <n v="5628.74"/>
    <n v="0.1319101966206557"/>
    <x v="4"/>
    <n v="7354351"/>
    <s v="2024 - Chevrolet"/>
  </r>
  <r>
    <x v="90"/>
    <x v="4"/>
    <x v="6"/>
    <x v="4"/>
    <x v="1"/>
    <n v="32745"/>
    <n v="5950.91"/>
    <n v="0.18173492136204"/>
    <x v="4"/>
    <n v="7354351"/>
    <s v="2024 - Toyota"/>
  </r>
  <r>
    <x v="91"/>
    <x v="2"/>
    <x v="33"/>
    <x v="4"/>
    <x v="1"/>
    <n v="23298"/>
    <n v="3818.53"/>
    <n v="0.16389947634990129"/>
    <x v="0"/>
    <n v="7724773"/>
    <s v="2025 - Honda"/>
  </r>
  <r>
    <x v="75"/>
    <x v="9"/>
    <x v="13"/>
    <x v="4"/>
    <x v="1"/>
    <n v="48881"/>
    <n v="3229.43"/>
    <n v="6.6067183568257595E-2"/>
    <x v="1"/>
    <n v="7009863"/>
    <s v="2021 - BMW"/>
  </r>
  <r>
    <x v="92"/>
    <x v="9"/>
    <x v="30"/>
    <x v="5"/>
    <x v="2"/>
    <n v="70339"/>
    <n v="4878.59"/>
    <n v="6.9358250757048018E-2"/>
    <x v="3"/>
    <n v="7282276"/>
    <s v="2022 - BMW"/>
  </r>
  <r>
    <x v="93"/>
    <x v="1"/>
    <x v="31"/>
    <x v="5"/>
    <x v="2"/>
    <n v="24528"/>
    <n v="4441.59"/>
    <n v="0.18108243639921723"/>
    <x v="0"/>
    <n v="7724773"/>
    <s v="2025 - Kia"/>
  </r>
  <r>
    <x v="94"/>
    <x v="9"/>
    <x v="40"/>
    <x v="5"/>
    <x v="2"/>
    <n v="53469"/>
    <n v="9017.9699999999993"/>
    <n v="0.16865791393143689"/>
    <x v="1"/>
    <n v="7009863"/>
    <s v="2021 - BMW"/>
  </r>
  <r>
    <x v="95"/>
    <x v="7"/>
    <x v="41"/>
    <x v="5"/>
    <x v="2"/>
    <n v="33696"/>
    <n v="4404.3100000000004"/>
    <n v="0.13070720560303895"/>
    <x v="4"/>
    <n v="7354351"/>
    <s v="2024 - Volkswagen"/>
  </r>
  <r>
    <x v="96"/>
    <x v="0"/>
    <x v="3"/>
    <x v="5"/>
    <x v="2"/>
    <n v="33220"/>
    <n v="5826.05"/>
    <n v="0.17537778446718844"/>
    <x v="4"/>
    <n v="7354351"/>
    <s v="2024 - Chevrolet"/>
  </r>
  <r>
    <x v="97"/>
    <x v="7"/>
    <x v="11"/>
    <x v="5"/>
    <x v="2"/>
    <n v="28665"/>
    <n v="2884.96"/>
    <n v="0.10064399092970522"/>
    <x v="1"/>
    <n v="7009863"/>
    <s v="2021 - Volkswagen"/>
  </r>
  <r>
    <x v="98"/>
    <x v="9"/>
    <x v="40"/>
    <x v="5"/>
    <x v="2"/>
    <n v="46588"/>
    <n v="5679.2"/>
    <n v="0.12190263587189834"/>
    <x v="1"/>
    <n v="7009863"/>
    <s v="2021 - BMW"/>
  </r>
  <r>
    <x v="99"/>
    <x v="4"/>
    <x v="29"/>
    <x v="5"/>
    <x v="2"/>
    <n v="25257"/>
    <n v="2134.27"/>
    <n v="8.4502118224650591E-2"/>
    <x v="4"/>
    <n v="7354351"/>
    <s v="2024 - Toyota"/>
  </r>
  <r>
    <x v="100"/>
    <x v="7"/>
    <x v="37"/>
    <x v="5"/>
    <x v="2"/>
    <n v="25741"/>
    <n v="2054.66"/>
    <n v="7.9820519793325814E-2"/>
    <x v="4"/>
    <n v="7354351"/>
    <s v="2024 - Volkswagen"/>
  </r>
  <r>
    <x v="101"/>
    <x v="4"/>
    <x v="6"/>
    <x v="5"/>
    <x v="2"/>
    <n v="38399"/>
    <n v="4655.25"/>
    <n v="0.12123362587567385"/>
    <x v="1"/>
    <n v="7009863"/>
    <s v="2021 - Toyota"/>
  </r>
  <r>
    <x v="102"/>
    <x v="7"/>
    <x v="35"/>
    <x v="5"/>
    <x v="2"/>
    <n v="38493"/>
    <n v="5253.06"/>
    <n v="0.1364679292338867"/>
    <x v="1"/>
    <n v="7009863"/>
    <s v="2021 - Volkswagen"/>
  </r>
  <r>
    <x v="29"/>
    <x v="2"/>
    <x v="2"/>
    <x v="6"/>
    <x v="2"/>
    <n v="20120"/>
    <n v="2817.36"/>
    <n v="0.14002783300198807"/>
    <x v="4"/>
    <n v="7354351"/>
    <s v="2024 - Honda"/>
  </r>
  <r>
    <x v="103"/>
    <x v="1"/>
    <x v="31"/>
    <x v="6"/>
    <x v="2"/>
    <n v="30500"/>
    <n v="3328.72"/>
    <n v="0.1091383606557377"/>
    <x v="4"/>
    <n v="7354351"/>
    <s v="2024 - Kia"/>
  </r>
  <r>
    <x v="104"/>
    <x v="3"/>
    <x v="27"/>
    <x v="6"/>
    <x v="2"/>
    <n v="24346"/>
    <n v="3625.1"/>
    <n v="0.14889920315452229"/>
    <x v="0"/>
    <n v="7724773"/>
    <s v="2025 - Hyundai"/>
  </r>
  <r>
    <x v="44"/>
    <x v="3"/>
    <x v="7"/>
    <x v="6"/>
    <x v="2"/>
    <n v="19102"/>
    <n v="2404.89"/>
    <n v="0.12589728824206889"/>
    <x v="0"/>
    <n v="7724773"/>
    <s v="2025 - Hyundai"/>
  </r>
  <r>
    <x v="105"/>
    <x v="6"/>
    <x v="10"/>
    <x v="6"/>
    <x v="2"/>
    <n v="29979"/>
    <n v="4607.0200000000004"/>
    <n v="0.1536749057673705"/>
    <x v="3"/>
    <n v="7282276"/>
    <s v="2022 - Ford"/>
  </r>
  <r>
    <x v="106"/>
    <x v="8"/>
    <x v="22"/>
    <x v="6"/>
    <x v="2"/>
    <n v="71772"/>
    <n v="6695.17"/>
    <n v="9.3283871147522707E-2"/>
    <x v="3"/>
    <n v="7282276"/>
    <s v="2022 - Mercedes-Benz"/>
  </r>
  <r>
    <x v="107"/>
    <x v="8"/>
    <x v="24"/>
    <x v="6"/>
    <x v="2"/>
    <n v="47473"/>
    <n v="8129.42"/>
    <n v="0.17124302234954605"/>
    <x v="1"/>
    <n v="7009863"/>
    <s v="2021 - Mercedes-Benz"/>
  </r>
  <r>
    <x v="108"/>
    <x v="5"/>
    <x v="38"/>
    <x v="6"/>
    <x v="2"/>
    <n v="33269"/>
    <n v="2179.35"/>
    <n v="6.5506928371757492E-2"/>
    <x v="2"/>
    <n v="8072181"/>
    <s v="2023 - Nissan"/>
  </r>
  <r>
    <x v="109"/>
    <x v="1"/>
    <x v="42"/>
    <x v="6"/>
    <x v="2"/>
    <n v="29391"/>
    <n v="2584.0500000000002"/>
    <n v="8.791977135857916E-2"/>
    <x v="4"/>
    <n v="7354351"/>
    <s v="2024 - Kia"/>
  </r>
  <r>
    <x v="48"/>
    <x v="8"/>
    <x v="22"/>
    <x v="6"/>
    <x v="2"/>
    <n v="81420"/>
    <n v="11368.48"/>
    <n v="0.13962760992385162"/>
    <x v="1"/>
    <n v="7009863"/>
    <s v="2021 - Mercedes-Benz"/>
  </r>
  <r>
    <x v="110"/>
    <x v="6"/>
    <x v="36"/>
    <x v="6"/>
    <x v="2"/>
    <n v="42626"/>
    <n v="5843.58"/>
    <n v="0.13708956974616432"/>
    <x v="4"/>
    <n v="7354351"/>
    <s v="2024 - Ford"/>
  </r>
  <r>
    <x v="111"/>
    <x v="1"/>
    <x v="43"/>
    <x v="6"/>
    <x v="2"/>
    <n v="18455"/>
    <n v="3338.22"/>
    <n v="0.1808843131942563"/>
    <x v="3"/>
    <n v="7282276"/>
    <s v="2022 - Kia"/>
  </r>
  <r>
    <x v="112"/>
    <x v="0"/>
    <x v="0"/>
    <x v="6"/>
    <x v="2"/>
    <n v="26971"/>
    <n v="4472.32"/>
    <n v="0.16581958399762706"/>
    <x v="1"/>
    <n v="7009863"/>
    <s v="2021 - Chevrolet"/>
  </r>
  <r>
    <x v="113"/>
    <x v="7"/>
    <x v="37"/>
    <x v="6"/>
    <x v="2"/>
    <n v="36404"/>
    <n v="4804.16"/>
    <n v="0.13196791561366883"/>
    <x v="2"/>
    <n v="8072181"/>
    <s v="2023 - Volkswagen"/>
  </r>
  <r>
    <x v="114"/>
    <x v="5"/>
    <x v="44"/>
    <x v="7"/>
    <x v="2"/>
    <n v="23639"/>
    <n v="3040.84"/>
    <n v="0.12863657515123314"/>
    <x v="0"/>
    <n v="7724773"/>
    <s v="2025 - Nissan"/>
  </r>
  <r>
    <x v="115"/>
    <x v="0"/>
    <x v="19"/>
    <x v="7"/>
    <x v="2"/>
    <n v="24023"/>
    <n v="3862.03"/>
    <n v="0.16076385130916207"/>
    <x v="3"/>
    <n v="7282276"/>
    <s v="2022 - Chevrolet"/>
  </r>
  <r>
    <x v="49"/>
    <x v="1"/>
    <x v="31"/>
    <x v="7"/>
    <x v="2"/>
    <n v="19604"/>
    <n v="2603"/>
    <n v="0.13277902468883901"/>
    <x v="2"/>
    <n v="8072181"/>
    <s v="2023 - Kia"/>
  </r>
  <r>
    <x v="116"/>
    <x v="7"/>
    <x v="37"/>
    <x v="7"/>
    <x v="2"/>
    <n v="21313"/>
    <n v="3450.32"/>
    <n v="0.16188804954722472"/>
    <x v="1"/>
    <n v="7009863"/>
    <s v="2021 - Volkswagen"/>
  </r>
  <r>
    <x v="117"/>
    <x v="8"/>
    <x v="15"/>
    <x v="7"/>
    <x v="2"/>
    <n v="75318"/>
    <n v="14319.89"/>
    <n v="0.19012573355638757"/>
    <x v="1"/>
    <n v="7009863"/>
    <s v="2021 - Mercedes-Benz"/>
  </r>
  <r>
    <x v="118"/>
    <x v="4"/>
    <x v="6"/>
    <x v="7"/>
    <x v="2"/>
    <n v="23506"/>
    <n v="2006.52"/>
    <n v="8.5362035225048927E-2"/>
    <x v="4"/>
    <n v="7354351"/>
    <s v="2024 - Toyota"/>
  </r>
  <r>
    <x v="119"/>
    <x v="9"/>
    <x v="25"/>
    <x v="7"/>
    <x v="2"/>
    <n v="76372"/>
    <n v="9038.14"/>
    <n v="0.11834363379248938"/>
    <x v="3"/>
    <n v="7282276"/>
    <s v="2022 - BMW"/>
  </r>
  <r>
    <x v="120"/>
    <x v="3"/>
    <x v="7"/>
    <x v="7"/>
    <x v="2"/>
    <n v="23877"/>
    <n v="4440.16"/>
    <n v="0.18595971018134605"/>
    <x v="4"/>
    <n v="7354351"/>
    <s v="2024 - Hyundai"/>
  </r>
  <r>
    <x v="121"/>
    <x v="1"/>
    <x v="43"/>
    <x v="7"/>
    <x v="2"/>
    <n v="29354"/>
    <n v="1913.96"/>
    <n v="6.5202698099066564E-2"/>
    <x v="1"/>
    <n v="7009863"/>
    <s v="2021 - Kia"/>
  </r>
  <r>
    <x v="122"/>
    <x v="6"/>
    <x v="36"/>
    <x v="7"/>
    <x v="2"/>
    <n v="28174"/>
    <n v="1661.85"/>
    <n v="5.8985234613473415E-2"/>
    <x v="1"/>
    <n v="7009863"/>
    <s v="2021 - Ford"/>
  </r>
  <r>
    <x v="123"/>
    <x v="7"/>
    <x v="20"/>
    <x v="7"/>
    <x v="2"/>
    <n v="27590"/>
    <n v="1606.48"/>
    <n v="5.8226893802102213E-2"/>
    <x v="2"/>
    <n v="8072181"/>
    <s v="2023 - Volkswagen"/>
  </r>
  <r>
    <x v="124"/>
    <x v="4"/>
    <x v="6"/>
    <x v="7"/>
    <x v="2"/>
    <n v="30863"/>
    <n v="5108.68"/>
    <n v="0.16552765447299356"/>
    <x v="0"/>
    <n v="7724773"/>
    <s v="2025 - Toyota"/>
  </r>
  <r>
    <x v="125"/>
    <x v="3"/>
    <x v="27"/>
    <x v="7"/>
    <x v="2"/>
    <n v="24307"/>
    <n v="4689.1499999999996"/>
    <n v="0.19291356399391121"/>
    <x v="4"/>
    <n v="7354351"/>
    <s v="2024 - Hyundai"/>
  </r>
  <r>
    <x v="49"/>
    <x v="5"/>
    <x v="38"/>
    <x v="7"/>
    <x v="2"/>
    <n v="23345"/>
    <n v="4097.93"/>
    <n v="0.17553780252730777"/>
    <x v="2"/>
    <n v="8072181"/>
    <s v="2023 - Nissan"/>
  </r>
  <r>
    <x v="126"/>
    <x v="2"/>
    <x v="23"/>
    <x v="7"/>
    <x v="2"/>
    <n v="35036"/>
    <n v="5949.71"/>
    <n v="0.16981704532480876"/>
    <x v="4"/>
    <n v="7354351"/>
    <s v="2024 - Honda"/>
  </r>
  <r>
    <x v="127"/>
    <x v="1"/>
    <x v="45"/>
    <x v="7"/>
    <x v="2"/>
    <n v="32571"/>
    <n v="4020.12"/>
    <n v="0.12342636087316938"/>
    <x v="2"/>
    <n v="8072181"/>
    <s v="2023 - Kia"/>
  </r>
  <r>
    <x v="128"/>
    <x v="0"/>
    <x v="9"/>
    <x v="7"/>
    <x v="2"/>
    <n v="21705"/>
    <n v="4253.58"/>
    <n v="0.19597235659986179"/>
    <x v="1"/>
    <n v="7009863"/>
    <s v="2021 - Chevrolet"/>
  </r>
  <r>
    <x v="129"/>
    <x v="0"/>
    <x v="9"/>
    <x v="8"/>
    <x v="2"/>
    <n v="35280"/>
    <n v="4052.19"/>
    <n v="0.11485799319727891"/>
    <x v="0"/>
    <n v="7724773"/>
    <s v="2025 - Chevrolet"/>
  </r>
  <r>
    <x v="130"/>
    <x v="8"/>
    <x v="24"/>
    <x v="8"/>
    <x v="2"/>
    <n v="73644"/>
    <n v="4497.67"/>
    <n v="6.107313562544131E-2"/>
    <x v="3"/>
    <n v="7282276"/>
    <s v="2022 - Mercedes-Benz"/>
  </r>
  <r>
    <x v="131"/>
    <x v="6"/>
    <x v="36"/>
    <x v="8"/>
    <x v="2"/>
    <n v="24895"/>
    <n v="4671.51"/>
    <n v="0.18764852379995983"/>
    <x v="3"/>
    <n v="7282276"/>
    <s v="2022 - Ford"/>
  </r>
  <r>
    <x v="132"/>
    <x v="4"/>
    <x v="29"/>
    <x v="8"/>
    <x v="2"/>
    <n v="28715"/>
    <n v="5532.77"/>
    <n v="0.19267873933484242"/>
    <x v="1"/>
    <n v="7009863"/>
    <s v="2021 - Toyota"/>
  </r>
  <r>
    <x v="133"/>
    <x v="6"/>
    <x v="36"/>
    <x v="8"/>
    <x v="2"/>
    <n v="42720"/>
    <n v="8249.4"/>
    <n v="0.19310393258426967"/>
    <x v="2"/>
    <n v="8072181"/>
    <s v="2023 - Ford"/>
  </r>
  <r>
    <x v="134"/>
    <x v="4"/>
    <x v="29"/>
    <x v="8"/>
    <x v="2"/>
    <n v="31004"/>
    <n v="5783.54"/>
    <n v="0.18654173655012257"/>
    <x v="4"/>
    <n v="7354351"/>
    <s v="2024 - Toyota"/>
  </r>
  <r>
    <x v="135"/>
    <x v="6"/>
    <x v="36"/>
    <x v="8"/>
    <x v="2"/>
    <n v="42653"/>
    <n v="3589.69"/>
    <n v="8.4160316976531549E-2"/>
    <x v="0"/>
    <n v="7724773"/>
    <s v="2025 - Ford"/>
  </r>
  <r>
    <x v="136"/>
    <x v="5"/>
    <x v="8"/>
    <x v="8"/>
    <x v="2"/>
    <n v="27732"/>
    <n v="2708.39"/>
    <n v="9.7662988605221407E-2"/>
    <x v="3"/>
    <n v="7282276"/>
    <s v="2022 - Nissan"/>
  </r>
  <r>
    <x v="137"/>
    <x v="6"/>
    <x v="17"/>
    <x v="8"/>
    <x v="2"/>
    <n v="25337"/>
    <n v="4848.22"/>
    <n v="0.19134940995382249"/>
    <x v="3"/>
    <n v="7282276"/>
    <s v="2022 - Ford"/>
  </r>
  <r>
    <x v="138"/>
    <x v="5"/>
    <x v="44"/>
    <x v="8"/>
    <x v="2"/>
    <n v="34916"/>
    <n v="6909.38"/>
    <n v="0.19788578302211021"/>
    <x v="0"/>
    <n v="7724773"/>
    <s v="2025 - Nissan"/>
  </r>
  <r>
    <x v="139"/>
    <x v="3"/>
    <x v="27"/>
    <x v="8"/>
    <x v="2"/>
    <n v="27496"/>
    <n v="1964.27"/>
    <n v="7.1438391038696536E-2"/>
    <x v="2"/>
    <n v="8072181"/>
    <s v="2023 - Hyundai"/>
  </r>
  <r>
    <x v="140"/>
    <x v="6"/>
    <x v="26"/>
    <x v="8"/>
    <x v="2"/>
    <n v="35837"/>
    <n v="3906.55"/>
    <n v="0.10900884560649608"/>
    <x v="4"/>
    <n v="7354351"/>
    <s v="2024 - Ford"/>
  </r>
  <r>
    <x v="141"/>
    <x v="3"/>
    <x v="27"/>
    <x v="8"/>
    <x v="2"/>
    <n v="26644"/>
    <n v="3944.12"/>
    <n v="0.14803032577691036"/>
    <x v="0"/>
    <n v="7724773"/>
    <s v="2025 - Hyundai"/>
  </r>
  <r>
    <x v="142"/>
    <x v="3"/>
    <x v="18"/>
    <x v="9"/>
    <x v="3"/>
    <n v="25982"/>
    <n v="4649.1400000000003"/>
    <n v="0.17893695635439921"/>
    <x v="0"/>
    <n v="7724773"/>
    <s v="2025 - Hyundai"/>
  </r>
  <r>
    <x v="143"/>
    <x v="1"/>
    <x v="42"/>
    <x v="9"/>
    <x v="3"/>
    <n v="23418"/>
    <n v="3630.07"/>
    <n v="0.15501195661456998"/>
    <x v="2"/>
    <n v="8072181"/>
    <s v="2023 - Kia"/>
  </r>
  <r>
    <x v="144"/>
    <x v="9"/>
    <x v="32"/>
    <x v="9"/>
    <x v="3"/>
    <n v="50473"/>
    <n v="4983.96"/>
    <n v="9.8745071622451608E-2"/>
    <x v="0"/>
    <n v="7724773"/>
    <s v="2025 - BMW"/>
  </r>
  <r>
    <x v="145"/>
    <x v="5"/>
    <x v="8"/>
    <x v="9"/>
    <x v="3"/>
    <n v="26492"/>
    <n v="3827.1"/>
    <n v="0.14446247923901556"/>
    <x v="4"/>
    <n v="7354351"/>
    <s v="2024 - Nissan"/>
  </r>
  <r>
    <x v="146"/>
    <x v="8"/>
    <x v="24"/>
    <x v="9"/>
    <x v="3"/>
    <n v="49234"/>
    <n v="5259.64"/>
    <n v="0.10682942681886502"/>
    <x v="0"/>
    <n v="7724773"/>
    <s v="2025 - Mercedes-Benz"/>
  </r>
  <r>
    <x v="147"/>
    <x v="1"/>
    <x v="42"/>
    <x v="9"/>
    <x v="3"/>
    <n v="26091"/>
    <n v="1870.9"/>
    <n v="7.1706718791920587E-2"/>
    <x v="2"/>
    <n v="8072181"/>
    <s v="2023 - Kia"/>
  </r>
  <r>
    <x v="148"/>
    <x v="1"/>
    <x v="43"/>
    <x v="9"/>
    <x v="3"/>
    <n v="34299"/>
    <n v="5189.18"/>
    <n v="0.15129245750604975"/>
    <x v="0"/>
    <n v="7724773"/>
    <s v="2025 - Kia"/>
  </r>
  <r>
    <x v="108"/>
    <x v="2"/>
    <x v="2"/>
    <x v="9"/>
    <x v="3"/>
    <n v="23536"/>
    <n v="2254.5700000000002"/>
    <n v="9.5792403127124406E-2"/>
    <x v="2"/>
    <n v="8072181"/>
    <s v="2023 - Honda"/>
  </r>
  <r>
    <x v="149"/>
    <x v="3"/>
    <x v="18"/>
    <x v="9"/>
    <x v="3"/>
    <n v="25607"/>
    <n v="2504.98"/>
    <n v="9.7824032491115709E-2"/>
    <x v="1"/>
    <n v="7009863"/>
    <s v="2021 - Hyundai"/>
  </r>
  <r>
    <x v="150"/>
    <x v="1"/>
    <x v="45"/>
    <x v="9"/>
    <x v="3"/>
    <n v="23854"/>
    <n v="3521.38"/>
    <n v="0.14762220172717364"/>
    <x v="2"/>
    <n v="8072181"/>
    <s v="2023 - Kia"/>
  </r>
  <r>
    <x v="151"/>
    <x v="0"/>
    <x v="19"/>
    <x v="9"/>
    <x v="3"/>
    <n v="37321"/>
    <n v="3173.73"/>
    <n v="8.5038718147959588E-2"/>
    <x v="0"/>
    <n v="7724773"/>
    <s v="2025 - Chevrolet"/>
  </r>
  <r>
    <x v="152"/>
    <x v="8"/>
    <x v="24"/>
    <x v="9"/>
    <x v="3"/>
    <n v="48065"/>
    <n v="2955.98"/>
    <n v="6.1499635909705606E-2"/>
    <x v="1"/>
    <n v="7009863"/>
    <s v="2021 - Mercedes-Benz"/>
  </r>
  <r>
    <x v="153"/>
    <x v="4"/>
    <x v="29"/>
    <x v="9"/>
    <x v="3"/>
    <n v="29144"/>
    <n v="3465.94"/>
    <n v="0.11892465001372496"/>
    <x v="4"/>
    <n v="7354351"/>
    <s v="2024 - Toyota"/>
  </r>
  <r>
    <x v="154"/>
    <x v="5"/>
    <x v="44"/>
    <x v="9"/>
    <x v="3"/>
    <n v="20238"/>
    <n v="2800.22"/>
    <n v="0.13836446289159007"/>
    <x v="2"/>
    <n v="8072181"/>
    <s v="2023 - Nissan"/>
  </r>
  <r>
    <x v="155"/>
    <x v="9"/>
    <x v="13"/>
    <x v="10"/>
    <x v="3"/>
    <n v="69166"/>
    <n v="4169.7700000000004"/>
    <n v="6.0286412399155657E-2"/>
    <x v="1"/>
    <n v="7009863"/>
    <s v="2021 - BMW"/>
  </r>
  <r>
    <x v="156"/>
    <x v="6"/>
    <x v="17"/>
    <x v="10"/>
    <x v="3"/>
    <n v="25398"/>
    <n v="3010.94"/>
    <n v="0.11855027954957083"/>
    <x v="2"/>
    <n v="8072181"/>
    <s v="2023 - Ford"/>
  </r>
  <r>
    <x v="157"/>
    <x v="6"/>
    <x v="10"/>
    <x v="10"/>
    <x v="3"/>
    <n v="38718"/>
    <n v="5041.3999999999996"/>
    <n v="0.13020817190970607"/>
    <x v="0"/>
    <n v="7724773"/>
    <s v="2025 - Ford"/>
  </r>
  <r>
    <x v="158"/>
    <x v="7"/>
    <x v="20"/>
    <x v="10"/>
    <x v="3"/>
    <n v="26705"/>
    <n v="3598.21"/>
    <n v="0.13473918741808649"/>
    <x v="4"/>
    <n v="7354351"/>
    <s v="2024 - Volkswagen"/>
  </r>
  <r>
    <x v="159"/>
    <x v="5"/>
    <x v="8"/>
    <x v="10"/>
    <x v="3"/>
    <n v="35008"/>
    <n v="4533.5600000000004"/>
    <n v="0.12950068555758684"/>
    <x v="0"/>
    <n v="7724773"/>
    <s v="2025 - Nissan"/>
  </r>
  <r>
    <x v="160"/>
    <x v="4"/>
    <x v="28"/>
    <x v="10"/>
    <x v="3"/>
    <n v="21261"/>
    <n v="1771.81"/>
    <n v="8.3336155401909598E-2"/>
    <x v="1"/>
    <n v="7009863"/>
    <s v="2021 - Toyota"/>
  </r>
  <r>
    <x v="161"/>
    <x v="6"/>
    <x v="10"/>
    <x v="10"/>
    <x v="3"/>
    <n v="42986"/>
    <n v="5644.63"/>
    <n v="0.13131321825710696"/>
    <x v="2"/>
    <n v="8072181"/>
    <s v="2023 - Ford"/>
  </r>
  <r>
    <x v="162"/>
    <x v="9"/>
    <x v="40"/>
    <x v="10"/>
    <x v="3"/>
    <n v="49733"/>
    <n v="7191.53"/>
    <n v="0.14460277883900025"/>
    <x v="0"/>
    <n v="7724773"/>
    <s v="2025 - BMW"/>
  </r>
  <r>
    <x v="163"/>
    <x v="8"/>
    <x v="12"/>
    <x v="10"/>
    <x v="3"/>
    <n v="65374"/>
    <n v="11765.09"/>
    <n v="0.17996588857955761"/>
    <x v="4"/>
    <n v="7354351"/>
    <s v="2024 - Mercedes-Benz"/>
  </r>
  <r>
    <x v="164"/>
    <x v="6"/>
    <x v="10"/>
    <x v="10"/>
    <x v="3"/>
    <n v="27973"/>
    <n v="3500.99"/>
    <n v="0.12515604332749436"/>
    <x v="4"/>
    <n v="7354351"/>
    <s v="2024 - Ford"/>
  </r>
  <r>
    <x v="165"/>
    <x v="5"/>
    <x v="46"/>
    <x v="10"/>
    <x v="3"/>
    <n v="30542"/>
    <n v="5694.4"/>
    <n v="0.18644489555366381"/>
    <x v="4"/>
    <n v="7354351"/>
    <s v="2024 - Nissan"/>
  </r>
  <r>
    <x v="166"/>
    <x v="1"/>
    <x v="1"/>
    <x v="10"/>
    <x v="3"/>
    <n v="35242"/>
    <n v="5490.2"/>
    <n v="0.15578571023210941"/>
    <x v="2"/>
    <n v="8072181"/>
    <s v="2023 - Kia"/>
  </r>
  <r>
    <x v="167"/>
    <x v="9"/>
    <x v="13"/>
    <x v="10"/>
    <x v="3"/>
    <n v="64324"/>
    <n v="4574.95"/>
    <n v="7.1123530874945579E-2"/>
    <x v="0"/>
    <n v="7724773"/>
    <s v="2025 - BMW"/>
  </r>
  <r>
    <x v="168"/>
    <x v="1"/>
    <x v="42"/>
    <x v="10"/>
    <x v="3"/>
    <n v="35999"/>
    <n v="2236.87"/>
    <n v="6.2137003805661263E-2"/>
    <x v="0"/>
    <n v="7724773"/>
    <s v="2025 - Kia"/>
  </r>
  <r>
    <x v="169"/>
    <x v="5"/>
    <x v="44"/>
    <x v="10"/>
    <x v="3"/>
    <n v="31452"/>
    <n v="3061.19"/>
    <n v="9.7328945695027341E-2"/>
    <x v="2"/>
    <n v="8072181"/>
    <s v="2023 - Nissan"/>
  </r>
  <r>
    <x v="170"/>
    <x v="7"/>
    <x v="41"/>
    <x v="10"/>
    <x v="3"/>
    <n v="29896"/>
    <n v="2575.37"/>
    <n v="8.6144300240834887E-2"/>
    <x v="4"/>
    <n v="7354351"/>
    <s v="2024 - Volkswagen"/>
  </r>
  <r>
    <x v="171"/>
    <x v="8"/>
    <x v="34"/>
    <x v="10"/>
    <x v="3"/>
    <n v="80926"/>
    <n v="14784.17"/>
    <n v="0.18268751699083113"/>
    <x v="4"/>
    <n v="7354351"/>
    <s v="2024 - Mercedes-Benz"/>
  </r>
  <r>
    <x v="172"/>
    <x v="9"/>
    <x v="40"/>
    <x v="10"/>
    <x v="3"/>
    <n v="74058"/>
    <n v="6321.11"/>
    <n v="8.5353506710956276E-2"/>
    <x v="4"/>
    <n v="7354351"/>
    <s v="2024 - BMW"/>
  </r>
  <r>
    <x v="173"/>
    <x v="6"/>
    <x v="17"/>
    <x v="10"/>
    <x v="3"/>
    <n v="27910"/>
    <n v="4232.1400000000003"/>
    <n v="0.15163525618058044"/>
    <x v="0"/>
    <n v="7724773"/>
    <s v="2025 - Ford"/>
  </r>
  <r>
    <x v="174"/>
    <x v="1"/>
    <x v="45"/>
    <x v="10"/>
    <x v="3"/>
    <n v="18885"/>
    <n v="1599.49"/>
    <n v="8.4696319830553354E-2"/>
    <x v="0"/>
    <n v="7724773"/>
    <s v="2025 - Kia"/>
  </r>
  <r>
    <x v="175"/>
    <x v="6"/>
    <x v="26"/>
    <x v="10"/>
    <x v="3"/>
    <n v="30720"/>
    <n v="4470.3100000000004"/>
    <n v="0.14551790364583334"/>
    <x v="3"/>
    <n v="7282276"/>
    <s v="2022 - Ford"/>
  </r>
  <r>
    <x v="176"/>
    <x v="8"/>
    <x v="15"/>
    <x v="10"/>
    <x v="3"/>
    <n v="70229"/>
    <n v="13426.65"/>
    <n v="0.19118384143302625"/>
    <x v="4"/>
    <n v="7354351"/>
    <s v="2024 - Mercedes-Benz"/>
  </r>
  <r>
    <x v="177"/>
    <x v="7"/>
    <x v="20"/>
    <x v="10"/>
    <x v="3"/>
    <n v="39053"/>
    <n v="3824.71"/>
    <n v="9.7936394131052679E-2"/>
    <x v="0"/>
    <n v="7724773"/>
    <s v="2025 - Volkswagen"/>
  </r>
  <r>
    <x v="178"/>
    <x v="5"/>
    <x v="38"/>
    <x v="10"/>
    <x v="3"/>
    <n v="21247"/>
    <n v="3954.2"/>
    <n v="0.18610627382689321"/>
    <x v="0"/>
    <n v="7724773"/>
    <s v="2025 - Nissan"/>
  </r>
  <r>
    <x v="179"/>
    <x v="4"/>
    <x v="47"/>
    <x v="10"/>
    <x v="3"/>
    <n v="33601"/>
    <n v="3216.43"/>
    <n v="9.5724234397785782E-2"/>
    <x v="0"/>
    <n v="7724773"/>
    <s v="2025 - Toyota"/>
  </r>
  <r>
    <x v="180"/>
    <x v="1"/>
    <x v="43"/>
    <x v="10"/>
    <x v="3"/>
    <n v="21802"/>
    <n v="3204.48"/>
    <n v="0.14698101091642968"/>
    <x v="0"/>
    <n v="7724773"/>
    <s v="2025 - Kia"/>
  </r>
  <r>
    <x v="181"/>
    <x v="7"/>
    <x v="20"/>
    <x v="10"/>
    <x v="3"/>
    <n v="32562"/>
    <n v="6365.82"/>
    <n v="0.19549843375714021"/>
    <x v="3"/>
    <n v="7282276"/>
    <s v="2022 - Volkswagen"/>
  </r>
  <r>
    <x v="182"/>
    <x v="0"/>
    <x v="9"/>
    <x v="10"/>
    <x v="3"/>
    <n v="39552"/>
    <n v="6193.5"/>
    <n v="0.15659132281553398"/>
    <x v="1"/>
    <n v="7009863"/>
    <s v="2021 - Chevrolet"/>
  </r>
  <r>
    <x v="183"/>
    <x v="8"/>
    <x v="22"/>
    <x v="10"/>
    <x v="3"/>
    <n v="65219"/>
    <n v="9204.09"/>
    <n v="0.14112589889449395"/>
    <x v="2"/>
    <n v="8072181"/>
    <s v="2023 - Mercedes-Benz"/>
  </r>
  <r>
    <x v="184"/>
    <x v="3"/>
    <x v="18"/>
    <x v="10"/>
    <x v="3"/>
    <n v="27713"/>
    <n v="4794.8500000000004"/>
    <n v="0.17301807815826509"/>
    <x v="4"/>
    <n v="7354351"/>
    <s v="2024 - Hyundai"/>
  </r>
  <r>
    <x v="185"/>
    <x v="4"/>
    <x v="16"/>
    <x v="10"/>
    <x v="3"/>
    <n v="24617"/>
    <n v="2454.86"/>
    <n v="9.9722143234350247E-2"/>
    <x v="3"/>
    <n v="7282276"/>
    <s v="2022 - Toyota"/>
  </r>
  <r>
    <x v="186"/>
    <x v="5"/>
    <x v="48"/>
    <x v="10"/>
    <x v="3"/>
    <n v="29341"/>
    <n v="5681.63"/>
    <n v="0.1936413210183702"/>
    <x v="1"/>
    <n v="7009863"/>
    <s v="2021 - Nissan"/>
  </r>
  <r>
    <x v="187"/>
    <x v="1"/>
    <x v="43"/>
    <x v="11"/>
    <x v="3"/>
    <n v="25604"/>
    <n v="2472.0100000000002"/>
    <n v="9.6547805030463993E-2"/>
    <x v="2"/>
    <n v="8072181"/>
    <s v="2023 - Kia"/>
  </r>
  <r>
    <x v="188"/>
    <x v="7"/>
    <x v="37"/>
    <x v="11"/>
    <x v="3"/>
    <n v="26893"/>
    <n v="2541.6"/>
    <n v="9.4507864500055772E-2"/>
    <x v="2"/>
    <n v="8072181"/>
    <s v="2023 - Volkswagen"/>
  </r>
  <r>
    <x v="189"/>
    <x v="3"/>
    <x v="27"/>
    <x v="11"/>
    <x v="3"/>
    <n v="32571"/>
    <n v="3516.75"/>
    <n v="0.10797181541862393"/>
    <x v="4"/>
    <n v="7354351"/>
    <s v="2024 - Hyundai"/>
  </r>
  <r>
    <x v="25"/>
    <x v="1"/>
    <x v="43"/>
    <x v="11"/>
    <x v="3"/>
    <n v="33785"/>
    <n v="3910.84"/>
    <n v="0.11575669675891669"/>
    <x v="0"/>
    <n v="7724773"/>
    <s v="2025 - Kia"/>
  </r>
  <r>
    <x v="190"/>
    <x v="2"/>
    <x v="33"/>
    <x v="11"/>
    <x v="3"/>
    <n v="37712"/>
    <n v="4192.34"/>
    <n v="0.11116726771319474"/>
    <x v="4"/>
    <n v="7354351"/>
    <s v="2024 - Honda"/>
  </r>
  <r>
    <x v="191"/>
    <x v="3"/>
    <x v="7"/>
    <x v="12"/>
    <x v="4"/>
    <n v="28221"/>
    <n v="2997.08"/>
    <n v="0.10620034725913327"/>
    <x v="2"/>
    <n v="8072181"/>
    <s v="2023 - Hyundai"/>
  </r>
  <r>
    <x v="192"/>
    <x v="2"/>
    <x v="33"/>
    <x v="12"/>
    <x v="4"/>
    <n v="26381"/>
    <n v="3712.37"/>
    <n v="0.1407213524885334"/>
    <x v="2"/>
    <n v="8072181"/>
    <s v="2023 - Honda"/>
  </r>
  <r>
    <x v="193"/>
    <x v="5"/>
    <x v="48"/>
    <x v="12"/>
    <x v="4"/>
    <n v="29907"/>
    <n v="1531.67"/>
    <n v="5.1214431404019128E-2"/>
    <x v="3"/>
    <n v="7282276"/>
    <s v="2022 - Nissan"/>
  </r>
  <r>
    <x v="194"/>
    <x v="2"/>
    <x v="23"/>
    <x v="12"/>
    <x v="4"/>
    <n v="26282"/>
    <n v="1601.12"/>
    <n v="6.0920782284453232E-2"/>
    <x v="3"/>
    <n v="7282276"/>
    <s v="2022 - Honda"/>
  </r>
  <r>
    <x v="195"/>
    <x v="0"/>
    <x v="9"/>
    <x v="12"/>
    <x v="4"/>
    <n v="40090"/>
    <n v="5871.78"/>
    <n v="0.14646495385382888"/>
    <x v="1"/>
    <n v="7009863"/>
    <s v="2021 - Chevrolet"/>
  </r>
  <r>
    <x v="196"/>
    <x v="7"/>
    <x v="11"/>
    <x v="12"/>
    <x v="4"/>
    <n v="36110"/>
    <n v="3637.35"/>
    <n v="0.10072971476045417"/>
    <x v="0"/>
    <n v="7724773"/>
    <s v="2025 - Volkswagen"/>
  </r>
  <r>
    <x v="27"/>
    <x v="2"/>
    <x v="2"/>
    <x v="12"/>
    <x v="4"/>
    <n v="35800"/>
    <n v="3182.66"/>
    <n v="8.8901117318435752E-2"/>
    <x v="1"/>
    <n v="7009863"/>
    <s v="2021 - Honda"/>
  </r>
  <r>
    <x v="197"/>
    <x v="6"/>
    <x v="10"/>
    <x v="13"/>
    <x v="4"/>
    <n v="34852"/>
    <n v="2074.1799999999998"/>
    <n v="5.9513944680362675E-2"/>
    <x v="0"/>
    <n v="7724773"/>
    <s v="2025 - Ford"/>
  </r>
  <r>
    <x v="198"/>
    <x v="9"/>
    <x v="13"/>
    <x v="13"/>
    <x v="4"/>
    <n v="74613"/>
    <n v="12188.06"/>
    <n v="0.16335035449586532"/>
    <x v="2"/>
    <n v="8072181"/>
    <s v="2023 - BMW"/>
  </r>
  <r>
    <x v="41"/>
    <x v="5"/>
    <x v="38"/>
    <x v="13"/>
    <x v="4"/>
    <n v="22405"/>
    <n v="3275.98"/>
    <n v="0.14621646953804954"/>
    <x v="1"/>
    <n v="7009863"/>
    <s v="2021 - Nissan"/>
  </r>
  <r>
    <x v="199"/>
    <x v="5"/>
    <x v="46"/>
    <x v="13"/>
    <x v="4"/>
    <n v="21625"/>
    <n v="3412.77"/>
    <n v="0.15781595375722543"/>
    <x v="3"/>
    <n v="7282276"/>
    <s v="2022 - Nissan"/>
  </r>
  <r>
    <x v="4"/>
    <x v="8"/>
    <x v="12"/>
    <x v="13"/>
    <x v="4"/>
    <n v="69633"/>
    <n v="4478.0200000000004"/>
    <n v="6.4308876538422877E-2"/>
    <x v="3"/>
    <n v="7282276"/>
    <s v="2022 - Mercedes-Benz"/>
  </r>
  <r>
    <x v="200"/>
    <x v="3"/>
    <x v="7"/>
    <x v="13"/>
    <x v="4"/>
    <n v="34973"/>
    <n v="2902.82"/>
    <n v="8.3001744202670633E-2"/>
    <x v="0"/>
    <n v="7724773"/>
    <s v="2025 - Hyundai"/>
  </r>
  <r>
    <x v="201"/>
    <x v="0"/>
    <x v="9"/>
    <x v="13"/>
    <x v="4"/>
    <n v="24247"/>
    <n v="2535.6"/>
    <n v="0.10457376170247866"/>
    <x v="0"/>
    <n v="7724773"/>
    <s v="2025 - Chevrolet"/>
  </r>
  <r>
    <x v="202"/>
    <x v="8"/>
    <x v="22"/>
    <x v="13"/>
    <x v="4"/>
    <n v="81795"/>
    <n v="4384.7700000000004"/>
    <n v="5.3606821932880987E-2"/>
    <x v="4"/>
    <n v="7354351"/>
    <s v="2024 - Mercedes-Benz"/>
  </r>
  <r>
    <x v="203"/>
    <x v="0"/>
    <x v="14"/>
    <x v="13"/>
    <x v="4"/>
    <n v="27875"/>
    <n v="4478.1499999999996"/>
    <n v="0.16065112107623317"/>
    <x v="1"/>
    <n v="7009863"/>
    <s v="2021 - Chevrolet"/>
  </r>
  <r>
    <x v="204"/>
    <x v="3"/>
    <x v="18"/>
    <x v="13"/>
    <x v="4"/>
    <n v="20467"/>
    <n v="1345.51"/>
    <n v="6.5740460253090341E-2"/>
    <x v="2"/>
    <n v="8072181"/>
    <s v="2023 - Hyundai"/>
  </r>
  <r>
    <x v="205"/>
    <x v="2"/>
    <x v="23"/>
    <x v="13"/>
    <x v="4"/>
    <n v="28360"/>
    <n v="2436.94"/>
    <n v="8.5928772919605073E-2"/>
    <x v="1"/>
    <n v="7009863"/>
    <s v="2021 - Honda"/>
  </r>
  <r>
    <x v="206"/>
    <x v="2"/>
    <x v="21"/>
    <x v="13"/>
    <x v="4"/>
    <n v="29785"/>
    <n v="4782.8"/>
    <n v="0.16057747188181973"/>
    <x v="1"/>
    <n v="7009863"/>
    <s v="2021 - Honda"/>
  </r>
  <r>
    <x v="207"/>
    <x v="3"/>
    <x v="5"/>
    <x v="13"/>
    <x v="4"/>
    <n v="21756"/>
    <n v="3895.29"/>
    <n v="0.17904440154440154"/>
    <x v="2"/>
    <n v="8072181"/>
    <s v="2023 - Hyundai"/>
  </r>
  <r>
    <x v="208"/>
    <x v="3"/>
    <x v="7"/>
    <x v="13"/>
    <x v="4"/>
    <n v="30644"/>
    <n v="4599.43"/>
    <n v="0.15009235086803291"/>
    <x v="0"/>
    <n v="7724773"/>
    <s v="2025 - Hyundai"/>
  </r>
  <r>
    <x v="209"/>
    <x v="7"/>
    <x v="35"/>
    <x v="13"/>
    <x v="4"/>
    <n v="20072"/>
    <n v="3679.53"/>
    <n v="0.18331656038262256"/>
    <x v="1"/>
    <n v="7009863"/>
    <s v="2021 - Volkswagen"/>
  </r>
  <r>
    <x v="210"/>
    <x v="4"/>
    <x v="16"/>
    <x v="13"/>
    <x v="4"/>
    <n v="21735"/>
    <n v="2602.2399999999998"/>
    <n v="0.11972578789970094"/>
    <x v="3"/>
    <n v="7282276"/>
    <s v="2022 - Toyota"/>
  </r>
  <r>
    <x v="211"/>
    <x v="6"/>
    <x v="17"/>
    <x v="13"/>
    <x v="4"/>
    <n v="33196"/>
    <n v="6427.25"/>
    <n v="0.19361519460175924"/>
    <x v="4"/>
    <n v="7354351"/>
    <s v="2024 - Ford"/>
  </r>
  <r>
    <x v="212"/>
    <x v="0"/>
    <x v="9"/>
    <x v="14"/>
    <x v="4"/>
    <n v="24158"/>
    <n v="2171.65"/>
    <n v="8.9893617021276601E-2"/>
    <x v="1"/>
    <n v="7009863"/>
    <s v="2021 - Chevrolet"/>
  </r>
  <r>
    <x v="213"/>
    <x v="3"/>
    <x v="7"/>
    <x v="14"/>
    <x v="4"/>
    <n v="30210"/>
    <n v="4304.7299999999996"/>
    <n v="0.14249354518371399"/>
    <x v="2"/>
    <n v="8072181"/>
    <s v="2023 - Hyundai"/>
  </r>
  <r>
    <x v="214"/>
    <x v="7"/>
    <x v="35"/>
    <x v="14"/>
    <x v="4"/>
    <n v="36660"/>
    <n v="7170.48"/>
    <n v="0.19559410801963992"/>
    <x v="2"/>
    <n v="8072181"/>
    <s v="2023 - Volkswagen"/>
  </r>
  <r>
    <x v="215"/>
    <x v="4"/>
    <x v="6"/>
    <x v="14"/>
    <x v="4"/>
    <n v="36413"/>
    <n v="4118.04"/>
    <n v="0.11309257682695741"/>
    <x v="0"/>
    <n v="7724773"/>
    <s v="2025 - Toyota"/>
  </r>
  <r>
    <x v="211"/>
    <x v="6"/>
    <x v="17"/>
    <x v="14"/>
    <x v="4"/>
    <n v="28470"/>
    <n v="5143.1899999999996"/>
    <n v="0.18065296803652967"/>
    <x v="4"/>
    <n v="7354351"/>
    <s v="2024 - Ford"/>
  </r>
  <r>
    <x v="216"/>
    <x v="8"/>
    <x v="34"/>
    <x v="14"/>
    <x v="4"/>
    <n v="79941"/>
    <n v="12714.7"/>
    <n v="0.15905105014948526"/>
    <x v="4"/>
    <n v="7354351"/>
    <s v="2024 - Mercedes-Benz"/>
  </r>
  <r>
    <x v="217"/>
    <x v="5"/>
    <x v="44"/>
    <x v="14"/>
    <x v="4"/>
    <n v="27646"/>
    <n v="4568.04"/>
    <n v="0.16523330680749476"/>
    <x v="2"/>
    <n v="8072181"/>
    <s v="2023 - Nissan"/>
  </r>
  <r>
    <x v="218"/>
    <x v="0"/>
    <x v="3"/>
    <x v="14"/>
    <x v="4"/>
    <n v="26017"/>
    <n v="4799.08"/>
    <n v="0.18445939193604183"/>
    <x v="0"/>
    <n v="7724773"/>
    <s v="2025 - Chevrolet"/>
  </r>
  <r>
    <x v="211"/>
    <x v="3"/>
    <x v="4"/>
    <x v="14"/>
    <x v="4"/>
    <n v="21924"/>
    <n v="3274.39"/>
    <n v="0.14935185185185185"/>
    <x v="4"/>
    <n v="7354351"/>
    <s v="2024 - Hyundai"/>
  </r>
  <r>
    <x v="219"/>
    <x v="9"/>
    <x v="40"/>
    <x v="14"/>
    <x v="4"/>
    <n v="75082"/>
    <n v="6535.41"/>
    <n v="8.7043632295357068E-2"/>
    <x v="0"/>
    <n v="7724773"/>
    <s v="2025 - BMW"/>
  </r>
  <r>
    <x v="49"/>
    <x v="3"/>
    <x v="18"/>
    <x v="14"/>
    <x v="4"/>
    <n v="26183"/>
    <n v="2864.67"/>
    <n v="0.10940954054157277"/>
    <x v="2"/>
    <n v="8072181"/>
    <s v="2023 - Hyundai"/>
  </r>
  <r>
    <x v="220"/>
    <x v="6"/>
    <x v="26"/>
    <x v="14"/>
    <x v="4"/>
    <n v="34633"/>
    <n v="6716.94"/>
    <n v="0.19394623624866456"/>
    <x v="4"/>
    <n v="7354351"/>
    <s v="2024 - Ford"/>
  </r>
  <r>
    <x v="221"/>
    <x v="1"/>
    <x v="1"/>
    <x v="14"/>
    <x v="4"/>
    <n v="25716"/>
    <n v="3611.46"/>
    <n v="0.14043630424638356"/>
    <x v="4"/>
    <n v="7354351"/>
    <s v="2024 - Kia"/>
  </r>
  <r>
    <x v="222"/>
    <x v="3"/>
    <x v="27"/>
    <x v="14"/>
    <x v="4"/>
    <n v="21418"/>
    <n v="2869.38"/>
    <n v="0.13397049210944068"/>
    <x v="1"/>
    <n v="7009863"/>
    <s v="2021 - Hyundai"/>
  </r>
  <r>
    <x v="223"/>
    <x v="9"/>
    <x v="13"/>
    <x v="14"/>
    <x v="4"/>
    <n v="45167"/>
    <n v="6041.5"/>
    <n v="0.13375916044900038"/>
    <x v="0"/>
    <n v="7724773"/>
    <s v="2025 - BMW"/>
  </r>
  <r>
    <x v="224"/>
    <x v="0"/>
    <x v="9"/>
    <x v="14"/>
    <x v="4"/>
    <n v="41524"/>
    <n v="7521.6"/>
    <n v="0.18113861863018979"/>
    <x v="2"/>
    <n v="8072181"/>
    <s v="2023 - Chevrolet"/>
  </r>
  <r>
    <x v="225"/>
    <x v="2"/>
    <x v="2"/>
    <x v="14"/>
    <x v="4"/>
    <n v="32526"/>
    <n v="3382.28"/>
    <n v="0.10398696427473407"/>
    <x v="3"/>
    <n v="7282276"/>
    <s v="2022 - Honda"/>
  </r>
  <r>
    <x v="195"/>
    <x v="8"/>
    <x v="12"/>
    <x v="14"/>
    <x v="4"/>
    <n v="86885"/>
    <n v="12378.63"/>
    <n v="0.14247142774932381"/>
    <x v="1"/>
    <n v="7009863"/>
    <s v="2021 - Mercedes-Benz"/>
  </r>
  <r>
    <x v="226"/>
    <x v="8"/>
    <x v="15"/>
    <x v="14"/>
    <x v="4"/>
    <n v="69328"/>
    <n v="11979.5"/>
    <n v="0.17279454188783752"/>
    <x v="4"/>
    <n v="7354351"/>
    <s v="2024 - Mercedes-Benz"/>
  </r>
  <r>
    <x v="227"/>
    <x v="3"/>
    <x v="7"/>
    <x v="14"/>
    <x v="4"/>
    <n v="18030"/>
    <n v="3539.21"/>
    <n v="0.19629561841375487"/>
    <x v="0"/>
    <n v="7724773"/>
    <s v="2025 - Hyundai"/>
  </r>
  <r>
    <x v="228"/>
    <x v="4"/>
    <x v="47"/>
    <x v="15"/>
    <x v="4"/>
    <n v="28176"/>
    <n v="1876.19"/>
    <n v="6.6588231118682575E-2"/>
    <x v="2"/>
    <n v="8072181"/>
    <s v="2023 - Toyota"/>
  </r>
  <r>
    <x v="229"/>
    <x v="8"/>
    <x v="22"/>
    <x v="15"/>
    <x v="4"/>
    <n v="77835"/>
    <n v="4386.59"/>
    <n v="5.6357551230166378E-2"/>
    <x v="0"/>
    <n v="7724773"/>
    <s v="2025 - Mercedes-Benz"/>
  </r>
  <r>
    <x v="230"/>
    <x v="2"/>
    <x v="2"/>
    <x v="15"/>
    <x v="4"/>
    <n v="35925"/>
    <n v="2850.81"/>
    <n v="7.9354488517745306E-2"/>
    <x v="4"/>
    <n v="7354351"/>
    <s v="2024 - Honda"/>
  </r>
  <r>
    <x v="231"/>
    <x v="6"/>
    <x v="39"/>
    <x v="15"/>
    <x v="4"/>
    <n v="41934"/>
    <n v="3710.6"/>
    <n v="8.8486669528306389E-2"/>
    <x v="2"/>
    <n v="8072181"/>
    <s v="2023 - Ford"/>
  </r>
  <r>
    <x v="232"/>
    <x v="2"/>
    <x v="49"/>
    <x v="15"/>
    <x v="4"/>
    <n v="26611"/>
    <n v="2205.91"/>
    <n v="8.2894667618653939E-2"/>
    <x v="3"/>
    <n v="7282276"/>
    <s v="2022 - Honda"/>
  </r>
  <r>
    <x v="68"/>
    <x v="3"/>
    <x v="18"/>
    <x v="15"/>
    <x v="4"/>
    <n v="29515"/>
    <n v="5304.82"/>
    <n v="0.17973301710994408"/>
    <x v="3"/>
    <n v="7282276"/>
    <s v="2022 - Hyundai"/>
  </r>
  <r>
    <x v="233"/>
    <x v="0"/>
    <x v="0"/>
    <x v="15"/>
    <x v="4"/>
    <n v="22983"/>
    <n v="1369.52"/>
    <n v="5.9588391419745028E-2"/>
    <x v="3"/>
    <n v="7282276"/>
    <s v="2022 - Chevrolet"/>
  </r>
  <r>
    <x v="234"/>
    <x v="7"/>
    <x v="35"/>
    <x v="15"/>
    <x v="4"/>
    <n v="23326"/>
    <n v="1466.57"/>
    <n v="6.287276001028895E-2"/>
    <x v="1"/>
    <n v="7009863"/>
    <s v="2021 - Volkswagen"/>
  </r>
  <r>
    <x v="235"/>
    <x v="5"/>
    <x v="44"/>
    <x v="15"/>
    <x v="4"/>
    <n v="19423"/>
    <n v="1534.12"/>
    <n v="7.8984708850332069E-2"/>
    <x v="1"/>
    <n v="7009863"/>
    <s v="2021 - Nissan"/>
  </r>
  <r>
    <x v="236"/>
    <x v="4"/>
    <x v="28"/>
    <x v="15"/>
    <x v="4"/>
    <n v="39019"/>
    <n v="3671.77"/>
    <n v="9.4102104103129247E-2"/>
    <x v="4"/>
    <n v="7354351"/>
    <s v="2024 - Toyota"/>
  </r>
  <r>
    <x v="237"/>
    <x v="8"/>
    <x v="24"/>
    <x v="15"/>
    <x v="4"/>
    <n v="74028"/>
    <n v="9577.7900000000009"/>
    <n v="0.12938063975792943"/>
    <x v="4"/>
    <n v="7354351"/>
    <s v="2024 - Mercedes-Benz"/>
  </r>
  <r>
    <x v="238"/>
    <x v="7"/>
    <x v="20"/>
    <x v="15"/>
    <x v="4"/>
    <n v="27181"/>
    <n v="2037.68"/>
    <n v="7.4967072587469194E-2"/>
    <x v="2"/>
    <n v="8072181"/>
    <s v="2023 - Volkswagen"/>
  </r>
  <r>
    <x v="239"/>
    <x v="2"/>
    <x v="49"/>
    <x v="15"/>
    <x v="4"/>
    <n v="35363"/>
    <n v="3221.14"/>
    <n v="9.1087860192856931E-2"/>
    <x v="2"/>
    <n v="8072181"/>
    <s v="2023 - Honda"/>
  </r>
  <r>
    <x v="240"/>
    <x v="0"/>
    <x v="19"/>
    <x v="15"/>
    <x v="4"/>
    <n v="41328"/>
    <n v="7378.04"/>
    <n v="0.17852400309717384"/>
    <x v="4"/>
    <n v="7354351"/>
    <s v="2024 - Chevrolet"/>
  </r>
  <r>
    <x v="136"/>
    <x v="5"/>
    <x v="46"/>
    <x v="15"/>
    <x v="4"/>
    <n v="31243"/>
    <n v="4799.4399999999996"/>
    <n v="0.15361649009378101"/>
    <x v="3"/>
    <n v="7282276"/>
    <s v="2022 - Nissan"/>
  </r>
  <r>
    <x v="241"/>
    <x v="7"/>
    <x v="11"/>
    <x v="15"/>
    <x v="4"/>
    <n v="26516"/>
    <n v="5104.32"/>
    <n v="0.19249962286921102"/>
    <x v="2"/>
    <n v="8072181"/>
    <s v="2023 - Volkswagen"/>
  </r>
  <r>
    <x v="242"/>
    <x v="5"/>
    <x v="46"/>
    <x v="16"/>
    <x v="5"/>
    <n v="20585"/>
    <n v="1627"/>
    <n v="7.903813456400291E-2"/>
    <x v="3"/>
    <n v="7282276"/>
    <s v="2022 - Nissan"/>
  </r>
  <r>
    <x v="157"/>
    <x v="8"/>
    <x v="12"/>
    <x v="16"/>
    <x v="5"/>
    <n v="53179"/>
    <n v="5741.45"/>
    <n v="0.10796461009044923"/>
    <x v="0"/>
    <n v="7724773"/>
    <s v="2025 - Mercedes-Benz"/>
  </r>
  <r>
    <x v="236"/>
    <x v="3"/>
    <x v="27"/>
    <x v="16"/>
    <x v="5"/>
    <n v="20894"/>
    <n v="2543.63"/>
    <n v="0.12173973389489806"/>
    <x v="4"/>
    <n v="7354351"/>
    <s v="2024 - Hyundai"/>
  </r>
  <r>
    <x v="243"/>
    <x v="8"/>
    <x v="12"/>
    <x v="16"/>
    <x v="5"/>
    <n v="75573"/>
    <n v="6194.74"/>
    <n v="8.1970280391144984E-2"/>
    <x v="0"/>
    <n v="7724773"/>
    <s v="2025 - Mercedes-Benz"/>
  </r>
  <r>
    <x v="244"/>
    <x v="4"/>
    <x v="28"/>
    <x v="16"/>
    <x v="5"/>
    <n v="28997"/>
    <n v="4731.96"/>
    <n v="0.16318791599130944"/>
    <x v="4"/>
    <n v="7354351"/>
    <s v="2024 - Toyota"/>
  </r>
  <r>
    <x v="245"/>
    <x v="5"/>
    <x v="46"/>
    <x v="16"/>
    <x v="5"/>
    <n v="31119"/>
    <n v="5564.71"/>
    <n v="0.17882033484366464"/>
    <x v="4"/>
    <n v="7354351"/>
    <s v="2024 - Nissan"/>
  </r>
  <r>
    <x v="246"/>
    <x v="6"/>
    <x v="39"/>
    <x v="16"/>
    <x v="5"/>
    <n v="43205"/>
    <n v="5409.3"/>
    <n v="0.12520078694595532"/>
    <x v="1"/>
    <n v="7009863"/>
    <s v="2021 - Ford"/>
  </r>
  <r>
    <x v="247"/>
    <x v="4"/>
    <x v="28"/>
    <x v="16"/>
    <x v="5"/>
    <n v="39171"/>
    <n v="4908.3"/>
    <n v="0.12530443440300224"/>
    <x v="1"/>
    <n v="7009863"/>
    <s v="2021 - Toyota"/>
  </r>
  <r>
    <x v="193"/>
    <x v="9"/>
    <x v="13"/>
    <x v="16"/>
    <x v="5"/>
    <n v="40497"/>
    <n v="3200.88"/>
    <n v="7.9039928883621005E-2"/>
    <x v="3"/>
    <n v="7282276"/>
    <s v="2022 - BMW"/>
  </r>
  <r>
    <x v="248"/>
    <x v="5"/>
    <x v="48"/>
    <x v="16"/>
    <x v="5"/>
    <n v="20239"/>
    <n v="2411.9299999999998"/>
    <n v="0.11917238994021442"/>
    <x v="0"/>
    <n v="7724773"/>
    <s v="2025 - Nissan"/>
  </r>
  <r>
    <x v="249"/>
    <x v="8"/>
    <x v="12"/>
    <x v="16"/>
    <x v="5"/>
    <n v="67663"/>
    <n v="6678.78"/>
    <n v="9.8706530895762826E-2"/>
    <x v="1"/>
    <n v="7009863"/>
    <s v="2021 - Mercedes-Benz"/>
  </r>
  <r>
    <x v="250"/>
    <x v="8"/>
    <x v="24"/>
    <x v="16"/>
    <x v="5"/>
    <n v="69438"/>
    <n v="6431.93"/>
    <n v="9.2628387914398466E-2"/>
    <x v="1"/>
    <n v="7009863"/>
    <s v="2021 - Mercedes-Benz"/>
  </r>
  <r>
    <x v="251"/>
    <x v="3"/>
    <x v="18"/>
    <x v="16"/>
    <x v="5"/>
    <n v="25432"/>
    <n v="2564.1799999999998"/>
    <n v="0.10082494495124253"/>
    <x v="2"/>
    <n v="8072181"/>
    <s v="2023 - Hyundai"/>
  </r>
  <r>
    <x v="252"/>
    <x v="3"/>
    <x v="4"/>
    <x v="17"/>
    <x v="5"/>
    <n v="18260"/>
    <n v="2038.3"/>
    <n v="0.11162650602409638"/>
    <x v="0"/>
    <n v="7724773"/>
    <s v="2025 - Hyundai"/>
  </r>
  <r>
    <x v="253"/>
    <x v="5"/>
    <x v="44"/>
    <x v="17"/>
    <x v="5"/>
    <n v="31811"/>
    <n v="3334.34"/>
    <n v="0.10481720159693188"/>
    <x v="2"/>
    <n v="8072181"/>
    <s v="2023 - Nissan"/>
  </r>
  <r>
    <x v="254"/>
    <x v="6"/>
    <x v="10"/>
    <x v="17"/>
    <x v="5"/>
    <n v="43483"/>
    <n v="2835.15"/>
    <n v="6.5201343053607155E-2"/>
    <x v="1"/>
    <n v="7009863"/>
    <s v="2021 - Ford"/>
  </r>
  <r>
    <x v="255"/>
    <x v="2"/>
    <x v="33"/>
    <x v="17"/>
    <x v="5"/>
    <n v="37163"/>
    <n v="3435.44"/>
    <n v="9.2442483114926144E-2"/>
    <x v="3"/>
    <n v="7282276"/>
    <s v="2022 - Honda"/>
  </r>
  <r>
    <x v="256"/>
    <x v="2"/>
    <x v="23"/>
    <x v="17"/>
    <x v="5"/>
    <n v="34972"/>
    <n v="2744.93"/>
    <n v="7.8489362918906555E-2"/>
    <x v="1"/>
    <n v="7009863"/>
    <s v="2021 - Honda"/>
  </r>
  <r>
    <x v="132"/>
    <x v="4"/>
    <x v="16"/>
    <x v="17"/>
    <x v="5"/>
    <n v="27491"/>
    <n v="4443.32"/>
    <n v="0.16162816921901713"/>
    <x v="1"/>
    <n v="7009863"/>
    <s v="2021 - Toyota"/>
  </r>
  <r>
    <x v="64"/>
    <x v="5"/>
    <x v="8"/>
    <x v="17"/>
    <x v="5"/>
    <n v="28664"/>
    <n v="3188.03"/>
    <n v="0.1112206949483673"/>
    <x v="3"/>
    <n v="7282276"/>
    <s v="2022 - Nissan"/>
  </r>
  <r>
    <x v="193"/>
    <x v="6"/>
    <x v="17"/>
    <x v="17"/>
    <x v="5"/>
    <n v="23386"/>
    <n v="4522.84"/>
    <n v="0.19339946976823741"/>
    <x v="3"/>
    <n v="7282276"/>
    <s v="2022 - Ford"/>
  </r>
  <r>
    <x v="257"/>
    <x v="8"/>
    <x v="24"/>
    <x v="17"/>
    <x v="5"/>
    <n v="67764"/>
    <n v="11624.23"/>
    <n v="0.17153990319343604"/>
    <x v="1"/>
    <n v="7009863"/>
    <s v="2021 - Mercedes-Benz"/>
  </r>
  <r>
    <x v="258"/>
    <x v="5"/>
    <x v="46"/>
    <x v="17"/>
    <x v="5"/>
    <n v="37108"/>
    <n v="6359.12"/>
    <n v="0.17136789910531422"/>
    <x v="1"/>
    <n v="7009863"/>
    <s v="2021 - Nissan"/>
  </r>
  <r>
    <x v="259"/>
    <x v="7"/>
    <x v="41"/>
    <x v="17"/>
    <x v="5"/>
    <n v="30265"/>
    <n v="4535.96"/>
    <n v="0.1498747728399141"/>
    <x v="2"/>
    <n v="8072181"/>
    <s v="2023 - Volkswagen"/>
  </r>
  <r>
    <x v="260"/>
    <x v="6"/>
    <x v="10"/>
    <x v="17"/>
    <x v="5"/>
    <n v="22197"/>
    <n v="1645.38"/>
    <n v="7.4126233274766862E-2"/>
    <x v="4"/>
    <n v="7354351"/>
    <s v="2024 - Ford"/>
  </r>
  <r>
    <x v="261"/>
    <x v="4"/>
    <x v="16"/>
    <x v="17"/>
    <x v="5"/>
    <n v="31528"/>
    <n v="5228.57"/>
    <n v="0.16583893681806647"/>
    <x v="2"/>
    <n v="8072181"/>
    <s v="2023 - Toyota"/>
  </r>
  <r>
    <x v="262"/>
    <x v="6"/>
    <x v="39"/>
    <x v="17"/>
    <x v="5"/>
    <n v="33179"/>
    <n v="4491.7299999999996"/>
    <n v="0.13537870339672683"/>
    <x v="0"/>
    <n v="7724773"/>
    <s v="2025 - Ford"/>
  </r>
  <r>
    <x v="263"/>
    <x v="2"/>
    <x v="21"/>
    <x v="17"/>
    <x v="5"/>
    <n v="28390"/>
    <n v="2422.8200000000002"/>
    <n v="8.5340612891863343E-2"/>
    <x v="3"/>
    <n v="7282276"/>
    <s v="2022 - Honda"/>
  </r>
  <r>
    <x v="264"/>
    <x v="2"/>
    <x v="2"/>
    <x v="17"/>
    <x v="5"/>
    <n v="25249"/>
    <n v="4082.85"/>
    <n v="0.16170343379935839"/>
    <x v="1"/>
    <n v="7009863"/>
    <s v="2021 - Honda"/>
  </r>
  <r>
    <x v="265"/>
    <x v="9"/>
    <x v="13"/>
    <x v="17"/>
    <x v="5"/>
    <n v="60921"/>
    <n v="8582.9500000000007"/>
    <n v="0.14088655800134603"/>
    <x v="3"/>
    <n v="7282276"/>
    <s v="2022 - BMW"/>
  </r>
  <r>
    <x v="266"/>
    <x v="4"/>
    <x v="16"/>
    <x v="18"/>
    <x v="5"/>
    <n v="38363"/>
    <n v="6623.04"/>
    <n v="0.17264134713135051"/>
    <x v="4"/>
    <n v="7354351"/>
    <s v="2024 - Toyota"/>
  </r>
  <r>
    <x v="267"/>
    <x v="2"/>
    <x v="49"/>
    <x v="18"/>
    <x v="5"/>
    <n v="28565"/>
    <n v="1905.07"/>
    <n v="6.6692455802555575E-2"/>
    <x v="0"/>
    <n v="7724773"/>
    <s v="2025 - Honda"/>
  </r>
  <r>
    <x v="268"/>
    <x v="8"/>
    <x v="12"/>
    <x v="18"/>
    <x v="5"/>
    <n v="85006"/>
    <n v="10776.06"/>
    <n v="0.12676822812507352"/>
    <x v="4"/>
    <n v="7354351"/>
    <s v="2024 - Mercedes-Benz"/>
  </r>
  <r>
    <x v="269"/>
    <x v="2"/>
    <x v="23"/>
    <x v="18"/>
    <x v="5"/>
    <n v="39520"/>
    <n v="5897.01"/>
    <n v="0.14921584008097166"/>
    <x v="0"/>
    <n v="7724773"/>
    <s v="2025 - Honda"/>
  </r>
  <r>
    <x v="270"/>
    <x v="0"/>
    <x v="19"/>
    <x v="18"/>
    <x v="5"/>
    <n v="38022"/>
    <n v="2279.54"/>
    <n v="5.9953184998158958E-2"/>
    <x v="2"/>
    <n v="8072181"/>
    <s v="2023 - Chevrolet"/>
  </r>
  <r>
    <x v="271"/>
    <x v="3"/>
    <x v="7"/>
    <x v="18"/>
    <x v="5"/>
    <n v="28801"/>
    <n v="4454.7"/>
    <n v="0.15467171278775041"/>
    <x v="0"/>
    <n v="7724773"/>
    <s v="2025 - Hyundai"/>
  </r>
  <r>
    <x v="272"/>
    <x v="5"/>
    <x v="8"/>
    <x v="18"/>
    <x v="5"/>
    <n v="31615"/>
    <n v="5276.51"/>
    <n v="0.16689894037640363"/>
    <x v="1"/>
    <n v="7009863"/>
    <s v="2021 - Nissan"/>
  </r>
  <r>
    <x v="273"/>
    <x v="7"/>
    <x v="35"/>
    <x v="18"/>
    <x v="5"/>
    <n v="36465"/>
    <n v="3139.37"/>
    <n v="8.6092691622103382E-2"/>
    <x v="3"/>
    <n v="7282276"/>
    <s v="2022 - Volkswagen"/>
  </r>
  <r>
    <x v="274"/>
    <x v="0"/>
    <x v="0"/>
    <x v="18"/>
    <x v="5"/>
    <n v="24456"/>
    <n v="4379.07"/>
    <n v="0.17905912659470066"/>
    <x v="1"/>
    <n v="7009863"/>
    <s v="2021 - Chevrolet"/>
  </r>
  <r>
    <x v="275"/>
    <x v="6"/>
    <x v="36"/>
    <x v="18"/>
    <x v="5"/>
    <n v="43910"/>
    <n v="2278.9"/>
    <n v="5.1899339558187201E-2"/>
    <x v="2"/>
    <n v="8072181"/>
    <s v="2023 - Ford"/>
  </r>
  <r>
    <x v="202"/>
    <x v="3"/>
    <x v="18"/>
    <x v="18"/>
    <x v="5"/>
    <n v="24712"/>
    <n v="2905.54"/>
    <n v="0.11757607640012949"/>
    <x v="4"/>
    <n v="7354351"/>
    <s v="2024 - Hyundai"/>
  </r>
  <r>
    <x v="276"/>
    <x v="3"/>
    <x v="7"/>
    <x v="18"/>
    <x v="5"/>
    <n v="21432"/>
    <n v="2509.41"/>
    <n v="0.11708706606942888"/>
    <x v="0"/>
    <n v="7724773"/>
    <s v="2025 - Hyundai"/>
  </r>
  <r>
    <x v="5"/>
    <x v="6"/>
    <x v="39"/>
    <x v="18"/>
    <x v="5"/>
    <n v="34527"/>
    <n v="4355.17"/>
    <n v="0.12613809482434038"/>
    <x v="4"/>
    <n v="7354351"/>
    <s v="2024 - Ford"/>
  </r>
  <r>
    <x v="277"/>
    <x v="7"/>
    <x v="37"/>
    <x v="18"/>
    <x v="5"/>
    <n v="29366"/>
    <n v="3806.57"/>
    <n v="0.12962507661921951"/>
    <x v="0"/>
    <n v="7724773"/>
    <s v="2025 - Volkswagen"/>
  </r>
  <r>
    <x v="278"/>
    <x v="8"/>
    <x v="15"/>
    <x v="18"/>
    <x v="5"/>
    <n v="56975"/>
    <n v="7988.13"/>
    <n v="0.14020412461605969"/>
    <x v="0"/>
    <n v="7724773"/>
    <s v="2025 - Mercedes-Benz"/>
  </r>
  <r>
    <x v="279"/>
    <x v="8"/>
    <x v="22"/>
    <x v="18"/>
    <x v="5"/>
    <n v="61554"/>
    <n v="4546.1400000000003"/>
    <n v="7.3856126328102165E-2"/>
    <x v="0"/>
    <n v="7724773"/>
    <s v="2025 - Mercedes-Benz"/>
  </r>
  <r>
    <x v="280"/>
    <x v="9"/>
    <x v="13"/>
    <x v="19"/>
    <x v="6"/>
    <n v="48234"/>
    <n v="8510.57"/>
    <n v="0.17644338018824895"/>
    <x v="2"/>
    <n v="8072181"/>
    <s v="2023 - BMW"/>
  </r>
  <r>
    <x v="281"/>
    <x v="0"/>
    <x v="0"/>
    <x v="19"/>
    <x v="6"/>
    <n v="23715"/>
    <n v="4582.21"/>
    <n v="0.19321990301496944"/>
    <x v="3"/>
    <n v="7282276"/>
    <s v="2022 - Chevrolet"/>
  </r>
  <r>
    <x v="282"/>
    <x v="5"/>
    <x v="38"/>
    <x v="19"/>
    <x v="6"/>
    <n v="36243"/>
    <n v="5304.51"/>
    <n v="0.1463595728830395"/>
    <x v="3"/>
    <n v="7282276"/>
    <s v="2022 - Nissan"/>
  </r>
  <r>
    <x v="283"/>
    <x v="8"/>
    <x v="12"/>
    <x v="19"/>
    <x v="6"/>
    <n v="71971"/>
    <n v="14033.25"/>
    <n v="0.19498478553861973"/>
    <x v="1"/>
    <n v="7009863"/>
    <s v="2021 - Mercedes-Benz"/>
  </r>
  <r>
    <x v="273"/>
    <x v="1"/>
    <x v="45"/>
    <x v="19"/>
    <x v="6"/>
    <n v="32438"/>
    <n v="1905.38"/>
    <n v="5.8739133115481845E-2"/>
    <x v="3"/>
    <n v="7282276"/>
    <s v="2022 - Kia"/>
  </r>
  <r>
    <x v="284"/>
    <x v="6"/>
    <x v="10"/>
    <x v="19"/>
    <x v="6"/>
    <n v="27252"/>
    <n v="4431.71"/>
    <n v="0.16261962424776163"/>
    <x v="3"/>
    <n v="7282276"/>
    <s v="2022 - Ford"/>
  </r>
  <r>
    <x v="285"/>
    <x v="9"/>
    <x v="30"/>
    <x v="19"/>
    <x v="6"/>
    <n v="54494"/>
    <n v="6141.5"/>
    <n v="0.11270048078687563"/>
    <x v="2"/>
    <n v="8072181"/>
    <s v="2023 - BMW"/>
  </r>
  <r>
    <x v="286"/>
    <x v="8"/>
    <x v="34"/>
    <x v="19"/>
    <x v="6"/>
    <n v="49727"/>
    <n v="7241.33"/>
    <n v="0.14562169445170631"/>
    <x v="0"/>
    <n v="7724773"/>
    <s v="2025 - Mercedes-Benz"/>
  </r>
  <r>
    <x v="10"/>
    <x v="4"/>
    <x v="6"/>
    <x v="19"/>
    <x v="6"/>
    <n v="20187"/>
    <n v="3424.63"/>
    <n v="0.16964531629266361"/>
    <x v="2"/>
    <n v="8072181"/>
    <s v="2023 - Toyota"/>
  </r>
  <r>
    <x v="287"/>
    <x v="6"/>
    <x v="10"/>
    <x v="19"/>
    <x v="6"/>
    <n v="28894"/>
    <n v="5645.66"/>
    <n v="0.19539212293209662"/>
    <x v="2"/>
    <n v="8072181"/>
    <s v="2023 - Ford"/>
  </r>
  <r>
    <x v="191"/>
    <x v="6"/>
    <x v="39"/>
    <x v="19"/>
    <x v="6"/>
    <n v="22459"/>
    <n v="2565.0300000000002"/>
    <n v="0.11420944832806448"/>
    <x v="2"/>
    <n v="8072181"/>
    <s v="2023 - Ford"/>
  </r>
  <r>
    <x v="288"/>
    <x v="8"/>
    <x v="24"/>
    <x v="19"/>
    <x v="6"/>
    <n v="69017"/>
    <n v="7454.23"/>
    <n v="0.10800570873842676"/>
    <x v="3"/>
    <n v="7282276"/>
    <s v="2022 - Mercedes-Benz"/>
  </r>
  <r>
    <x v="289"/>
    <x v="1"/>
    <x v="45"/>
    <x v="19"/>
    <x v="6"/>
    <n v="28734"/>
    <n v="2408.75"/>
    <n v="8.3829261502053318E-2"/>
    <x v="4"/>
    <n v="7354351"/>
    <s v="2024 - Kia"/>
  </r>
  <r>
    <x v="290"/>
    <x v="7"/>
    <x v="11"/>
    <x v="19"/>
    <x v="6"/>
    <n v="22678"/>
    <n v="2484"/>
    <n v="0.10953346855983773"/>
    <x v="1"/>
    <n v="7009863"/>
    <s v="2021 - Volkswagen"/>
  </r>
  <r>
    <x v="291"/>
    <x v="8"/>
    <x v="15"/>
    <x v="19"/>
    <x v="6"/>
    <n v="84383"/>
    <n v="11257.91"/>
    <n v="0.13341443181683516"/>
    <x v="3"/>
    <n v="7282276"/>
    <s v="2022 - Mercedes-Benz"/>
  </r>
  <r>
    <x v="292"/>
    <x v="1"/>
    <x v="43"/>
    <x v="19"/>
    <x v="6"/>
    <n v="21198"/>
    <n v="3650.16"/>
    <n v="0.17219360317011037"/>
    <x v="4"/>
    <n v="7354351"/>
    <s v="2024 - Kia"/>
  </r>
  <r>
    <x v="293"/>
    <x v="8"/>
    <x v="22"/>
    <x v="19"/>
    <x v="6"/>
    <n v="45488"/>
    <n v="6203.86"/>
    <n v="0.13638454097784031"/>
    <x v="2"/>
    <n v="8072181"/>
    <s v="2023 - Mercedes-Benz"/>
  </r>
  <r>
    <x v="294"/>
    <x v="9"/>
    <x v="32"/>
    <x v="19"/>
    <x v="6"/>
    <n v="54905"/>
    <n v="8237.0499999999993"/>
    <n v="0.15002367726072305"/>
    <x v="3"/>
    <n v="7282276"/>
    <s v="2022 - BMW"/>
  </r>
  <r>
    <x v="295"/>
    <x v="6"/>
    <x v="10"/>
    <x v="19"/>
    <x v="6"/>
    <n v="39325"/>
    <n v="1969.04"/>
    <n v="5.00709472345836E-2"/>
    <x v="4"/>
    <n v="7354351"/>
    <s v="2024 - Ford"/>
  </r>
  <r>
    <x v="86"/>
    <x v="6"/>
    <x v="26"/>
    <x v="19"/>
    <x v="6"/>
    <n v="43386"/>
    <n v="8296.2199999999993"/>
    <n v="0.19121882634951365"/>
    <x v="2"/>
    <n v="8072181"/>
    <s v="2023 - Ford"/>
  </r>
  <r>
    <x v="296"/>
    <x v="8"/>
    <x v="24"/>
    <x v="19"/>
    <x v="6"/>
    <n v="80445"/>
    <n v="14382.07"/>
    <n v="0.17878140344334639"/>
    <x v="2"/>
    <n v="8072181"/>
    <s v="2023 - Mercedes-Benz"/>
  </r>
  <r>
    <x v="297"/>
    <x v="6"/>
    <x v="10"/>
    <x v="19"/>
    <x v="6"/>
    <n v="42387"/>
    <n v="3190.45"/>
    <n v="7.526954018920895E-2"/>
    <x v="1"/>
    <n v="7009863"/>
    <s v="2021 - Ford"/>
  </r>
  <r>
    <x v="298"/>
    <x v="2"/>
    <x v="49"/>
    <x v="19"/>
    <x v="6"/>
    <n v="32582"/>
    <n v="3401.03"/>
    <n v="0.10438370879626789"/>
    <x v="2"/>
    <n v="8072181"/>
    <s v="2023 - Honda"/>
  </r>
  <r>
    <x v="299"/>
    <x v="5"/>
    <x v="38"/>
    <x v="20"/>
    <x v="6"/>
    <n v="33774"/>
    <n v="3836.55"/>
    <n v="0.11359477704743294"/>
    <x v="3"/>
    <n v="7282276"/>
    <s v="2022 - Nissan"/>
  </r>
  <r>
    <x v="300"/>
    <x v="5"/>
    <x v="46"/>
    <x v="20"/>
    <x v="6"/>
    <n v="26124"/>
    <n v="3290.07"/>
    <n v="0.1259405144694534"/>
    <x v="1"/>
    <n v="7009863"/>
    <s v="2021 - Nissan"/>
  </r>
  <r>
    <x v="20"/>
    <x v="3"/>
    <x v="4"/>
    <x v="20"/>
    <x v="6"/>
    <n v="27355"/>
    <n v="2740.68"/>
    <n v="0.1001893620910254"/>
    <x v="1"/>
    <n v="7009863"/>
    <s v="2021 - Hyundai"/>
  </r>
  <r>
    <x v="301"/>
    <x v="7"/>
    <x v="11"/>
    <x v="20"/>
    <x v="6"/>
    <n v="35494"/>
    <n v="2613.54"/>
    <n v="7.3633290133543694E-2"/>
    <x v="3"/>
    <n v="7282276"/>
    <s v="2022 - Volkswagen"/>
  </r>
  <r>
    <x v="302"/>
    <x v="0"/>
    <x v="9"/>
    <x v="20"/>
    <x v="6"/>
    <n v="28669"/>
    <n v="4131.1499999999996"/>
    <n v="0.14409815480135338"/>
    <x v="0"/>
    <n v="7724773"/>
    <s v="2025 - Chevrolet"/>
  </r>
  <r>
    <x v="303"/>
    <x v="0"/>
    <x v="3"/>
    <x v="20"/>
    <x v="6"/>
    <n v="33497"/>
    <n v="1800.67"/>
    <n v="5.3756157267815033E-2"/>
    <x v="4"/>
    <n v="7354351"/>
    <s v="2024 - Chevrolet"/>
  </r>
  <r>
    <x v="304"/>
    <x v="3"/>
    <x v="18"/>
    <x v="20"/>
    <x v="6"/>
    <n v="23681"/>
    <n v="4336.63"/>
    <n v="0.18312697943499009"/>
    <x v="4"/>
    <n v="7354351"/>
    <s v="2024 - Hyundai"/>
  </r>
  <r>
    <x v="305"/>
    <x v="4"/>
    <x v="6"/>
    <x v="20"/>
    <x v="6"/>
    <n v="34389"/>
    <n v="4079.03"/>
    <n v="0.11861438250603391"/>
    <x v="0"/>
    <n v="7724773"/>
    <s v="2025 - Toyota"/>
  </r>
  <r>
    <x v="306"/>
    <x v="6"/>
    <x v="39"/>
    <x v="20"/>
    <x v="6"/>
    <n v="27527"/>
    <n v="1842.04"/>
    <n v="6.6917571838558509E-2"/>
    <x v="4"/>
    <n v="7354351"/>
    <s v="2024 - Ford"/>
  </r>
  <r>
    <x v="307"/>
    <x v="9"/>
    <x v="30"/>
    <x v="20"/>
    <x v="6"/>
    <n v="57948"/>
    <n v="8773.56"/>
    <n v="0.15140401739490578"/>
    <x v="4"/>
    <n v="7354351"/>
    <s v="2024 - BMW"/>
  </r>
  <r>
    <x v="308"/>
    <x v="1"/>
    <x v="42"/>
    <x v="20"/>
    <x v="6"/>
    <n v="35271"/>
    <n v="4271.22"/>
    <n v="0.12109721867823425"/>
    <x v="3"/>
    <n v="7282276"/>
    <s v="2022 - Kia"/>
  </r>
  <r>
    <x v="309"/>
    <x v="1"/>
    <x v="45"/>
    <x v="20"/>
    <x v="6"/>
    <n v="26075"/>
    <n v="2079.9"/>
    <n v="7.9766059443911796E-2"/>
    <x v="0"/>
    <n v="7724773"/>
    <s v="2025 - Kia"/>
  </r>
  <r>
    <x v="310"/>
    <x v="9"/>
    <x v="25"/>
    <x v="20"/>
    <x v="6"/>
    <n v="71286"/>
    <n v="9831.49"/>
    <n v="0.13791614061667087"/>
    <x v="1"/>
    <n v="7009863"/>
    <s v="2021 - BMW"/>
  </r>
  <r>
    <x v="311"/>
    <x v="3"/>
    <x v="27"/>
    <x v="20"/>
    <x v="6"/>
    <n v="20943"/>
    <n v="4081.95"/>
    <n v="0.19490760636012031"/>
    <x v="4"/>
    <n v="7354351"/>
    <s v="2024 - Hyundai"/>
  </r>
  <r>
    <x v="312"/>
    <x v="3"/>
    <x v="18"/>
    <x v="20"/>
    <x v="6"/>
    <n v="19634"/>
    <n v="3232.41"/>
    <n v="0.16463328919221756"/>
    <x v="0"/>
    <n v="7724773"/>
    <s v="2025 - Hyundai"/>
  </r>
  <r>
    <x v="313"/>
    <x v="5"/>
    <x v="48"/>
    <x v="20"/>
    <x v="6"/>
    <n v="31353"/>
    <n v="4003.08"/>
    <n v="0.12767773418811595"/>
    <x v="1"/>
    <n v="7009863"/>
    <s v="2021 - Nissan"/>
  </r>
  <r>
    <x v="314"/>
    <x v="3"/>
    <x v="27"/>
    <x v="20"/>
    <x v="6"/>
    <n v="22048"/>
    <n v="3914.07"/>
    <n v="0.17752494557329462"/>
    <x v="3"/>
    <n v="7282276"/>
    <s v="2022 - Hyundai"/>
  </r>
  <r>
    <x v="315"/>
    <x v="0"/>
    <x v="9"/>
    <x v="20"/>
    <x v="6"/>
    <n v="28448"/>
    <n v="1561.71"/>
    <n v="5.4897005061867267E-2"/>
    <x v="3"/>
    <n v="7282276"/>
    <s v="2022 - Chevrolet"/>
  </r>
  <r>
    <x v="316"/>
    <x v="5"/>
    <x v="46"/>
    <x v="20"/>
    <x v="6"/>
    <n v="19272"/>
    <n v="3363.04"/>
    <n v="0.17450394354503942"/>
    <x v="3"/>
    <n v="7282276"/>
    <s v="2022 - Nissan"/>
  </r>
  <r>
    <x v="230"/>
    <x v="8"/>
    <x v="24"/>
    <x v="20"/>
    <x v="6"/>
    <n v="52805"/>
    <n v="6545.11"/>
    <n v="0.12394867910235773"/>
    <x v="4"/>
    <n v="7354351"/>
    <s v="2024 - Mercedes-Benz"/>
  </r>
  <r>
    <x v="317"/>
    <x v="8"/>
    <x v="24"/>
    <x v="20"/>
    <x v="6"/>
    <n v="88783"/>
    <n v="6697.92"/>
    <n v="7.5441469650721418E-2"/>
    <x v="0"/>
    <n v="7724773"/>
    <s v="2025 - Mercedes-Benz"/>
  </r>
  <r>
    <x v="318"/>
    <x v="1"/>
    <x v="43"/>
    <x v="20"/>
    <x v="6"/>
    <n v="24286"/>
    <n v="4452.82"/>
    <n v="0.18334925471465041"/>
    <x v="1"/>
    <n v="7009863"/>
    <s v="2021 - Kia"/>
  </r>
  <r>
    <x v="319"/>
    <x v="7"/>
    <x v="35"/>
    <x v="20"/>
    <x v="6"/>
    <n v="34250"/>
    <n v="5742.84"/>
    <n v="0.16767416058394161"/>
    <x v="1"/>
    <n v="7009863"/>
    <s v="2021 - Volkswagen"/>
  </r>
  <r>
    <x v="320"/>
    <x v="1"/>
    <x v="43"/>
    <x v="20"/>
    <x v="6"/>
    <n v="23380"/>
    <n v="2089.83"/>
    <n v="8.9385372112917014E-2"/>
    <x v="3"/>
    <n v="7282276"/>
    <s v="2022 - Kia"/>
  </r>
  <r>
    <x v="321"/>
    <x v="6"/>
    <x v="17"/>
    <x v="20"/>
    <x v="6"/>
    <n v="33799"/>
    <n v="4512.62"/>
    <n v="0.13351341755673243"/>
    <x v="1"/>
    <n v="7009863"/>
    <s v="2021 - Ford"/>
  </r>
  <r>
    <x v="322"/>
    <x v="4"/>
    <x v="28"/>
    <x v="21"/>
    <x v="7"/>
    <n v="25930"/>
    <n v="2315.75"/>
    <n v="8.9307751639028155E-2"/>
    <x v="4"/>
    <n v="7354351"/>
    <s v="2024 - Toyota"/>
  </r>
  <r>
    <x v="323"/>
    <x v="4"/>
    <x v="28"/>
    <x v="21"/>
    <x v="7"/>
    <n v="29858"/>
    <n v="4790.6099999999997"/>
    <n v="0.16044644651349721"/>
    <x v="3"/>
    <n v="7282276"/>
    <s v="2022 - Toyota"/>
  </r>
  <r>
    <x v="324"/>
    <x v="4"/>
    <x v="28"/>
    <x v="21"/>
    <x v="7"/>
    <n v="34338"/>
    <n v="6042.68"/>
    <n v="0.17597646921777624"/>
    <x v="1"/>
    <n v="7009863"/>
    <s v="2021 - Toyota"/>
  </r>
  <r>
    <x v="325"/>
    <x v="5"/>
    <x v="46"/>
    <x v="21"/>
    <x v="7"/>
    <n v="34472"/>
    <n v="3701.92"/>
    <n v="0.10738918542585286"/>
    <x v="2"/>
    <n v="8072181"/>
    <s v="2023 - Nissan"/>
  </r>
  <r>
    <x v="326"/>
    <x v="1"/>
    <x v="45"/>
    <x v="21"/>
    <x v="7"/>
    <n v="34550"/>
    <n v="4282.3"/>
    <n v="0.12394500723589003"/>
    <x v="2"/>
    <n v="8072181"/>
    <s v="2023 - Kia"/>
  </r>
  <r>
    <x v="327"/>
    <x v="8"/>
    <x v="22"/>
    <x v="21"/>
    <x v="7"/>
    <n v="51789"/>
    <n v="8359.6"/>
    <n v="0.16141651702098903"/>
    <x v="1"/>
    <n v="7009863"/>
    <s v="2021 - Mercedes-Benz"/>
  </r>
  <r>
    <x v="24"/>
    <x v="0"/>
    <x v="19"/>
    <x v="21"/>
    <x v="7"/>
    <n v="38859"/>
    <n v="2399.4299999999998"/>
    <n v="6.1747085617231523E-2"/>
    <x v="1"/>
    <n v="7009863"/>
    <s v="2021 - Chevrolet"/>
  </r>
  <r>
    <x v="328"/>
    <x v="5"/>
    <x v="38"/>
    <x v="21"/>
    <x v="7"/>
    <n v="32371"/>
    <n v="4932"/>
    <n v="0.15235859256742146"/>
    <x v="3"/>
    <n v="7282276"/>
    <s v="2022 - Nissan"/>
  </r>
  <r>
    <x v="329"/>
    <x v="8"/>
    <x v="22"/>
    <x v="21"/>
    <x v="7"/>
    <n v="56306"/>
    <n v="7769.67"/>
    <n v="0.13799008986608888"/>
    <x v="2"/>
    <n v="8072181"/>
    <s v="2023 - Mercedes-Benz"/>
  </r>
  <r>
    <x v="330"/>
    <x v="4"/>
    <x v="28"/>
    <x v="21"/>
    <x v="7"/>
    <n v="38637"/>
    <n v="3828.65"/>
    <n v="9.9092838470895769E-2"/>
    <x v="3"/>
    <n v="7282276"/>
    <s v="2022 - Toyota"/>
  </r>
  <r>
    <x v="331"/>
    <x v="3"/>
    <x v="7"/>
    <x v="21"/>
    <x v="7"/>
    <n v="21048"/>
    <n v="3887.81"/>
    <n v="0.18471161155454199"/>
    <x v="2"/>
    <n v="8072181"/>
    <s v="2023 - Hyundai"/>
  </r>
  <r>
    <x v="332"/>
    <x v="0"/>
    <x v="0"/>
    <x v="21"/>
    <x v="7"/>
    <n v="39847"/>
    <n v="4121.88"/>
    <n v="0.10344266820588752"/>
    <x v="3"/>
    <n v="7282276"/>
    <s v="2022 - Chevrolet"/>
  </r>
  <r>
    <x v="333"/>
    <x v="9"/>
    <x v="32"/>
    <x v="22"/>
    <x v="7"/>
    <n v="62302"/>
    <n v="9044.94"/>
    <n v="0.14517896696735258"/>
    <x v="0"/>
    <n v="7724773"/>
    <s v="2025 - BMW"/>
  </r>
  <r>
    <x v="334"/>
    <x v="5"/>
    <x v="8"/>
    <x v="22"/>
    <x v="7"/>
    <n v="19824"/>
    <n v="3305.62"/>
    <n v="0.16674838579499596"/>
    <x v="4"/>
    <n v="7354351"/>
    <s v="2024 - Nissan"/>
  </r>
  <r>
    <x v="335"/>
    <x v="1"/>
    <x v="43"/>
    <x v="22"/>
    <x v="7"/>
    <n v="35321"/>
    <n v="2705.14"/>
    <n v="7.6587299340335771E-2"/>
    <x v="3"/>
    <n v="7282276"/>
    <s v="2022 - Kia"/>
  </r>
  <r>
    <x v="336"/>
    <x v="5"/>
    <x v="8"/>
    <x v="22"/>
    <x v="7"/>
    <n v="37315"/>
    <n v="2099.66"/>
    <n v="5.6268524721961671E-2"/>
    <x v="4"/>
    <n v="7354351"/>
    <s v="2024 - Nissan"/>
  </r>
  <r>
    <x v="236"/>
    <x v="3"/>
    <x v="5"/>
    <x v="22"/>
    <x v="7"/>
    <n v="25351"/>
    <n v="1802.18"/>
    <n v="7.1089108910891097E-2"/>
    <x v="4"/>
    <n v="7354351"/>
    <s v="2024 - Hyundai"/>
  </r>
  <r>
    <x v="67"/>
    <x v="6"/>
    <x v="17"/>
    <x v="22"/>
    <x v="7"/>
    <n v="31656"/>
    <n v="3681.61"/>
    <n v="0.11630054334091484"/>
    <x v="0"/>
    <n v="7724773"/>
    <s v="2025 - Ford"/>
  </r>
  <r>
    <x v="337"/>
    <x v="3"/>
    <x v="7"/>
    <x v="22"/>
    <x v="7"/>
    <n v="24489"/>
    <n v="3987.48"/>
    <n v="0.16282739189023643"/>
    <x v="1"/>
    <n v="7009863"/>
    <s v="2021 - Hyundai"/>
  </r>
  <r>
    <x v="338"/>
    <x v="4"/>
    <x v="16"/>
    <x v="22"/>
    <x v="7"/>
    <n v="33090"/>
    <n v="3863.49"/>
    <n v="0.11675702629193109"/>
    <x v="1"/>
    <n v="7009863"/>
    <s v="2021 - Toyota"/>
  </r>
  <r>
    <x v="339"/>
    <x v="3"/>
    <x v="27"/>
    <x v="22"/>
    <x v="7"/>
    <n v="28928"/>
    <n v="5388.27"/>
    <n v="0.18626486449115046"/>
    <x v="3"/>
    <n v="7282276"/>
    <s v="2022 - Hyundai"/>
  </r>
  <r>
    <x v="233"/>
    <x v="5"/>
    <x v="38"/>
    <x v="22"/>
    <x v="7"/>
    <n v="36324"/>
    <n v="3866.73"/>
    <n v="0.10645110670630988"/>
    <x v="3"/>
    <n v="7282276"/>
    <s v="2022 - Nissan"/>
  </r>
  <r>
    <x v="340"/>
    <x v="5"/>
    <x v="44"/>
    <x v="22"/>
    <x v="7"/>
    <n v="20068"/>
    <n v="1454"/>
    <n v="7.2453657564281446E-2"/>
    <x v="4"/>
    <n v="7354351"/>
    <s v="2024 - Nissan"/>
  </r>
  <r>
    <x v="341"/>
    <x v="5"/>
    <x v="44"/>
    <x v="22"/>
    <x v="7"/>
    <n v="23424"/>
    <n v="2545.44"/>
    <n v="0.10866803278688525"/>
    <x v="1"/>
    <n v="7009863"/>
    <s v="2021 - Nissan"/>
  </r>
  <r>
    <x v="342"/>
    <x v="2"/>
    <x v="21"/>
    <x v="22"/>
    <x v="7"/>
    <n v="25466"/>
    <n v="1352.47"/>
    <n v="5.3108851017042331E-2"/>
    <x v="1"/>
    <n v="7009863"/>
    <s v="2021 - Honda"/>
  </r>
  <r>
    <x v="343"/>
    <x v="9"/>
    <x v="25"/>
    <x v="22"/>
    <x v="7"/>
    <n v="75239"/>
    <n v="9241.9699999999993"/>
    <n v="0.12283483299884368"/>
    <x v="1"/>
    <n v="7009863"/>
    <s v="2021 - BMW"/>
  </r>
  <r>
    <x v="338"/>
    <x v="3"/>
    <x v="27"/>
    <x v="22"/>
    <x v="7"/>
    <n v="22115"/>
    <n v="3673.33"/>
    <n v="0.16610128871806465"/>
    <x v="1"/>
    <n v="7009863"/>
    <s v="2021 - Hyundai"/>
  </r>
  <r>
    <x v="344"/>
    <x v="4"/>
    <x v="47"/>
    <x v="23"/>
    <x v="7"/>
    <n v="36536"/>
    <n v="4383.3900000000003"/>
    <n v="0.11997454565360194"/>
    <x v="4"/>
    <n v="7354351"/>
    <s v="2024 - Toyota"/>
  </r>
  <r>
    <x v="345"/>
    <x v="3"/>
    <x v="4"/>
    <x v="23"/>
    <x v="7"/>
    <n v="33053"/>
    <n v="3655.31"/>
    <n v="0.11058935648806462"/>
    <x v="0"/>
    <n v="7724773"/>
    <s v="2025 - Hyundai"/>
  </r>
  <r>
    <x v="346"/>
    <x v="6"/>
    <x v="17"/>
    <x v="23"/>
    <x v="7"/>
    <n v="31682"/>
    <n v="3418.86"/>
    <n v="0.10791174799570735"/>
    <x v="4"/>
    <n v="7354351"/>
    <s v="2024 - Ford"/>
  </r>
  <r>
    <x v="347"/>
    <x v="4"/>
    <x v="6"/>
    <x v="23"/>
    <x v="7"/>
    <n v="26364"/>
    <n v="2396.91"/>
    <n v="9.091602184797451E-2"/>
    <x v="4"/>
    <n v="7354351"/>
    <s v="2024 - Toyota"/>
  </r>
  <r>
    <x v="40"/>
    <x v="6"/>
    <x v="26"/>
    <x v="23"/>
    <x v="7"/>
    <n v="22256"/>
    <n v="2192.5500000000002"/>
    <n v="9.851500718907262E-2"/>
    <x v="3"/>
    <n v="7282276"/>
    <s v="2022 - Ford"/>
  </r>
  <r>
    <x v="348"/>
    <x v="1"/>
    <x v="45"/>
    <x v="23"/>
    <x v="7"/>
    <n v="20867"/>
    <n v="1337.92"/>
    <n v="6.4116547658983086E-2"/>
    <x v="1"/>
    <n v="7009863"/>
    <s v="2021 - Kia"/>
  </r>
  <r>
    <x v="349"/>
    <x v="2"/>
    <x v="49"/>
    <x v="23"/>
    <x v="7"/>
    <n v="39914"/>
    <n v="2501.7199999999998"/>
    <n v="6.2677757177932544E-2"/>
    <x v="3"/>
    <n v="7282276"/>
    <s v="2022 - Honda"/>
  </r>
  <r>
    <x v="350"/>
    <x v="5"/>
    <x v="44"/>
    <x v="23"/>
    <x v="7"/>
    <n v="35869"/>
    <n v="2906.36"/>
    <n v="8.1027070729599374E-2"/>
    <x v="1"/>
    <n v="7009863"/>
    <s v="2021 - Nissan"/>
  </r>
  <r>
    <x v="351"/>
    <x v="8"/>
    <x v="34"/>
    <x v="23"/>
    <x v="7"/>
    <n v="80259"/>
    <n v="13054.9"/>
    <n v="0.1626596394173862"/>
    <x v="2"/>
    <n v="8072181"/>
    <s v="2023 - Mercedes-Benz"/>
  </r>
  <r>
    <x v="352"/>
    <x v="9"/>
    <x v="30"/>
    <x v="23"/>
    <x v="7"/>
    <n v="57153"/>
    <n v="10657.06"/>
    <n v="0.18646545238220216"/>
    <x v="1"/>
    <n v="7009863"/>
    <s v="2021 - BMW"/>
  </r>
  <r>
    <x v="353"/>
    <x v="3"/>
    <x v="5"/>
    <x v="23"/>
    <x v="7"/>
    <n v="31848"/>
    <n v="4213.9399999999996"/>
    <n v="0.13231411705601606"/>
    <x v="3"/>
    <n v="7282276"/>
    <s v="2022 - Hyundai"/>
  </r>
  <r>
    <x v="354"/>
    <x v="1"/>
    <x v="45"/>
    <x v="23"/>
    <x v="7"/>
    <n v="31207"/>
    <n v="4743.62"/>
    <n v="0.15200499887845675"/>
    <x v="3"/>
    <n v="7282276"/>
    <s v="2022 - Kia"/>
  </r>
  <r>
    <x v="355"/>
    <x v="7"/>
    <x v="35"/>
    <x v="24"/>
    <x v="7"/>
    <n v="31289"/>
    <n v="3798.54"/>
    <n v="0.1214017705903033"/>
    <x v="3"/>
    <n v="7282276"/>
    <s v="2022 - Volkswagen"/>
  </r>
  <r>
    <x v="356"/>
    <x v="4"/>
    <x v="16"/>
    <x v="24"/>
    <x v="7"/>
    <n v="37508"/>
    <n v="5720.28"/>
    <n v="0.15250826490348726"/>
    <x v="4"/>
    <n v="7354351"/>
    <s v="2024 - Toyota"/>
  </r>
  <r>
    <x v="357"/>
    <x v="3"/>
    <x v="4"/>
    <x v="24"/>
    <x v="7"/>
    <n v="23498"/>
    <n v="2737.74"/>
    <n v="0.1165094901693761"/>
    <x v="0"/>
    <n v="7724773"/>
    <s v="2025 - Hyundai"/>
  </r>
  <r>
    <x v="48"/>
    <x v="7"/>
    <x v="11"/>
    <x v="24"/>
    <x v="7"/>
    <n v="38894"/>
    <n v="2118.96"/>
    <n v="5.4480382578289709E-2"/>
    <x v="1"/>
    <n v="7009863"/>
    <s v="2021 - Volkswagen"/>
  </r>
  <r>
    <x v="358"/>
    <x v="8"/>
    <x v="34"/>
    <x v="24"/>
    <x v="7"/>
    <n v="68407"/>
    <n v="10508.48"/>
    <n v="0.15361702749718595"/>
    <x v="1"/>
    <n v="7009863"/>
    <s v="2021 - Mercedes-Benz"/>
  </r>
  <r>
    <x v="359"/>
    <x v="3"/>
    <x v="5"/>
    <x v="24"/>
    <x v="7"/>
    <n v="34142"/>
    <n v="5711.17"/>
    <n v="0.16727696092788941"/>
    <x v="1"/>
    <n v="7009863"/>
    <s v="2021 - Hyundai"/>
  </r>
  <r>
    <x v="360"/>
    <x v="0"/>
    <x v="0"/>
    <x v="24"/>
    <x v="7"/>
    <n v="38309"/>
    <n v="5387.35"/>
    <n v="0.14062883395546738"/>
    <x v="3"/>
    <n v="7282276"/>
    <s v="2022 - Chevrolet"/>
  </r>
  <r>
    <x v="361"/>
    <x v="9"/>
    <x v="32"/>
    <x v="24"/>
    <x v="7"/>
    <n v="77939"/>
    <n v="5460.3"/>
    <n v="7.0058635599635613E-2"/>
    <x v="3"/>
    <n v="7282276"/>
    <s v="2022 - BMW"/>
  </r>
  <r>
    <x v="362"/>
    <x v="8"/>
    <x v="34"/>
    <x v="24"/>
    <x v="7"/>
    <n v="85080"/>
    <n v="11041.88"/>
    <n v="0.12978232251998117"/>
    <x v="3"/>
    <n v="7282276"/>
    <s v="2022 - Mercedes-Benz"/>
  </r>
  <r>
    <x v="363"/>
    <x v="3"/>
    <x v="4"/>
    <x v="24"/>
    <x v="7"/>
    <n v="29747"/>
    <n v="1968.91"/>
    <n v="6.6188523212424785E-2"/>
    <x v="3"/>
    <n v="7282276"/>
    <s v="2022 - Hyundai"/>
  </r>
  <r>
    <x v="364"/>
    <x v="9"/>
    <x v="25"/>
    <x v="24"/>
    <x v="7"/>
    <n v="60822"/>
    <n v="10644.55"/>
    <n v="0.1750115089934563"/>
    <x v="4"/>
    <n v="7354351"/>
    <s v="2024 - BMW"/>
  </r>
  <r>
    <x v="365"/>
    <x v="3"/>
    <x v="4"/>
    <x v="25"/>
    <x v="8"/>
    <n v="21548"/>
    <n v="3565.87"/>
    <n v="0.16548496380174493"/>
    <x v="2"/>
    <n v="8072181"/>
    <s v="2023 - Hyundai"/>
  </r>
  <r>
    <x v="238"/>
    <x v="7"/>
    <x v="37"/>
    <x v="25"/>
    <x v="8"/>
    <n v="35660"/>
    <n v="2736.09"/>
    <n v="7.6727145260796409E-2"/>
    <x v="2"/>
    <n v="8072181"/>
    <s v="2023 - Volkswagen"/>
  </r>
  <r>
    <x v="366"/>
    <x v="7"/>
    <x v="20"/>
    <x v="25"/>
    <x v="8"/>
    <n v="32977"/>
    <n v="5693.44"/>
    <n v="0.17264881584134395"/>
    <x v="0"/>
    <n v="7724773"/>
    <s v="2025 - Volkswagen"/>
  </r>
  <r>
    <x v="367"/>
    <x v="0"/>
    <x v="9"/>
    <x v="25"/>
    <x v="8"/>
    <n v="29617"/>
    <n v="4920.58"/>
    <n v="0.16614039234223588"/>
    <x v="2"/>
    <n v="8072181"/>
    <s v="2023 - Chevrolet"/>
  </r>
  <r>
    <x v="368"/>
    <x v="3"/>
    <x v="5"/>
    <x v="25"/>
    <x v="8"/>
    <n v="20807"/>
    <n v="3799.64"/>
    <n v="0.18261354351900802"/>
    <x v="0"/>
    <n v="7724773"/>
    <s v="2025 - Hyundai"/>
  </r>
  <r>
    <x v="369"/>
    <x v="5"/>
    <x v="48"/>
    <x v="25"/>
    <x v="8"/>
    <n v="21060"/>
    <n v="1959.34"/>
    <n v="9.3036087369420706E-2"/>
    <x v="2"/>
    <n v="8072181"/>
    <s v="2023 - Nissan"/>
  </r>
  <r>
    <x v="370"/>
    <x v="3"/>
    <x v="4"/>
    <x v="25"/>
    <x v="8"/>
    <n v="19440"/>
    <n v="1378.45"/>
    <n v="7.090792181069959E-2"/>
    <x v="4"/>
    <n v="7354351"/>
    <s v="2024 - Hyundai"/>
  </r>
  <r>
    <x v="371"/>
    <x v="7"/>
    <x v="11"/>
    <x v="25"/>
    <x v="8"/>
    <n v="24589"/>
    <n v="1261.8"/>
    <n v="5.1315628939769813E-2"/>
    <x v="4"/>
    <n v="7354351"/>
    <s v="2024 - Volkswagen"/>
  </r>
  <r>
    <x v="372"/>
    <x v="0"/>
    <x v="14"/>
    <x v="25"/>
    <x v="8"/>
    <n v="37174"/>
    <n v="4364.18"/>
    <n v="0.11739871953515899"/>
    <x v="0"/>
    <n v="7724773"/>
    <s v="2025 - Chevrolet"/>
  </r>
  <r>
    <x v="373"/>
    <x v="4"/>
    <x v="29"/>
    <x v="25"/>
    <x v="8"/>
    <n v="36561"/>
    <n v="6744.54"/>
    <n v="0.18447361943054075"/>
    <x v="4"/>
    <n v="7354351"/>
    <s v="2024 - Toyota"/>
  </r>
  <r>
    <x v="374"/>
    <x v="1"/>
    <x v="1"/>
    <x v="25"/>
    <x v="8"/>
    <n v="27775"/>
    <n v="3839.16"/>
    <n v="0.13822358235823581"/>
    <x v="0"/>
    <n v="7724773"/>
    <s v="2025 - Kia"/>
  </r>
  <r>
    <x v="296"/>
    <x v="3"/>
    <x v="27"/>
    <x v="25"/>
    <x v="8"/>
    <n v="24608"/>
    <n v="2155.96"/>
    <n v="8.7612158647594279E-2"/>
    <x v="2"/>
    <n v="8072181"/>
    <s v="2023 - Hyundai"/>
  </r>
  <r>
    <x v="375"/>
    <x v="3"/>
    <x v="4"/>
    <x v="25"/>
    <x v="8"/>
    <n v="34115"/>
    <n v="6635.94"/>
    <n v="0.19451678147442472"/>
    <x v="0"/>
    <n v="7724773"/>
    <s v="2025 - Hyundai"/>
  </r>
  <r>
    <x v="376"/>
    <x v="9"/>
    <x v="25"/>
    <x v="25"/>
    <x v="8"/>
    <n v="78787"/>
    <n v="7697.35"/>
    <n v="9.7698224326348254E-2"/>
    <x v="0"/>
    <n v="7724773"/>
    <s v="2025 - BMW"/>
  </r>
  <r>
    <x v="377"/>
    <x v="2"/>
    <x v="49"/>
    <x v="25"/>
    <x v="8"/>
    <n v="25881"/>
    <n v="1883.85"/>
    <n v="7.2788918511649467E-2"/>
    <x v="0"/>
    <n v="7724773"/>
    <s v="2025 - Honda"/>
  </r>
  <r>
    <x v="378"/>
    <x v="1"/>
    <x v="1"/>
    <x v="25"/>
    <x v="8"/>
    <n v="21936"/>
    <n v="4140.92"/>
    <n v="0.18877279358132751"/>
    <x v="4"/>
    <n v="7354351"/>
    <s v="2024 - Kia"/>
  </r>
  <r>
    <x v="166"/>
    <x v="3"/>
    <x v="4"/>
    <x v="25"/>
    <x v="8"/>
    <n v="29294"/>
    <n v="3623.95"/>
    <n v="0.12370963337202157"/>
    <x v="2"/>
    <n v="8072181"/>
    <s v="2023 - Hyundai"/>
  </r>
  <r>
    <x v="214"/>
    <x v="6"/>
    <x v="39"/>
    <x v="25"/>
    <x v="8"/>
    <n v="39823"/>
    <n v="7246.09"/>
    <n v="0.18195741154609146"/>
    <x v="2"/>
    <n v="8072181"/>
    <s v="2023 - Ford"/>
  </r>
  <r>
    <x v="379"/>
    <x v="8"/>
    <x v="24"/>
    <x v="26"/>
    <x v="8"/>
    <n v="56432"/>
    <n v="6123.28"/>
    <n v="0.1085072299404593"/>
    <x v="1"/>
    <n v="7009863"/>
    <s v="2021 - Mercedes-Benz"/>
  </r>
  <r>
    <x v="380"/>
    <x v="1"/>
    <x v="45"/>
    <x v="26"/>
    <x v="8"/>
    <n v="24748"/>
    <n v="1534.98"/>
    <n v="6.2024406012607079E-2"/>
    <x v="4"/>
    <n v="7354351"/>
    <s v="2024 - Kia"/>
  </r>
  <r>
    <x v="13"/>
    <x v="7"/>
    <x v="41"/>
    <x v="26"/>
    <x v="8"/>
    <n v="33528"/>
    <n v="2926.45"/>
    <n v="8.7283762825101405E-2"/>
    <x v="4"/>
    <n v="7354351"/>
    <s v="2024 - Volkswagen"/>
  </r>
  <r>
    <x v="287"/>
    <x v="0"/>
    <x v="19"/>
    <x v="26"/>
    <x v="8"/>
    <n v="25361"/>
    <n v="4049.36"/>
    <n v="0.1596687827767044"/>
    <x v="2"/>
    <n v="8072181"/>
    <s v="2023 - Chevrolet"/>
  </r>
  <r>
    <x v="381"/>
    <x v="9"/>
    <x v="32"/>
    <x v="26"/>
    <x v="8"/>
    <n v="58121"/>
    <n v="4729.6099999999997"/>
    <n v="8.1375234424734599E-2"/>
    <x v="4"/>
    <n v="7354351"/>
    <s v="2024 - BMW"/>
  </r>
  <r>
    <x v="226"/>
    <x v="7"/>
    <x v="11"/>
    <x v="26"/>
    <x v="8"/>
    <n v="33634"/>
    <n v="3971.26"/>
    <n v="0.1180727834928941"/>
    <x v="4"/>
    <n v="7354351"/>
    <s v="2024 - Volkswagen"/>
  </r>
  <r>
    <x v="382"/>
    <x v="0"/>
    <x v="3"/>
    <x v="26"/>
    <x v="8"/>
    <n v="31593"/>
    <n v="6214.87"/>
    <n v="0.1967166777450701"/>
    <x v="4"/>
    <n v="7354351"/>
    <s v="2024 - Chevrolet"/>
  </r>
  <r>
    <x v="109"/>
    <x v="2"/>
    <x v="49"/>
    <x v="26"/>
    <x v="8"/>
    <n v="34046"/>
    <n v="4823.62"/>
    <n v="0.14167949245138931"/>
    <x v="4"/>
    <n v="7354351"/>
    <s v="2024 - Honda"/>
  </r>
  <r>
    <x v="383"/>
    <x v="5"/>
    <x v="8"/>
    <x v="26"/>
    <x v="8"/>
    <n v="28091"/>
    <n v="3558.41"/>
    <n v="0.12667437969456408"/>
    <x v="0"/>
    <n v="7724773"/>
    <s v="2025 - Nissan"/>
  </r>
  <r>
    <x v="108"/>
    <x v="8"/>
    <x v="15"/>
    <x v="26"/>
    <x v="8"/>
    <n v="77801"/>
    <n v="12637.73"/>
    <n v="0.16243660107196564"/>
    <x v="2"/>
    <n v="8072181"/>
    <s v="2023 - Mercedes-Benz"/>
  </r>
  <r>
    <x v="384"/>
    <x v="7"/>
    <x v="35"/>
    <x v="26"/>
    <x v="8"/>
    <n v="31082"/>
    <n v="3058.83"/>
    <n v="9.8411620873817635E-2"/>
    <x v="2"/>
    <n v="8072181"/>
    <s v="2023 - Volkswagen"/>
  </r>
  <r>
    <x v="385"/>
    <x v="3"/>
    <x v="18"/>
    <x v="26"/>
    <x v="8"/>
    <n v="25046"/>
    <n v="1694.11"/>
    <n v="6.7639942505789349E-2"/>
    <x v="4"/>
    <n v="7354351"/>
    <s v="2024 - Hyundai"/>
  </r>
  <r>
    <x v="386"/>
    <x v="6"/>
    <x v="39"/>
    <x v="26"/>
    <x v="8"/>
    <n v="39141"/>
    <n v="7120.55"/>
    <n v="0.18192049257811502"/>
    <x v="3"/>
    <n v="7282276"/>
    <s v="2022 - Ford"/>
  </r>
  <r>
    <x v="387"/>
    <x v="4"/>
    <x v="16"/>
    <x v="26"/>
    <x v="8"/>
    <n v="27509"/>
    <n v="5007.66"/>
    <n v="0.18203715147769819"/>
    <x v="3"/>
    <n v="7282276"/>
    <s v="2022 - Toyota"/>
  </r>
  <r>
    <x v="388"/>
    <x v="8"/>
    <x v="34"/>
    <x v="26"/>
    <x v="8"/>
    <n v="80877"/>
    <n v="10386"/>
    <n v="0.12841722615824028"/>
    <x v="0"/>
    <n v="7724773"/>
    <s v="2025 - Mercedes-Benz"/>
  </r>
  <r>
    <x v="389"/>
    <x v="6"/>
    <x v="36"/>
    <x v="26"/>
    <x v="8"/>
    <n v="26108"/>
    <n v="2580.12"/>
    <n v="9.8824881262448289E-2"/>
    <x v="4"/>
    <n v="7354351"/>
    <s v="2024 - Ford"/>
  </r>
  <r>
    <x v="255"/>
    <x v="8"/>
    <x v="24"/>
    <x v="26"/>
    <x v="8"/>
    <n v="60255"/>
    <n v="11895.07"/>
    <n v="0.19741216496556302"/>
    <x v="3"/>
    <n v="7282276"/>
    <s v="2022 - Mercedes-Benz"/>
  </r>
  <r>
    <x v="390"/>
    <x v="6"/>
    <x v="17"/>
    <x v="26"/>
    <x v="8"/>
    <n v="38451"/>
    <n v="4774.97"/>
    <n v="0.1241832462094614"/>
    <x v="2"/>
    <n v="8072181"/>
    <s v="2023 - Ford"/>
  </r>
  <r>
    <x v="391"/>
    <x v="5"/>
    <x v="44"/>
    <x v="26"/>
    <x v="8"/>
    <n v="19723"/>
    <n v="1089.92"/>
    <n v="5.5261369974141869E-2"/>
    <x v="1"/>
    <n v="7009863"/>
    <s v="2021 - Nissan"/>
  </r>
  <r>
    <x v="392"/>
    <x v="0"/>
    <x v="3"/>
    <x v="26"/>
    <x v="8"/>
    <n v="40032"/>
    <n v="7322.09"/>
    <n v="0.18290592525979216"/>
    <x v="3"/>
    <n v="7282276"/>
    <s v="2022 - Chevrolet"/>
  </r>
  <r>
    <x v="287"/>
    <x v="5"/>
    <x v="8"/>
    <x v="26"/>
    <x v="8"/>
    <n v="34006"/>
    <n v="5920.6"/>
    <n v="0.17410456978180322"/>
    <x v="2"/>
    <n v="8072181"/>
    <s v="2023 - Nissan"/>
  </r>
  <r>
    <x v="393"/>
    <x v="1"/>
    <x v="31"/>
    <x v="26"/>
    <x v="8"/>
    <n v="33234"/>
    <n v="4931.47"/>
    <n v="0.14838629114761992"/>
    <x v="1"/>
    <n v="7009863"/>
    <s v="2021 - Kia"/>
  </r>
  <r>
    <x v="206"/>
    <x v="4"/>
    <x v="47"/>
    <x v="26"/>
    <x v="8"/>
    <n v="35098"/>
    <n v="6006.12"/>
    <n v="0.17112428058578835"/>
    <x v="1"/>
    <n v="7009863"/>
    <s v="2021 - Toyota"/>
  </r>
  <r>
    <x v="394"/>
    <x v="5"/>
    <x v="38"/>
    <x v="26"/>
    <x v="8"/>
    <n v="32736"/>
    <n v="4109.97"/>
    <n v="0.12554893695014663"/>
    <x v="4"/>
    <n v="7354351"/>
    <s v="2024 - Nissan"/>
  </r>
  <r>
    <x v="395"/>
    <x v="3"/>
    <x v="5"/>
    <x v="26"/>
    <x v="8"/>
    <n v="20648"/>
    <n v="1777.78"/>
    <n v="8.6099380085238278E-2"/>
    <x v="1"/>
    <n v="7009863"/>
    <s v="2021 - Hyundai"/>
  </r>
  <r>
    <x v="396"/>
    <x v="9"/>
    <x v="30"/>
    <x v="26"/>
    <x v="8"/>
    <n v="47402"/>
    <n v="6535.82"/>
    <n v="0.13788068014007848"/>
    <x v="0"/>
    <n v="7724773"/>
    <s v="2025 - BMW"/>
  </r>
  <r>
    <x v="397"/>
    <x v="8"/>
    <x v="15"/>
    <x v="26"/>
    <x v="8"/>
    <n v="46094"/>
    <n v="2889.5"/>
    <n v="6.2687117629192518E-2"/>
    <x v="1"/>
    <n v="7009863"/>
    <s v="2021 - Mercedes-Benz"/>
  </r>
  <r>
    <x v="398"/>
    <x v="2"/>
    <x v="21"/>
    <x v="26"/>
    <x v="8"/>
    <n v="25673"/>
    <n v="1283.8399999999999"/>
    <n v="5.0007400771238261E-2"/>
    <x v="0"/>
    <n v="7724773"/>
    <s v="2025 - Honda"/>
  </r>
  <r>
    <x v="399"/>
    <x v="8"/>
    <x v="22"/>
    <x v="27"/>
    <x v="8"/>
    <n v="85913"/>
    <n v="14140.84"/>
    <n v="0.1645948808678547"/>
    <x v="2"/>
    <n v="8072181"/>
    <s v="2023 - Mercedes-Benz"/>
  </r>
  <r>
    <x v="400"/>
    <x v="1"/>
    <x v="42"/>
    <x v="27"/>
    <x v="8"/>
    <n v="24262"/>
    <n v="4291.79"/>
    <n v="0.1768934960019784"/>
    <x v="1"/>
    <n v="7009863"/>
    <s v="2021 - Kia"/>
  </r>
  <r>
    <x v="401"/>
    <x v="2"/>
    <x v="23"/>
    <x v="27"/>
    <x v="8"/>
    <n v="21485"/>
    <n v="4295.79"/>
    <n v="0.19994368163835233"/>
    <x v="0"/>
    <n v="7724773"/>
    <s v="2025 - Honda"/>
  </r>
  <r>
    <x v="329"/>
    <x v="3"/>
    <x v="18"/>
    <x v="27"/>
    <x v="8"/>
    <n v="32795"/>
    <n v="2000.26"/>
    <n v="6.0992834273517302E-2"/>
    <x v="2"/>
    <n v="8072181"/>
    <s v="2023 - Hyundai"/>
  </r>
  <r>
    <x v="402"/>
    <x v="2"/>
    <x v="21"/>
    <x v="27"/>
    <x v="8"/>
    <n v="28239"/>
    <n v="2651.88"/>
    <n v="9.3908424519281844E-2"/>
    <x v="3"/>
    <n v="7282276"/>
    <s v="2022 - Honda"/>
  </r>
  <r>
    <x v="403"/>
    <x v="9"/>
    <x v="30"/>
    <x v="27"/>
    <x v="8"/>
    <n v="58388"/>
    <n v="11244.35"/>
    <n v="0.19257981092005208"/>
    <x v="0"/>
    <n v="7724773"/>
    <s v="2025 - BMW"/>
  </r>
  <r>
    <x v="404"/>
    <x v="3"/>
    <x v="4"/>
    <x v="27"/>
    <x v="8"/>
    <n v="30758"/>
    <n v="5819.71"/>
    <n v="0.18920963651732883"/>
    <x v="0"/>
    <n v="7724773"/>
    <s v="2025 - Hyundai"/>
  </r>
  <r>
    <x v="405"/>
    <x v="5"/>
    <x v="46"/>
    <x v="27"/>
    <x v="8"/>
    <n v="23551"/>
    <n v="3410.85"/>
    <n v="0.14482824508513439"/>
    <x v="0"/>
    <n v="7724773"/>
    <s v="2025 - Nissan"/>
  </r>
  <r>
    <x v="79"/>
    <x v="7"/>
    <x v="20"/>
    <x v="27"/>
    <x v="8"/>
    <n v="34043"/>
    <n v="2493.7399999999998"/>
    <n v="7.3252651058954843E-2"/>
    <x v="3"/>
    <n v="7282276"/>
    <s v="2022 - Volkswagen"/>
  </r>
  <r>
    <x v="406"/>
    <x v="0"/>
    <x v="14"/>
    <x v="27"/>
    <x v="8"/>
    <n v="27318"/>
    <n v="1445.23"/>
    <n v="5.2903946116113917E-2"/>
    <x v="3"/>
    <n v="7282276"/>
    <s v="2022 - Chevrolet"/>
  </r>
  <r>
    <x v="407"/>
    <x v="2"/>
    <x v="2"/>
    <x v="27"/>
    <x v="8"/>
    <n v="20662"/>
    <n v="2103.5100000000002"/>
    <n v="0.1018057303262027"/>
    <x v="1"/>
    <n v="7009863"/>
    <s v="2021 - Honda"/>
  </r>
  <r>
    <x v="408"/>
    <x v="4"/>
    <x v="6"/>
    <x v="27"/>
    <x v="8"/>
    <n v="22719"/>
    <n v="3919.45"/>
    <n v="0.17251859676922399"/>
    <x v="0"/>
    <n v="7724773"/>
    <s v="2025 - Toyota"/>
  </r>
  <r>
    <x v="409"/>
    <x v="8"/>
    <x v="34"/>
    <x v="28"/>
    <x v="9"/>
    <n v="78392"/>
    <n v="8108.16"/>
    <n v="0.10343096234309623"/>
    <x v="2"/>
    <n v="8072181"/>
    <s v="2023 - Mercedes-Benz"/>
  </r>
  <r>
    <x v="168"/>
    <x v="9"/>
    <x v="40"/>
    <x v="28"/>
    <x v="9"/>
    <n v="50002"/>
    <n v="4305.04"/>
    <n v="8.6097356105755765E-2"/>
    <x v="0"/>
    <n v="7724773"/>
    <s v="2025 - BMW"/>
  </r>
  <r>
    <x v="410"/>
    <x v="8"/>
    <x v="12"/>
    <x v="28"/>
    <x v="9"/>
    <n v="65090"/>
    <n v="9282.99"/>
    <n v="0.14261776002458135"/>
    <x v="2"/>
    <n v="8072181"/>
    <s v="2023 - Mercedes-Benz"/>
  </r>
  <r>
    <x v="411"/>
    <x v="5"/>
    <x v="8"/>
    <x v="28"/>
    <x v="9"/>
    <n v="21769"/>
    <n v="1887.49"/>
    <n v="8.6705406771096519E-2"/>
    <x v="0"/>
    <n v="7724773"/>
    <s v="2025 - Nissan"/>
  </r>
  <r>
    <x v="412"/>
    <x v="7"/>
    <x v="11"/>
    <x v="28"/>
    <x v="9"/>
    <n v="31202"/>
    <n v="2613.5300000000002"/>
    <n v="8.3761617845009947E-2"/>
    <x v="0"/>
    <n v="7724773"/>
    <s v="2025 - Volkswagen"/>
  </r>
  <r>
    <x v="413"/>
    <x v="1"/>
    <x v="31"/>
    <x v="28"/>
    <x v="9"/>
    <n v="27900"/>
    <n v="1755.98"/>
    <n v="6.2938351254480288E-2"/>
    <x v="2"/>
    <n v="8072181"/>
    <s v="2023 - Kia"/>
  </r>
  <r>
    <x v="414"/>
    <x v="9"/>
    <x v="40"/>
    <x v="28"/>
    <x v="9"/>
    <n v="79617"/>
    <n v="5975.09"/>
    <n v="7.5047916902169137E-2"/>
    <x v="4"/>
    <n v="7354351"/>
    <s v="2024 - BMW"/>
  </r>
  <r>
    <x v="415"/>
    <x v="1"/>
    <x v="31"/>
    <x v="28"/>
    <x v="9"/>
    <n v="34458"/>
    <n v="1816.05"/>
    <n v="5.2703290962911369E-2"/>
    <x v="2"/>
    <n v="8072181"/>
    <s v="2023 - Kia"/>
  </r>
  <r>
    <x v="416"/>
    <x v="2"/>
    <x v="33"/>
    <x v="28"/>
    <x v="9"/>
    <n v="30502"/>
    <n v="2162.84"/>
    <n v="7.0908137171333027E-2"/>
    <x v="0"/>
    <n v="7724773"/>
    <s v="2025 - Honda"/>
  </r>
  <r>
    <x v="261"/>
    <x v="2"/>
    <x v="23"/>
    <x v="28"/>
    <x v="9"/>
    <n v="38087"/>
    <n v="7193.82"/>
    <n v="0.18887862000157532"/>
    <x v="2"/>
    <n v="8072181"/>
    <s v="2023 - Honda"/>
  </r>
  <r>
    <x v="4"/>
    <x v="1"/>
    <x v="42"/>
    <x v="28"/>
    <x v="9"/>
    <n v="19144"/>
    <n v="2010.08"/>
    <n v="0.10499791057250313"/>
    <x v="3"/>
    <n v="7282276"/>
    <s v="2022 - Kia"/>
  </r>
  <r>
    <x v="277"/>
    <x v="6"/>
    <x v="17"/>
    <x v="28"/>
    <x v="9"/>
    <n v="30604"/>
    <n v="5088.41"/>
    <n v="0.16626617435629329"/>
    <x v="0"/>
    <n v="7724773"/>
    <s v="2025 - Ford"/>
  </r>
  <r>
    <x v="417"/>
    <x v="7"/>
    <x v="20"/>
    <x v="28"/>
    <x v="9"/>
    <n v="30935"/>
    <n v="1949.79"/>
    <n v="6.3028608372393727E-2"/>
    <x v="2"/>
    <n v="8072181"/>
    <s v="2023 - Volkswagen"/>
  </r>
  <r>
    <x v="317"/>
    <x v="9"/>
    <x v="13"/>
    <x v="28"/>
    <x v="9"/>
    <n v="56149"/>
    <n v="9783.0499999999993"/>
    <n v="0.17423373524016456"/>
    <x v="0"/>
    <n v="7724773"/>
    <s v="2025 - BMW"/>
  </r>
  <r>
    <x v="418"/>
    <x v="4"/>
    <x v="29"/>
    <x v="28"/>
    <x v="9"/>
    <n v="24891"/>
    <n v="2038.07"/>
    <n v="8.1879795910168335E-2"/>
    <x v="0"/>
    <n v="7724773"/>
    <s v="2025 - Toyota"/>
  </r>
  <r>
    <x v="400"/>
    <x v="8"/>
    <x v="34"/>
    <x v="28"/>
    <x v="9"/>
    <n v="45338"/>
    <n v="8324.07"/>
    <n v="0.18360029114649962"/>
    <x v="1"/>
    <n v="7009863"/>
    <s v="2021 - Mercedes-Benz"/>
  </r>
  <r>
    <x v="419"/>
    <x v="8"/>
    <x v="22"/>
    <x v="28"/>
    <x v="9"/>
    <n v="72890"/>
    <n v="9877.75"/>
    <n v="0.13551584579503362"/>
    <x v="2"/>
    <n v="8072181"/>
    <s v="2023 - Mercedes-Benz"/>
  </r>
  <r>
    <x v="420"/>
    <x v="5"/>
    <x v="44"/>
    <x v="28"/>
    <x v="9"/>
    <n v="24048"/>
    <n v="2698.71"/>
    <n v="0.11222180638722555"/>
    <x v="2"/>
    <n v="8072181"/>
    <s v="2023 - Nissan"/>
  </r>
  <r>
    <x v="421"/>
    <x v="8"/>
    <x v="34"/>
    <x v="29"/>
    <x v="9"/>
    <n v="56317"/>
    <n v="2830.1"/>
    <n v="5.025303194417316E-2"/>
    <x v="0"/>
    <n v="7724773"/>
    <s v="2025 - Mercedes-Benz"/>
  </r>
  <r>
    <x v="422"/>
    <x v="4"/>
    <x v="16"/>
    <x v="29"/>
    <x v="9"/>
    <n v="37798"/>
    <n v="7531.26"/>
    <n v="0.19925022487962327"/>
    <x v="0"/>
    <n v="7724773"/>
    <s v="2025 - Toyota"/>
  </r>
  <r>
    <x v="423"/>
    <x v="8"/>
    <x v="15"/>
    <x v="29"/>
    <x v="9"/>
    <n v="50818"/>
    <n v="5857.58"/>
    <n v="0.11526585068282892"/>
    <x v="1"/>
    <n v="7009863"/>
    <s v="2021 - Mercedes-Benz"/>
  </r>
  <r>
    <x v="424"/>
    <x v="5"/>
    <x v="48"/>
    <x v="29"/>
    <x v="9"/>
    <n v="29310"/>
    <n v="2951.56"/>
    <n v="0.10070146707608324"/>
    <x v="3"/>
    <n v="7282276"/>
    <s v="2022 - Nissan"/>
  </r>
  <r>
    <x v="88"/>
    <x v="9"/>
    <x v="13"/>
    <x v="29"/>
    <x v="9"/>
    <n v="69283"/>
    <n v="3592.17"/>
    <n v="5.1847783727609946E-2"/>
    <x v="3"/>
    <n v="7282276"/>
    <s v="2022 - BMW"/>
  </r>
  <r>
    <x v="236"/>
    <x v="8"/>
    <x v="22"/>
    <x v="29"/>
    <x v="9"/>
    <n v="53465"/>
    <n v="9327.16"/>
    <n v="0.17445356775460583"/>
    <x v="4"/>
    <n v="7354351"/>
    <s v="2024 - Mercedes-Benz"/>
  </r>
  <r>
    <x v="201"/>
    <x v="4"/>
    <x v="6"/>
    <x v="29"/>
    <x v="9"/>
    <n v="38098"/>
    <n v="3189.39"/>
    <n v="8.3715418132185415E-2"/>
    <x v="0"/>
    <n v="7724773"/>
    <s v="2025 - Toyota"/>
  </r>
  <r>
    <x v="425"/>
    <x v="2"/>
    <x v="23"/>
    <x v="29"/>
    <x v="9"/>
    <n v="27674"/>
    <n v="3020.08"/>
    <n v="0.10913059189130592"/>
    <x v="0"/>
    <n v="7724773"/>
    <s v="2025 - Honda"/>
  </r>
  <r>
    <x v="426"/>
    <x v="9"/>
    <x v="25"/>
    <x v="29"/>
    <x v="9"/>
    <n v="40840"/>
    <n v="4261.13"/>
    <n v="0.1043371694417238"/>
    <x v="2"/>
    <n v="8072181"/>
    <s v="2023 - BMW"/>
  </r>
  <r>
    <x v="427"/>
    <x v="1"/>
    <x v="43"/>
    <x v="29"/>
    <x v="9"/>
    <n v="22876"/>
    <n v="3029.03"/>
    <n v="0.13241082357055431"/>
    <x v="4"/>
    <n v="7354351"/>
    <s v="2024 - Kia"/>
  </r>
  <r>
    <x v="428"/>
    <x v="5"/>
    <x v="46"/>
    <x v="29"/>
    <x v="9"/>
    <n v="37803"/>
    <n v="2321.02"/>
    <n v="6.1397772663545222E-2"/>
    <x v="2"/>
    <n v="8072181"/>
    <s v="2023 - Nissan"/>
  </r>
  <r>
    <x v="429"/>
    <x v="2"/>
    <x v="2"/>
    <x v="29"/>
    <x v="9"/>
    <n v="27515"/>
    <n v="3107.06"/>
    <n v="0.11292240596038525"/>
    <x v="0"/>
    <n v="7724773"/>
    <s v="2025 - Honda"/>
  </r>
  <r>
    <x v="430"/>
    <x v="2"/>
    <x v="33"/>
    <x v="29"/>
    <x v="9"/>
    <n v="33231"/>
    <n v="3308.04"/>
    <n v="9.9546808702717343E-2"/>
    <x v="3"/>
    <n v="7282276"/>
    <s v="2022 - Honda"/>
  </r>
  <r>
    <x v="431"/>
    <x v="6"/>
    <x v="10"/>
    <x v="30"/>
    <x v="9"/>
    <n v="27693"/>
    <n v="2586.13"/>
    <n v="9.3385693135449394E-2"/>
    <x v="1"/>
    <n v="7009863"/>
    <s v="2021 - Ford"/>
  </r>
  <r>
    <x v="432"/>
    <x v="6"/>
    <x v="36"/>
    <x v="31"/>
    <x v="9"/>
    <n v="37365"/>
    <n v="2714.51"/>
    <n v="7.2648467817476248E-2"/>
    <x v="1"/>
    <n v="7009863"/>
    <s v="2021 - Ford"/>
  </r>
  <r>
    <x v="240"/>
    <x v="4"/>
    <x v="16"/>
    <x v="32"/>
    <x v="9"/>
    <n v="22666"/>
    <n v="3105.32"/>
    <n v="0.13700344127768466"/>
    <x v="4"/>
    <n v="7354351"/>
    <s v="2024 - Toyota"/>
  </r>
  <r>
    <x v="433"/>
    <x v="5"/>
    <x v="46"/>
    <x v="33"/>
    <x v="9"/>
    <n v="31819"/>
    <n v="5656.21"/>
    <n v="0.17776202897639776"/>
    <x v="4"/>
    <n v="7354351"/>
    <s v="2024 - Nissan"/>
  </r>
  <r>
    <x v="434"/>
    <x v="8"/>
    <x v="22"/>
    <x v="34"/>
    <x v="9"/>
    <n v="72759"/>
    <n v="3831.6"/>
    <n v="5.2661526409104029E-2"/>
    <x v="1"/>
    <n v="7009863"/>
    <s v="2021 - Mercedes-Benz"/>
  </r>
  <r>
    <x v="435"/>
    <x v="9"/>
    <x v="32"/>
    <x v="35"/>
    <x v="9"/>
    <n v="65414"/>
    <n v="9256.58"/>
    <n v="0.14150762833644173"/>
    <x v="0"/>
    <n v="7724773"/>
    <s v="2025 - BMW"/>
  </r>
  <r>
    <x v="436"/>
    <x v="7"/>
    <x v="20"/>
    <x v="36"/>
    <x v="9"/>
    <n v="35186"/>
    <n v="3831.94"/>
    <n v="0.10890524640482011"/>
    <x v="4"/>
    <n v="7354351"/>
    <s v="2024 - Volkswagen"/>
  </r>
  <r>
    <x v="172"/>
    <x v="1"/>
    <x v="1"/>
    <x v="37"/>
    <x v="9"/>
    <n v="24287"/>
    <n v="4780.0200000000004"/>
    <n v="0.19681393337999756"/>
    <x v="4"/>
    <n v="7354351"/>
    <s v="2024 - Kia"/>
  </r>
  <r>
    <x v="437"/>
    <x v="7"/>
    <x v="35"/>
    <x v="38"/>
    <x v="9"/>
    <n v="32936"/>
    <n v="4791.26"/>
    <n v="0.14547182414379403"/>
    <x v="4"/>
    <n v="7354351"/>
    <s v="2024 - Volkswagen"/>
  </r>
  <r>
    <x v="242"/>
    <x v="2"/>
    <x v="2"/>
    <x v="39"/>
    <x v="9"/>
    <n v="27098"/>
    <n v="2553.23"/>
    <n v="9.4222082810539523E-2"/>
    <x v="3"/>
    <n v="7282276"/>
    <s v="2022 - Honda"/>
  </r>
  <r>
    <x v="438"/>
    <x v="6"/>
    <x v="39"/>
    <x v="40"/>
    <x v="9"/>
    <n v="32816"/>
    <n v="3562.86"/>
    <n v="0.10857081911262799"/>
    <x v="3"/>
    <n v="7282276"/>
    <s v="2022 - Ford"/>
  </r>
  <r>
    <x v="439"/>
    <x v="0"/>
    <x v="0"/>
    <x v="41"/>
    <x v="9"/>
    <n v="35817"/>
    <n v="5059.62"/>
    <n v="0.14126308736075047"/>
    <x v="3"/>
    <n v="7282276"/>
    <s v="2022 - Chevrolet"/>
  </r>
  <r>
    <x v="440"/>
    <x v="1"/>
    <x v="42"/>
    <x v="42"/>
    <x v="9"/>
    <n v="27818"/>
    <n v="2869.46"/>
    <n v="0.10315119706664749"/>
    <x v="0"/>
    <n v="7724773"/>
    <s v="2025 - Kia"/>
  </r>
  <r>
    <x v="441"/>
    <x v="7"/>
    <x v="37"/>
    <x v="43"/>
    <x v="9"/>
    <n v="20819"/>
    <n v="1840.93"/>
    <n v="8.8425476727988853E-2"/>
    <x v="2"/>
    <n v="8072181"/>
    <s v="2023 - Volkswagen"/>
  </r>
  <r>
    <x v="243"/>
    <x v="4"/>
    <x v="47"/>
    <x v="44"/>
    <x v="9"/>
    <n v="34509"/>
    <n v="4455.1000000000004"/>
    <n v="0.12909965516242142"/>
    <x v="0"/>
    <n v="7724773"/>
    <s v="2025 - Toyota"/>
  </r>
  <r>
    <x v="442"/>
    <x v="5"/>
    <x v="44"/>
    <x v="45"/>
    <x v="9"/>
    <n v="34555"/>
    <n v="4715.13"/>
    <n v="0.13645290117204456"/>
    <x v="0"/>
    <n v="7724773"/>
    <s v="2025 - Nissan"/>
  </r>
  <r>
    <x v="379"/>
    <x v="8"/>
    <x v="15"/>
    <x v="46"/>
    <x v="9"/>
    <n v="62756"/>
    <n v="11312.22"/>
    <n v="0.18025718656383452"/>
    <x v="1"/>
    <n v="7009863"/>
    <s v="2021 - Mercedes-Benz"/>
  </r>
  <r>
    <x v="443"/>
    <x v="6"/>
    <x v="17"/>
    <x v="47"/>
    <x v="9"/>
    <n v="31515"/>
    <n v="2958.81"/>
    <n v="9.3885768681580203E-2"/>
    <x v="0"/>
    <n v="7724773"/>
    <s v="2025 - Ford"/>
  </r>
  <r>
    <x v="444"/>
    <x v="3"/>
    <x v="5"/>
    <x v="48"/>
    <x v="9"/>
    <n v="22991"/>
    <n v="2950.81"/>
    <n v="0.12834630942542735"/>
    <x v="0"/>
    <n v="7724773"/>
    <s v="2025 - Hyundai"/>
  </r>
  <r>
    <x v="135"/>
    <x v="5"/>
    <x v="48"/>
    <x v="49"/>
    <x v="9"/>
    <n v="19740"/>
    <n v="2592.9899999999998"/>
    <n v="0.13135714285714284"/>
    <x v="0"/>
    <n v="7724773"/>
    <s v="2025 - Nissan"/>
  </r>
  <r>
    <x v="445"/>
    <x v="0"/>
    <x v="14"/>
    <x v="50"/>
    <x v="10"/>
    <n v="28680"/>
    <n v="4278.7700000000004"/>
    <n v="0.14919002789400279"/>
    <x v="0"/>
    <n v="7724773"/>
    <s v="2025 - Chevrolet"/>
  </r>
  <r>
    <x v="446"/>
    <x v="1"/>
    <x v="42"/>
    <x v="51"/>
    <x v="10"/>
    <n v="19333"/>
    <n v="1018.25"/>
    <n v="5.2669011534681634E-2"/>
    <x v="4"/>
    <n v="7354351"/>
    <s v="2024 - Kia"/>
  </r>
  <r>
    <x v="447"/>
    <x v="6"/>
    <x v="26"/>
    <x v="52"/>
    <x v="10"/>
    <n v="33324"/>
    <n v="6021.35"/>
    <n v="0.18069109350618173"/>
    <x v="3"/>
    <n v="7282276"/>
    <s v="2022 - Ford"/>
  </r>
  <r>
    <x v="448"/>
    <x v="1"/>
    <x v="42"/>
    <x v="53"/>
    <x v="10"/>
    <n v="26985"/>
    <n v="1830.35"/>
    <n v="6.7828423198073001E-2"/>
    <x v="1"/>
    <n v="7009863"/>
    <s v="2021 - Kia"/>
  </r>
  <r>
    <x v="449"/>
    <x v="8"/>
    <x v="34"/>
    <x v="54"/>
    <x v="10"/>
    <n v="85256"/>
    <n v="4389.1400000000003"/>
    <n v="5.1481889837665391E-2"/>
    <x v="2"/>
    <n v="8072181"/>
    <s v="2023 - Mercedes-Benz"/>
  </r>
  <r>
    <x v="450"/>
    <x v="2"/>
    <x v="49"/>
    <x v="55"/>
    <x v="10"/>
    <n v="33765"/>
    <n v="2334.37"/>
    <n v="6.913579150007404E-2"/>
    <x v="0"/>
    <n v="7724773"/>
    <s v="2025 - Honda"/>
  </r>
  <r>
    <x v="451"/>
    <x v="0"/>
    <x v="3"/>
    <x v="56"/>
    <x v="10"/>
    <n v="35981"/>
    <n v="3297.45"/>
    <n v="9.1644201106139342E-2"/>
    <x v="3"/>
    <n v="7282276"/>
    <s v="2022 - Chevrolet"/>
  </r>
  <r>
    <x v="384"/>
    <x v="2"/>
    <x v="2"/>
    <x v="57"/>
    <x v="10"/>
    <n v="32176"/>
    <n v="2455.59"/>
    <n v="7.6317441571357544E-2"/>
    <x v="2"/>
    <n v="8072181"/>
    <s v="2023 - Honda"/>
  </r>
  <r>
    <x v="452"/>
    <x v="8"/>
    <x v="24"/>
    <x v="58"/>
    <x v="10"/>
    <n v="74498"/>
    <n v="7544.46"/>
    <n v="0.10127063813793659"/>
    <x v="4"/>
    <n v="7354351"/>
    <s v="2024 - Mercedes-Benz"/>
  </r>
  <r>
    <x v="453"/>
    <x v="7"/>
    <x v="35"/>
    <x v="59"/>
    <x v="10"/>
    <n v="34999"/>
    <n v="3514.48"/>
    <n v="0.10041658333095231"/>
    <x v="2"/>
    <n v="8072181"/>
    <s v="2023 - Volkswagen"/>
  </r>
  <r>
    <x v="454"/>
    <x v="7"/>
    <x v="37"/>
    <x v="60"/>
    <x v="10"/>
    <n v="30859"/>
    <n v="5330.61"/>
    <n v="0.17274085355973945"/>
    <x v="1"/>
    <n v="7009863"/>
    <s v="2021 - Volkswagen"/>
  </r>
  <r>
    <x v="455"/>
    <x v="0"/>
    <x v="19"/>
    <x v="61"/>
    <x v="10"/>
    <n v="28682"/>
    <n v="4942.8500000000004"/>
    <n v="0.17233282197894151"/>
    <x v="0"/>
    <n v="7724773"/>
    <s v="2025 - Chevrolet"/>
  </r>
  <r>
    <x v="110"/>
    <x v="6"/>
    <x v="17"/>
    <x v="62"/>
    <x v="10"/>
    <n v="35916"/>
    <n v="6537.4"/>
    <n v="0.18201915580799644"/>
    <x v="4"/>
    <n v="7354351"/>
    <s v="2024 - Ford"/>
  </r>
  <r>
    <x v="456"/>
    <x v="3"/>
    <x v="5"/>
    <x v="63"/>
    <x v="10"/>
    <n v="34296"/>
    <n v="3229.64"/>
    <n v="9.4169582458595746E-2"/>
    <x v="1"/>
    <n v="7009863"/>
    <s v="2021 - Hyundai"/>
  </r>
  <r>
    <x v="457"/>
    <x v="4"/>
    <x v="29"/>
    <x v="64"/>
    <x v="10"/>
    <n v="39243"/>
    <n v="2498.39"/>
    <n v="6.3664602604286108E-2"/>
    <x v="1"/>
    <n v="7009863"/>
    <s v="2021 - Toyota"/>
  </r>
  <r>
    <x v="238"/>
    <x v="9"/>
    <x v="30"/>
    <x v="65"/>
    <x v="10"/>
    <n v="74709"/>
    <n v="10242.379999999999"/>
    <n v="0.13709700303845587"/>
    <x v="2"/>
    <n v="8072181"/>
    <s v="2023 - BMW"/>
  </r>
  <r>
    <x v="458"/>
    <x v="1"/>
    <x v="31"/>
    <x v="66"/>
    <x v="10"/>
    <n v="21047"/>
    <n v="2099.4499999999998"/>
    <n v="9.9750558274338375E-2"/>
    <x v="4"/>
    <n v="7354351"/>
    <s v="2024 - Kia"/>
  </r>
  <r>
    <x v="459"/>
    <x v="7"/>
    <x v="37"/>
    <x v="67"/>
    <x v="10"/>
    <n v="24205"/>
    <n v="1745.49"/>
    <n v="7.2112786614335886E-2"/>
    <x v="1"/>
    <n v="7009863"/>
    <s v="2021 - Volkswagen"/>
  </r>
  <r>
    <x v="0"/>
    <x v="6"/>
    <x v="10"/>
    <x v="68"/>
    <x v="10"/>
    <n v="34550"/>
    <n v="5882.59"/>
    <n v="0.1702630969609262"/>
    <x v="0"/>
    <n v="7724773"/>
    <s v="2025 - Ford"/>
  </r>
  <r>
    <x v="168"/>
    <x v="8"/>
    <x v="12"/>
    <x v="69"/>
    <x v="10"/>
    <n v="61216"/>
    <n v="6188.55"/>
    <n v="0.10109366832200732"/>
    <x v="0"/>
    <n v="7724773"/>
    <s v="2025 - Mercedes-Benz"/>
  </r>
  <r>
    <x v="460"/>
    <x v="2"/>
    <x v="21"/>
    <x v="70"/>
    <x v="10"/>
    <n v="30681"/>
    <n v="2197.41"/>
    <n v="7.1621198787523224E-2"/>
    <x v="0"/>
    <n v="7724773"/>
    <s v="2025 - Honda"/>
  </r>
  <r>
    <x v="401"/>
    <x v="9"/>
    <x v="40"/>
    <x v="71"/>
    <x v="10"/>
    <n v="52666"/>
    <n v="4968.53"/>
    <n v="9.4340371397106285E-2"/>
    <x v="0"/>
    <n v="7724773"/>
    <s v="2025 - BMW"/>
  </r>
  <r>
    <x v="461"/>
    <x v="6"/>
    <x v="36"/>
    <x v="72"/>
    <x v="10"/>
    <n v="39788"/>
    <n v="4362.12"/>
    <n v="0.10963406052076002"/>
    <x v="2"/>
    <n v="8072181"/>
    <s v="2023 - Ford"/>
  </r>
  <r>
    <x v="37"/>
    <x v="3"/>
    <x v="18"/>
    <x v="73"/>
    <x v="10"/>
    <n v="25463"/>
    <n v="1979"/>
    <n v="7.7720614224561127E-2"/>
    <x v="0"/>
    <n v="7724773"/>
    <s v="2025 - Hyundai"/>
  </r>
  <r>
    <x v="462"/>
    <x v="5"/>
    <x v="48"/>
    <x v="74"/>
    <x v="10"/>
    <n v="30611"/>
    <n v="4509.74"/>
    <n v="0.14732416451602365"/>
    <x v="0"/>
    <n v="7724773"/>
    <s v="2025 - Nissan"/>
  </r>
  <r>
    <x v="463"/>
    <x v="8"/>
    <x v="12"/>
    <x v="75"/>
    <x v="10"/>
    <n v="69757"/>
    <n v="7908.05"/>
    <n v="0.11336568373066502"/>
    <x v="2"/>
    <n v="8072181"/>
    <s v="2023 - Mercedes-Benz"/>
  </r>
  <r>
    <x v="464"/>
    <x v="8"/>
    <x v="24"/>
    <x v="76"/>
    <x v="10"/>
    <n v="59216"/>
    <n v="10547.05"/>
    <n v="0.17811149013780059"/>
    <x v="2"/>
    <n v="8072181"/>
    <s v="2023 - Mercedes-Benz"/>
  </r>
  <r>
    <x v="465"/>
    <x v="5"/>
    <x v="8"/>
    <x v="77"/>
    <x v="10"/>
    <n v="32772"/>
    <n v="5078.37"/>
    <n v="0.15496063712925667"/>
    <x v="2"/>
    <n v="8072181"/>
    <s v="2023 - Nissan"/>
  </r>
  <r>
    <x v="466"/>
    <x v="0"/>
    <x v="14"/>
    <x v="78"/>
    <x v="10"/>
    <n v="38369"/>
    <n v="2105.92"/>
    <n v="5.4885975657431786E-2"/>
    <x v="1"/>
    <n v="7009863"/>
    <s v="2021 - Chevrolet"/>
  </r>
  <r>
    <x v="15"/>
    <x v="4"/>
    <x v="47"/>
    <x v="79"/>
    <x v="10"/>
    <n v="29507"/>
    <n v="3022.81"/>
    <n v="0.10244382688853493"/>
    <x v="2"/>
    <n v="8072181"/>
    <s v="2023 - Toyota"/>
  </r>
  <r>
    <x v="467"/>
    <x v="3"/>
    <x v="18"/>
    <x v="80"/>
    <x v="10"/>
    <n v="27180"/>
    <n v="2242.04"/>
    <n v="8.2488594554819716E-2"/>
    <x v="4"/>
    <n v="7354351"/>
    <s v="2024 - Hyundai"/>
  </r>
  <r>
    <x v="468"/>
    <x v="8"/>
    <x v="24"/>
    <x v="81"/>
    <x v="10"/>
    <n v="63107"/>
    <n v="6432.26"/>
    <n v="0.101926252238262"/>
    <x v="3"/>
    <n v="7282276"/>
    <s v="2022 - Mercedes-Benz"/>
  </r>
  <r>
    <x v="469"/>
    <x v="9"/>
    <x v="30"/>
    <x v="82"/>
    <x v="10"/>
    <n v="48505"/>
    <n v="7435.94"/>
    <n v="0.15330254612926503"/>
    <x v="1"/>
    <n v="7009863"/>
    <s v="2021 - BMW"/>
  </r>
  <r>
    <x v="470"/>
    <x v="0"/>
    <x v="14"/>
    <x v="83"/>
    <x v="10"/>
    <n v="33888"/>
    <n v="2095.02"/>
    <n v="6.1821883852691217E-2"/>
    <x v="2"/>
    <n v="8072181"/>
    <s v="2023 - Chevrolet"/>
  </r>
  <r>
    <x v="471"/>
    <x v="2"/>
    <x v="33"/>
    <x v="84"/>
    <x v="10"/>
    <n v="21134"/>
    <n v="3010.77"/>
    <n v="0.14246096337654965"/>
    <x v="3"/>
    <n v="7282276"/>
    <s v="2022 - Honda"/>
  </r>
  <r>
    <x v="472"/>
    <x v="0"/>
    <x v="9"/>
    <x v="85"/>
    <x v="10"/>
    <n v="35443"/>
    <n v="6203.98"/>
    <n v="0.17504105182969837"/>
    <x v="0"/>
    <n v="7724773"/>
    <s v="2025 - Chevrolet"/>
  </r>
  <r>
    <x v="473"/>
    <x v="4"/>
    <x v="47"/>
    <x v="86"/>
    <x v="10"/>
    <n v="22918"/>
    <n v="3470.42"/>
    <n v="0.1514276987520726"/>
    <x v="4"/>
    <n v="7354351"/>
    <s v="2024 - Toyota"/>
  </r>
  <r>
    <x v="474"/>
    <x v="1"/>
    <x v="43"/>
    <x v="87"/>
    <x v="10"/>
    <n v="26930"/>
    <n v="5258.12"/>
    <n v="0.19525139249907167"/>
    <x v="2"/>
    <n v="8072181"/>
    <s v="2023 - Kia"/>
  </r>
  <r>
    <x v="475"/>
    <x v="5"/>
    <x v="8"/>
    <x v="88"/>
    <x v="10"/>
    <n v="23398"/>
    <n v="3960.89"/>
    <n v="0.16928327207453628"/>
    <x v="2"/>
    <n v="8072181"/>
    <s v="2023 - Nissan"/>
  </r>
  <r>
    <x v="385"/>
    <x v="9"/>
    <x v="40"/>
    <x v="89"/>
    <x v="11"/>
    <n v="41651"/>
    <n v="3845.03"/>
    <n v="9.231543060190632E-2"/>
    <x v="4"/>
    <n v="7354351"/>
    <s v="2024 - BMW"/>
  </r>
  <r>
    <x v="476"/>
    <x v="0"/>
    <x v="0"/>
    <x v="90"/>
    <x v="11"/>
    <n v="27386"/>
    <n v="2536.85"/>
    <n v="9.2633097202950404E-2"/>
    <x v="1"/>
    <n v="7009863"/>
    <s v="2021 - Chevrolet"/>
  </r>
  <r>
    <x v="477"/>
    <x v="8"/>
    <x v="22"/>
    <x v="91"/>
    <x v="11"/>
    <n v="71391"/>
    <n v="5646.94"/>
    <n v="7.909876595089016E-2"/>
    <x v="1"/>
    <n v="7009863"/>
    <s v="2021 - Mercedes-Benz"/>
  </r>
  <r>
    <x v="478"/>
    <x v="8"/>
    <x v="15"/>
    <x v="92"/>
    <x v="11"/>
    <n v="51478"/>
    <n v="8563.9"/>
    <n v="0.16636038696142041"/>
    <x v="0"/>
    <n v="7724773"/>
    <s v="2025 - Mercedes-Benz"/>
  </r>
  <r>
    <x v="479"/>
    <x v="3"/>
    <x v="7"/>
    <x v="93"/>
    <x v="11"/>
    <n v="29021"/>
    <n v="4008.35"/>
    <n v="0.13811894834774818"/>
    <x v="0"/>
    <n v="7724773"/>
    <s v="2025 - Hyundai"/>
  </r>
  <r>
    <x v="480"/>
    <x v="0"/>
    <x v="19"/>
    <x v="94"/>
    <x v="11"/>
    <n v="26615"/>
    <n v="4133.7"/>
    <n v="0.1553146721773436"/>
    <x v="4"/>
    <n v="7354351"/>
    <s v="2024 - Chevrolet"/>
  </r>
  <r>
    <x v="481"/>
    <x v="8"/>
    <x v="15"/>
    <x v="95"/>
    <x v="11"/>
    <n v="65639"/>
    <n v="12255.19"/>
    <n v="0.18670592178430506"/>
    <x v="2"/>
    <n v="8072181"/>
    <s v="2023 - Mercedes-Benz"/>
  </r>
  <r>
    <x v="482"/>
    <x v="9"/>
    <x v="32"/>
    <x v="96"/>
    <x v="11"/>
    <n v="48518"/>
    <n v="3417.13"/>
    <n v="7.0430149635186942E-2"/>
    <x v="0"/>
    <n v="7724773"/>
    <s v="2025 - BMW"/>
  </r>
  <r>
    <x v="483"/>
    <x v="8"/>
    <x v="24"/>
    <x v="97"/>
    <x v="11"/>
    <n v="51011"/>
    <n v="4442.2"/>
    <n v="8.7083178138048653E-2"/>
    <x v="0"/>
    <n v="7724773"/>
    <s v="2025 - Mercedes-Benz"/>
  </r>
  <r>
    <x v="484"/>
    <x v="9"/>
    <x v="30"/>
    <x v="98"/>
    <x v="11"/>
    <n v="67487"/>
    <n v="5855.24"/>
    <n v="8.6761005823343756E-2"/>
    <x v="2"/>
    <n v="8072181"/>
    <s v="2023 - BMW"/>
  </r>
  <r>
    <x v="485"/>
    <x v="0"/>
    <x v="3"/>
    <x v="99"/>
    <x v="11"/>
    <n v="23731"/>
    <n v="3690.79"/>
    <n v="0.15552610509460199"/>
    <x v="2"/>
    <n v="8072181"/>
    <s v="2023 - Chevrolet"/>
  </r>
  <r>
    <x v="486"/>
    <x v="4"/>
    <x v="28"/>
    <x v="100"/>
    <x v="11"/>
    <n v="30142"/>
    <n v="3722.76"/>
    <n v="0.12350739831464402"/>
    <x v="4"/>
    <n v="7354351"/>
    <s v="2024 - Toyota"/>
  </r>
  <r>
    <x v="487"/>
    <x v="4"/>
    <x v="6"/>
    <x v="101"/>
    <x v="11"/>
    <n v="34014"/>
    <n v="5353.84"/>
    <n v="0.15740107014758628"/>
    <x v="2"/>
    <n v="8072181"/>
    <s v="2023 - Toyota"/>
  </r>
  <r>
    <x v="488"/>
    <x v="7"/>
    <x v="20"/>
    <x v="102"/>
    <x v="11"/>
    <n v="36997"/>
    <n v="4156.67"/>
    <n v="0.1123515420169203"/>
    <x v="1"/>
    <n v="7009863"/>
    <s v="2021 - Volkswagen"/>
  </r>
  <r>
    <x v="489"/>
    <x v="9"/>
    <x v="30"/>
    <x v="103"/>
    <x v="11"/>
    <n v="67979"/>
    <n v="3994.6"/>
    <n v="5.876226481707586E-2"/>
    <x v="1"/>
    <n v="7009863"/>
    <s v="2021 - BMW"/>
  </r>
  <r>
    <x v="74"/>
    <x v="1"/>
    <x v="31"/>
    <x v="104"/>
    <x v="11"/>
    <n v="18570"/>
    <n v="2468.86"/>
    <n v="0.13294884221863221"/>
    <x v="2"/>
    <n v="8072181"/>
    <s v="2023 - Kia"/>
  </r>
  <r>
    <x v="196"/>
    <x v="5"/>
    <x v="46"/>
    <x v="105"/>
    <x v="11"/>
    <n v="20048"/>
    <n v="1491.97"/>
    <n v="7.4419892258579409E-2"/>
    <x v="0"/>
    <n v="7724773"/>
    <s v="2025 - Nissan"/>
  </r>
  <r>
    <x v="490"/>
    <x v="8"/>
    <x v="22"/>
    <x v="106"/>
    <x v="11"/>
    <n v="81345"/>
    <n v="14449.37"/>
    <n v="0.17763070870981623"/>
    <x v="4"/>
    <n v="7354351"/>
    <s v="2024 - Mercedes-Benz"/>
  </r>
  <r>
    <x v="491"/>
    <x v="6"/>
    <x v="36"/>
    <x v="107"/>
    <x v="11"/>
    <n v="41927"/>
    <n v="6261.49"/>
    <n v="0.14934266701648102"/>
    <x v="2"/>
    <n v="8072181"/>
    <s v="2023 - Ford"/>
  </r>
  <r>
    <x v="105"/>
    <x v="1"/>
    <x v="31"/>
    <x v="108"/>
    <x v="11"/>
    <n v="23355"/>
    <n v="3867.28"/>
    <n v="0.16558681224577179"/>
    <x v="3"/>
    <n v="7282276"/>
    <s v="2022 - Kia"/>
  </r>
  <r>
    <x v="492"/>
    <x v="0"/>
    <x v="0"/>
    <x v="109"/>
    <x v="11"/>
    <n v="35779"/>
    <n v="6327.06"/>
    <n v="0.17683725090136673"/>
    <x v="4"/>
    <n v="7354351"/>
    <s v="2024 - Chevrolet"/>
  </r>
  <r>
    <x v="493"/>
    <x v="0"/>
    <x v="19"/>
    <x v="110"/>
    <x v="11"/>
    <n v="34830"/>
    <n v="5442.05"/>
    <n v="0.1562460522538042"/>
    <x v="2"/>
    <n v="8072181"/>
    <s v="2023 - Chevrolet"/>
  </r>
  <r>
    <x v="494"/>
    <x v="1"/>
    <x v="31"/>
    <x v="111"/>
    <x v="11"/>
    <n v="28457"/>
    <n v="4884.1000000000004"/>
    <n v="0.17163088168113294"/>
    <x v="2"/>
    <n v="8072181"/>
    <s v="2023 - Kia"/>
  </r>
  <r>
    <x v="495"/>
    <x v="9"/>
    <x v="32"/>
    <x v="112"/>
    <x v="11"/>
    <n v="60795"/>
    <n v="4378.3599999999997"/>
    <n v="7.201842256764536E-2"/>
    <x v="3"/>
    <n v="7282276"/>
    <s v="2022 - BMW"/>
  </r>
  <r>
    <x v="496"/>
    <x v="8"/>
    <x v="24"/>
    <x v="112"/>
    <x v="11"/>
    <n v="87246"/>
    <n v="14378.56"/>
    <n v="0.16480480480480481"/>
    <x v="2"/>
    <n v="8072181"/>
    <s v="2023 - Mercedes-Benz"/>
  </r>
  <r>
    <x v="497"/>
    <x v="0"/>
    <x v="9"/>
    <x v="112"/>
    <x v="11"/>
    <n v="25601"/>
    <n v="2261.77"/>
    <n v="8.8346939572672936E-2"/>
    <x v="3"/>
    <n v="7282276"/>
    <s v="2022 - Chevrolet"/>
  </r>
  <r>
    <x v="19"/>
    <x v="3"/>
    <x v="5"/>
    <x v="112"/>
    <x v="11"/>
    <n v="24314"/>
    <n v="1682.75"/>
    <n v="6.9209097639220202E-2"/>
    <x v="0"/>
    <n v="7724773"/>
    <s v="2025 - Hyundai"/>
  </r>
  <r>
    <x v="498"/>
    <x v="5"/>
    <x v="48"/>
    <x v="112"/>
    <x v="11"/>
    <n v="28496"/>
    <n v="2950.04"/>
    <n v="0.10352470522178552"/>
    <x v="1"/>
    <n v="7009863"/>
    <s v="2021 - Nissan"/>
  </r>
  <r>
    <x v="499"/>
    <x v="6"/>
    <x v="26"/>
    <x v="112"/>
    <x v="11"/>
    <n v="33410"/>
    <n v="5795.98"/>
    <n v="0.17348039509129001"/>
    <x v="2"/>
    <n v="8072181"/>
    <s v="2023 - Ford"/>
  </r>
  <r>
    <x v="500"/>
    <x v="5"/>
    <x v="38"/>
    <x v="112"/>
    <x v="11"/>
    <n v="28579"/>
    <n v="4793.47"/>
    <n v="0.16772700234437876"/>
    <x v="1"/>
    <n v="7009863"/>
    <s v="2021 - Nissan"/>
  </r>
  <r>
    <x v="501"/>
    <x v="4"/>
    <x v="16"/>
    <x v="112"/>
    <x v="11"/>
    <n v="38084"/>
    <n v="5349.39"/>
    <n v="0.14046292406259847"/>
    <x v="0"/>
    <n v="7724773"/>
    <s v="2025 - Toyota"/>
  </r>
  <r>
    <x v="17"/>
    <x v="6"/>
    <x v="17"/>
    <x v="112"/>
    <x v="11"/>
    <n v="24309"/>
    <n v="3413.95"/>
    <n v="0.14043975482331647"/>
    <x v="2"/>
    <n v="8072181"/>
    <s v="2023 - Ford"/>
  </r>
  <r>
    <x v="502"/>
    <x v="7"/>
    <x v="41"/>
    <x v="112"/>
    <x v="11"/>
    <n v="23386"/>
    <n v="1695.86"/>
    <n v="7.2516035234755832E-2"/>
    <x v="1"/>
    <n v="7009863"/>
    <s v="2021 - Volkswagen"/>
  </r>
  <r>
    <x v="503"/>
    <x v="4"/>
    <x v="16"/>
    <x v="112"/>
    <x v="11"/>
    <n v="24002"/>
    <n v="2041.86"/>
    <n v="8.5070410799100077E-2"/>
    <x v="0"/>
    <n v="7724773"/>
    <s v="2025 - Toyota"/>
  </r>
  <r>
    <x v="504"/>
    <x v="2"/>
    <x v="49"/>
    <x v="112"/>
    <x v="11"/>
    <n v="29394"/>
    <n v="1839.9"/>
    <n v="6.25944070218412E-2"/>
    <x v="3"/>
    <n v="7282276"/>
    <s v="2022 - Honda"/>
  </r>
  <r>
    <x v="505"/>
    <x v="6"/>
    <x v="26"/>
    <x v="112"/>
    <x v="11"/>
    <n v="40525"/>
    <n v="7510.4"/>
    <n v="0.18532757557063539"/>
    <x v="3"/>
    <n v="7282276"/>
    <s v="2022 - Ford"/>
  </r>
  <r>
    <x v="506"/>
    <x v="8"/>
    <x v="34"/>
    <x v="113"/>
    <x v="11"/>
    <n v="89370"/>
    <n v="5462.19"/>
    <n v="6.1118831822759311E-2"/>
    <x v="3"/>
    <n v="7282276"/>
    <s v="2022 - Mercedes-Benz"/>
  </r>
  <r>
    <x v="507"/>
    <x v="9"/>
    <x v="32"/>
    <x v="114"/>
    <x v="11"/>
    <n v="46313"/>
    <n v="7924.95"/>
    <n v="0.17111718092112366"/>
    <x v="1"/>
    <n v="7009863"/>
    <s v="2021 - BMW"/>
  </r>
  <r>
    <x v="508"/>
    <x v="3"/>
    <x v="4"/>
    <x v="115"/>
    <x v="11"/>
    <n v="21308"/>
    <n v="1642.07"/>
    <n v="7.7063544208747892E-2"/>
    <x v="3"/>
    <n v="7282276"/>
    <s v="2022 - Hyundai"/>
  </r>
  <r>
    <x v="509"/>
    <x v="4"/>
    <x v="16"/>
    <x v="116"/>
    <x v="12"/>
    <n v="31688"/>
    <n v="4690.1899999999996"/>
    <n v="0.14801155011360767"/>
    <x v="3"/>
    <n v="7282276"/>
    <s v="2022 - Toyota"/>
  </r>
  <r>
    <x v="510"/>
    <x v="9"/>
    <x v="13"/>
    <x v="116"/>
    <x v="12"/>
    <n v="44868"/>
    <n v="5785.72"/>
    <n v="0.12894980832664707"/>
    <x v="4"/>
    <n v="7354351"/>
    <s v="2024 - BMW"/>
  </r>
  <r>
    <x v="511"/>
    <x v="8"/>
    <x v="34"/>
    <x v="116"/>
    <x v="12"/>
    <n v="88349"/>
    <n v="6297.88"/>
    <n v="7.1284111874497735E-2"/>
    <x v="4"/>
    <n v="7354351"/>
    <s v="2024 - Mercedes-Benz"/>
  </r>
  <r>
    <x v="92"/>
    <x v="5"/>
    <x v="46"/>
    <x v="116"/>
    <x v="12"/>
    <n v="37416"/>
    <n v="5970.48"/>
    <n v="0.15957023733162282"/>
    <x v="3"/>
    <n v="7282276"/>
    <s v="2022 - Nissan"/>
  </r>
  <r>
    <x v="512"/>
    <x v="6"/>
    <x v="17"/>
    <x v="116"/>
    <x v="12"/>
    <n v="34828"/>
    <n v="3881.99"/>
    <n v="0.11146175490984266"/>
    <x v="4"/>
    <n v="7354351"/>
    <s v="2024 - Ford"/>
  </r>
  <r>
    <x v="513"/>
    <x v="3"/>
    <x v="7"/>
    <x v="116"/>
    <x v="12"/>
    <n v="30789"/>
    <n v="3046.84"/>
    <n v="9.8958719023027705E-2"/>
    <x v="0"/>
    <n v="7724773"/>
    <s v="2025 - Hyundai"/>
  </r>
  <r>
    <x v="514"/>
    <x v="6"/>
    <x v="17"/>
    <x v="116"/>
    <x v="12"/>
    <n v="43116"/>
    <n v="6681.87"/>
    <n v="0.15497425549679933"/>
    <x v="4"/>
    <n v="7354351"/>
    <s v="2024 - Ford"/>
  </r>
  <r>
    <x v="490"/>
    <x v="0"/>
    <x v="14"/>
    <x v="116"/>
    <x v="12"/>
    <n v="22546"/>
    <n v="3257.29"/>
    <n v="0.14447307726425973"/>
    <x v="4"/>
    <n v="7354351"/>
    <s v="2024 - Chevrolet"/>
  </r>
  <r>
    <x v="515"/>
    <x v="8"/>
    <x v="12"/>
    <x v="116"/>
    <x v="12"/>
    <n v="67383"/>
    <n v="6940.67"/>
    <n v="0.10300327975898965"/>
    <x v="3"/>
    <n v="7282276"/>
    <s v="2022 - Mercedes-Benz"/>
  </r>
  <r>
    <x v="74"/>
    <x v="7"/>
    <x v="37"/>
    <x v="116"/>
    <x v="12"/>
    <n v="30279"/>
    <n v="1618.58"/>
    <n v="5.3455530235476729E-2"/>
    <x v="2"/>
    <n v="8072181"/>
    <s v="2023 - Volkswagen"/>
  </r>
  <r>
    <x v="516"/>
    <x v="8"/>
    <x v="24"/>
    <x v="116"/>
    <x v="12"/>
    <n v="73951"/>
    <n v="4242.7"/>
    <n v="5.7371773201173745E-2"/>
    <x v="1"/>
    <n v="7009863"/>
    <s v="2021 - Mercedes-Benz"/>
  </r>
  <r>
    <x v="136"/>
    <x v="4"/>
    <x v="28"/>
    <x v="116"/>
    <x v="12"/>
    <n v="36842"/>
    <n v="2534.08"/>
    <n v="6.8782367949622711E-2"/>
    <x v="3"/>
    <n v="7282276"/>
    <s v="2022 - Toyota"/>
  </r>
  <r>
    <x v="517"/>
    <x v="2"/>
    <x v="23"/>
    <x v="116"/>
    <x v="12"/>
    <n v="37101"/>
    <n v="5245.51"/>
    <n v="0.14138459879787607"/>
    <x v="0"/>
    <n v="7724773"/>
    <s v="2025 - Honda"/>
  </r>
  <r>
    <x v="518"/>
    <x v="1"/>
    <x v="1"/>
    <x v="116"/>
    <x v="12"/>
    <n v="31325"/>
    <n v="2422.84"/>
    <n v="7.7345251396648051E-2"/>
    <x v="2"/>
    <n v="8072181"/>
    <s v="2023 - Kia"/>
  </r>
  <r>
    <x v="519"/>
    <x v="0"/>
    <x v="14"/>
    <x v="116"/>
    <x v="12"/>
    <n v="25172"/>
    <n v="1596.99"/>
    <n v="6.3443111393611945E-2"/>
    <x v="4"/>
    <n v="7354351"/>
    <s v="2024 - Chevrolet"/>
  </r>
  <r>
    <x v="520"/>
    <x v="0"/>
    <x v="0"/>
    <x v="116"/>
    <x v="12"/>
    <n v="26875"/>
    <n v="1985.1"/>
    <n v="7.3864186046511626E-2"/>
    <x v="2"/>
    <n v="8072181"/>
    <s v="2023 - Chevrolet"/>
  </r>
  <r>
    <x v="521"/>
    <x v="7"/>
    <x v="37"/>
    <x v="116"/>
    <x v="12"/>
    <n v="29821"/>
    <n v="3396.67"/>
    <n v="0.11390194829147246"/>
    <x v="0"/>
    <n v="7724773"/>
    <s v="2025 - Volkswagen"/>
  </r>
  <r>
    <x v="522"/>
    <x v="6"/>
    <x v="36"/>
    <x v="116"/>
    <x v="12"/>
    <n v="31244"/>
    <n v="2800"/>
    <n v="8.9617206503648697E-2"/>
    <x v="4"/>
    <n v="7354351"/>
    <s v="2024 - Ford"/>
  </r>
  <r>
    <x v="523"/>
    <x v="5"/>
    <x v="48"/>
    <x v="116"/>
    <x v="12"/>
    <n v="26274"/>
    <n v="1872.12"/>
    <n v="7.125371089289792E-2"/>
    <x v="1"/>
    <n v="7009863"/>
    <s v="2021 - Nissan"/>
  </r>
  <r>
    <x v="524"/>
    <x v="1"/>
    <x v="45"/>
    <x v="116"/>
    <x v="12"/>
    <n v="29201"/>
    <n v="3857.38"/>
    <n v="0.1320975309064758"/>
    <x v="2"/>
    <n v="8072181"/>
    <s v="2023 - Kia"/>
  </r>
  <r>
    <x v="359"/>
    <x v="6"/>
    <x v="17"/>
    <x v="116"/>
    <x v="12"/>
    <n v="26951"/>
    <n v="4708.5200000000004"/>
    <n v="0.17470668991874144"/>
    <x v="1"/>
    <n v="7009863"/>
    <s v="2021 - Ford"/>
  </r>
  <r>
    <x v="525"/>
    <x v="7"/>
    <x v="35"/>
    <x v="116"/>
    <x v="12"/>
    <n v="25465"/>
    <n v="1630.93"/>
    <n v="6.4045945415275876E-2"/>
    <x v="2"/>
    <n v="8072181"/>
    <s v="2023 - Volkswagen"/>
  </r>
  <r>
    <x v="526"/>
    <x v="6"/>
    <x v="10"/>
    <x v="116"/>
    <x v="12"/>
    <n v="43722"/>
    <n v="2305.73"/>
    <n v="5.2736151136727506E-2"/>
    <x v="3"/>
    <n v="7282276"/>
    <s v="2022 - Ford"/>
  </r>
  <r>
    <x v="154"/>
    <x v="4"/>
    <x v="29"/>
    <x v="116"/>
    <x v="12"/>
    <n v="33022"/>
    <n v="3766.37"/>
    <n v="0.11405638665132335"/>
    <x v="2"/>
    <n v="8072181"/>
    <s v="2023 - Toyota"/>
  </r>
  <r>
    <x v="527"/>
    <x v="5"/>
    <x v="8"/>
    <x v="116"/>
    <x v="12"/>
    <n v="26013"/>
    <n v="2510.2800000000002"/>
    <n v="9.6500980279091236E-2"/>
    <x v="2"/>
    <n v="8072181"/>
    <s v="2023 - Nissan"/>
  </r>
  <r>
    <x v="528"/>
    <x v="0"/>
    <x v="3"/>
    <x v="116"/>
    <x v="12"/>
    <n v="23729"/>
    <n v="2904.5"/>
    <n v="0.12240296683383202"/>
    <x v="4"/>
    <n v="7354351"/>
    <s v="2024 - Chevrolet"/>
  </r>
  <r>
    <x v="529"/>
    <x v="9"/>
    <x v="40"/>
    <x v="116"/>
    <x v="12"/>
    <n v="52679"/>
    <n v="6227.01"/>
    <n v="0.11820668577611572"/>
    <x v="0"/>
    <n v="7724773"/>
    <s v="2025 - BMW"/>
  </r>
  <r>
    <x v="530"/>
    <x v="4"/>
    <x v="29"/>
    <x v="116"/>
    <x v="12"/>
    <n v="25139"/>
    <n v="1659.76"/>
    <n v="6.6023310394208196E-2"/>
    <x v="3"/>
    <n v="7282276"/>
    <s v="2022 - Toyota"/>
  </r>
  <r>
    <x v="531"/>
    <x v="3"/>
    <x v="5"/>
    <x v="116"/>
    <x v="12"/>
    <n v="28337"/>
    <n v="5054.8500000000004"/>
    <n v="0.17838338567950032"/>
    <x v="2"/>
    <n v="8072181"/>
    <s v="2023 - Hyundai"/>
  </r>
  <r>
    <x v="532"/>
    <x v="2"/>
    <x v="49"/>
    <x v="116"/>
    <x v="12"/>
    <n v="39674"/>
    <n v="5030.08"/>
    <n v="0.12678530019660231"/>
    <x v="1"/>
    <n v="7009863"/>
    <s v="2021 - Honda"/>
  </r>
  <r>
    <x v="396"/>
    <x v="8"/>
    <x v="12"/>
    <x v="116"/>
    <x v="12"/>
    <n v="61538"/>
    <n v="7854.87"/>
    <n v="0.12764259481946114"/>
    <x v="0"/>
    <n v="7724773"/>
    <s v="2025 - Mercedes-Benz"/>
  </r>
  <r>
    <x v="533"/>
    <x v="9"/>
    <x v="40"/>
    <x v="116"/>
    <x v="12"/>
    <n v="63184"/>
    <n v="3463.04"/>
    <n v="5.4808812357558877E-2"/>
    <x v="4"/>
    <n v="7354351"/>
    <s v="2024 - BMW"/>
  </r>
  <r>
    <x v="534"/>
    <x v="5"/>
    <x v="48"/>
    <x v="116"/>
    <x v="12"/>
    <n v="36705"/>
    <n v="4373.08"/>
    <n v="0.11914126140852745"/>
    <x v="1"/>
    <n v="7009863"/>
    <s v="2021 - Nissan"/>
  </r>
  <r>
    <x v="535"/>
    <x v="7"/>
    <x v="41"/>
    <x v="116"/>
    <x v="12"/>
    <n v="35408"/>
    <n v="3485.29"/>
    <n v="9.8432275192046989E-2"/>
    <x v="3"/>
    <n v="7282276"/>
    <s v="2022 - Volkswagen"/>
  </r>
  <r>
    <x v="536"/>
    <x v="3"/>
    <x v="27"/>
    <x v="116"/>
    <x v="12"/>
    <n v="25728"/>
    <n v="4749.13"/>
    <n v="0.18458994092039802"/>
    <x v="3"/>
    <n v="7282276"/>
    <s v="2022 - Hyundai"/>
  </r>
  <r>
    <x v="132"/>
    <x v="2"/>
    <x v="21"/>
    <x v="116"/>
    <x v="12"/>
    <n v="34502"/>
    <n v="4192.25"/>
    <n v="0.12150744884354531"/>
    <x v="1"/>
    <n v="7009863"/>
    <s v="2021 - Honda"/>
  </r>
  <r>
    <x v="537"/>
    <x v="2"/>
    <x v="49"/>
    <x v="116"/>
    <x v="12"/>
    <n v="37099"/>
    <n v="6550.05"/>
    <n v="0.17655597185907976"/>
    <x v="4"/>
    <n v="7354351"/>
    <s v="2024 - Honda"/>
  </r>
  <r>
    <x v="538"/>
    <x v="8"/>
    <x v="15"/>
    <x v="116"/>
    <x v="12"/>
    <n v="80146"/>
    <n v="9376.2000000000007"/>
    <n v="0.11698899508397176"/>
    <x v="0"/>
    <n v="7724773"/>
    <s v="2025 - Mercedes-Benz"/>
  </r>
  <r>
    <x v="539"/>
    <x v="5"/>
    <x v="38"/>
    <x v="116"/>
    <x v="12"/>
    <n v="35037"/>
    <n v="5528.19"/>
    <n v="0.15778148814110796"/>
    <x v="3"/>
    <n v="7282276"/>
    <s v="2022 - Nissan"/>
  </r>
  <r>
    <x v="540"/>
    <x v="9"/>
    <x v="40"/>
    <x v="116"/>
    <x v="12"/>
    <n v="44136"/>
    <n v="5962.95"/>
    <n v="0.13510399673735726"/>
    <x v="1"/>
    <n v="7009863"/>
    <s v="2021 - BMW"/>
  </r>
  <r>
    <x v="541"/>
    <x v="6"/>
    <x v="26"/>
    <x v="116"/>
    <x v="12"/>
    <n v="30079"/>
    <n v="3893.6"/>
    <n v="0.12944579274576948"/>
    <x v="3"/>
    <n v="7282276"/>
    <s v="2022 - Ford"/>
  </r>
  <r>
    <x v="542"/>
    <x v="4"/>
    <x v="47"/>
    <x v="116"/>
    <x v="12"/>
    <n v="24995"/>
    <n v="4509.6400000000003"/>
    <n v="0.18042168433686739"/>
    <x v="3"/>
    <n v="7282276"/>
    <s v="2022 - Toyota"/>
  </r>
  <r>
    <x v="543"/>
    <x v="0"/>
    <x v="14"/>
    <x v="116"/>
    <x v="12"/>
    <n v="40793"/>
    <n v="4196.01"/>
    <n v="0.10286103007868998"/>
    <x v="0"/>
    <n v="7724773"/>
    <s v="2025 - Chevrolet"/>
  </r>
  <r>
    <x v="544"/>
    <x v="6"/>
    <x v="17"/>
    <x v="116"/>
    <x v="12"/>
    <n v="32020"/>
    <n v="4297.75"/>
    <n v="0.13422079950031229"/>
    <x v="2"/>
    <n v="8072181"/>
    <s v="2023 - Ford"/>
  </r>
  <r>
    <x v="545"/>
    <x v="5"/>
    <x v="8"/>
    <x v="117"/>
    <x v="12"/>
    <n v="31086"/>
    <n v="4301.71"/>
    <n v="0.13838094318986038"/>
    <x v="4"/>
    <n v="7354351"/>
    <s v="2024 - Nissan"/>
  </r>
  <r>
    <x v="546"/>
    <x v="3"/>
    <x v="4"/>
    <x v="117"/>
    <x v="12"/>
    <n v="18696"/>
    <n v="3580.98"/>
    <n v="0.19153722721437741"/>
    <x v="0"/>
    <n v="7724773"/>
    <s v="2025 - Hyundai"/>
  </r>
  <r>
    <x v="547"/>
    <x v="8"/>
    <x v="22"/>
    <x v="117"/>
    <x v="12"/>
    <n v="70228"/>
    <n v="11644.04"/>
    <n v="0.16580338326593383"/>
    <x v="1"/>
    <n v="7009863"/>
    <s v="2021 - Mercedes-Benz"/>
  </r>
  <r>
    <x v="548"/>
    <x v="5"/>
    <x v="44"/>
    <x v="117"/>
    <x v="12"/>
    <n v="21545"/>
    <n v="2258.3200000000002"/>
    <n v="0.10481875145045255"/>
    <x v="2"/>
    <n v="8072181"/>
    <s v="2023 - Nissan"/>
  </r>
  <r>
    <x v="549"/>
    <x v="6"/>
    <x v="10"/>
    <x v="117"/>
    <x v="12"/>
    <n v="25915"/>
    <n v="4696.7700000000004"/>
    <n v="0.181237507235192"/>
    <x v="2"/>
    <n v="8072181"/>
    <s v="2023 - Ford"/>
  </r>
  <r>
    <x v="550"/>
    <x v="9"/>
    <x v="32"/>
    <x v="117"/>
    <x v="12"/>
    <n v="53560"/>
    <n v="9771"/>
    <n v="0.18243091859596713"/>
    <x v="0"/>
    <n v="7724773"/>
    <s v="2025 - BMW"/>
  </r>
  <r>
    <x v="551"/>
    <x v="2"/>
    <x v="49"/>
    <x v="117"/>
    <x v="12"/>
    <n v="26798"/>
    <n v="1500.49"/>
    <n v="5.5992611388909617E-2"/>
    <x v="2"/>
    <n v="8072181"/>
    <s v="2023 - Honda"/>
  </r>
  <r>
    <x v="119"/>
    <x v="6"/>
    <x v="39"/>
    <x v="117"/>
    <x v="12"/>
    <n v="38329"/>
    <n v="4756.05"/>
    <n v="0.12408489655352345"/>
    <x v="3"/>
    <n v="7282276"/>
    <s v="2022 - Ford"/>
  </r>
  <r>
    <x v="552"/>
    <x v="5"/>
    <x v="46"/>
    <x v="117"/>
    <x v="12"/>
    <n v="31150"/>
    <n v="5195.7299999999996"/>
    <n v="0.16679711075441411"/>
    <x v="0"/>
    <n v="7724773"/>
    <s v="2025 - Nissan"/>
  </r>
  <r>
    <x v="553"/>
    <x v="0"/>
    <x v="14"/>
    <x v="117"/>
    <x v="12"/>
    <n v="24428"/>
    <n v="2808.74"/>
    <n v="0.11498035041755361"/>
    <x v="4"/>
    <n v="7354351"/>
    <s v="2024 - Chevrolet"/>
  </r>
  <r>
    <x v="554"/>
    <x v="8"/>
    <x v="12"/>
    <x v="118"/>
    <x v="13"/>
    <n v="87746"/>
    <n v="9804.23"/>
    <n v="0.11173421010644359"/>
    <x v="3"/>
    <n v="7282276"/>
    <s v="2022 - Mercedes-Benz"/>
  </r>
  <r>
    <x v="93"/>
    <x v="7"/>
    <x v="35"/>
    <x v="118"/>
    <x v="13"/>
    <n v="31676"/>
    <n v="5964.77"/>
    <n v="0.1883056572799596"/>
    <x v="0"/>
    <n v="7724773"/>
    <s v="2025 - Volkswagen"/>
  </r>
  <r>
    <x v="555"/>
    <x v="9"/>
    <x v="40"/>
    <x v="118"/>
    <x v="13"/>
    <n v="75855"/>
    <n v="12470.57"/>
    <n v="0.16440010546437281"/>
    <x v="2"/>
    <n v="8072181"/>
    <s v="2023 - BMW"/>
  </r>
  <r>
    <x v="556"/>
    <x v="9"/>
    <x v="40"/>
    <x v="118"/>
    <x v="13"/>
    <n v="76943"/>
    <n v="13627.95"/>
    <n v="0.17711747657356747"/>
    <x v="2"/>
    <n v="8072181"/>
    <s v="2023 - BMW"/>
  </r>
  <r>
    <x v="557"/>
    <x v="6"/>
    <x v="39"/>
    <x v="118"/>
    <x v="13"/>
    <n v="26437"/>
    <n v="2989.96"/>
    <n v="0.11309755267239097"/>
    <x v="2"/>
    <n v="8072181"/>
    <s v="2023 - Ford"/>
  </r>
  <r>
    <x v="558"/>
    <x v="8"/>
    <x v="24"/>
    <x v="118"/>
    <x v="13"/>
    <n v="79040"/>
    <n v="8815.5400000000009"/>
    <n v="0.11153264170040487"/>
    <x v="3"/>
    <n v="7282276"/>
    <s v="2022 - Mercedes-Benz"/>
  </r>
  <r>
    <x v="291"/>
    <x v="4"/>
    <x v="47"/>
    <x v="118"/>
    <x v="13"/>
    <n v="29112"/>
    <n v="4601.41"/>
    <n v="0.15805887606485297"/>
    <x v="3"/>
    <n v="7282276"/>
    <s v="2022 - Toyota"/>
  </r>
  <r>
    <x v="43"/>
    <x v="0"/>
    <x v="3"/>
    <x v="118"/>
    <x v="13"/>
    <n v="39991"/>
    <n v="2990.93"/>
    <n v="7.4790077767497687E-2"/>
    <x v="3"/>
    <n v="7282276"/>
    <s v="2022 - Chevrolet"/>
  </r>
  <r>
    <x v="253"/>
    <x v="9"/>
    <x v="40"/>
    <x v="118"/>
    <x v="13"/>
    <n v="53934"/>
    <n v="7314.89"/>
    <n v="0.13562669188267143"/>
    <x v="2"/>
    <n v="8072181"/>
    <s v="2023 - BMW"/>
  </r>
  <r>
    <x v="432"/>
    <x v="0"/>
    <x v="9"/>
    <x v="118"/>
    <x v="13"/>
    <n v="32818"/>
    <n v="6320.9"/>
    <n v="0.19260466816990673"/>
    <x v="1"/>
    <n v="7009863"/>
    <s v="2021 - Chevrolet"/>
  </r>
  <r>
    <x v="1"/>
    <x v="6"/>
    <x v="36"/>
    <x v="119"/>
    <x v="13"/>
    <n v="32580"/>
    <n v="4142.05"/>
    <n v="0.12713474524248006"/>
    <x v="1"/>
    <n v="7009863"/>
    <s v="2021 - Ford"/>
  </r>
  <r>
    <x v="559"/>
    <x v="5"/>
    <x v="46"/>
    <x v="119"/>
    <x v="13"/>
    <n v="35355"/>
    <n v="4231.33"/>
    <n v="0.11968123320605289"/>
    <x v="2"/>
    <n v="8072181"/>
    <s v="2023 - Nissan"/>
  </r>
  <r>
    <x v="560"/>
    <x v="0"/>
    <x v="9"/>
    <x v="119"/>
    <x v="13"/>
    <n v="22032"/>
    <n v="2461.33"/>
    <n v="0.11171614015976761"/>
    <x v="3"/>
    <n v="7282276"/>
    <s v="2022 - Chevrolet"/>
  </r>
  <r>
    <x v="133"/>
    <x v="4"/>
    <x v="16"/>
    <x v="119"/>
    <x v="13"/>
    <n v="20982"/>
    <n v="4180.75"/>
    <n v="0.19925412258126013"/>
    <x v="2"/>
    <n v="8072181"/>
    <s v="2023 - Toyota"/>
  </r>
  <r>
    <x v="206"/>
    <x v="2"/>
    <x v="49"/>
    <x v="119"/>
    <x v="13"/>
    <n v="33758"/>
    <n v="6543.13"/>
    <n v="0.19382457491557556"/>
    <x v="1"/>
    <n v="7009863"/>
    <s v="2021 - Honda"/>
  </r>
  <r>
    <x v="561"/>
    <x v="8"/>
    <x v="15"/>
    <x v="119"/>
    <x v="13"/>
    <n v="46855"/>
    <n v="7037.7"/>
    <n v="0.15020168605271583"/>
    <x v="2"/>
    <n v="8072181"/>
    <s v="2023 - Mercedes-Benz"/>
  </r>
  <r>
    <x v="147"/>
    <x v="8"/>
    <x v="34"/>
    <x v="119"/>
    <x v="13"/>
    <n v="58817"/>
    <n v="11390.49"/>
    <n v="0.19365982624071271"/>
    <x v="2"/>
    <n v="8072181"/>
    <s v="2023 - Mercedes-Benz"/>
  </r>
  <r>
    <x v="562"/>
    <x v="5"/>
    <x v="48"/>
    <x v="119"/>
    <x v="13"/>
    <n v="23542"/>
    <n v="1688.06"/>
    <n v="7.1704188259281279E-2"/>
    <x v="2"/>
    <n v="8072181"/>
    <s v="2023 - Nissan"/>
  </r>
  <r>
    <x v="563"/>
    <x v="6"/>
    <x v="39"/>
    <x v="119"/>
    <x v="13"/>
    <n v="33725"/>
    <n v="2771.07"/>
    <n v="8.2166641957005196E-2"/>
    <x v="3"/>
    <n v="7282276"/>
    <s v="2022 - Ford"/>
  </r>
  <r>
    <x v="564"/>
    <x v="0"/>
    <x v="14"/>
    <x v="119"/>
    <x v="13"/>
    <n v="38344"/>
    <n v="4921.82"/>
    <n v="0.12835958689755894"/>
    <x v="1"/>
    <n v="7009863"/>
    <s v="2021 - Chevrolet"/>
  </r>
  <r>
    <x v="565"/>
    <x v="3"/>
    <x v="27"/>
    <x v="119"/>
    <x v="13"/>
    <n v="18374"/>
    <n v="3021.5"/>
    <n v="0.16444432350059868"/>
    <x v="0"/>
    <n v="7724773"/>
    <s v="2025 - Hyundai"/>
  </r>
  <r>
    <x v="566"/>
    <x v="4"/>
    <x v="47"/>
    <x v="120"/>
    <x v="13"/>
    <n v="21521"/>
    <n v="3576.7"/>
    <n v="0.1661958087449468"/>
    <x v="2"/>
    <n v="8072181"/>
    <s v="2023 - Toyota"/>
  </r>
  <r>
    <x v="567"/>
    <x v="7"/>
    <x v="11"/>
    <x v="121"/>
    <x v="13"/>
    <n v="31116"/>
    <n v="5296.25"/>
    <n v="0.17020985987916185"/>
    <x v="4"/>
    <n v="7354351"/>
    <s v="2024 - Volkswagen"/>
  </r>
  <r>
    <x v="568"/>
    <x v="0"/>
    <x v="14"/>
    <x v="122"/>
    <x v="13"/>
    <n v="42005"/>
    <n v="4868.08"/>
    <n v="0.1158928698964409"/>
    <x v="3"/>
    <n v="7282276"/>
    <s v="2022 - Chevrolet"/>
  </r>
  <r>
    <x v="569"/>
    <x v="9"/>
    <x v="13"/>
    <x v="123"/>
    <x v="13"/>
    <n v="79282"/>
    <n v="11612.29"/>
    <n v="0.14646817688756592"/>
    <x v="3"/>
    <n v="7282276"/>
    <s v="2022 - BMW"/>
  </r>
  <r>
    <x v="137"/>
    <x v="2"/>
    <x v="23"/>
    <x v="124"/>
    <x v="13"/>
    <n v="25882"/>
    <n v="3305.94"/>
    <n v="0.12773124178966078"/>
    <x v="3"/>
    <n v="7282276"/>
    <s v="2022 - Honda"/>
  </r>
  <r>
    <x v="484"/>
    <x v="1"/>
    <x v="1"/>
    <x v="125"/>
    <x v="13"/>
    <n v="31404"/>
    <n v="2485.42"/>
    <n v="7.9143421220226731E-2"/>
    <x v="2"/>
    <n v="8072181"/>
    <s v="2023 - Kia"/>
  </r>
  <r>
    <x v="424"/>
    <x v="6"/>
    <x v="36"/>
    <x v="126"/>
    <x v="13"/>
    <n v="29875"/>
    <n v="5536.7"/>
    <n v="0.18532887029288703"/>
    <x v="3"/>
    <n v="7282276"/>
    <s v="2022 - Ford"/>
  </r>
  <r>
    <x v="570"/>
    <x v="8"/>
    <x v="24"/>
    <x v="127"/>
    <x v="13"/>
    <n v="82465"/>
    <n v="15845.46"/>
    <n v="0.19214769902382828"/>
    <x v="1"/>
    <n v="7009863"/>
    <s v="2021 - Mercedes-Benz"/>
  </r>
  <r>
    <x v="571"/>
    <x v="7"/>
    <x v="41"/>
    <x v="128"/>
    <x v="13"/>
    <n v="27227"/>
    <n v="3302.45"/>
    <n v="0.1212932016013516"/>
    <x v="2"/>
    <n v="8072181"/>
    <s v="2023 - Volkswagen"/>
  </r>
  <r>
    <x v="572"/>
    <x v="9"/>
    <x v="25"/>
    <x v="129"/>
    <x v="13"/>
    <n v="73306"/>
    <n v="5908.41"/>
    <n v="8.0599268818377756E-2"/>
    <x v="3"/>
    <n v="7282276"/>
    <s v="2022 - BMW"/>
  </r>
  <r>
    <x v="573"/>
    <x v="7"/>
    <x v="37"/>
    <x v="130"/>
    <x v="13"/>
    <n v="36424"/>
    <n v="3859.36"/>
    <n v="0.105956512189765"/>
    <x v="0"/>
    <n v="7724773"/>
    <s v="2025 - Volkswagen"/>
  </r>
  <r>
    <x v="574"/>
    <x v="5"/>
    <x v="48"/>
    <x v="131"/>
    <x v="13"/>
    <n v="22132"/>
    <n v="1440.6"/>
    <n v="6.5091270558467376E-2"/>
    <x v="0"/>
    <n v="7724773"/>
    <s v="2025 - Nissan"/>
  </r>
  <r>
    <x v="575"/>
    <x v="7"/>
    <x v="20"/>
    <x v="132"/>
    <x v="13"/>
    <n v="30809"/>
    <n v="3151.24"/>
    <n v="0.10228309909442046"/>
    <x v="2"/>
    <n v="8072181"/>
    <s v="2023 - Volkswagen"/>
  </r>
  <r>
    <x v="291"/>
    <x v="3"/>
    <x v="27"/>
    <x v="133"/>
    <x v="13"/>
    <n v="34021"/>
    <n v="6565.22"/>
    <n v="0.19297551512301225"/>
    <x v="3"/>
    <n v="7282276"/>
    <s v="2022 - Hyundai"/>
  </r>
  <r>
    <x v="308"/>
    <x v="8"/>
    <x v="34"/>
    <x v="134"/>
    <x v="13"/>
    <n v="66284"/>
    <n v="12190.47"/>
    <n v="0.18391270894936937"/>
    <x v="3"/>
    <n v="7282276"/>
    <s v="2022 - Mercedes-Benz"/>
  </r>
  <r>
    <x v="576"/>
    <x v="9"/>
    <x v="32"/>
    <x v="135"/>
    <x v="13"/>
    <n v="46813"/>
    <n v="8412.8799999999992"/>
    <n v="0.17971247303099563"/>
    <x v="0"/>
    <n v="7724773"/>
    <s v="2025 - BMW"/>
  </r>
  <r>
    <x v="577"/>
    <x v="5"/>
    <x v="44"/>
    <x v="136"/>
    <x v="13"/>
    <n v="34485"/>
    <n v="5263.47"/>
    <n v="0.15263070900391476"/>
    <x v="1"/>
    <n v="7009863"/>
    <s v="2021 - Nissan"/>
  </r>
  <r>
    <x v="578"/>
    <x v="5"/>
    <x v="8"/>
    <x v="137"/>
    <x v="13"/>
    <n v="31498"/>
    <n v="4601.2700000000004"/>
    <n v="0.1460813384976824"/>
    <x v="3"/>
    <n v="7282276"/>
    <s v="2022 - Nissan"/>
  </r>
  <r>
    <x v="579"/>
    <x v="5"/>
    <x v="44"/>
    <x v="138"/>
    <x v="13"/>
    <n v="26977"/>
    <n v="1680.06"/>
    <n v="6.2277495644437852E-2"/>
    <x v="4"/>
    <n v="7354351"/>
    <s v="2024 - Nissan"/>
  </r>
  <r>
    <x v="580"/>
    <x v="4"/>
    <x v="28"/>
    <x v="139"/>
    <x v="13"/>
    <n v="23495"/>
    <n v="2655.27"/>
    <n v="0.11301425835284103"/>
    <x v="1"/>
    <n v="7009863"/>
    <s v="2021 - Toyota"/>
  </r>
  <r>
    <x v="72"/>
    <x v="2"/>
    <x v="23"/>
    <x v="140"/>
    <x v="13"/>
    <n v="34177"/>
    <n v="6061.61"/>
    <n v="0.177359335225444"/>
    <x v="2"/>
    <n v="8072181"/>
    <s v="2023 - Honda"/>
  </r>
  <r>
    <x v="581"/>
    <x v="5"/>
    <x v="44"/>
    <x v="141"/>
    <x v="13"/>
    <n v="29825"/>
    <n v="3054.24"/>
    <n v="0.10240536462699078"/>
    <x v="0"/>
    <n v="7724773"/>
    <s v="2025 - Nissan"/>
  </r>
  <r>
    <x v="479"/>
    <x v="2"/>
    <x v="21"/>
    <x v="142"/>
    <x v="13"/>
    <n v="32723"/>
    <n v="6084.26"/>
    <n v="0.18593221892858236"/>
    <x v="0"/>
    <n v="7724773"/>
    <s v="2025 - Honda"/>
  </r>
  <r>
    <x v="582"/>
    <x v="9"/>
    <x v="25"/>
    <x v="143"/>
    <x v="13"/>
    <n v="50527"/>
    <n v="9164.77"/>
    <n v="0.18138361668019079"/>
    <x v="1"/>
    <n v="7009863"/>
    <s v="2021 - BMW"/>
  </r>
  <r>
    <x v="583"/>
    <x v="4"/>
    <x v="29"/>
    <x v="144"/>
    <x v="13"/>
    <n v="35524"/>
    <n v="2690.89"/>
    <n v="7.5748508050895169E-2"/>
    <x v="4"/>
    <n v="7354351"/>
    <s v="2024 - Toyota"/>
  </r>
  <r>
    <x v="584"/>
    <x v="8"/>
    <x v="24"/>
    <x v="145"/>
    <x v="13"/>
    <n v="86576"/>
    <n v="15092.43"/>
    <n v="0.17432579467750878"/>
    <x v="2"/>
    <n v="8072181"/>
    <s v="2023 - Mercedes-Benz"/>
  </r>
  <r>
    <x v="432"/>
    <x v="7"/>
    <x v="35"/>
    <x v="146"/>
    <x v="14"/>
    <n v="25717"/>
    <n v="1604.82"/>
    <n v="6.2403079674923201E-2"/>
    <x v="1"/>
    <n v="7009863"/>
    <s v="2021 - Volkswagen"/>
  </r>
  <r>
    <x v="585"/>
    <x v="7"/>
    <x v="11"/>
    <x v="146"/>
    <x v="14"/>
    <n v="39602"/>
    <n v="6640.61"/>
    <n v="0.16768370284329073"/>
    <x v="4"/>
    <n v="7354351"/>
    <s v="2024 - Volkswagen"/>
  </r>
  <r>
    <x v="473"/>
    <x v="1"/>
    <x v="31"/>
    <x v="146"/>
    <x v="14"/>
    <n v="29402"/>
    <n v="5429.92"/>
    <n v="0.18467859329297326"/>
    <x v="4"/>
    <n v="7354351"/>
    <s v="2024 - Kia"/>
  </r>
  <r>
    <x v="586"/>
    <x v="2"/>
    <x v="33"/>
    <x v="146"/>
    <x v="14"/>
    <n v="25841"/>
    <n v="2587.4899999999998"/>
    <n v="0.100131186873573"/>
    <x v="4"/>
    <n v="7354351"/>
    <s v="2024 - Honda"/>
  </r>
  <r>
    <x v="587"/>
    <x v="8"/>
    <x v="12"/>
    <x v="146"/>
    <x v="14"/>
    <n v="82980"/>
    <n v="11143.71"/>
    <n v="0.1342939262472885"/>
    <x v="3"/>
    <n v="7282276"/>
    <s v="2022 - Mercedes-Benz"/>
  </r>
  <r>
    <x v="588"/>
    <x v="4"/>
    <x v="28"/>
    <x v="146"/>
    <x v="14"/>
    <n v="27088"/>
    <n v="2832.59"/>
    <n v="0.10456992025989369"/>
    <x v="3"/>
    <n v="7282276"/>
    <s v="2022 - Toyota"/>
  </r>
  <r>
    <x v="589"/>
    <x v="5"/>
    <x v="8"/>
    <x v="146"/>
    <x v="14"/>
    <n v="33610"/>
    <n v="5669.72"/>
    <n v="0.16869146087473966"/>
    <x v="0"/>
    <n v="7724773"/>
    <s v="2025 - Nissan"/>
  </r>
  <r>
    <x v="551"/>
    <x v="4"/>
    <x v="16"/>
    <x v="146"/>
    <x v="14"/>
    <n v="38151"/>
    <n v="3185.7"/>
    <n v="8.3502398364394118E-2"/>
    <x v="2"/>
    <n v="8072181"/>
    <s v="2023 - Toyota"/>
  </r>
  <r>
    <x v="590"/>
    <x v="5"/>
    <x v="48"/>
    <x v="146"/>
    <x v="14"/>
    <n v="37886"/>
    <n v="2311.64"/>
    <n v="6.1015678614791742E-2"/>
    <x v="2"/>
    <n v="8072181"/>
    <s v="2023 - Nissan"/>
  </r>
  <r>
    <x v="519"/>
    <x v="7"/>
    <x v="20"/>
    <x v="146"/>
    <x v="14"/>
    <n v="26102"/>
    <n v="1939.92"/>
    <n v="7.4320741705616436E-2"/>
    <x v="4"/>
    <n v="7354351"/>
    <s v="2024 - Volkswagen"/>
  </r>
  <r>
    <x v="475"/>
    <x v="9"/>
    <x v="40"/>
    <x v="146"/>
    <x v="14"/>
    <n v="56611"/>
    <n v="10311.780000000001"/>
    <n v="0.1821515253219339"/>
    <x v="2"/>
    <n v="8072181"/>
    <s v="2023 - BMW"/>
  </r>
  <r>
    <x v="591"/>
    <x v="6"/>
    <x v="26"/>
    <x v="146"/>
    <x v="14"/>
    <n v="38216"/>
    <n v="2763"/>
    <n v="7.2299560393552439E-2"/>
    <x v="0"/>
    <n v="7724773"/>
    <s v="2025 - Ford"/>
  </r>
  <r>
    <x v="592"/>
    <x v="5"/>
    <x v="44"/>
    <x v="146"/>
    <x v="14"/>
    <n v="30394"/>
    <n v="2525.7600000000002"/>
    <n v="8.3100611962887413E-2"/>
    <x v="4"/>
    <n v="7354351"/>
    <s v="2024 - Nissan"/>
  </r>
  <r>
    <x v="593"/>
    <x v="7"/>
    <x v="11"/>
    <x v="146"/>
    <x v="14"/>
    <n v="21523"/>
    <n v="1491.96"/>
    <n v="6.9319332806764861E-2"/>
    <x v="3"/>
    <n v="7282276"/>
    <s v="2022 - Volkswagen"/>
  </r>
  <r>
    <x v="594"/>
    <x v="0"/>
    <x v="14"/>
    <x v="146"/>
    <x v="14"/>
    <n v="37929"/>
    <n v="5901.97"/>
    <n v="0.15560573703498642"/>
    <x v="3"/>
    <n v="7282276"/>
    <s v="2022 - Chevrolet"/>
  </r>
  <r>
    <x v="595"/>
    <x v="2"/>
    <x v="33"/>
    <x v="146"/>
    <x v="14"/>
    <n v="32006"/>
    <n v="5796.28"/>
    <n v="0.18109979378866461"/>
    <x v="4"/>
    <n v="7354351"/>
    <s v="2024 - Honda"/>
  </r>
  <r>
    <x v="596"/>
    <x v="0"/>
    <x v="9"/>
    <x v="146"/>
    <x v="14"/>
    <n v="29544"/>
    <n v="3256.22"/>
    <n v="0.11021594909287841"/>
    <x v="0"/>
    <n v="7724773"/>
    <s v="2025 - Chevrolet"/>
  </r>
  <r>
    <x v="597"/>
    <x v="6"/>
    <x v="39"/>
    <x v="146"/>
    <x v="14"/>
    <n v="42899"/>
    <n v="3213.27"/>
    <n v="7.4903144595445115E-2"/>
    <x v="2"/>
    <n v="8072181"/>
    <s v="2023 - Ford"/>
  </r>
  <r>
    <x v="598"/>
    <x v="3"/>
    <x v="18"/>
    <x v="146"/>
    <x v="14"/>
    <n v="27647"/>
    <n v="2021.34"/>
    <n v="7.3112453430751984E-2"/>
    <x v="3"/>
    <n v="7282276"/>
    <s v="2022 - Hyundai"/>
  </r>
  <r>
    <x v="599"/>
    <x v="7"/>
    <x v="11"/>
    <x v="146"/>
    <x v="14"/>
    <n v="23370"/>
    <n v="4042.15"/>
    <n v="0.17296320068463844"/>
    <x v="1"/>
    <n v="7009863"/>
    <s v="2021 - Volkswagen"/>
  </r>
  <r>
    <x v="600"/>
    <x v="6"/>
    <x v="39"/>
    <x v="146"/>
    <x v="14"/>
    <n v="22003"/>
    <n v="3234.11"/>
    <n v="0.1469849565968277"/>
    <x v="3"/>
    <n v="7282276"/>
    <s v="2022 - Ford"/>
  </r>
  <r>
    <x v="601"/>
    <x v="1"/>
    <x v="31"/>
    <x v="146"/>
    <x v="14"/>
    <n v="26277"/>
    <n v="4114.88"/>
    <n v="0.15659626289150208"/>
    <x v="0"/>
    <n v="7724773"/>
    <s v="2025 - Kia"/>
  </r>
  <r>
    <x v="602"/>
    <x v="3"/>
    <x v="27"/>
    <x v="146"/>
    <x v="14"/>
    <n v="25419"/>
    <n v="4166.47"/>
    <n v="0.16391164089854046"/>
    <x v="0"/>
    <n v="7724773"/>
    <s v="2025 - Hyundai"/>
  </r>
  <r>
    <x v="603"/>
    <x v="4"/>
    <x v="6"/>
    <x v="146"/>
    <x v="14"/>
    <n v="34380"/>
    <n v="2704.44"/>
    <n v="7.8663176265270501E-2"/>
    <x v="0"/>
    <n v="7724773"/>
    <s v="2025 - Toyota"/>
  </r>
  <r>
    <x v="604"/>
    <x v="0"/>
    <x v="0"/>
    <x v="146"/>
    <x v="14"/>
    <n v="36735"/>
    <n v="5288.74"/>
    <n v="0.14397005580509051"/>
    <x v="3"/>
    <n v="7282276"/>
    <s v="2022 - Chevrolet"/>
  </r>
  <r>
    <x v="605"/>
    <x v="7"/>
    <x v="11"/>
    <x v="146"/>
    <x v="14"/>
    <n v="26789"/>
    <n v="1830.04"/>
    <n v="6.8313113591399452E-2"/>
    <x v="0"/>
    <n v="7724773"/>
    <s v="2025 - Volkswagen"/>
  </r>
  <r>
    <x v="97"/>
    <x v="6"/>
    <x v="10"/>
    <x v="147"/>
    <x v="14"/>
    <n v="37405"/>
    <n v="4359.91"/>
    <n v="0.1165595508621842"/>
    <x v="1"/>
    <n v="7009863"/>
    <s v="2021 - Ford"/>
  </r>
  <r>
    <x v="33"/>
    <x v="6"/>
    <x v="39"/>
    <x v="148"/>
    <x v="14"/>
    <n v="35468"/>
    <n v="5255.18"/>
    <n v="0.14816679824066764"/>
    <x v="3"/>
    <n v="7282276"/>
    <s v="2022 - Ford"/>
  </r>
  <r>
    <x v="358"/>
    <x v="7"/>
    <x v="35"/>
    <x v="149"/>
    <x v="14"/>
    <n v="27510"/>
    <n v="3196.76"/>
    <n v="0.11620356234096693"/>
    <x v="1"/>
    <n v="7009863"/>
    <s v="2021 - Volkswagen"/>
  </r>
  <r>
    <x v="606"/>
    <x v="2"/>
    <x v="23"/>
    <x v="150"/>
    <x v="14"/>
    <n v="20572"/>
    <n v="2966.83"/>
    <n v="0.14421689675286797"/>
    <x v="2"/>
    <n v="8072181"/>
    <s v="2023 - Honda"/>
  </r>
  <r>
    <x v="607"/>
    <x v="1"/>
    <x v="45"/>
    <x v="151"/>
    <x v="14"/>
    <n v="24269"/>
    <n v="3479.24"/>
    <n v="0.14336148996662407"/>
    <x v="0"/>
    <n v="7724773"/>
    <s v="2025 - Kia"/>
  </r>
  <r>
    <x v="608"/>
    <x v="2"/>
    <x v="33"/>
    <x v="152"/>
    <x v="14"/>
    <n v="27136"/>
    <n v="2101.66"/>
    <n v="7.7449145047169807E-2"/>
    <x v="4"/>
    <n v="7354351"/>
    <s v="2024 - Honda"/>
  </r>
  <r>
    <x v="609"/>
    <x v="4"/>
    <x v="6"/>
    <x v="153"/>
    <x v="14"/>
    <n v="24228"/>
    <n v="4020.15"/>
    <n v="0.16592991579990093"/>
    <x v="2"/>
    <n v="8072181"/>
    <s v="2023 - Toyota"/>
  </r>
  <r>
    <x v="602"/>
    <x v="4"/>
    <x v="47"/>
    <x v="154"/>
    <x v="14"/>
    <n v="26466"/>
    <n v="5057.91"/>
    <n v="0.19110972568578552"/>
    <x v="0"/>
    <n v="7724773"/>
    <s v="2025 - Toyota"/>
  </r>
  <r>
    <x v="610"/>
    <x v="9"/>
    <x v="32"/>
    <x v="155"/>
    <x v="14"/>
    <n v="47615"/>
    <n v="2997.47"/>
    <n v="6.2952220938779793E-2"/>
    <x v="4"/>
    <n v="7354351"/>
    <s v="2024 - BMW"/>
  </r>
  <r>
    <x v="611"/>
    <x v="1"/>
    <x v="1"/>
    <x v="156"/>
    <x v="14"/>
    <n v="30465"/>
    <n v="1727.41"/>
    <n v="5.6701460692598064E-2"/>
    <x v="3"/>
    <n v="7282276"/>
    <s v="2022 - Kia"/>
  </r>
  <r>
    <x v="612"/>
    <x v="1"/>
    <x v="42"/>
    <x v="157"/>
    <x v="14"/>
    <n v="34176"/>
    <n v="4822.4799999999996"/>
    <n v="0.1411072097378277"/>
    <x v="4"/>
    <n v="7354351"/>
    <s v="2024 - Kia"/>
  </r>
  <r>
    <x v="472"/>
    <x v="1"/>
    <x v="43"/>
    <x v="158"/>
    <x v="14"/>
    <n v="25087"/>
    <n v="3783.11"/>
    <n v="0.15079961733168573"/>
    <x v="0"/>
    <n v="7724773"/>
    <s v="2025 - Kia"/>
  </r>
  <r>
    <x v="275"/>
    <x v="9"/>
    <x v="40"/>
    <x v="159"/>
    <x v="14"/>
    <n v="78676"/>
    <n v="9979.69"/>
    <n v="0.12684541664548274"/>
    <x v="2"/>
    <n v="8072181"/>
    <s v="2023 - BMW"/>
  </r>
  <r>
    <x v="207"/>
    <x v="0"/>
    <x v="9"/>
    <x v="160"/>
    <x v="14"/>
    <n v="22528"/>
    <n v="3725.23"/>
    <n v="0.16535999644886365"/>
    <x v="2"/>
    <n v="8072181"/>
    <s v="2023 - Chevrolet"/>
  </r>
  <r>
    <x v="583"/>
    <x v="2"/>
    <x v="49"/>
    <x v="161"/>
    <x v="14"/>
    <n v="32088"/>
    <n v="2652.5"/>
    <n v="8.2663300922463226E-2"/>
    <x v="4"/>
    <n v="7354351"/>
    <s v="2024 - Honda"/>
  </r>
  <r>
    <x v="613"/>
    <x v="6"/>
    <x v="36"/>
    <x v="162"/>
    <x v="14"/>
    <n v="41841"/>
    <n v="2839.24"/>
    <n v="6.7857842785784273E-2"/>
    <x v="0"/>
    <n v="7724773"/>
    <s v="2025 - Ford"/>
  </r>
  <r>
    <x v="614"/>
    <x v="7"/>
    <x v="11"/>
    <x v="163"/>
    <x v="14"/>
    <n v="29053"/>
    <n v="3240.27"/>
    <n v="0.11152961828382611"/>
    <x v="4"/>
    <n v="7354351"/>
    <s v="2024 - Volkswagen"/>
  </r>
  <r>
    <x v="615"/>
    <x v="4"/>
    <x v="16"/>
    <x v="164"/>
    <x v="14"/>
    <n v="24736"/>
    <n v="4723.45"/>
    <n v="0.19095447930142301"/>
    <x v="4"/>
    <n v="7354351"/>
    <s v="2024 - Toyota"/>
  </r>
  <r>
    <x v="103"/>
    <x v="8"/>
    <x v="34"/>
    <x v="165"/>
    <x v="14"/>
    <n v="64409"/>
    <n v="5308.02"/>
    <n v="8.2411153720753319E-2"/>
    <x v="4"/>
    <n v="7354351"/>
    <s v="2024 - Mercedes-Benz"/>
  </r>
  <r>
    <x v="134"/>
    <x v="5"/>
    <x v="44"/>
    <x v="166"/>
    <x v="14"/>
    <n v="22555"/>
    <n v="4196.82"/>
    <n v="0.18607049434715139"/>
    <x v="4"/>
    <n v="7354351"/>
    <s v="2024 - Nissan"/>
  </r>
  <r>
    <x v="616"/>
    <x v="8"/>
    <x v="34"/>
    <x v="167"/>
    <x v="14"/>
    <n v="61783"/>
    <n v="9141.2099999999991"/>
    <n v="0.14795671948594272"/>
    <x v="2"/>
    <n v="8072181"/>
    <s v="2023 - Mercedes-Benz"/>
  </r>
  <r>
    <x v="6"/>
    <x v="5"/>
    <x v="48"/>
    <x v="168"/>
    <x v="14"/>
    <n v="25437"/>
    <n v="2205.71"/>
    <n v="8.6712662656759837E-2"/>
    <x v="3"/>
    <n v="7282276"/>
    <s v="2022 - Nissan"/>
  </r>
  <r>
    <x v="617"/>
    <x v="4"/>
    <x v="29"/>
    <x v="169"/>
    <x v="15"/>
    <n v="39601"/>
    <n v="5791.54"/>
    <n v="0.14624731698694476"/>
    <x v="4"/>
    <n v="7354351"/>
    <s v="2024 - Toyota"/>
  </r>
  <r>
    <x v="618"/>
    <x v="0"/>
    <x v="3"/>
    <x v="169"/>
    <x v="15"/>
    <n v="40868"/>
    <n v="2183.58"/>
    <n v="5.3430067534501323E-2"/>
    <x v="4"/>
    <n v="7354351"/>
    <s v="2024 - Chevrolet"/>
  </r>
  <r>
    <x v="619"/>
    <x v="2"/>
    <x v="2"/>
    <x v="169"/>
    <x v="15"/>
    <n v="25016"/>
    <n v="1471.05"/>
    <n v="5.8804365206267986E-2"/>
    <x v="2"/>
    <n v="8072181"/>
    <s v="2023 - Honda"/>
  </r>
  <r>
    <x v="592"/>
    <x v="8"/>
    <x v="22"/>
    <x v="169"/>
    <x v="15"/>
    <n v="45551"/>
    <n v="8378.67"/>
    <n v="0.18394041843208711"/>
    <x v="4"/>
    <n v="7354351"/>
    <s v="2024 - Mercedes-Benz"/>
  </r>
  <r>
    <x v="620"/>
    <x v="5"/>
    <x v="46"/>
    <x v="169"/>
    <x v="15"/>
    <n v="29704"/>
    <n v="1989.53"/>
    <n v="6.6978521411257735E-2"/>
    <x v="3"/>
    <n v="7282276"/>
    <s v="2022 - Nissan"/>
  </r>
  <r>
    <x v="621"/>
    <x v="2"/>
    <x v="21"/>
    <x v="169"/>
    <x v="15"/>
    <n v="29952"/>
    <n v="4012.47"/>
    <n v="0.13396334134615384"/>
    <x v="4"/>
    <n v="7354351"/>
    <s v="2024 - Honda"/>
  </r>
  <r>
    <x v="622"/>
    <x v="3"/>
    <x v="7"/>
    <x v="169"/>
    <x v="15"/>
    <n v="20547"/>
    <n v="3978.95"/>
    <n v="0.19365114128583247"/>
    <x v="4"/>
    <n v="7354351"/>
    <s v="2024 - Hyundai"/>
  </r>
  <r>
    <x v="623"/>
    <x v="3"/>
    <x v="18"/>
    <x v="169"/>
    <x v="15"/>
    <n v="23455"/>
    <n v="1228.5899999999999"/>
    <n v="5.2380729055638453E-2"/>
    <x v="4"/>
    <n v="7354351"/>
    <s v="2024 - Hyundai"/>
  </r>
  <r>
    <x v="252"/>
    <x v="6"/>
    <x v="10"/>
    <x v="169"/>
    <x v="15"/>
    <n v="29255"/>
    <n v="5463.21"/>
    <n v="0.18674448812168859"/>
    <x v="0"/>
    <n v="7724773"/>
    <s v="2025 - Ford"/>
  </r>
  <r>
    <x v="624"/>
    <x v="5"/>
    <x v="8"/>
    <x v="169"/>
    <x v="15"/>
    <n v="29662"/>
    <n v="4077.32"/>
    <n v="0.13745937563212191"/>
    <x v="0"/>
    <n v="7724773"/>
    <s v="2025 - Nissan"/>
  </r>
  <r>
    <x v="625"/>
    <x v="3"/>
    <x v="7"/>
    <x v="169"/>
    <x v="15"/>
    <n v="25883"/>
    <n v="3026.38"/>
    <n v="0.11692539504694201"/>
    <x v="2"/>
    <n v="8072181"/>
    <s v="2023 - Hyundai"/>
  </r>
  <r>
    <x v="626"/>
    <x v="8"/>
    <x v="22"/>
    <x v="169"/>
    <x v="15"/>
    <n v="63948"/>
    <n v="7307.12"/>
    <n v="0.11426659160567962"/>
    <x v="2"/>
    <n v="8072181"/>
    <s v="2023 - Mercedes-Benz"/>
  </r>
  <r>
    <x v="627"/>
    <x v="4"/>
    <x v="6"/>
    <x v="169"/>
    <x v="15"/>
    <n v="30213"/>
    <n v="5790.93"/>
    <n v="0.19167014199185781"/>
    <x v="2"/>
    <n v="8072181"/>
    <s v="2023 - Toyota"/>
  </r>
  <r>
    <x v="628"/>
    <x v="3"/>
    <x v="5"/>
    <x v="169"/>
    <x v="15"/>
    <n v="30254"/>
    <n v="1814.04"/>
    <n v="5.9960335823362201E-2"/>
    <x v="4"/>
    <n v="7354351"/>
    <s v="2024 - Hyundai"/>
  </r>
  <r>
    <x v="573"/>
    <x v="8"/>
    <x v="12"/>
    <x v="169"/>
    <x v="15"/>
    <n v="84184"/>
    <n v="7740.16"/>
    <n v="9.1943362159080111E-2"/>
    <x v="0"/>
    <n v="7724773"/>
    <s v="2025 - Mercedes-Benz"/>
  </r>
  <r>
    <x v="629"/>
    <x v="6"/>
    <x v="17"/>
    <x v="169"/>
    <x v="15"/>
    <n v="38214"/>
    <n v="4950.03"/>
    <n v="0.12953446380907521"/>
    <x v="4"/>
    <n v="7354351"/>
    <s v="2024 - Ford"/>
  </r>
  <r>
    <x v="630"/>
    <x v="5"/>
    <x v="38"/>
    <x v="169"/>
    <x v="15"/>
    <n v="34644"/>
    <n v="3890.51"/>
    <n v="0.11229967671169612"/>
    <x v="2"/>
    <n v="8072181"/>
    <s v="2023 - Nissan"/>
  </r>
  <r>
    <x v="631"/>
    <x v="6"/>
    <x v="10"/>
    <x v="169"/>
    <x v="15"/>
    <n v="28890"/>
    <n v="1584.36"/>
    <n v="5.4841121495327098E-2"/>
    <x v="4"/>
    <n v="7354351"/>
    <s v="2024 - Ford"/>
  </r>
  <r>
    <x v="143"/>
    <x v="6"/>
    <x v="10"/>
    <x v="169"/>
    <x v="15"/>
    <n v="24525"/>
    <n v="3974.91"/>
    <n v="0.16207584097859326"/>
    <x v="2"/>
    <n v="8072181"/>
    <s v="2023 - Ford"/>
  </r>
  <r>
    <x v="505"/>
    <x v="1"/>
    <x v="43"/>
    <x v="169"/>
    <x v="15"/>
    <n v="20105"/>
    <n v="1947.55"/>
    <n v="9.6868938075105687E-2"/>
    <x v="3"/>
    <n v="7282276"/>
    <s v="2022 - Kia"/>
  </r>
  <r>
    <x v="45"/>
    <x v="2"/>
    <x v="33"/>
    <x v="169"/>
    <x v="15"/>
    <n v="20431"/>
    <n v="1804.5"/>
    <n v="8.8321668053448196E-2"/>
    <x v="4"/>
    <n v="7354351"/>
    <s v="2024 - Honda"/>
  </r>
  <r>
    <x v="632"/>
    <x v="0"/>
    <x v="19"/>
    <x v="169"/>
    <x v="15"/>
    <n v="22828"/>
    <n v="3604.13"/>
    <n v="0.15788198703346767"/>
    <x v="3"/>
    <n v="7282276"/>
    <s v="2022 - Chevrolet"/>
  </r>
  <r>
    <x v="633"/>
    <x v="9"/>
    <x v="25"/>
    <x v="169"/>
    <x v="15"/>
    <n v="75547"/>
    <n v="14315.25"/>
    <n v="0.18948800084715475"/>
    <x v="1"/>
    <n v="7009863"/>
    <s v="2021 - BMW"/>
  </r>
  <r>
    <x v="634"/>
    <x v="8"/>
    <x v="12"/>
    <x v="169"/>
    <x v="15"/>
    <n v="48084"/>
    <n v="4768.04"/>
    <n v="9.9160635554446389E-2"/>
    <x v="3"/>
    <n v="7282276"/>
    <s v="2022 - Mercedes-Benz"/>
  </r>
  <r>
    <x v="635"/>
    <x v="4"/>
    <x v="6"/>
    <x v="169"/>
    <x v="15"/>
    <n v="34665"/>
    <n v="6645.46"/>
    <n v="0.19170517813356411"/>
    <x v="1"/>
    <n v="7009863"/>
    <s v="2021 - Toyota"/>
  </r>
  <r>
    <x v="636"/>
    <x v="2"/>
    <x v="21"/>
    <x v="169"/>
    <x v="15"/>
    <n v="32125"/>
    <n v="6107.61"/>
    <n v="0.19012015564202334"/>
    <x v="3"/>
    <n v="7282276"/>
    <s v="2022 - Honda"/>
  </r>
  <r>
    <x v="637"/>
    <x v="4"/>
    <x v="6"/>
    <x v="169"/>
    <x v="15"/>
    <n v="30520"/>
    <n v="3467.27"/>
    <n v="0.11360648754914809"/>
    <x v="0"/>
    <n v="7724773"/>
    <s v="2025 - Toyota"/>
  </r>
  <r>
    <x v="638"/>
    <x v="6"/>
    <x v="17"/>
    <x v="169"/>
    <x v="15"/>
    <n v="33785"/>
    <n v="5509.74"/>
    <n v="0.16308243303241082"/>
    <x v="1"/>
    <n v="7009863"/>
    <s v="2021 - Ford"/>
  </r>
  <r>
    <x v="639"/>
    <x v="7"/>
    <x v="37"/>
    <x v="169"/>
    <x v="15"/>
    <n v="23912"/>
    <n v="1367.5"/>
    <n v="5.7188859150217465E-2"/>
    <x v="0"/>
    <n v="7724773"/>
    <s v="2025 - Volkswagen"/>
  </r>
  <r>
    <x v="640"/>
    <x v="3"/>
    <x v="7"/>
    <x v="170"/>
    <x v="15"/>
    <n v="34569"/>
    <n v="4681.82"/>
    <n v="0.13543405941739708"/>
    <x v="4"/>
    <n v="7354351"/>
    <s v="2024 - Hyundai"/>
  </r>
  <r>
    <x v="641"/>
    <x v="7"/>
    <x v="11"/>
    <x v="170"/>
    <x v="15"/>
    <n v="26769"/>
    <n v="4302.74"/>
    <n v="0.16073592588441854"/>
    <x v="0"/>
    <n v="7724773"/>
    <s v="2025 - Volkswagen"/>
  </r>
  <r>
    <x v="642"/>
    <x v="6"/>
    <x v="26"/>
    <x v="170"/>
    <x v="15"/>
    <n v="24890"/>
    <n v="3622.33"/>
    <n v="0.14553354760948173"/>
    <x v="2"/>
    <n v="8072181"/>
    <s v="2023 - Ford"/>
  </r>
  <r>
    <x v="643"/>
    <x v="0"/>
    <x v="3"/>
    <x v="170"/>
    <x v="15"/>
    <n v="29369"/>
    <n v="5778.46"/>
    <n v="0.19675371990874732"/>
    <x v="4"/>
    <n v="7354351"/>
    <s v="2024 - Chevrolet"/>
  </r>
  <r>
    <x v="427"/>
    <x v="5"/>
    <x v="44"/>
    <x v="170"/>
    <x v="15"/>
    <n v="33204"/>
    <n v="2167.25"/>
    <n v="6.5270750511986511E-2"/>
    <x v="4"/>
    <n v="7354351"/>
    <s v="2024 - Nissan"/>
  </r>
  <r>
    <x v="644"/>
    <x v="1"/>
    <x v="31"/>
    <x v="170"/>
    <x v="15"/>
    <n v="33333"/>
    <n v="3529.85"/>
    <n v="0.10589655896558965"/>
    <x v="2"/>
    <n v="8072181"/>
    <s v="2023 - Kia"/>
  </r>
  <r>
    <x v="352"/>
    <x v="5"/>
    <x v="46"/>
    <x v="170"/>
    <x v="15"/>
    <n v="31973"/>
    <n v="2216.52"/>
    <n v="6.9324742751696741E-2"/>
    <x v="1"/>
    <n v="7009863"/>
    <s v="2021 - Nissan"/>
  </r>
  <r>
    <x v="645"/>
    <x v="1"/>
    <x v="45"/>
    <x v="170"/>
    <x v="15"/>
    <n v="35398"/>
    <n v="6657.48"/>
    <n v="0.18807503248771115"/>
    <x v="0"/>
    <n v="7724773"/>
    <s v="2025 - Kia"/>
  </r>
  <r>
    <x v="646"/>
    <x v="5"/>
    <x v="46"/>
    <x v="171"/>
    <x v="16"/>
    <n v="37063"/>
    <n v="2854.6"/>
    <n v="7.7020208833607634E-2"/>
    <x v="3"/>
    <n v="7282276"/>
    <s v="2022 - Nissan"/>
  </r>
  <r>
    <x v="647"/>
    <x v="2"/>
    <x v="21"/>
    <x v="171"/>
    <x v="16"/>
    <n v="23303"/>
    <n v="3852.34"/>
    <n v="0.16531519546839463"/>
    <x v="3"/>
    <n v="7282276"/>
    <s v="2022 - Honda"/>
  </r>
  <r>
    <x v="648"/>
    <x v="7"/>
    <x v="11"/>
    <x v="171"/>
    <x v="16"/>
    <n v="31922"/>
    <n v="5012.45"/>
    <n v="0.15702180314516634"/>
    <x v="4"/>
    <n v="7354351"/>
    <s v="2024 - Volkswagen"/>
  </r>
  <r>
    <x v="649"/>
    <x v="9"/>
    <x v="30"/>
    <x v="171"/>
    <x v="16"/>
    <n v="78655"/>
    <n v="7533.19"/>
    <n v="9.5775093763905653E-2"/>
    <x v="3"/>
    <n v="7282276"/>
    <s v="2022 - BMW"/>
  </r>
  <r>
    <x v="650"/>
    <x v="5"/>
    <x v="8"/>
    <x v="171"/>
    <x v="16"/>
    <n v="33465"/>
    <n v="4633.99"/>
    <n v="0.13847273270581203"/>
    <x v="0"/>
    <n v="7724773"/>
    <s v="2025 - Nissan"/>
  </r>
  <r>
    <x v="651"/>
    <x v="9"/>
    <x v="40"/>
    <x v="171"/>
    <x v="16"/>
    <n v="59772"/>
    <n v="11112.62"/>
    <n v="0.18591681723884093"/>
    <x v="4"/>
    <n v="7354351"/>
    <s v="2024 - BMW"/>
  </r>
  <r>
    <x v="652"/>
    <x v="7"/>
    <x v="37"/>
    <x v="171"/>
    <x v="16"/>
    <n v="29388"/>
    <n v="1571.1"/>
    <n v="5.3460596161698647E-2"/>
    <x v="0"/>
    <n v="7724773"/>
    <s v="2025 - Volkswagen"/>
  </r>
  <r>
    <x v="653"/>
    <x v="9"/>
    <x v="32"/>
    <x v="171"/>
    <x v="16"/>
    <n v="65758"/>
    <n v="8027.61"/>
    <n v="0.12207807415067368"/>
    <x v="3"/>
    <n v="7282276"/>
    <s v="2022 - BMW"/>
  </r>
  <r>
    <x v="267"/>
    <x v="4"/>
    <x v="28"/>
    <x v="171"/>
    <x v="16"/>
    <n v="39145"/>
    <n v="1970.29"/>
    <n v="5.033312044961042E-2"/>
    <x v="0"/>
    <n v="7724773"/>
    <s v="2025 - Toyota"/>
  </r>
  <r>
    <x v="654"/>
    <x v="0"/>
    <x v="9"/>
    <x v="171"/>
    <x v="16"/>
    <n v="22249"/>
    <n v="2202.31"/>
    <n v="9.8984673468470494E-2"/>
    <x v="1"/>
    <n v="7009863"/>
    <s v="2021 - Chevrolet"/>
  </r>
  <r>
    <x v="655"/>
    <x v="3"/>
    <x v="4"/>
    <x v="172"/>
    <x v="16"/>
    <n v="31537"/>
    <n v="5800.12"/>
    <n v="0.18391476678187527"/>
    <x v="3"/>
    <n v="7282276"/>
    <s v="2022 - Hyundai"/>
  </r>
  <r>
    <x v="221"/>
    <x v="4"/>
    <x v="29"/>
    <x v="172"/>
    <x v="16"/>
    <n v="28056"/>
    <n v="4443.51"/>
    <n v="0.15838002566295981"/>
    <x v="4"/>
    <n v="7354351"/>
    <s v="2024 - Toyota"/>
  </r>
  <r>
    <x v="656"/>
    <x v="1"/>
    <x v="43"/>
    <x v="172"/>
    <x v="16"/>
    <n v="32266"/>
    <n v="3816.54"/>
    <n v="0.11828364222401289"/>
    <x v="1"/>
    <n v="7009863"/>
    <s v="2021 - Kia"/>
  </r>
  <r>
    <x v="657"/>
    <x v="5"/>
    <x v="38"/>
    <x v="172"/>
    <x v="16"/>
    <n v="34111"/>
    <n v="6219.26"/>
    <n v="0.18232417695171646"/>
    <x v="1"/>
    <n v="7009863"/>
    <s v="2021 - Nissan"/>
  </r>
  <r>
    <x v="658"/>
    <x v="2"/>
    <x v="49"/>
    <x v="172"/>
    <x v="16"/>
    <n v="31234"/>
    <n v="2572.19"/>
    <n v="8.2352244349106749E-2"/>
    <x v="1"/>
    <n v="7009863"/>
    <s v="2021 - Honda"/>
  </r>
  <r>
    <x v="198"/>
    <x v="8"/>
    <x v="12"/>
    <x v="172"/>
    <x v="16"/>
    <n v="77455"/>
    <n v="15469.37"/>
    <n v="0.19972074107546317"/>
    <x v="2"/>
    <n v="8072181"/>
    <s v="2023 - Mercedes-Benz"/>
  </r>
  <r>
    <x v="625"/>
    <x v="3"/>
    <x v="27"/>
    <x v="172"/>
    <x v="16"/>
    <n v="22158"/>
    <n v="3964.73"/>
    <n v="0.17892995757739869"/>
    <x v="2"/>
    <n v="8072181"/>
    <s v="2023 - Hyundai"/>
  </r>
  <r>
    <x v="659"/>
    <x v="1"/>
    <x v="1"/>
    <x v="172"/>
    <x v="16"/>
    <n v="19605"/>
    <n v="3207.17"/>
    <n v="0.16358939046161694"/>
    <x v="3"/>
    <n v="7282276"/>
    <s v="2022 - Kia"/>
  </r>
  <r>
    <x v="623"/>
    <x v="8"/>
    <x v="24"/>
    <x v="172"/>
    <x v="16"/>
    <n v="74593"/>
    <n v="9816.83"/>
    <n v="0.13160524445993591"/>
    <x v="4"/>
    <n v="7354351"/>
    <s v="2024 - Mercedes-Benz"/>
  </r>
  <r>
    <x v="351"/>
    <x v="0"/>
    <x v="14"/>
    <x v="172"/>
    <x v="16"/>
    <n v="38648"/>
    <n v="1946.57"/>
    <n v="5.0366642517077211E-2"/>
    <x v="2"/>
    <n v="8072181"/>
    <s v="2023 - Chevrolet"/>
  </r>
  <r>
    <x v="660"/>
    <x v="8"/>
    <x v="34"/>
    <x v="173"/>
    <x v="16"/>
    <n v="48151"/>
    <n v="7764.98"/>
    <n v="0.1612631098004195"/>
    <x v="4"/>
    <n v="7354351"/>
    <s v="2024 - Mercedes-Benz"/>
  </r>
  <r>
    <x v="641"/>
    <x v="8"/>
    <x v="34"/>
    <x v="173"/>
    <x v="16"/>
    <n v="51331"/>
    <n v="9663.76"/>
    <n v="0.18826362237244551"/>
    <x v="0"/>
    <n v="7724773"/>
    <s v="2025 - Mercedes-Benz"/>
  </r>
  <r>
    <x v="661"/>
    <x v="8"/>
    <x v="12"/>
    <x v="173"/>
    <x v="16"/>
    <n v="84565"/>
    <n v="12180.13"/>
    <n v="0.144032755868267"/>
    <x v="1"/>
    <n v="7009863"/>
    <s v="2021 - Mercedes-Benz"/>
  </r>
  <r>
    <x v="662"/>
    <x v="3"/>
    <x v="27"/>
    <x v="173"/>
    <x v="16"/>
    <n v="23370"/>
    <n v="3900.57"/>
    <n v="0.16690500641848524"/>
    <x v="1"/>
    <n v="7009863"/>
    <s v="2021 - Hyundai"/>
  </r>
  <r>
    <x v="663"/>
    <x v="8"/>
    <x v="12"/>
    <x v="173"/>
    <x v="16"/>
    <n v="82775"/>
    <n v="9253.11"/>
    <n v="0.11178628813047418"/>
    <x v="1"/>
    <n v="7009863"/>
    <s v="2021 - Mercedes-Benz"/>
  </r>
  <r>
    <x v="664"/>
    <x v="4"/>
    <x v="16"/>
    <x v="173"/>
    <x v="16"/>
    <n v="39185"/>
    <n v="5895.58"/>
    <n v="0.15045502105397474"/>
    <x v="0"/>
    <n v="7724773"/>
    <s v="2025 - Toyota"/>
  </r>
  <r>
    <x v="645"/>
    <x v="0"/>
    <x v="3"/>
    <x v="173"/>
    <x v="16"/>
    <n v="21085"/>
    <n v="1471.43"/>
    <n v="6.9785629594498466E-2"/>
    <x v="0"/>
    <n v="7724773"/>
    <s v="2025 - Chevrolet"/>
  </r>
  <r>
    <x v="665"/>
    <x v="8"/>
    <x v="15"/>
    <x v="173"/>
    <x v="16"/>
    <n v="52708"/>
    <n v="5753.7"/>
    <n v="0.1091617970706534"/>
    <x v="0"/>
    <n v="7724773"/>
    <s v="2025 - Mercedes-Benz"/>
  </r>
  <r>
    <x v="249"/>
    <x v="3"/>
    <x v="27"/>
    <x v="174"/>
    <x v="16"/>
    <n v="27156"/>
    <n v="2515.2199999999998"/>
    <n v="9.2621151863308285E-2"/>
    <x v="1"/>
    <n v="7009863"/>
    <s v="2021 - Hyundai"/>
  </r>
  <r>
    <x v="349"/>
    <x v="1"/>
    <x v="1"/>
    <x v="175"/>
    <x v="16"/>
    <n v="32182"/>
    <n v="2442.15"/>
    <n v="7.5885588217015729E-2"/>
    <x v="3"/>
    <n v="7282276"/>
    <s v="2022 - Kia"/>
  </r>
  <r>
    <x v="265"/>
    <x v="6"/>
    <x v="26"/>
    <x v="176"/>
    <x v="16"/>
    <n v="23840"/>
    <n v="3917.45"/>
    <n v="0.16432256711409396"/>
    <x v="3"/>
    <n v="7282276"/>
    <s v="2022 - Ford"/>
  </r>
  <r>
    <x v="666"/>
    <x v="2"/>
    <x v="2"/>
    <x v="177"/>
    <x v="16"/>
    <n v="22272"/>
    <n v="1760.4"/>
    <n v="7.9040948275862069E-2"/>
    <x v="1"/>
    <n v="7009863"/>
    <s v="2021 - Honda"/>
  </r>
  <r>
    <x v="164"/>
    <x v="8"/>
    <x v="15"/>
    <x v="178"/>
    <x v="16"/>
    <n v="71276"/>
    <n v="6700.44"/>
    <n v="9.400695886413378E-2"/>
    <x v="4"/>
    <n v="7354351"/>
    <s v="2024 - Mercedes-Benz"/>
  </r>
  <r>
    <x v="667"/>
    <x v="9"/>
    <x v="32"/>
    <x v="179"/>
    <x v="16"/>
    <n v="46293"/>
    <n v="7954.14"/>
    <n v="0.1718216577020284"/>
    <x v="0"/>
    <n v="7724773"/>
    <s v="2025 - BMW"/>
  </r>
  <r>
    <x v="668"/>
    <x v="9"/>
    <x v="30"/>
    <x v="180"/>
    <x v="16"/>
    <n v="50950"/>
    <n v="3995.7"/>
    <n v="7.8423945044160934E-2"/>
    <x v="4"/>
    <n v="7354351"/>
    <s v="2024 - BMW"/>
  </r>
  <r>
    <x v="669"/>
    <x v="9"/>
    <x v="25"/>
    <x v="181"/>
    <x v="16"/>
    <n v="72073"/>
    <n v="12010.87"/>
    <n v="0.16664867564830105"/>
    <x v="3"/>
    <n v="7282276"/>
    <s v="2022 - BMW"/>
  </r>
  <r>
    <x v="303"/>
    <x v="8"/>
    <x v="12"/>
    <x v="182"/>
    <x v="16"/>
    <n v="50593"/>
    <n v="8434.08"/>
    <n v="0.1667044848101516"/>
    <x v="4"/>
    <n v="7354351"/>
    <s v="2024 - Mercedes-Benz"/>
  </r>
  <r>
    <x v="670"/>
    <x v="2"/>
    <x v="21"/>
    <x v="183"/>
    <x v="16"/>
    <n v="33356"/>
    <n v="2067.54"/>
    <n v="6.1984050845425111E-2"/>
    <x v="1"/>
    <n v="7009863"/>
    <s v="2021 - Honda"/>
  </r>
  <r>
    <x v="671"/>
    <x v="5"/>
    <x v="44"/>
    <x v="184"/>
    <x v="16"/>
    <n v="35772"/>
    <n v="2594.11"/>
    <n v="7.2517891088001787E-2"/>
    <x v="4"/>
    <n v="7354351"/>
    <s v="2024 - Nissan"/>
  </r>
  <r>
    <x v="332"/>
    <x v="2"/>
    <x v="2"/>
    <x v="185"/>
    <x v="16"/>
    <n v="33243"/>
    <n v="2798.65"/>
    <n v="8.4187648527509554E-2"/>
    <x v="3"/>
    <n v="7282276"/>
    <s v="2022 - Honda"/>
  </r>
  <r>
    <x v="292"/>
    <x v="4"/>
    <x v="16"/>
    <x v="186"/>
    <x v="16"/>
    <n v="37148"/>
    <n v="3379.95"/>
    <n v="9.0986055776892422E-2"/>
    <x v="4"/>
    <n v="7354351"/>
    <s v="2024 - Toyota"/>
  </r>
  <r>
    <x v="672"/>
    <x v="1"/>
    <x v="31"/>
    <x v="187"/>
    <x v="16"/>
    <n v="31520"/>
    <n v="2875.21"/>
    <n v="9.1218591370558377E-2"/>
    <x v="0"/>
    <n v="7724773"/>
    <s v="2025 - Kia"/>
  </r>
  <r>
    <x v="561"/>
    <x v="0"/>
    <x v="14"/>
    <x v="188"/>
    <x v="16"/>
    <n v="41380"/>
    <n v="4233.8100000000004"/>
    <n v="0.10231536974383761"/>
    <x v="2"/>
    <n v="8072181"/>
    <s v="2023 - Chevrolet"/>
  </r>
  <r>
    <x v="457"/>
    <x v="2"/>
    <x v="2"/>
    <x v="189"/>
    <x v="16"/>
    <n v="21719"/>
    <n v="1432.16"/>
    <n v="6.594042082968829E-2"/>
    <x v="1"/>
    <n v="7009863"/>
    <s v="2021 - Honda"/>
  </r>
  <r>
    <x v="673"/>
    <x v="7"/>
    <x v="20"/>
    <x v="190"/>
    <x v="16"/>
    <n v="36995"/>
    <n v="7268.09"/>
    <n v="0.19646141370455467"/>
    <x v="1"/>
    <n v="7009863"/>
    <s v="2021 - Volkswagen"/>
  </r>
  <r>
    <x v="102"/>
    <x v="4"/>
    <x v="29"/>
    <x v="191"/>
    <x v="16"/>
    <n v="26853"/>
    <n v="5251.57"/>
    <n v="0.19556734815476853"/>
    <x v="1"/>
    <n v="7009863"/>
    <s v="2021 - Toyota"/>
  </r>
  <r>
    <x v="674"/>
    <x v="5"/>
    <x v="8"/>
    <x v="192"/>
    <x v="16"/>
    <n v="36806"/>
    <n v="6994.32"/>
    <n v="0.19003205999021897"/>
    <x v="2"/>
    <n v="8072181"/>
    <s v="2023 - Nissan"/>
  </r>
  <r>
    <x v="675"/>
    <x v="6"/>
    <x v="39"/>
    <x v="193"/>
    <x v="16"/>
    <n v="40148"/>
    <n v="3543.46"/>
    <n v="8.8259938228554352E-2"/>
    <x v="2"/>
    <n v="8072181"/>
    <s v="2023 - Ford"/>
  </r>
  <r>
    <x v="234"/>
    <x v="3"/>
    <x v="4"/>
    <x v="194"/>
    <x v="16"/>
    <n v="33463"/>
    <n v="6566.3"/>
    <n v="0.19622568209664407"/>
    <x v="1"/>
    <n v="7009863"/>
    <s v="2021 - Hyundai"/>
  </r>
  <r>
    <x v="389"/>
    <x v="0"/>
    <x v="0"/>
    <x v="195"/>
    <x v="16"/>
    <n v="32893"/>
    <n v="4594.33"/>
    <n v="0.13967500684036116"/>
    <x v="4"/>
    <n v="7354351"/>
    <s v="2024 - Chevrolet"/>
  </r>
  <r>
    <x v="300"/>
    <x v="3"/>
    <x v="27"/>
    <x v="196"/>
    <x v="16"/>
    <n v="27557"/>
    <n v="3496.82"/>
    <n v="0.12689407410095438"/>
    <x v="1"/>
    <n v="7009863"/>
    <s v="2021 - Hyundai"/>
  </r>
  <r>
    <x v="53"/>
    <x v="0"/>
    <x v="14"/>
    <x v="197"/>
    <x v="17"/>
    <n v="25441"/>
    <n v="1718.37"/>
    <n v="6.7543335560709086E-2"/>
    <x v="1"/>
    <n v="7009863"/>
    <s v="2021 - Chevrolet"/>
  </r>
  <r>
    <x v="265"/>
    <x v="7"/>
    <x v="11"/>
    <x v="197"/>
    <x v="17"/>
    <n v="31379"/>
    <n v="2179.75"/>
    <n v="6.946524745849135E-2"/>
    <x v="3"/>
    <n v="7282276"/>
    <s v="2022 - Volkswagen"/>
  </r>
  <r>
    <x v="676"/>
    <x v="6"/>
    <x v="17"/>
    <x v="197"/>
    <x v="17"/>
    <n v="42221"/>
    <n v="6470.23"/>
    <n v="0.15324672556310839"/>
    <x v="3"/>
    <n v="7282276"/>
    <s v="2022 - Ford"/>
  </r>
  <r>
    <x v="677"/>
    <x v="7"/>
    <x v="37"/>
    <x v="197"/>
    <x v="17"/>
    <n v="27487"/>
    <n v="2833.93"/>
    <n v="0.1031007385309419"/>
    <x v="2"/>
    <n v="8072181"/>
    <s v="2023 - Volkswagen"/>
  </r>
  <r>
    <x v="270"/>
    <x v="6"/>
    <x v="39"/>
    <x v="197"/>
    <x v="17"/>
    <n v="30288"/>
    <n v="2884.74"/>
    <n v="9.5243660855784465E-2"/>
    <x v="2"/>
    <n v="8072181"/>
    <s v="2023 - Ford"/>
  </r>
  <r>
    <x v="659"/>
    <x v="5"/>
    <x v="44"/>
    <x v="197"/>
    <x v="17"/>
    <n v="22772"/>
    <n v="2007.46"/>
    <n v="8.8154751449148083E-2"/>
    <x v="3"/>
    <n v="7282276"/>
    <s v="2022 - Nissan"/>
  </r>
  <r>
    <x v="678"/>
    <x v="9"/>
    <x v="25"/>
    <x v="197"/>
    <x v="17"/>
    <n v="78436"/>
    <n v="11870.36"/>
    <n v="0.15133816104849815"/>
    <x v="2"/>
    <n v="8072181"/>
    <s v="2023 - BMW"/>
  </r>
  <r>
    <x v="411"/>
    <x v="3"/>
    <x v="18"/>
    <x v="197"/>
    <x v="17"/>
    <n v="34492"/>
    <n v="3885.53"/>
    <n v="0.11265017975182652"/>
    <x v="0"/>
    <n v="7724773"/>
    <s v="2025 - Hyundai"/>
  </r>
  <r>
    <x v="679"/>
    <x v="5"/>
    <x v="44"/>
    <x v="197"/>
    <x v="17"/>
    <n v="32180"/>
    <n v="1715.1"/>
    <n v="5.3297078931013049E-2"/>
    <x v="2"/>
    <n v="8072181"/>
    <s v="2023 - Nissan"/>
  </r>
  <r>
    <x v="680"/>
    <x v="6"/>
    <x v="36"/>
    <x v="197"/>
    <x v="17"/>
    <n v="32299"/>
    <n v="3622.5"/>
    <n v="0.1121551750828199"/>
    <x v="3"/>
    <n v="7282276"/>
    <s v="2022 - Ford"/>
  </r>
  <r>
    <x v="681"/>
    <x v="2"/>
    <x v="23"/>
    <x v="197"/>
    <x v="17"/>
    <n v="33233"/>
    <n v="3796.98"/>
    <n v="0.11425330244034544"/>
    <x v="1"/>
    <n v="7009863"/>
    <s v="2021 - Honda"/>
  </r>
  <r>
    <x v="682"/>
    <x v="7"/>
    <x v="35"/>
    <x v="197"/>
    <x v="17"/>
    <n v="34523"/>
    <n v="2283.75"/>
    <n v="6.6151551139819825E-2"/>
    <x v="3"/>
    <n v="7282276"/>
    <s v="2022 - Volkswagen"/>
  </r>
  <r>
    <x v="683"/>
    <x v="8"/>
    <x v="12"/>
    <x v="198"/>
    <x v="17"/>
    <n v="77036"/>
    <n v="13927.09"/>
    <n v="0.18078677501427903"/>
    <x v="2"/>
    <n v="8072181"/>
    <s v="2023 - Mercedes-Benz"/>
  </r>
  <r>
    <x v="684"/>
    <x v="2"/>
    <x v="23"/>
    <x v="198"/>
    <x v="17"/>
    <n v="20301"/>
    <n v="1698.55"/>
    <n v="8.3668292202354555E-2"/>
    <x v="1"/>
    <n v="7009863"/>
    <s v="2021 - Honda"/>
  </r>
  <r>
    <x v="685"/>
    <x v="6"/>
    <x v="36"/>
    <x v="198"/>
    <x v="17"/>
    <n v="24826"/>
    <n v="3761.86"/>
    <n v="0.15152904213324742"/>
    <x v="2"/>
    <n v="8072181"/>
    <s v="2023 - Ford"/>
  </r>
  <r>
    <x v="458"/>
    <x v="8"/>
    <x v="22"/>
    <x v="198"/>
    <x v="17"/>
    <n v="59135"/>
    <n v="4263.24"/>
    <n v="7.2093345734336678E-2"/>
    <x v="4"/>
    <n v="7354351"/>
    <s v="2024 - Mercedes-Benz"/>
  </r>
  <r>
    <x v="464"/>
    <x v="8"/>
    <x v="12"/>
    <x v="198"/>
    <x v="17"/>
    <n v="83745"/>
    <n v="16141.58"/>
    <n v="0.19274679085318527"/>
    <x v="2"/>
    <n v="8072181"/>
    <s v="2023 - Mercedes-Benz"/>
  </r>
  <r>
    <x v="686"/>
    <x v="9"/>
    <x v="40"/>
    <x v="198"/>
    <x v="17"/>
    <n v="77406"/>
    <n v="10500.5"/>
    <n v="0.13565485879647574"/>
    <x v="2"/>
    <n v="8072181"/>
    <s v="2023 - BMW"/>
  </r>
  <r>
    <x v="431"/>
    <x v="9"/>
    <x v="40"/>
    <x v="198"/>
    <x v="17"/>
    <n v="41094"/>
    <n v="7735.36"/>
    <n v="0.18823575217793351"/>
    <x v="1"/>
    <n v="7009863"/>
    <s v="2021 - BMW"/>
  </r>
  <r>
    <x v="687"/>
    <x v="1"/>
    <x v="42"/>
    <x v="198"/>
    <x v="17"/>
    <n v="20537"/>
    <n v="2123.19"/>
    <n v="0.1033836490237133"/>
    <x v="0"/>
    <n v="7724773"/>
    <s v="2025 - Kia"/>
  </r>
  <r>
    <x v="688"/>
    <x v="5"/>
    <x v="48"/>
    <x v="198"/>
    <x v="17"/>
    <n v="29071"/>
    <n v="4309.8900000000003"/>
    <n v="0.14825393003336659"/>
    <x v="3"/>
    <n v="7282276"/>
    <s v="2022 - Nissan"/>
  </r>
  <r>
    <x v="689"/>
    <x v="2"/>
    <x v="23"/>
    <x v="198"/>
    <x v="17"/>
    <n v="26013"/>
    <n v="3304.85"/>
    <n v="0.12704609233844616"/>
    <x v="2"/>
    <n v="8072181"/>
    <s v="2023 - Honda"/>
  </r>
  <r>
    <x v="690"/>
    <x v="7"/>
    <x v="37"/>
    <x v="198"/>
    <x v="17"/>
    <n v="21856"/>
    <n v="2037.56"/>
    <n v="9.3226573938506585E-2"/>
    <x v="2"/>
    <n v="8072181"/>
    <s v="2023 - Volkswagen"/>
  </r>
  <r>
    <x v="691"/>
    <x v="8"/>
    <x v="12"/>
    <x v="198"/>
    <x v="17"/>
    <n v="83247"/>
    <n v="12021.16"/>
    <n v="0.1444035220488426"/>
    <x v="3"/>
    <n v="7282276"/>
    <s v="2022 - Mercedes-Benz"/>
  </r>
  <r>
    <x v="692"/>
    <x v="9"/>
    <x v="32"/>
    <x v="198"/>
    <x v="17"/>
    <n v="43063"/>
    <n v="3372"/>
    <n v="7.8303880361331069E-2"/>
    <x v="3"/>
    <n v="7282276"/>
    <s v="2022 - BMW"/>
  </r>
  <r>
    <x v="693"/>
    <x v="7"/>
    <x v="37"/>
    <x v="198"/>
    <x v="17"/>
    <n v="23275"/>
    <n v="2381.1"/>
    <n v="0.10230290010741139"/>
    <x v="0"/>
    <n v="7724773"/>
    <s v="2025 - Volkswagen"/>
  </r>
  <r>
    <x v="694"/>
    <x v="4"/>
    <x v="6"/>
    <x v="199"/>
    <x v="17"/>
    <n v="31388"/>
    <n v="4226.96"/>
    <n v="0.13466802599719638"/>
    <x v="3"/>
    <n v="7282276"/>
    <s v="2022 - Toyota"/>
  </r>
  <r>
    <x v="695"/>
    <x v="5"/>
    <x v="38"/>
    <x v="199"/>
    <x v="17"/>
    <n v="22254"/>
    <n v="1605.16"/>
    <n v="7.2129055450705498E-2"/>
    <x v="4"/>
    <n v="7354351"/>
    <s v="2024 - Nissan"/>
  </r>
  <r>
    <x v="696"/>
    <x v="4"/>
    <x v="47"/>
    <x v="199"/>
    <x v="17"/>
    <n v="28511"/>
    <n v="4937.92"/>
    <n v="0.17319350426151311"/>
    <x v="2"/>
    <n v="8072181"/>
    <s v="2023 - Toyota"/>
  </r>
  <r>
    <x v="697"/>
    <x v="8"/>
    <x v="24"/>
    <x v="199"/>
    <x v="17"/>
    <n v="87645"/>
    <n v="7642.32"/>
    <n v="8.7196303268868722E-2"/>
    <x v="2"/>
    <n v="8072181"/>
    <s v="2023 - Mercedes-Benz"/>
  </r>
  <r>
    <x v="698"/>
    <x v="7"/>
    <x v="20"/>
    <x v="199"/>
    <x v="17"/>
    <n v="36619"/>
    <n v="2251.65"/>
    <n v="6.1488571506594938E-2"/>
    <x v="4"/>
    <n v="7354351"/>
    <s v="2024 - Volkswagen"/>
  </r>
  <r>
    <x v="699"/>
    <x v="4"/>
    <x v="47"/>
    <x v="199"/>
    <x v="17"/>
    <n v="33496"/>
    <n v="2743.19"/>
    <n v="8.1896047289228571E-2"/>
    <x v="4"/>
    <n v="7354351"/>
    <s v="2024 - Toyota"/>
  </r>
  <r>
    <x v="700"/>
    <x v="4"/>
    <x v="6"/>
    <x v="199"/>
    <x v="17"/>
    <n v="24260"/>
    <n v="2111.84"/>
    <n v="8.7050288540807916E-2"/>
    <x v="4"/>
    <n v="7354351"/>
    <s v="2024 - Toyota"/>
  </r>
  <r>
    <x v="701"/>
    <x v="6"/>
    <x v="39"/>
    <x v="199"/>
    <x v="17"/>
    <n v="32846"/>
    <n v="4830.58"/>
    <n v="0.14706752724837119"/>
    <x v="3"/>
    <n v="7282276"/>
    <s v="2022 - Ford"/>
  </r>
  <r>
    <x v="702"/>
    <x v="2"/>
    <x v="2"/>
    <x v="199"/>
    <x v="17"/>
    <n v="29004"/>
    <n v="2654.48"/>
    <n v="9.1521169493862922E-2"/>
    <x v="1"/>
    <n v="7009863"/>
    <s v="2021 - Honda"/>
  </r>
  <r>
    <x v="703"/>
    <x v="7"/>
    <x v="41"/>
    <x v="199"/>
    <x v="17"/>
    <n v="30567"/>
    <n v="2338.31"/>
    <n v="7.6497857166225008E-2"/>
    <x v="4"/>
    <n v="7354351"/>
    <s v="2024 - Volkswagen"/>
  </r>
  <r>
    <x v="308"/>
    <x v="5"/>
    <x v="38"/>
    <x v="199"/>
    <x v="17"/>
    <n v="33709"/>
    <n v="4754.1899999999996"/>
    <n v="0.14103622178053338"/>
    <x v="3"/>
    <n v="7282276"/>
    <s v="2022 - Nissan"/>
  </r>
  <r>
    <x v="203"/>
    <x v="9"/>
    <x v="13"/>
    <x v="199"/>
    <x v="17"/>
    <n v="67323"/>
    <n v="4079.85"/>
    <n v="6.060113185686912E-2"/>
    <x v="1"/>
    <n v="7009863"/>
    <s v="2021 - BMW"/>
  </r>
  <r>
    <x v="704"/>
    <x v="1"/>
    <x v="42"/>
    <x v="199"/>
    <x v="17"/>
    <n v="21179"/>
    <n v="1782.75"/>
    <n v="8.4175362387270414E-2"/>
    <x v="3"/>
    <n v="7282276"/>
    <s v="2022 - Kia"/>
  </r>
  <r>
    <x v="705"/>
    <x v="8"/>
    <x v="15"/>
    <x v="199"/>
    <x v="17"/>
    <n v="47353"/>
    <n v="4145.5"/>
    <n v="8.7544611745823925E-2"/>
    <x v="4"/>
    <n v="7354351"/>
    <s v="2024 - Mercedes-Benz"/>
  </r>
  <r>
    <x v="706"/>
    <x v="7"/>
    <x v="37"/>
    <x v="199"/>
    <x v="17"/>
    <n v="31702"/>
    <n v="3873.36"/>
    <n v="0.12218030408176141"/>
    <x v="0"/>
    <n v="7724773"/>
    <s v="2025 - Volkswagen"/>
  </r>
  <r>
    <x v="396"/>
    <x v="9"/>
    <x v="32"/>
    <x v="199"/>
    <x v="17"/>
    <n v="50956"/>
    <n v="7295"/>
    <n v="0.14316272862862078"/>
    <x v="0"/>
    <n v="7724773"/>
    <s v="2025 - BMW"/>
  </r>
  <r>
    <x v="707"/>
    <x v="9"/>
    <x v="25"/>
    <x v="199"/>
    <x v="17"/>
    <n v="72456"/>
    <n v="5097.3999999999996"/>
    <n v="7.0351661698134033E-2"/>
    <x v="2"/>
    <n v="8072181"/>
    <s v="2023 - BMW"/>
  </r>
  <r>
    <x v="708"/>
    <x v="6"/>
    <x v="36"/>
    <x v="199"/>
    <x v="17"/>
    <n v="23528"/>
    <n v="3601.89"/>
    <n v="0.15308951037062224"/>
    <x v="4"/>
    <n v="7354351"/>
    <s v="2024 - Ford"/>
  </r>
  <r>
    <x v="709"/>
    <x v="2"/>
    <x v="2"/>
    <x v="200"/>
    <x v="17"/>
    <n v="31082"/>
    <n v="3942.33"/>
    <n v="0.12683643266199085"/>
    <x v="3"/>
    <n v="7282276"/>
    <s v="2022 - Honda"/>
  </r>
  <r>
    <x v="135"/>
    <x v="9"/>
    <x v="30"/>
    <x v="200"/>
    <x v="17"/>
    <n v="53434"/>
    <n v="2985.05"/>
    <n v="5.5864243739940866E-2"/>
    <x v="0"/>
    <n v="7724773"/>
    <s v="2025 - BMW"/>
  </r>
  <r>
    <x v="710"/>
    <x v="6"/>
    <x v="26"/>
    <x v="200"/>
    <x v="17"/>
    <n v="36657"/>
    <n v="5323.57"/>
    <n v="0.1452265597293832"/>
    <x v="0"/>
    <n v="7724773"/>
    <s v="2025 - Ford"/>
  </r>
  <r>
    <x v="711"/>
    <x v="8"/>
    <x v="22"/>
    <x v="200"/>
    <x v="17"/>
    <n v="49911"/>
    <n v="9910.6200000000008"/>
    <n v="0.1985658472080303"/>
    <x v="0"/>
    <n v="7724773"/>
    <s v="2025 - Mercedes-Benz"/>
  </r>
  <r>
    <x v="45"/>
    <x v="6"/>
    <x v="17"/>
    <x v="200"/>
    <x v="17"/>
    <n v="42483"/>
    <n v="5510.88"/>
    <n v="0.12971965256690912"/>
    <x v="4"/>
    <n v="7354351"/>
    <s v="2024 - Ford"/>
  </r>
  <r>
    <x v="274"/>
    <x v="5"/>
    <x v="8"/>
    <x v="200"/>
    <x v="17"/>
    <n v="30858"/>
    <n v="2530.69"/>
    <n v="8.2010823773413705E-2"/>
    <x v="1"/>
    <n v="7009863"/>
    <s v="2021 - Nissan"/>
  </r>
  <r>
    <x v="566"/>
    <x v="7"/>
    <x v="37"/>
    <x v="200"/>
    <x v="17"/>
    <n v="38003"/>
    <n v="7380.18"/>
    <n v="0.19419993158434862"/>
    <x v="2"/>
    <n v="8072181"/>
    <s v="2023 - Volkswagen"/>
  </r>
  <r>
    <x v="556"/>
    <x v="3"/>
    <x v="4"/>
    <x v="200"/>
    <x v="17"/>
    <n v="28391"/>
    <n v="4674.8900000000003"/>
    <n v="0.16466098411468424"/>
    <x v="2"/>
    <n v="8072181"/>
    <s v="2023 - Hyundai"/>
  </r>
  <r>
    <x v="712"/>
    <x v="1"/>
    <x v="43"/>
    <x v="200"/>
    <x v="17"/>
    <n v="32101"/>
    <n v="4014.02"/>
    <n v="0.12504345659013738"/>
    <x v="1"/>
    <n v="7009863"/>
    <s v="2021 - Kia"/>
  </r>
  <r>
    <x v="184"/>
    <x v="4"/>
    <x v="47"/>
    <x v="200"/>
    <x v="17"/>
    <n v="34442"/>
    <n v="4658.07"/>
    <n v="0.13524388827594216"/>
    <x v="4"/>
    <n v="7354351"/>
    <s v="2024 - Toyota"/>
  </r>
  <r>
    <x v="713"/>
    <x v="3"/>
    <x v="27"/>
    <x v="200"/>
    <x v="17"/>
    <n v="29752"/>
    <n v="2314.2399999999998"/>
    <n v="7.7784350631890292E-2"/>
    <x v="4"/>
    <n v="7354351"/>
    <s v="2024 - Hyundai"/>
  </r>
  <r>
    <x v="714"/>
    <x v="1"/>
    <x v="45"/>
    <x v="200"/>
    <x v="17"/>
    <n v="24625"/>
    <n v="4517.01"/>
    <n v="0.18343187817258885"/>
    <x v="0"/>
    <n v="7724773"/>
    <s v="2025 - Kia"/>
  </r>
  <r>
    <x v="441"/>
    <x v="1"/>
    <x v="42"/>
    <x v="200"/>
    <x v="17"/>
    <n v="32278"/>
    <n v="2598.9699999999998"/>
    <n v="8.0518309684614903E-2"/>
    <x v="2"/>
    <n v="8072181"/>
    <s v="2023 - Kia"/>
  </r>
  <r>
    <x v="715"/>
    <x v="1"/>
    <x v="31"/>
    <x v="200"/>
    <x v="17"/>
    <n v="28668"/>
    <n v="4620.55"/>
    <n v="0.16117448025673226"/>
    <x v="1"/>
    <n v="7009863"/>
    <s v="2021 - Kia"/>
  </r>
  <r>
    <x v="716"/>
    <x v="3"/>
    <x v="4"/>
    <x v="201"/>
    <x v="18"/>
    <n v="32519"/>
    <n v="6357.76"/>
    <n v="0.19550908699529507"/>
    <x v="3"/>
    <n v="7282276"/>
    <s v="2022 - Hyundai"/>
  </r>
  <r>
    <x v="717"/>
    <x v="3"/>
    <x v="4"/>
    <x v="201"/>
    <x v="18"/>
    <n v="22714"/>
    <n v="2890.62"/>
    <n v="0.12726160077485252"/>
    <x v="4"/>
    <n v="7354351"/>
    <s v="2024 - Hyundai"/>
  </r>
  <r>
    <x v="718"/>
    <x v="3"/>
    <x v="4"/>
    <x v="201"/>
    <x v="18"/>
    <n v="27906"/>
    <n v="3058.63"/>
    <n v="0.10960474449939081"/>
    <x v="0"/>
    <n v="7724773"/>
    <s v="2025 - Hyundai"/>
  </r>
  <r>
    <x v="719"/>
    <x v="0"/>
    <x v="19"/>
    <x v="201"/>
    <x v="18"/>
    <n v="35251"/>
    <n v="5798.11"/>
    <n v="0.16448072395109359"/>
    <x v="3"/>
    <n v="7282276"/>
    <s v="2022 - Chevrolet"/>
  </r>
  <r>
    <x v="372"/>
    <x v="2"/>
    <x v="2"/>
    <x v="201"/>
    <x v="18"/>
    <n v="35948"/>
    <n v="5304.09"/>
    <n v="0.14754895960832315"/>
    <x v="0"/>
    <n v="7724773"/>
    <s v="2025 - Honda"/>
  </r>
  <r>
    <x v="384"/>
    <x v="2"/>
    <x v="2"/>
    <x v="201"/>
    <x v="18"/>
    <n v="35767"/>
    <n v="3240.64"/>
    <n v="9.0604188218189954E-2"/>
    <x v="2"/>
    <n v="8072181"/>
    <s v="2023 - Honda"/>
  </r>
  <r>
    <x v="720"/>
    <x v="3"/>
    <x v="18"/>
    <x v="201"/>
    <x v="18"/>
    <n v="27830"/>
    <n v="1435.17"/>
    <n v="5.1569169960474309E-2"/>
    <x v="2"/>
    <n v="8072181"/>
    <s v="2023 - Hyundai"/>
  </r>
  <r>
    <x v="721"/>
    <x v="1"/>
    <x v="1"/>
    <x v="201"/>
    <x v="18"/>
    <n v="21230"/>
    <n v="1753.97"/>
    <n v="8.2617522373999053E-2"/>
    <x v="2"/>
    <n v="8072181"/>
    <s v="2023 - Kia"/>
  </r>
  <r>
    <x v="722"/>
    <x v="9"/>
    <x v="40"/>
    <x v="201"/>
    <x v="18"/>
    <n v="54776"/>
    <n v="9208.65"/>
    <n v="0.16811468526361908"/>
    <x v="4"/>
    <n v="7354351"/>
    <s v="2024 - BMW"/>
  </r>
  <r>
    <x v="723"/>
    <x v="8"/>
    <x v="24"/>
    <x v="201"/>
    <x v="18"/>
    <n v="86484"/>
    <n v="4886.51"/>
    <n v="5.650189630451876E-2"/>
    <x v="2"/>
    <n v="8072181"/>
    <s v="2023 - Mercedes-Benz"/>
  </r>
  <r>
    <x v="724"/>
    <x v="0"/>
    <x v="19"/>
    <x v="201"/>
    <x v="18"/>
    <n v="36815"/>
    <n v="4132.08"/>
    <n v="0.1122390330028521"/>
    <x v="3"/>
    <n v="7282276"/>
    <s v="2022 - Chevrolet"/>
  </r>
  <r>
    <x v="20"/>
    <x v="2"/>
    <x v="21"/>
    <x v="201"/>
    <x v="18"/>
    <n v="37729"/>
    <n v="3763.23"/>
    <n v="9.9743698481274345E-2"/>
    <x v="1"/>
    <n v="7009863"/>
    <s v="2021 - Honda"/>
  </r>
  <r>
    <x v="71"/>
    <x v="1"/>
    <x v="42"/>
    <x v="201"/>
    <x v="18"/>
    <n v="26351"/>
    <n v="2018.79"/>
    <n v="7.6611513794542896E-2"/>
    <x v="0"/>
    <n v="7724773"/>
    <s v="2025 - Kia"/>
  </r>
  <r>
    <x v="379"/>
    <x v="9"/>
    <x v="30"/>
    <x v="201"/>
    <x v="18"/>
    <n v="75768"/>
    <n v="8118.04"/>
    <n v="0.10714338507021434"/>
    <x v="1"/>
    <n v="7009863"/>
    <s v="2021 - BMW"/>
  </r>
  <r>
    <x v="198"/>
    <x v="5"/>
    <x v="44"/>
    <x v="201"/>
    <x v="18"/>
    <n v="23844"/>
    <n v="2311.77"/>
    <n v="9.6953950679416201E-2"/>
    <x v="2"/>
    <n v="8072181"/>
    <s v="2023 - Nissan"/>
  </r>
  <r>
    <x v="377"/>
    <x v="4"/>
    <x v="28"/>
    <x v="201"/>
    <x v="18"/>
    <n v="38202"/>
    <n v="5270.98"/>
    <n v="0.13797654573059001"/>
    <x v="0"/>
    <n v="7724773"/>
    <s v="2025 - Toyota"/>
  </r>
  <r>
    <x v="193"/>
    <x v="6"/>
    <x v="36"/>
    <x v="201"/>
    <x v="18"/>
    <n v="29369"/>
    <n v="3230.56"/>
    <n v="0.10999897851476045"/>
    <x v="3"/>
    <n v="7282276"/>
    <s v="2022 - Ford"/>
  </r>
  <r>
    <x v="725"/>
    <x v="9"/>
    <x v="32"/>
    <x v="201"/>
    <x v="18"/>
    <n v="42317"/>
    <n v="7624.13"/>
    <n v="0.1801670723349954"/>
    <x v="1"/>
    <n v="7009863"/>
    <s v="2021 - BMW"/>
  </r>
  <r>
    <x v="259"/>
    <x v="6"/>
    <x v="17"/>
    <x v="201"/>
    <x v="18"/>
    <n v="42230"/>
    <n v="7215.87"/>
    <n v="0.17087070802746862"/>
    <x v="2"/>
    <n v="8072181"/>
    <s v="2023 - Ford"/>
  </r>
  <r>
    <x v="726"/>
    <x v="3"/>
    <x v="4"/>
    <x v="201"/>
    <x v="18"/>
    <n v="23132"/>
    <n v="3958.8"/>
    <n v="0.17113954694795089"/>
    <x v="2"/>
    <n v="8072181"/>
    <s v="2023 - Hyundai"/>
  </r>
  <r>
    <x v="339"/>
    <x v="5"/>
    <x v="38"/>
    <x v="201"/>
    <x v="18"/>
    <n v="30074"/>
    <n v="5992.47"/>
    <n v="0.19925749817117777"/>
    <x v="3"/>
    <n v="7282276"/>
    <s v="2022 - Nissan"/>
  </r>
  <r>
    <x v="727"/>
    <x v="2"/>
    <x v="33"/>
    <x v="201"/>
    <x v="18"/>
    <n v="32344"/>
    <n v="2228.31"/>
    <n v="6.8894076181053671E-2"/>
    <x v="2"/>
    <n v="8072181"/>
    <s v="2023 - Honda"/>
  </r>
  <r>
    <x v="636"/>
    <x v="3"/>
    <x v="5"/>
    <x v="201"/>
    <x v="18"/>
    <n v="25260"/>
    <n v="2037.8"/>
    <n v="8.0673000791765634E-2"/>
    <x v="3"/>
    <n v="7282276"/>
    <s v="2022 - Hyundai"/>
  </r>
  <r>
    <x v="728"/>
    <x v="0"/>
    <x v="9"/>
    <x v="201"/>
    <x v="18"/>
    <n v="22787"/>
    <n v="1497.41"/>
    <n v="6.5713345328476766E-2"/>
    <x v="4"/>
    <n v="7354351"/>
    <s v="2024 - Chevrolet"/>
  </r>
  <r>
    <x v="652"/>
    <x v="7"/>
    <x v="20"/>
    <x v="201"/>
    <x v="18"/>
    <n v="25092"/>
    <n v="3652.32"/>
    <n v="0.14555714968914396"/>
    <x v="0"/>
    <n v="7724773"/>
    <s v="2025 - Volkswagen"/>
  </r>
  <r>
    <x v="365"/>
    <x v="9"/>
    <x v="30"/>
    <x v="201"/>
    <x v="18"/>
    <n v="68270"/>
    <n v="6431.25"/>
    <n v="9.4203163908012311E-2"/>
    <x v="2"/>
    <n v="8072181"/>
    <s v="2023 - BMW"/>
  </r>
  <r>
    <x v="223"/>
    <x v="2"/>
    <x v="49"/>
    <x v="201"/>
    <x v="18"/>
    <n v="25017"/>
    <n v="4121.3599999999997"/>
    <n v="0.16474237518487428"/>
    <x v="0"/>
    <n v="7724773"/>
    <s v="2025 - Honda"/>
  </r>
  <r>
    <x v="729"/>
    <x v="4"/>
    <x v="29"/>
    <x v="201"/>
    <x v="18"/>
    <n v="23260"/>
    <n v="2597.2399999999998"/>
    <n v="0.11166122098022355"/>
    <x v="2"/>
    <n v="8072181"/>
    <s v="2023 - Toyota"/>
  </r>
  <r>
    <x v="730"/>
    <x v="7"/>
    <x v="41"/>
    <x v="201"/>
    <x v="18"/>
    <n v="27797"/>
    <n v="2995.14"/>
    <n v="0.10775047667014426"/>
    <x v="1"/>
    <n v="7009863"/>
    <s v="2021 - Volkswagen"/>
  </r>
  <r>
    <x v="237"/>
    <x v="6"/>
    <x v="26"/>
    <x v="201"/>
    <x v="18"/>
    <n v="25018"/>
    <n v="2630.38"/>
    <n v="0.10513949956031658"/>
    <x v="4"/>
    <n v="7354351"/>
    <s v="2024 - Ford"/>
  </r>
  <r>
    <x v="731"/>
    <x v="5"/>
    <x v="46"/>
    <x v="201"/>
    <x v="18"/>
    <n v="27584"/>
    <n v="1749"/>
    <n v="6.3406322505800458E-2"/>
    <x v="2"/>
    <n v="8072181"/>
    <s v="2023 - Nissan"/>
  </r>
  <r>
    <x v="732"/>
    <x v="7"/>
    <x v="20"/>
    <x v="201"/>
    <x v="18"/>
    <n v="30599"/>
    <n v="2625.73"/>
    <n v="8.5810974214843627E-2"/>
    <x v="1"/>
    <n v="7009863"/>
    <s v="2021 - Volkswagen"/>
  </r>
  <r>
    <x v="733"/>
    <x v="4"/>
    <x v="47"/>
    <x v="201"/>
    <x v="18"/>
    <n v="34499"/>
    <n v="4442.83"/>
    <n v="0.12878141395402765"/>
    <x v="2"/>
    <n v="8072181"/>
    <s v="2023 - Toyota"/>
  </r>
  <r>
    <x v="599"/>
    <x v="8"/>
    <x v="34"/>
    <x v="201"/>
    <x v="18"/>
    <n v="46227"/>
    <n v="3376.76"/>
    <n v="7.30473532783871E-2"/>
    <x v="1"/>
    <n v="7009863"/>
    <s v="2021 - Mercedes-Benz"/>
  </r>
  <r>
    <x v="734"/>
    <x v="0"/>
    <x v="0"/>
    <x v="201"/>
    <x v="18"/>
    <n v="34147"/>
    <n v="6552.31"/>
    <n v="0.19188537792485433"/>
    <x v="3"/>
    <n v="7282276"/>
    <s v="2022 - Chevrolet"/>
  </r>
  <r>
    <x v="735"/>
    <x v="9"/>
    <x v="40"/>
    <x v="202"/>
    <x v="18"/>
    <n v="71370"/>
    <n v="4300.46"/>
    <n v="6.0255849796833405E-2"/>
    <x v="0"/>
    <n v="7724773"/>
    <s v="2025 - BMW"/>
  </r>
  <r>
    <x v="736"/>
    <x v="9"/>
    <x v="13"/>
    <x v="202"/>
    <x v="18"/>
    <n v="70214"/>
    <n v="10768.74"/>
    <n v="0.15337026803771328"/>
    <x v="0"/>
    <n v="7724773"/>
    <s v="2025 - BMW"/>
  </r>
  <r>
    <x v="119"/>
    <x v="6"/>
    <x v="26"/>
    <x v="202"/>
    <x v="18"/>
    <n v="25295"/>
    <n v="1977.63"/>
    <n v="7.8182644791460768E-2"/>
    <x v="3"/>
    <n v="7282276"/>
    <s v="2022 - Ford"/>
  </r>
  <r>
    <x v="12"/>
    <x v="5"/>
    <x v="48"/>
    <x v="202"/>
    <x v="18"/>
    <n v="28350"/>
    <n v="5250.03"/>
    <n v="0.18518624338624337"/>
    <x v="0"/>
    <n v="7724773"/>
    <s v="2025 - Nissan"/>
  </r>
  <r>
    <x v="737"/>
    <x v="9"/>
    <x v="40"/>
    <x v="202"/>
    <x v="18"/>
    <n v="69776"/>
    <n v="9977.84"/>
    <n v="0.14299816555835818"/>
    <x v="0"/>
    <n v="7724773"/>
    <s v="2025 - BMW"/>
  </r>
  <r>
    <x v="405"/>
    <x v="0"/>
    <x v="0"/>
    <x v="202"/>
    <x v="18"/>
    <n v="24253"/>
    <n v="3522.28"/>
    <n v="0.1452306931101307"/>
    <x v="0"/>
    <n v="7724773"/>
    <s v="2025 - Chevrolet"/>
  </r>
  <r>
    <x v="164"/>
    <x v="3"/>
    <x v="27"/>
    <x v="202"/>
    <x v="18"/>
    <n v="21268"/>
    <n v="3503.57"/>
    <n v="0.16473434267444048"/>
    <x v="4"/>
    <n v="7354351"/>
    <s v="2024 - Hyundai"/>
  </r>
  <r>
    <x v="738"/>
    <x v="3"/>
    <x v="4"/>
    <x v="202"/>
    <x v="18"/>
    <n v="28846"/>
    <n v="2738.25"/>
    <n v="9.4926506274700131E-2"/>
    <x v="3"/>
    <n v="7282276"/>
    <s v="2022 - Hyundai"/>
  </r>
  <r>
    <x v="739"/>
    <x v="1"/>
    <x v="1"/>
    <x v="202"/>
    <x v="18"/>
    <n v="31779"/>
    <n v="3066.14"/>
    <n v="9.6483212184146766E-2"/>
    <x v="3"/>
    <n v="7282276"/>
    <s v="2022 - Kia"/>
  </r>
  <r>
    <x v="696"/>
    <x v="5"/>
    <x v="46"/>
    <x v="202"/>
    <x v="18"/>
    <n v="19968"/>
    <n v="3111.91"/>
    <n v="0.15584485176282051"/>
    <x v="2"/>
    <n v="8072181"/>
    <s v="2023 - Nissan"/>
  </r>
  <r>
    <x v="740"/>
    <x v="4"/>
    <x v="47"/>
    <x v="202"/>
    <x v="18"/>
    <n v="32212"/>
    <n v="5303.49"/>
    <n v="0.16464330063330435"/>
    <x v="4"/>
    <n v="7354351"/>
    <s v="2024 - Toyota"/>
  </r>
  <r>
    <x v="301"/>
    <x v="8"/>
    <x v="22"/>
    <x v="202"/>
    <x v="18"/>
    <n v="75906"/>
    <n v="8082.39"/>
    <n v="0.10647893447158328"/>
    <x v="3"/>
    <n v="7282276"/>
    <s v="2022 - Mercedes-Benz"/>
  </r>
  <r>
    <x v="231"/>
    <x v="8"/>
    <x v="22"/>
    <x v="202"/>
    <x v="18"/>
    <n v="54569"/>
    <n v="7850.8"/>
    <n v="0.14386922978247724"/>
    <x v="2"/>
    <n v="8072181"/>
    <s v="2023 - Mercedes-Benz"/>
  </r>
  <r>
    <x v="150"/>
    <x v="8"/>
    <x v="12"/>
    <x v="203"/>
    <x v="19"/>
    <n v="55557"/>
    <n v="4581.93"/>
    <n v="8.2472595712511476E-2"/>
    <x v="2"/>
    <n v="8072181"/>
    <s v="2023 - Mercedes-Benz"/>
  </r>
  <r>
    <x v="741"/>
    <x v="5"/>
    <x v="48"/>
    <x v="203"/>
    <x v="19"/>
    <n v="26341"/>
    <n v="1417.24"/>
    <n v="5.3803576174025286E-2"/>
    <x v="2"/>
    <n v="8072181"/>
    <s v="2023 - Nissan"/>
  </r>
  <r>
    <x v="466"/>
    <x v="9"/>
    <x v="32"/>
    <x v="203"/>
    <x v="19"/>
    <n v="72575"/>
    <n v="4082.3"/>
    <n v="5.6249397175335863E-2"/>
    <x v="1"/>
    <n v="7009863"/>
    <s v="2021 - BMW"/>
  </r>
  <r>
    <x v="240"/>
    <x v="6"/>
    <x v="36"/>
    <x v="203"/>
    <x v="19"/>
    <n v="24083"/>
    <n v="4415.8599999999997"/>
    <n v="0.18336004650583398"/>
    <x v="4"/>
    <n v="7354351"/>
    <s v="2024 - Ford"/>
  </r>
  <r>
    <x v="585"/>
    <x v="0"/>
    <x v="19"/>
    <x v="203"/>
    <x v="19"/>
    <n v="42367"/>
    <n v="7960.44"/>
    <n v="0.18789246347393018"/>
    <x v="4"/>
    <n v="7354351"/>
    <s v="2024 - Chevrolet"/>
  </r>
  <r>
    <x v="742"/>
    <x v="2"/>
    <x v="23"/>
    <x v="203"/>
    <x v="19"/>
    <n v="28694"/>
    <n v="2905.94"/>
    <n v="0.10127343695546108"/>
    <x v="4"/>
    <n v="7354351"/>
    <s v="2024 - Honda"/>
  </r>
  <r>
    <x v="743"/>
    <x v="5"/>
    <x v="48"/>
    <x v="203"/>
    <x v="19"/>
    <n v="33354"/>
    <n v="4829.7299999999996"/>
    <n v="0.14480212268393594"/>
    <x v="4"/>
    <n v="7354351"/>
    <s v="2024 - Nissan"/>
  </r>
  <r>
    <x v="170"/>
    <x v="2"/>
    <x v="33"/>
    <x v="203"/>
    <x v="19"/>
    <n v="29807"/>
    <n v="5744.04"/>
    <n v="0.19270775321233266"/>
    <x v="4"/>
    <n v="7354351"/>
    <s v="2024 - Honda"/>
  </r>
  <r>
    <x v="391"/>
    <x v="8"/>
    <x v="22"/>
    <x v="203"/>
    <x v="19"/>
    <n v="78694"/>
    <n v="13930.61"/>
    <n v="0.17702251759981702"/>
    <x v="1"/>
    <n v="7009863"/>
    <s v="2021 - Mercedes-Benz"/>
  </r>
  <r>
    <x v="719"/>
    <x v="7"/>
    <x v="11"/>
    <x v="203"/>
    <x v="19"/>
    <n v="21900"/>
    <n v="1985.77"/>
    <n v="9.0674429223744288E-2"/>
    <x v="3"/>
    <n v="7282276"/>
    <s v="2022 - Volkswagen"/>
  </r>
  <r>
    <x v="741"/>
    <x v="4"/>
    <x v="28"/>
    <x v="203"/>
    <x v="19"/>
    <n v="24201"/>
    <n v="4442.3500000000004"/>
    <n v="0.18356059666955912"/>
    <x v="2"/>
    <n v="8072181"/>
    <s v="2023 - Toyota"/>
  </r>
  <r>
    <x v="744"/>
    <x v="0"/>
    <x v="19"/>
    <x v="203"/>
    <x v="19"/>
    <n v="33638"/>
    <n v="2433.34"/>
    <n v="7.233902134490755E-2"/>
    <x v="2"/>
    <n v="8072181"/>
    <s v="2023 - Chevrolet"/>
  </r>
  <r>
    <x v="536"/>
    <x v="2"/>
    <x v="21"/>
    <x v="203"/>
    <x v="19"/>
    <n v="21358"/>
    <n v="2451.69"/>
    <n v="0.11479024253207229"/>
    <x v="3"/>
    <n v="7282276"/>
    <s v="2022 - Honda"/>
  </r>
  <r>
    <x v="155"/>
    <x v="6"/>
    <x v="26"/>
    <x v="204"/>
    <x v="19"/>
    <n v="24366"/>
    <n v="4419.8599999999997"/>
    <n v="0.18139456619880159"/>
    <x v="1"/>
    <n v="7009863"/>
    <s v="2021 - Ford"/>
  </r>
  <r>
    <x v="745"/>
    <x v="4"/>
    <x v="16"/>
    <x v="204"/>
    <x v="19"/>
    <n v="35289"/>
    <n v="5318.96"/>
    <n v="0.15072572189634165"/>
    <x v="1"/>
    <n v="7009863"/>
    <s v="2021 - Toyota"/>
  </r>
  <r>
    <x v="567"/>
    <x v="6"/>
    <x v="39"/>
    <x v="204"/>
    <x v="19"/>
    <n v="42323"/>
    <n v="4869.71"/>
    <n v="0.11506060534461168"/>
    <x v="4"/>
    <n v="7354351"/>
    <s v="2024 - Ford"/>
  </r>
  <r>
    <x v="120"/>
    <x v="3"/>
    <x v="5"/>
    <x v="204"/>
    <x v="19"/>
    <n v="32507"/>
    <n v="4563.92"/>
    <n v="0.14039806810840741"/>
    <x v="4"/>
    <n v="7354351"/>
    <s v="2024 - Hyundai"/>
  </r>
  <r>
    <x v="746"/>
    <x v="7"/>
    <x v="35"/>
    <x v="204"/>
    <x v="19"/>
    <n v="25262"/>
    <n v="1755.18"/>
    <n v="6.947905945689177E-2"/>
    <x v="4"/>
    <n v="7354351"/>
    <s v="2024 - Volkswagen"/>
  </r>
  <r>
    <x v="445"/>
    <x v="0"/>
    <x v="19"/>
    <x v="204"/>
    <x v="19"/>
    <n v="23217"/>
    <n v="2704.99"/>
    <n v="0.11650902356032217"/>
    <x v="0"/>
    <n v="7724773"/>
    <s v="2025 - Chevrolet"/>
  </r>
  <r>
    <x v="722"/>
    <x v="3"/>
    <x v="27"/>
    <x v="204"/>
    <x v="19"/>
    <n v="21235"/>
    <n v="1238.28"/>
    <n v="5.831316223216388E-2"/>
    <x v="4"/>
    <n v="7354351"/>
    <s v="2024 - Hyundai"/>
  </r>
  <r>
    <x v="747"/>
    <x v="0"/>
    <x v="14"/>
    <x v="204"/>
    <x v="19"/>
    <n v="24942"/>
    <n v="4209.66"/>
    <n v="0.16877796487851815"/>
    <x v="4"/>
    <n v="7354351"/>
    <s v="2024 - Chevrolet"/>
  </r>
  <r>
    <x v="626"/>
    <x v="2"/>
    <x v="21"/>
    <x v="204"/>
    <x v="19"/>
    <n v="28769"/>
    <n v="1760.79"/>
    <n v="6.1204421425840316E-2"/>
    <x v="2"/>
    <n v="8072181"/>
    <s v="2023 - Honda"/>
  </r>
  <r>
    <x v="506"/>
    <x v="8"/>
    <x v="34"/>
    <x v="204"/>
    <x v="19"/>
    <n v="73088"/>
    <n v="7736.78"/>
    <n v="0.10585568082311733"/>
    <x v="3"/>
    <n v="7282276"/>
    <s v="2022 - Mercedes-Benz"/>
  </r>
  <r>
    <x v="748"/>
    <x v="5"/>
    <x v="48"/>
    <x v="204"/>
    <x v="19"/>
    <n v="27336"/>
    <n v="2952.43"/>
    <n v="0.10800519461515949"/>
    <x v="4"/>
    <n v="7354351"/>
    <s v="2024 - Nissan"/>
  </r>
  <r>
    <x v="4"/>
    <x v="6"/>
    <x v="36"/>
    <x v="204"/>
    <x v="19"/>
    <n v="43144"/>
    <n v="2964.07"/>
    <n v="6.870178935657334E-2"/>
    <x v="3"/>
    <n v="7282276"/>
    <s v="2022 - Ford"/>
  </r>
  <r>
    <x v="749"/>
    <x v="5"/>
    <x v="44"/>
    <x v="204"/>
    <x v="19"/>
    <n v="22697"/>
    <n v="3242.33"/>
    <n v="0.14285279992950609"/>
    <x v="2"/>
    <n v="8072181"/>
    <s v="2023 - Nissan"/>
  </r>
  <r>
    <x v="733"/>
    <x v="1"/>
    <x v="42"/>
    <x v="204"/>
    <x v="19"/>
    <n v="23548"/>
    <n v="2616.16"/>
    <n v="0.11109903176490572"/>
    <x v="2"/>
    <n v="8072181"/>
    <s v="2023 - Kia"/>
  </r>
  <r>
    <x v="750"/>
    <x v="8"/>
    <x v="34"/>
    <x v="204"/>
    <x v="19"/>
    <n v="49886"/>
    <n v="6328.8"/>
    <n v="0.12686525277633004"/>
    <x v="1"/>
    <n v="7009863"/>
    <s v="2021 - Mercedes-Benz"/>
  </r>
  <r>
    <x v="283"/>
    <x v="4"/>
    <x v="28"/>
    <x v="205"/>
    <x v="19"/>
    <n v="23064"/>
    <n v="1235.8"/>
    <n v="5.3581338883107871E-2"/>
    <x v="1"/>
    <n v="7009863"/>
    <s v="2021 - Toyota"/>
  </r>
  <r>
    <x v="751"/>
    <x v="9"/>
    <x v="40"/>
    <x v="205"/>
    <x v="19"/>
    <n v="56911"/>
    <n v="11345.31"/>
    <n v="0.19935179490783855"/>
    <x v="1"/>
    <n v="7009863"/>
    <s v="2021 - BMW"/>
  </r>
  <r>
    <x v="752"/>
    <x v="4"/>
    <x v="6"/>
    <x v="205"/>
    <x v="19"/>
    <n v="34307"/>
    <n v="6516.68"/>
    <n v="0.18995190485906668"/>
    <x v="4"/>
    <n v="7354351"/>
    <s v="2024 - Toyota"/>
  </r>
  <r>
    <x v="254"/>
    <x v="6"/>
    <x v="26"/>
    <x v="205"/>
    <x v="19"/>
    <n v="33568"/>
    <n v="3404.05"/>
    <n v="0.10140759056244042"/>
    <x v="1"/>
    <n v="7009863"/>
    <s v="2021 - Ford"/>
  </r>
  <r>
    <x v="753"/>
    <x v="5"/>
    <x v="48"/>
    <x v="205"/>
    <x v="19"/>
    <n v="29396"/>
    <n v="5764.57"/>
    <n v="0.19610048986256631"/>
    <x v="1"/>
    <n v="7009863"/>
    <s v="2021 - Nissan"/>
  </r>
  <r>
    <x v="43"/>
    <x v="2"/>
    <x v="21"/>
    <x v="205"/>
    <x v="19"/>
    <n v="24080"/>
    <n v="3518.88"/>
    <n v="0.14613289036544852"/>
    <x v="3"/>
    <n v="7282276"/>
    <s v="2022 - Honda"/>
  </r>
  <r>
    <x v="71"/>
    <x v="5"/>
    <x v="48"/>
    <x v="205"/>
    <x v="19"/>
    <n v="23033"/>
    <n v="4487.74"/>
    <n v="0.19483957799678722"/>
    <x v="0"/>
    <n v="7724773"/>
    <s v="2025 - Nissan"/>
  </r>
  <r>
    <x v="754"/>
    <x v="9"/>
    <x v="32"/>
    <x v="205"/>
    <x v="19"/>
    <n v="48037"/>
    <n v="8339.5499999999993"/>
    <n v="0.17360680308928533"/>
    <x v="3"/>
    <n v="7282276"/>
    <s v="2022 - BMW"/>
  </r>
  <r>
    <x v="755"/>
    <x v="7"/>
    <x v="41"/>
    <x v="205"/>
    <x v="19"/>
    <n v="31275"/>
    <n v="3063.54"/>
    <n v="9.7954916067146278E-2"/>
    <x v="0"/>
    <n v="7724773"/>
    <s v="2025 - Volkswagen"/>
  </r>
  <r>
    <x v="381"/>
    <x v="1"/>
    <x v="1"/>
    <x v="205"/>
    <x v="19"/>
    <n v="20688"/>
    <n v="2213.19"/>
    <n v="0.10697940835266821"/>
    <x v="4"/>
    <n v="7354351"/>
    <s v="2024 - Kia"/>
  </r>
  <r>
    <x v="389"/>
    <x v="9"/>
    <x v="40"/>
    <x v="205"/>
    <x v="19"/>
    <n v="59612"/>
    <n v="4489.66"/>
    <n v="7.5314701737905124E-2"/>
    <x v="4"/>
    <n v="7354351"/>
    <s v="2024 - BMW"/>
  </r>
  <r>
    <x v="100"/>
    <x v="5"/>
    <x v="46"/>
    <x v="205"/>
    <x v="19"/>
    <n v="25508"/>
    <n v="2557.42"/>
    <n v="0.10025952642308296"/>
    <x v="4"/>
    <n v="7354351"/>
    <s v="2024 - Nissan"/>
  </r>
  <r>
    <x v="756"/>
    <x v="6"/>
    <x v="36"/>
    <x v="205"/>
    <x v="19"/>
    <n v="35099"/>
    <n v="2712.8"/>
    <n v="7.7289951280663266E-2"/>
    <x v="3"/>
    <n v="7282276"/>
    <s v="2022 - Ford"/>
  </r>
  <r>
    <x v="107"/>
    <x v="9"/>
    <x v="32"/>
    <x v="205"/>
    <x v="19"/>
    <n v="57975"/>
    <n v="7839.93"/>
    <n v="0.1352294954721863"/>
    <x v="1"/>
    <n v="7009863"/>
    <s v="2021 - BMW"/>
  </r>
  <r>
    <x v="757"/>
    <x v="8"/>
    <x v="15"/>
    <x v="205"/>
    <x v="19"/>
    <n v="84282"/>
    <n v="15177.61"/>
    <n v="0.18008127476804064"/>
    <x v="3"/>
    <n v="7282276"/>
    <s v="2022 - Mercedes-Benz"/>
  </r>
  <r>
    <x v="758"/>
    <x v="5"/>
    <x v="38"/>
    <x v="205"/>
    <x v="19"/>
    <n v="34835"/>
    <n v="2550.5100000000002"/>
    <n v="7.3216879575139948E-2"/>
    <x v="4"/>
    <n v="7354351"/>
    <s v="2024 - Nissan"/>
  </r>
  <r>
    <x v="759"/>
    <x v="9"/>
    <x v="32"/>
    <x v="205"/>
    <x v="19"/>
    <n v="70384"/>
    <n v="5579.44"/>
    <n v="7.9271425323937258E-2"/>
    <x v="0"/>
    <n v="7724773"/>
    <s v="2025 - BMW"/>
  </r>
  <r>
    <x v="238"/>
    <x v="4"/>
    <x v="16"/>
    <x v="205"/>
    <x v="19"/>
    <n v="27311"/>
    <n v="4031.77"/>
    <n v="0.14762440042473729"/>
    <x v="2"/>
    <n v="8072181"/>
    <s v="2023 - Toyota"/>
  </r>
  <r>
    <x v="505"/>
    <x v="5"/>
    <x v="38"/>
    <x v="205"/>
    <x v="19"/>
    <n v="28758"/>
    <n v="2826.36"/>
    <n v="9.8280826204882127E-2"/>
    <x v="3"/>
    <n v="7282276"/>
    <s v="2022 - Nissan"/>
  </r>
  <r>
    <x v="760"/>
    <x v="2"/>
    <x v="21"/>
    <x v="205"/>
    <x v="19"/>
    <n v="21384"/>
    <n v="1322.01"/>
    <n v="6.182239057239057E-2"/>
    <x v="3"/>
    <n v="7282276"/>
    <s v="2022 - Honda"/>
  </r>
  <r>
    <x v="761"/>
    <x v="6"/>
    <x v="26"/>
    <x v="205"/>
    <x v="19"/>
    <n v="32815"/>
    <n v="2974.55"/>
    <n v="9.0646046015541673E-2"/>
    <x v="0"/>
    <n v="7724773"/>
    <s v="2025 - Ford"/>
  </r>
  <r>
    <x v="762"/>
    <x v="3"/>
    <x v="18"/>
    <x v="205"/>
    <x v="19"/>
    <n v="25211"/>
    <n v="4143.51"/>
    <n v="0.16435325849827456"/>
    <x v="2"/>
    <n v="8072181"/>
    <s v="2023 - Hyundai"/>
  </r>
  <r>
    <x v="424"/>
    <x v="7"/>
    <x v="11"/>
    <x v="205"/>
    <x v="19"/>
    <n v="30030"/>
    <n v="2601.6799999999998"/>
    <n v="8.6636030636030634E-2"/>
    <x v="3"/>
    <n v="7282276"/>
    <s v="2022 - Volkswagen"/>
  </r>
  <r>
    <x v="555"/>
    <x v="4"/>
    <x v="47"/>
    <x v="205"/>
    <x v="19"/>
    <n v="36284"/>
    <n v="3743.49"/>
    <n v="0.10317192150810274"/>
    <x v="2"/>
    <n v="8072181"/>
    <s v="2023 - Toyota"/>
  </r>
  <r>
    <x v="206"/>
    <x v="2"/>
    <x v="23"/>
    <x v="205"/>
    <x v="19"/>
    <n v="34710"/>
    <n v="3903.31"/>
    <n v="0.11245491212906943"/>
    <x v="1"/>
    <n v="7009863"/>
    <s v="2021 - Honda"/>
  </r>
  <r>
    <x v="649"/>
    <x v="5"/>
    <x v="44"/>
    <x v="206"/>
    <x v="19"/>
    <n v="31880"/>
    <n v="4711.8900000000003"/>
    <n v="0.14780081555834379"/>
    <x v="3"/>
    <n v="7282276"/>
    <s v="2022 - Nissan"/>
  </r>
  <r>
    <x v="763"/>
    <x v="1"/>
    <x v="31"/>
    <x v="206"/>
    <x v="19"/>
    <n v="23028"/>
    <n v="1998.72"/>
    <n v="8.679520583637311E-2"/>
    <x v="2"/>
    <n v="8072181"/>
    <s v="2023 - Kia"/>
  </r>
  <r>
    <x v="764"/>
    <x v="0"/>
    <x v="19"/>
    <x v="206"/>
    <x v="19"/>
    <n v="30667"/>
    <n v="3265.8"/>
    <n v="0.10649232073564419"/>
    <x v="4"/>
    <n v="7354351"/>
    <s v="2024 - Chevrolet"/>
  </r>
  <r>
    <x v="765"/>
    <x v="1"/>
    <x v="1"/>
    <x v="206"/>
    <x v="19"/>
    <n v="18998"/>
    <n v="999.44"/>
    <n v="5.2607642909779977E-2"/>
    <x v="4"/>
    <n v="7354351"/>
    <s v="2024 - Kia"/>
  </r>
  <r>
    <x v="450"/>
    <x v="1"/>
    <x v="45"/>
    <x v="206"/>
    <x v="19"/>
    <n v="35094"/>
    <n v="5473.38"/>
    <n v="0.15596341254915372"/>
    <x v="0"/>
    <n v="7724773"/>
    <s v="2025 - Kia"/>
  </r>
  <r>
    <x v="766"/>
    <x v="4"/>
    <x v="6"/>
    <x v="206"/>
    <x v="19"/>
    <n v="38872"/>
    <n v="5277.55"/>
    <n v="0.1357673904095493"/>
    <x v="4"/>
    <n v="7354351"/>
    <s v="2024 - Toyota"/>
  </r>
  <r>
    <x v="26"/>
    <x v="6"/>
    <x v="10"/>
    <x v="206"/>
    <x v="19"/>
    <n v="40267"/>
    <n v="3603.49"/>
    <n v="8.9489904884893334E-2"/>
    <x v="2"/>
    <n v="8072181"/>
    <s v="2023 - Ford"/>
  </r>
  <r>
    <x v="562"/>
    <x v="5"/>
    <x v="46"/>
    <x v="206"/>
    <x v="19"/>
    <n v="22457"/>
    <n v="2338.87"/>
    <n v="0.10414881774057086"/>
    <x v="2"/>
    <n v="8072181"/>
    <s v="2023 - Nissan"/>
  </r>
  <r>
    <x v="18"/>
    <x v="0"/>
    <x v="14"/>
    <x v="206"/>
    <x v="19"/>
    <n v="42211"/>
    <n v="5998.87"/>
    <n v="0.14211627300940513"/>
    <x v="0"/>
    <n v="7724773"/>
    <s v="2025 - Chevrolet"/>
  </r>
  <r>
    <x v="584"/>
    <x v="9"/>
    <x v="40"/>
    <x v="206"/>
    <x v="19"/>
    <n v="62130"/>
    <n v="6690.05"/>
    <n v="0.10767825527120554"/>
    <x v="2"/>
    <n v="8072181"/>
    <s v="2023 - BMW"/>
  </r>
  <r>
    <x v="297"/>
    <x v="1"/>
    <x v="45"/>
    <x v="206"/>
    <x v="19"/>
    <n v="24204"/>
    <n v="1893.86"/>
    <n v="7.8245744505040488E-2"/>
    <x v="1"/>
    <n v="7009863"/>
    <s v="2021 - Kia"/>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D46984E-EE32-440D-9737-20FCC455712D}" name="MakeModel" cacheId="0" applyNumberFormats="0" applyBorderFormats="0" applyFontFormats="0" applyPatternFormats="0" applyAlignmentFormats="0" applyWidthHeightFormats="1" dataCaption="Values" updatedVersion="8" minRefreshableVersion="5" useAutoFormatting="1" itemPrintTitles="1" createdVersion="8" indent="0" compact="0" outline="1" outlineData="1" compactData="0" multipleFieldFilters="0" chartFormat="18">
  <location ref="A112:C173" firstHeaderRow="1" firstDataRow="1" firstDataCol="2"/>
  <pivotFields count="14">
    <pivotField compact="0" numFmtId="165" showAll="0" defaultSubtotal="0">
      <items count="767">
        <item x="395"/>
        <item x="121"/>
        <item x="256"/>
        <item x="327"/>
        <item x="457"/>
        <item x="534"/>
        <item x="318"/>
        <item x="54"/>
        <item x="122"/>
        <item x="319"/>
        <item x="488"/>
        <item x="209"/>
        <item x="702"/>
        <item x="234"/>
        <item x="85"/>
        <item x="476"/>
        <item x="391"/>
        <item x="750"/>
        <item x="313"/>
        <item x="338"/>
        <item x="670"/>
        <item x="274"/>
        <item x="335"/>
        <item x="424"/>
        <item x="636"/>
        <item x="724"/>
        <item x="332"/>
        <item x="739"/>
        <item x="757"/>
        <item x="508"/>
        <item x="682"/>
        <item x="634"/>
        <item x="265"/>
        <item x="438"/>
        <item x="199"/>
        <item x="447"/>
        <item x="64"/>
        <item x="594"/>
        <item x="655"/>
        <item x="194"/>
        <item x="131"/>
        <item x="646"/>
        <item x="647"/>
        <item x="539"/>
        <item x="130"/>
        <item x="604"/>
        <item x="354"/>
        <item x="185"/>
        <item x="632"/>
        <item x="47"/>
        <item x="554"/>
        <item x="495"/>
        <item x="62"/>
        <item x="678"/>
        <item x="296"/>
        <item x="259"/>
        <item x="329"/>
        <item x="518"/>
        <item x="369"/>
        <item x="166"/>
        <item x="280"/>
        <item x="690"/>
        <item x="10"/>
        <item x="133"/>
        <item x="707"/>
        <item x="231"/>
        <item x="674"/>
        <item x="270"/>
        <item x="689"/>
        <item x="188"/>
        <item x="749"/>
        <item x="744"/>
        <item x="727"/>
        <item x="763"/>
        <item x="183"/>
        <item x="494"/>
        <item x="34"/>
        <item x="285"/>
        <item x="528"/>
        <item x="216"/>
        <item x="165"/>
        <item x="643"/>
        <item x="381"/>
        <item x="742"/>
        <item x="60"/>
        <item x="699"/>
        <item x="452"/>
        <item x="446"/>
        <item x="614"/>
        <item x="615"/>
        <item x="492"/>
        <item x="347"/>
        <item x="307"/>
        <item x="260"/>
        <item x="306"/>
        <item x="467"/>
        <item x="103"/>
        <item x="436"/>
        <item x="145"/>
        <item x="100"/>
        <item x="95"/>
        <item x="334"/>
        <item x="9"/>
        <item x="759"/>
        <item x="279"/>
        <item x="711"/>
        <item x="227"/>
        <item x="81"/>
        <item x="450"/>
        <item x="442"/>
        <item x="4"/>
        <item x="600"/>
        <item x="350"/>
        <item x="641"/>
        <item x="738"/>
        <item x="226"/>
        <item x="462"/>
        <item x="626"/>
        <item x="104"/>
        <item x="760"/>
        <item x="44"/>
        <item x="106"/>
        <item x="482"/>
        <item x="30"/>
        <item x="673"/>
        <item x="563"/>
        <item x="375"/>
        <item x="351"/>
        <item x="289"/>
        <item x="599"/>
        <item x="278"/>
        <item x="486"/>
        <item x="605"/>
        <item x="127"/>
        <item x="380"/>
        <item x="158"/>
        <item x="392"/>
        <item x="567"/>
        <item x="123"/>
        <item x="388"/>
        <item x="384"/>
        <item x="728"/>
        <item x="249"/>
        <item x="348"/>
        <item x="761"/>
        <item x="618"/>
        <item x="582"/>
        <item x="101"/>
        <item x="305"/>
        <item x="755"/>
        <item x="1"/>
        <item x="706"/>
        <item x="490"/>
        <item x="734"/>
        <item x="379"/>
        <item x="555"/>
        <item x="519"/>
        <item x="653"/>
        <item x="53"/>
        <item x="74"/>
        <item x="484"/>
        <item x="754"/>
        <item x="546"/>
        <item x="428"/>
        <item x="556"/>
        <item x="287"/>
        <item x="346"/>
        <item x="503"/>
        <item x="425"/>
        <item x="233"/>
        <item x="696"/>
        <item x="688"/>
        <item x="466"/>
        <item x="420"/>
        <item x="414"/>
        <item x="685"/>
        <item x="108"/>
        <item x="362"/>
        <item x="190"/>
        <item x="192"/>
        <item x="116"/>
        <item x="339"/>
        <item x="357"/>
        <item x="580"/>
        <item x="189"/>
        <item x="592"/>
        <item x="221"/>
        <item x="31"/>
        <item x="237"/>
        <item x="204"/>
        <item x="583"/>
        <item x="56"/>
        <item x="152"/>
        <item x="75"/>
        <item x="613"/>
        <item x="275"/>
        <item x="236"/>
        <item x="472"/>
        <item x="650"/>
        <item x="26"/>
        <item x="119"/>
        <item x="271"/>
        <item x="164"/>
        <item x="509"/>
        <item x="15"/>
        <item x="27"/>
        <item x="481"/>
        <item x="342"/>
        <item x="202"/>
        <item x="499"/>
        <item x="184"/>
        <item x="396"/>
        <item x="413"/>
        <item x="180"/>
        <item x="277"/>
        <item x="719"/>
        <item x="631"/>
        <item x="328"/>
        <item x="577"/>
        <item x="465"/>
        <item x="622"/>
        <item x="258"/>
        <item x="726"/>
        <item x="407"/>
        <item x="222"/>
        <item x="29"/>
        <item x="241"/>
        <item x="639"/>
        <item x="321"/>
        <item x="487"/>
        <item x="71"/>
        <item x="624"/>
        <item x="182"/>
        <item x="308"/>
        <item x="367"/>
        <item x="585"/>
        <item x="293"/>
        <item x="109"/>
        <item x="418"/>
        <item x="612"/>
        <item x="538"/>
        <item x="79"/>
        <item x="142"/>
        <item x="197"/>
        <item x="33"/>
        <item x="748"/>
        <item x="697"/>
        <item x="411"/>
        <item x="483"/>
        <item x="652"/>
        <item x="118"/>
        <item x="96"/>
        <item x="72"/>
        <item x="112"/>
        <item x="210"/>
        <item x="2"/>
        <item x="619"/>
        <item x="167"/>
        <item x="401"/>
        <item x="461"/>
        <item x="176"/>
        <item x="225"/>
        <item x="453"/>
        <item x="370"/>
        <item x="721"/>
        <item x="463"/>
        <item x="559"/>
        <item x="240"/>
        <item x="242"/>
        <item x="17"/>
        <item x="282"/>
        <item x="102"/>
        <item x="111"/>
        <item x="680"/>
        <item x="93"/>
        <item x="441"/>
        <item x="658"/>
        <item x="13"/>
        <item x="107"/>
        <item x="713"/>
        <item x="294"/>
        <item x="654"/>
        <item x="105"/>
        <item x="576"/>
        <item x="215"/>
        <item x="128"/>
        <item x="660"/>
        <item x="389"/>
        <item x="228"/>
        <item x="12"/>
        <item x="266"/>
        <item x="253"/>
        <item x="659"/>
        <item x="741"/>
        <item x="76"/>
        <item x="628"/>
        <item x="163"/>
        <item x="511"/>
        <item x="345"/>
        <item x="656"/>
        <item x="49"/>
        <item x="665"/>
        <item x="168"/>
        <item x="196"/>
        <item x="178"/>
        <item x="97"/>
        <item x="195"/>
        <item x="735"/>
        <item x="11"/>
        <item x="540"/>
        <item x="598"/>
        <item x="303"/>
        <item x="200"/>
        <item x="642"/>
        <item x="675"/>
        <item x="238"/>
        <item x="124"/>
        <item x="378"/>
        <item x="155"/>
        <item x="601"/>
        <item x="114"/>
        <item x="349"/>
        <item x="397"/>
        <item x="547"/>
        <item x="143"/>
        <item x="451"/>
        <item x="3"/>
        <item x="356"/>
        <item x="627"/>
        <item x="201"/>
        <item x="138"/>
        <item x="59"/>
        <item x="560"/>
        <item x="219"/>
        <item x="261"/>
        <item x="573"/>
        <item x="50"/>
        <item x="562"/>
        <item x="290"/>
        <item x="20"/>
        <item x="429"/>
        <item x="591"/>
        <item x="535"/>
        <item x="676"/>
        <item x="550"/>
        <item x="758"/>
        <item x="273"/>
        <item x="715"/>
        <item x="359"/>
        <item x="661"/>
        <item x="203"/>
        <item x="372"/>
        <item x="427"/>
        <item x="648"/>
        <item x="264"/>
        <item x="134"/>
        <item x="376"/>
        <item x="57"/>
        <item x="458"/>
        <item x="301"/>
        <item x="581"/>
        <item x="174"/>
        <item x="552"/>
        <item x="326"/>
        <item x="496"/>
        <item x="526"/>
        <item x="302"/>
        <item x="317"/>
        <item x="146"/>
        <item x="737"/>
        <item x="419"/>
        <item x="454"/>
        <item x="67"/>
        <item x="147"/>
        <item x="430"/>
        <item x="443"/>
        <item x="649"/>
        <item x="709"/>
        <item x="478"/>
        <item x="475"/>
        <item x="297"/>
        <item x="224"/>
        <item x="245"/>
        <item x="193"/>
        <item x="251"/>
        <item x="14"/>
        <item x="733"/>
        <item x="352"/>
        <item x="150"/>
        <item x="113"/>
        <item x="255"/>
        <item x="88"/>
        <item x="80"/>
        <item x="41"/>
        <item x="593"/>
        <item x="644"/>
        <item x="664"/>
        <item x="399"/>
        <item x="170"/>
        <item x="38"/>
        <item x="637"/>
        <item x="23"/>
        <item x="315"/>
        <item x="385"/>
        <item x="578"/>
        <item x="220"/>
        <item x="55"/>
        <item x="310"/>
        <item x="720"/>
        <item x="589"/>
        <item x="235"/>
        <item x="608"/>
        <item x="45"/>
        <item x="445"/>
        <item x="603"/>
        <item x="160"/>
        <item x="263"/>
        <item x="120"/>
        <item x="177"/>
        <item x="229"/>
        <item x="18"/>
        <item x="691"/>
        <item x="515"/>
        <item x="283"/>
        <item x="432"/>
        <item x="207"/>
        <item x="474"/>
        <item x="368"/>
        <item x="506"/>
        <item x="149"/>
        <item x="686"/>
        <item x="309"/>
        <item x="175"/>
        <item x="341"/>
        <item x="533"/>
        <item x="410"/>
        <item x="404"/>
        <item x="448"/>
        <item x="557"/>
        <item x="172"/>
        <item x="291"/>
        <item x="365"/>
        <item x="423"/>
        <item x="621"/>
        <item x="623"/>
        <item x="553"/>
        <item x="136"/>
        <item x="500"/>
        <item x="473"/>
        <item x="92"/>
        <item x="89"/>
        <item x="412"/>
        <item x="252"/>
        <item x="115"/>
        <item x="537"/>
        <item x="198"/>
        <item x="504"/>
        <item x="58"/>
        <item x="77"/>
        <item x="548"/>
        <item x="449"/>
        <item x="394"/>
        <item x="213"/>
        <item x="179"/>
        <item x="694"/>
        <item x="286"/>
        <item x="409"/>
        <item x="371"/>
        <item x="48"/>
        <item x="402"/>
        <item x="464"/>
        <item x="541"/>
        <item x="434"/>
        <item x="752"/>
        <item x="468"/>
        <item x="705"/>
        <item x="731"/>
        <item x="602"/>
        <item x="480"/>
        <item x="695"/>
        <item x="437"/>
        <item x="485"/>
        <item x="99"/>
        <item x="406"/>
        <item x="117"/>
        <item x="257"/>
        <item x="137"/>
        <item x="606"/>
        <item x="218"/>
        <item x="505"/>
        <item x="710"/>
        <item x="267"/>
        <item x="566"/>
        <item x="493"/>
        <item x="579"/>
        <item x="292"/>
        <item x="435"/>
        <item x="717"/>
        <item x="35"/>
        <item x="497"/>
        <item x="63"/>
        <item x="756"/>
        <item x="70"/>
        <item x="132"/>
        <item x="32"/>
        <item x="668"/>
        <item x="343"/>
        <item x="25"/>
        <item x="687"/>
        <item x="651"/>
        <item x="205"/>
        <item x="542"/>
        <item x="416"/>
        <item x="456"/>
        <item x="86"/>
        <item x="746"/>
        <item x="153"/>
        <item x="162"/>
        <item x="426"/>
        <item x="597"/>
        <item x="530"/>
        <item x="269"/>
        <item x="645"/>
        <item x="141"/>
        <item x="679"/>
        <item x="295"/>
        <item x="765"/>
        <item x="333"/>
        <item x="698"/>
        <item x="36"/>
        <item x="544"/>
        <item x="377"/>
        <item x="666"/>
        <item x="206"/>
        <item x="244"/>
        <item x="157"/>
        <item x="148"/>
        <item x="40"/>
        <item x="208"/>
        <item x="743"/>
        <item x="386"/>
        <item x="169"/>
        <item x="700"/>
        <item x="191"/>
        <item x="732"/>
        <item x="316"/>
        <item x="638"/>
        <item x="502"/>
        <item x="37"/>
        <item x="154"/>
        <item x="667"/>
        <item x="403"/>
        <item x="469"/>
        <item x="569"/>
        <item x="325"/>
        <item x="68"/>
        <item x="322"/>
        <item x="575"/>
        <item x="73"/>
        <item x="455"/>
        <item x="460"/>
        <item x="94"/>
        <item x="22"/>
        <item x="501"/>
        <item x="633"/>
        <item x="243"/>
        <item x="479"/>
        <item x="276"/>
        <item x="129"/>
        <item x="91"/>
        <item x="635"/>
        <item x="125"/>
        <item x="584"/>
        <item x="527"/>
        <item x="373"/>
        <item x="217"/>
        <item x="558"/>
        <item x="740"/>
        <item x="561"/>
        <item x="320"/>
        <item x="551"/>
        <item x="364"/>
        <item x="299"/>
        <item x="523"/>
        <item x="24"/>
        <item x="629"/>
        <item x="745"/>
        <item x="491"/>
        <item x="87"/>
        <item x="383"/>
        <item x="570"/>
        <item x="140"/>
        <item x="387"/>
        <item x="211"/>
        <item x="524"/>
        <item x="630"/>
        <item x="683"/>
        <item x="471"/>
        <item x="84"/>
        <item x="529"/>
        <item x="230"/>
        <item x="135"/>
        <item x="510"/>
        <item x="324"/>
        <item x="98"/>
        <item x="61"/>
        <item x="374"/>
        <item x="300"/>
        <item x="725"/>
        <item x="568"/>
        <item x="514"/>
        <item x="331"/>
        <item x="512"/>
        <item x="762"/>
        <item x="323"/>
        <item x="139"/>
        <item x="516"/>
        <item x="358"/>
        <item x="564"/>
        <item x="588"/>
        <item x="736"/>
        <item x="405"/>
        <item x="681"/>
        <item x="470"/>
        <item x="82"/>
        <item x="400"/>
        <item x="766"/>
        <item x="0"/>
        <item x="609"/>
        <item x="254"/>
        <item x="6"/>
        <item x="565"/>
        <item x="390"/>
        <item x="223"/>
        <item x="415"/>
        <item x="272"/>
        <item x="408"/>
        <item x="730"/>
        <item x="298"/>
        <item x="722"/>
        <item x="361"/>
        <item x="596"/>
        <item x="159"/>
        <item x="181"/>
        <item x="421"/>
        <item x="610"/>
        <item x="248"/>
        <item x="431"/>
        <item x="214"/>
        <item x="522"/>
        <item x="571"/>
        <item x="536"/>
        <item x="723"/>
        <item x="330"/>
        <item x="444"/>
        <item x="19"/>
        <item x="422"/>
        <item x="677"/>
        <item x="440"/>
        <item x="151"/>
        <item x="247"/>
        <item x="716"/>
        <item x="595"/>
        <item x="187"/>
        <item x="16"/>
        <item x="521"/>
        <item x="532"/>
        <item x="714"/>
        <item x="701"/>
        <item x="284"/>
        <item x="42"/>
        <item x="620"/>
        <item x="625"/>
        <item x="43"/>
        <item x="344"/>
        <item x="304"/>
        <item x="110"/>
        <item x="52"/>
        <item x="718"/>
        <item x="340"/>
        <item x="669"/>
        <item x="65"/>
        <item x="617"/>
        <item x="83"/>
        <item x="355"/>
        <item x="574"/>
        <item x="586"/>
        <item x="281"/>
        <item x="459"/>
        <item x="525"/>
        <item x="611"/>
        <item x="708"/>
        <item x="531"/>
        <item x="640"/>
        <item x="684"/>
        <item x="549"/>
        <item x="729"/>
        <item x="417"/>
        <item x="433"/>
        <item x="703"/>
        <item x="671"/>
        <item x="288"/>
        <item x="657"/>
        <item x="144"/>
        <item x="161"/>
        <item x="439"/>
        <item x="672"/>
        <item x="382"/>
        <item x="607"/>
        <item x="21"/>
        <item x="520"/>
        <item x="398"/>
        <item x="616"/>
        <item x="764"/>
        <item x="250"/>
        <item x="312"/>
        <item x="363"/>
        <item x="366"/>
        <item x="126"/>
        <item x="262"/>
        <item x="587"/>
        <item x="572"/>
        <item x="693"/>
        <item x="545"/>
        <item x="246"/>
        <item x="78"/>
        <item x="498"/>
        <item x="747"/>
        <item x="239"/>
        <item x="8"/>
        <item x="477"/>
        <item x="232"/>
        <item x="543"/>
        <item x="704"/>
        <item x="311"/>
        <item x="314"/>
        <item x="69"/>
        <item x="51"/>
        <item x="171"/>
        <item x="90"/>
        <item x="212"/>
        <item x="662"/>
        <item x="268"/>
        <item x="393"/>
        <item x="39"/>
        <item x="360"/>
        <item x="336"/>
        <item x="753"/>
        <item x="517"/>
        <item x="590"/>
        <item x="28"/>
        <item x="489"/>
        <item x="5"/>
        <item x="173"/>
        <item x="507"/>
        <item x="353"/>
        <item x="66"/>
        <item x="663"/>
        <item x="513"/>
        <item x="692"/>
        <item x="337"/>
        <item x="751"/>
        <item x="156"/>
        <item x="46"/>
        <item x="712"/>
        <item x="7"/>
        <item x="186"/>
      </items>
    </pivotField>
    <pivotField axis="axisRow" compact="0" showAll="0" sortType="ascending" defaultSubtotal="0">
      <items count="10">
        <item x="9"/>
        <item x="0"/>
        <item x="6"/>
        <item x="2"/>
        <item x="3"/>
        <item x="1"/>
        <item x="8"/>
        <item x="5"/>
        <item x="4"/>
        <item x="7"/>
      </items>
      <autoSortScope>
        <pivotArea dataOnly="0" outline="0" fieldPosition="0">
          <references count="1">
            <reference field="4294967294" count="1" selected="0">
              <x v="0"/>
            </reference>
          </references>
        </pivotArea>
      </autoSortScope>
    </pivotField>
    <pivotField axis="axisRow" compact="0" showAll="0" defaultSubtotal="0">
      <items count="50">
        <item x="30"/>
        <item x="13"/>
        <item x="21"/>
        <item x="44"/>
        <item x="41"/>
        <item x="16"/>
        <item x="12"/>
        <item x="33"/>
        <item x="28"/>
        <item x="2"/>
        <item x="34"/>
        <item x="7"/>
        <item x="3"/>
        <item x="39"/>
        <item x="26"/>
        <item x="10"/>
        <item x="49"/>
        <item x="36"/>
        <item x="22"/>
        <item x="15"/>
        <item x="35"/>
        <item x="6"/>
        <item x="14"/>
        <item x="37"/>
        <item x="18"/>
        <item x="48"/>
        <item x="25"/>
        <item x="9"/>
        <item x="46"/>
        <item x="17"/>
        <item x="45"/>
        <item x="11"/>
        <item x="23"/>
        <item x="47"/>
        <item x="29"/>
        <item x="38"/>
        <item x="5"/>
        <item x="24"/>
        <item x="8"/>
        <item x="0"/>
        <item x="4"/>
        <item x="43"/>
        <item x="42"/>
        <item x="31"/>
        <item x="19"/>
        <item x="1"/>
        <item x="20"/>
        <item x="27"/>
        <item x="40"/>
        <item x="32"/>
      </items>
    </pivotField>
    <pivotField compact="0" showAll="0" defaultSubtotal="0"/>
    <pivotField compact="0" showAll="0" defaultSubtotal="0"/>
    <pivotField compact="0" numFmtId="164" showAll="0" defaultSubtotal="0"/>
    <pivotField dataField="1" compact="0" numFmtId="164" showAll="0" defaultSubtotal="0"/>
    <pivotField compact="0" numFmtId="166" subtotalTop="0" showAll="0" defaultSubtotal="0"/>
    <pivotField compact="0" subtotalTop="0" showAll="0" defaultSubtotal="0"/>
    <pivotField compact="0" numFmtId="164" subtotalTop="0" showAll="0" defaultSubtotal="0"/>
    <pivotField compact="0" subtotalTop="0" showAll="0" defaultSubtotal="0"/>
    <pivotField compact="0" showAll="0" defaultSubtotal="0">
      <items count="14">
        <item sd="0" x="0"/>
        <item sd="0" x="1"/>
        <item sd="0" x="2"/>
        <item sd="0" x="3"/>
        <item sd="0" x="4"/>
        <item sd="0" x="5"/>
        <item sd="0" x="6"/>
        <item sd="0" x="7"/>
        <item sd="0" x="8"/>
        <item sd="0" x="9"/>
        <item sd="0" x="10"/>
        <item sd="0" x="11"/>
        <item sd="0" x="12"/>
        <item sd="0" x="13"/>
      </items>
    </pivotField>
    <pivotField compact="0" showAll="0" defaultSubtotal="0">
      <items count="6">
        <item sd="0" x="1"/>
        <item sd="0" x="2"/>
        <item sd="0" x="3"/>
        <item sd="0" x="4"/>
        <item x="0"/>
        <item x="5"/>
      </items>
    </pivotField>
    <pivotField compact="0" showAll="0" defaultSubtotal="0">
      <items count="8">
        <item sd="0" x="1"/>
        <item sd="0" x="2"/>
        <item sd="0" x="3"/>
        <item sd="0" x="4"/>
        <item sd="0" x="5"/>
        <item x="0"/>
        <item x="6"/>
        <item x="7"/>
      </items>
    </pivotField>
  </pivotFields>
  <rowFields count="2">
    <field x="1"/>
    <field x="2"/>
  </rowFields>
  <rowItems count="61">
    <i>
      <x v="5"/>
    </i>
    <i r="1">
      <x v="30"/>
    </i>
    <i r="1">
      <x v="41"/>
    </i>
    <i r="1">
      <x v="42"/>
    </i>
    <i r="1">
      <x v="43"/>
    </i>
    <i r="1">
      <x v="45"/>
    </i>
    <i>
      <x v="9"/>
    </i>
    <i r="1">
      <x v="4"/>
    </i>
    <i r="1">
      <x v="20"/>
    </i>
    <i r="1">
      <x v="23"/>
    </i>
    <i r="1">
      <x v="31"/>
    </i>
    <i r="1">
      <x v="46"/>
    </i>
    <i>
      <x v="3"/>
    </i>
    <i r="1">
      <x v="2"/>
    </i>
    <i r="1">
      <x v="7"/>
    </i>
    <i r="1">
      <x v="9"/>
    </i>
    <i r="1">
      <x v="16"/>
    </i>
    <i r="1">
      <x v="32"/>
    </i>
    <i>
      <x v="4"/>
    </i>
    <i r="1">
      <x v="11"/>
    </i>
    <i r="1">
      <x v="24"/>
    </i>
    <i r="1">
      <x v="36"/>
    </i>
    <i r="1">
      <x v="40"/>
    </i>
    <i r="1">
      <x v="47"/>
    </i>
    <i>
      <x v="8"/>
    </i>
    <i r="1">
      <x v="5"/>
    </i>
    <i r="1">
      <x v="8"/>
    </i>
    <i r="1">
      <x v="21"/>
    </i>
    <i r="1">
      <x v="33"/>
    </i>
    <i r="1">
      <x v="34"/>
    </i>
    <i>
      <x v="1"/>
    </i>
    <i r="1">
      <x v="12"/>
    </i>
    <i r="1">
      <x v="22"/>
    </i>
    <i r="1">
      <x v="27"/>
    </i>
    <i r="1">
      <x v="39"/>
    </i>
    <i r="1">
      <x v="44"/>
    </i>
    <i>
      <x v="7"/>
    </i>
    <i r="1">
      <x v="3"/>
    </i>
    <i r="1">
      <x v="25"/>
    </i>
    <i r="1">
      <x v="28"/>
    </i>
    <i r="1">
      <x v="35"/>
    </i>
    <i r="1">
      <x v="38"/>
    </i>
    <i>
      <x v="2"/>
    </i>
    <i r="1">
      <x v="13"/>
    </i>
    <i r="1">
      <x v="14"/>
    </i>
    <i r="1">
      <x v="15"/>
    </i>
    <i r="1">
      <x v="17"/>
    </i>
    <i r="1">
      <x v="29"/>
    </i>
    <i>
      <x/>
    </i>
    <i r="1">
      <x/>
    </i>
    <i r="1">
      <x v="1"/>
    </i>
    <i r="1">
      <x v="26"/>
    </i>
    <i r="1">
      <x v="48"/>
    </i>
    <i r="1">
      <x v="49"/>
    </i>
    <i>
      <x v="6"/>
    </i>
    <i r="1">
      <x v="6"/>
    </i>
    <i r="1">
      <x v="10"/>
    </i>
    <i r="1">
      <x v="18"/>
    </i>
    <i r="1">
      <x v="19"/>
    </i>
    <i r="1">
      <x v="37"/>
    </i>
    <i t="grand">
      <x/>
    </i>
  </rowItems>
  <colItems count="1">
    <i/>
  </colItems>
  <dataFields count="1">
    <dataField name="Sum of Profit Margin (USD)" fld="6" showDataAs="percentOfTotal" baseField="1" baseItem="0" numFmtId="166"/>
  </dataFields>
  <formats count="1">
    <format dxfId="54">
      <pivotArea outline="0" collapsedLevelsAreSubtotals="1" fieldPosition="0"/>
    </format>
  </formats>
  <chartFormats count="4">
    <chartFormat chart="7" format="0" series="1">
      <pivotArea type="data" outline="0" fieldPosition="0">
        <references count="1">
          <reference field="4294967294" count="1" selected="0">
            <x v="0"/>
          </reference>
        </references>
      </pivotArea>
    </chartFormat>
    <chartFormat chart="9" format="2" series="1">
      <pivotArea type="data" outline="0" fieldPosition="0">
        <references count="1">
          <reference field="4294967294" count="1" selected="0">
            <x v="0"/>
          </reference>
        </references>
      </pivotArea>
    </chartFormat>
    <chartFormat chart="12" format="0" series="1">
      <pivotArea type="data" outline="0" fieldPosition="0">
        <references count="1">
          <reference field="4294967294" count="1" selected="0">
            <x v="0"/>
          </reference>
        </references>
      </pivotArea>
    </chartFormat>
    <chartFormat chart="17" format="4"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8E2F33F8-6E53-47BC-88AE-F51B4BB42809}" name="Country" cacheId="0" applyNumberFormats="0" applyBorderFormats="0" applyFontFormats="0" applyPatternFormats="0" applyAlignmentFormats="0" applyWidthHeightFormats="1" dataCaption="Values" updatedVersion="8" minRefreshableVersion="5" useAutoFormatting="1" itemPrintTitles="1" createdVersion="8" indent="0" outline="1" outlineData="1" multipleFieldFilters="0" chartFormat="18">
  <location ref="A478:B499" firstHeaderRow="1" firstDataRow="1" firstDataCol="1"/>
  <pivotFields count="14">
    <pivotField numFmtId="165" showAll="0">
      <items count="768">
        <item x="395"/>
        <item x="121"/>
        <item x="256"/>
        <item x="327"/>
        <item x="457"/>
        <item x="534"/>
        <item x="318"/>
        <item x="54"/>
        <item x="122"/>
        <item x="319"/>
        <item x="488"/>
        <item x="209"/>
        <item x="702"/>
        <item x="234"/>
        <item x="85"/>
        <item x="476"/>
        <item x="391"/>
        <item x="750"/>
        <item x="313"/>
        <item x="338"/>
        <item x="670"/>
        <item x="274"/>
        <item x="335"/>
        <item x="424"/>
        <item x="636"/>
        <item x="724"/>
        <item x="332"/>
        <item x="739"/>
        <item x="757"/>
        <item x="508"/>
        <item x="682"/>
        <item x="634"/>
        <item x="265"/>
        <item x="438"/>
        <item x="199"/>
        <item x="447"/>
        <item x="64"/>
        <item x="594"/>
        <item x="655"/>
        <item x="194"/>
        <item x="131"/>
        <item x="646"/>
        <item x="647"/>
        <item x="539"/>
        <item x="130"/>
        <item x="604"/>
        <item x="354"/>
        <item x="185"/>
        <item x="632"/>
        <item x="47"/>
        <item x="554"/>
        <item x="495"/>
        <item x="62"/>
        <item x="678"/>
        <item x="296"/>
        <item x="259"/>
        <item x="329"/>
        <item x="518"/>
        <item x="369"/>
        <item x="166"/>
        <item x="280"/>
        <item x="690"/>
        <item x="10"/>
        <item x="133"/>
        <item x="707"/>
        <item x="231"/>
        <item x="674"/>
        <item x="270"/>
        <item x="689"/>
        <item x="188"/>
        <item x="749"/>
        <item x="744"/>
        <item x="727"/>
        <item x="763"/>
        <item x="183"/>
        <item x="494"/>
        <item x="34"/>
        <item x="285"/>
        <item x="528"/>
        <item x="216"/>
        <item x="165"/>
        <item x="643"/>
        <item x="381"/>
        <item x="742"/>
        <item x="60"/>
        <item x="699"/>
        <item x="452"/>
        <item x="446"/>
        <item x="614"/>
        <item x="615"/>
        <item x="492"/>
        <item x="347"/>
        <item x="307"/>
        <item x="260"/>
        <item x="306"/>
        <item x="467"/>
        <item x="103"/>
        <item x="436"/>
        <item x="145"/>
        <item x="100"/>
        <item x="95"/>
        <item x="334"/>
        <item x="9"/>
        <item x="759"/>
        <item x="279"/>
        <item x="711"/>
        <item x="227"/>
        <item x="81"/>
        <item x="450"/>
        <item x="442"/>
        <item x="4"/>
        <item x="600"/>
        <item x="350"/>
        <item x="641"/>
        <item x="738"/>
        <item x="226"/>
        <item x="462"/>
        <item x="626"/>
        <item x="104"/>
        <item x="760"/>
        <item x="44"/>
        <item x="106"/>
        <item x="482"/>
        <item x="30"/>
        <item x="673"/>
        <item x="563"/>
        <item x="375"/>
        <item x="351"/>
        <item x="289"/>
        <item x="599"/>
        <item x="278"/>
        <item x="486"/>
        <item x="605"/>
        <item x="127"/>
        <item x="380"/>
        <item x="158"/>
        <item x="392"/>
        <item x="567"/>
        <item x="123"/>
        <item x="388"/>
        <item x="384"/>
        <item x="728"/>
        <item x="249"/>
        <item x="348"/>
        <item x="761"/>
        <item x="618"/>
        <item x="582"/>
        <item x="101"/>
        <item x="305"/>
        <item x="755"/>
        <item x="1"/>
        <item x="706"/>
        <item x="490"/>
        <item x="734"/>
        <item x="379"/>
        <item x="555"/>
        <item x="519"/>
        <item x="653"/>
        <item x="53"/>
        <item x="74"/>
        <item x="484"/>
        <item x="754"/>
        <item x="546"/>
        <item x="428"/>
        <item x="556"/>
        <item x="287"/>
        <item x="346"/>
        <item x="503"/>
        <item x="425"/>
        <item x="233"/>
        <item x="696"/>
        <item x="688"/>
        <item x="466"/>
        <item x="420"/>
        <item x="414"/>
        <item x="685"/>
        <item x="108"/>
        <item x="362"/>
        <item x="190"/>
        <item x="192"/>
        <item x="116"/>
        <item x="339"/>
        <item x="357"/>
        <item x="580"/>
        <item x="189"/>
        <item x="592"/>
        <item x="221"/>
        <item x="31"/>
        <item x="237"/>
        <item x="204"/>
        <item x="583"/>
        <item x="56"/>
        <item x="152"/>
        <item x="75"/>
        <item x="613"/>
        <item x="275"/>
        <item x="236"/>
        <item x="472"/>
        <item x="650"/>
        <item x="26"/>
        <item x="119"/>
        <item x="271"/>
        <item x="164"/>
        <item x="509"/>
        <item x="15"/>
        <item x="27"/>
        <item x="481"/>
        <item x="342"/>
        <item x="202"/>
        <item x="499"/>
        <item x="184"/>
        <item x="396"/>
        <item x="413"/>
        <item x="180"/>
        <item x="277"/>
        <item x="719"/>
        <item x="631"/>
        <item x="328"/>
        <item x="577"/>
        <item x="465"/>
        <item x="622"/>
        <item x="258"/>
        <item x="726"/>
        <item x="407"/>
        <item x="222"/>
        <item x="29"/>
        <item x="241"/>
        <item x="639"/>
        <item x="321"/>
        <item x="487"/>
        <item x="71"/>
        <item x="624"/>
        <item x="182"/>
        <item x="308"/>
        <item x="367"/>
        <item x="585"/>
        <item x="293"/>
        <item x="109"/>
        <item x="418"/>
        <item x="612"/>
        <item x="538"/>
        <item x="79"/>
        <item x="142"/>
        <item x="197"/>
        <item x="33"/>
        <item x="748"/>
        <item x="697"/>
        <item x="411"/>
        <item x="483"/>
        <item x="652"/>
        <item x="118"/>
        <item x="96"/>
        <item x="72"/>
        <item x="112"/>
        <item x="210"/>
        <item x="2"/>
        <item x="619"/>
        <item x="167"/>
        <item x="401"/>
        <item x="461"/>
        <item x="176"/>
        <item x="225"/>
        <item x="453"/>
        <item x="370"/>
        <item x="721"/>
        <item x="463"/>
        <item x="559"/>
        <item x="240"/>
        <item x="242"/>
        <item x="17"/>
        <item x="282"/>
        <item x="102"/>
        <item x="111"/>
        <item x="680"/>
        <item x="93"/>
        <item x="441"/>
        <item x="658"/>
        <item x="13"/>
        <item x="107"/>
        <item x="713"/>
        <item x="294"/>
        <item x="654"/>
        <item x="105"/>
        <item x="576"/>
        <item x="215"/>
        <item x="128"/>
        <item x="660"/>
        <item x="389"/>
        <item x="228"/>
        <item x="12"/>
        <item x="266"/>
        <item x="253"/>
        <item x="659"/>
        <item x="741"/>
        <item x="76"/>
        <item x="628"/>
        <item x="163"/>
        <item x="511"/>
        <item x="345"/>
        <item x="656"/>
        <item x="49"/>
        <item x="665"/>
        <item x="168"/>
        <item x="196"/>
        <item x="178"/>
        <item x="97"/>
        <item x="195"/>
        <item x="735"/>
        <item x="11"/>
        <item x="540"/>
        <item x="598"/>
        <item x="303"/>
        <item x="200"/>
        <item x="642"/>
        <item x="675"/>
        <item x="238"/>
        <item x="124"/>
        <item x="378"/>
        <item x="155"/>
        <item x="601"/>
        <item x="114"/>
        <item x="349"/>
        <item x="397"/>
        <item x="547"/>
        <item x="143"/>
        <item x="451"/>
        <item x="3"/>
        <item x="356"/>
        <item x="627"/>
        <item x="201"/>
        <item x="138"/>
        <item x="59"/>
        <item x="560"/>
        <item x="219"/>
        <item x="261"/>
        <item x="573"/>
        <item x="50"/>
        <item x="562"/>
        <item x="290"/>
        <item x="20"/>
        <item x="429"/>
        <item x="591"/>
        <item x="535"/>
        <item x="676"/>
        <item x="550"/>
        <item x="758"/>
        <item x="273"/>
        <item x="715"/>
        <item x="359"/>
        <item x="661"/>
        <item x="203"/>
        <item x="372"/>
        <item x="427"/>
        <item x="648"/>
        <item x="264"/>
        <item x="134"/>
        <item x="376"/>
        <item x="57"/>
        <item x="458"/>
        <item x="301"/>
        <item x="581"/>
        <item x="174"/>
        <item x="552"/>
        <item x="326"/>
        <item x="496"/>
        <item x="526"/>
        <item x="302"/>
        <item x="317"/>
        <item x="146"/>
        <item x="737"/>
        <item x="419"/>
        <item x="454"/>
        <item x="67"/>
        <item x="147"/>
        <item x="430"/>
        <item x="443"/>
        <item x="649"/>
        <item x="709"/>
        <item x="478"/>
        <item x="475"/>
        <item x="297"/>
        <item x="224"/>
        <item x="245"/>
        <item x="193"/>
        <item x="251"/>
        <item x="14"/>
        <item x="733"/>
        <item x="352"/>
        <item x="150"/>
        <item x="113"/>
        <item x="255"/>
        <item x="88"/>
        <item x="80"/>
        <item x="41"/>
        <item x="593"/>
        <item x="644"/>
        <item x="664"/>
        <item x="399"/>
        <item x="170"/>
        <item x="38"/>
        <item x="637"/>
        <item x="23"/>
        <item x="315"/>
        <item x="385"/>
        <item x="578"/>
        <item x="220"/>
        <item x="55"/>
        <item x="310"/>
        <item x="720"/>
        <item x="589"/>
        <item x="235"/>
        <item x="608"/>
        <item x="45"/>
        <item x="445"/>
        <item x="603"/>
        <item x="160"/>
        <item x="263"/>
        <item x="120"/>
        <item x="177"/>
        <item x="229"/>
        <item x="18"/>
        <item x="691"/>
        <item x="515"/>
        <item x="283"/>
        <item x="432"/>
        <item x="207"/>
        <item x="474"/>
        <item x="368"/>
        <item x="506"/>
        <item x="149"/>
        <item x="686"/>
        <item x="309"/>
        <item x="175"/>
        <item x="341"/>
        <item x="533"/>
        <item x="410"/>
        <item x="404"/>
        <item x="448"/>
        <item x="557"/>
        <item x="172"/>
        <item x="291"/>
        <item x="365"/>
        <item x="423"/>
        <item x="621"/>
        <item x="623"/>
        <item x="553"/>
        <item x="136"/>
        <item x="500"/>
        <item x="473"/>
        <item x="92"/>
        <item x="89"/>
        <item x="412"/>
        <item x="252"/>
        <item x="115"/>
        <item x="537"/>
        <item x="198"/>
        <item x="504"/>
        <item x="58"/>
        <item x="77"/>
        <item x="548"/>
        <item x="449"/>
        <item x="394"/>
        <item x="213"/>
        <item x="179"/>
        <item x="694"/>
        <item x="286"/>
        <item x="409"/>
        <item x="371"/>
        <item x="48"/>
        <item x="402"/>
        <item x="464"/>
        <item x="541"/>
        <item x="434"/>
        <item x="752"/>
        <item x="468"/>
        <item x="705"/>
        <item x="731"/>
        <item x="602"/>
        <item x="480"/>
        <item x="695"/>
        <item x="437"/>
        <item x="485"/>
        <item x="99"/>
        <item x="406"/>
        <item x="117"/>
        <item x="257"/>
        <item x="137"/>
        <item x="606"/>
        <item x="218"/>
        <item x="505"/>
        <item x="710"/>
        <item x="267"/>
        <item x="566"/>
        <item x="493"/>
        <item x="579"/>
        <item x="292"/>
        <item x="435"/>
        <item x="717"/>
        <item x="35"/>
        <item x="497"/>
        <item x="63"/>
        <item x="756"/>
        <item x="70"/>
        <item x="132"/>
        <item x="32"/>
        <item x="668"/>
        <item x="343"/>
        <item x="25"/>
        <item x="687"/>
        <item x="651"/>
        <item x="205"/>
        <item x="542"/>
        <item x="416"/>
        <item x="456"/>
        <item x="86"/>
        <item x="746"/>
        <item x="153"/>
        <item x="162"/>
        <item x="426"/>
        <item x="597"/>
        <item x="530"/>
        <item x="269"/>
        <item x="645"/>
        <item x="141"/>
        <item x="679"/>
        <item x="295"/>
        <item x="765"/>
        <item x="333"/>
        <item x="698"/>
        <item x="36"/>
        <item x="544"/>
        <item x="377"/>
        <item x="666"/>
        <item x="206"/>
        <item x="244"/>
        <item x="157"/>
        <item x="148"/>
        <item x="40"/>
        <item x="208"/>
        <item x="743"/>
        <item x="386"/>
        <item x="169"/>
        <item x="700"/>
        <item x="191"/>
        <item x="732"/>
        <item x="316"/>
        <item x="638"/>
        <item x="502"/>
        <item x="37"/>
        <item x="154"/>
        <item x="667"/>
        <item x="403"/>
        <item x="469"/>
        <item x="569"/>
        <item x="325"/>
        <item x="68"/>
        <item x="322"/>
        <item x="575"/>
        <item x="73"/>
        <item x="455"/>
        <item x="460"/>
        <item x="94"/>
        <item x="22"/>
        <item x="501"/>
        <item x="633"/>
        <item x="243"/>
        <item x="479"/>
        <item x="276"/>
        <item x="129"/>
        <item x="91"/>
        <item x="635"/>
        <item x="125"/>
        <item x="584"/>
        <item x="527"/>
        <item x="373"/>
        <item x="217"/>
        <item x="558"/>
        <item x="740"/>
        <item x="561"/>
        <item x="320"/>
        <item x="551"/>
        <item x="364"/>
        <item x="299"/>
        <item x="523"/>
        <item x="24"/>
        <item x="629"/>
        <item x="745"/>
        <item x="491"/>
        <item x="87"/>
        <item x="383"/>
        <item x="570"/>
        <item x="140"/>
        <item x="387"/>
        <item x="211"/>
        <item x="524"/>
        <item x="630"/>
        <item x="683"/>
        <item x="471"/>
        <item x="84"/>
        <item x="529"/>
        <item x="230"/>
        <item x="135"/>
        <item x="510"/>
        <item x="324"/>
        <item x="98"/>
        <item x="61"/>
        <item x="374"/>
        <item x="300"/>
        <item x="725"/>
        <item x="568"/>
        <item x="514"/>
        <item x="331"/>
        <item x="512"/>
        <item x="762"/>
        <item x="323"/>
        <item x="139"/>
        <item x="516"/>
        <item x="358"/>
        <item x="564"/>
        <item x="588"/>
        <item x="736"/>
        <item x="405"/>
        <item x="681"/>
        <item x="470"/>
        <item x="82"/>
        <item x="400"/>
        <item x="766"/>
        <item x="0"/>
        <item x="609"/>
        <item x="254"/>
        <item x="6"/>
        <item x="565"/>
        <item x="390"/>
        <item x="223"/>
        <item x="415"/>
        <item x="272"/>
        <item x="408"/>
        <item x="730"/>
        <item x="298"/>
        <item x="722"/>
        <item x="361"/>
        <item x="596"/>
        <item x="159"/>
        <item x="181"/>
        <item x="421"/>
        <item x="610"/>
        <item x="248"/>
        <item x="431"/>
        <item x="214"/>
        <item x="522"/>
        <item x="571"/>
        <item x="536"/>
        <item x="723"/>
        <item x="330"/>
        <item x="444"/>
        <item x="19"/>
        <item x="422"/>
        <item x="677"/>
        <item x="440"/>
        <item x="151"/>
        <item x="247"/>
        <item x="716"/>
        <item x="595"/>
        <item x="187"/>
        <item x="16"/>
        <item x="521"/>
        <item x="532"/>
        <item x="714"/>
        <item x="701"/>
        <item x="284"/>
        <item x="42"/>
        <item x="620"/>
        <item x="625"/>
        <item x="43"/>
        <item x="344"/>
        <item x="304"/>
        <item x="110"/>
        <item x="52"/>
        <item x="718"/>
        <item x="340"/>
        <item x="669"/>
        <item x="65"/>
        <item x="617"/>
        <item x="83"/>
        <item x="355"/>
        <item x="574"/>
        <item x="586"/>
        <item x="281"/>
        <item x="459"/>
        <item x="525"/>
        <item x="611"/>
        <item x="708"/>
        <item x="531"/>
        <item x="640"/>
        <item x="684"/>
        <item x="549"/>
        <item x="729"/>
        <item x="417"/>
        <item x="433"/>
        <item x="703"/>
        <item x="671"/>
        <item x="288"/>
        <item x="657"/>
        <item x="144"/>
        <item x="161"/>
        <item x="439"/>
        <item x="672"/>
        <item x="382"/>
        <item x="607"/>
        <item x="21"/>
        <item x="520"/>
        <item x="398"/>
        <item x="616"/>
        <item x="764"/>
        <item x="250"/>
        <item x="312"/>
        <item x="363"/>
        <item x="366"/>
        <item x="126"/>
        <item x="262"/>
        <item x="587"/>
        <item x="572"/>
        <item x="693"/>
        <item x="545"/>
        <item x="246"/>
        <item x="78"/>
        <item x="498"/>
        <item x="747"/>
        <item x="239"/>
        <item x="8"/>
        <item x="477"/>
        <item x="232"/>
        <item x="543"/>
        <item x="704"/>
        <item x="311"/>
        <item x="314"/>
        <item x="69"/>
        <item x="51"/>
        <item x="171"/>
        <item x="90"/>
        <item x="212"/>
        <item x="662"/>
        <item x="268"/>
        <item x="393"/>
        <item x="39"/>
        <item x="360"/>
        <item x="336"/>
        <item x="753"/>
        <item x="517"/>
        <item x="590"/>
        <item x="28"/>
        <item x="489"/>
        <item x="5"/>
        <item x="173"/>
        <item x="507"/>
        <item x="353"/>
        <item x="66"/>
        <item x="663"/>
        <item x="513"/>
        <item x="692"/>
        <item x="337"/>
        <item x="751"/>
        <item x="156"/>
        <item x="46"/>
        <item x="712"/>
        <item x="7"/>
        <item x="186"/>
        <item t="default"/>
      </items>
    </pivotField>
    <pivotField showAll="0">
      <items count="11">
        <item x="9"/>
        <item x="0"/>
        <item x="6"/>
        <item x="2"/>
        <item x="3"/>
        <item x="1"/>
        <item x="8"/>
        <item x="5"/>
        <item x="4"/>
        <item x="7"/>
        <item t="default"/>
      </items>
    </pivotField>
    <pivotField showAll="0"/>
    <pivotField showAll="0" sortType="ascending">
      <autoSortScope>
        <pivotArea dataOnly="0" outline="0" fieldPosition="0">
          <references count="1">
            <reference field="4294967294" count="1" selected="0">
              <x v="0"/>
            </reference>
          </references>
        </pivotArea>
      </autoSortScope>
    </pivotField>
    <pivotField axis="axisRow" showAll="0">
      <items count="21">
        <item x="0"/>
        <item x="1"/>
        <item x="2"/>
        <item x="3"/>
        <item x="4"/>
        <item x="5"/>
        <item x="6"/>
        <item x="7"/>
        <item x="8"/>
        <item x="9"/>
        <item x="10"/>
        <item x="11"/>
        <item x="12"/>
        <item x="13"/>
        <item x="14"/>
        <item x="15"/>
        <item x="16"/>
        <item x="17"/>
        <item x="18"/>
        <item x="19"/>
        <item t="default"/>
      </items>
    </pivotField>
    <pivotField numFmtId="164" showAll="0"/>
    <pivotField dataField="1" numFmtId="164" showAll="0"/>
    <pivotField numFmtId="166" showAll="0"/>
    <pivotField showAll="0"/>
    <pivotField numFmtId="164" showAll="0"/>
    <pivotField showAll="0"/>
    <pivotField showAll="0">
      <items count="15">
        <item sd="0" x="0"/>
        <item sd="0" x="1"/>
        <item sd="0" x="2"/>
        <item sd="0" x="3"/>
        <item sd="0" x="4"/>
        <item sd="0" x="5"/>
        <item sd="0" x="6"/>
        <item sd="0" x="7"/>
        <item sd="0" x="8"/>
        <item sd="0" x="9"/>
        <item sd="0" x="10"/>
        <item sd="0" x="11"/>
        <item sd="0" x="12"/>
        <item sd="0" x="13"/>
        <item t="default"/>
      </items>
    </pivotField>
    <pivotField showAll="0">
      <items count="7">
        <item sd="0" x="1"/>
        <item sd="0" x="2"/>
        <item sd="0" x="3"/>
        <item sd="0" x="4"/>
        <item x="0"/>
        <item x="5"/>
        <item t="default"/>
      </items>
    </pivotField>
    <pivotField showAll="0">
      <items count="9">
        <item sd="0" x="1"/>
        <item sd="0" x="2"/>
        <item sd="0" x="3"/>
        <item sd="0" x="4"/>
        <item sd="0" x="5"/>
        <item x="0"/>
        <item x="6"/>
        <item x="7"/>
        <item t="default"/>
      </items>
    </pivotField>
  </pivotFields>
  <rowFields count="1">
    <field x="4"/>
  </rowFields>
  <rowItems count="21">
    <i>
      <x/>
    </i>
    <i>
      <x v="1"/>
    </i>
    <i>
      <x v="2"/>
    </i>
    <i>
      <x v="3"/>
    </i>
    <i>
      <x v="4"/>
    </i>
    <i>
      <x v="5"/>
    </i>
    <i>
      <x v="6"/>
    </i>
    <i>
      <x v="7"/>
    </i>
    <i>
      <x v="8"/>
    </i>
    <i>
      <x v="9"/>
    </i>
    <i>
      <x v="10"/>
    </i>
    <i>
      <x v="11"/>
    </i>
    <i>
      <x v="12"/>
    </i>
    <i>
      <x v="13"/>
    </i>
    <i>
      <x v="14"/>
    </i>
    <i>
      <x v="15"/>
    </i>
    <i>
      <x v="16"/>
    </i>
    <i>
      <x v="17"/>
    </i>
    <i>
      <x v="18"/>
    </i>
    <i>
      <x v="19"/>
    </i>
    <i t="grand">
      <x/>
    </i>
  </rowItems>
  <colItems count="1">
    <i/>
  </colItems>
  <dataFields count="1">
    <dataField name="Sum of Profit Margin (USD)" fld="6" baseField="1" baseItem="0" numFmtId="164"/>
  </dataFields>
  <formats count="2">
    <format dxfId="56">
      <pivotArea outline="0" collapsedLevelsAreSubtotals="1" fieldPosition="0"/>
    </format>
    <format dxfId="55">
      <pivotArea outline="0" fieldPosition="0">
        <references count="1">
          <reference field="4294967294" count="1">
            <x v="0"/>
          </reference>
        </references>
      </pivotArea>
    </format>
  </formats>
  <chartFormats count="5">
    <chartFormat chart="7" format="0" series="1">
      <pivotArea type="data" outline="0" fieldPosition="0">
        <references count="1">
          <reference field="4294967294" count="1" selected="0">
            <x v="0"/>
          </reference>
        </references>
      </pivotArea>
    </chartFormat>
    <chartFormat chart="9" format="2" series="1">
      <pivotArea type="data" outline="0" fieldPosition="0">
        <references count="1">
          <reference field="4294967294" count="1" selected="0">
            <x v="0"/>
          </reference>
        </references>
      </pivotArea>
    </chartFormat>
    <chartFormat chart="12" format="0" series="1">
      <pivotArea type="data" outline="0" fieldPosition="0">
        <references count="1">
          <reference field="4294967294" count="1" selected="0">
            <x v="0"/>
          </reference>
        </references>
      </pivotArea>
    </chartFormat>
    <chartFormat chart="15" format="0" series="1">
      <pivotArea type="data" outline="0" fieldPosition="0">
        <references count="1">
          <reference field="4294967294" count="1" selected="0">
            <x v="0"/>
          </reference>
        </references>
      </pivotArea>
    </chartFormat>
    <chartFormat chart="17"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D93CDEE1-A29D-4438-9E83-615AB01A3898}" name="KPI-ProfitMargin" cacheId="0" applyNumberFormats="0" applyBorderFormats="0" applyFontFormats="0" applyPatternFormats="0" applyAlignmentFormats="0" applyWidthHeightFormats="1" dataCaption="Values" updatedVersion="8" minRefreshableVersion="5" useAutoFormatting="1" itemPrintTitles="1" createdVersion="8" indent="0" outline="1" outlineData="1" multipleFieldFilters="0" chartFormat="10">
  <location ref="A24:A25" firstHeaderRow="1" firstDataRow="1" firstDataCol="0"/>
  <pivotFields count="14">
    <pivotField numFmtId="165" showAll="0">
      <items count="768">
        <item x="395"/>
        <item x="121"/>
        <item x="256"/>
        <item x="327"/>
        <item x="457"/>
        <item x="534"/>
        <item x="318"/>
        <item x="54"/>
        <item x="122"/>
        <item x="319"/>
        <item x="488"/>
        <item x="209"/>
        <item x="702"/>
        <item x="234"/>
        <item x="85"/>
        <item x="476"/>
        <item x="391"/>
        <item x="750"/>
        <item x="313"/>
        <item x="338"/>
        <item x="670"/>
        <item x="274"/>
        <item x="335"/>
        <item x="424"/>
        <item x="636"/>
        <item x="724"/>
        <item x="332"/>
        <item x="739"/>
        <item x="757"/>
        <item x="508"/>
        <item x="682"/>
        <item x="634"/>
        <item x="265"/>
        <item x="438"/>
        <item x="199"/>
        <item x="447"/>
        <item x="64"/>
        <item x="594"/>
        <item x="655"/>
        <item x="194"/>
        <item x="131"/>
        <item x="646"/>
        <item x="647"/>
        <item x="539"/>
        <item x="130"/>
        <item x="604"/>
        <item x="354"/>
        <item x="185"/>
        <item x="632"/>
        <item x="47"/>
        <item x="554"/>
        <item x="495"/>
        <item x="62"/>
        <item x="678"/>
        <item x="296"/>
        <item x="259"/>
        <item x="329"/>
        <item x="518"/>
        <item x="369"/>
        <item x="166"/>
        <item x="280"/>
        <item x="690"/>
        <item x="10"/>
        <item x="133"/>
        <item x="707"/>
        <item x="231"/>
        <item x="674"/>
        <item x="270"/>
        <item x="689"/>
        <item x="188"/>
        <item x="749"/>
        <item x="744"/>
        <item x="727"/>
        <item x="763"/>
        <item x="183"/>
        <item x="494"/>
        <item x="34"/>
        <item x="285"/>
        <item x="528"/>
        <item x="216"/>
        <item x="165"/>
        <item x="643"/>
        <item x="381"/>
        <item x="742"/>
        <item x="60"/>
        <item x="699"/>
        <item x="452"/>
        <item x="446"/>
        <item x="614"/>
        <item x="615"/>
        <item x="492"/>
        <item x="347"/>
        <item x="307"/>
        <item x="260"/>
        <item x="306"/>
        <item x="467"/>
        <item x="103"/>
        <item x="436"/>
        <item x="145"/>
        <item x="100"/>
        <item x="95"/>
        <item x="334"/>
        <item x="9"/>
        <item x="759"/>
        <item x="279"/>
        <item x="711"/>
        <item x="227"/>
        <item x="81"/>
        <item x="450"/>
        <item x="442"/>
        <item x="4"/>
        <item x="600"/>
        <item x="350"/>
        <item x="641"/>
        <item x="738"/>
        <item x="226"/>
        <item x="462"/>
        <item x="626"/>
        <item x="104"/>
        <item x="760"/>
        <item x="44"/>
        <item x="106"/>
        <item x="482"/>
        <item x="30"/>
        <item x="673"/>
        <item x="563"/>
        <item x="375"/>
        <item x="351"/>
        <item x="289"/>
        <item x="599"/>
        <item x="278"/>
        <item x="486"/>
        <item x="605"/>
        <item x="127"/>
        <item x="380"/>
        <item x="158"/>
        <item x="392"/>
        <item x="567"/>
        <item x="123"/>
        <item x="388"/>
        <item x="384"/>
        <item x="728"/>
        <item x="249"/>
        <item x="348"/>
        <item x="761"/>
        <item x="618"/>
        <item x="582"/>
        <item x="101"/>
        <item x="305"/>
        <item x="755"/>
        <item x="1"/>
        <item x="706"/>
        <item x="490"/>
        <item x="734"/>
        <item x="379"/>
        <item x="555"/>
        <item x="519"/>
        <item x="653"/>
        <item x="53"/>
        <item x="74"/>
        <item x="484"/>
        <item x="754"/>
        <item x="546"/>
        <item x="428"/>
        <item x="556"/>
        <item x="287"/>
        <item x="346"/>
        <item x="503"/>
        <item x="425"/>
        <item x="233"/>
        <item x="696"/>
        <item x="688"/>
        <item x="466"/>
        <item x="420"/>
        <item x="414"/>
        <item x="685"/>
        <item x="108"/>
        <item x="362"/>
        <item x="190"/>
        <item x="192"/>
        <item x="116"/>
        <item x="339"/>
        <item x="357"/>
        <item x="580"/>
        <item x="189"/>
        <item x="592"/>
        <item x="221"/>
        <item x="31"/>
        <item x="237"/>
        <item x="204"/>
        <item x="583"/>
        <item x="56"/>
        <item x="152"/>
        <item x="75"/>
        <item x="613"/>
        <item x="275"/>
        <item x="236"/>
        <item x="472"/>
        <item x="650"/>
        <item x="26"/>
        <item x="119"/>
        <item x="271"/>
        <item x="164"/>
        <item x="509"/>
        <item x="15"/>
        <item x="27"/>
        <item x="481"/>
        <item x="342"/>
        <item x="202"/>
        <item x="499"/>
        <item x="184"/>
        <item x="396"/>
        <item x="413"/>
        <item x="180"/>
        <item x="277"/>
        <item x="719"/>
        <item x="631"/>
        <item x="328"/>
        <item x="577"/>
        <item x="465"/>
        <item x="622"/>
        <item x="258"/>
        <item x="726"/>
        <item x="407"/>
        <item x="222"/>
        <item x="29"/>
        <item x="241"/>
        <item x="639"/>
        <item x="321"/>
        <item x="487"/>
        <item x="71"/>
        <item x="624"/>
        <item x="182"/>
        <item x="308"/>
        <item x="367"/>
        <item x="585"/>
        <item x="293"/>
        <item x="109"/>
        <item x="418"/>
        <item x="612"/>
        <item x="538"/>
        <item x="79"/>
        <item x="142"/>
        <item x="197"/>
        <item x="33"/>
        <item x="748"/>
        <item x="697"/>
        <item x="411"/>
        <item x="483"/>
        <item x="652"/>
        <item x="118"/>
        <item x="96"/>
        <item x="72"/>
        <item x="112"/>
        <item x="210"/>
        <item x="2"/>
        <item x="619"/>
        <item x="167"/>
        <item x="401"/>
        <item x="461"/>
        <item x="176"/>
        <item x="225"/>
        <item x="453"/>
        <item x="370"/>
        <item x="721"/>
        <item x="463"/>
        <item x="559"/>
        <item x="240"/>
        <item x="242"/>
        <item x="17"/>
        <item x="282"/>
        <item x="102"/>
        <item x="111"/>
        <item x="680"/>
        <item x="93"/>
        <item x="441"/>
        <item x="658"/>
        <item x="13"/>
        <item x="107"/>
        <item x="713"/>
        <item x="294"/>
        <item x="654"/>
        <item x="105"/>
        <item x="576"/>
        <item x="215"/>
        <item x="128"/>
        <item x="660"/>
        <item x="389"/>
        <item x="228"/>
        <item x="12"/>
        <item x="266"/>
        <item x="253"/>
        <item x="659"/>
        <item x="741"/>
        <item x="76"/>
        <item x="628"/>
        <item x="163"/>
        <item x="511"/>
        <item x="345"/>
        <item x="656"/>
        <item x="49"/>
        <item x="665"/>
        <item x="168"/>
        <item x="196"/>
        <item x="178"/>
        <item x="97"/>
        <item x="195"/>
        <item x="735"/>
        <item x="11"/>
        <item x="540"/>
        <item x="598"/>
        <item x="303"/>
        <item x="200"/>
        <item x="642"/>
        <item x="675"/>
        <item x="238"/>
        <item x="124"/>
        <item x="378"/>
        <item x="155"/>
        <item x="601"/>
        <item x="114"/>
        <item x="349"/>
        <item x="397"/>
        <item x="547"/>
        <item x="143"/>
        <item x="451"/>
        <item x="3"/>
        <item x="356"/>
        <item x="627"/>
        <item x="201"/>
        <item x="138"/>
        <item x="59"/>
        <item x="560"/>
        <item x="219"/>
        <item x="261"/>
        <item x="573"/>
        <item x="50"/>
        <item x="562"/>
        <item x="290"/>
        <item x="20"/>
        <item x="429"/>
        <item x="591"/>
        <item x="535"/>
        <item x="676"/>
        <item x="550"/>
        <item x="758"/>
        <item x="273"/>
        <item x="715"/>
        <item x="359"/>
        <item x="661"/>
        <item x="203"/>
        <item x="372"/>
        <item x="427"/>
        <item x="648"/>
        <item x="264"/>
        <item x="134"/>
        <item x="376"/>
        <item x="57"/>
        <item x="458"/>
        <item x="301"/>
        <item x="581"/>
        <item x="174"/>
        <item x="552"/>
        <item x="326"/>
        <item x="496"/>
        <item x="526"/>
        <item x="302"/>
        <item x="317"/>
        <item x="146"/>
        <item x="737"/>
        <item x="419"/>
        <item x="454"/>
        <item x="67"/>
        <item x="147"/>
        <item x="430"/>
        <item x="443"/>
        <item x="649"/>
        <item x="709"/>
        <item x="478"/>
        <item x="475"/>
        <item x="297"/>
        <item x="224"/>
        <item x="245"/>
        <item x="193"/>
        <item x="251"/>
        <item x="14"/>
        <item x="733"/>
        <item x="352"/>
        <item x="150"/>
        <item x="113"/>
        <item x="255"/>
        <item x="88"/>
        <item x="80"/>
        <item x="41"/>
        <item x="593"/>
        <item x="644"/>
        <item x="664"/>
        <item x="399"/>
        <item x="170"/>
        <item x="38"/>
        <item x="637"/>
        <item x="23"/>
        <item x="315"/>
        <item x="385"/>
        <item x="578"/>
        <item x="220"/>
        <item x="55"/>
        <item x="310"/>
        <item x="720"/>
        <item x="589"/>
        <item x="235"/>
        <item x="608"/>
        <item x="45"/>
        <item x="445"/>
        <item x="603"/>
        <item x="160"/>
        <item x="263"/>
        <item x="120"/>
        <item x="177"/>
        <item x="229"/>
        <item x="18"/>
        <item x="691"/>
        <item x="515"/>
        <item x="283"/>
        <item x="432"/>
        <item x="207"/>
        <item x="474"/>
        <item x="368"/>
        <item x="506"/>
        <item x="149"/>
        <item x="686"/>
        <item x="309"/>
        <item x="175"/>
        <item x="341"/>
        <item x="533"/>
        <item x="410"/>
        <item x="404"/>
        <item x="448"/>
        <item x="557"/>
        <item x="172"/>
        <item x="291"/>
        <item x="365"/>
        <item x="423"/>
        <item x="621"/>
        <item x="623"/>
        <item x="553"/>
        <item x="136"/>
        <item x="500"/>
        <item x="473"/>
        <item x="92"/>
        <item x="89"/>
        <item x="412"/>
        <item x="252"/>
        <item x="115"/>
        <item x="537"/>
        <item x="198"/>
        <item x="504"/>
        <item x="58"/>
        <item x="77"/>
        <item x="548"/>
        <item x="449"/>
        <item x="394"/>
        <item x="213"/>
        <item x="179"/>
        <item x="694"/>
        <item x="286"/>
        <item x="409"/>
        <item x="371"/>
        <item x="48"/>
        <item x="402"/>
        <item x="464"/>
        <item x="541"/>
        <item x="434"/>
        <item x="752"/>
        <item x="468"/>
        <item x="705"/>
        <item x="731"/>
        <item x="602"/>
        <item x="480"/>
        <item x="695"/>
        <item x="437"/>
        <item x="485"/>
        <item x="99"/>
        <item x="406"/>
        <item x="117"/>
        <item x="257"/>
        <item x="137"/>
        <item x="606"/>
        <item x="218"/>
        <item x="505"/>
        <item x="710"/>
        <item x="267"/>
        <item x="566"/>
        <item x="493"/>
        <item x="579"/>
        <item x="292"/>
        <item x="435"/>
        <item x="717"/>
        <item x="35"/>
        <item x="497"/>
        <item x="63"/>
        <item x="756"/>
        <item x="70"/>
        <item x="132"/>
        <item x="32"/>
        <item x="668"/>
        <item x="343"/>
        <item x="25"/>
        <item x="687"/>
        <item x="651"/>
        <item x="205"/>
        <item x="542"/>
        <item x="416"/>
        <item x="456"/>
        <item x="86"/>
        <item x="746"/>
        <item x="153"/>
        <item x="162"/>
        <item x="426"/>
        <item x="597"/>
        <item x="530"/>
        <item x="269"/>
        <item x="645"/>
        <item x="141"/>
        <item x="679"/>
        <item x="295"/>
        <item x="765"/>
        <item x="333"/>
        <item x="698"/>
        <item x="36"/>
        <item x="544"/>
        <item x="377"/>
        <item x="666"/>
        <item x="206"/>
        <item x="244"/>
        <item x="157"/>
        <item x="148"/>
        <item x="40"/>
        <item x="208"/>
        <item x="743"/>
        <item x="386"/>
        <item x="169"/>
        <item x="700"/>
        <item x="191"/>
        <item x="732"/>
        <item x="316"/>
        <item x="638"/>
        <item x="502"/>
        <item x="37"/>
        <item x="154"/>
        <item x="667"/>
        <item x="403"/>
        <item x="469"/>
        <item x="569"/>
        <item x="325"/>
        <item x="68"/>
        <item x="322"/>
        <item x="575"/>
        <item x="73"/>
        <item x="455"/>
        <item x="460"/>
        <item x="94"/>
        <item x="22"/>
        <item x="501"/>
        <item x="633"/>
        <item x="243"/>
        <item x="479"/>
        <item x="276"/>
        <item x="129"/>
        <item x="91"/>
        <item x="635"/>
        <item x="125"/>
        <item x="584"/>
        <item x="527"/>
        <item x="373"/>
        <item x="217"/>
        <item x="558"/>
        <item x="740"/>
        <item x="561"/>
        <item x="320"/>
        <item x="551"/>
        <item x="364"/>
        <item x="299"/>
        <item x="523"/>
        <item x="24"/>
        <item x="629"/>
        <item x="745"/>
        <item x="491"/>
        <item x="87"/>
        <item x="383"/>
        <item x="570"/>
        <item x="140"/>
        <item x="387"/>
        <item x="211"/>
        <item x="524"/>
        <item x="630"/>
        <item x="683"/>
        <item x="471"/>
        <item x="84"/>
        <item x="529"/>
        <item x="230"/>
        <item x="135"/>
        <item x="510"/>
        <item x="324"/>
        <item x="98"/>
        <item x="61"/>
        <item x="374"/>
        <item x="300"/>
        <item x="725"/>
        <item x="568"/>
        <item x="514"/>
        <item x="331"/>
        <item x="512"/>
        <item x="762"/>
        <item x="323"/>
        <item x="139"/>
        <item x="516"/>
        <item x="358"/>
        <item x="564"/>
        <item x="588"/>
        <item x="736"/>
        <item x="405"/>
        <item x="681"/>
        <item x="470"/>
        <item x="82"/>
        <item x="400"/>
        <item x="766"/>
        <item x="0"/>
        <item x="609"/>
        <item x="254"/>
        <item x="6"/>
        <item x="565"/>
        <item x="390"/>
        <item x="223"/>
        <item x="415"/>
        <item x="272"/>
        <item x="408"/>
        <item x="730"/>
        <item x="298"/>
        <item x="722"/>
        <item x="361"/>
        <item x="596"/>
        <item x="159"/>
        <item x="181"/>
        <item x="421"/>
        <item x="610"/>
        <item x="248"/>
        <item x="431"/>
        <item x="214"/>
        <item x="522"/>
        <item x="571"/>
        <item x="536"/>
        <item x="723"/>
        <item x="330"/>
        <item x="444"/>
        <item x="19"/>
        <item x="422"/>
        <item x="677"/>
        <item x="440"/>
        <item x="151"/>
        <item x="247"/>
        <item x="716"/>
        <item x="595"/>
        <item x="187"/>
        <item x="16"/>
        <item x="521"/>
        <item x="532"/>
        <item x="714"/>
        <item x="701"/>
        <item x="284"/>
        <item x="42"/>
        <item x="620"/>
        <item x="625"/>
        <item x="43"/>
        <item x="344"/>
        <item x="304"/>
        <item x="110"/>
        <item x="52"/>
        <item x="718"/>
        <item x="340"/>
        <item x="669"/>
        <item x="65"/>
        <item x="617"/>
        <item x="83"/>
        <item x="355"/>
        <item x="574"/>
        <item x="586"/>
        <item x="281"/>
        <item x="459"/>
        <item x="525"/>
        <item x="611"/>
        <item x="708"/>
        <item x="531"/>
        <item x="640"/>
        <item x="684"/>
        <item x="549"/>
        <item x="729"/>
        <item x="417"/>
        <item x="433"/>
        <item x="703"/>
        <item x="671"/>
        <item x="288"/>
        <item x="657"/>
        <item x="144"/>
        <item x="161"/>
        <item x="439"/>
        <item x="672"/>
        <item x="382"/>
        <item x="607"/>
        <item x="21"/>
        <item x="520"/>
        <item x="398"/>
        <item x="616"/>
        <item x="764"/>
        <item x="250"/>
        <item x="312"/>
        <item x="363"/>
        <item x="366"/>
        <item x="126"/>
        <item x="262"/>
        <item x="587"/>
        <item x="572"/>
        <item x="693"/>
        <item x="545"/>
        <item x="246"/>
        <item x="78"/>
        <item x="498"/>
        <item x="747"/>
        <item x="239"/>
        <item x="8"/>
        <item x="477"/>
        <item x="232"/>
        <item x="543"/>
        <item x="704"/>
        <item x="311"/>
        <item x="314"/>
        <item x="69"/>
        <item x="51"/>
        <item x="171"/>
        <item x="90"/>
        <item x="212"/>
        <item x="662"/>
        <item x="268"/>
        <item x="393"/>
        <item x="39"/>
        <item x="360"/>
        <item x="336"/>
        <item x="753"/>
        <item x="517"/>
        <item x="590"/>
        <item x="28"/>
        <item x="489"/>
        <item x="5"/>
        <item x="173"/>
        <item x="507"/>
        <item x="353"/>
        <item x="66"/>
        <item x="663"/>
        <item x="513"/>
        <item x="692"/>
        <item x="337"/>
        <item x="751"/>
        <item x="156"/>
        <item x="46"/>
        <item x="712"/>
        <item x="7"/>
        <item x="186"/>
        <item t="default"/>
      </items>
    </pivotField>
    <pivotField showAll="0">
      <items count="11">
        <item x="9"/>
        <item x="0"/>
        <item x="6"/>
        <item x="2"/>
        <item x="3"/>
        <item x="1"/>
        <item x="8"/>
        <item x="5"/>
        <item x="4"/>
        <item x="7"/>
        <item t="default"/>
      </items>
    </pivotField>
    <pivotField showAll="0"/>
    <pivotField showAll="0"/>
    <pivotField showAll="0"/>
    <pivotField numFmtId="164" showAll="0"/>
    <pivotField dataField="1" numFmtId="164" showAll="0"/>
    <pivotField numFmtId="166" showAll="0"/>
    <pivotField showAll="0"/>
    <pivotField numFmtId="164" showAll="0"/>
    <pivotField showAll="0"/>
    <pivotField showAll="0">
      <items count="15">
        <item sd="0" x="0"/>
        <item sd="0" x="1"/>
        <item sd="0" x="2"/>
        <item sd="0" x="3"/>
        <item sd="0" x="4"/>
        <item sd="0" x="5"/>
        <item sd="0" x="6"/>
        <item sd="0" x="7"/>
        <item sd="0" x="8"/>
        <item sd="0" x="9"/>
        <item sd="0" x="10"/>
        <item sd="0" x="11"/>
        <item sd="0" x="12"/>
        <item sd="0" x="13"/>
        <item t="default"/>
      </items>
    </pivotField>
    <pivotField showAll="0">
      <items count="7">
        <item sd="0" x="1"/>
        <item sd="0" x="2"/>
        <item sd="0" x="3"/>
        <item sd="0" x="4"/>
        <item x="0"/>
        <item x="5"/>
        <item t="default"/>
      </items>
    </pivotField>
    <pivotField showAll="0">
      <items count="9">
        <item sd="0" x="1"/>
        <item sd="0" x="2"/>
        <item sd="0" x="3"/>
        <item sd="0" x="4"/>
        <item sd="0" x="5"/>
        <item x="0"/>
        <item x="6"/>
        <item x="7"/>
        <item t="default"/>
      </items>
    </pivotField>
  </pivotFields>
  <rowItems count="1">
    <i/>
  </rowItems>
  <colItems count="1">
    <i/>
  </colItems>
  <dataFields count="1">
    <dataField name="Sum of Profit Margin (USD)" fld="6" baseField="0" baseItem="0" numFmtId="164"/>
  </dataFields>
  <chartFormats count="2">
    <chartFormat chart="7" format="0" series="1">
      <pivotArea type="data" outline="0" fieldPosition="0">
        <references count="1">
          <reference field="4294967294" count="1" selected="0">
            <x v="0"/>
          </reference>
        </references>
      </pivotArea>
    </chartFormat>
    <chartFormat chart="9"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AE7ECF45-8B5C-472D-B238-7585F9527527}" name="KPI-SalePrice" cacheId="0" applyNumberFormats="0" applyBorderFormats="0" applyFontFormats="0" applyPatternFormats="0" applyAlignmentFormats="0" applyWidthHeightFormats="1" dataCaption="Values" updatedVersion="8" minRefreshableVersion="5" useAutoFormatting="1" itemPrintTitles="1" createdVersion="8" indent="0" outline="1" outlineData="1" multipleFieldFilters="0" chartFormat="10">
  <location ref="A14:A15" firstHeaderRow="1" firstDataRow="1" firstDataCol="0"/>
  <pivotFields count="14">
    <pivotField numFmtId="165" showAll="0">
      <items count="768">
        <item x="395"/>
        <item x="121"/>
        <item x="256"/>
        <item x="327"/>
        <item x="457"/>
        <item x="534"/>
        <item x="318"/>
        <item x="54"/>
        <item x="122"/>
        <item x="319"/>
        <item x="488"/>
        <item x="209"/>
        <item x="702"/>
        <item x="234"/>
        <item x="85"/>
        <item x="476"/>
        <item x="391"/>
        <item x="750"/>
        <item x="313"/>
        <item x="338"/>
        <item x="670"/>
        <item x="274"/>
        <item x="335"/>
        <item x="424"/>
        <item x="636"/>
        <item x="724"/>
        <item x="332"/>
        <item x="739"/>
        <item x="757"/>
        <item x="508"/>
        <item x="682"/>
        <item x="634"/>
        <item x="265"/>
        <item x="438"/>
        <item x="199"/>
        <item x="447"/>
        <item x="64"/>
        <item x="594"/>
        <item x="655"/>
        <item x="194"/>
        <item x="131"/>
        <item x="646"/>
        <item x="647"/>
        <item x="539"/>
        <item x="130"/>
        <item x="604"/>
        <item x="354"/>
        <item x="185"/>
        <item x="632"/>
        <item x="47"/>
        <item x="554"/>
        <item x="495"/>
        <item x="62"/>
        <item x="678"/>
        <item x="296"/>
        <item x="259"/>
        <item x="329"/>
        <item x="518"/>
        <item x="369"/>
        <item x="166"/>
        <item x="280"/>
        <item x="690"/>
        <item x="10"/>
        <item x="133"/>
        <item x="707"/>
        <item x="231"/>
        <item x="674"/>
        <item x="270"/>
        <item x="689"/>
        <item x="188"/>
        <item x="749"/>
        <item x="744"/>
        <item x="727"/>
        <item x="763"/>
        <item x="183"/>
        <item x="494"/>
        <item x="34"/>
        <item x="285"/>
        <item x="528"/>
        <item x="216"/>
        <item x="165"/>
        <item x="643"/>
        <item x="381"/>
        <item x="742"/>
        <item x="60"/>
        <item x="699"/>
        <item x="452"/>
        <item x="446"/>
        <item x="614"/>
        <item x="615"/>
        <item x="492"/>
        <item x="347"/>
        <item x="307"/>
        <item x="260"/>
        <item x="306"/>
        <item x="467"/>
        <item x="103"/>
        <item x="436"/>
        <item x="145"/>
        <item x="100"/>
        <item x="95"/>
        <item x="334"/>
        <item x="9"/>
        <item x="759"/>
        <item x="279"/>
        <item x="711"/>
        <item x="227"/>
        <item x="81"/>
        <item x="450"/>
        <item x="442"/>
        <item x="4"/>
        <item x="600"/>
        <item x="350"/>
        <item x="641"/>
        <item x="738"/>
        <item x="226"/>
        <item x="462"/>
        <item x="626"/>
        <item x="104"/>
        <item x="760"/>
        <item x="44"/>
        <item x="106"/>
        <item x="482"/>
        <item x="30"/>
        <item x="673"/>
        <item x="563"/>
        <item x="375"/>
        <item x="351"/>
        <item x="289"/>
        <item x="599"/>
        <item x="278"/>
        <item x="486"/>
        <item x="605"/>
        <item x="127"/>
        <item x="380"/>
        <item x="158"/>
        <item x="392"/>
        <item x="567"/>
        <item x="123"/>
        <item x="388"/>
        <item x="384"/>
        <item x="728"/>
        <item x="249"/>
        <item x="348"/>
        <item x="761"/>
        <item x="618"/>
        <item x="582"/>
        <item x="101"/>
        <item x="305"/>
        <item x="755"/>
        <item x="1"/>
        <item x="706"/>
        <item x="490"/>
        <item x="734"/>
        <item x="379"/>
        <item x="555"/>
        <item x="519"/>
        <item x="653"/>
        <item x="53"/>
        <item x="74"/>
        <item x="484"/>
        <item x="754"/>
        <item x="546"/>
        <item x="428"/>
        <item x="556"/>
        <item x="287"/>
        <item x="346"/>
        <item x="503"/>
        <item x="425"/>
        <item x="233"/>
        <item x="696"/>
        <item x="688"/>
        <item x="466"/>
        <item x="420"/>
        <item x="414"/>
        <item x="685"/>
        <item x="108"/>
        <item x="362"/>
        <item x="190"/>
        <item x="192"/>
        <item x="116"/>
        <item x="339"/>
        <item x="357"/>
        <item x="580"/>
        <item x="189"/>
        <item x="592"/>
        <item x="221"/>
        <item x="31"/>
        <item x="237"/>
        <item x="204"/>
        <item x="583"/>
        <item x="56"/>
        <item x="152"/>
        <item x="75"/>
        <item x="613"/>
        <item x="275"/>
        <item x="236"/>
        <item x="472"/>
        <item x="650"/>
        <item x="26"/>
        <item x="119"/>
        <item x="271"/>
        <item x="164"/>
        <item x="509"/>
        <item x="15"/>
        <item x="27"/>
        <item x="481"/>
        <item x="342"/>
        <item x="202"/>
        <item x="499"/>
        <item x="184"/>
        <item x="396"/>
        <item x="413"/>
        <item x="180"/>
        <item x="277"/>
        <item x="719"/>
        <item x="631"/>
        <item x="328"/>
        <item x="577"/>
        <item x="465"/>
        <item x="622"/>
        <item x="258"/>
        <item x="726"/>
        <item x="407"/>
        <item x="222"/>
        <item x="29"/>
        <item x="241"/>
        <item x="639"/>
        <item x="321"/>
        <item x="487"/>
        <item x="71"/>
        <item x="624"/>
        <item x="182"/>
        <item x="308"/>
        <item x="367"/>
        <item x="585"/>
        <item x="293"/>
        <item x="109"/>
        <item x="418"/>
        <item x="612"/>
        <item x="538"/>
        <item x="79"/>
        <item x="142"/>
        <item x="197"/>
        <item x="33"/>
        <item x="748"/>
        <item x="697"/>
        <item x="411"/>
        <item x="483"/>
        <item x="652"/>
        <item x="118"/>
        <item x="96"/>
        <item x="72"/>
        <item x="112"/>
        <item x="210"/>
        <item x="2"/>
        <item x="619"/>
        <item x="167"/>
        <item x="401"/>
        <item x="461"/>
        <item x="176"/>
        <item x="225"/>
        <item x="453"/>
        <item x="370"/>
        <item x="721"/>
        <item x="463"/>
        <item x="559"/>
        <item x="240"/>
        <item x="242"/>
        <item x="17"/>
        <item x="282"/>
        <item x="102"/>
        <item x="111"/>
        <item x="680"/>
        <item x="93"/>
        <item x="441"/>
        <item x="658"/>
        <item x="13"/>
        <item x="107"/>
        <item x="713"/>
        <item x="294"/>
        <item x="654"/>
        <item x="105"/>
        <item x="576"/>
        <item x="215"/>
        <item x="128"/>
        <item x="660"/>
        <item x="389"/>
        <item x="228"/>
        <item x="12"/>
        <item x="266"/>
        <item x="253"/>
        <item x="659"/>
        <item x="741"/>
        <item x="76"/>
        <item x="628"/>
        <item x="163"/>
        <item x="511"/>
        <item x="345"/>
        <item x="656"/>
        <item x="49"/>
        <item x="665"/>
        <item x="168"/>
        <item x="196"/>
        <item x="178"/>
        <item x="97"/>
        <item x="195"/>
        <item x="735"/>
        <item x="11"/>
        <item x="540"/>
        <item x="598"/>
        <item x="303"/>
        <item x="200"/>
        <item x="642"/>
        <item x="675"/>
        <item x="238"/>
        <item x="124"/>
        <item x="378"/>
        <item x="155"/>
        <item x="601"/>
        <item x="114"/>
        <item x="349"/>
        <item x="397"/>
        <item x="547"/>
        <item x="143"/>
        <item x="451"/>
        <item x="3"/>
        <item x="356"/>
        <item x="627"/>
        <item x="201"/>
        <item x="138"/>
        <item x="59"/>
        <item x="560"/>
        <item x="219"/>
        <item x="261"/>
        <item x="573"/>
        <item x="50"/>
        <item x="562"/>
        <item x="290"/>
        <item x="20"/>
        <item x="429"/>
        <item x="591"/>
        <item x="535"/>
        <item x="676"/>
        <item x="550"/>
        <item x="758"/>
        <item x="273"/>
        <item x="715"/>
        <item x="359"/>
        <item x="661"/>
        <item x="203"/>
        <item x="372"/>
        <item x="427"/>
        <item x="648"/>
        <item x="264"/>
        <item x="134"/>
        <item x="376"/>
        <item x="57"/>
        <item x="458"/>
        <item x="301"/>
        <item x="581"/>
        <item x="174"/>
        <item x="552"/>
        <item x="326"/>
        <item x="496"/>
        <item x="526"/>
        <item x="302"/>
        <item x="317"/>
        <item x="146"/>
        <item x="737"/>
        <item x="419"/>
        <item x="454"/>
        <item x="67"/>
        <item x="147"/>
        <item x="430"/>
        <item x="443"/>
        <item x="649"/>
        <item x="709"/>
        <item x="478"/>
        <item x="475"/>
        <item x="297"/>
        <item x="224"/>
        <item x="245"/>
        <item x="193"/>
        <item x="251"/>
        <item x="14"/>
        <item x="733"/>
        <item x="352"/>
        <item x="150"/>
        <item x="113"/>
        <item x="255"/>
        <item x="88"/>
        <item x="80"/>
        <item x="41"/>
        <item x="593"/>
        <item x="644"/>
        <item x="664"/>
        <item x="399"/>
        <item x="170"/>
        <item x="38"/>
        <item x="637"/>
        <item x="23"/>
        <item x="315"/>
        <item x="385"/>
        <item x="578"/>
        <item x="220"/>
        <item x="55"/>
        <item x="310"/>
        <item x="720"/>
        <item x="589"/>
        <item x="235"/>
        <item x="608"/>
        <item x="45"/>
        <item x="445"/>
        <item x="603"/>
        <item x="160"/>
        <item x="263"/>
        <item x="120"/>
        <item x="177"/>
        <item x="229"/>
        <item x="18"/>
        <item x="691"/>
        <item x="515"/>
        <item x="283"/>
        <item x="432"/>
        <item x="207"/>
        <item x="474"/>
        <item x="368"/>
        <item x="506"/>
        <item x="149"/>
        <item x="686"/>
        <item x="309"/>
        <item x="175"/>
        <item x="341"/>
        <item x="533"/>
        <item x="410"/>
        <item x="404"/>
        <item x="448"/>
        <item x="557"/>
        <item x="172"/>
        <item x="291"/>
        <item x="365"/>
        <item x="423"/>
        <item x="621"/>
        <item x="623"/>
        <item x="553"/>
        <item x="136"/>
        <item x="500"/>
        <item x="473"/>
        <item x="92"/>
        <item x="89"/>
        <item x="412"/>
        <item x="252"/>
        <item x="115"/>
        <item x="537"/>
        <item x="198"/>
        <item x="504"/>
        <item x="58"/>
        <item x="77"/>
        <item x="548"/>
        <item x="449"/>
        <item x="394"/>
        <item x="213"/>
        <item x="179"/>
        <item x="694"/>
        <item x="286"/>
        <item x="409"/>
        <item x="371"/>
        <item x="48"/>
        <item x="402"/>
        <item x="464"/>
        <item x="541"/>
        <item x="434"/>
        <item x="752"/>
        <item x="468"/>
        <item x="705"/>
        <item x="731"/>
        <item x="602"/>
        <item x="480"/>
        <item x="695"/>
        <item x="437"/>
        <item x="485"/>
        <item x="99"/>
        <item x="406"/>
        <item x="117"/>
        <item x="257"/>
        <item x="137"/>
        <item x="606"/>
        <item x="218"/>
        <item x="505"/>
        <item x="710"/>
        <item x="267"/>
        <item x="566"/>
        <item x="493"/>
        <item x="579"/>
        <item x="292"/>
        <item x="435"/>
        <item x="717"/>
        <item x="35"/>
        <item x="497"/>
        <item x="63"/>
        <item x="756"/>
        <item x="70"/>
        <item x="132"/>
        <item x="32"/>
        <item x="668"/>
        <item x="343"/>
        <item x="25"/>
        <item x="687"/>
        <item x="651"/>
        <item x="205"/>
        <item x="542"/>
        <item x="416"/>
        <item x="456"/>
        <item x="86"/>
        <item x="746"/>
        <item x="153"/>
        <item x="162"/>
        <item x="426"/>
        <item x="597"/>
        <item x="530"/>
        <item x="269"/>
        <item x="645"/>
        <item x="141"/>
        <item x="679"/>
        <item x="295"/>
        <item x="765"/>
        <item x="333"/>
        <item x="698"/>
        <item x="36"/>
        <item x="544"/>
        <item x="377"/>
        <item x="666"/>
        <item x="206"/>
        <item x="244"/>
        <item x="157"/>
        <item x="148"/>
        <item x="40"/>
        <item x="208"/>
        <item x="743"/>
        <item x="386"/>
        <item x="169"/>
        <item x="700"/>
        <item x="191"/>
        <item x="732"/>
        <item x="316"/>
        <item x="638"/>
        <item x="502"/>
        <item x="37"/>
        <item x="154"/>
        <item x="667"/>
        <item x="403"/>
        <item x="469"/>
        <item x="569"/>
        <item x="325"/>
        <item x="68"/>
        <item x="322"/>
        <item x="575"/>
        <item x="73"/>
        <item x="455"/>
        <item x="460"/>
        <item x="94"/>
        <item x="22"/>
        <item x="501"/>
        <item x="633"/>
        <item x="243"/>
        <item x="479"/>
        <item x="276"/>
        <item x="129"/>
        <item x="91"/>
        <item x="635"/>
        <item x="125"/>
        <item x="584"/>
        <item x="527"/>
        <item x="373"/>
        <item x="217"/>
        <item x="558"/>
        <item x="740"/>
        <item x="561"/>
        <item x="320"/>
        <item x="551"/>
        <item x="364"/>
        <item x="299"/>
        <item x="523"/>
        <item x="24"/>
        <item x="629"/>
        <item x="745"/>
        <item x="491"/>
        <item x="87"/>
        <item x="383"/>
        <item x="570"/>
        <item x="140"/>
        <item x="387"/>
        <item x="211"/>
        <item x="524"/>
        <item x="630"/>
        <item x="683"/>
        <item x="471"/>
        <item x="84"/>
        <item x="529"/>
        <item x="230"/>
        <item x="135"/>
        <item x="510"/>
        <item x="324"/>
        <item x="98"/>
        <item x="61"/>
        <item x="374"/>
        <item x="300"/>
        <item x="725"/>
        <item x="568"/>
        <item x="514"/>
        <item x="331"/>
        <item x="512"/>
        <item x="762"/>
        <item x="323"/>
        <item x="139"/>
        <item x="516"/>
        <item x="358"/>
        <item x="564"/>
        <item x="588"/>
        <item x="736"/>
        <item x="405"/>
        <item x="681"/>
        <item x="470"/>
        <item x="82"/>
        <item x="400"/>
        <item x="766"/>
        <item x="0"/>
        <item x="609"/>
        <item x="254"/>
        <item x="6"/>
        <item x="565"/>
        <item x="390"/>
        <item x="223"/>
        <item x="415"/>
        <item x="272"/>
        <item x="408"/>
        <item x="730"/>
        <item x="298"/>
        <item x="722"/>
        <item x="361"/>
        <item x="596"/>
        <item x="159"/>
        <item x="181"/>
        <item x="421"/>
        <item x="610"/>
        <item x="248"/>
        <item x="431"/>
        <item x="214"/>
        <item x="522"/>
        <item x="571"/>
        <item x="536"/>
        <item x="723"/>
        <item x="330"/>
        <item x="444"/>
        <item x="19"/>
        <item x="422"/>
        <item x="677"/>
        <item x="440"/>
        <item x="151"/>
        <item x="247"/>
        <item x="716"/>
        <item x="595"/>
        <item x="187"/>
        <item x="16"/>
        <item x="521"/>
        <item x="532"/>
        <item x="714"/>
        <item x="701"/>
        <item x="284"/>
        <item x="42"/>
        <item x="620"/>
        <item x="625"/>
        <item x="43"/>
        <item x="344"/>
        <item x="304"/>
        <item x="110"/>
        <item x="52"/>
        <item x="718"/>
        <item x="340"/>
        <item x="669"/>
        <item x="65"/>
        <item x="617"/>
        <item x="83"/>
        <item x="355"/>
        <item x="574"/>
        <item x="586"/>
        <item x="281"/>
        <item x="459"/>
        <item x="525"/>
        <item x="611"/>
        <item x="708"/>
        <item x="531"/>
        <item x="640"/>
        <item x="684"/>
        <item x="549"/>
        <item x="729"/>
        <item x="417"/>
        <item x="433"/>
        <item x="703"/>
        <item x="671"/>
        <item x="288"/>
        <item x="657"/>
        <item x="144"/>
        <item x="161"/>
        <item x="439"/>
        <item x="672"/>
        <item x="382"/>
        <item x="607"/>
        <item x="21"/>
        <item x="520"/>
        <item x="398"/>
        <item x="616"/>
        <item x="764"/>
        <item x="250"/>
        <item x="312"/>
        <item x="363"/>
        <item x="366"/>
        <item x="126"/>
        <item x="262"/>
        <item x="587"/>
        <item x="572"/>
        <item x="693"/>
        <item x="545"/>
        <item x="246"/>
        <item x="78"/>
        <item x="498"/>
        <item x="747"/>
        <item x="239"/>
        <item x="8"/>
        <item x="477"/>
        <item x="232"/>
        <item x="543"/>
        <item x="704"/>
        <item x="311"/>
        <item x="314"/>
        <item x="69"/>
        <item x="51"/>
        <item x="171"/>
        <item x="90"/>
        <item x="212"/>
        <item x="662"/>
        <item x="268"/>
        <item x="393"/>
        <item x="39"/>
        <item x="360"/>
        <item x="336"/>
        <item x="753"/>
        <item x="517"/>
        <item x="590"/>
        <item x="28"/>
        <item x="489"/>
        <item x="5"/>
        <item x="173"/>
        <item x="507"/>
        <item x="353"/>
        <item x="66"/>
        <item x="663"/>
        <item x="513"/>
        <item x="692"/>
        <item x="337"/>
        <item x="751"/>
        <item x="156"/>
        <item x="46"/>
        <item x="712"/>
        <item x="7"/>
        <item x="186"/>
        <item t="default"/>
      </items>
    </pivotField>
    <pivotField showAll="0">
      <items count="11">
        <item x="9"/>
        <item x="0"/>
        <item x="6"/>
        <item x="2"/>
        <item x="3"/>
        <item x="1"/>
        <item x="8"/>
        <item x="5"/>
        <item x="4"/>
        <item x="7"/>
        <item t="default"/>
      </items>
    </pivotField>
    <pivotField showAll="0"/>
    <pivotField showAll="0"/>
    <pivotField showAll="0"/>
    <pivotField dataField="1" numFmtId="164" showAll="0"/>
    <pivotField numFmtId="164" showAll="0"/>
    <pivotField numFmtId="166" showAll="0"/>
    <pivotField showAll="0"/>
    <pivotField numFmtId="164" showAll="0"/>
    <pivotField showAll="0"/>
    <pivotField showAll="0">
      <items count="15">
        <item sd="0" x="0"/>
        <item sd="0" x="1"/>
        <item sd="0" x="2"/>
        <item sd="0" x="3"/>
        <item sd="0" x="4"/>
        <item sd="0" x="5"/>
        <item sd="0" x="6"/>
        <item sd="0" x="7"/>
        <item sd="0" x="8"/>
        <item sd="0" x="9"/>
        <item sd="0" x="10"/>
        <item sd="0" x="11"/>
        <item sd="0" x="12"/>
        <item sd="0" x="13"/>
        <item t="default"/>
      </items>
    </pivotField>
    <pivotField showAll="0">
      <items count="7">
        <item sd="0" x="1"/>
        <item sd="0" x="2"/>
        <item sd="0" x="3"/>
        <item sd="0" x="4"/>
        <item x="0"/>
        <item x="5"/>
        <item t="default"/>
      </items>
    </pivotField>
    <pivotField showAll="0">
      <items count="9">
        <item sd="0" x="1"/>
        <item sd="0" x="2"/>
        <item sd="0" x="3"/>
        <item sd="0" x="4"/>
        <item sd="0" x="5"/>
        <item x="0"/>
        <item x="6"/>
        <item x="7"/>
        <item t="default"/>
      </items>
    </pivotField>
  </pivotFields>
  <rowItems count="1">
    <i/>
  </rowItems>
  <colItems count="1">
    <i/>
  </colItems>
  <dataFields count="1">
    <dataField name="Sum of Sale Price (USD)" fld="5" baseField="0"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6516C85-C469-4E9B-9303-84894BB671F1}" name="KPI-NumberOfVehicles" cacheId="0" applyNumberFormats="0" applyBorderFormats="0" applyFontFormats="0" applyPatternFormats="0" applyAlignmentFormats="0" applyWidthHeightFormats="1" dataCaption="Values" updatedVersion="8" minRefreshableVersion="5" useAutoFormatting="1" itemPrintTitles="1" createdVersion="8" indent="0" outline="1" outlineData="1" multipleFieldFilters="0" chartFormat="10">
  <location ref="A4:A5" firstHeaderRow="1" firstDataRow="1" firstDataCol="0"/>
  <pivotFields count="14">
    <pivotField numFmtId="165" showAll="0">
      <items count="768">
        <item x="395"/>
        <item x="121"/>
        <item x="256"/>
        <item x="327"/>
        <item x="457"/>
        <item x="534"/>
        <item x="318"/>
        <item x="54"/>
        <item x="122"/>
        <item x="319"/>
        <item x="488"/>
        <item x="209"/>
        <item x="702"/>
        <item x="234"/>
        <item x="85"/>
        <item x="476"/>
        <item x="391"/>
        <item x="750"/>
        <item x="313"/>
        <item x="338"/>
        <item x="670"/>
        <item x="274"/>
        <item x="335"/>
        <item x="424"/>
        <item x="636"/>
        <item x="724"/>
        <item x="332"/>
        <item x="739"/>
        <item x="757"/>
        <item x="508"/>
        <item x="682"/>
        <item x="634"/>
        <item x="265"/>
        <item x="438"/>
        <item x="199"/>
        <item x="447"/>
        <item x="64"/>
        <item x="594"/>
        <item x="655"/>
        <item x="194"/>
        <item x="131"/>
        <item x="646"/>
        <item x="647"/>
        <item x="539"/>
        <item x="130"/>
        <item x="604"/>
        <item x="354"/>
        <item x="185"/>
        <item x="632"/>
        <item x="47"/>
        <item x="554"/>
        <item x="495"/>
        <item x="62"/>
        <item x="678"/>
        <item x="296"/>
        <item x="259"/>
        <item x="329"/>
        <item x="518"/>
        <item x="369"/>
        <item x="166"/>
        <item x="280"/>
        <item x="690"/>
        <item x="10"/>
        <item x="133"/>
        <item x="707"/>
        <item x="231"/>
        <item x="674"/>
        <item x="270"/>
        <item x="689"/>
        <item x="188"/>
        <item x="749"/>
        <item x="744"/>
        <item x="727"/>
        <item x="763"/>
        <item x="183"/>
        <item x="494"/>
        <item x="34"/>
        <item x="285"/>
        <item x="528"/>
        <item x="216"/>
        <item x="165"/>
        <item x="643"/>
        <item x="381"/>
        <item x="742"/>
        <item x="60"/>
        <item x="699"/>
        <item x="452"/>
        <item x="446"/>
        <item x="614"/>
        <item x="615"/>
        <item x="492"/>
        <item x="347"/>
        <item x="307"/>
        <item x="260"/>
        <item x="306"/>
        <item x="467"/>
        <item x="103"/>
        <item x="436"/>
        <item x="145"/>
        <item x="100"/>
        <item x="95"/>
        <item x="334"/>
        <item x="9"/>
        <item x="759"/>
        <item x="279"/>
        <item x="711"/>
        <item x="227"/>
        <item x="81"/>
        <item x="450"/>
        <item x="442"/>
        <item x="4"/>
        <item x="600"/>
        <item x="350"/>
        <item x="641"/>
        <item x="738"/>
        <item x="226"/>
        <item x="462"/>
        <item x="626"/>
        <item x="104"/>
        <item x="760"/>
        <item x="44"/>
        <item x="106"/>
        <item x="482"/>
        <item x="30"/>
        <item x="673"/>
        <item x="563"/>
        <item x="375"/>
        <item x="351"/>
        <item x="289"/>
        <item x="599"/>
        <item x="278"/>
        <item x="486"/>
        <item x="605"/>
        <item x="127"/>
        <item x="380"/>
        <item x="158"/>
        <item x="392"/>
        <item x="567"/>
        <item x="123"/>
        <item x="388"/>
        <item x="384"/>
        <item x="728"/>
        <item x="249"/>
        <item x="348"/>
        <item x="761"/>
        <item x="618"/>
        <item x="582"/>
        <item x="101"/>
        <item x="305"/>
        <item x="755"/>
        <item x="1"/>
        <item x="706"/>
        <item x="490"/>
        <item x="734"/>
        <item x="379"/>
        <item x="555"/>
        <item x="519"/>
        <item x="653"/>
        <item x="53"/>
        <item x="74"/>
        <item x="484"/>
        <item x="754"/>
        <item x="546"/>
        <item x="428"/>
        <item x="556"/>
        <item x="287"/>
        <item x="346"/>
        <item x="503"/>
        <item x="425"/>
        <item x="233"/>
        <item x="696"/>
        <item x="688"/>
        <item x="466"/>
        <item x="420"/>
        <item x="414"/>
        <item x="685"/>
        <item x="108"/>
        <item x="362"/>
        <item x="190"/>
        <item x="192"/>
        <item x="116"/>
        <item x="339"/>
        <item x="357"/>
        <item x="580"/>
        <item x="189"/>
        <item x="592"/>
        <item x="221"/>
        <item x="31"/>
        <item x="237"/>
        <item x="204"/>
        <item x="583"/>
        <item x="56"/>
        <item x="152"/>
        <item x="75"/>
        <item x="613"/>
        <item x="275"/>
        <item x="236"/>
        <item x="472"/>
        <item x="650"/>
        <item x="26"/>
        <item x="119"/>
        <item x="271"/>
        <item x="164"/>
        <item x="509"/>
        <item x="15"/>
        <item x="27"/>
        <item x="481"/>
        <item x="342"/>
        <item x="202"/>
        <item x="499"/>
        <item x="184"/>
        <item x="396"/>
        <item x="413"/>
        <item x="180"/>
        <item x="277"/>
        <item x="719"/>
        <item x="631"/>
        <item x="328"/>
        <item x="577"/>
        <item x="465"/>
        <item x="622"/>
        <item x="258"/>
        <item x="726"/>
        <item x="407"/>
        <item x="222"/>
        <item x="29"/>
        <item x="241"/>
        <item x="639"/>
        <item x="321"/>
        <item x="487"/>
        <item x="71"/>
        <item x="624"/>
        <item x="182"/>
        <item x="308"/>
        <item x="367"/>
        <item x="585"/>
        <item x="293"/>
        <item x="109"/>
        <item x="418"/>
        <item x="612"/>
        <item x="538"/>
        <item x="79"/>
        <item x="142"/>
        <item x="197"/>
        <item x="33"/>
        <item x="748"/>
        <item x="697"/>
        <item x="411"/>
        <item x="483"/>
        <item x="652"/>
        <item x="118"/>
        <item x="96"/>
        <item x="72"/>
        <item x="112"/>
        <item x="210"/>
        <item x="2"/>
        <item x="619"/>
        <item x="167"/>
        <item x="401"/>
        <item x="461"/>
        <item x="176"/>
        <item x="225"/>
        <item x="453"/>
        <item x="370"/>
        <item x="721"/>
        <item x="463"/>
        <item x="559"/>
        <item x="240"/>
        <item x="242"/>
        <item x="17"/>
        <item x="282"/>
        <item x="102"/>
        <item x="111"/>
        <item x="680"/>
        <item x="93"/>
        <item x="441"/>
        <item x="658"/>
        <item x="13"/>
        <item x="107"/>
        <item x="713"/>
        <item x="294"/>
        <item x="654"/>
        <item x="105"/>
        <item x="576"/>
        <item x="215"/>
        <item x="128"/>
        <item x="660"/>
        <item x="389"/>
        <item x="228"/>
        <item x="12"/>
        <item x="266"/>
        <item x="253"/>
        <item x="659"/>
        <item x="741"/>
        <item x="76"/>
        <item x="628"/>
        <item x="163"/>
        <item x="511"/>
        <item x="345"/>
        <item x="656"/>
        <item x="49"/>
        <item x="665"/>
        <item x="168"/>
        <item x="196"/>
        <item x="178"/>
        <item x="97"/>
        <item x="195"/>
        <item x="735"/>
        <item x="11"/>
        <item x="540"/>
        <item x="598"/>
        <item x="303"/>
        <item x="200"/>
        <item x="642"/>
        <item x="675"/>
        <item x="238"/>
        <item x="124"/>
        <item x="378"/>
        <item x="155"/>
        <item x="601"/>
        <item x="114"/>
        <item x="349"/>
        <item x="397"/>
        <item x="547"/>
        <item x="143"/>
        <item x="451"/>
        <item x="3"/>
        <item x="356"/>
        <item x="627"/>
        <item x="201"/>
        <item x="138"/>
        <item x="59"/>
        <item x="560"/>
        <item x="219"/>
        <item x="261"/>
        <item x="573"/>
        <item x="50"/>
        <item x="562"/>
        <item x="290"/>
        <item x="20"/>
        <item x="429"/>
        <item x="591"/>
        <item x="535"/>
        <item x="676"/>
        <item x="550"/>
        <item x="758"/>
        <item x="273"/>
        <item x="715"/>
        <item x="359"/>
        <item x="661"/>
        <item x="203"/>
        <item x="372"/>
        <item x="427"/>
        <item x="648"/>
        <item x="264"/>
        <item x="134"/>
        <item x="376"/>
        <item x="57"/>
        <item x="458"/>
        <item x="301"/>
        <item x="581"/>
        <item x="174"/>
        <item x="552"/>
        <item x="326"/>
        <item x="496"/>
        <item x="526"/>
        <item x="302"/>
        <item x="317"/>
        <item x="146"/>
        <item x="737"/>
        <item x="419"/>
        <item x="454"/>
        <item x="67"/>
        <item x="147"/>
        <item x="430"/>
        <item x="443"/>
        <item x="649"/>
        <item x="709"/>
        <item x="478"/>
        <item x="475"/>
        <item x="297"/>
        <item x="224"/>
        <item x="245"/>
        <item x="193"/>
        <item x="251"/>
        <item x="14"/>
        <item x="733"/>
        <item x="352"/>
        <item x="150"/>
        <item x="113"/>
        <item x="255"/>
        <item x="88"/>
        <item x="80"/>
        <item x="41"/>
        <item x="593"/>
        <item x="644"/>
        <item x="664"/>
        <item x="399"/>
        <item x="170"/>
        <item x="38"/>
        <item x="637"/>
        <item x="23"/>
        <item x="315"/>
        <item x="385"/>
        <item x="578"/>
        <item x="220"/>
        <item x="55"/>
        <item x="310"/>
        <item x="720"/>
        <item x="589"/>
        <item x="235"/>
        <item x="608"/>
        <item x="45"/>
        <item x="445"/>
        <item x="603"/>
        <item x="160"/>
        <item x="263"/>
        <item x="120"/>
        <item x="177"/>
        <item x="229"/>
        <item x="18"/>
        <item x="691"/>
        <item x="515"/>
        <item x="283"/>
        <item x="432"/>
        <item x="207"/>
        <item x="474"/>
        <item x="368"/>
        <item x="506"/>
        <item x="149"/>
        <item x="686"/>
        <item x="309"/>
        <item x="175"/>
        <item x="341"/>
        <item x="533"/>
        <item x="410"/>
        <item x="404"/>
        <item x="448"/>
        <item x="557"/>
        <item x="172"/>
        <item x="291"/>
        <item x="365"/>
        <item x="423"/>
        <item x="621"/>
        <item x="623"/>
        <item x="553"/>
        <item x="136"/>
        <item x="500"/>
        <item x="473"/>
        <item x="92"/>
        <item x="89"/>
        <item x="412"/>
        <item x="252"/>
        <item x="115"/>
        <item x="537"/>
        <item x="198"/>
        <item x="504"/>
        <item x="58"/>
        <item x="77"/>
        <item x="548"/>
        <item x="449"/>
        <item x="394"/>
        <item x="213"/>
        <item x="179"/>
        <item x="694"/>
        <item x="286"/>
        <item x="409"/>
        <item x="371"/>
        <item x="48"/>
        <item x="402"/>
        <item x="464"/>
        <item x="541"/>
        <item x="434"/>
        <item x="752"/>
        <item x="468"/>
        <item x="705"/>
        <item x="731"/>
        <item x="602"/>
        <item x="480"/>
        <item x="695"/>
        <item x="437"/>
        <item x="485"/>
        <item x="99"/>
        <item x="406"/>
        <item x="117"/>
        <item x="257"/>
        <item x="137"/>
        <item x="606"/>
        <item x="218"/>
        <item x="505"/>
        <item x="710"/>
        <item x="267"/>
        <item x="566"/>
        <item x="493"/>
        <item x="579"/>
        <item x="292"/>
        <item x="435"/>
        <item x="717"/>
        <item x="35"/>
        <item x="497"/>
        <item x="63"/>
        <item x="756"/>
        <item x="70"/>
        <item x="132"/>
        <item x="32"/>
        <item x="668"/>
        <item x="343"/>
        <item x="25"/>
        <item x="687"/>
        <item x="651"/>
        <item x="205"/>
        <item x="542"/>
        <item x="416"/>
        <item x="456"/>
        <item x="86"/>
        <item x="746"/>
        <item x="153"/>
        <item x="162"/>
        <item x="426"/>
        <item x="597"/>
        <item x="530"/>
        <item x="269"/>
        <item x="645"/>
        <item x="141"/>
        <item x="679"/>
        <item x="295"/>
        <item x="765"/>
        <item x="333"/>
        <item x="698"/>
        <item x="36"/>
        <item x="544"/>
        <item x="377"/>
        <item x="666"/>
        <item x="206"/>
        <item x="244"/>
        <item x="157"/>
        <item x="148"/>
        <item x="40"/>
        <item x="208"/>
        <item x="743"/>
        <item x="386"/>
        <item x="169"/>
        <item x="700"/>
        <item x="191"/>
        <item x="732"/>
        <item x="316"/>
        <item x="638"/>
        <item x="502"/>
        <item x="37"/>
        <item x="154"/>
        <item x="667"/>
        <item x="403"/>
        <item x="469"/>
        <item x="569"/>
        <item x="325"/>
        <item x="68"/>
        <item x="322"/>
        <item x="575"/>
        <item x="73"/>
        <item x="455"/>
        <item x="460"/>
        <item x="94"/>
        <item x="22"/>
        <item x="501"/>
        <item x="633"/>
        <item x="243"/>
        <item x="479"/>
        <item x="276"/>
        <item x="129"/>
        <item x="91"/>
        <item x="635"/>
        <item x="125"/>
        <item x="584"/>
        <item x="527"/>
        <item x="373"/>
        <item x="217"/>
        <item x="558"/>
        <item x="740"/>
        <item x="561"/>
        <item x="320"/>
        <item x="551"/>
        <item x="364"/>
        <item x="299"/>
        <item x="523"/>
        <item x="24"/>
        <item x="629"/>
        <item x="745"/>
        <item x="491"/>
        <item x="87"/>
        <item x="383"/>
        <item x="570"/>
        <item x="140"/>
        <item x="387"/>
        <item x="211"/>
        <item x="524"/>
        <item x="630"/>
        <item x="683"/>
        <item x="471"/>
        <item x="84"/>
        <item x="529"/>
        <item x="230"/>
        <item x="135"/>
        <item x="510"/>
        <item x="324"/>
        <item x="98"/>
        <item x="61"/>
        <item x="374"/>
        <item x="300"/>
        <item x="725"/>
        <item x="568"/>
        <item x="514"/>
        <item x="331"/>
        <item x="512"/>
        <item x="762"/>
        <item x="323"/>
        <item x="139"/>
        <item x="516"/>
        <item x="358"/>
        <item x="564"/>
        <item x="588"/>
        <item x="736"/>
        <item x="405"/>
        <item x="681"/>
        <item x="470"/>
        <item x="82"/>
        <item x="400"/>
        <item x="766"/>
        <item x="0"/>
        <item x="609"/>
        <item x="254"/>
        <item x="6"/>
        <item x="565"/>
        <item x="390"/>
        <item x="223"/>
        <item x="415"/>
        <item x="272"/>
        <item x="408"/>
        <item x="730"/>
        <item x="298"/>
        <item x="722"/>
        <item x="361"/>
        <item x="596"/>
        <item x="159"/>
        <item x="181"/>
        <item x="421"/>
        <item x="610"/>
        <item x="248"/>
        <item x="431"/>
        <item x="214"/>
        <item x="522"/>
        <item x="571"/>
        <item x="536"/>
        <item x="723"/>
        <item x="330"/>
        <item x="444"/>
        <item x="19"/>
        <item x="422"/>
        <item x="677"/>
        <item x="440"/>
        <item x="151"/>
        <item x="247"/>
        <item x="716"/>
        <item x="595"/>
        <item x="187"/>
        <item x="16"/>
        <item x="521"/>
        <item x="532"/>
        <item x="714"/>
        <item x="701"/>
        <item x="284"/>
        <item x="42"/>
        <item x="620"/>
        <item x="625"/>
        <item x="43"/>
        <item x="344"/>
        <item x="304"/>
        <item x="110"/>
        <item x="52"/>
        <item x="718"/>
        <item x="340"/>
        <item x="669"/>
        <item x="65"/>
        <item x="617"/>
        <item x="83"/>
        <item x="355"/>
        <item x="574"/>
        <item x="586"/>
        <item x="281"/>
        <item x="459"/>
        <item x="525"/>
        <item x="611"/>
        <item x="708"/>
        <item x="531"/>
        <item x="640"/>
        <item x="684"/>
        <item x="549"/>
        <item x="729"/>
        <item x="417"/>
        <item x="433"/>
        <item x="703"/>
        <item x="671"/>
        <item x="288"/>
        <item x="657"/>
        <item x="144"/>
        <item x="161"/>
        <item x="439"/>
        <item x="672"/>
        <item x="382"/>
        <item x="607"/>
        <item x="21"/>
        <item x="520"/>
        <item x="398"/>
        <item x="616"/>
        <item x="764"/>
        <item x="250"/>
        <item x="312"/>
        <item x="363"/>
        <item x="366"/>
        <item x="126"/>
        <item x="262"/>
        <item x="587"/>
        <item x="572"/>
        <item x="693"/>
        <item x="545"/>
        <item x="246"/>
        <item x="78"/>
        <item x="498"/>
        <item x="747"/>
        <item x="239"/>
        <item x="8"/>
        <item x="477"/>
        <item x="232"/>
        <item x="543"/>
        <item x="704"/>
        <item x="311"/>
        <item x="314"/>
        <item x="69"/>
        <item x="51"/>
        <item x="171"/>
        <item x="90"/>
        <item x="212"/>
        <item x="662"/>
        <item x="268"/>
        <item x="393"/>
        <item x="39"/>
        <item x="360"/>
        <item x="336"/>
        <item x="753"/>
        <item x="517"/>
        <item x="590"/>
        <item x="28"/>
        <item x="489"/>
        <item x="5"/>
        <item x="173"/>
        <item x="507"/>
        <item x="353"/>
        <item x="66"/>
        <item x="663"/>
        <item x="513"/>
        <item x="692"/>
        <item x="337"/>
        <item x="751"/>
        <item x="156"/>
        <item x="46"/>
        <item x="712"/>
        <item x="7"/>
        <item x="186"/>
        <item t="default"/>
      </items>
    </pivotField>
    <pivotField showAll="0">
      <items count="11">
        <item x="9"/>
        <item x="0"/>
        <item x="6"/>
        <item x="2"/>
        <item x="3"/>
        <item x="1"/>
        <item x="8"/>
        <item x="5"/>
        <item x="4"/>
        <item x="7"/>
        <item t="default"/>
      </items>
    </pivotField>
    <pivotField showAll="0"/>
    <pivotField showAll="0"/>
    <pivotField showAll="0"/>
    <pivotField dataField="1" numFmtId="164" showAll="0"/>
    <pivotField numFmtId="164" showAll="0"/>
    <pivotField numFmtId="166" showAll="0"/>
    <pivotField showAll="0"/>
    <pivotField numFmtId="164" showAll="0"/>
    <pivotField showAll="0"/>
    <pivotField showAll="0">
      <items count="15">
        <item sd="0" x="0"/>
        <item sd="0" x="1"/>
        <item sd="0" x="2"/>
        <item sd="0" x="3"/>
        <item sd="0" x="4"/>
        <item sd="0" x="5"/>
        <item sd="0" x="6"/>
        <item sd="0" x="7"/>
        <item sd="0" x="8"/>
        <item sd="0" x="9"/>
        <item sd="0" x="10"/>
        <item sd="0" x="11"/>
        <item sd="0" x="12"/>
        <item sd="0" x="13"/>
        <item t="default"/>
      </items>
    </pivotField>
    <pivotField showAll="0">
      <items count="7">
        <item sd="0" x="1"/>
        <item sd="0" x="2"/>
        <item sd="0" x="3"/>
        <item sd="0" x="4"/>
        <item x="0"/>
        <item x="5"/>
        <item t="default"/>
      </items>
    </pivotField>
    <pivotField showAll="0">
      <items count="9">
        <item sd="0" x="1"/>
        <item sd="0" x="2"/>
        <item sd="0" x="3"/>
        <item sd="0" x="4"/>
        <item sd="0" x="5"/>
        <item x="0"/>
        <item x="6"/>
        <item x="7"/>
        <item t="default"/>
      </items>
    </pivotField>
  </pivotFields>
  <rowItems count="1">
    <i/>
  </rowItems>
  <colItems count="1">
    <i/>
  </colItems>
  <dataFields count="1">
    <dataField name="Count of Sale Price (USD)" fld="5"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FF5F896-F66E-4A2C-8B62-006E91B32F29}" name="Make" cacheId="0" applyNumberFormats="0" applyBorderFormats="0" applyFontFormats="0" applyPatternFormats="0" applyAlignmentFormats="0" applyWidthHeightFormats="1" dataCaption="Values" updatedVersion="8" minRefreshableVersion="5" useAutoFormatting="1" itemPrintTitles="1" createdVersion="8" indent="0" compact="0" outline="1" outlineData="1" compactData="0" multipleFieldFilters="0" chartFormat="18">
  <location ref="A82:B93" firstHeaderRow="1" firstDataRow="1" firstDataCol="1"/>
  <pivotFields count="14">
    <pivotField compact="0" numFmtId="165" showAll="0" defaultSubtotal="0">
      <items count="767">
        <item x="395"/>
        <item x="121"/>
        <item x="256"/>
        <item x="327"/>
        <item x="457"/>
        <item x="534"/>
        <item x="318"/>
        <item x="54"/>
        <item x="122"/>
        <item x="319"/>
        <item x="488"/>
        <item x="209"/>
        <item x="702"/>
        <item x="234"/>
        <item x="85"/>
        <item x="476"/>
        <item x="391"/>
        <item x="750"/>
        <item x="313"/>
        <item x="338"/>
        <item x="670"/>
        <item x="274"/>
        <item x="335"/>
        <item x="424"/>
        <item x="636"/>
        <item x="724"/>
        <item x="332"/>
        <item x="739"/>
        <item x="757"/>
        <item x="508"/>
        <item x="682"/>
        <item x="634"/>
        <item x="265"/>
        <item x="438"/>
        <item x="199"/>
        <item x="447"/>
        <item x="64"/>
        <item x="594"/>
        <item x="655"/>
        <item x="194"/>
        <item x="131"/>
        <item x="646"/>
        <item x="647"/>
        <item x="539"/>
        <item x="130"/>
        <item x="604"/>
        <item x="354"/>
        <item x="185"/>
        <item x="632"/>
        <item x="47"/>
        <item x="554"/>
        <item x="495"/>
        <item x="62"/>
        <item x="678"/>
        <item x="296"/>
        <item x="259"/>
        <item x="329"/>
        <item x="518"/>
        <item x="369"/>
        <item x="166"/>
        <item x="280"/>
        <item x="690"/>
        <item x="10"/>
        <item x="133"/>
        <item x="707"/>
        <item x="231"/>
        <item x="674"/>
        <item x="270"/>
        <item x="689"/>
        <item x="188"/>
        <item x="749"/>
        <item x="744"/>
        <item x="727"/>
        <item x="763"/>
        <item x="183"/>
        <item x="494"/>
        <item x="34"/>
        <item x="285"/>
        <item x="528"/>
        <item x="216"/>
        <item x="165"/>
        <item x="643"/>
        <item x="381"/>
        <item x="742"/>
        <item x="60"/>
        <item x="699"/>
        <item x="452"/>
        <item x="446"/>
        <item x="614"/>
        <item x="615"/>
        <item x="492"/>
        <item x="347"/>
        <item x="307"/>
        <item x="260"/>
        <item x="306"/>
        <item x="467"/>
        <item x="103"/>
        <item x="436"/>
        <item x="145"/>
        <item x="100"/>
        <item x="95"/>
        <item x="334"/>
        <item x="9"/>
        <item x="759"/>
        <item x="279"/>
        <item x="711"/>
        <item x="227"/>
        <item x="81"/>
        <item x="450"/>
        <item x="442"/>
        <item x="4"/>
        <item x="600"/>
        <item x="350"/>
        <item x="641"/>
        <item x="738"/>
        <item x="226"/>
        <item x="462"/>
        <item x="626"/>
        <item x="104"/>
        <item x="760"/>
        <item x="44"/>
        <item x="106"/>
        <item x="482"/>
        <item x="30"/>
        <item x="673"/>
        <item x="563"/>
        <item x="375"/>
        <item x="351"/>
        <item x="289"/>
        <item x="599"/>
        <item x="278"/>
        <item x="486"/>
        <item x="605"/>
        <item x="127"/>
        <item x="380"/>
        <item x="158"/>
        <item x="392"/>
        <item x="567"/>
        <item x="123"/>
        <item x="388"/>
        <item x="384"/>
        <item x="728"/>
        <item x="249"/>
        <item x="348"/>
        <item x="761"/>
        <item x="618"/>
        <item x="582"/>
        <item x="101"/>
        <item x="305"/>
        <item x="755"/>
        <item x="1"/>
        <item x="706"/>
        <item x="490"/>
        <item x="734"/>
        <item x="379"/>
        <item x="555"/>
        <item x="519"/>
        <item x="653"/>
        <item x="53"/>
        <item x="74"/>
        <item x="484"/>
        <item x="754"/>
        <item x="546"/>
        <item x="428"/>
        <item x="556"/>
        <item x="287"/>
        <item x="346"/>
        <item x="503"/>
        <item x="425"/>
        <item x="233"/>
        <item x="696"/>
        <item x="688"/>
        <item x="466"/>
        <item x="420"/>
        <item x="414"/>
        <item x="685"/>
        <item x="108"/>
        <item x="362"/>
        <item x="190"/>
        <item x="192"/>
        <item x="116"/>
        <item x="339"/>
        <item x="357"/>
        <item x="580"/>
        <item x="189"/>
        <item x="592"/>
        <item x="221"/>
        <item x="31"/>
        <item x="237"/>
        <item x="204"/>
        <item x="583"/>
        <item x="56"/>
        <item x="152"/>
        <item x="75"/>
        <item x="613"/>
        <item x="275"/>
        <item x="236"/>
        <item x="472"/>
        <item x="650"/>
        <item x="26"/>
        <item x="119"/>
        <item x="271"/>
        <item x="164"/>
        <item x="509"/>
        <item x="15"/>
        <item x="27"/>
        <item x="481"/>
        <item x="342"/>
        <item x="202"/>
        <item x="499"/>
        <item x="184"/>
        <item x="396"/>
        <item x="413"/>
        <item x="180"/>
        <item x="277"/>
        <item x="719"/>
        <item x="631"/>
        <item x="328"/>
        <item x="577"/>
        <item x="465"/>
        <item x="622"/>
        <item x="258"/>
        <item x="726"/>
        <item x="407"/>
        <item x="222"/>
        <item x="29"/>
        <item x="241"/>
        <item x="639"/>
        <item x="321"/>
        <item x="487"/>
        <item x="71"/>
        <item x="624"/>
        <item x="182"/>
        <item x="308"/>
        <item x="367"/>
        <item x="585"/>
        <item x="293"/>
        <item x="109"/>
        <item x="418"/>
        <item x="612"/>
        <item x="538"/>
        <item x="79"/>
        <item x="142"/>
        <item x="197"/>
        <item x="33"/>
        <item x="748"/>
        <item x="697"/>
        <item x="411"/>
        <item x="483"/>
        <item x="652"/>
        <item x="118"/>
        <item x="96"/>
        <item x="72"/>
        <item x="112"/>
        <item x="210"/>
        <item x="2"/>
        <item x="619"/>
        <item x="167"/>
        <item x="401"/>
        <item x="461"/>
        <item x="176"/>
        <item x="225"/>
        <item x="453"/>
        <item x="370"/>
        <item x="721"/>
        <item x="463"/>
        <item x="559"/>
        <item x="240"/>
        <item x="242"/>
        <item x="17"/>
        <item x="282"/>
        <item x="102"/>
        <item x="111"/>
        <item x="680"/>
        <item x="93"/>
        <item x="441"/>
        <item x="658"/>
        <item x="13"/>
        <item x="107"/>
        <item x="713"/>
        <item x="294"/>
        <item x="654"/>
        <item x="105"/>
        <item x="576"/>
        <item x="215"/>
        <item x="128"/>
        <item x="660"/>
        <item x="389"/>
        <item x="228"/>
        <item x="12"/>
        <item x="266"/>
        <item x="253"/>
        <item x="659"/>
        <item x="741"/>
        <item x="76"/>
        <item x="628"/>
        <item x="163"/>
        <item x="511"/>
        <item x="345"/>
        <item x="656"/>
        <item x="49"/>
        <item x="665"/>
        <item x="168"/>
        <item x="196"/>
        <item x="178"/>
        <item x="97"/>
        <item x="195"/>
        <item x="735"/>
        <item x="11"/>
        <item x="540"/>
        <item x="598"/>
        <item x="303"/>
        <item x="200"/>
        <item x="642"/>
        <item x="675"/>
        <item x="238"/>
        <item x="124"/>
        <item x="378"/>
        <item x="155"/>
        <item x="601"/>
        <item x="114"/>
        <item x="349"/>
        <item x="397"/>
        <item x="547"/>
        <item x="143"/>
        <item x="451"/>
        <item x="3"/>
        <item x="356"/>
        <item x="627"/>
        <item x="201"/>
        <item x="138"/>
        <item x="59"/>
        <item x="560"/>
        <item x="219"/>
        <item x="261"/>
        <item x="573"/>
        <item x="50"/>
        <item x="562"/>
        <item x="290"/>
        <item x="20"/>
        <item x="429"/>
        <item x="591"/>
        <item x="535"/>
        <item x="676"/>
        <item x="550"/>
        <item x="758"/>
        <item x="273"/>
        <item x="715"/>
        <item x="359"/>
        <item x="661"/>
        <item x="203"/>
        <item x="372"/>
        <item x="427"/>
        <item x="648"/>
        <item x="264"/>
        <item x="134"/>
        <item x="376"/>
        <item x="57"/>
        <item x="458"/>
        <item x="301"/>
        <item x="581"/>
        <item x="174"/>
        <item x="552"/>
        <item x="326"/>
        <item x="496"/>
        <item x="526"/>
        <item x="302"/>
        <item x="317"/>
        <item x="146"/>
        <item x="737"/>
        <item x="419"/>
        <item x="454"/>
        <item x="67"/>
        <item x="147"/>
        <item x="430"/>
        <item x="443"/>
        <item x="649"/>
        <item x="709"/>
        <item x="478"/>
        <item x="475"/>
        <item x="297"/>
        <item x="224"/>
        <item x="245"/>
        <item x="193"/>
        <item x="251"/>
        <item x="14"/>
        <item x="733"/>
        <item x="352"/>
        <item x="150"/>
        <item x="113"/>
        <item x="255"/>
        <item x="88"/>
        <item x="80"/>
        <item x="41"/>
        <item x="593"/>
        <item x="644"/>
        <item x="664"/>
        <item x="399"/>
        <item x="170"/>
        <item x="38"/>
        <item x="637"/>
        <item x="23"/>
        <item x="315"/>
        <item x="385"/>
        <item x="578"/>
        <item x="220"/>
        <item x="55"/>
        <item x="310"/>
        <item x="720"/>
        <item x="589"/>
        <item x="235"/>
        <item x="608"/>
        <item x="45"/>
        <item x="445"/>
        <item x="603"/>
        <item x="160"/>
        <item x="263"/>
        <item x="120"/>
        <item x="177"/>
        <item x="229"/>
        <item x="18"/>
        <item x="691"/>
        <item x="515"/>
        <item x="283"/>
        <item x="432"/>
        <item x="207"/>
        <item x="474"/>
        <item x="368"/>
        <item x="506"/>
        <item x="149"/>
        <item x="686"/>
        <item x="309"/>
        <item x="175"/>
        <item x="341"/>
        <item x="533"/>
        <item x="410"/>
        <item x="404"/>
        <item x="448"/>
        <item x="557"/>
        <item x="172"/>
        <item x="291"/>
        <item x="365"/>
        <item x="423"/>
        <item x="621"/>
        <item x="623"/>
        <item x="553"/>
        <item x="136"/>
        <item x="500"/>
        <item x="473"/>
        <item x="92"/>
        <item x="89"/>
        <item x="412"/>
        <item x="252"/>
        <item x="115"/>
        <item x="537"/>
        <item x="198"/>
        <item x="504"/>
        <item x="58"/>
        <item x="77"/>
        <item x="548"/>
        <item x="449"/>
        <item x="394"/>
        <item x="213"/>
        <item x="179"/>
        <item x="694"/>
        <item x="286"/>
        <item x="409"/>
        <item x="371"/>
        <item x="48"/>
        <item x="402"/>
        <item x="464"/>
        <item x="541"/>
        <item x="434"/>
        <item x="752"/>
        <item x="468"/>
        <item x="705"/>
        <item x="731"/>
        <item x="602"/>
        <item x="480"/>
        <item x="695"/>
        <item x="437"/>
        <item x="485"/>
        <item x="99"/>
        <item x="406"/>
        <item x="117"/>
        <item x="257"/>
        <item x="137"/>
        <item x="606"/>
        <item x="218"/>
        <item x="505"/>
        <item x="710"/>
        <item x="267"/>
        <item x="566"/>
        <item x="493"/>
        <item x="579"/>
        <item x="292"/>
        <item x="435"/>
        <item x="717"/>
        <item x="35"/>
        <item x="497"/>
        <item x="63"/>
        <item x="756"/>
        <item x="70"/>
        <item x="132"/>
        <item x="32"/>
        <item x="668"/>
        <item x="343"/>
        <item x="25"/>
        <item x="687"/>
        <item x="651"/>
        <item x="205"/>
        <item x="542"/>
        <item x="416"/>
        <item x="456"/>
        <item x="86"/>
        <item x="746"/>
        <item x="153"/>
        <item x="162"/>
        <item x="426"/>
        <item x="597"/>
        <item x="530"/>
        <item x="269"/>
        <item x="645"/>
        <item x="141"/>
        <item x="679"/>
        <item x="295"/>
        <item x="765"/>
        <item x="333"/>
        <item x="698"/>
        <item x="36"/>
        <item x="544"/>
        <item x="377"/>
        <item x="666"/>
        <item x="206"/>
        <item x="244"/>
        <item x="157"/>
        <item x="148"/>
        <item x="40"/>
        <item x="208"/>
        <item x="743"/>
        <item x="386"/>
        <item x="169"/>
        <item x="700"/>
        <item x="191"/>
        <item x="732"/>
        <item x="316"/>
        <item x="638"/>
        <item x="502"/>
        <item x="37"/>
        <item x="154"/>
        <item x="667"/>
        <item x="403"/>
        <item x="469"/>
        <item x="569"/>
        <item x="325"/>
        <item x="68"/>
        <item x="322"/>
        <item x="575"/>
        <item x="73"/>
        <item x="455"/>
        <item x="460"/>
        <item x="94"/>
        <item x="22"/>
        <item x="501"/>
        <item x="633"/>
        <item x="243"/>
        <item x="479"/>
        <item x="276"/>
        <item x="129"/>
        <item x="91"/>
        <item x="635"/>
        <item x="125"/>
        <item x="584"/>
        <item x="527"/>
        <item x="373"/>
        <item x="217"/>
        <item x="558"/>
        <item x="740"/>
        <item x="561"/>
        <item x="320"/>
        <item x="551"/>
        <item x="364"/>
        <item x="299"/>
        <item x="523"/>
        <item x="24"/>
        <item x="629"/>
        <item x="745"/>
        <item x="491"/>
        <item x="87"/>
        <item x="383"/>
        <item x="570"/>
        <item x="140"/>
        <item x="387"/>
        <item x="211"/>
        <item x="524"/>
        <item x="630"/>
        <item x="683"/>
        <item x="471"/>
        <item x="84"/>
        <item x="529"/>
        <item x="230"/>
        <item x="135"/>
        <item x="510"/>
        <item x="324"/>
        <item x="98"/>
        <item x="61"/>
        <item x="374"/>
        <item x="300"/>
        <item x="725"/>
        <item x="568"/>
        <item x="514"/>
        <item x="331"/>
        <item x="512"/>
        <item x="762"/>
        <item x="323"/>
        <item x="139"/>
        <item x="516"/>
        <item x="358"/>
        <item x="564"/>
        <item x="588"/>
        <item x="736"/>
        <item x="405"/>
        <item x="681"/>
        <item x="470"/>
        <item x="82"/>
        <item x="400"/>
        <item x="766"/>
        <item x="0"/>
        <item x="609"/>
        <item x="254"/>
        <item x="6"/>
        <item x="565"/>
        <item x="390"/>
        <item x="223"/>
        <item x="415"/>
        <item x="272"/>
        <item x="408"/>
        <item x="730"/>
        <item x="298"/>
        <item x="722"/>
        <item x="361"/>
        <item x="596"/>
        <item x="159"/>
        <item x="181"/>
        <item x="421"/>
        <item x="610"/>
        <item x="248"/>
        <item x="431"/>
        <item x="214"/>
        <item x="522"/>
        <item x="571"/>
        <item x="536"/>
        <item x="723"/>
        <item x="330"/>
        <item x="444"/>
        <item x="19"/>
        <item x="422"/>
        <item x="677"/>
        <item x="440"/>
        <item x="151"/>
        <item x="247"/>
        <item x="716"/>
        <item x="595"/>
        <item x="187"/>
        <item x="16"/>
        <item x="521"/>
        <item x="532"/>
        <item x="714"/>
        <item x="701"/>
        <item x="284"/>
        <item x="42"/>
        <item x="620"/>
        <item x="625"/>
        <item x="43"/>
        <item x="344"/>
        <item x="304"/>
        <item x="110"/>
        <item x="52"/>
        <item x="718"/>
        <item x="340"/>
        <item x="669"/>
        <item x="65"/>
        <item x="617"/>
        <item x="83"/>
        <item x="355"/>
        <item x="574"/>
        <item x="586"/>
        <item x="281"/>
        <item x="459"/>
        <item x="525"/>
        <item x="611"/>
        <item x="708"/>
        <item x="531"/>
        <item x="640"/>
        <item x="684"/>
        <item x="549"/>
        <item x="729"/>
        <item x="417"/>
        <item x="433"/>
        <item x="703"/>
        <item x="671"/>
        <item x="288"/>
        <item x="657"/>
        <item x="144"/>
        <item x="161"/>
        <item x="439"/>
        <item x="672"/>
        <item x="382"/>
        <item x="607"/>
        <item x="21"/>
        <item x="520"/>
        <item x="398"/>
        <item x="616"/>
        <item x="764"/>
        <item x="250"/>
        <item x="312"/>
        <item x="363"/>
        <item x="366"/>
        <item x="126"/>
        <item x="262"/>
        <item x="587"/>
        <item x="572"/>
        <item x="693"/>
        <item x="545"/>
        <item x="246"/>
        <item x="78"/>
        <item x="498"/>
        <item x="747"/>
        <item x="239"/>
        <item x="8"/>
        <item x="477"/>
        <item x="232"/>
        <item x="543"/>
        <item x="704"/>
        <item x="311"/>
        <item x="314"/>
        <item x="69"/>
        <item x="51"/>
        <item x="171"/>
        <item x="90"/>
        <item x="212"/>
        <item x="662"/>
        <item x="268"/>
        <item x="393"/>
        <item x="39"/>
        <item x="360"/>
        <item x="336"/>
        <item x="753"/>
        <item x="517"/>
        <item x="590"/>
        <item x="28"/>
        <item x="489"/>
        <item x="5"/>
        <item x="173"/>
        <item x="507"/>
        <item x="353"/>
        <item x="66"/>
        <item x="663"/>
        <item x="513"/>
        <item x="692"/>
        <item x="337"/>
        <item x="751"/>
        <item x="156"/>
        <item x="46"/>
        <item x="712"/>
        <item x="7"/>
        <item x="186"/>
      </items>
    </pivotField>
    <pivotField axis="axisRow" compact="0" showAll="0" sortType="descending" defaultSubtotal="0">
      <items count="10">
        <item x="9"/>
        <item x="0"/>
        <item x="6"/>
        <item x="2"/>
        <item x="3"/>
        <item x="1"/>
        <item x="8"/>
        <item x="5"/>
        <item x="4"/>
        <item x="7"/>
      </items>
      <autoSortScope>
        <pivotArea dataOnly="0" outline="0" fieldPosition="0">
          <references count="1">
            <reference field="4294967294" count="1" selected="0">
              <x v="0"/>
            </reference>
          </references>
        </pivotArea>
      </autoSortScope>
    </pivotField>
    <pivotField compact="0" showAll="0" defaultSubtotal="0"/>
    <pivotField compact="0" showAll="0" defaultSubtotal="0"/>
    <pivotField compact="0" showAll="0" defaultSubtotal="0"/>
    <pivotField compact="0" numFmtId="164" showAll="0" defaultSubtotal="0"/>
    <pivotField dataField="1" compact="0" numFmtId="164" showAll="0" defaultSubtotal="0"/>
    <pivotField compact="0" numFmtId="166" subtotalTop="0" showAll="0" defaultSubtotal="0"/>
    <pivotField compact="0" subtotalTop="0" showAll="0" defaultSubtotal="0"/>
    <pivotField compact="0" numFmtId="164" subtotalTop="0" showAll="0" defaultSubtotal="0"/>
    <pivotField compact="0" subtotalTop="0" showAll="0" defaultSubtotal="0"/>
    <pivotField compact="0" showAll="0" defaultSubtotal="0">
      <items count="14">
        <item sd="0" x="0"/>
        <item sd="0" x="1"/>
        <item sd="0" x="2"/>
        <item sd="0" x="3"/>
        <item sd="0" x="4"/>
        <item sd="0" x="5"/>
        <item sd="0" x="6"/>
        <item sd="0" x="7"/>
        <item sd="0" x="8"/>
        <item sd="0" x="9"/>
        <item sd="0" x="10"/>
        <item sd="0" x="11"/>
        <item sd="0" x="12"/>
        <item sd="0" x="13"/>
      </items>
    </pivotField>
    <pivotField compact="0" showAll="0" defaultSubtotal="0">
      <items count="6">
        <item sd="0" x="1"/>
        <item sd="0" x="2"/>
        <item sd="0" x="3"/>
        <item sd="0" x="4"/>
        <item x="0"/>
        <item x="5"/>
      </items>
    </pivotField>
    <pivotField compact="0" showAll="0" defaultSubtotal="0">
      <items count="8">
        <item sd="0" x="1"/>
        <item sd="0" x="2"/>
        <item sd="0" x="3"/>
        <item sd="0" x="4"/>
        <item sd="0" x="5"/>
        <item x="0"/>
        <item x="6"/>
        <item x="7"/>
      </items>
    </pivotField>
  </pivotFields>
  <rowFields count="1">
    <field x="1"/>
  </rowFields>
  <rowItems count="11">
    <i>
      <x v="6"/>
    </i>
    <i>
      <x/>
    </i>
    <i>
      <x v="2"/>
    </i>
    <i>
      <x v="7"/>
    </i>
    <i>
      <x v="1"/>
    </i>
    <i>
      <x v="8"/>
    </i>
    <i>
      <x v="4"/>
    </i>
    <i>
      <x v="3"/>
    </i>
    <i>
      <x v="9"/>
    </i>
    <i>
      <x v="5"/>
    </i>
    <i t="grand">
      <x/>
    </i>
  </rowItems>
  <colItems count="1">
    <i/>
  </colItems>
  <dataFields count="1">
    <dataField name="Sum of Profit Margin (USD)" fld="6" showDataAs="percentOfTotal" baseField="1" baseItem="0" numFmtId="166"/>
  </dataFields>
  <formats count="1">
    <format dxfId="57">
      <pivotArea outline="0" collapsedLevelsAreSubtotals="1" fieldPosition="0"/>
    </format>
  </formats>
  <chartFormats count="4">
    <chartFormat chart="7" format="0" series="1">
      <pivotArea type="data" outline="0" fieldPosition="0">
        <references count="1">
          <reference field="4294967294" count="1" selected="0">
            <x v="0"/>
          </reference>
        </references>
      </pivotArea>
    </chartFormat>
    <chartFormat chart="9" format="2" series="1">
      <pivotArea type="data" outline="0" fieldPosition="0">
        <references count="1">
          <reference field="4294967294" count="1" selected="0">
            <x v="0"/>
          </reference>
        </references>
      </pivotArea>
    </chartFormat>
    <chartFormat chart="12" format="0" series="1">
      <pivotArea type="data" outline="0" fieldPosition="0">
        <references count="1">
          <reference field="4294967294" count="1" selected="0">
            <x v="0"/>
          </reference>
        </references>
      </pivotArea>
    </chartFormat>
    <chartFormat chart="17" format="4"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27465BEF-8A84-4E86-B29D-0D399B122F7A}" name="Salesperson" cacheId="0" applyNumberFormats="0" applyBorderFormats="0" applyFontFormats="0" applyPatternFormats="0" applyAlignmentFormats="0" applyWidthHeightFormats="1" dataCaption="Values" updatedVersion="8" minRefreshableVersion="5" useAutoFormatting="1" rowGrandTotals="0" colGrandTotals="0" itemPrintTitles="1" createdVersion="8" indent="0" outline="1" outlineData="1" multipleFieldFilters="0" chartFormat="18">
  <location ref="A260:B467" firstHeaderRow="1" firstDataRow="1" firstDataCol="1"/>
  <pivotFields count="14">
    <pivotField numFmtId="165" showAll="0">
      <items count="768">
        <item x="395"/>
        <item x="121"/>
        <item x="256"/>
        <item x="327"/>
        <item x="457"/>
        <item x="534"/>
        <item x="318"/>
        <item x="54"/>
        <item x="122"/>
        <item x="319"/>
        <item x="488"/>
        <item x="209"/>
        <item x="702"/>
        <item x="234"/>
        <item x="85"/>
        <item x="476"/>
        <item x="391"/>
        <item x="750"/>
        <item x="313"/>
        <item x="338"/>
        <item x="670"/>
        <item x="274"/>
        <item x="335"/>
        <item x="424"/>
        <item x="636"/>
        <item x="724"/>
        <item x="332"/>
        <item x="739"/>
        <item x="757"/>
        <item x="508"/>
        <item x="682"/>
        <item x="634"/>
        <item x="265"/>
        <item x="438"/>
        <item x="199"/>
        <item x="447"/>
        <item x="64"/>
        <item x="594"/>
        <item x="655"/>
        <item x="194"/>
        <item x="131"/>
        <item x="646"/>
        <item x="647"/>
        <item x="539"/>
        <item x="130"/>
        <item x="604"/>
        <item x="354"/>
        <item x="185"/>
        <item x="632"/>
        <item x="47"/>
        <item x="554"/>
        <item x="495"/>
        <item x="62"/>
        <item x="678"/>
        <item x="296"/>
        <item x="259"/>
        <item x="329"/>
        <item x="518"/>
        <item x="369"/>
        <item x="166"/>
        <item x="280"/>
        <item x="690"/>
        <item x="10"/>
        <item x="133"/>
        <item x="707"/>
        <item x="231"/>
        <item x="674"/>
        <item x="270"/>
        <item x="689"/>
        <item x="188"/>
        <item x="749"/>
        <item x="744"/>
        <item x="727"/>
        <item x="763"/>
        <item x="183"/>
        <item x="494"/>
        <item x="34"/>
        <item x="285"/>
        <item x="528"/>
        <item x="216"/>
        <item x="165"/>
        <item x="643"/>
        <item x="381"/>
        <item x="742"/>
        <item x="60"/>
        <item x="699"/>
        <item x="452"/>
        <item x="446"/>
        <item x="614"/>
        <item x="615"/>
        <item x="492"/>
        <item x="347"/>
        <item x="307"/>
        <item x="260"/>
        <item x="306"/>
        <item x="467"/>
        <item x="103"/>
        <item x="436"/>
        <item x="145"/>
        <item x="100"/>
        <item x="95"/>
        <item x="334"/>
        <item x="9"/>
        <item x="759"/>
        <item x="279"/>
        <item x="711"/>
        <item x="227"/>
        <item x="81"/>
        <item x="450"/>
        <item x="442"/>
        <item x="4"/>
        <item x="600"/>
        <item x="350"/>
        <item x="641"/>
        <item x="738"/>
        <item x="226"/>
        <item x="462"/>
        <item x="626"/>
        <item x="104"/>
        <item x="760"/>
        <item x="44"/>
        <item x="106"/>
        <item x="482"/>
        <item x="30"/>
        <item x="673"/>
        <item x="563"/>
        <item x="375"/>
        <item x="351"/>
        <item x="289"/>
        <item x="599"/>
        <item x="278"/>
        <item x="486"/>
        <item x="605"/>
        <item x="127"/>
        <item x="380"/>
        <item x="158"/>
        <item x="392"/>
        <item x="567"/>
        <item x="123"/>
        <item x="388"/>
        <item x="384"/>
        <item x="728"/>
        <item x="249"/>
        <item x="348"/>
        <item x="761"/>
        <item x="618"/>
        <item x="582"/>
        <item x="101"/>
        <item x="305"/>
        <item x="755"/>
        <item x="1"/>
        <item x="706"/>
        <item x="490"/>
        <item x="734"/>
        <item x="379"/>
        <item x="555"/>
        <item x="519"/>
        <item x="653"/>
        <item x="53"/>
        <item x="74"/>
        <item x="484"/>
        <item x="754"/>
        <item x="546"/>
        <item x="428"/>
        <item x="556"/>
        <item x="287"/>
        <item x="346"/>
        <item x="503"/>
        <item x="425"/>
        <item x="233"/>
        <item x="696"/>
        <item x="688"/>
        <item x="466"/>
        <item x="420"/>
        <item x="414"/>
        <item x="685"/>
        <item x="108"/>
        <item x="362"/>
        <item x="190"/>
        <item x="192"/>
        <item x="116"/>
        <item x="339"/>
        <item x="357"/>
        <item x="580"/>
        <item x="189"/>
        <item x="592"/>
        <item x="221"/>
        <item x="31"/>
        <item x="237"/>
        <item x="204"/>
        <item x="583"/>
        <item x="56"/>
        <item x="152"/>
        <item x="75"/>
        <item x="613"/>
        <item x="275"/>
        <item x="236"/>
        <item x="472"/>
        <item x="650"/>
        <item x="26"/>
        <item x="119"/>
        <item x="271"/>
        <item x="164"/>
        <item x="509"/>
        <item x="15"/>
        <item x="27"/>
        <item x="481"/>
        <item x="342"/>
        <item x="202"/>
        <item x="499"/>
        <item x="184"/>
        <item x="396"/>
        <item x="413"/>
        <item x="180"/>
        <item x="277"/>
        <item x="719"/>
        <item x="631"/>
        <item x="328"/>
        <item x="577"/>
        <item x="465"/>
        <item x="622"/>
        <item x="258"/>
        <item x="726"/>
        <item x="407"/>
        <item x="222"/>
        <item x="29"/>
        <item x="241"/>
        <item x="639"/>
        <item x="321"/>
        <item x="487"/>
        <item x="71"/>
        <item x="624"/>
        <item x="182"/>
        <item x="308"/>
        <item x="367"/>
        <item x="585"/>
        <item x="293"/>
        <item x="109"/>
        <item x="418"/>
        <item x="612"/>
        <item x="538"/>
        <item x="79"/>
        <item x="142"/>
        <item x="197"/>
        <item x="33"/>
        <item x="748"/>
        <item x="697"/>
        <item x="411"/>
        <item x="483"/>
        <item x="652"/>
        <item x="118"/>
        <item x="96"/>
        <item x="72"/>
        <item x="112"/>
        <item x="210"/>
        <item x="2"/>
        <item x="619"/>
        <item x="167"/>
        <item x="401"/>
        <item x="461"/>
        <item x="176"/>
        <item x="225"/>
        <item x="453"/>
        <item x="370"/>
        <item x="721"/>
        <item x="463"/>
        <item x="559"/>
        <item x="240"/>
        <item x="242"/>
        <item x="17"/>
        <item x="282"/>
        <item x="102"/>
        <item x="111"/>
        <item x="680"/>
        <item x="93"/>
        <item x="441"/>
        <item x="658"/>
        <item x="13"/>
        <item x="107"/>
        <item x="713"/>
        <item x="294"/>
        <item x="654"/>
        <item x="105"/>
        <item x="576"/>
        <item x="215"/>
        <item x="128"/>
        <item x="660"/>
        <item x="389"/>
        <item x="228"/>
        <item x="12"/>
        <item x="266"/>
        <item x="253"/>
        <item x="659"/>
        <item x="741"/>
        <item x="76"/>
        <item x="628"/>
        <item x="163"/>
        <item x="511"/>
        <item x="345"/>
        <item x="656"/>
        <item x="49"/>
        <item x="665"/>
        <item x="168"/>
        <item x="196"/>
        <item x="178"/>
        <item x="97"/>
        <item x="195"/>
        <item x="735"/>
        <item x="11"/>
        <item x="540"/>
        <item x="598"/>
        <item x="303"/>
        <item x="200"/>
        <item x="642"/>
        <item x="675"/>
        <item x="238"/>
        <item x="124"/>
        <item x="378"/>
        <item x="155"/>
        <item x="601"/>
        <item x="114"/>
        <item x="349"/>
        <item x="397"/>
        <item x="547"/>
        <item x="143"/>
        <item x="451"/>
        <item x="3"/>
        <item x="356"/>
        <item x="627"/>
        <item x="201"/>
        <item x="138"/>
        <item x="59"/>
        <item x="560"/>
        <item x="219"/>
        <item x="261"/>
        <item x="573"/>
        <item x="50"/>
        <item x="562"/>
        <item x="290"/>
        <item x="20"/>
        <item x="429"/>
        <item x="591"/>
        <item x="535"/>
        <item x="676"/>
        <item x="550"/>
        <item x="758"/>
        <item x="273"/>
        <item x="715"/>
        <item x="359"/>
        <item x="661"/>
        <item x="203"/>
        <item x="372"/>
        <item x="427"/>
        <item x="648"/>
        <item x="264"/>
        <item x="134"/>
        <item x="376"/>
        <item x="57"/>
        <item x="458"/>
        <item x="301"/>
        <item x="581"/>
        <item x="174"/>
        <item x="552"/>
        <item x="326"/>
        <item x="496"/>
        <item x="526"/>
        <item x="302"/>
        <item x="317"/>
        <item x="146"/>
        <item x="737"/>
        <item x="419"/>
        <item x="454"/>
        <item x="67"/>
        <item x="147"/>
        <item x="430"/>
        <item x="443"/>
        <item x="649"/>
        <item x="709"/>
        <item x="478"/>
        <item x="475"/>
        <item x="297"/>
        <item x="224"/>
        <item x="245"/>
        <item x="193"/>
        <item x="251"/>
        <item x="14"/>
        <item x="733"/>
        <item x="352"/>
        <item x="150"/>
        <item x="113"/>
        <item x="255"/>
        <item x="88"/>
        <item x="80"/>
        <item x="41"/>
        <item x="593"/>
        <item x="644"/>
        <item x="664"/>
        <item x="399"/>
        <item x="170"/>
        <item x="38"/>
        <item x="637"/>
        <item x="23"/>
        <item x="315"/>
        <item x="385"/>
        <item x="578"/>
        <item x="220"/>
        <item x="55"/>
        <item x="310"/>
        <item x="720"/>
        <item x="589"/>
        <item x="235"/>
        <item x="608"/>
        <item x="45"/>
        <item x="445"/>
        <item x="603"/>
        <item x="160"/>
        <item x="263"/>
        <item x="120"/>
        <item x="177"/>
        <item x="229"/>
        <item x="18"/>
        <item x="691"/>
        <item x="515"/>
        <item x="283"/>
        <item x="432"/>
        <item x="207"/>
        <item x="474"/>
        <item x="368"/>
        <item x="506"/>
        <item x="149"/>
        <item x="686"/>
        <item x="309"/>
        <item x="175"/>
        <item x="341"/>
        <item x="533"/>
        <item x="410"/>
        <item x="404"/>
        <item x="448"/>
        <item x="557"/>
        <item x="172"/>
        <item x="291"/>
        <item x="365"/>
        <item x="423"/>
        <item x="621"/>
        <item x="623"/>
        <item x="553"/>
        <item x="136"/>
        <item x="500"/>
        <item x="473"/>
        <item x="92"/>
        <item x="89"/>
        <item x="412"/>
        <item x="252"/>
        <item x="115"/>
        <item x="537"/>
        <item x="198"/>
        <item x="504"/>
        <item x="58"/>
        <item x="77"/>
        <item x="548"/>
        <item x="449"/>
        <item x="394"/>
        <item x="213"/>
        <item x="179"/>
        <item x="694"/>
        <item x="286"/>
        <item x="409"/>
        <item x="371"/>
        <item x="48"/>
        <item x="402"/>
        <item x="464"/>
        <item x="541"/>
        <item x="434"/>
        <item x="752"/>
        <item x="468"/>
        <item x="705"/>
        <item x="731"/>
        <item x="602"/>
        <item x="480"/>
        <item x="695"/>
        <item x="437"/>
        <item x="485"/>
        <item x="99"/>
        <item x="406"/>
        <item x="117"/>
        <item x="257"/>
        <item x="137"/>
        <item x="606"/>
        <item x="218"/>
        <item x="505"/>
        <item x="710"/>
        <item x="267"/>
        <item x="566"/>
        <item x="493"/>
        <item x="579"/>
        <item x="292"/>
        <item x="435"/>
        <item x="717"/>
        <item x="35"/>
        <item x="497"/>
        <item x="63"/>
        <item x="756"/>
        <item x="70"/>
        <item x="132"/>
        <item x="32"/>
        <item x="668"/>
        <item x="343"/>
        <item x="25"/>
        <item x="687"/>
        <item x="651"/>
        <item x="205"/>
        <item x="542"/>
        <item x="416"/>
        <item x="456"/>
        <item x="86"/>
        <item x="746"/>
        <item x="153"/>
        <item x="162"/>
        <item x="426"/>
        <item x="597"/>
        <item x="530"/>
        <item x="269"/>
        <item x="645"/>
        <item x="141"/>
        <item x="679"/>
        <item x="295"/>
        <item x="765"/>
        <item x="333"/>
        <item x="698"/>
        <item x="36"/>
        <item x="544"/>
        <item x="377"/>
        <item x="666"/>
        <item x="206"/>
        <item x="244"/>
        <item x="157"/>
        <item x="148"/>
        <item x="40"/>
        <item x="208"/>
        <item x="743"/>
        <item x="386"/>
        <item x="169"/>
        <item x="700"/>
        <item x="191"/>
        <item x="732"/>
        <item x="316"/>
        <item x="638"/>
        <item x="502"/>
        <item x="37"/>
        <item x="154"/>
        <item x="667"/>
        <item x="403"/>
        <item x="469"/>
        <item x="569"/>
        <item x="325"/>
        <item x="68"/>
        <item x="322"/>
        <item x="575"/>
        <item x="73"/>
        <item x="455"/>
        <item x="460"/>
        <item x="94"/>
        <item x="22"/>
        <item x="501"/>
        <item x="633"/>
        <item x="243"/>
        <item x="479"/>
        <item x="276"/>
        <item x="129"/>
        <item x="91"/>
        <item x="635"/>
        <item x="125"/>
        <item x="584"/>
        <item x="527"/>
        <item x="373"/>
        <item x="217"/>
        <item x="558"/>
        <item x="740"/>
        <item x="561"/>
        <item x="320"/>
        <item x="551"/>
        <item x="364"/>
        <item x="299"/>
        <item x="523"/>
        <item x="24"/>
        <item x="629"/>
        <item x="745"/>
        <item x="491"/>
        <item x="87"/>
        <item x="383"/>
        <item x="570"/>
        <item x="140"/>
        <item x="387"/>
        <item x="211"/>
        <item x="524"/>
        <item x="630"/>
        <item x="683"/>
        <item x="471"/>
        <item x="84"/>
        <item x="529"/>
        <item x="230"/>
        <item x="135"/>
        <item x="510"/>
        <item x="324"/>
        <item x="98"/>
        <item x="61"/>
        <item x="374"/>
        <item x="300"/>
        <item x="725"/>
        <item x="568"/>
        <item x="514"/>
        <item x="331"/>
        <item x="512"/>
        <item x="762"/>
        <item x="323"/>
        <item x="139"/>
        <item x="516"/>
        <item x="358"/>
        <item x="564"/>
        <item x="588"/>
        <item x="736"/>
        <item x="405"/>
        <item x="681"/>
        <item x="470"/>
        <item x="82"/>
        <item x="400"/>
        <item x="766"/>
        <item x="0"/>
        <item x="609"/>
        <item x="254"/>
        <item x="6"/>
        <item x="565"/>
        <item x="390"/>
        <item x="223"/>
        <item x="415"/>
        <item x="272"/>
        <item x="408"/>
        <item x="730"/>
        <item x="298"/>
        <item x="722"/>
        <item x="361"/>
        <item x="596"/>
        <item x="159"/>
        <item x="181"/>
        <item x="421"/>
        <item x="610"/>
        <item x="248"/>
        <item x="431"/>
        <item x="214"/>
        <item x="522"/>
        <item x="571"/>
        <item x="536"/>
        <item x="723"/>
        <item x="330"/>
        <item x="444"/>
        <item x="19"/>
        <item x="422"/>
        <item x="677"/>
        <item x="440"/>
        <item x="151"/>
        <item x="247"/>
        <item x="716"/>
        <item x="595"/>
        <item x="187"/>
        <item x="16"/>
        <item x="521"/>
        <item x="532"/>
        <item x="714"/>
        <item x="701"/>
        <item x="284"/>
        <item x="42"/>
        <item x="620"/>
        <item x="625"/>
        <item x="43"/>
        <item x="344"/>
        <item x="304"/>
        <item x="110"/>
        <item x="52"/>
        <item x="718"/>
        <item x="340"/>
        <item x="669"/>
        <item x="65"/>
        <item x="617"/>
        <item x="83"/>
        <item x="355"/>
        <item x="574"/>
        <item x="586"/>
        <item x="281"/>
        <item x="459"/>
        <item x="525"/>
        <item x="611"/>
        <item x="708"/>
        <item x="531"/>
        <item x="640"/>
        <item x="684"/>
        <item x="549"/>
        <item x="729"/>
        <item x="417"/>
        <item x="433"/>
        <item x="703"/>
        <item x="671"/>
        <item x="288"/>
        <item x="657"/>
        <item x="144"/>
        <item x="161"/>
        <item x="439"/>
        <item x="672"/>
        <item x="382"/>
        <item x="607"/>
        <item x="21"/>
        <item x="520"/>
        <item x="398"/>
        <item x="616"/>
        <item x="764"/>
        <item x="250"/>
        <item x="312"/>
        <item x="363"/>
        <item x="366"/>
        <item x="126"/>
        <item x="262"/>
        <item x="587"/>
        <item x="572"/>
        <item x="693"/>
        <item x="545"/>
        <item x="246"/>
        <item x="78"/>
        <item x="498"/>
        <item x="747"/>
        <item x="239"/>
        <item x="8"/>
        <item x="477"/>
        <item x="232"/>
        <item x="543"/>
        <item x="704"/>
        <item x="311"/>
        <item x="314"/>
        <item x="69"/>
        <item x="51"/>
        <item x="171"/>
        <item x="90"/>
        <item x="212"/>
        <item x="662"/>
        <item x="268"/>
        <item x="393"/>
        <item x="39"/>
        <item x="360"/>
        <item x="336"/>
        <item x="753"/>
        <item x="517"/>
        <item x="590"/>
        <item x="28"/>
        <item x="489"/>
        <item x="5"/>
        <item x="173"/>
        <item x="507"/>
        <item x="353"/>
        <item x="66"/>
        <item x="663"/>
        <item x="513"/>
        <item x="692"/>
        <item x="337"/>
        <item x="751"/>
        <item x="156"/>
        <item x="46"/>
        <item x="712"/>
        <item x="7"/>
        <item x="186"/>
        <item t="default"/>
      </items>
    </pivotField>
    <pivotField showAll="0">
      <items count="11">
        <item x="9"/>
        <item x="0"/>
        <item x="6"/>
        <item x="2"/>
        <item x="3"/>
        <item x="1"/>
        <item x="8"/>
        <item x="5"/>
        <item x="4"/>
        <item x="7"/>
        <item t="default"/>
      </items>
    </pivotField>
    <pivotField showAll="0"/>
    <pivotField axis="axisRow" showAll="0" sortType="descending">
      <items count="208">
        <item x="19"/>
        <item x="5"/>
        <item x="118"/>
        <item x="197"/>
        <item x="0"/>
        <item x="50"/>
        <item x="28"/>
        <item x="21"/>
        <item x="16"/>
        <item x="51"/>
        <item x="3"/>
        <item x="146"/>
        <item x="89"/>
        <item x="169"/>
        <item x="9"/>
        <item x="12"/>
        <item x="25"/>
        <item x="90"/>
        <item x="203"/>
        <item x="116"/>
        <item x="201"/>
        <item x="52"/>
        <item x="53"/>
        <item x="13"/>
        <item x="91"/>
        <item x="92"/>
        <item x="171"/>
        <item x="172"/>
        <item x="54"/>
        <item x="198"/>
        <item x="93"/>
        <item x="55"/>
        <item x="56"/>
        <item x="57"/>
        <item x="17"/>
        <item x="58"/>
        <item x="94"/>
        <item x="59"/>
        <item x="204"/>
        <item x="95"/>
        <item x="96"/>
        <item x="60"/>
        <item x="97"/>
        <item x="98"/>
        <item x="119"/>
        <item x="22"/>
        <item x="61"/>
        <item x="99"/>
        <item x="100"/>
        <item x="101"/>
        <item x="6"/>
        <item x="1"/>
        <item x="102"/>
        <item x="103"/>
        <item x="29"/>
        <item x="104"/>
        <item x="62"/>
        <item x="10"/>
        <item x="105"/>
        <item x="173"/>
        <item x="26"/>
        <item x="106"/>
        <item x="107"/>
        <item x="63"/>
        <item x="108"/>
        <item x="64"/>
        <item x="14"/>
        <item x="65"/>
        <item x="109"/>
        <item x="66"/>
        <item x="199"/>
        <item x="110"/>
        <item x="67"/>
        <item x="68"/>
        <item x="120"/>
        <item x="121"/>
        <item x="122"/>
        <item x="69"/>
        <item x="111"/>
        <item x="112"/>
        <item x="123"/>
        <item x="124"/>
        <item x="174"/>
        <item x="4"/>
        <item x="205"/>
        <item x="147"/>
        <item x="175"/>
        <item x="70"/>
        <item x="71"/>
        <item x="148"/>
        <item x="149"/>
        <item x="150"/>
        <item x="23"/>
        <item x="7"/>
        <item x="72"/>
        <item x="73"/>
        <item x="125"/>
        <item x="20"/>
        <item x="176"/>
        <item x="177"/>
        <item x="151"/>
        <item x="178"/>
        <item x="18"/>
        <item x="126"/>
        <item x="127"/>
        <item x="179"/>
        <item x="30"/>
        <item x="128"/>
        <item x="180"/>
        <item x="2"/>
        <item x="152"/>
        <item x="31"/>
        <item x="129"/>
        <item x="130"/>
        <item x="153"/>
        <item x="154"/>
        <item x="131"/>
        <item x="132"/>
        <item x="15"/>
        <item x="155"/>
        <item x="156"/>
        <item x="181"/>
        <item x="133"/>
        <item x="157"/>
        <item x="74"/>
        <item x="182"/>
        <item x="32"/>
        <item x="33"/>
        <item x="183"/>
        <item x="134"/>
        <item x="75"/>
        <item x="184"/>
        <item x="24"/>
        <item x="76"/>
        <item x="158"/>
        <item x="135"/>
        <item x="77"/>
        <item x="185"/>
        <item x="186"/>
        <item x="34"/>
        <item x="78"/>
        <item x="200"/>
        <item x="187"/>
        <item x="79"/>
        <item x="136"/>
        <item x="159"/>
        <item x="137"/>
        <item x="202"/>
        <item x="35"/>
        <item x="160"/>
        <item x="188"/>
        <item x="80"/>
        <item x="138"/>
        <item x="189"/>
        <item x="139"/>
        <item x="170"/>
        <item x="140"/>
        <item x="36"/>
        <item x="37"/>
        <item x="161"/>
        <item x="162"/>
        <item x="81"/>
        <item x="38"/>
        <item x="163"/>
        <item x="141"/>
        <item x="164"/>
        <item x="39"/>
        <item x="142"/>
        <item x="40"/>
        <item x="117"/>
        <item x="27"/>
        <item x="190"/>
        <item x="165"/>
        <item x="8"/>
        <item x="41"/>
        <item x="191"/>
        <item x="82"/>
        <item x="42"/>
        <item x="43"/>
        <item x="44"/>
        <item x="45"/>
        <item x="83"/>
        <item x="46"/>
        <item x="143"/>
        <item x="206"/>
        <item x="144"/>
        <item x="192"/>
        <item x="193"/>
        <item x="47"/>
        <item x="145"/>
        <item x="11"/>
        <item x="84"/>
        <item x="194"/>
        <item x="48"/>
        <item x="113"/>
        <item x="166"/>
        <item x="114"/>
        <item x="85"/>
        <item x="195"/>
        <item x="167"/>
        <item x="49"/>
        <item x="168"/>
        <item x="86"/>
        <item x="87"/>
        <item x="88"/>
        <item x="115"/>
        <item x="196"/>
        <item t="default"/>
      </items>
      <autoSortScope>
        <pivotArea dataOnly="0" outline="0" fieldPosition="0">
          <references count="1">
            <reference field="4294967294" count="1" selected="0">
              <x v="0"/>
            </reference>
          </references>
        </pivotArea>
      </autoSortScope>
    </pivotField>
    <pivotField showAll="0"/>
    <pivotField numFmtId="164" showAll="0"/>
    <pivotField dataField="1" numFmtId="164" showAll="0"/>
    <pivotField numFmtId="166" showAll="0"/>
    <pivotField showAll="0"/>
    <pivotField numFmtId="164" showAll="0"/>
    <pivotField showAll="0"/>
    <pivotField showAll="0">
      <items count="15">
        <item sd="0" x="0"/>
        <item sd="0" x="1"/>
        <item sd="0" x="2"/>
        <item sd="0" x="3"/>
        <item sd="0" x="4"/>
        <item sd="0" x="5"/>
        <item sd="0" x="6"/>
        <item sd="0" x="7"/>
        <item sd="0" x="8"/>
        <item sd="0" x="9"/>
        <item sd="0" x="10"/>
        <item sd="0" x="11"/>
        <item sd="0" x="12"/>
        <item sd="0" x="13"/>
        <item t="default"/>
      </items>
    </pivotField>
    <pivotField showAll="0">
      <items count="7">
        <item sd="0" x="1"/>
        <item sd="0" x="2"/>
        <item sd="0" x="3"/>
        <item sd="0" x="4"/>
        <item x="0"/>
        <item x="5"/>
        <item t="default"/>
      </items>
    </pivotField>
    <pivotField showAll="0">
      <items count="9">
        <item sd="0" x="1"/>
        <item sd="0" x="2"/>
        <item sd="0" x="3"/>
        <item sd="0" x="4"/>
        <item sd="0" x="5"/>
        <item x="0"/>
        <item x="6"/>
        <item x="7"/>
        <item t="default"/>
      </items>
    </pivotField>
  </pivotFields>
  <rowFields count="1">
    <field x="3"/>
  </rowFields>
  <rowItems count="207">
    <i>
      <x v="19"/>
    </i>
    <i>
      <x v="57"/>
    </i>
    <i>
      <x v="20"/>
    </i>
    <i>
      <x v="60"/>
    </i>
    <i>
      <x v="83"/>
    </i>
    <i>
      <x/>
    </i>
    <i>
      <x v="13"/>
    </i>
    <i>
      <x v="109"/>
    </i>
    <i>
      <x v="84"/>
    </i>
    <i>
      <x v="66"/>
    </i>
    <i>
      <x v="11"/>
    </i>
    <i>
      <x v="97"/>
    </i>
    <i>
      <x v="29"/>
    </i>
    <i>
      <x v="6"/>
    </i>
    <i>
      <x v="51"/>
    </i>
    <i>
      <x v="10"/>
    </i>
    <i>
      <x v="93"/>
    </i>
    <i>
      <x v="34"/>
    </i>
    <i>
      <x v="2"/>
    </i>
    <i>
      <x v="16"/>
    </i>
    <i>
      <x v="102"/>
    </i>
    <i>
      <x v="70"/>
    </i>
    <i>
      <x v="23"/>
    </i>
    <i>
      <x v="147"/>
    </i>
    <i>
      <x v="50"/>
    </i>
    <i>
      <x v="4"/>
    </i>
    <i>
      <x v="132"/>
    </i>
    <i>
      <x v="141"/>
    </i>
    <i>
      <x v="18"/>
    </i>
    <i>
      <x v="173"/>
    </i>
    <i>
      <x v="118"/>
    </i>
    <i>
      <x v="79"/>
    </i>
    <i>
      <x v="45"/>
    </i>
    <i>
      <x v="8"/>
    </i>
    <i>
      <x v="170"/>
    </i>
    <i>
      <x v="27"/>
    </i>
    <i>
      <x v="38"/>
    </i>
    <i>
      <x v="7"/>
    </i>
    <i>
      <x v="59"/>
    </i>
    <i>
      <x v="92"/>
    </i>
    <i>
      <x v="54"/>
    </i>
    <i>
      <x v="44"/>
    </i>
    <i>
      <x v="1"/>
    </i>
    <i>
      <x v="169"/>
    </i>
    <i>
      <x v="14"/>
    </i>
    <i>
      <x v="26"/>
    </i>
    <i>
      <x v="3"/>
    </i>
    <i>
      <x v="184"/>
    </i>
    <i>
      <x v="155"/>
    </i>
    <i>
      <x v="15"/>
    </i>
    <i>
      <x v="190"/>
    </i>
    <i>
      <x v="104"/>
    </i>
    <i>
      <x v="189"/>
    </i>
    <i>
      <x v="61"/>
    </i>
    <i>
      <x v="39"/>
    </i>
    <i>
      <x v="129"/>
    </i>
    <i>
      <x v="121"/>
    </i>
    <i>
      <x v="80"/>
    </i>
    <i>
      <x v="182"/>
    </i>
    <i>
      <x v="133"/>
    </i>
    <i>
      <x v="67"/>
    </i>
    <i>
      <x v="145"/>
    </i>
    <i>
      <x v="148"/>
    </i>
    <i>
      <x v="183"/>
    </i>
    <i>
      <x v="199"/>
    </i>
    <i>
      <x v="25"/>
    </i>
    <i>
      <x v="125"/>
    </i>
    <i>
      <x v="135"/>
    </i>
    <i>
      <x v="105"/>
    </i>
    <i>
      <x v="196"/>
    </i>
    <i>
      <x v="130"/>
    </i>
    <i>
      <x v="35"/>
    </i>
    <i>
      <x v="176"/>
    </i>
    <i>
      <x v="171"/>
    </i>
    <i>
      <x v="186"/>
    </i>
    <i>
      <x v="101"/>
    </i>
    <i>
      <x v="192"/>
    </i>
    <i>
      <x v="122"/>
    </i>
    <i>
      <x v="56"/>
    </i>
    <i>
      <x v="161"/>
    </i>
    <i>
      <x v="68"/>
    </i>
    <i>
      <x v="62"/>
    </i>
    <i>
      <x v="197"/>
    </i>
    <i>
      <x v="77"/>
    </i>
    <i>
      <x v="167"/>
    </i>
    <i>
      <x v="156"/>
    </i>
    <i>
      <x v="21"/>
    </i>
    <i>
      <x v="112"/>
    </i>
    <i>
      <x v="73"/>
    </i>
    <i>
      <x v="43"/>
    </i>
    <i>
      <x v="127"/>
    </i>
    <i>
      <x v="24"/>
    </i>
    <i>
      <x v="103"/>
    </i>
    <i>
      <x v="194"/>
    </i>
    <i>
      <x v="71"/>
    </i>
    <i>
      <x v="49"/>
    </i>
    <i>
      <x v="41"/>
    </i>
    <i>
      <x v="172"/>
    </i>
    <i>
      <x v="75"/>
    </i>
    <i>
      <x v="144"/>
    </i>
    <i>
      <x v="203"/>
    </i>
    <i>
      <x v="89"/>
    </i>
    <i>
      <x v="175"/>
    </i>
    <i>
      <x v="136"/>
    </i>
    <i>
      <x v="174"/>
    </i>
    <i>
      <x v="115"/>
    </i>
    <i>
      <x v="88"/>
    </i>
    <i>
      <x v="46"/>
    </i>
    <i>
      <x v="78"/>
    </i>
    <i>
      <x v="76"/>
    </i>
    <i>
      <x v="123"/>
    </i>
    <i>
      <x v="162"/>
    </i>
    <i>
      <x v="158"/>
    </i>
    <i>
      <x v="165"/>
    </i>
    <i>
      <x v="180"/>
    </i>
    <i>
      <x v="146"/>
    </i>
    <i>
      <x v="198"/>
    </i>
    <i>
      <x v="124"/>
    </i>
    <i>
      <x v="179"/>
    </i>
    <i>
      <x v="42"/>
    </i>
    <i>
      <x v="28"/>
    </i>
    <i>
      <x v="94"/>
    </i>
    <i>
      <x v="85"/>
    </i>
    <i>
      <x v="5"/>
    </i>
    <i>
      <x v="150"/>
    </i>
    <i>
      <x v="195"/>
    </i>
    <i>
      <x v="52"/>
    </i>
    <i>
      <x v="36"/>
    </i>
    <i>
      <x v="114"/>
    </i>
    <i>
      <x v="30"/>
    </i>
    <i>
      <x v="108"/>
    </i>
    <i>
      <x v="53"/>
    </i>
    <i>
      <x v="204"/>
    </i>
    <i>
      <x v="98"/>
    </i>
    <i>
      <x v="64"/>
    </i>
    <i>
      <x v="113"/>
    </i>
    <i>
      <x v="12"/>
    </i>
    <i>
      <x v="157"/>
    </i>
    <i>
      <x v="139"/>
    </i>
    <i>
      <x v="134"/>
    </i>
    <i>
      <x v="149"/>
    </i>
    <i>
      <x v="48"/>
    </i>
    <i>
      <x v="47"/>
    </i>
    <i>
      <x v="74"/>
    </i>
    <i>
      <x v="168"/>
    </i>
    <i>
      <x v="187"/>
    </i>
    <i>
      <x v="37"/>
    </i>
    <i>
      <x v="206"/>
    </i>
    <i>
      <x v="100"/>
    </i>
    <i>
      <x v="202"/>
    </i>
    <i>
      <x v="40"/>
    </i>
    <i>
      <x v="138"/>
    </i>
    <i>
      <x v="81"/>
    </i>
    <i>
      <x v="107"/>
    </i>
    <i>
      <x v="32"/>
    </i>
    <i>
      <x v="163"/>
    </i>
    <i>
      <x v="63"/>
    </i>
    <i>
      <x v="90"/>
    </i>
    <i>
      <x v="117"/>
    </i>
    <i>
      <x v="126"/>
    </i>
    <i>
      <x v="164"/>
    </i>
    <i>
      <x v="143"/>
    </i>
    <i>
      <x v="191"/>
    </i>
    <i>
      <x v="119"/>
    </i>
    <i>
      <x v="91"/>
    </i>
    <i>
      <x v="188"/>
    </i>
    <i>
      <x v="193"/>
    </i>
    <i>
      <x v="142"/>
    </i>
    <i>
      <x v="177"/>
    </i>
    <i>
      <x v="160"/>
    </i>
    <i>
      <x v="137"/>
    </i>
    <i>
      <x v="111"/>
    </i>
    <i>
      <x v="185"/>
    </i>
    <i>
      <x v="154"/>
    </i>
    <i>
      <x v="159"/>
    </i>
    <i>
      <x v="131"/>
    </i>
    <i>
      <x v="200"/>
    </i>
    <i>
      <x v="106"/>
    </i>
    <i>
      <x v="166"/>
    </i>
    <i>
      <x v="17"/>
    </i>
    <i>
      <x v="82"/>
    </i>
    <i>
      <x v="65"/>
    </i>
    <i>
      <x v="96"/>
    </i>
    <i>
      <x v="55"/>
    </i>
    <i>
      <x v="33"/>
    </i>
    <i>
      <x v="86"/>
    </i>
    <i>
      <x v="31"/>
    </i>
    <i>
      <x v="151"/>
    </i>
    <i>
      <x v="201"/>
    </i>
    <i>
      <x v="87"/>
    </i>
    <i>
      <x v="140"/>
    </i>
    <i>
      <x v="110"/>
    </i>
    <i>
      <x v="69"/>
    </i>
    <i>
      <x v="181"/>
    </i>
    <i>
      <x v="128"/>
    </i>
    <i>
      <x v="95"/>
    </i>
    <i>
      <x v="178"/>
    </i>
    <i>
      <x v="22"/>
    </i>
    <i>
      <x v="99"/>
    </i>
    <i>
      <x v="72"/>
    </i>
    <i>
      <x v="120"/>
    </i>
    <i>
      <x v="152"/>
    </i>
    <i>
      <x v="205"/>
    </i>
    <i>
      <x v="58"/>
    </i>
    <i>
      <x v="116"/>
    </i>
    <i>
      <x v="153"/>
    </i>
    <i>
      <x v="9"/>
    </i>
  </rowItems>
  <colItems count="1">
    <i/>
  </colItems>
  <dataFields count="1">
    <dataField name="Sum of Profit Margin (USD)" fld="6" baseField="1" baseItem="0" numFmtId="164"/>
  </dataFields>
  <formats count="2">
    <format dxfId="59">
      <pivotArea outline="0" collapsedLevelsAreSubtotals="1" fieldPosition="0"/>
    </format>
    <format dxfId="58">
      <pivotArea outline="0" fieldPosition="0">
        <references count="1">
          <reference field="4294967294" count="1">
            <x v="0"/>
          </reference>
        </references>
      </pivotArea>
    </format>
  </formats>
  <chartFormats count="3">
    <chartFormat chart="7" format="0" series="1">
      <pivotArea type="data" outline="0" fieldPosition="0">
        <references count="1">
          <reference field="4294967294" count="1" selected="0">
            <x v="0"/>
          </reference>
        </references>
      </pivotArea>
    </chartFormat>
    <chartFormat chart="9" format="2" series="1">
      <pivotArea type="data" outline="0" fieldPosition="0">
        <references count="1">
          <reference field="4294967294" count="1" selected="0">
            <x v="0"/>
          </reference>
        </references>
      </pivotArea>
    </chartFormat>
    <chartFormat chart="12"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70E1381A-38E6-42F0-A8A3-DD5E665BA474}" name="Year" cacheId="0" applyNumberFormats="0" applyBorderFormats="0" applyFontFormats="0" applyPatternFormats="0" applyAlignmentFormats="0" applyWidthHeightFormats="1" dataCaption="Values" updatedVersion="8" minRefreshableVersion="5" useAutoFormatting="1" itemPrintTitles="1" createdVersion="8" indent="0" outline="1" outlineData="1" multipleFieldFilters="0" chartFormat="21">
  <location ref="A43:C69" firstHeaderRow="0" firstDataRow="1" firstDataCol="1"/>
  <pivotFields count="14">
    <pivotField axis="axisRow" numFmtId="165" showAll="0">
      <items count="768">
        <item x="395"/>
        <item x="121"/>
        <item x="256"/>
        <item x="327"/>
        <item x="457"/>
        <item x="534"/>
        <item x="318"/>
        <item x="54"/>
        <item x="122"/>
        <item x="319"/>
        <item x="488"/>
        <item x="209"/>
        <item x="702"/>
        <item x="234"/>
        <item x="85"/>
        <item x="476"/>
        <item x="391"/>
        <item x="750"/>
        <item x="313"/>
        <item x="338"/>
        <item x="670"/>
        <item x="274"/>
        <item x="335"/>
        <item x="424"/>
        <item x="636"/>
        <item x="724"/>
        <item x="332"/>
        <item x="739"/>
        <item x="757"/>
        <item x="508"/>
        <item x="682"/>
        <item x="634"/>
        <item x="265"/>
        <item x="438"/>
        <item x="199"/>
        <item x="447"/>
        <item x="64"/>
        <item x="594"/>
        <item x="655"/>
        <item x="194"/>
        <item x="131"/>
        <item x="646"/>
        <item x="647"/>
        <item x="539"/>
        <item x="130"/>
        <item x="604"/>
        <item x="354"/>
        <item x="185"/>
        <item x="632"/>
        <item x="47"/>
        <item x="554"/>
        <item x="495"/>
        <item x="62"/>
        <item x="678"/>
        <item x="296"/>
        <item x="259"/>
        <item x="329"/>
        <item x="518"/>
        <item x="369"/>
        <item x="166"/>
        <item x="280"/>
        <item x="690"/>
        <item x="10"/>
        <item x="133"/>
        <item x="707"/>
        <item x="231"/>
        <item x="674"/>
        <item x="270"/>
        <item x="689"/>
        <item x="188"/>
        <item x="749"/>
        <item x="744"/>
        <item x="727"/>
        <item x="763"/>
        <item x="183"/>
        <item x="494"/>
        <item x="34"/>
        <item x="285"/>
        <item x="528"/>
        <item x="216"/>
        <item x="165"/>
        <item x="643"/>
        <item x="381"/>
        <item x="742"/>
        <item x="60"/>
        <item x="699"/>
        <item x="452"/>
        <item x="446"/>
        <item x="614"/>
        <item x="615"/>
        <item x="492"/>
        <item x="347"/>
        <item x="307"/>
        <item x="260"/>
        <item x="306"/>
        <item x="467"/>
        <item x="103"/>
        <item x="436"/>
        <item x="145"/>
        <item x="100"/>
        <item x="95"/>
        <item x="334"/>
        <item x="9"/>
        <item x="759"/>
        <item x="279"/>
        <item x="711"/>
        <item x="227"/>
        <item x="81"/>
        <item x="450"/>
        <item x="442"/>
        <item x="4"/>
        <item x="600"/>
        <item x="350"/>
        <item x="641"/>
        <item x="738"/>
        <item x="226"/>
        <item x="462"/>
        <item x="626"/>
        <item x="104"/>
        <item x="760"/>
        <item x="44"/>
        <item x="106"/>
        <item x="482"/>
        <item x="30"/>
        <item x="673"/>
        <item x="563"/>
        <item x="375"/>
        <item x="351"/>
        <item x="289"/>
        <item x="599"/>
        <item x="278"/>
        <item x="486"/>
        <item x="605"/>
        <item x="127"/>
        <item x="380"/>
        <item x="158"/>
        <item x="392"/>
        <item x="567"/>
        <item x="123"/>
        <item x="388"/>
        <item x="384"/>
        <item x="728"/>
        <item x="249"/>
        <item x="348"/>
        <item x="761"/>
        <item x="618"/>
        <item x="582"/>
        <item x="101"/>
        <item x="305"/>
        <item x="755"/>
        <item x="1"/>
        <item x="706"/>
        <item x="490"/>
        <item x="734"/>
        <item x="379"/>
        <item x="555"/>
        <item x="519"/>
        <item x="653"/>
        <item x="53"/>
        <item x="74"/>
        <item x="484"/>
        <item x="754"/>
        <item x="546"/>
        <item x="428"/>
        <item x="556"/>
        <item x="287"/>
        <item x="346"/>
        <item x="503"/>
        <item x="425"/>
        <item x="233"/>
        <item x="696"/>
        <item x="688"/>
        <item x="466"/>
        <item x="420"/>
        <item x="414"/>
        <item x="685"/>
        <item x="108"/>
        <item x="362"/>
        <item x="190"/>
        <item x="192"/>
        <item x="116"/>
        <item x="339"/>
        <item x="357"/>
        <item x="580"/>
        <item x="189"/>
        <item x="592"/>
        <item x="221"/>
        <item x="31"/>
        <item x="237"/>
        <item x="204"/>
        <item x="583"/>
        <item x="56"/>
        <item x="152"/>
        <item x="75"/>
        <item x="613"/>
        <item x="275"/>
        <item x="236"/>
        <item x="472"/>
        <item x="650"/>
        <item x="26"/>
        <item x="119"/>
        <item x="271"/>
        <item x="164"/>
        <item x="509"/>
        <item x="15"/>
        <item x="27"/>
        <item x="481"/>
        <item x="342"/>
        <item x="202"/>
        <item x="499"/>
        <item x="184"/>
        <item x="396"/>
        <item x="413"/>
        <item x="180"/>
        <item x="277"/>
        <item x="719"/>
        <item x="631"/>
        <item x="328"/>
        <item x="577"/>
        <item x="465"/>
        <item x="622"/>
        <item x="258"/>
        <item x="726"/>
        <item x="407"/>
        <item x="222"/>
        <item x="29"/>
        <item x="241"/>
        <item x="639"/>
        <item x="321"/>
        <item x="487"/>
        <item x="71"/>
        <item x="624"/>
        <item x="182"/>
        <item x="308"/>
        <item x="367"/>
        <item x="585"/>
        <item x="293"/>
        <item x="109"/>
        <item x="418"/>
        <item x="612"/>
        <item x="538"/>
        <item x="79"/>
        <item x="142"/>
        <item x="197"/>
        <item x="33"/>
        <item x="748"/>
        <item x="697"/>
        <item x="411"/>
        <item x="483"/>
        <item x="652"/>
        <item x="118"/>
        <item x="96"/>
        <item x="72"/>
        <item x="112"/>
        <item x="210"/>
        <item x="2"/>
        <item x="619"/>
        <item x="167"/>
        <item x="401"/>
        <item x="461"/>
        <item x="176"/>
        <item x="225"/>
        <item x="453"/>
        <item x="370"/>
        <item x="721"/>
        <item x="463"/>
        <item x="559"/>
        <item x="240"/>
        <item x="242"/>
        <item x="17"/>
        <item x="282"/>
        <item x="102"/>
        <item x="111"/>
        <item x="680"/>
        <item x="93"/>
        <item x="441"/>
        <item x="658"/>
        <item x="13"/>
        <item x="107"/>
        <item x="713"/>
        <item x="294"/>
        <item x="654"/>
        <item x="105"/>
        <item x="576"/>
        <item x="215"/>
        <item x="128"/>
        <item x="660"/>
        <item x="389"/>
        <item x="228"/>
        <item x="12"/>
        <item x="266"/>
        <item x="253"/>
        <item x="659"/>
        <item x="741"/>
        <item x="76"/>
        <item x="628"/>
        <item x="163"/>
        <item x="511"/>
        <item x="345"/>
        <item x="656"/>
        <item x="49"/>
        <item x="665"/>
        <item x="168"/>
        <item x="196"/>
        <item x="178"/>
        <item x="97"/>
        <item x="195"/>
        <item x="735"/>
        <item x="11"/>
        <item x="540"/>
        <item x="598"/>
        <item x="303"/>
        <item x="200"/>
        <item x="642"/>
        <item x="675"/>
        <item x="238"/>
        <item x="124"/>
        <item x="378"/>
        <item x="155"/>
        <item x="601"/>
        <item x="114"/>
        <item x="349"/>
        <item x="397"/>
        <item x="547"/>
        <item x="143"/>
        <item x="451"/>
        <item x="3"/>
        <item x="356"/>
        <item x="627"/>
        <item x="201"/>
        <item x="138"/>
        <item x="59"/>
        <item x="560"/>
        <item x="219"/>
        <item x="261"/>
        <item x="573"/>
        <item x="50"/>
        <item x="562"/>
        <item x="290"/>
        <item x="20"/>
        <item x="429"/>
        <item x="591"/>
        <item x="535"/>
        <item x="676"/>
        <item x="550"/>
        <item x="758"/>
        <item x="273"/>
        <item x="715"/>
        <item x="359"/>
        <item x="661"/>
        <item x="203"/>
        <item x="372"/>
        <item x="427"/>
        <item x="648"/>
        <item x="264"/>
        <item x="134"/>
        <item x="376"/>
        <item x="57"/>
        <item x="458"/>
        <item x="301"/>
        <item x="581"/>
        <item x="174"/>
        <item x="552"/>
        <item x="326"/>
        <item x="496"/>
        <item x="526"/>
        <item x="302"/>
        <item x="317"/>
        <item x="146"/>
        <item x="737"/>
        <item x="419"/>
        <item x="454"/>
        <item x="67"/>
        <item x="147"/>
        <item x="430"/>
        <item x="443"/>
        <item x="649"/>
        <item x="709"/>
        <item x="478"/>
        <item x="475"/>
        <item x="297"/>
        <item x="224"/>
        <item x="245"/>
        <item x="193"/>
        <item x="251"/>
        <item x="14"/>
        <item x="733"/>
        <item x="352"/>
        <item x="150"/>
        <item x="113"/>
        <item x="255"/>
        <item x="88"/>
        <item x="80"/>
        <item x="41"/>
        <item x="593"/>
        <item x="644"/>
        <item x="664"/>
        <item x="399"/>
        <item x="170"/>
        <item x="38"/>
        <item x="637"/>
        <item x="23"/>
        <item x="315"/>
        <item x="385"/>
        <item x="578"/>
        <item x="220"/>
        <item x="55"/>
        <item x="310"/>
        <item x="720"/>
        <item x="589"/>
        <item x="235"/>
        <item x="608"/>
        <item x="45"/>
        <item x="445"/>
        <item x="603"/>
        <item x="160"/>
        <item x="263"/>
        <item x="120"/>
        <item x="177"/>
        <item x="229"/>
        <item x="18"/>
        <item x="691"/>
        <item x="515"/>
        <item x="283"/>
        <item x="432"/>
        <item x="207"/>
        <item x="474"/>
        <item x="368"/>
        <item x="506"/>
        <item x="149"/>
        <item x="686"/>
        <item x="309"/>
        <item x="175"/>
        <item x="341"/>
        <item x="533"/>
        <item x="410"/>
        <item x="404"/>
        <item x="448"/>
        <item x="557"/>
        <item x="172"/>
        <item x="291"/>
        <item x="365"/>
        <item x="423"/>
        <item x="621"/>
        <item x="623"/>
        <item x="553"/>
        <item x="136"/>
        <item x="500"/>
        <item x="473"/>
        <item x="92"/>
        <item x="89"/>
        <item x="412"/>
        <item x="252"/>
        <item x="115"/>
        <item x="537"/>
        <item x="198"/>
        <item x="504"/>
        <item x="58"/>
        <item x="77"/>
        <item x="548"/>
        <item x="449"/>
        <item x="394"/>
        <item x="213"/>
        <item x="179"/>
        <item x="694"/>
        <item x="286"/>
        <item x="409"/>
        <item x="371"/>
        <item x="48"/>
        <item x="402"/>
        <item x="464"/>
        <item x="541"/>
        <item x="434"/>
        <item x="752"/>
        <item x="468"/>
        <item x="705"/>
        <item x="731"/>
        <item x="602"/>
        <item x="480"/>
        <item x="695"/>
        <item x="437"/>
        <item x="485"/>
        <item x="99"/>
        <item x="406"/>
        <item x="117"/>
        <item x="257"/>
        <item x="137"/>
        <item x="606"/>
        <item x="218"/>
        <item x="505"/>
        <item x="710"/>
        <item x="267"/>
        <item x="566"/>
        <item x="493"/>
        <item x="579"/>
        <item x="292"/>
        <item x="435"/>
        <item x="717"/>
        <item x="35"/>
        <item x="497"/>
        <item x="63"/>
        <item x="756"/>
        <item x="70"/>
        <item x="132"/>
        <item x="32"/>
        <item x="668"/>
        <item x="343"/>
        <item x="25"/>
        <item x="687"/>
        <item x="651"/>
        <item x="205"/>
        <item x="542"/>
        <item x="416"/>
        <item x="456"/>
        <item x="86"/>
        <item x="746"/>
        <item x="153"/>
        <item x="162"/>
        <item x="426"/>
        <item x="597"/>
        <item x="530"/>
        <item x="269"/>
        <item x="645"/>
        <item x="141"/>
        <item x="679"/>
        <item x="295"/>
        <item x="765"/>
        <item x="333"/>
        <item x="698"/>
        <item x="36"/>
        <item x="544"/>
        <item x="377"/>
        <item x="666"/>
        <item x="206"/>
        <item x="244"/>
        <item x="157"/>
        <item x="148"/>
        <item x="40"/>
        <item x="208"/>
        <item x="743"/>
        <item x="386"/>
        <item x="169"/>
        <item x="700"/>
        <item x="191"/>
        <item x="732"/>
        <item x="316"/>
        <item x="638"/>
        <item x="502"/>
        <item x="37"/>
        <item x="154"/>
        <item x="667"/>
        <item x="403"/>
        <item x="469"/>
        <item x="569"/>
        <item x="325"/>
        <item x="68"/>
        <item x="322"/>
        <item x="575"/>
        <item x="73"/>
        <item x="455"/>
        <item x="460"/>
        <item x="94"/>
        <item x="22"/>
        <item x="501"/>
        <item x="633"/>
        <item x="243"/>
        <item x="479"/>
        <item x="276"/>
        <item x="129"/>
        <item x="91"/>
        <item x="635"/>
        <item x="125"/>
        <item x="584"/>
        <item x="527"/>
        <item x="373"/>
        <item x="217"/>
        <item x="558"/>
        <item x="740"/>
        <item x="561"/>
        <item x="320"/>
        <item x="551"/>
        <item x="364"/>
        <item x="299"/>
        <item x="523"/>
        <item x="24"/>
        <item x="629"/>
        <item x="745"/>
        <item x="491"/>
        <item x="87"/>
        <item x="383"/>
        <item x="570"/>
        <item x="140"/>
        <item x="387"/>
        <item x="211"/>
        <item x="524"/>
        <item x="630"/>
        <item x="683"/>
        <item x="471"/>
        <item x="84"/>
        <item x="529"/>
        <item x="230"/>
        <item x="135"/>
        <item x="510"/>
        <item x="324"/>
        <item x="98"/>
        <item x="61"/>
        <item x="374"/>
        <item x="300"/>
        <item x="725"/>
        <item x="568"/>
        <item x="514"/>
        <item x="331"/>
        <item x="512"/>
        <item x="762"/>
        <item x="323"/>
        <item x="139"/>
        <item x="516"/>
        <item x="358"/>
        <item x="564"/>
        <item x="588"/>
        <item x="736"/>
        <item x="405"/>
        <item x="681"/>
        <item x="470"/>
        <item x="82"/>
        <item x="400"/>
        <item x="766"/>
        <item x="0"/>
        <item x="609"/>
        <item x="254"/>
        <item x="6"/>
        <item x="565"/>
        <item x="390"/>
        <item x="223"/>
        <item x="415"/>
        <item x="272"/>
        <item x="408"/>
        <item x="730"/>
        <item x="298"/>
        <item x="722"/>
        <item x="361"/>
        <item x="596"/>
        <item x="159"/>
        <item x="181"/>
        <item x="421"/>
        <item x="610"/>
        <item x="248"/>
        <item x="431"/>
        <item x="214"/>
        <item x="522"/>
        <item x="571"/>
        <item x="536"/>
        <item x="723"/>
        <item x="330"/>
        <item x="444"/>
        <item x="19"/>
        <item x="422"/>
        <item x="677"/>
        <item x="440"/>
        <item x="151"/>
        <item x="247"/>
        <item x="716"/>
        <item x="595"/>
        <item x="187"/>
        <item x="16"/>
        <item x="521"/>
        <item x="532"/>
        <item x="714"/>
        <item x="701"/>
        <item x="284"/>
        <item x="42"/>
        <item x="620"/>
        <item x="625"/>
        <item x="43"/>
        <item x="344"/>
        <item x="304"/>
        <item x="110"/>
        <item x="52"/>
        <item x="718"/>
        <item x="340"/>
        <item x="669"/>
        <item x="65"/>
        <item x="617"/>
        <item x="83"/>
        <item x="355"/>
        <item x="574"/>
        <item x="586"/>
        <item x="281"/>
        <item x="459"/>
        <item x="525"/>
        <item x="611"/>
        <item x="708"/>
        <item x="531"/>
        <item x="640"/>
        <item x="684"/>
        <item x="549"/>
        <item x="729"/>
        <item x="417"/>
        <item x="433"/>
        <item x="703"/>
        <item x="671"/>
        <item x="288"/>
        <item x="657"/>
        <item x="144"/>
        <item x="161"/>
        <item x="439"/>
        <item x="672"/>
        <item x="382"/>
        <item x="607"/>
        <item x="21"/>
        <item x="520"/>
        <item x="398"/>
        <item x="616"/>
        <item x="764"/>
        <item x="250"/>
        <item x="312"/>
        <item x="363"/>
        <item x="366"/>
        <item x="126"/>
        <item x="262"/>
        <item x="587"/>
        <item x="572"/>
        <item x="693"/>
        <item x="545"/>
        <item x="246"/>
        <item x="78"/>
        <item x="498"/>
        <item x="747"/>
        <item x="239"/>
        <item x="8"/>
        <item x="477"/>
        <item x="232"/>
        <item x="543"/>
        <item x="704"/>
        <item x="311"/>
        <item x="314"/>
        <item x="69"/>
        <item x="51"/>
        <item x="171"/>
        <item x="90"/>
        <item x="212"/>
        <item x="662"/>
        <item x="268"/>
        <item x="393"/>
        <item x="39"/>
        <item x="360"/>
        <item x="336"/>
        <item x="753"/>
        <item x="517"/>
        <item x="590"/>
        <item x="28"/>
        <item x="489"/>
        <item x="5"/>
        <item x="173"/>
        <item x="507"/>
        <item x="353"/>
        <item x="66"/>
        <item x="663"/>
        <item x="513"/>
        <item x="692"/>
        <item x="337"/>
        <item x="751"/>
        <item x="156"/>
        <item x="46"/>
        <item x="712"/>
        <item x="7"/>
        <item x="186"/>
        <item t="default"/>
      </items>
    </pivotField>
    <pivotField showAll="0">
      <items count="11">
        <item x="9"/>
        <item x="0"/>
        <item x="6"/>
        <item x="2"/>
        <item x="3"/>
        <item x="1"/>
        <item x="8"/>
        <item x="5"/>
        <item x="4"/>
        <item x="7"/>
        <item t="default"/>
      </items>
    </pivotField>
    <pivotField showAll="0"/>
    <pivotField showAll="0"/>
    <pivotField showAll="0"/>
    <pivotField dataField="1" numFmtId="164" showAll="0"/>
    <pivotField dataField="1" numFmtId="164" showAll="0"/>
    <pivotField numFmtId="166" showAll="0"/>
    <pivotField showAll="0"/>
    <pivotField numFmtId="164" showAll="0"/>
    <pivotField showAll="0"/>
    <pivotField axis="axisRow" showAll="0">
      <items count="15">
        <item sd="0" x="0"/>
        <item sd="0" x="1"/>
        <item sd="0" x="2"/>
        <item sd="0" x="3"/>
        <item sd="0" x="4"/>
        <item sd="0" x="5"/>
        <item sd="0" x="6"/>
        <item sd="0" x="7"/>
        <item sd="0" x="8"/>
        <item sd="0" x="9"/>
        <item sd="0" x="10"/>
        <item sd="0" x="11"/>
        <item sd="0" x="12"/>
        <item sd="0" x="13"/>
        <item t="default"/>
      </items>
    </pivotField>
    <pivotField axis="axisRow" showAll="0">
      <items count="7">
        <item sd="0" x="1"/>
        <item sd="0" x="2"/>
        <item sd="0" x="3"/>
        <item sd="0" x="4"/>
        <item x="0"/>
        <item x="5"/>
        <item t="default"/>
      </items>
    </pivotField>
    <pivotField axis="axisRow" showAll="0">
      <items count="9">
        <item x="1"/>
        <item x="2"/>
        <item x="3"/>
        <item x="4"/>
        <item x="5"/>
        <item x="0"/>
        <item x="6"/>
        <item x="7"/>
        <item t="default"/>
      </items>
    </pivotField>
  </pivotFields>
  <rowFields count="4">
    <field x="13"/>
    <field x="12"/>
    <field x="11"/>
    <field x="0"/>
  </rowFields>
  <rowItems count="26">
    <i>
      <x/>
    </i>
    <i r="1">
      <x/>
    </i>
    <i r="1">
      <x v="1"/>
    </i>
    <i r="1">
      <x v="2"/>
    </i>
    <i r="1">
      <x v="3"/>
    </i>
    <i>
      <x v="1"/>
    </i>
    <i r="1">
      <x/>
    </i>
    <i r="1">
      <x v="1"/>
    </i>
    <i r="1">
      <x v="2"/>
    </i>
    <i r="1">
      <x v="3"/>
    </i>
    <i>
      <x v="2"/>
    </i>
    <i r="1">
      <x/>
    </i>
    <i r="1">
      <x v="1"/>
    </i>
    <i r="1">
      <x v="2"/>
    </i>
    <i r="1">
      <x v="3"/>
    </i>
    <i>
      <x v="3"/>
    </i>
    <i r="1">
      <x/>
    </i>
    <i r="1">
      <x v="1"/>
    </i>
    <i r="1">
      <x v="2"/>
    </i>
    <i r="1">
      <x v="3"/>
    </i>
    <i>
      <x v="4"/>
    </i>
    <i r="1">
      <x/>
    </i>
    <i r="1">
      <x v="1"/>
    </i>
    <i r="1">
      <x v="2"/>
    </i>
    <i r="1">
      <x v="3"/>
    </i>
    <i t="grand">
      <x/>
    </i>
  </rowItems>
  <colFields count="1">
    <field x="-2"/>
  </colFields>
  <colItems count="2">
    <i>
      <x/>
    </i>
    <i i="1">
      <x v="1"/>
    </i>
  </colItems>
  <dataFields count="2">
    <dataField name="Sales" fld="5" baseField="0" baseItem="0" numFmtId="164"/>
    <dataField name="Profit Margin" fld="6" baseField="0" baseItem="0" numFmtId="164"/>
  </dataFields>
  <chartFormats count="6">
    <chartFormat chart="7" format="0" series="1">
      <pivotArea type="data" outline="0" fieldPosition="0">
        <references count="1">
          <reference field="4294967294" count="1" selected="0">
            <x v="1"/>
          </reference>
        </references>
      </pivotArea>
    </chartFormat>
    <chartFormat chart="7" format="1" series="1">
      <pivotArea type="data" outline="0" fieldPosition="0">
        <references count="1">
          <reference field="4294967294" count="1" selected="0">
            <x v="0"/>
          </reference>
        </references>
      </pivotArea>
    </chartFormat>
    <chartFormat chart="17" format="6" series="1">
      <pivotArea type="data" outline="0" fieldPosition="0">
        <references count="1">
          <reference field="4294967294" count="1" selected="0">
            <x v="0"/>
          </reference>
        </references>
      </pivotArea>
    </chartFormat>
    <chartFormat chart="17" format="7" series="1">
      <pivotArea type="data" outline="0" fieldPosition="0">
        <references count="1">
          <reference field="4294967294" count="1" selected="0">
            <x v="1"/>
          </reference>
        </references>
      </pivotArea>
    </chartFormat>
    <chartFormat chart="20" format="6" series="1">
      <pivotArea type="data" outline="0" fieldPosition="0">
        <references count="1">
          <reference field="4294967294" count="1" selected="0">
            <x v="0"/>
          </reference>
        </references>
      </pivotArea>
    </chartFormat>
    <chartFormat chart="20" format="7" series="1">
      <pivotArea type="data" outline="0" fieldPosition="0">
        <references count="1">
          <reference field="4294967294"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ake" xr10:uid="{0656DF47-F658-4BDF-A51F-8C390F32ADF6}" sourceName="Make">
  <pivotTables>
    <pivotTable tabId="9" name="KPI-NumberOfVehicles"/>
    <pivotTable tabId="9" name="KPI-ProfitMargin"/>
    <pivotTable tabId="9" name="KPI-SalePrice"/>
    <pivotTable tabId="9" name="MakeModel"/>
    <pivotTable tabId="9" name="Salesperson"/>
    <pivotTable tabId="9" name="Year"/>
    <pivotTable tabId="9" name="Make"/>
    <pivotTable tabId="9" name="Country"/>
  </pivotTables>
  <data>
    <tabular pivotCacheId="910807630">
      <items count="10">
        <i x="9" s="1"/>
        <i x="0" s="1"/>
        <i x="6" s="1"/>
        <i x="2" s="1"/>
        <i x="3" s="1"/>
        <i x="1" s="1"/>
        <i x="8" s="1"/>
        <i x="5" s="1"/>
        <i x="4" s="1"/>
        <i x="7"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ake" xr10:uid="{4AC32F50-6F7A-49B8-B538-10D57112EFF7}" cache="Slicer_Make" caption="Make" columnCount="2" rowHeight="27305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E1F3411-4318-4616-BFF4-2ED307BD257E}" name="Dataset" displayName="Dataset" ref="A1:K1001" totalsRowShown="0" headerRowDxfId="73" dataDxfId="72" tableBorderDxfId="71">
  <autoFilter ref="A1:K1001" xr:uid="{5E1F3411-4318-4616-BFF4-2ED307BD257E}"/>
  <sortState xmlns:xlrd2="http://schemas.microsoft.com/office/spreadsheetml/2017/richdata2" ref="A2:G1001">
    <sortCondition ref="E1:E1001"/>
  </sortState>
  <tableColumns count="11">
    <tableColumn id="1" xr3:uid="{A7E713D3-7C76-4026-8744-17D2A89290A2}" name="Date of Sale" dataDxfId="70"/>
    <tableColumn id="2" xr3:uid="{3E110426-F6EE-45F8-A6C3-9714D3713F8F}" name="Make" dataDxfId="69"/>
    <tableColumn id="3" xr3:uid="{00DC1812-9AB6-46B0-ACE1-3BA18D89BAE6}" name="Model" dataDxfId="68"/>
    <tableColumn id="4" xr3:uid="{64E99DC1-EE1F-454B-8EAD-32C4CDCFBC4D}" name="Salesperson" dataDxfId="67"/>
    <tableColumn id="5" xr3:uid="{A7E25552-1D08-425C-ABCF-4BB3A52D5A19}" name="Country" dataDxfId="66"/>
    <tableColumn id="6" xr3:uid="{EEB60664-0B22-4861-B2BC-712D49C45972}" name="Sale Price (USD)" dataDxfId="65"/>
    <tableColumn id="7" xr3:uid="{2945BEF5-8EC8-4ED6-B78F-97134B98B74E}" name="Profit Margin (USD)" dataDxfId="64"/>
    <tableColumn id="8" xr3:uid="{DAB1E9F0-6F40-481F-8244-072879475DBD}" name="Profit %" dataDxfId="63" dataCellStyle="Percent">
      <calculatedColumnFormula>Dataset[[#This Row],[Profit Margin (USD)]]/Dataset[[#This Row],[Sale Price (USD)]]</calculatedColumnFormula>
    </tableColumn>
    <tableColumn id="9" xr3:uid="{78DB062F-B279-494F-80A5-330DD970801D}" name="Year of Sale" dataDxfId="62"/>
    <tableColumn id="10" xr3:uid="{82D6E5A4-F382-4626-8328-B4FAA3B5F881}" name="Yearly sales" dataDxfId="61"/>
    <tableColumn id="11" xr3:uid="{D450D41A-818E-49D3-8FC2-8EBF1A553A91}" name="Year-Make" dataDxfId="6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Depict">
      <a:dk1>
        <a:sysClr val="windowText" lastClr="000000"/>
      </a:dk1>
      <a:lt1>
        <a:sysClr val="window" lastClr="FFFFFF"/>
      </a:lt1>
      <a:dk2>
        <a:srgbClr val="44546A"/>
      </a:dk2>
      <a:lt2>
        <a:srgbClr val="E7E6E6"/>
      </a:lt2>
      <a:accent1>
        <a:srgbClr val="6432C6"/>
      </a:accent1>
      <a:accent2>
        <a:srgbClr val="3F7AD8"/>
      </a:accent2>
      <a:accent3>
        <a:srgbClr val="13BF81"/>
      </a:accent3>
      <a:accent4>
        <a:srgbClr val="B715B7"/>
      </a:accent4>
      <a:accent5>
        <a:srgbClr val="DD405B"/>
      </a:accent5>
      <a:accent6>
        <a:srgbClr val="F7CB52"/>
      </a:accent6>
      <a:hlink>
        <a:srgbClr val="0563C1"/>
      </a:hlink>
      <a:folHlink>
        <a:srgbClr val="954F72"/>
      </a:folHlink>
    </a:clrScheme>
    <a:fontScheme name="Depict with Montserrat Only">
      <a:majorFont>
        <a:latin typeface="Montserrat"/>
        <a:ea typeface=""/>
        <a:cs typeface=""/>
      </a:majorFont>
      <a:minorFont>
        <a:latin typeface="Montserra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imelineCaches/timelineCache1.xml><?xml version="1.0" encoding="utf-8"?>
<timelineCacheDefinition xmlns="http://schemas.microsoft.com/office/spreadsheetml/2010/11/main" xmlns:x15="http://schemas.microsoft.com/office/spreadsheetml/2010/11/main" xmlns:mc="http://schemas.openxmlformats.org/markup-compatibility/2006" xmlns:xr10="http://schemas.microsoft.com/office/spreadsheetml/2016/revision10" mc:Ignorable="xr10" name="NativeTimeline_Date_of_Sale" xr10:uid="{6F9B4185-AAE4-4A5E-9B55-631A39FD517F}" sourceName="Date of Sale">
  <pivotTables>
    <pivotTable tabId="9" name="KPI-NumberOfVehicles"/>
    <pivotTable tabId="9" name="KPI-ProfitMargin"/>
    <pivotTable tabId="9" name="KPI-SalePrice"/>
    <pivotTable tabId="9" name="MakeModel"/>
    <pivotTable tabId="9" name="Salesperson"/>
    <pivotTable tabId="9" name="Year"/>
    <pivotTable tabId="9" name="Make"/>
    <pivotTable tabId="9" name="Country"/>
  </pivotTables>
  <state minimalRefreshVersion="6" lastRefreshVersion="6" pivotCacheId="910807630" filterType="unknown">
    <bounds startDate="2021-01-01T00:00:00" endDate="2027-01-01T00:00:00"/>
  </state>
</timelineCacheDefinition>
</file>

<file path=xl/timelines/timeline1.xml><?xml version="1.0" encoding="utf-8"?>
<timelines xmlns="http://schemas.microsoft.com/office/spreadsheetml/2010/11/main" xmlns:mc="http://schemas.openxmlformats.org/markup-compatibility/2006" xmlns:x="http://schemas.openxmlformats.org/spreadsheetml/2006/main" xmlns:xr10="http://schemas.microsoft.com/office/spreadsheetml/2016/revision10" mc:Ignorable="x xr10">
  <timeline name="Date of Sale" xr10:uid="{8F241FB1-4021-4ED8-8069-B5669A288225}" cache="NativeTimeline_Date_of_Sale" caption="Date of Sale" showHorizontalScrollbar="0" level="0" selectionLevel="0" scrollPosition="2021-01-01T00:00:00" style="Ann"/>
</timelines>
</file>

<file path=xl/worksheets/_rels/sheet1.xml.rels><?xml version="1.0" encoding="UTF-8" standalone="yes"?>
<Relationships xmlns="http://schemas.openxmlformats.org/package/2006/relationships"><Relationship Id="rId1" Type="http://schemas.openxmlformats.org/officeDocument/2006/relationships/hyperlink" Target="https://www.linkedin.com/in/annkemery/"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8" Type="http://schemas.openxmlformats.org/officeDocument/2006/relationships/pivotTable" Target="../pivotTables/pivotTable8.xml"/><Relationship Id="rId3" Type="http://schemas.openxmlformats.org/officeDocument/2006/relationships/pivotTable" Target="../pivotTables/pivotTable3.xml"/><Relationship Id="rId7" Type="http://schemas.openxmlformats.org/officeDocument/2006/relationships/pivotTable" Target="../pivotTables/pivotTable7.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5" Type="http://schemas.openxmlformats.org/officeDocument/2006/relationships/pivotTable" Target="../pivotTables/pivotTable5.xml"/><Relationship Id="rId4" Type="http://schemas.openxmlformats.org/officeDocument/2006/relationships/pivotTable" Target="../pivotTables/pivotTable4.xml"/><Relationship Id="rId9"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microsoft.com/office/2011/relationships/timeline" Target="../timelines/timeline1.xml"/><Relationship Id="rId2" Type="http://schemas.microsoft.com/office/2007/relationships/slicer" Target="../slicers/slicer1.x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A262E-A61B-4960-BD9A-24587EA85A88}">
  <dimension ref="A1:B11"/>
  <sheetViews>
    <sheetView workbookViewId="0">
      <selection activeCell="B10" sqref="B10"/>
    </sheetView>
  </sheetViews>
  <sheetFormatPr defaultRowHeight="16.5" x14ac:dyDescent="0.6"/>
  <cols>
    <col min="2" max="2" width="28.734375" customWidth="1"/>
  </cols>
  <sheetData>
    <row r="1" spans="1:2" s="10" customFormat="1" ht="27" x14ac:dyDescent="0.95">
      <c r="A1" s="10" t="s">
        <v>451</v>
      </c>
    </row>
    <row r="4" spans="1:2" x14ac:dyDescent="0.6">
      <c r="A4" s="2" t="s">
        <v>83</v>
      </c>
    </row>
    <row r="5" spans="1:2" x14ac:dyDescent="0.6">
      <c r="A5" t="s">
        <v>84</v>
      </c>
    </row>
    <row r="6" spans="1:2" x14ac:dyDescent="0.6">
      <c r="A6" s="5" t="s">
        <v>85</v>
      </c>
    </row>
    <row r="8" spans="1:2" x14ac:dyDescent="0.6">
      <c r="A8" s="9" t="s">
        <v>450</v>
      </c>
    </row>
    <row r="9" spans="1:2" x14ac:dyDescent="0.6">
      <c r="A9" s="41" t="s">
        <v>453</v>
      </c>
      <c r="B9" s="5" t="s">
        <v>452</v>
      </c>
    </row>
    <row r="10" spans="1:2" x14ac:dyDescent="0.6">
      <c r="A10" s="41" t="s">
        <v>454</v>
      </c>
    </row>
    <row r="11" spans="1:2" x14ac:dyDescent="0.6">
      <c r="A11" s="41" t="s">
        <v>455</v>
      </c>
    </row>
  </sheetData>
  <hyperlinks>
    <hyperlink ref="A6" r:id="rId1" xr:uid="{78F6757A-3B4F-4BA5-B17B-9D36E57193D6}"/>
    <hyperlink ref="B9" location="Workflow!A1" display="Workflow!A1" xr:uid="{9B688968-B647-404C-A073-3A64764921C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704E8-8E2B-4C52-9924-3EFC708D91F0}">
  <dimension ref="A9:J54"/>
  <sheetViews>
    <sheetView topLeftCell="A7" zoomScale="110" zoomScaleNormal="110" workbookViewId="0">
      <selection activeCell="J20" sqref="J20"/>
    </sheetView>
  </sheetViews>
  <sheetFormatPr defaultRowHeight="16.5" x14ac:dyDescent="0.6"/>
  <cols>
    <col min="1" max="1" width="23.3125" customWidth="1"/>
    <col min="3" max="3" width="35.47265625" customWidth="1"/>
    <col min="5" max="5" width="38.83984375" customWidth="1"/>
    <col min="7" max="7" width="25.578125" customWidth="1"/>
    <col min="9" max="9" width="25.83984375" customWidth="1"/>
  </cols>
  <sheetData>
    <row r="9" spans="1:9" s="2" customFormat="1" x14ac:dyDescent="0.6">
      <c r="A9" s="2" t="s">
        <v>0</v>
      </c>
      <c r="C9" s="2" t="s">
        <v>1</v>
      </c>
      <c r="E9" s="2" t="s">
        <v>2</v>
      </c>
      <c r="G9" s="2" t="s">
        <v>3</v>
      </c>
      <c r="I9" s="2" t="s">
        <v>63</v>
      </c>
    </row>
    <row r="11" spans="1:9" x14ac:dyDescent="0.6">
      <c r="A11" t="s">
        <v>31</v>
      </c>
      <c r="C11" t="s">
        <v>24</v>
      </c>
      <c r="E11" t="s">
        <v>27</v>
      </c>
      <c r="G11" t="s">
        <v>12</v>
      </c>
      <c r="I11" t="s">
        <v>68</v>
      </c>
    </row>
    <row r="12" spans="1:9" x14ac:dyDescent="0.6">
      <c r="A12" s="1" t="s">
        <v>90</v>
      </c>
      <c r="C12" s="1" t="s">
        <v>26</v>
      </c>
      <c r="E12" s="1" t="s">
        <v>38</v>
      </c>
      <c r="G12" s="1" t="s">
        <v>13</v>
      </c>
      <c r="I12" s="1" t="s">
        <v>107</v>
      </c>
    </row>
    <row r="13" spans="1:9" x14ac:dyDescent="0.6">
      <c r="A13" s="1" t="s">
        <v>89</v>
      </c>
      <c r="C13" s="1" t="s">
        <v>25</v>
      </c>
      <c r="E13" s="1" t="s">
        <v>37</v>
      </c>
      <c r="G13" s="1" t="s">
        <v>14</v>
      </c>
      <c r="I13" s="1" t="s">
        <v>108</v>
      </c>
    </row>
    <row r="14" spans="1:9" x14ac:dyDescent="0.6">
      <c r="G14" s="1" t="s">
        <v>15</v>
      </c>
      <c r="I14" s="1" t="s">
        <v>98</v>
      </c>
    </row>
    <row r="15" spans="1:9" x14ac:dyDescent="0.6">
      <c r="A15" t="s">
        <v>5</v>
      </c>
      <c r="C15" t="s">
        <v>27</v>
      </c>
      <c r="E15" t="s">
        <v>51</v>
      </c>
    </row>
    <row r="16" spans="1:9" x14ac:dyDescent="0.6">
      <c r="C16" s="1" t="s">
        <v>28</v>
      </c>
      <c r="E16" s="1" t="s">
        <v>54</v>
      </c>
      <c r="G16" t="s">
        <v>16</v>
      </c>
      <c r="I16" s="3" t="s">
        <v>69</v>
      </c>
    </row>
    <row r="17" spans="1:10" x14ac:dyDescent="0.6">
      <c r="A17" t="s">
        <v>21</v>
      </c>
      <c r="C17" s="1" t="s">
        <v>29</v>
      </c>
      <c r="E17" s="1" t="s">
        <v>52</v>
      </c>
      <c r="G17" s="1" t="s">
        <v>17</v>
      </c>
      <c r="I17" s="1" t="s">
        <v>93</v>
      </c>
    </row>
    <row r="18" spans="1:10" x14ac:dyDescent="0.6">
      <c r="E18" s="1" t="s">
        <v>53</v>
      </c>
      <c r="G18" s="1" t="s">
        <v>18</v>
      </c>
      <c r="I18" s="1" t="s">
        <v>91</v>
      </c>
    </row>
    <row r="19" spans="1:10" x14ac:dyDescent="0.6">
      <c r="A19" t="s">
        <v>22</v>
      </c>
      <c r="C19" t="s">
        <v>30</v>
      </c>
      <c r="I19" s="18" t="s">
        <v>92</v>
      </c>
      <c r="J19" t="s">
        <v>428</v>
      </c>
    </row>
    <row r="20" spans="1:10" x14ac:dyDescent="0.6">
      <c r="C20" s="1" t="s">
        <v>32</v>
      </c>
      <c r="E20" s="3" t="s">
        <v>23</v>
      </c>
      <c r="G20" t="s">
        <v>23</v>
      </c>
    </row>
    <row r="21" spans="1:10" x14ac:dyDescent="0.6">
      <c r="A21" t="s">
        <v>23</v>
      </c>
      <c r="C21" s="1" t="s">
        <v>33</v>
      </c>
      <c r="E21" s="1" t="s">
        <v>94</v>
      </c>
      <c r="G21" s="1" t="s">
        <v>96</v>
      </c>
      <c r="I21" s="3" t="s">
        <v>95</v>
      </c>
    </row>
    <row r="22" spans="1:10" x14ac:dyDescent="0.6">
      <c r="C22" s="1" t="s">
        <v>34</v>
      </c>
      <c r="E22" s="1" t="s">
        <v>64</v>
      </c>
      <c r="G22" s="1" t="s">
        <v>35</v>
      </c>
    </row>
    <row r="23" spans="1:10" x14ac:dyDescent="0.6">
      <c r="A23" t="s">
        <v>4</v>
      </c>
      <c r="C23" s="1" t="s">
        <v>35</v>
      </c>
      <c r="E23" s="4" t="s">
        <v>65</v>
      </c>
      <c r="G23" s="1" t="s">
        <v>97</v>
      </c>
    </row>
    <row r="24" spans="1:10" x14ac:dyDescent="0.6">
      <c r="C24" s="1" t="s">
        <v>36</v>
      </c>
      <c r="E24" s="4" t="s">
        <v>66</v>
      </c>
      <c r="G24" s="1"/>
      <c r="I24" s="1"/>
    </row>
    <row r="25" spans="1:10" x14ac:dyDescent="0.6">
      <c r="A25" s="3" t="s">
        <v>79</v>
      </c>
      <c r="C25" s="1" t="s">
        <v>88</v>
      </c>
      <c r="E25" s="4" t="s">
        <v>67</v>
      </c>
      <c r="G25" s="3" t="s">
        <v>100</v>
      </c>
      <c r="I25" s="1"/>
    </row>
    <row r="26" spans="1:10" x14ac:dyDescent="0.6">
      <c r="A26" s="1" t="s">
        <v>80</v>
      </c>
      <c r="E26" s="1" t="s">
        <v>70</v>
      </c>
      <c r="G26" s="1"/>
      <c r="I26" s="1"/>
    </row>
    <row r="27" spans="1:10" x14ac:dyDescent="0.6">
      <c r="A27" s="1" t="s">
        <v>81</v>
      </c>
      <c r="C27" s="3" t="s">
        <v>22</v>
      </c>
      <c r="E27" s="4" t="s">
        <v>71</v>
      </c>
      <c r="G27" s="1"/>
    </row>
    <row r="28" spans="1:10" x14ac:dyDescent="0.6">
      <c r="A28" s="1"/>
      <c r="C28" s="1" t="s">
        <v>86</v>
      </c>
      <c r="E28" s="4" t="s">
        <v>72</v>
      </c>
      <c r="G28" t="s">
        <v>19</v>
      </c>
    </row>
    <row r="29" spans="1:10" x14ac:dyDescent="0.6">
      <c r="A29" s="3" t="s">
        <v>55</v>
      </c>
      <c r="C29" s="1" t="s">
        <v>87</v>
      </c>
      <c r="E29" s="4" t="s">
        <v>73</v>
      </c>
      <c r="G29" s="1" t="s">
        <v>20</v>
      </c>
    </row>
    <row r="30" spans="1:10" x14ac:dyDescent="0.6">
      <c r="A30" s="1" t="s">
        <v>56</v>
      </c>
      <c r="E30" s="1" t="s">
        <v>77</v>
      </c>
    </row>
    <row r="31" spans="1:10" x14ac:dyDescent="0.6">
      <c r="A31" s="1" t="s">
        <v>60</v>
      </c>
      <c r="C31" s="3" t="s">
        <v>50</v>
      </c>
      <c r="E31" s="4" t="s">
        <v>75</v>
      </c>
      <c r="G31" t="s">
        <v>420</v>
      </c>
    </row>
    <row r="32" spans="1:10" x14ac:dyDescent="0.6">
      <c r="A32" s="1" t="s">
        <v>61</v>
      </c>
      <c r="C32" s="3"/>
      <c r="E32" s="4" t="s">
        <v>76</v>
      </c>
      <c r="G32" s="1" t="s">
        <v>421</v>
      </c>
      <c r="H32" t="s">
        <v>425</v>
      </c>
    </row>
    <row r="33" spans="1:8" x14ac:dyDescent="0.6">
      <c r="A33" s="1" t="s">
        <v>78</v>
      </c>
      <c r="C33" s="3" t="s">
        <v>100</v>
      </c>
      <c r="E33" s="1" t="s">
        <v>99</v>
      </c>
      <c r="G33" s="1" t="s">
        <v>422</v>
      </c>
    </row>
    <row r="34" spans="1:8" x14ac:dyDescent="0.6">
      <c r="A34" s="1"/>
      <c r="C34" s="1" t="s">
        <v>101</v>
      </c>
      <c r="E34" s="1" t="s">
        <v>74</v>
      </c>
      <c r="G34" s="17" t="s">
        <v>423</v>
      </c>
      <c r="H34" t="s">
        <v>426</v>
      </c>
    </row>
    <row r="35" spans="1:8" x14ac:dyDescent="0.6">
      <c r="A35" s="3" t="s">
        <v>6</v>
      </c>
      <c r="C35" s="1" t="s">
        <v>102</v>
      </c>
      <c r="G35" s="4" t="s">
        <v>424</v>
      </c>
    </row>
    <row r="36" spans="1:8" x14ac:dyDescent="0.6">
      <c r="A36" s="1" t="s">
        <v>82</v>
      </c>
      <c r="C36" s="1"/>
    </row>
    <row r="37" spans="1:8" x14ac:dyDescent="0.6">
      <c r="A37" s="1" t="s">
        <v>7</v>
      </c>
      <c r="C37" s="3" t="s">
        <v>103</v>
      </c>
    </row>
    <row r="38" spans="1:8" x14ac:dyDescent="0.6">
      <c r="A38" s="4" t="s">
        <v>8</v>
      </c>
      <c r="C38" s="1" t="s">
        <v>106</v>
      </c>
    </row>
    <row r="39" spans="1:8" x14ac:dyDescent="0.6">
      <c r="A39" s="4" t="s">
        <v>9</v>
      </c>
      <c r="C39" s="1" t="s">
        <v>104</v>
      </c>
    </row>
    <row r="40" spans="1:8" x14ac:dyDescent="0.6">
      <c r="A40" s="4" t="s">
        <v>10</v>
      </c>
      <c r="C40" s="1" t="s">
        <v>105</v>
      </c>
    </row>
    <row r="41" spans="1:8" x14ac:dyDescent="0.6">
      <c r="A41" s="4" t="s">
        <v>11</v>
      </c>
      <c r="C41" s="3"/>
    </row>
    <row r="42" spans="1:8" x14ac:dyDescent="0.6">
      <c r="A42" s="1"/>
      <c r="C42" s="3" t="s">
        <v>57</v>
      </c>
    </row>
    <row r="43" spans="1:8" x14ac:dyDescent="0.6">
      <c r="A43" s="3" t="s">
        <v>44</v>
      </c>
      <c r="C43" s="1" t="s">
        <v>58</v>
      </c>
    </row>
    <row r="44" spans="1:8" x14ac:dyDescent="0.6">
      <c r="A44" s="1" t="s">
        <v>41</v>
      </c>
      <c r="C44" s="1" t="s">
        <v>59</v>
      </c>
    </row>
    <row r="45" spans="1:8" x14ac:dyDescent="0.6">
      <c r="A45" s="1" t="s">
        <v>42</v>
      </c>
    </row>
    <row r="46" spans="1:8" x14ac:dyDescent="0.6">
      <c r="A46" s="1" t="s">
        <v>43</v>
      </c>
      <c r="C46" s="3" t="s">
        <v>39</v>
      </c>
    </row>
    <row r="47" spans="1:8" x14ac:dyDescent="0.6">
      <c r="C47" s="1" t="s">
        <v>40</v>
      </c>
    </row>
    <row r="49" spans="3:3" x14ac:dyDescent="0.6">
      <c r="C49" t="s">
        <v>45</v>
      </c>
    </row>
    <row r="50" spans="3:3" x14ac:dyDescent="0.6">
      <c r="C50" s="1" t="s">
        <v>62</v>
      </c>
    </row>
    <row r="51" spans="3:3" x14ac:dyDescent="0.6">
      <c r="C51" s="1" t="s">
        <v>46</v>
      </c>
    </row>
    <row r="52" spans="3:3" x14ac:dyDescent="0.6">
      <c r="C52" s="1" t="s">
        <v>47</v>
      </c>
    </row>
    <row r="53" spans="3:3" x14ac:dyDescent="0.6">
      <c r="C53" s="1" t="s">
        <v>48</v>
      </c>
    </row>
    <row r="54" spans="3:3" x14ac:dyDescent="0.6">
      <c r="C54" s="1" t="s">
        <v>49</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1869F-494C-4FBE-A4BD-062075A64F6F}">
  <dimension ref="A1:K1001"/>
  <sheetViews>
    <sheetView workbookViewId="0">
      <selection activeCell="B35" sqref="B35"/>
    </sheetView>
  </sheetViews>
  <sheetFormatPr defaultColWidth="14.578125" defaultRowHeight="16.5" x14ac:dyDescent="0.6"/>
  <cols>
    <col min="9" max="10" width="11.68359375" bestFit="1" customWidth="1"/>
    <col min="11" max="11" width="17.83984375" bestFit="1" customWidth="1"/>
  </cols>
  <sheetData>
    <row r="1" spans="1:11" x14ac:dyDescent="0.6">
      <c r="A1" s="12" t="s">
        <v>129</v>
      </c>
      <c r="B1" s="12" t="s">
        <v>110</v>
      </c>
      <c r="C1" s="12" t="s">
        <v>111</v>
      </c>
      <c r="D1" s="12" t="s">
        <v>112</v>
      </c>
      <c r="E1" s="12" t="s">
        <v>122</v>
      </c>
      <c r="F1" s="12" t="s">
        <v>130</v>
      </c>
      <c r="G1" s="12" t="s">
        <v>131</v>
      </c>
      <c r="H1" s="12" t="s">
        <v>446</v>
      </c>
      <c r="I1" s="39" t="s">
        <v>447</v>
      </c>
      <c r="J1" s="39" t="s">
        <v>448</v>
      </c>
      <c r="K1" s="39" t="s">
        <v>449</v>
      </c>
    </row>
    <row r="2" spans="1:11" x14ac:dyDescent="0.6">
      <c r="A2" s="13">
        <v>45800</v>
      </c>
      <c r="B2" s="3" t="s">
        <v>115</v>
      </c>
      <c r="C2" s="3" t="s">
        <v>190</v>
      </c>
      <c r="D2" s="3" t="s">
        <v>202</v>
      </c>
      <c r="E2" s="3" t="s">
        <v>186</v>
      </c>
      <c r="F2" s="14">
        <v>23713</v>
      </c>
      <c r="G2" s="14">
        <v>2209.9699999999998</v>
      </c>
      <c r="H2" s="40">
        <f>Dataset[[#This Row],[Profit Margin (USD)]]/Dataset[[#This Row],[Sale Price (USD)]]</f>
        <v>9.3196558849576172E-2</v>
      </c>
      <c r="I2" s="3">
        <f>YEAR(Dataset[[#This Row],[Date of Sale]])</f>
        <v>2025</v>
      </c>
      <c r="J2" s="14">
        <f>SUMIFS(Dataset[Sale Price (USD)],Dataset[Year of Sale],Dataset[[#This Row],[Year of Sale]])</f>
        <v>7724773</v>
      </c>
      <c r="K2" s="3" t="str">
        <f>Dataset[[#This Row],[Year of Sale]]&amp;" - "&amp;Dataset[[#This Row],[Make]]</f>
        <v>2025 - Chevrolet</v>
      </c>
    </row>
    <row r="3" spans="1:11" x14ac:dyDescent="0.6">
      <c r="A3" s="13">
        <v>44257</v>
      </c>
      <c r="B3" s="3" t="s">
        <v>156</v>
      </c>
      <c r="C3" s="3" t="s">
        <v>171</v>
      </c>
      <c r="D3" s="3" t="s">
        <v>202</v>
      </c>
      <c r="E3" s="3" t="s">
        <v>186</v>
      </c>
      <c r="F3" s="14">
        <v>18929</v>
      </c>
      <c r="G3" s="14">
        <v>1174.56</v>
      </c>
      <c r="H3" s="40">
        <f>Dataset[[#This Row],[Profit Margin (USD)]]/Dataset[[#This Row],[Sale Price (USD)]]</f>
        <v>6.2050821490834164E-2</v>
      </c>
      <c r="I3" s="3">
        <f>YEAR(Dataset[[#This Row],[Date of Sale]])</f>
        <v>2021</v>
      </c>
      <c r="J3" s="14">
        <f>SUMIFS(Dataset[Sale Price (USD)],Dataset[Year of Sale],Dataset[[#This Row],[Year of Sale]])</f>
        <v>7009863</v>
      </c>
      <c r="K3" s="3" t="str">
        <f>Dataset[[#This Row],[Year of Sale]]&amp;" - "&amp;Dataset[[#This Row],[Make]]</f>
        <v>2021 - Kia</v>
      </c>
    </row>
    <row r="4" spans="1:11" x14ac:dyDescent="0.6">
      <c r="A4" s="13">
        <v>45032</v>
      </c>
      <c r="B4" s="3" t="s">
        <v>116</v>
      </c>
      <c r="C4" s="3" t="s">
        <v>149</v>
      </c>
      <c r="D4" s="3" t="s">
        <v>202</v>
      </c>
      <c r="E4" s="3" t="s">
        <v>186</v>
      </c>
      <c r="F4" s="14">
        <v>36261</v>
      </c>
      <c r="G4" s="14">
        <v>3380.09</v>
      </c>
      <c r="H4" s="40">
        <f>Dataset[[#This Row],[Profit Margin (USD)]]/Dataset[[#This Row],[Sale Price (USD)]]</f>
        <v>9.3215575963156008E-2</v>
      </c>
      <c r="I4" s="3">
        <f>YEAR(Dataset[[#This Row],[Date of Sale]])</f>
        <v>2023</v>
      </c>
      <c r="J4" s="14">
        <f>SUMIFS(Dataset[Sale Price (USD)],Dataset[Year of Sale],Dataset[[#This Row],[Year of Sale]])</f>
        <v>8072181</v>
      </c>
      <c r="K4" s="3" t="str">
        <f>Dataset[[#This Row],[Year of Sale]]&amp;" - "&amp;Dataset[[#This Row],[Make]]</f>
        <v>2023 - Honda</v>
      </c>
    </row>
    <row r="5" spans="1:11" x14ac:dyDescent="0.6">
      <c r="A5" s="13">
        <v>44556</v>
      </c>
      <c r="B5" s="3" t="s">
        <v>116</v>
      </c>
      <c r="C5" s="3" t="s">
        <v>149</v>
      </c>
      <c r="D5" s="3" t="s">
        <v>202</v>
      </c>
      <c r="E5" s="3" t="s">
        <v>186</v>
      </c>
      <c r="F5" s="14">
        <v>23675</v>
      </c>
      <c r="G5" s="14">
        <v>1704.57</v>
      </c>
      <c r="H5" s="40">
        <f>Dataset[[#This Row],[Profit Margin (USD)]]/Dataset[[#This Row],[Sale Price (USD)]]</f>
        <v>7.1998732840549098E-2</v>
      </c>
      <c r="I5" s="3">
        <f>YEAR(Dataset[[#This Row],[Date of Sale]])</f>
        <v>2021</v>
      </c>
      <c r="J5" s="14">
        <f>SUMIFS(Dataset[Sale Price (USD)],Dataset[Year of Sale],Dataset[[#This Row],[Year of Sale]])</f>
        <v>7009863</v>
      </c>
      <c r="K5" s="3" t="str">
        <f>Dataset[[#This Row],[Year of Sale]]&amp;" - "&amp;Dataset[[#This Row],[Make]]</f>
        <v>2021 - Honda</v>
      </c>
    </row>
    <row r="6" spans="1:11" x14ac:dyDescent="0.6">
      <c r="A6" s="13">
        <v>44745</v>
      </c>
      <c r="B6" s="3" t="s">
        <v>115</v>
      </c>
      <c r="C6" s="3" t="s">
        <v>162</v>
      </c>
      <c r="D6" s="3" t="s">
        <v>202</v>
      </c>
      <c r="E6" s="3" t="s">
        <v>186</v>
      </c>
      <c r="F6" s="14">
        <v>28177</v>
      </c>
      <c r="G6" s="14">
        <v>5601.77</v>
      </c>
      <c r="H6" s="40">
        <f>Dataset[[#This Row],[Profit Margin (USD)]]/Dataset[[#This Row],[Sale Price (USD)]]</f>
        <v>0.19880647336480109</v>
      </c>
      <c r="I6" s="3">
        <f>YEAR(Dataset[[#This Row],[Date of Sale]])</f>
        <v>2022</v>
      </c>
      <c r="J6" s="14">
        <f>SUMIFS(Dataset[Sale Price (USD)],Dataset[Year of Sale],Dataset[[#This Row],[Year of Sale]])</f>
        <v>7282276</v>
      </c>
      <c r="K6" s="3" t="str">
        <f>Dataset[[#This Row],[Year of Sale]]&amp;" - "&amp;Dataset[[#This Row],[Make]]</f>
        <v>2022 - Chevrolet</v>
      </c>
    </row>
    <row r="7" spans="1:11" x14ac:dyDescent="0.6">
      <c r="A7" s="13">
        <v>45627</v>
      </c>
      <c r="B7" s="3" t="s">
        <v>166</v>
      </c>
      <c r="C7" s="3" t="s">
        <v>173</v>
      </c>
      <c r="D7" s="3" t="s">
        <v>202</v>
      </c>
      <c r="E7" s="3" t="s">
        <v>186</v>
      </c>
      <c r="F7" s="14">
        <v>29099</v>
      </c>
      <c r="G7" s="14">
        <v>3973.01</v>
      </c>
      <c r="H7" s="40">
        <f>Dataset[[#This Row],[Profit Margin (USD)]]/Dataset[[#This Row],[Sale Price (USD)]]</f>
        <v>0.13653424516306403</v>
      </c>
      <c r="I7" s="3">
        <f>YEAR(Dataset[[#This Row],[Date of Sale]])</f>
        <v>2024</v>
      </c>
      <c r="J7" s="14">
        <f>SUMIFS(Dataset[Sale Price (USD)],Dataset[Year of Sale],Dataset[[#This Row],[Year of Sale]])</f>
        <v>7354351</v>
      </c>
      <c r="K7" s="3" t="str">
        <f>Dataset[[#This Row],[Year of Sale]]&amp;" - "&amp;Dataset[[#This Row],[Make]]</f>
        <v>2024 - Hyundai</v>
      </c>
    </row>
    <row r="8" spans="1:11" x14ac:dyDescent="0.6">
      <c r="A8" s="13">
        <v>44797</v>
      </c>
      <c r="B8" s="3" t="s">
        <v>166</v>
      </c>
      <c r="C8" s="3" t="s">
        <v>196</v>
      </c>
      <c r="D8" s="3" t="s">
        <v>202</v>
      </c>
      <c r="E8" s="3" t="s">
        <v>186</v>
      </c>
      <c r="F8" s="14">
        <v>21700</v>
      </c>
      <c r="G8" s="14">
        <v>3731.79</v>
      </c>
      <c r="H8" s="40">
        <f>Dataset[[#This Row],[Profit Margin (USD)]]/Dataset[[#This Row],[Sale Price (USD)]]</f>
        <v>0.17197188940092165</v>
      </c>
      <c r="I8" s="3">
        <f>YEAR(Dataset[[#This Row],[Date of Sale]])</f>
        <v>2022</v>
      </c>
      <c r="J8" s="14">
        <f>SUMIFS(Dataset[Sale Price (USD)],Dataset[Year of Sale],Dataset[[#This Row],[Year of Sale]])</f>
        <v>7282276</v>
      </c>
      <c r="K8" s="3" t="str">
        <f>Dataset[[#This Row],[Year of Sale]]&amp;" - "&amp;Dataset[[#This Row],[Make]]</f>
        <v>2022 - Hyundai</v>
      </c>
    </row>
    <row r="9" spans="1:11" x14ac:dyDescent="0.6">
      <c r="A9" s="13">
        <v>45422</v>
      </c>
      <c r="B9" s="3" t="s">
        <v>178</v>
      </c>
      <c r="C9" s="3" t="s">
        <v>188</v>
      </c>
      <c r="D9" s="3" t="s">
        <v>202</v>
      </c>
      <c r="E9" s="3" t="s">
        <v>186</v>
      </c>
      <c r="F9" s="14">
        <v>24542</v>
      </c>
      <c r="G9" s="14">
        <v>2406.69</v>
      </c>
      <c r="H9" s="40">
        <f>Dataset[[#This Row],[Profit Margin (USD)]]/Dataset[[#This Row],[Sale Price (USD)]]</f>
        <v>9.8064134952326631E-2</v>
      </c>
      <c r="I9" s="3">
        <f>YEAR(Dataset[[#This Row],[Date of Sale]])</f>
        <v>2024</v>
      </c>
      <c r="J9" s="14">
        <f>SUMIFS(Dataset[Sale Price (USD)],Dataset[Year of Sale],Dataset[[#This Row],[Year of Sale]])</f>
        <v>7354351</v>
      </c>
      <c r="K9" s="3" t="str">
        <f>Dataset[[#This Row],[Year of Sale]]&amp;" - "&amp;Dataset[[#This Row],[Make]]</f>
        <v>2024 - Toyota</v>
      </c>
    </row>
    <row r="10" spans="1:11" x14ac:dyDescent="0.6">
      <c r="A10" s="13">
        <v>45937</v>
      </c>
      <c r="B10" s="3" t="s">
        <v>166</v>
      </c>
      <c r="C10" s="3" t="s">
        <v>204</v>
      </c>
      <c r="D10" s="3" t="s">
        <v>202</v>
      </c>
      <c r="E10" s="3" t="s">
        <v>186</v>
      </c>
      <c r="F10" s="14">
        <v>30158</v>
      </c>
      <c r="G10" s="14">
        <v>3427.32</v>
      </c>
      <c r="H10" s="40">
        <f>Dataset[[#This Row],[Profit Margin (USD)]]/Dataset[[#This Row],[Sale Price (USD)]]</f>
        <v>0.11364546720604815</v>
      </c>
      <c r="I10" s="3">
        <f>YEAR(Dataset[[#This Row],[Date of Sale]])</f>
        <v>2025</v>
      </c>
      <c r="J10" s="14">
        <f>SUMIFS(Dataset[Sale Price (USD)],Dataset[Year of Sale],Dataset[[#This Row],[Year of Sale]])</f>
        <v>7724773</v>
      </c>
      <c r="K10" s="3" t="str">
        <f>Dataset[[#This Row],[Year of Sale]]&amp;" - "&amp;Dataset[[#This Row],[Make]]</f>
        <v>2025 - Hyundai</v>
      </c>
    </row>
    <row r="11" spans="1:11" x14ac:dyDescent="0.6">
      <c r="A11" s="13">
        <v>45665</v>
      </c>
      <c r="B11" s="3" t="s">
        <v>115</v>
      </c>
      <c r="C11" s="3" t="s">
        <v>162</v>
      </c>
      <c r="D11" s="3" t="s">
        <v>202</v>
      </c>
      <c r="E11" s="3" t="s">
        <v>186</v>
      </c>
      <c r="F11" s="14">
        <v>22491</v>
      </c>
      <c r="G11" s="14">
        <v>3041.88</v>
      </c>
      <c r="H11" s="40">
        <f>Dataset[[#This Row],[Profit Margin (USD)]]/Dataset[[#This Row],[Sale Price (USD)]]</f>
        <v>0.13524876617313591</v>
      </c>
      <c r="I11" s="3">
        <f>YEAR(Dataset[[#This Row],[Date of Sale]])</f>
        <v>2025</v>
      </c>
      <c r="J11" s="14">
        <f>SUMIFS(Dataset[Sale Price (USD)],Dataset[Year of Sale],Dataset[[#This Row],[Year of Sale]])</f>
        <v>7724773</v>
      </c>
      <c r="K11" s="3" t="str">
        <f>Dataset[[#This Row],[Year of Sale]]&amp;" - "&amp;Dataset[[#This Row],[Make]]</f>
        <v>2025 - Chevrolet</v>
      </c>
    </row>
    <row r="12" spans="1:11" x14ac:dyDescent="0.6">
      <c r="A12" s="13">
        <v>45108</v>
      </c>
      <c r="B12" s="3" t="s">
        <v>133</v>
      </c>
      <c r="C12" s="3" t="s">
        <v>180</v>
      </c>
      <c r="D12" s="3" t="s">
        <v>202</v>
      </c>
      <c r="E12" s="3" t="s">
        <v>186</v>
      </c>
      <c r="F12" s="14">
        <v>24463</v>
      </c>
      <c r="G12" s="14">
        <v>3633.87</v>
      </c>
      <c r="H12" s="40">
        <f>Dataset[[#This Row],[Profit Margin (USD)]]/Dataset[[#This Row],[Sale Price (USD)]]</f>
        <v>0.14854555859870008</v>
      </c>
      <c r="I12" s="3">
        <f>YEAR(Dataset[[#This Row],[Date of Sale]])</f>
        <v>2023</v>
      </c>
      <c r="J12" s="14">
        <f>SUMIFS(Dataset[Sale Price (USD)],Dataset[Year of Sale],Dataset[[#This Row],[Year of Sale]])</f>
        <v>8072181</v>
      </c>
      <c r="K12" s="3" t="str">
        <f>Dataset[[#This Row],[Year of Sale]]&amp;" - "&amp;Dataset[[#This Row],[Make]]</f>
        <v>2023 - Nissan</v>
      </c>
    </row>
    <row r="13" spans="1:11" x14ac:dyDescent="0.6">
      <c r="A13" s="13">
        <v>45571</v>
      </c>
      <c r="B13" s="3" t="s">
        <v>115</v>
      </c>
      <c r="C13" s="3" t="s">
        <v>200</v>
      </c>
      <c r="D13" s="3" t="s">
        <v>202</v>
      </c>
      <c r="E13" s="3" t="s">
        <v>186</v>
      </c>
      <c r="F13" s="14">
        <v>29650</v>
      </c>
      <c r="G13" s="14">
        <v>4142.45</v>
      </c>
      <c r="H13" s="40">
        <f>Dataset[[#This Row],[Profit Margin (USD)]]/Dataset[[#This Row],[Sale Price (USD)]]</f>
        <v>0.13971163575042159</v>
      </c>
      <c r="I13" s="3">
        <f>YEAR(Dataset[[#This Row],[Date of Sale]])</f>
        <v>2024</v>
      </c>
      <c r="J13" s="14">
        <f>SUMIFS(Dataset[Sale Price (USD)],Dataset[Year of Sale],Dataset[[#This Row],[Year of Sale]])</f>
        <v>7354351</v>
      </c>
      <c r="K13" s="3" t="str">
        <f>Dataset[[#This Row],[Year of Sale]]&amp;" - "&amp;Dataset[[#This Row],[Make]]</f>
        <v>2024 - Chevrolet</v>
      </c>
    </row>
    <row r="14" spans="1:11" x14ac:dyDescent="0.6">
      <c r="A14" s="13">
        <v>45854</v>
      </c>
      <c r="B14" s="3" t="s">
        <v>113</v>
      </c>
      <c r="C14" s="3" t="s">
        <v>199</v>
      </c>
      <c r="D14" s="3" t="s">
        <v>202</v>
      </c>
      <c r="E14" s="3" t="s">
        <v>186</v>
      </c>
      <c r="F14" s="14">
        <v>37242</v>
      </c>
      <c r="G14" s="14">
        <v>6133.51</v>
      </c>
      <c r="H14" s="40">
        <f>Dataset[[#This Row],[Profit Margin (USD)]]/Dataset[[#This Row],[Sale Price (USD)]]</f>
        <v>0.16469335696256915</v>
      </c>
      <c r="I14" s="3">
        <f>YEAR(Dataset[[#This Row],[Date of Sale]])</f>
        <v>2025</v>
      </c>
      <c r="J14" s="14">
        <f>SUMIFS(Dataset[Sale Price (USD)],Dataset[Year of Sale],Dataset[[#This Row],[Year of Sale]])</f>
        <v>7724773</v>
      </c>
      <c r="K14" s="3" t="str">
        <f>Dataset[[#This Row],[Year of Sale]]&amp;" - "&amp;Dataset[[#This Row],[Make]]</f>
        <v>2025 - Ford</v>
      </c>
    </row>
    <row r="15" spans="1:11" x14ac:dyDescent="0.6">
      <c r="A15" s="13">
        <v>45336</v>
      </c>
      <c r="B15" s="3" t="s">
        <v>163</v>
      </c>
      <c r="C15" s="3" t="s">
        <v>207</v>
      </c>
      <c r="D15" s="3" t="s">
        <v>202</v>
      </c>
      <c r="E15" s="3" t="s">
        <v>186</v>
      </c>
      <c r="F15" s="14">
        <v>33204</v>
      </c>
      <c r="G15" s="14">
        <v>1931.54</v>
      </c>
      <c r="H15" s="40">
        <f>Dataset[[#This Row],[Profit Margin (USD)]]/Dataset[[#This Row],[Sale Price (USD)]]</f>
        <v>5.8171906999156725E-2</v>
      </c>
      <c r="I15" s="3">
        <f>YEAR(Dataset[[#This Row],[Date of Sale]])</f>
        <v>2024</v>
      </c>
      <c r="J15" s="14">
        <f>SUMIFS(Dataset[Sale Price (USD)],Dataset[Year of Sale],Dataset[[#This Row],[Year of Sale]])</f>
        <v>7354351</v>
      </c>
      <c r="K15" s="3" t="str">
        <f>Dataset[[#This Row],[Year of Sale]]&amp;" - "&amp;Dataset[[#This Row],[Make]]</f>
        <v>2024 - Volkswagen</v>
      </c>
    </row>
    <row r="16" spans="1:11" x14ac:dyDescent="0.6">
      <c r="A16" s="13">
        <v>44804</v>
      </c>
      <c r="B16" s="3" t="s">
        <v>140</v>
      </c>
      <c r="C16" s="3" t="s">
        <v>147</v>
      </c>
      <c r="D16" s="3" t="s">
        <v>202</v>
      </c>
      <c r="E16" s="3" t="s">
        <v>186</v>
      </c>
      <c r="F16" s="14">
        <v>79385</v>
      </c>
      <c r="G16" s="14">
        <v>12026.22</v>
      </c>
      <c r="H16" s="40">
        <f>Dataset[[#This Row],[Profit Margin (USD)]]/Dataset[[#This Row],[Sale Price (USD)]]</f>
        <v>0.15149234742079737</v>
      </c>
      <c r="I16" s="3">
        <f>YEAR(Dataset[[#This Row],[Date of Sale]])</f>
        <v>2022</v>
      </c>
      <c r="J16" s="14">
        <f>SUMIFS(Dataset[Sale Price (USD)],Dataset[Year of Sale],Dataset[[#This Row],[Year of Sale]])</f>
        <v>7282276</v>
      </c>
      <c r="K16" s="3" t="str">
        <f>Dataset[[#This Row],[Year of Sale]]&amp;" - "&amp;Dataset[[#This Row],[Make]]</f>
        <v>2022 - Mercedes-Benz</v>
      </c>
    </row>
    <row r="17" spans="1:11" x14ac:dyDescent="0.6">
      <c r="A17" s="13">
        <v>45165</v>
      </c>
      <c r="B17" s="3" t="s">
        <v>135</v>
      </c>
      <c r="C17" s="3" t="s">
        <v>144</v>
      </c>
      <c r="D17" s="3" t="s">
        <v>202</v>
      </c>
      <c r="E17" s="3" t="s">
        <v>186</v>
      </c>
      <c r="F17" s="14">
        <v>56267</v>
      </c>
      <c r="G17" s="14">
        <v>7545.13</v>
      </c>
      <c r="H17" s="40">
        <f>Dataset[[#This Row],[Profit Margin (USD)]]/Dataset[[#This Row],[Sale Price (USD)]]</f>
        <v>0.13409511791991754</v>
      </c>
      <c r="I17" s="3">
        <f>YEAR(Dataset[[#This Row],[Date of Sale]])</f>
        <v>2023</v>
      </c>
      <c r="J17" s="14">
        <f>SUMIFS(Dataset[Sale Price (USD)],Dataset[Year of Sale],Dataset[[#This Row],[Year of Sale]])</f>
        <v>8072181</v>
      </c>
      <c r="K17" s="3" t="str">
        <f>Dataset[[#This Row],[Year of Sale]]&amp;" - "&amp;Dataset[[#This Row],[Make]]</f>
        <v>2023 - BMW</v>
      </c>
    </row>
    <row r="18" spans="1:11" x14ac:dyDescent="0.6">
      <c r="A18" s="13">
        <v>44867</v>
      </c>
      <c r="B18" s="3" t="s">
        <v>135</v>
      </c>
      <c r="C18" s="3" t="s">
        <v>144</v>
      </c>
      <c r="D18" s="3" t="s">
        <v>226</v>
      </c>
      <c r="E18" s="3" t="s">
        <v>186</v>
      </c>
      <c r="F18" s="14">
        <v>70789</v>
      </c>
      <c r="G18" s="14">
        <v>11965.24</v>
      </c>
      <c r="H18" s="40">
        <f>Dataset[[#This Row],[Profit Margin (USD)]]/Dataset[[#This Row],[Sale Price (USD)]]</f>
        <v>0.169026826201811</v>
      </c>
      <c r="I18" s="3">
        <f>YEAR(Dataset[[#This Row],[Date of Sale]])</f>
        <v>2022</v>
      </c>
      <c r="J18" s="14">
        <f>SUMIFS(Dataset[Sale Price (USD)],Dataset[Year of Sale],Dataset[[#This Row],[Year of Sale]])</f>
        <v>7282276</v>
      </c>
      <c r="K18" s="3" t="str">
        <f>Dataset[[#This Row],[Year of Sale]]&amp;" - "&amp;Dataset[[#This Row],[Make]]</f>
        <v>2022 - BMW</v>
      </c>
    </row>
    <row r="19" spans="1:11" x14ac:dyDescent="0.6">
      <c r="A19" s="13">
        <v>45201</v>
      </c>
      <c r="B19" s="3" t="s">
        <v>115</v>
      </c>
      <c r="C19" s="3" t="s">
        <v>162</v>
      </c>
      <c r="D19" s="3" t="s">
        <v>226</v>
      </c>
      <c r="E19" s="3" t="s">
        <v>186</v>
      </c>
      <c r="F19" s="14">
        <v>28605</v>
      </c>
      <c r="G19" s="14">
        <v>4364.7700000000004</v>
      </c>
      <c r="H19" s="40">
        <f>Dataset[[#This Row],[Profit Margin (USD)]]/Dataset[[#This Row],[Sale Price (USD)]]</f>
        <v>0.1525876595000874</v>
      </c>
      <c r="I19" s="3">
        <f>YEAR(Dataset[[#This Row],[Date of Sale]])</f>
        <v>2023</v>
      </c>
      <c r="J19" s="14">
        <f>SUMIFS(Dataset[Sale Price (USD)],Dataset[Year of Sale],Dataset[[#This Row],[Year of Sale]])</f>
        <v>8072181</v>
      </c>
      <c r="K19" s="3" t="str">
        <f>Dataset[[#This Row],[Year of Sale]]&amp;" - "&amp;Dataset[[#This Row],[Make]]</f>
        <v>2023 - Chevrolet</v>
      </c>
    </row>
    <row r="20" spans="1:11" x14ac:dyDescent="0.6">
      <c r="A20" s="13">
        <v>45756</v>
      </c>
      <c r="B20" s="3" t="s">
        <v>115</v>
      </c>
      <c r="C20" s="3" t="s">
        <v>192</v>
      </c>
      <c r="D20" s="3" t="s">
        <v>226</v>
      </c>
      <c r="E20" s="3" t="s">
        <v>186</v>
      </c>
      <c r="F20" s="14">
        <v>27087</v>
      </c>
      <c r="G20" s="14">
        <v>1450.45</v>
      </c>
      <c r="H20" s="40">
        <f>Dataset[[#This Row],[Profit Margin (USD)]]/Dataset[[#This Row],[Sale Price (USD)]]</f>
        <v>5.354782737106361E-2</v>
      </c>
      <c r="I20" s="3">
        <f>YEAR(Dataset[[#This Row],[Date of Sale]])</f>
        <v>2025</v>
      </c>
      <c r="J20" s="14">
        <f>SUMIFS(Dataset[Sale Price (USD)],Dataset[Year of Sale],Dataset[[#This Row],[Year of Sale]])</f>
        <v>7724773</v>
      </c>
      <c r="K20" s="3" t="str">
        <f>Dataset[[#This Row],[Year of Sale]]&amp;" - "&amp;Dataset[[#This Row],[Make]]</f>
        <v>2025 - Chevrolet</v>
      </c>
    </row>
    <row r="21" spans="1:11" x14ac:dyDescent="0.6">
      <c r="A21" s="13">
        <v>45788</v>
      </c>
      <c r="B21" s="3" t="s">
        <v>163</v>
      </c>
      <c r="C21" s="3" t="s">
        <v>207</v>
      </c>
      <c r="D21" s="3" t="s">
        <v>226</v>
      </c>
      <c r="E21" s="3" t="s">
        <v>186</v>
      </c>
      <c r="F21" s="14">
        <v>39217</v>
      </c>
      <c r="G21" s="14">
        <v>6392.45</v>
      </c>
      <c r="H21" s="40">
        <f>Dataset[[#This Row],[Profit Margin (USD)]]/Dataset[[#This Row],[Sale Price (USD)]]</f>
        <v>0.1630020144325165</v>
      </c>
      <c r="I21" s="3">
        <f>YEAR(Dataset[[#This Row],[Date of Sale]])</f>
        <v>2025</v>
      </c>
      <c r="J21" s="14">
        <f>SUMIFS(Dataset[Sale Price (USD)],Dataset[Year of Sale],Dataset[[#This Row],[Year of Sale]])</f>
        <v>7724773</v>
      </c>
      <c r="K21" s="3" t="str">
        <f>Dataset[[#This Row],[Year of Sale]]&amp;" - "&amp;Dataset[[#This Row],[Make]]</f>
        <v>2025 - Volkswagen</v>
      </c>
    </row>
    <row r="22" spans="1:11" x14ac:dyDescent="0.6">
      <c r="A22" s="13">
        <v>44240</v>
      </c>
      <c r="B22" s="3" t="s">
        <v>140</v>
      </c>
      <c r="C22" s="3" t="s">
        <v>212</v>
      </c>
      <c r="D22" s="3" t="s">
        <v>226</v>
      </c>
      <c r="E22" s="3" t="s">
        <v>186</v>
      </c>
      <c r="F22" s="14">
        <v>56059</v>
      </c>
      <c r="G22" s="14">
        <v>8233.6299999999992</v>
      </c>
      <c r="H22" s="40">
        <f>Dataset[[#This Row],[Profit Margin (USD)]]/Dataset[[#This Row],[Sale Price (USD)]]</f>
        <v>0.14687436450882105</v>
      </c>
      <c r="I22" s="3">
        <f>YEAR(Dataset[[#This Row],[Date of Sale]])</f>
        <v>2021</v>
      </c>
      <c r="J22" s="14">
        <f>SUMIFS(Dataset[Sale Price (USD)],Dataset[Year of Sale],Dataset[[#This Row],[Year of Sale]])</f>
        <v>7009863</v>
      </c>
      <c r="K22" s="3" t="str">
        <f>Dataset[[#This Row],[Year of Sale]]&amp;" - "&amp;Dataset[[#This Row],[Make]]</f>
        <v>2021 - Mercedes-Benz</v>
      </c>
    </row>
    <row r="23" spans="1:11" x14ac:dyDescent="0.6">
      <c r="A23" s="13">
        <v>45828</v>
      </c>
      <c r="B23" s="3" t="s">
        <v>178</v>
      </c>
      <c r="C23" s="3" t="s">
        <v>179</v>
      </c>
      <c r="D23" s="3" t="s">
        <v>226</v>
      </c>
      <c r="E23" s="3" t="s">
        <v>186</v>
      </c>
      <c r="F23" s="14">
        <v>34783</v>
      </c>
      <c r="G23" s="14">
        <v>3236.79</v>
      </c>
      <c r="H23" s="40">
        <f>Dataset[[#This Row],[Profit Margin (USD)]]/Dataset[[#This Row],[Sale Price (USD)]]</f>
        <v>9.3056665612511857E-2</v>
      </c>
      <c r="I23" s="3">
        <f>YEAR(Dataset[[#This Row],[Date of Sale]])</f>
        <v>2025</v>
      </c>
      <c r="J23" s="14">
        <f>SUMIFS(Dataset[Sale Price (USD)],Dataset[Year of Sale],Dataset[[#This Row],[Year of Sale]])</f>
        <v>7724773</v>
      </c>
      <c r="K23" s="3" t="str">
        <f>Dataset[[#This Row],[Year of Sale]]&amp;" - "&amp;Dataset[[#This Row],[Make]]</f>
        <v>2025 - Toyota</v>
      </c>
    </row>
    <row r="24" spans="1:11" x14ac:dyDescent="0.6">
      <c r="A24" s="13">
        <v>45690</v>
      </c>
      <c r="B24" s="3" t="s">
        <v>113</v>
      </c>
      <c r="C24" s="3" t="s">
        <v>114</v>
      </c>
      <c r="D24" s="3" t="s">
        <v>226</v>
      </c>
      <c r="E24" s="3" t="s">
        <v>186</v>
      </c>
      <c r="F24" s="14">
        <v>33056</v>
      </c>
      <c r="G24" s="14">
        <v>2535.9</v>
      </c>
      <c r="H24" s="40">
        <f>Dataset[[#This Row],[Profit Margin (USD)]]/Dataset[[#This Row],[Sale Price (USD)]]</f>
        <v>7.6715271055179099E-2</v>
      </c>
      <c r="I24" s="3">
        <f>YEAR(Dataset[[#This Row],[Date of Sale]])</f>
        <v>2025</v>
      </c>
      <c r="J24" s="14">
        <f>SUMIFS(Dataset[Sale Price (USD)],Dataset[Year of Sale],Dataset[[#This Row],[Year of Sale]])</f>
        <v>7724773</v>
      </c>
      <c r="K24" s="3" t="str">
        <f>Dataset[[#This Row],[Year of Sale]]&amp;" - "&amp;Dataset[[#This Row],[Make]]</f>
        <v>2025 - Ford</v>
      </c>
    </row>
    <row r="25" spans="1:11" x14ac:dyDescent="0.6">
      <c r="A25" s="13">
        <v>45443</v>
      </c>
      <c r="B25" s="3" t="s">
        <v>116</v>
      </c>
      <c r="C25" s="3" t="s">
        <v>149</v>
      </c>
      <c r="D25" s="3" t="s">
        <v>226</v>
      </c>
      <c r="E25" s="3" t="s">
        <v>186</v>
      </c>
      <c r="F25" s="14">
        <v>28547</v>
      </c>
      <c r="G25" s="14">
        <v>4656.54</v>
      </c>
      <c r="H25" s="40">
        <f>Dataset[[#This Row],[Profit Margin (USD)]]/Dataset[[#This Row],[Sale Price (USD)]]</f>
        <v>0.16311836620310366</v>
      </c>
      <c r="I25" s="3">
        <f>YEAR(Dataset[[#This Row],[Date of Sale]])</f>
        <v>2024</v>
      </c>
      <c r="J25" s="14">
        <f>SUMIFS(Dataset[Sale Price (USD)],Dataset[Year of Sale],Dataset[[#This Row],[Year of Sale]])</f>
        <v>7354351</v>
      </c>
      <c r="K25" s="3" t="str">
        <f>Dataset[[#This Row],[Year of Sale]]&amp;" - "&amp;Dataset[[#This Row],[Make]]</f>
        <v>2024 - Honda</v>
      </c>
    </row>
    <row r="26" spans="1:11" x14ac:dyDescent="0.6">
      <c r="A26" s="13">
        <v>44520</v>
      </c>
      <c r="B26" s="3" t="s">
        <v>166</v>
      </c>
      <c r="C26" s="3" t="s">
        <v>185</v>
      </c>
      <c r="D26" s="3" t="s">
        <v>226</v>
      </c>
      <c r="E26" s="3" t="s">
        <v>186</v>
      </c>
      <c r="F26" s="14">
        <v>22974</v>
      </c>
      <c r="G26" s="14">
        <v>2626.96</v>
      </c>
      <c r="H26" s="40">
        <f>Dataset[[#This Row],[Profit Margin (USD)]]/Dataset[[#This Row],[Sale Price (USD)]]</f>
        <v>0.11434491163924436</v>
      </c>
      <c r="I26" s="3">
        <f>YEAR(Dataset[[#This Row],[Date of Sale]])</f>
        <v>2021</v>
      </c>
      <c r="J26" s="14">
        <f>SUMIFS(Dataset[Sale Price (USD)],Dataset[Year of Sale],Dataset[[#This Row],[Year of Sale]])</f>
        <v>7009863</v>
      </c>
      <c r="K26" s="3" t="str">
        <f>Dataset[[#This Row],[Year of Sale]]&amp;" - "&amp;Dataset[[#This Row],[Make]]</f>
        <v>2021 - Hyundai</v>
      </c>
    </row>
    <row r="27" spans="1:11" x14ac:dyDescent="0.6">
      <c r="A27" s="13">
        <v>45695</v>
      </c>
      <c r="B27" s="3" t="s">
        <v>115</v>
      </c>
      <c r="C27" s="3" t="s">
        <v>206</v>
      </c>
      <c r="D27" s="3" t="s">
        <v>226</v>
      </c>
      <c r="E27" s="3" t="s">
        <v>186</v>
      </c>
      <c r="F27" s="14">
        <v>24796</v>
      </c>
      <c r="G27" s="14">
        <v>3070.24</v>
      </c>
      <c r="H27" s="40">
        <f>Dataset[[#This Row],[Profit Margin (USD)]]/Dataset[[#This Row],[Sale Price (USD)]]</f>
        <v>0.12381997096305855</v>
      </c>
      <c r="I27" s="3">
        <f>YEAR(Dataset[[#This Row],[Date of Sale]])</f>
        <v>2025</v>
      </c>
      <c r="J27" s="14">
        <f>SUMIFS(Dataset[Sale Price (USD)],Dataset[Year of Sale],Dataset[[#This Row],[Year of Sale]])</f>
        <v>7724773</v>
      </c>
      <c r="K27" s="3" t="str">
        <f>Dataset[[#This Row],[Year of Sale]]&amp;" - "&amp;Dataset[[#This Row],[Make]]</f>
        <v>2025 - Chevrolet</v>
      </c>
    </row>
    <row r="28" spans="1:11" x14ac:dyDescent="0.6">
      <c r="A28" s="13">
        <v>45235</v>
      </c>
      <c r="B28" s="3" t="s">
        <v>163</v>
      </c>
      <c r="C28" s="3" t="s">
        <v>175</v>
      </c>
      <c r="D28" s="3" t="s">
        <v>226</v>
      </c>
      <c r="E28" s="3" t="s">
        <v>186</v>
      </c>
      <c r="F28" s="14">
        <v>37921</v>
      </c>
      <c r="G28" s="14">
        <v>4587.38</v>
      </c>
      <c r="H28" s="40">
        <f>Dataset[[#This Row],[Profit Margin (USD)]]/Dataset[[#This Row],[Sale Price (USD)]]</f>
        <v>0.12097202078004272</v>
      </c>
      <c r="I28" s="3">
        <f>YEAR(Dataset[[#This Row],[Date of Sale]])</f>
        <v>2023</v>
      </c>
      <c r="J28" s="14">
        <f>SUMIFS(Dataset[Sale Price (USD)],Dataset[Year of Sale],Dataset[[#This Row],[Year of Sale]])</f>
        <v>8072181</v>
      </c>
      <c r="K28" s="3" t="str">
        <f>Dataset[[#This Row],[Year of Sale]]&amp;" - "&amp;Dataset[[#This Row],[Make]]</f>
        <v>2023 - Volkswagen</v>
      </c>
    </row>
    <row r="29" spans="1:11" x14ac:dyDescent="0.6">
      <c r="A29" s="13">
        <v>44245</v>
      </c>
      <c r="B29" s="3" t="s">
        <v>166</v>
      </c>
      <c r="C29" s="3" t="s">
        <v>204</v>
      </c>
      <c r="D29" s="3" t="s">
        <v>226</v>
      </c>
      <c r="E29" s="3" t="s">
        <v>186</v>
      </c>
      <c r="F29" s="14">
        <v>31791</v>
      </c>
      <c r="G29" s="14">
        <v>2239.1999999999998</v>
      </c>
      <c r="H29" s="40">
        <f>Dataset[[#This Row],[Profit Margin (USD)]]/Dataset[[#This Row],[Sale Price (USD)]]</f>
        <v>7.0435028781730677E-2</v>
      </c>
      <c r="I29" s="3">
        <f>YEAR(Dataset[[#This Row],[Date of Sale]])</f>
        <v>2021</v>
      </c>
      <c r="J29" s="14">
        <f>SUMIFS(Dataset[Sale Price (USD)],Dataset[Year of Sale],Dataset[[#This Row],[Year of Sale]])</f>
        <v>7009863</v>
      </c>
      <c r="K29" s="3" t="str">
        <f>Dataset[[#This Row],[Year of Sale]]&amp;" - "&amp;Dataset[[#This Row],[Make]]</f>
        <v>2021 - Hyundai</v>
      </c>
    </row>
    <row r="30" spans="1:11" x14ac:dyDescent="0.6">
      <c r="A30" s="13">
        <v>45933</v>
      </c>
      <c r="B30" s="3" t="s">
        <v>140</v>
      </c>
      <c r="C30" s="3" t="s">
        <v>212</v>
      </c>
      <c r="D30" s="3" t="s">
        <v>226</v>
      </c>
      <c r="E30" s="3" t="s">
        <v>186</v>
      </c>
      <c r="F30" s="14">
        <v>49224</v>
      </c>
      <c r="G30" s="14">
        <v>3966.77</v>
      </c>
      <c r="H30" s="40">
        <f>Dataset[[#This Row],[Profit Margin (USD)]]/Dataset[[#This Row],[Sale Price (USD)]]</f>
        <v>8.0586096213229319E-2</v>
      </c>
      <c r="I30" s="3">
        <f>YEAR(Dataset[[#This Row],[Date of Sale]])</f>
        <v>2025</v>
      </c>
      <c r="J30" s="14">
        <f>SUMIFS(Dataset[Sale Price (USD)],Dataset[Year of Sale],Dataset[[#This Row],[Year of Sale]])</f>
        <v>7724773</v>
      </c>
      <c r="K30" s="3" t="str">
        <f>Dataset[[#This Row],[Year of Sale]]&amp;" - "&amp;Dataset[[#This Row],[Make]]</f>
        <v>2025 - Mercedes-Benz</v>
      </c>
    </row>
    <row r="31" spans="1:11" x14ac:dyDescent="0.6">
      <c r="A31" s="13">
        <v>45635</v>
      </c>
      <c r="B31" s="3" t="s">
        <v>116</v>
      </c>
      <c r="C31" s="3" t="s">
        <v>119</v>
      </c>
      <c r="D31" s="3" t="s">
        <v>226</v>
      </c>
      <c r="E31" s="3" t="s">
        <v>186</v>
      </c>
      <c r="F31" s="14">
        <v>27061</v>
      </c>
      <c r="G31" s="14">
        <v>2042.35</v>
      </c>
      <c r="H31" s="40">
        <f>Dataset[[#This Row],[Profit Margin (USD)]]/Dataset[[#This Row],[Sale Price (USD)]]</f>
        <v>7.5472081593437046E-2</v>
      </c>
      <c r="I31" s="3">
        <f>YEAR(Dataset[[#This Row],[Date of Sale]])</f>
        <v>2024</v>
      </c>
      <c r="J31" s="14">
        <f>SUMIFS(Dataset[Sale Price (USD)],Dataset[Year of Sale],Dataset[[#This Row],[Year of Sale]])</f>
        <v>7354351</v>
      </c>
      <c r="K31" s="3" t="str">
        <f>Dataset[[#This Row],[Year of Sale]]&amp;" - "&amp;Dataset[[#This Row],[Make]]</f>
        <v>2024 - Honda</v>
      </c>
    </row>
    <row r="32" spans="1:11" x14ac:dyDescent="0.6">
      <c r="A32" s="13">
        <v>46014</v>
      </c>
      <c r="B32" s="3" t="s">
        <v>113</v>
      </c>
      <c r="C32" s="3" t="s">
        <v>199</v>
      </c>
      <c r="D32" s="3" t="s">
        <v>226</v>
      </c>
      <c r="E32" s="3" t="s">
        <v>186</v>
      </c>
      <c r="F32" s="14">
        <v>30439</v>
      </c>
      <c r="G32" s="14">
        <v>5668.92</v>
      </c>
      <c r="H32" s="40">
        <f>Dataset[[#This Row],[Profit Margin (USD)]]/Dataset[[#This Row],[Sale Price (USD)]]</f>
        <v>0.18623870692204081</v>
      </c>
      <c r="I32" s="3">
        <f>YEAR(Dataset[[#This Row],[Date of Sale]])</f>
        <v>2025</v>
      </c>
      <c r="J32" s="14">
        <f>SUMIFS(Dataset[Sale Price (USD)],Dataset[Year of Sale],Dataset[[#This Row],[Year of Sale]])</f>
        <v>7724773</v>
      </c>
      <c r="K32" s="3" t="str">
        <f>Dataset[[#This Row],[Year of Sale]]&amp;" - "&amp;Dataset[[#This Row],[Make]]</f>
        <v>2025 - Ford</v>
      </c>
    </row>
    <row r="33" spans="1:11" x14ac:dyDescent="0.6">
      <c r="A33" s="13">
        <v>45592</v>
      </c>
      <c r="B33" s="3" t="s">
        <v>115</v>
      </c>
      <c r="C33" s="3" t="s">
        <v>190</v>
      </c>
      <c r="D33" s="3" t="s">
        <v>226</v>
      </c>
      <c r="E33" s="3" t="s">
        <v>186</v>
      </c>
      <c r="F33" s="14">
        <v>27494</v>
      </c>
      <c r="G33" s="14">
        <v>4374.6000000000004</v>
      </c>
      <c r="H33" s="40">
        <f>Dataset[[#This Row],[Profit Margin (USD)]]/Dataset[[#This Row],[Sale Price (USD)]]</f>
        <v>0.15911107878082492</v>
      </c>
      <c r="I33" s="3">
        <f>YEAR(Dataset[[#This Row],[Date of Sale]])</f>
        <v>2024</v>
      </c>
      <c r="J33" s="14">
        <f>SUMIFS(Dataset[Sale Price (USD)],Dataset[Year of Sale],Dataset[[#This Row],[Year of Sale]])</f>
        <v>7354351</v>
      </c>
      <c r="K33" s="3" t="str">
        <f>Dataset[[#This Row],[Year of Sale]]&amp;" - "&amp;Dataset[[#This Row],[Make]]</f>
        <v>2024 - Chevrolet</v>
      </c>
    </row>
    <row r="34" spans="1:11" x14ac:dyDescent="0.6">
      <c r="A34" s="13">
        <v>44576</v>
      </c>
      <c r="B34" s="3" t="s">
        <v>140</v>
      </c>
      <c r="C34" s="3" t="s">
        <v>145</v>
      </c>
      <c r="D34" s="3" t="s">
        <v>226</v>
      </c>
      <c r="E34" s="3" t="s">
        <v>186</v>
      </c>
      <c r="F34" s="14">
        <v>52124</v>
      </c>
      <c r="G34" s="14">
        <v>5598.49</v>
      </c>
      <c r="H34" s="40">
        <f>Dataset[[#This Row],[Profit Margin (USD)]]/Dataset[[#This Row],[Sale Price (USD)]]</f>
        <v>0.10740714450157317</v>
      </c>
      <c r="I34" s="3">
        <f>YEAR(Dataset[[#This Row],[Date of Sale]])</f>
        <v>2022</v>
      </c>
      <c r="J34" s="14">
        <f>SUMIFS(Dataset[Sale Price (USD)],Dataset[Year of Sale],Dataset[[#This Row],[Year of Sale]])</f>
        <v>7282276</v>
      </c>
      <c r="K34" s="3" t="str">
        <f>Dataset[[#This Row],[Year of Sale]]&amp;" - "&amp;Dataset[[#This Row],[Make]]</f>
        <v>2022 - Mercedes-Benz</v>
      </c>
    </row>
    <row r="35" spans="1:11" x14ac:dyDescent="0.6">
      <c r="A35" s="13">
        <v>44655</v>
      </c>
      <c r="B35" s="3" t="s">
        <v>116</v>
      </c>
      <c r="C35" s="3" t="s">
        <v>160</v>
      </c>
      <c r="D35" s="3" t="s">
        <v>226</v>
      </c>
      <c r="E35" s="3" t="s">
        <v>186</v>
      </c>
      <c r="F35" s="14">
        <v>23825</v>
      </c>
      <c r="G35" s="14">
        <v>4185.45</v>
      </c>
      <c r="H35" s="40">
        <f>Dataset[[#This Row],[Profit Margin (USD)]]/Dataset[[#This Row],[Sale Price (USD)]]</f>
        <v>0.17567471143756558</v>
      </c>
      <c r="I35" s="3">
        <f>YEAR(Dataset[[#This Row],[Date of Sale]])</f>
        <v>2022</v>
      </c>
      <c r="J35" s="14">
        <f>SUMIFS(Dataset[Sale Price (USD)],Dataset[Year of Sale],Dataset[[#This Row],[Year of Sale]])</f>
        <v>7282276</v>
      </c>
      <c r="K35" s="3" t="str">
        <f>Dataset[[#This Row],[Year of Sale]]&amp;" - "&amp;Dataset[[#This Row],[Make]]</f>
        <v>2022 - Honda</v>
      </c>
    </row>
    <row r="36" spans="1:11" x14ac:dyDescent="0.6">
      <c r="A36" s="13">
        <v>45286</v>
      </c>
      <c r="B36" s="3" t="s">
        <v>113</v>
      </c>
      <c r="C36" s="3" t="s">
        <v>114</v>
      </c>
      <c r="D36" s="3" t="s">
        <v>203</v>
      </c>
      <c r="E36" s="3" t="s">
        <v>186</v>
      </c>
      <c r="F36" s="14">
        <v>37467</v>
      </c>
      <c r="G36" s="14">
        <v>5339.39</v>
      </c>
      <c r="H36" s="40">
        <f>Dataset[[#This Row],[Profit Margin (USD)]]/Dataset[[#This Row],[Sale Price (USD)]]</f>
        <v>0.14250914137774576</v>
      </c>
      <c r="I36" s="3">
        <f>YEAR(Dataset[[#This Row],[Date of Sale]])</f>
        <v>2023</v>
      </c>
      <c r="J36" s="14">
        <f>SUMIFS(Dataset[Sale Price (USD)],Dataset[Year of Sale],Dataset[[#This Row],[Year of Sale]])</f>
        <v>8072181</v>
      </c>
      <c r="K36" s="3" t="str">
        <f>Dataset[[#This Row],[Year of Sale]]&amp;" - "&amp;Dataset[[#This Row],[Make]]</f>
        <v>2023 - Ford</v>
      </c>
    </row>
    <row r="37" spans="1:11" x14ac:dyDescent="0.6">
      <c r="A37" s="13">
        <v>45433</v>
      </c>
      <c r="B37" s="3" t="s">
        <v>115</v>
      </c>
      <c r="C37" s="3" t="s">
        <v>192</v>
      </c>
      <c r="D37" s="3" t="s">
        <v>203</v>
      </c>
      <c r="E37" s="3" t="s">
        <v>186</v>
      </c>
      <c r="F37" s="14">
        <v>38295</v>
      </c>
      <c r="G37" s="14">
        <v>2839.6</v>
      </c>
      <c r="H37" s="40">
        <f>Dataset[[#This Row],[Profit Margin (USD)]]/Dataset[[#This Row],[Sale Price (USD)]]</f>
        <v>7.4150672411541968E-2</v>
      </c>
      <c r="I37" s="3">
        <f>YEAR(Dataset[[#This Row],[Date of Sale]])</f>
        <v>2024</v>
      </c>
      <c r="J37" s="14">
        <f>SUMIFS(Dataset[Sale Price (USD)],Dataset[Year of Sale],Dataset[[#This Row],[Year of Sale]])</f>
        <v>7354351</v>
      </c>
      <c r="K37" s="3" t="str">
        <f>Dataset[[#This Row],[Year of Sale]]&amp;" - "&amp;Dataset[[#This Row],[Make]]</f>
        <v>2024 - Chevrolet</v>
      </c>
    </row>
    <row r="38" spans="1:11" x14ac:dyDescent="0.6">
      <c r="A38" s="13">
        <v>45847</v>
      </c>
      <c r="B38" s="3" t="s">
        <v>140</v>
      </c>
      <c r="C38" s="3" t="s">
        <v>187</v>
      </c>
      <c r="D38" s="3" t="s">
        <v>203</v>
      </c>
      <c r="E38" s="3" t="s">
        <v>186</v>
      </c>
      <c r="F38" s="14">
        <v>45084</v>
      </c>
      <c r="G38" s="14">
        <v>7898.33</v>
      </c>
      <c r="H38" s="40">
        <f>Dataset[[#This Row],[Profit Margin (USD)]]/Dataset[[#This Row],[Sale Price (USD)]]</f>
        <v>0.17519142045958655</v>
      </c>
      <c r="I38" s="3">
        <f>YEAR(Dataset[[#This Row],[Date of Sale]])</f>
        <v>2025</v>
      </c>
      <c r="J38" s="14">
        <f>SUMIFS(Dataset[Sale Price (USD)],Dataset[Year of Sale],Dataset[[#This Row],[Year of Sale]])</f>
        <v>7724773</v>
      </c>
      <c r="K38" s="3" t="str">
        <f>Dataset[[#This Row],[Year of Sale]]&amp;" - "&amp;Dataset[[#This Row],[Make]]</f>
        <v>2025 - Mercedes-Benz</v>
      </c>
    </row>
    <row r="39" spans="1:11" x14ac:dyDescent="0.6">
      <c r="A39" s="13">
        <v>45664</v>
      </c>
      <c r="B39" s="3" t="s">
        <v>135</v>
      </c>
      <c r="C39" s="3" t="s">
        <v>136</v>
      </c>
      <c r="D39" s="3" t="s">
        <v>203</v>
      </c>
      <c r="E39" s="3" t="s">
        <v>186</v>
      </c>
      <c r="F39" s="14">
        <v>79242</v>
      </c>
      <c r="G39" s="14">
        <v>14498.45</v>
      </c>
      <c r="H39" s="40">
        <f>Dataset[[#This Row],[Profit Margin (USD)]]/Dataset[[#This Row],[Sale Price (USD)]]</f>
        <v>0.18296421089826104</v>
      </c>
      <c r="I39" s="3">
        <f>YEAR(Dataset[[#This Row],[Date of Sale]])</f>
        <v>2025</v>
      </c>
      <c r="J39" s="14">
        <f>SUMIFS(Dataset[Sale Price (USD)],Dataset[Year of Sale],Dataset[[#This Row],[Year of Sale]])</f>
        <v>7724773</v>
      </c>
      <c r="K39" s="3" t="str">
        <f>Dataset[[#This Row],[Year of Sale]]&amp;" - "&amp;Dataset[[#This Row],[Make]]</f>
        <v>2025 - BMW</v>
      </c>
    </row>
    <row r="40" spans="1:11" x14ac:dyDescent="0.6">
      <c r="A40" s="13">
        <v>45891</v>
      </c>
      <c r="B40" s="3" t="s">
        <v>115</v>
      </c>
      <c r="C40" s="3" t="s">
        <v>206</v>
      </c>
      <c r="D40" s="3" t="s">
        <v>203</v>
      </c>
      <c r="E40" s="3" t="s">
        <v>186</v>
      </c>
      <c r="F40" s="14">
        <v>36864</v>
      </c>
      <c r="G40" s="14">
        <v>6831.44</v>
      </c>
      <c r="H40" s="40">
        <f>Dataset[[#This Row],[Profit Margin (USD)]]/Dataset[[#This Row],[Sale Price (USD)]]</f>
        <v>0.18531467013888889</v>
      </c>
      <c r="I40" s="3">
        <f>YEAR(Dataset[[#This Row],[Date of Sale]])</f>
        <v>2025</v>
      </c>
      <c r="J40" s="14">
        <f>SUMIFS(Dataset[Sale Price (USD)],Dataset[Year of Sale],Dataset[[#This Row],[Year of Sale]])</f>
        <v>7724773</v>
      </c>
      <c r="K40" s="3" t="str">
        <f>Dataset[[#This Row],[Year of Sale]]&amp;" - "&amp;Dataset[[#This Row],[Make]]</f>
        <v>2025 - Chevrolet</v>
      </c>
    </row>
    <row r="41" spans="1:11" x14ac:dyDescent="0.6">
      <c r="A41" s="13">
        <v>45755</v>
      </c>
      <c r="B41" s="3" t="s">
        <v>113</v>
      </c>
      <c r="C41" s="3" t="s">
        <v>118</v>
      </c>
      <c r="D41" s="3" t="s">
        <v>203</v>
      </c>
      <c r="E41" s="3" t="s">
        <v>186</v>
      </c>
      <c r="F41" s="14">
        <v>33011</v>
      </c>
      <c r="G41" s="14">
        <v>5727.29</v>
      </c>
      <c r="H41" s="40">
        <f>Dataset[[#This Row],[Profit Margin (USD)]]/Dataset[[#This Row],[Sale Price (USD)]]</f>
        <v>0.17349641028747992</v>
      </c>
      <c r="I41" s="3">
        <f>YEAR(Dataset[[#This Row],[Date of Sale]])</f>
        <v>2025</v>
      </c>
      <c r="J41" s="14">
        <f>SUMIFS(Dataset[Sale Price (USD)],Dataset[Year of Sale],Dataset[[#This Row],[Year of Sale]])</f>
        <v>7724773</v>
      </c>
      <c r="K41" s="3" t="str">
        <f>Dataset[[#This Row],[Year of Sale]]&amp;" - "&amp;Dataset[[#This Row],[Make]]</f>
        <v>2025 - Ford</v>
      </c>
    </row>
    <row r="42" spans="1:11" x14ac:dyDescent="0.6">
      <c r="A42" s="13">
        <v>44615</v>
      </c>
      <c r="B42" s="3" t="s">
        <v>113</v>
      </c>
      <c r="C42" s="3" t="s">
        <v>118</v>
      </c>
      <c r="D42" s="3" t="s">
        <v>203</v>
      </c>
      <c r="E42" s="3" t="s">
        <v>186</v>
      </c>
      <c r="F42" s="14">
        <v>29489</v>
      </c>
      <c r="G42" s="14">
        <v>5897</v>
      </c>
      <c r="H42" s="40">
        <f>Dataset[[#This Row],[Profit Margin (USD)]]/Dataset[[#This Row],[Sale Price (USD)]]</f>
        <v>0.19997287124012345</v>
      </c>
      <c r="I42" s="3">
        <f>YEAR(Dataset[[#This Row],[Date of Sale]])</f>
        <v>2022</v>
      </c>
      <c r="J42" s="14">
        <f>SUMIFS(Dataset[Sale Price (USD)],Dataset[Year of Sale],Dataset[[#This Row],[Year of Sale]])</f>
        <v>7282276</v>
      </c>
      <c r="K42" s="3" t="str">
        <f>Dataset[[#This Row],[Year of Sale]]&amp;" - "&amp;Dataset[[#This Row],[Make]]</f>
        <v>2022 - Ford</v>
      </c>
    </row>
    <row r="43" spans="1:11" x14ac:dyDescent="0.6">
      <c r="A43" s="13">
        <v>44487</v>
      </c>
      <c r="B43" s="3" t="s">
        <v>116</v>
      </c>
      <c r="C43" s="3" t="s">
        <v>160</v>
      </c>
      <c r="D43" s="3" t="s">
        <v>203</v>
      </c>
      <c r="E43" s="3" t="s">
        <v>186</v>
      </c>
      <c r="F43" s="14">
        <v>39616</v>
      </c>
      <c r="G43" s="14">
        <v>7561.47</v>
      </c>
      <c r="H43" s="40">
        <f>Dataset[[#This Row],[Profit Margin (USD)]]/Dataset[[#This Row],[Sale Price (USD)]]</f>
        <v>0.19086909329563814</v>
      </c>
      <c r="I43" s="3">
        <f>YEAR(Dataset[[#This Row],[Date of Sale]])</f>
        <v>2021</v>
      </c>
      <c r="J43" s="14">
        <f>SUMIFS(Dataset[Sale Price (USD)],Dataset[Year of Sale],Dataset[[#This Row],[Year of Sale]])</f>
        <v>7009863</v>
      </c>
      <c r="K43" s="3" t="str">
        <f>Dataset[[#This Row],[Year of Sale]]&amp;" - "&amp;Dataset[[#This Row],[Make]]</f>
        <v>2021 - Honda</v>
      </c>
    </row>
    <row r="44" spans="1:11" x14ac:dyDescent="0.6">
      <c r="A44" s="13">
        <v>45575</v>
      </c>
      <c r="B44" s="3" t="s">
        <v>166</v>
      </c>
      <c r="C44" s="3" t="s">
        <v>167</v>
      </c>
      <c r="D44" s="3" t="s">
        <v>203</v>
      </c>
      <c r="E44" s="3" t="s">
        <v>186</v>
      </c>
      <c r="F44" s="14">
        <v>33274</v>
      </c>
      <c r="G44" s="14">
        <v>5847.44</v>
      </c>
      <c r="H44" s="40">
        <f>Dataset[[#This Row],[Profit Margin (USD)]]/Dataset[[#This Row],[Sale Price (USD)]]</f>
        <v>0.17573601009797438</v>
      </c>
      <c r="I44" s="3">
        <f>YEAR(Dataset[[#This Row],[Date of Sale]])</f>
        <v>2024</v>
      </c>
      <c r="J44" s="14">
        <f>SUMIFS(Dataset[Sale Price (USD)],Dataset[Year of Sale],Dataset[[#This Row],[Year of Sale]])</f>
        <v>7354351</v>
      </c>
      <c r="K44" s="3" t="str">
        <f>Dataset[[#This Row],[Year of Sale]]&amp;" - "&amp;Dataset[[#This Row],[Make]]</f>
        <v>2024 - Hyundai</v>
      </c>
    </row>
    <row r="45" spans="1:11" x14ac:dyDescent="0.6">
      <c r="A45" s="13">
        <v>44874</v>
      </c>
      <c r="B45" s="3" t="s">
        <v>115</v>
      </c>
      <c r="C45" s="3" t="s">
        <v>206</v>
      </c>
      <c r="D45" s="3" t="s">
        <v>203</v>
      </c>
      <c r="E45" s="3" t="s">
        <v>186</v>
      </c>
      <c r="F45" s="14">
        <v>32024</v>
      </c>
      <c r="G45" s="14">
        <v>2323.75</v>
      </c>
      <c r="H45" s="40">
        <f>Dataset[[#This Row],[Profit Margin (USD)]]/Dataset[[#This Row],[Sale Price (USD)]]</f>
        <v>7.2562765425930556E-2</v>
      </c>
      <c r="I45" s="3">
        <f>YEAR(Dataset[[#This Row],[Date of Sale]])</f>
        <v>2022</v>
      </c>
      <c r="J45" s="14">
        <f>SUMIFS(Dataset[Sale Price (USD)],Dataset[Year of Sale],Dataset[[#This Row],[Year of Sale]])</f>
        <v>7282276</v>
      </c>
      <c r="K45" s="3" t="str">
        <f>Dataset[[#This Row],[Year of Sale]]&amp;" - "&amp;Dataset[[#This Row],[Make]]</f>
        <v>2022 - Chevrolet</v>
      </c>
    </row>
    <row r="46" spans="1:11" x14ac:dyDescent="0.6">
      <c r="A46" s="13">
        <v>45681</v>
      </c>
      <c r="B46" s="3" t="s">
        <v>115</v>
      </c>
      <c r="C46" s="3" t="s">
        <v>190</v>
      </c>
      <c r="D46" s="3" t="s">
        <v>203</v>
      </c>
      <c r="E46" s="3" t="s">
        <v>186</v>
      </c>
      <c r="F46" s="14">
        <v>24162</v>
      </c>
      <c r="G46" s="14">
        <v>3848.53</v>
      </c>
      <c r="H46" s="40">
        <f>Dataset[[#This Row],[Profit Margin (USD)]]/Dataset[[#This Row],[Sale Price (USD)]]</f>
        <v>0.15928027481168777</v>
      </c>
      <c r="I46" s="3">
        <f>YEAR(Dataset[[#This Row],[Date of Sale]])</f>
        <v>2025</v>
      </c>
      <c r="J46" s="14">
        <f>SUMIFS(Dataset[Sale Price (USD)],Dataset[Year of Sale],Dataset[[#This Row],[Year of Sale]])</f>
        <v>7724773</v>
      </c>
      <c r="K46" s="3" t="str">
        <f>Dataset[[#This Row],[Year of Sale]]&amp;" - "&amp;Dataset[[#This Row],[Make]]</f>
        <v>2025 - Chevrolet</v>
      </c>
    </row>
    <row r="47" spans="1:11" x14ac:dyDescent="0.6">
      <c r="A47" s="13">
        <v>45386</v>
      </c>
      <c r="B47" s="3" t="s">
        <v>140</v>
      </c>
      <c r="C47" s="3" t="s">
        <v>145</v>
      </c>
      <c r="D47" s="3" t="s">
        <v>203</v>
      </c>
      <c r="E47" s="3" t="s">
        <v>186</v>
      </c>
      <c r="F47" s="14">
        <v>76940</v>
      </c>
      <c r="G47" s="14">
        <v>14569.07</v>
      </c>
      <c r="H47" s="40">
        <f>Dataset[[#This Row],[Profit Margin (USD)]]/Dataset[[#This Row],[Sale Price (USD)]]</f>
        <v>0.18935625162464256</v>
      </c>
      <c r="I47" s="3">
        <f>YEAR(Dataset[[#This Row],[Date of Sale]])</f>
        <v>2024</v>
      </c>
      <c r="J47" s="14">
        <f>SUMIFS(Dataset[Sale Price (USD)],Dataset[Year of Sale],Dataset[[#This Row],[Year of Sale]])</f>
        <v>7354351</v>
      </c>
      <c r="K47" s="3" t="str">
        <f>Dataset[[#This Row],[Year of Sale]]&amp;" - "&amp;Dataset[[#This Row],[Make]]</f>
        <v>2024 - Mercedes-Benz</v>
      </c>
    </row>
    <row r="48" spans="1:11" x14ac:dyDescent="0.6">
      <c r="A48" s="13">
        <v>44836</v>
      </c>
      <c r="B48" s="3" t="s">
        <v>178</v>
      </c>
      <c r="C48" s="3" t="s">
        <v>188</v>
      </c>
      <c r="D48" s="3" t="s">
        <v>203</v>
      </c>
      <c r="E48" s="3" t="s">
        <v>186</v>
      </c>
      <c r="F48" s="14">
        <v>36399</v>
      </c>
      <c r="G48" s="14">
        <v>5538.52</v>
      </c>
      <c r="H48" s="40">
        <f>Dataset[[#This Row],[Profit Margin (USD)]]/Dataset[[#This Row],[Sale Price (USD)]]</f>
        <v>0.15216132311327235</v>
      </c>
      <c r="I48" s="3">
        <f>YEAR(Dataset[[#This Row],[Date of Sale]])</f>
        <v>2022</v>
      </c>
      <c r="J48" s="14">
        <f>SUMIFS(Dataset[Sale Price (USD)],Dataset[Year of Sale],Dataset[[#This Row],[Year of Sale]])</f>
        <v>7282276</v>
      </c>
      <c r="K48" s="3" t="str">
        <f>Dataset[[#This Row],[Year of Sale]]&amp;" - "&amp;Dataset[[#This Row],[Make]]</f>
        <v>2022 - Toyota</v>
      </c>
    </row>
    <row r="49" spans="1:11" x14ac:dyDescent="0.6">
      <c r="A49" s="13">
        <v>44817</v>
      </c>
      <c r="B49" s="3" t="s">
        <v>178</v>
      </c>
      <c r="C49" s="3" t="s">
        <v>205</v>
      </c>
      <c r="D49" s="3" t="s">
        <v>203</v>
      </c>
      <c r="E49" s="3" t="s">
        <v>186</v>
      </c>
      <c r="F49" s="14">
        <v>29835</v>
      </c>
      <c r="G49" s="14">
        <v>3201.78</v>
      </c>
      <c r="H49" s="40">
        <f>Dataset[[#This Row],[Profit Margin (USD)]]/Dataset[[#This Row],[Sale Price (USD)]]</f>
        <v>0.10731623931623932</v>
      </c>
      <c r="I49" s="3">
        <f>YEAR(Dataset[[#This Row],[Date of Sale]])</f>
        <v>2022</v>
      </c>
      <c r="J49" s="14">
        <f>SUMIFS(Dataset[Sale Price (USD)],Dataset[Year of Sale],Dataset[[#This Row],[Year of Sale]])</f>
        <v>7282276</v>
      </c>
      <c r="K49" s="3" t="str">
        <f>Dataset[[#This Row],[Year of Sale]]&amp;" - "&amp;Dataset[[#This Row],[Make]]</f>
        <v>2022 - Toyota</v>
      </c>
    </row>
    <row r="50" spans="1:11" x14ac:dyDescent="0.6">
      <c r="A50" s="13">
        <v>44270</v>
      </c>
      <c r="B50" s="3" t="s">
        <v>178</v>
      </c>
      <c r="C50" s="3" t="s">
        <v>223</v>
      </c>
      <c r="D50" s="3" t="s">
        <v>203</v>
      </c>
      <c r="E50" s="3" t="s">
        <v>186</v>
      </c>
      <c r="F50" s="14">
        <v>39197</v>
      </c>
      <c r="G50" s="14">
        <v>4272.57</v>
      </c>
      <c r="H50" s="40">
        <f>Dataset[[#This Row],[Profit Margin (USD)]]/Dataset[[#This Row],[Sale Price (USD)]]</f>
        <v>0.10900247467918463</v>
      </c>
      <c r="I50" s="3">
        <f>YEAR(Dataset[[#This Row],[Date of Sale]])</f>
        <v>2021</v>
      </c>
      <c r="J50" s="14">
        <f>SUMIFS(Dataset[Sale Price (USD)],Dataset[Year of Sale],Dataset[[#This Row],[Year of Sale]])</f>
        <v>7009863</v>
      </c>
      <c r="K50" s="3" t="str">
        <f>Dataset[[#This Row],[Year of Sale]]&amp;" - "&amp;Dataset[[#This Row],[Make]]</f>
        <v>2021 - Toyota</v>
      </c>
    </row>
    <row r="51" spans="1:11" x14ac:dyDescent="0.6">
      <c r="A51" s="13">
        <v>45038</v>
      </c>
      <c r="B51" s="3" t="s">
        <v>115</v>
      </c>
      <c r="C51" s="3" t="s">
        <v>162</v>
      </c>
      <c r="D51" s="3" t="s">
        <v>203</v>
      </c>
      <c r="E51" s="3" t="s">
        <v>186</v>
      </c>
      <c r="F51" s="14">
        <v>27077</v>
      </c>
      <c r="G51" s="14">
        <v>3952.17</v>
      </c>
      <c r="H51" s="40">
        <f>Dataset[[#This Row],[Profit Margin (USD)]]/Dataset[[#This Row],[Sale Price (USD)]]</f>
        <v>0.14596040920338293</v>
      </c>
      <c r="I51" s="3">
        <f>YEAR(Dataset[[#This Row],[Date of Sale]])</f>
        <v>2023</v>
      </c>
      <c r="J51" s="14">
        <f>SUMIFS(Dataset[Sale Price (USD)],Dataset[Year of Sale],Dataset[[#This Row],[Year of Sale]])</f>
        <v>8072181</v>
      </c>
      <c r="K51" s="3" t="str">
        <f>Dataset[[#This Row],[Year of Sale]]&amp;" - "&amp;Dataset[[#This Row],[Make]]</f>
        <v>2023 - Chevrolet</v>
      </c>
    </row>
    <row r="52" spans="1:11" x14ac:dyDescent="0.6">
      <c r="A52" s="13">
        <v>44641</v>
      </c>
      <c r="B52" s="3" t="s">
        <v>135</v>
      </c>
      <c r="C52" s="3" t="s">
        <v>209</v>
      </c>
      <c r="D52" s="3" t="s">
        <v>203</v>
      </c>
      <c r="E52" s="3" t="s">
        <v>186</v>
      </c>
      <c r="F52" s="14">
        <v>48857</v>
      </c>
      <c r="G52" s="14">
        <v>7669.72</v>
      </c>
      <c r="H52" s="40">
        <f>Dataset[[#This Row],[Profit Margin (USD)]]/Dataset[[#This Row],[Sale Price (USD)]]</f>
        <v>0.15698303211412901</v>
      </c>
      <c r="I52" s="3">
        <f>YEAR(Dataset[[#This Row],[Date of Sale]])</f>
        <v>2022</v>
      </c>
      <c r="J52" s="14">
        <f>SUMIFS(Dataset[Sale Price (USD)],Dataset[Year of Sale],Dataset[[#This Row],[Year of Sale]])</f>
        <v>7282276</v>
      </c>
      <c r="K52" s="3" t="str">
        <f>Dataset[[#This Row],[Year of Sale]]&amp;" - "&amp;Dataset[[#This Row],[Make]]</f>
        <v>2022 - BMW</v>
      </c>
    </row>
    <row r="53" spans="1:11" x14ac:dyDescent="0.6">
      <c r="A53" s="13">
        <v>45496</v>
      </c>
      <c r="B53" s="3" t="s">
        <v>113</v>
      </c>
      <c r="C53" s="3" t="s">
        <v>118</v>
      </c>
      <c r="D53" s="3" t="s">
        <v>203</v>
      </c>
      <c r="E53" s="3" t="s">
        <v>186</v>
      </c>
      <c r="F53" s="14">
        <v>42964</v>
      </c>
      <c r="G53" s="14">
        <v>8542.2800000000007</v>
      </c>
      <c r="H53" s="40">
        <f>Dataset[[#This Row],[Profit Margin (USD)]]/Dataset[[#This Row],[Sale Price (USD)]]</f>
        <v>0.19882413183130063</v>
      </c>
      <c r="I53" s="3">
        <f>YEAR(Dataset[[#This Row],[Date of Sale]])</f>
        <v>2024</v>
      </c>
      <c r="J53" s="14">
        <f>SUMIFS(Dataset[Sale Price (USD)],Dataset[Year of Sale],Dataset[[#This Row],[Year of Sale]])</f>
        <v>7354351</v>
      </c>
      <c r="K53" s="3" t="str">
        <f>Dataset[[#This Row],[Year of Sale]]&amp;" - "&amp;Dataset[[#This Row],[Make]]</f>
        <v>2024 - Ford</v>
      </c>
    </row>
    <row r="54" spans="1:11" x14ac:dyDescent="0.6">
      <c r="A54" s="13">
        <v>45907</v>
      </c>
      <c r="B54" s="3" t="s">
        <v>156</v>
      </c>
      <c r="C54" s="3" t="s">
        <v>191</v>
      </c>
      <c r="D54" s="3" t="s">
        <v>287</v>
      </c>
      <c r="E54" s="3" t="s">
        <v>172</v>
      </c>
      <c r="F54" s="14">
        <v>24347</v>
      </c>
      <c r="G54" s="14">
        <v>1714.23</v>
      </c>
      <c r="H54" s="40">
        <f>Dataset[[#This Row],[Profit Margin (USD)]]/Dataset[[#This Row],[Sale Price (USD)]]</f>
        <v>7.0408263851809261E-2</v>
      </c>
      <c r="I54" s="3">
        <f>YEAR(Dataset[[#This Row],[Date of Sale]])</f>
        <v>2025</v>
      </c>
      <c r="J54" s="14">
        <f>SUMIFS(Dataset[Sale Price (USD)],Dataset[Year of Sale],Dataset[[#This Row],[Year of Sale]])</f>
        <v>7724773</v>
      </c>
      <c r="K54" s="3" t="str">
        <f>Dataset[[#This Row],[Year of Sale]]&amp;" - "&amp;Dataset[[#This Row],[Make]]</f>
        <v>2025 - Kia</v>
      </c>
    </row>
    <row r="55" spans="1:11" x14ac:dyDescent="0.6">
      <c r="A55" s="13">
        <v>44346</v>
      </c>
      <c r="B55" s="3" t="s">
        <v>135</v>
      </c>
      <c r="C55" s="3" t="s">
        <v>215</v>
      </c>
      <c r="D55" s="3" t="s">
        <v>287</v>
      </c>
      <c r="E55" s="3" t="s">
        <v>172</v>
      </c>
      <c r="F55" s="14">
        <v>45396</v>
      </c>
      <c r="G55" s="14">
        <v>5535.2</v>
      </c>
      <c r="H55" s="40">
        <f>Dataset[[#This Row],[Profit Margin (USD)]]/Dataset[[#This Row],[Sale Price (USD)]]</f>
        <v>0.12193144770464358</v>
      </c>
      <c r="I55" s="3">
        <f>YEAR(Dataset[[#This Row],[Date of Sale]])</f>
        <v>2021</v>
      </c>
      <c r="J55" s="14">
        <f>SUMIFS(Dataset[Sale Price (USD)],Dataset[Year of Sale],Dataset[[#This Row],[Year of Sale]])</f>
        <v>7009863</v>
      </c>
      <c r="K55" s="3" t="str">
        <f>Dataset[[#This Row],[Year of Sale]]&amp;" - "&amp;Dataset[[#This Row],[Make]]</f>
        <v>2021 - BMW</v>
      </c>
    </row>
    <row r="56" spans="1:11" x14ac:dyDescent="0.6">
      <c r="A56" s="13">
        <v>44277</v>
      </c>
      <c r="B56" s="3" t="s">
        <v>116</v>
      </c>
      <c r="C56" s="3" t="s">
        <v>149</v>
      </c>
      <c r="D56" s="3" t="s">
        <v>287</v>
      </c>
      <c r="E56" s="3" t="s">
        <v>172</v>
      </c>
      <c r="F56" s="14">
        <v>23628</v>
      </c>
      <c r="G56" s="14">
        <v>1959.29</v>
      </c>
      <c r="H56" s="40">
        <f>Dataset[[#This Row],[Profit Margin (USD)]]/Dataset[[#This Row],[Sale Price (USD)]]</f>
        <v>8.2922380226849501E-2</v>
      </c>
      <c r="I56" s="3">
        <f>YEAR(Dataset[[#This Row],[Date of Sale]])</f>
        <v>2021</v>
      </c>
      <c r="J56" s="14">
        <f>SUMIFS(Dataset[Sale Price (USD)],Dataset[Year of Sale],Dataset[[#This Row],[Year of Sale]])</f>
        <v>7009863</v>
      </c>
      <c r="K56" s="3" t="str">
        <f>Dataset[[#This Row],[Year of Sale]]&amp;" - "&amp;Dataset[[#This Row],[Make]]</f>
        <v>2021 - Honda</v>
      </c>
    </row>
    <row r="57" spans="1:11" x14ac:dyDescent="0.6">
      <c r="A57" s="13">
        <v>45429</v>
      </c>
      <c r="B57" s="3" t="s">
        <v>166</v>
      </c>
      <c r="C57" s="3" t="s">
        <v>167</v>
      </c>
      <c r="D57" s="3" t="s">
        <v>287</v>
      </c>
      <c r="E57" s="3" t="s">
        <v>172</v>
      </c>
      <c r="F57" s="14">
        <v>31232</v>
      </c>
      <c r="G57" s="14">
        <v>1871.89</v>
      </c>
      <c r="H57" s="40">
        <f>Dataset[[#This Row],[Profit Margin (USD)]]/Dataset[[#This Row],[Sale Price (USD)]]</f>
        <v>5.9935002561475416E-2</v>
      </c>
      <c r="I57" s="3">
        <f>YEAR(Dataset[[#This Row],[Date of Sale]])</f>
        <v>2024</v>
      </c>
      <c r="J57" s="14">
        <f>SUMIFS(Dataset[Sale Price (USD)],Dataset[Year of Sale],Dataset[[#This Row],[Year of Sale]])</f>
        <v>7354351</v>
      </c>
      <c r="K57" s="3" t="str">
        <f>Dataset[[#This Row],[Year of Sale]]&amp;" - "&amp;Dataset[[#This Row],[Make]]</f>
        <v>2024 - Hyundai</v>
      </c>
    </row>
    <row r="58" spans="1:11" x14ac:dyDescent="0.6">
      <c r="A58" s="13">
        <v>45049</v>
      </c>
      <c r="B58" s="3" t="s">
        <v>166</v>
      </c>
      <c r="C58" s="3" t="s">
        <v>196</v>
      </c>
      <c r="D58" s="3" t="s">
        <v>287</v>
      </c>
      <c r="E58" s="3" t="s">
        <v>172</v>
      </c>
      <c r="F58" s="14">
        <v>28778</v>
      </c>
      <c r="G58" s="14">
        <v>2566.38</v>
      </c>
      <c r="H58" s="40">
        <f>Dataset[[#This Row],[Profit Margin (USD)]]/Dataset[[#This Row],[Sale Price (USD)]]</f>
        <v>8.9178539161859763E-2</v>
      </c>
      <c r="I58" s="3">
        <f>YEAR(Dataset[[#This Row],[Date of Sale]])</f>
        <v>2023</v>
      </c>
      <c r="J58" s="14">
        <f>SUMIFS(Dataset[Sale Price (USD)],Dataset[Year of Sale],Dataset[[#This Row],[Year of Sale]])</f>
        <v>8072181</v>
      </c>
      <c r="K58" s="3" t="str">
        <f>Dataset[[#This Row],[Year of Sale]]&amp;" - "&amp;Dataset[[#This Row],[Make]]</f>
        <v>2023 - Hyundai</v>
      </c>
    </row>
    <row r="59" spans="1:11" x14ac:dyDescent="0.6">
      <c r="A59" s="13">
        <v>45986</v>
      </c>
      <c r="B59" s="3" t="s">
        <v>116</v>
      </c>
      <c r="C59" s="3" t="s">
        <v>117</v>
      </c>
      <c r="D59" s="3" t="s">
        <v>287</v>
      </c>
      <c r="E59" s="3" t="s">
        <v>172</v>
      </c>
      <c r="F59" s="14">
        <v>20162</v>
      </c>
      <c r="G59" s="14">
        <v>2050.7800000000002</v>
      </c>
      <c r="H59" s="40">
        <f>Dataset[[#This Row],[Profit Margin (USD)]]/Dataset[[#This Row],[Sale Price (USD)]]</f>
        <v>0.1017151076282115</v>
      </c>
      <c r="I59" s="3">
        <f>YEAR(Dataset[[#This Row],[Date of Sale]])</f>
        <v>2025</v>
      </c>
      <c r="J59" s="14">
        <f>SUMIFS(Dataset[Sale Price (USD)],Dataset[Year of Sale],Dataset[[#This Row],[Year of Sale]])</f>
        <v>7724773</v>
      </c>
      <c r="K59" s="3" t="str">
        <f>Dataset[[#This Row],[Year of Sale]]&amp;" - "&amp;Dataset[[#This Row],[Make]]</f>
        <v>2025 - Honda</v>
      </c>
    </row>
    <row r="60" spans="1:11" x14ac:dyDescent="0.6">
      <c r="A60" s="13">
        <v>44302</v>
      </c>
      <c r="B60" s="3" t="s">
        <v>135</v>
      </c>
      <c r="C60" s="3" t="s">
        <v>215</v>
      </c>
      <c r="D60" s="3" t="s">
        <v>287</v>
      </c>
      <c r="E60" s="3" t="s">
        <v>172</v>
      </c>
      <c r="F60" s="14">
        <v>67165</v>
      </c>
      <c r="G60" s="14">
        <v>7728.44</v>
      </c>
      <c r="H60" s="40">
        <f>Dataset[[#This Row],[Profit Margin (USD)]]/Dataset[[#This Row],[Sale Price (USD)]]</f>
        <v>0.11506647807637906</v>
      </c>
      <c r="I60" s="3">
        <f>YEAR(Dataset[[#This Row],[Date of Sale]])</f>
        <v>2021</v>
      </c>
      <c r="J60" s="14">
        <f>SUMIFS(Dataset[Sale Price (USD)],Dataset[Year of Sale],Dataset[[#This Row],[Year of Sale]])</f>
        <v>7009863</v>
      </c>
      <c r="K60" s="3" t="str">
        <f>Dataset[[#This Row],[Year of Sale]]&amp;" - "&amp;Dataset[[#This Row],[Make]]</f>
        <v>2021 - BMW</v>
      </c>
    </row>
    <row r="61" spans="1:11" x14ac:dyDescent="0.6">
      <c r="A61" s="13">
        <v>44574</v>
      </c>
      <c r="B61" s="3" t="s">
        <v>166</v>
      </c>
      <c r="C61" s="3" t="s">
        <v>196</v>
      </c>
      <c r="D61" s="3" t="s">
        <v>287</v>
      </c>
      <c r="E61" s="3" t="s">
        <v>172</v>
      </c>
      <c r="F61" s="14">
        <v>25009</v>
      </c>
      <c r="G61" s="14">
        <v>3763.1</v>
      </c>
      <c r="H61" s="40">
        <f>Dataset[[#This Row],[Profit Margin (USD)]]/Dataset[[#This Row],[Sale Price (USD)]]</f>
        <v>0.15046983086089008</v>
      </c>
      <c r="I61" s="3">
        <f>YEAR(Dataset[[#This Row],[Date of Sale]])</f>
        <v>2022</v>
      </c>
      <c r="J61" s="14">
        <f>SUMIFS(Dataset[Sale Price (USD)],Dataset[Year of Sale],Dataset[[#This Row],[Year of Sale]])</f>
        <v>7282276</v>
      </c>
      <c r="K61" s="3" t="str">
        <f>Dataset[[#This Row],[Year of Sale]]&amp;" - "&amp;Dataset[[#This Row],[Make]]</f>
        <v>2022 - Hyundai</v>
      </c>
    </row>
    <row r="62" spans="1:11" x14ac:dyDescent="0.6">
      <c r="A62" s="13">
        <v>45384</v>
      </c>
      <c r="B62" s="3" t="s">
        <v>115</v>
      </c>
      <c r="C62" s="3" t="s">
        <v>192</v>
      </c>
      <c r="D62" s="3" t="s">
        <v>287</v>
      </c>
      <c r="E62" s="3" t="s">
        <v>172</v>
      </c>
      <c r="F62" s="14">
        <v>21806</v>
      </c>
      <c r="G62" s="14">
        <v>2843.13</v>
      </c>
      <c r="H62" s="40">
        <f>Dataset[[#This Row],[Profit Margin (USD)]]/Dataset[[#This Row],[Sale Price (USD)]]</f>
        <v>0.13038292213152344</v>
      </c>
      <c r="I62" s="3">
        <f>YEAR(Dataset[[#This Row],[Date of Sale]])</f>
        <v>2024</v>
      </c>
      <c r="J62" s="14">
        <f>SUMIFS(Dataset[Sale Price (USD)],Dataset[Year of Sale],Dataset[[#This Row],[Year of Sale]])</f>
        <v>7354351</v>
      </c>
      <c r="K62" s="3" t="str">
        <f>Dataset[[#This Row],[Year of Sale]]&amp;" - "&amp;Dataset[[#This Row],[Make]]</f>
        <v>2024 - Chevrolet</v>
      </c>
    </row>
    <row r="63" spans="1:11" x14ac:dyDescent="0.6">
      <c r="A63" s="13">
        <v>45954</v>
      </c>
      <c r="B63" s="3" t="s">
        <v>140</v>
      </c>
      <c r="C63" s="3" t="s">
        <v>141</v>
      </c>
      <c r="D63" s="3" t="s">
        <v>287</v>
      </c>
      <c r="E63" s="3" t="s">
        <v>172</v>
      </c>
      <c r="F63" s="14">
        <v>70412</v>
      </c>
      <c r="G63" s="14">
        <v>10746.09</v>
      </c>
      <c r="H63" s="40">
        <f>Dataset[[#This Row],[Profit Margin (USD)]]/Dataset[[#This Row],[Sale Price (USD)]]</f>
        <v>0.15261730954950861</v>
      </c>
      <c r="I63" s="3">
        <f>YEAR(Dataset[[#This Row],[Date of Sale]])</f>
        <v>2025</v>
      </c>
      <c r="J63" s="14">
        <f>SUMIFS(Dataset[Sale Price (USD)],Dataset[Year of Sale],Dataset[[#This Row],[Year of Sale]])</f>
        <v>7724773</v>
      </c>
      <c r="K63" s="3" t="str">
        <f>Dataset[[#This Row],[Year of Sale]]&amp;" - "&amp;Dataset[[#This Row],[Make]]</f>
        <v>2025 - Mercedes-Benz</v>
      </c>
    </row>
    <row r="64" spans="1:11" x14ac:dyDescent="0.6">
      <c r="A64" s="13">
        <v>44900</v>
      </c>
      <c r="B64" s="3" t="s">
        <v>166</v>
      </c>
      <c r="C64" s="3" t="s">
        <v>167</v>
      </c>
      <c r="D64" s="3" t="s">
        <v>287</v>
      </c>
      <c r="E64" s="3" t="s">
        <v>172</v>
      </c>
      <c r="F64" s="14">
        <v>28574</v>
      </c>
      <c r="G64" s="14">
        <v>5063.3999999999996</v>
      </c>
      <c r="H64" s="40">
        <f>Dataset[[#This Row],[Profit Margin (USD)]]/Dataset[[#This Row],[Sale Price (USD)]]</f>
        <v>0.1772030517253447</v>
      </c>
      <c r="I64" s="3">
        <f>YEAR(Dataset[[#This Row],[Date of Sale]])</f>
        <v>2022</v>
      </c>
      <c r="J64" s="14">
        <f>SUMIFS(Dataset[Sale Price (USD)],Dataset[Year of Sale],Dataset[[#This Row],[Year of Sale]])</f>
        <v>7282276</v>
      </c>
      <c r="K64" s="3" t="str">
        <f>Dataset[[#This Row],[Year of Sale]]&amp;" - "&amp;Dataset[[#This Row],[Make]]</f>
        <v>2022 - Hyundai</v>
      </c>
    </row>
    <row r="65" spans="1:11" x14ac:dyDescent="0.6">
      <c r="A65" s="13">
        <v>45713</v>
      </c>
      <c r="B65" s="3" t="s">
        <v>163</v>
      </c>
      <c r="C65" s="3" t="s">
        <v>164</v>
      </c>
      <c r="D65" s="3" t="s">
        <v>287</v>
      </c>
      <c r="E65" s="3" t="s">
        <v>172</v>
      </c>
      <c r="F65" s="14">
        <v>38287</v>
      </c>
      <c r="G65" s="14">
        <v>6441.51</v>
      </c>
      <c r="H65" s="40">
        <f>Dataset[[#This Row],[Profit Margin (USD)]]/Dataset[[#This Row],[Sale Price (USD)]]</f>
        <v>0.1682427455794395</v>
      </c>
      <c r="I65" s="3">
        <f>YEAR(Dataset[[#This Row],[Date of Sale]])</f>
        <v>2025</v>
      </c>
      <c r="J65" s="14">
        <f>SUMIFS(Dataset[Sale Price (USD)],Dataset[Year of Sale],Dataset[[#This Row],[Year of Sale]])</f>
        <v>7724773</v>
      </c>
      <c r="K65" s="3" t="str">
        <f>Dataset[[#This Row],[Year of Sale]]&amp;" - "&amp;Dataset[[#This Row],[Make]]</f>
        <v>2025 - Volkswagen</v>
      </c>
    </row>
    <row r="66" spans="1:11" x14ac:dyDescent="0.6">
      <c r="A66" s="13">
        <v>44718</v>
      </c>
      <c r="B66" s="3" t="s">
        <v>135</v>
      </c>
      <c r="C66" s="3" t="s">
        <v>209</v>
      </c>
      <c r="D66" s="3" t="s">
        <v>287</v>
      </c>
      <c r="E66" s="3" t="s">
        <v>172</v>
      </c>
      <c r="F66" s="14">
        <v>67719</v>
      </c>
      <c r="G66" s="14">
        <v>5577.81</v>
      </c>
      <c r="H66" s="40">
        <f>Dataset[[#This Row],[Profit Margin (USD)]]/Dataset[[#This Row],[Sale Price (USD)]]</f>
        <v>8.2366987108492454E-2</v>
      </c>
      <c r="I66" s="3">
        <f>YEAR(Dataset[[#This Row],[Date of Sale]])</f>
        <v>2022</v>
      </c>
      <c r="J66" s="14">
        <f>SUMIFS(Dataset[Sale Price (USD)],Dataset[Year of Sale],Dataset[[#This Row],[Year of Sale]])</f>
        <v>7282276</v>
      </c>
      <c r="K66" s="3" t="str">
        <f>Dataset[[#This Row],[Year of Sale]]&amp;" - "&amp;Dataset[[#This Row],[Make]]</f>
        <v>2022 - BMW</v>
      </c>
    </row>
    <row r="67" spans="1:11" x14ac:dyDescent="0.6">
      <c r="A67" s="13">
        <v>44744</v>
      </c>
      <c r="B67" s="3" t="s">
        <v>113</v>
      </c>
      <c r="C67" s="3" t="s">
        <v>238</v>
      </c>
      <c r="D67" s="3" t="s">
        <v>287</v>
      </c>
      <c r="E67" s="3" t="s">
        <v>172</v>
      </c>
      <c r="F67" s="14">
        <v>25757</v>
      </c>
      <c r="G67" s="14">
        <v>1808.68</v>
      </c>
      <c r="H67" s="40">
        <f>Dataset[[#This Row],[Profit Margin (USD)]]/Dataset[[#This Row],[Sale Price (USD)]]</f>
        <v>7.0220910820359514E-2</v>
      </c>
      <c r="I67" s="3">
        <f>YEAR(Dataset[[#This Row],[Date of Sale]])</f>
        <v>2022</v>
      </c>
      <c r="J67" s="14">
        <f>SUMIFS(Dataset[Sale Price (USD)],Dataset[Year of Sale],Dataset[[#This Row],[Year of Sale]])</f>
        <v>7282276</v>
      </c>
      <c r="K67" s="3" t="str">
        <f>Dataset[[#This Row],[Year of Sale]]&amp;" - "&amp;Dataset[[#This Row],[Make]]</f>
        <v>2022 - Ford</v>
      </c>
    </row>
    <row r="68" spans="1:11" x14ac:dyDescent="0.6">
      <c r="A68" s="13">
        <v>45577</v>
      </c>
      <c r="B68" s="3" t="s">
        <v>113</v>
      </c>
      <c r="C68" s="3" t="s">
        <v>118</v>
      </c>
      <c r="D68" s="3" t="s">
        <v>287</v>
      </c>
      <c r="E68" s="3" t="s">
        <v>172</v>
      </c>
      <c r="F68" s="14">
        <v>30243</v>
      </c>
      <c r="G68" s="14">
        <v>5576.72</v>
      </c>
      <c r="H68" s="40">
        <f>Dataset[[#This Row],[Profit Margin (USD)]]/Dataset[[#This Row],[Sale Price (USD)]]</f>
        <v>0.18439705055715372</v>
      </c>
      <c r="I68" s="3">
        <f>YEAR(Dataset[[#This Row],[Date of Sale]])</f>
        <v>2024</v>
      </c>
      <c r="J68" s="14">
        <f>SUMIFS(Dataset[Sale Price (USD)],Dataset[Year of Sale],Dataset[[#This Row],[Year of Sale]])</f>
        <v>7354351</v>
      </c>
      <c r="K68" s="3" t="str">
        <f>Dataset[[#This Row],[Year of Sale]]&amp;" - "&amp;Dataset[[#This Row],[Make]]</f>
        <v>2024 - Ford</v>
      </c>
    </row>
    <row r="69" spans="1:11" x14ac:dyDescent="0.6">
      <c r="A69" s="13">
        <v>45968</v>
      </c>
      <c r="B69" s="3" t="s">
        <v>113</v>
      </c>
      <c r="C69" s="3" t="s">
        <v>118</v>
      </c>
      <c r="D69" s="3" t="s">
        <v>287</v>
      </c>
      <c r="E69" s="3" t="s">
        <v>172</v>
      </c>
      <c r="F69" s="14">
        <v>43801</v>
      </c>
      <c r="G69" s="14">
        <v>2544.5300000000002</v>
      </c>
      <c r="H69" s="40">
        <f>Dataset[[#This Row],[Profit Margin (USD)]]/Dataset[[#This Row],[Sale Price (USD)]]</f>
        <v>5.8092965914020231E-2</v>
      </c>
      <c r="I69" s="3">
        <f>YEAR(Dataset[[#This Row],[Date of Sale]])</f>
        <v>2025</v>
      </c>
      <c r="J69" s="14">
        <f>SUMIFS(Dataset[Sale Price (USD)],Dataset[Year of Sale],Dataset[[#This Row],[Year of Sale]])</f>
        <v>7724773</v>
      </c>
      <c r="K69" s="3" t="str">
        <f>Dataset[[#This Row],[Year of Sale]]&amp;" - "&amp;Dataset[[#This Row],[Make]]</f>
        <v>2025 - Ford</v>
      </c>
    </row>
    <row r="70" spans="1:11" x14ac:dyDescent="0.6">
      <c r="A70" s="13">
        <v>44627</v>
      </c>
      <c r="B70" s="3" t="s">
        <v>156</v>
      </c>
      <c r="C70" s="3" t="s">
        <v>171</v>
      </c>
      <c r="D70" s="3" t="s">
        <v>287</v>
      </c>
      <c r="E70" s="3" t="s">
        <v>172</v>
      </c>
      <c r="F70" s="14">
        <v>27893</v>
      </c>
      <c r="G70" s="14">
        <v>5038.72</v>
      </c>
      <c r="H70" s="40">
        <f>Dataset[[#This Row],[Profit Margin (USD)]]/Dataset[[#This Row],[Sale Price (USD)]]</f>
        <v>0.18064460617359196</v>
      </c>
      <c r="I70" s="3">
        <f>YEAR(Dataset[[#This Row],[Date of Sale]])</f>
        <v>2022</v>
      </c>
      <c r="J70" s="14">
        <f>SUMIFS(Dataset[Sale Price (USD)],Dataset[Year of Sale],Dataset[[#This Row],[Year of Sale]])</f>
        <v>7282276</v>
      </c>
      <c r="K70" s="3" t="str">
        <f>Dataset[[#This Row],[Year of Sale]]&amp;" - "&amp;Dataset[[#This Row],[Make]]</f>
        <v>2022 - Kia</v>
      </c>
    </row>
    <row r="71" spans="1:11" x14ac:dyDescent="0.6">
      <c r="A71" s="13">
        <v>44267</v>
      </c>
      <c r="B71" s="3" t="s">
        <v>135</v>
      </c>
      <c r="C71" s="3" t="s">
        <v>215</v>
      </c>
      <c r="D71" s="3" t="s">
        <v>287</v>
      </c>
      <c r="E71" s="3" t="s">
        <v>172</v>
      </c>
      <c r="F71" s="14">
        <v>64919</v>
      </c>
      <c r="G71" s="14">
        <v>5819.35</v>
      </c>
      <c r="H71" s="40">
        <f>Dataset[[#This Row],[Profit Margin (USD)]]/Dataset[[#This Row],[Sale Price (USD)]]</f>
        <v>8.9640166977310198E-2</v>
      </c>
      <c r="I71" s="3">
        <f>YEAR(Dataset[[#This Row],[Date of Sale]])</f>
        <v>2021</v>
      </c>
      <c r="J71" s="14">
        <f>SUMIFS(Dataset[Sale Price (USD)],Dataset[Year of Sale],Dataset[[#This Row],[Year of Sale]])</f>
        <v>7009863</v>
      </c>
      <c r="K71" s="3" t="str">
        <f>Dataset[[#This Row],[Year of Sale]]&amp;" - "&amp;Dataset[[#This Row],[Make]]</f>
        <v>2021 - BMW</v>
      </c>
    </row>
    <row r="72" spans="1:11" x14ac:dyDescent="0.6">
      <c r="A72" s="13">
        <v>45185</v>
      </c>
      <c r="B72" s="3" t="s">
        <v>115</v>
      </c>
      <c r="C72" s="3" t="s">
        <v>190</v>
      </c>
      <c r="D72" s="3" t="s">
        <v>382</v>
      </c>
      <c r="E72" s="3" t="s">
        <v>172</v>
      </c>
      <c r="F72" s="14">
        <v>33028</v>
      </c>
      <c r="G72" s="14">
        <v>5142.92</v>
      </c>
      <c r="H72" s="40">
        <f>Dataset[[#This Row],[Profit Margin (USD)]]/Dataset[[#This Row],[Sale Price (USD)]]</f>
        <v>0.15571393968753786</v>
      </c>
      <c r="I72" s="3">
        <f>YEAR(Dataset[[#This Row],[Date of Sale]])</f>
        <v>2023</v>
      </c>
      <c r="J72" s="14">
        <f>SUMIFS(Dataset[Sale Price (USD)],Dataset[Year of Sale],Dataset[[#This Row],[Year of Sale]])</f>
        <v>8072181</v>
      </c>
      <c r="K72" s="3" t="str">
        <f>Dataset[[#This Row],[Year of Sale]]&amp;" - "&amp;Dataset[[#This Row],[Make]]</f>
        <v>2023 - Chevrolet</v>
      </c>
    </row>
    <row r="73" spans="1:11" x14ac:dyDescent="0.6">
      <c r="A73" s="13">
        <v>45865</v>
      </c>
      <c r="B73" s="3" t="s">
        <v>135</v>
      </c>
      <c r="C73" s="3" t="s">
        <v>215</v>
      </c>
      <c r="D73" s="3" t="s">
        <v>382</v>
      </c>
      <c r="E73" s="3" t="s">
        <v>172</v>
      </c>
      <c r="F73" s="14">
        <v>74042</v>
      </c>
      <c r="G73" s="14">
        <v>4333.17</v>
      </c>
      <c r="H73" s="40">
        <f>Dataset[[#This Row],[Profit Margin (USD)]]/Dataset[[#This Row],[Sale Price (USD)]]</f>
        <v>5.8523135517679153E-2</v>
      </c>
      <c r="I73" s="3">
        <f>YEAR(Dataset[[#This Row],[Date of Sale]])</f>
        <v>2025</v>
      </c>
      <c r="J73" s="14">
        <f>SUMIFS(Dataset[Sale Price (USD)],Dataset[Year of Sale],Dataset[[#This Row],[Year of Sale]])</f>
        <v>7724773</v>
      </c>
      <c r="K73" s="3" t="str">
        <f>Dataset[[#This Row],[Year of Sale]]&amp;" - "&amp;Dataset[[#This Row],[Make]]</f>
        <v>2025 - BMW</v>
      </c>
    </row>
    <row r="74" spans="1:11" x14ac:dyDescent="0.6">
      <c r="A74" s="13">
        <v>45253</v>
      </c>
      <c r="B74" s="3" t="s">
        <v>115</v>
      </c>
      <c r="C74" s="3" t="s">
        <v>192</v>
      </c>
      <c r="D74" s="3" t="s">
        <v>382</v>
      </c>
      <c r="E74" s="3" t="s">
        <v>172</v>
      </c>
      <c r="F74" s="14">
        <v>21406</v>
      </c>
      <c r="G74" s="14">
        <v>3783.16</v>
      </c>
      <c r="H74" s="40">
        <f>Dataset[[#This Row],[Profit Margin (USD)]]/Dataset[[#This Row],[Sale Price (USD)]]</f>
        <v>0.17673362608614407</v>
      </c>
      <c r="I74" s="3">
        <f>YEAR(Dataset[[#This Row],[Date of Sale]])</f>
        <v>2023</v>
      </c>
      <c r="J74" s="14">
        <f>SUMIFS(Dataset[Sale Price (USD)],Dataset[Year of Sale],Dataset[[#This Row],[Year of Sale]])</f>
        <v>8072181</v>
      </c>
      <c r="K74" s="3" t="str">
        <f>Dataset[[#This Row],[Year of Sale]]&amp;" - "&amp;Dataset[[#This Row],[Make]]</f>
        <v>2023 - Chevrolet</v>
      </c>
    </row>
    <row r="75" spans="1:11" x14ac:dyDescent="0.6">
      <c r="A75" s="13">
        <v>45819</v>
      </c>
      <c r="B75" s="3" t="s">
        <v>163</v>
      </c>
      <c r="C75" s="3" t="s">
        <v>208</v>
      </c>
      <c r="D75" s="3" t="s">
        <v>382</v>
      </c>
      <c r="E75" s="3" t="s">
        <v>172</v>
      </c>
      <c r="F75" s="14">
        <v>34609</v>
      </c>
      <c r="G75" s="14">
        <v>6915.84</v>
      </c>
      <c r="H75" s="40">
        <f>Dataset[[#This Row],[Profit Margin (USD)]]/Dataset[[#This Row],[Sale Price (USD)]]</f>
        <v>0.19982779045912913</v>
      </c>
      <c r="I75" s="3">
        <f>YEAR(Dataset[[#This Row],[Date of Sale]])</f>
        <v>2025</v>
      </c>
      <c r="J75" s="14">
        <f>SUMIFS(Dataset[Sale Price (USD)],Dataset[Year of Sale],Dataset[[#This Row],[Year of Sale]])</f>
        <v>7724773</v>
      </c>
      <c r="K75" s="3" t="str">
        <f>Dataset[[#This Row],[Year of Sale]]&amp;" - "&amp;Dataset[[#This Row],[Make]]</f>
        <v>2025 - Volkswagen</v>
      </c>
    </row>
    <row r="76" spans="1:11" x14ac:dyDescent="0.6">
      <c r="A76" s="13">
        <v>45193</v>
      </c>
      <c r="B76" s="3" t="s">
        <v>156</v>
      </c>
      <c r="C76" s="3" t="s">
        <v>171</v>
      </c>
      <c r="D76" s="3" t="s">
        <v>382</v>
      </c>
      <c r="E76" s="3" t="s">
        <v>172</v>
      </c>
      <c r="F76" s="14">
        <v>24513</v>
      </c>
      <c r="G76" s="14">
        <v>4233.8599999999997</v>
      </c>
      <c r="H76" s="40">
        <f>Dataset[[#This Row],[Profit Margin (USD)]]/Dataset[[#This Row],[Sale Price (USD)]]</f>
        <v>0.17271896544690571</v>
      </c>
      <c r="I76" s="3">
        <f>YEAR(Dataset[[#This Row],[Date of Sale]])</f>
        <v>2023</v>
      </c>
      <c r="J76" s="14">
        <f>SUMIFS(Dataset[Sale Price (USD)],Dataset[Year of Sale],Dataset[[#This Row],[Year of Sale]])</f>
        <v>8072181</v>
      </c>
      <c r="K76" s="3" t="str">
        <f>Dataset[[#This Row],[Year of Sale]]&amp;" - "&amp;Dataset[[#This Row],[Make]]</f>
        <v>2023 - Kia</v>
      </c>
    </row>
    <row r="77" spans="1:11" x14ac:dyDescent="0.6">
      <c r="A77" s="13">
        <v>44287</v>
      </c>
      <c r="B77" s="3" t="s">
        <v>116</v>
      </c>
      <c r="C77" s="3" t="s">
        <v>117</v>
      </c>
      <c r="D77" s="3" t="s">
        <v>382</v>
      </c>
      <c r="E77" s="3" t="s">
        <v>172</v>
      </c>
      <c r="F77" s="14">
        <v>39962</v>
      </c>
      <c r="G77" s="14">
        <v>7135.65</v>
      </c>
      <c r="H77" s="40">
        <f>Dataset[[#This Row],[Profit Margin (USD)]]/Dataset[[#This Row],[Sale Price (USD)]]</f>
        <v>0.17856088283869676</v>
      </c>
      <c r="I77" s="3">
        <f>YEAR(Dataset[[#This Row],[Date of Sale]])</f>
        <v>2021</v>
      </c>
      <c r="J77" s="14">
        <f>SUMIFS(Dataset[Sale Price (USD)],Dataset[Year of Sale],Dataset[[#This Row],[Year of Sale]])</f>
        <v>7009863</v>
      </c>
      <c r="K77" s="3" t="str">
        <f>Dataset[[#This Row],[Year of Sale]]&amp;" - "&amp;Dataset[[#This Row],[Make]]</f>
        <v>2021 - Honda</v>
      </c>
    </row>
    <row r="78" spans="1:11" x14ac:dyDescent="0.6">
      <c r="A78" s="13">
        <v>45600</v>
      </c>
      <c r="B78" s="3" t="s">
        <v>133</v>
      </c>
      <c r="C78" s="3" t="s">
        <v>218</v>
      </c>
      <c r="D78" s="3" t="s">
        <v>382</v>
      </c>
      <c r="E78" s="3" t="s">
        <v>172</v>
      </c>
      <c r="F78" s="14">
        <v>34799</v>
      </c>
      <c r="G78" s="14">
        <v>4373.71</v>
      </c>
      <c r="H78" s="40">
        <f>Dataset[[#This Row],[Profit Margin (USD)]]/Dataset[[#This Row],[Sale Price (USD)]]</f>
        <v>0.12568493347509985</v>
      </c>
      <c r="I78" s="3">
        <f>YEAR(Dataset[[#This Row],[Date of Sale]])</f>
        <v>2024</v>
      </c>
      <c r="J78" s="14">
        <f>SUMIFS(Dataset[Sale Price (USD)],Dataset[Year of Sale],Dataset[[#This Row],[Year of Sale]])</f>
        <v>7354351</v>
      </c>
      <c r="K78" s="3" t="str">
        <f>Dataset[[#This Row],[Year of Sale]]&amp;" - "&amp;Dataset[[#This Row],[Make]]</f>
        <v>2024 - Nissan</v>
      </c>
    </row>
    <row r="79" spans="1:11" x14ac:dyDescent="0.6">
      <c r="A79" s="13">
        <v>44841</v>
      </c>
      <c r="B79" s="3" t="s">
        <v>156</v>
      </c>
      <c r="C79" s="3" t="s">
        <v>191</v>
      </c>
      <c r="D79" s="3" t="s">
        <v>382</v>
      </c>
      <c r="E79" s="3" t="s">
        <v>172</v>
      </c>
      <c r="F79" s="14">
        <v>21354</v>
      </c>
      <c r="G79" s="14">
        <v>1656.01</v>
      </c>
      <c r="H79" s="40">
        <f>Dataset[[#This Row],[Profit Margin (USD)]]/Dataset[[#This Row],[Sale Price (USD)]]</f>
        <v>7.7550341856326685E-2</v>
      </c>
      <c r="I79" s="3">
        <f>YEAR(Dataset[[#This Row],[Date of Sale]])</f>
        <v>2022</v>
      </c>
      <c r="J79" s="14">
        <f>SUMIFS(Dataset[Sale Price (USD)],Dataset[Year of Sale],Dataset[[#This Row],[Year of Sale]])</f>
        <v>7282276</v>
      </c>
      <c r="K79" s="3" t="str">
        <f>Dataset[[#This Row],[Year of Sale]]&amp;" - "&amp;Dataset[[#This Row],[Make]]</f>
        <v>2022 - Kia</v>
      </c>
    </row>
    <row r="80" spans="1:11" x14ac:dyDescent="0.6">
      <c r="A80" s="13">
        <v>44207</v>
      </c>
      <c r="B80" s="3" t="s">
        <v>133</v>
      </c>
      <c r="C80" s="3" t="s">
        <v>180</v>
      </c>
      <c r="D80" s="3" t="s">
        <v>382</v>
      </c>
      <c r="E80" s="3" t="s">
        <v>172</v>
      </c>
      <c r="F80" s="14">
        <v>28067</v>
      </c>
      <c r="G80" s="14">
        <v>4822.2700000000004</v>
      </c>
      <c r="H80" s="40">
        <f>Dataset[[#This Row],[Profit Margin (USD)]]/Dataset[[#This Row],[Sale Price (USD)]]</f>
        <v>0.17181280507357397</v>
      </c>
      <c r="I80" s="3">
        <f>YEAR(Dataset[[#This Row],[Date of Sale]])</f>
        <v>2021</v>
      </c>
      <c r="J80" s="14">
        <f>SUMIFS(Dataset[Sale Price (USD)],Dataset[Year of Sale],Dataset[[#This Row],[Year of Sale]])</f>
        <v>7009863</v>
      </c>
      <c r="K80" s="3" t="str">
        <f>Dataset[[#This Row],[Year of Sale]]&amp;" - "&amp;Dataset[[#This Row],[Make]]</f>
        <v>2021 - Nissan</v>
      </c>
    </row>
    <row r="81" spans="1:11" x14ac:dyDescent="0.6">
      <c r="A81" s="13">
        <v>45049</v>
      </c>
      <c r="B81" s="3" t="s">
        <v>140</v>
      </c>
      <c r="C81" s="3" t="s">
        <v>212</v>
      </c>
      <c r="D81" s="3" t="s">
        <v>382</v>
      </c>
      <c r="E81" s="3" t="s">
        <v>172</v>
      </c>
      <c r="F81" s="14">
        <v>83461</v>
      </c>
      <c r="G81" s="14">
        <v>9964.3700000000008</v>
      </c>
      <c r="H81" s="40">
        <f>Dataset[[#This Row],[Profit Margin (USD)]]/Dataset[[#This Row],[Sale Price (USD)]]</f>
        <v>0.11938953523202454</v>
      </c>
      <c r="I81" s="3">
        <f>YEAR(Dataset[[#This Row],[Date of Sale]])</f>
        <v>2023</v>
      </c>
      <c r="J81" s="14">
        <f>SUMIFS(Dataset[Sale Price (USD)],Dataset[Year of Sale],Dataset[[#This Row],[Year of Sale]])</f>
        <v>8072181</v>
      </c>
      <c r="K81" s="3" t="str">
        <f>Dataset[[#This Row],[Year of Sale]]&amp;" - "&amp;Dataset[[#This Row],[Make]]</f>
        <v>2023 - Mercedes-Benz</v>
      </c>
    </row>
    <row r="82" spans="1:11" x14ac:dyDescent="0.6">
      <c r="A82" s="13">
        <v>44828</v>
      </c>
      <c r="B82" s="3" t="s">
        <v>113</v>
      </c>
      <c r="C82" s="3" t="s">
        <v>118</v>
      </c>
      <c r="D82" s="3" t="s">
        <v>382</v>
      </c>
      <c r="E82" s="3" t="s">
        <v>172</v>
      </c>
      <c r="F82" s="14">
        <v>33824</v>
      </c>
      <c r="G82" s="14">
        <v>5547.2</v>
      </c>
      <c r="H82" s="40">
        <f>Dataset[[#This Row],[Profit Margin (USD)]]/Dataset[[#This Row],[Sale Price (USD)]]</f>
        <v>0.16400189214758751</v>
      </c>
      <c r="I82" s="3">
        <f>YEAR(Dataset[[#This Row],[Date of Sale]])</f>
        <v>2022</v>
      </c>
      <c r="J82" s="14">
        <f>SUMIFS(Dataset[Sale Price (USD)],Dataset[Year of Sale],Dataset[[#This Row],[Year of Sale]])</f>
        <v>7282276</v>
      </c>
      <c r="K82" s="3" t="str">
        <f>Dataset[[#This Row],[Year of Sale]]&amp;" - "&amp;Dataset[[#This Row],[Make]]</f>
        <v>2022 - Ford</v>
      </c>
    </row>
    <row r="83" spans="1:11" x14ac:dyDescent="0.6">
      <c r="A83" s="13">
        <v>44344</v>
      </c>
      <c r="B83" s="3" t="s">
        <v>113</v>
      </c>
      <c r="C83" s="3" t="s">
        <v>211</v>
      </c>
      <c r="D83" s="3" t="s">
        <v>382</v>
      </c>
      <c r="E83" s="3" t="s">
        <v>172</v>
      </c>
      <c r="F83" s="14">
        <v>41705</v>
      </c>
      <c r="G83" s="14">
        <v>8223.4</v>
      </c>
      <c r="H83" s="40">
        <f>Dataset[[#This Row],[Profit Margin (USD)]]/Dataset[[#This Row],[Sale Price (USD)]]</f>
        <v>0.19718019422131638</v>
      </c>
      <c r="I83" s="3">
        <f>YEAR(Dataset[[#This Row],[Date of Sale]])</f>
        <v>2021</v>
      </c>
      <c r="J83" s="14">
        <f>SUMIFS(Dataset[Sale Price (USD)],Dataset[Year of Sale],Dataset[[#This Row],[Year of Sale]])</f>
        <v>7009863</v>
      </c>
      <c r="K83" s="3" t="str">
        <f>Dataset[[#This Row],[Year of Sale]]&amp;" - "&amp;Dataset[[#This Row],[Make]]</f>
        <v>2021 - Ford</v>
      </c>
    </row>
    <row r="84" spans="1:11" x14ac:dyDescent="0.6">
      <c r="A84" s="13">
        <v>45795</v>
      </c>
      <c r="B84" s="3" t="s">
        <v>156</v>
      </c>
      <c r="C84" s="3" t="s">
        <v>171</v>
      </c>
      <c r="D84" s="3" t="s">
        <v>382</v>
      </c>
      <c r="E84" s="3" t="s">
        <v>172</v>
      </c>
      <c r="F84" s="14">
        <v>20783</v>
      </c>
      <c r="G84" s="14">
        <v>3958.17</v>
      </c>
      <c r="H84" s="40">
        <f>Dataset[[#This Row],[Profit Margin (USD)]]/Dataset[[#This Row],[Sale Price (USD)]]</f>
        <v>0.19045229273925804</v>
      </c>
      <c r="I84" s="3">
        <f>YEAR(Dataset[[#This Row],[Date of Sale]])</f>
        <v>2025</v>
      </c>
      <c r="J84" s="14">
        <f>SUMIFS(Dataset[Sale Price (USD)],Dataset[Year of Sale],Dataset[[#This Row],[Year of Sale]])</f>
        <v>7724773</v>
      </c>
      <c r="K84" s="3" t="str">
        <f>Dataset[[#This Row],[Year of Sale]]&amp;" - "&amp;Dataset[[#This Row],[Make]]</f>
        <v>2025 - Kia</v>
      </c>
    </row>
    <row r="85" spans="1:11" x14ac:dyDescent="0.6">
      <c r="A85" s="13">
        <v>44957</v>
      </c>
      <c r="B85" s="3" t="s">
        <v>115</v>
      </c>
      <c r="C85" s="3" t="s">
        <v>206</v>
      </c>
      <c r="D85" s="3" t="s">
        <v>382</v>
      </c>
      <c r="E85" s="3" t="s">
        <v>172</v>
      </c>
      <c r="F85" s="14">
        <v>42609</v>
      </c>
      <c r="G85" s="14">
        <v>7686.76</v>
      </c>
      <c r="H85" s="40">
        <f>Dataset[[#This Row],[Profit Margin (USD)]]/Dataset[[#This Row],[Sale Price (USD)]]</f>
        <v>0.18040226243281937</v>
      </c>
      <c r="I85" s="3">
        <f>YEAR(Dataset[[#This Row],[Date of Sale]])</f>
        <v>2023</v>
      </c>
      <c r="J85" s="14">
        <f>SUMIFS(Dataset[Sale Price (USD)],Dataset[Year of Sale],Dataset[[#This Row],[Year of Sale]])</f>
        <v>8072181</v>
      </c>
      <c r="K85" s="3" t="str">
        <f>Dataset[[#This Row],[Year of Sale]]&amp;" - "&amp;Dataset[[#This Row],[Make]]</f>
        <v>2023 - Chevrolet</v>
      </c>
    </row>
    <row r="86" spans="1:11" x14ac:dyDescent="0.6">
      <c r="A86" s="13">
        <v>45655</v>
      </c>
      <c r="B86" s="3" t="s">
        <v>140</v>
      </c>
      <c r="C86" s="3" t="s">
        <v>147</v>
      </c>
      <c r="D86" s="3" t="s">
        <v>382</v>
      </c>
      <c r="E86" s="3" t="s">
        <v>172</v>
      </c>
      <c r="F86" s="14">
        <v>74321</v>
      </c>
      <c r="G86" s="14">
        <v>7698.47</v>
      </c>
      <c r="H86" s="40">
        <f>Dataset[[#This Row],[Profit Margin (USD)]]/Dataset[[#This Row],[Sale Price (USD)]]</f>
        <v>0.10358404757740074</v>
      </c>
      <c r="I86" s="3">
        <f>YEAR(Dataset[[#This Row],[Date of Sale]])</f>
        <v>2024</v>
      </c>
      <c r="J86" s="14">
        <f>SUMIFS(Dataset[Sale Price (USD)],Dataset[Year of Sale],Dataset[[#This Row],[Year of Sale]])</f>
        <v>7354351</v>
      </c>
      <c r="K86" s="3" t="str">
        <f>Dataset[[#This Row],[Year of Sale]]&amp;" - "&amp;Dataset[[#This Row],[Make]]</f>
        <v>2024 - Mercedes-Benz</v>
      </c>
    </row>
    <row r="87" spans="1:11" x14ac:dyDescent="0.6">
      <c r="A87" s="13">
        <v>45883</v>
      </c>
      <c r="B87" s="3" t="s">
        <v>166</v>
      </c>
      <c r="C87" s="3" t="s">
        <v>173</v>
      </c>
      <c r="D87" s="3" t="s">
        <v>382</v>
      </c>
      <c r="E87" s="3" t="s">
        <v>172</v>
      </c>
      <c r="F87" s="14">
        <v>30285</v>
      </c>
      <c r="G87" s="14">
        <v>3342.05</v>
      </c>
      <c r="H87" s="40">
        <f>Dataset[[#This Row],[Profit Margin (USD)]]/Dataset[[#This Row],[Sale Price (USD)]]</f>
        <v>0.11035331021958066</v>
      </c>
      <c r="I87" s="3">
        <f>YEAR(Dataset[[#This Row],[Date of Sale]])</f>
        <v>2025</v>
      </c>
      <c r="J87" s="14">
        <f>SUMIFS(Dataset[Sale Price (USD)],Dataset[Year of Sale],Dataset[[#This Row],[Year of Sale]])</f>
        <v>7724773</v>
      </c>
      <c r="K87" s="3" t="str">
        <f>Dataset[[#This Row],[Year of Sale]]&amp;" - "&amp;Dataset[[#This Row],[Make]]</f>
        <v>2025 - Hyundai</v>
      </c>
    </row>
    <row r="88" spans="1:11" x14ac:dyDescent="0.6">
      <c r="A88" s="13">
        <v>44394</v>
      </c>
      <c r="B88" s="3" t="s">
        <v>113</v>
      </c>
      <c r="C88" s="3" t="s">
        <v>114</v>
      </c>
      <c r="D88" s="3" t="s">
        <v>382</v>
      </c>
      <c r="E88" s="3" t="s">
        <v>172</v>
      </c>
      <c r="F88" s="14">
        <v>32233</v>
      </c>
      <c r="G88" s="14">
        <v>4721.05</v>
      </c>
      <c r="H88" s="40">
        <f>Dataset[[#This Row],[Profit Margin (USD)]]/Dataset[[#This Row],[Sale Price (USD)]]</f>
        <v>0.14646635435733565</v>
      </c>
      <c r="I88" s="3">
        <f>YEAR(Dataset[[#This Row],[Date of Sale]])</f>
        <v>2021</v>
      </c>
      <c r="J88" s="14">
        <f>SUMIFS(Dataset[Sale Price (USD)],Dataset[Year of Sale],Dataset[[#This Row],[Year of Sale]])</f>
        <v>7009863</v>
      </c>
      <c r="K88" s="3" t="str">
        <f>Dataset[[#This Row],[Year of Sale]]&amp;" - "&amp;Dataset[[#This Row],[Make]]</f>
        <v>2021 - Ford</v>
      </c>
    </row>
    <row r="89" spans="1:11" x14ac:dyDescent="0.6">
      <c r="A89" s="13">
        <v>45049</v>
      </c>
      <c r="B89" s="3" t="s">
        <v>166</v>
      </c>
      <c r="C89" s="3" t="s">
        <v>185</v>
      </c>
      <c r="D89" s="3" t="s">
        <v>382</v>
      </c>
      <c r="E89" s="3" t="s">
        <v>172</v>
      </c>
      <c r="F89" s="14">
        <v>29807</v>
      </c>
      <c r="G89" s="14">
        <v>4667.5200000000004</v>
      </c>
      <c r="H89" s="40">
        <f>Dataset[[#This Row],[Profit Margin (USD)]]/Dataset[[#This Row],[Sale Price (USD)]]</f>
        <v>0.15659140470359312</v>
      </c>
      <c r="I89" s="3">
        <f>YEAR(Dataset[[#This Row],[Date of Sale]])</f>
        <v>2023</v>
      </c>
      <c r="J89" s="14">
        <f>SUMIFS(Dataset[Sale Price (USD)],Dataset[Year of Sale],Dataset[[#This Row],[Year of Sale]])</f>
        <v>8072181</v>
      </c>
      <c r="K89" s="3" t="str">
        <f>Dataset[[#This Row],[Year of Sale]]&amp;" - "&amp;Dataset[[#This Row],[Make]]</f>
        <v>2023 - Hyundai</v>
      </c>
    </row>
    <row r="90" spans="1:11" x14ac:dyDescent="0.6">
      <c r="A90" s="13">
        <v>45149</v>
      </c>
      <c r="B90" s="3" t="s">
        <v>115</v>
      </c>
      <c r="C90" s="3" t="s">
        <v>192</v>
      </c>
      <c r="D90" s="3" t="s">
        <v>382</v>
      </c>
      <c r="E90" s="3" t="s">
        <v>172</v>
      </c>
      <c r="F90" s="14">
        <v>22071</v>
      </c>
      <c r="G90" s="14">
        <v>3634.68</v>
      </c>
      <c r="H90" s="40">
        <f>Dataset[[#This Row],[Profit Margin (USD)]]/Dataset[[#This Row],[Sale Price (USD)]]</f>
        <v>0.1646812559467174</v>
      </c>
      <c r="I90" s="3">
        <f>YEAR(Dataset[[#This Row],[Date of Sale]])</f>
        <v>2023</v>
      </c>
      <c r="J90" s="14">
        <f>SUMIFS(Dataset[Sale Price (USD)],Dataset[Year of Sale],Dataset[[#This Row],[Year of Sale]])</f>
        <v>8072181</v>
      </c>
      <c r="K90" s="3" t="str">
        <f>Dataset[[#This Row],[Year of Sale]]&amp;" - "&amp;Dataset[[#This Row],[Make]]</f>
        <v>2023 - Chevrolet</v>
      </c>
    </row>
    <row r="91" spans="1:11" x14ac:dyDescent="0.6">
      <c r="A91" s="13">
        <v>45664</v>
      </c>
      <c r="B91" s="3" t="s">
        <v>133</v>
      </c>
      <c r="C91" s="3" t="s">
        <v>180</v>
      </c>
      <c r="D91" s="3" t="s">
        <v>382</v>
      </c>
      <c r="E91" s="3" t="s">
        <v>172</v>
      </c>
      <c r="F91" s="14">
        <v>31441</v>
      </c>
      <c r="G91" s="14">
        <v>5851.08</v>
      </c>
      <c r="H91" s="40">
        <f>Dataset[[#This Row],[Profit Margin (USD)]]/Dataset[[#This Row],[Sale Price (USD)]]</f>
        <v>0.1860971343150663</v>
      </c>
      <c r="I91" s="3">
        <f>YEAR(Dataset[[#This Row],[Date of Sale]])</f>
        <v>2025</v>
      </c>
      <c r="J91" s="14">
        <f>SUMIFS(Dataset[Sale Price (USD)],Dataset[Year of Sale],Dataset[[#This Row],[Year of Sale]])</f>
        <v>7724773</v>
      </c>
      <c r="K91" s="3" t="str">
        <f>Dataset[[#This Row],[Year of Sale]]&amp;" - "&amp;Dataset[[#This Row],[Make]]</f>
        <v>2025 - Nissan</v>
      </c>
    </row>
    <row r="92" spans="1:11" x14ac:dyDescent="0.6">
      <c r="A92" s="13">
        <v>45972</v>
      </c>
      <c r="B92" s="3" t="s">
        <v>115</v>
      </c>
      <c r="C92" s="3" t="s">
        <v>206</v>
      </c>
      <c r="D92" s="3" t="s">
        <v>382</v>
      </c>
      <c r="E92" s="3" t="s">
        <v>172</v>
      </c>
      <c r="F92" s="14">
        <v>29782</v>
      </c>
      <c r="G92" s="14">
        <v>3941.94</v>
      </c>
      <c r="H92" s="40">
        <f>Dataset[[#This Row],[Profit Margin (USD)]]/Dataset[[#This Row],[Sale Price (USD)]]</f>
        <v>0.1323598146531462</v>
      </c>
      <c r="I92" s="3">
        <f>YEAR(Dataset[[#This Row],[Date of Sale]])</f>
        <v>2025</v>
      </c>
      <c r="J92" s="14">
        <f>SUMIFS(Dataset[Sale Price (USD)],Dataset[Year of Sale],Dataset[[#This Row],[Year of Sale]])</f>
        <v>7724773</v>
      </c>
      <c r="K92" s="3" t="str">
        <f>Dataset[[#This Row],[Year of Sale]]&amp;" - "&amp;Dataset[[#This Row],[Make]]</f>
        <v>2025 - Chevrolet</v>
      </c>
    </row>
    <row r="93" spans="1:11" x14ac:dyDescent="0.6">
      <c r="A93" s="13">
        <v>44739</v>
      </c>
      <c r="B93" s="3" t="s">
        <v>116</v>
      </c>
      <c r="C93" s="3" t="s">
        <v>160</v>
      </c>
      <c r="D93" s="3" t="s">
        <v>382</v>
      </c>
      <c r="E93" s="3" t="s">
        <v>172</v>
      </c>
      <c r="F93" s="14">
        <v>39294</v>
      </c>
      <c r="G93" s="14">
        <v>7391.98</v>
      </c>
      <c r="H93" s="40">
        <f>Dataset[[#This Row],[Profit Margin (USD)]]/Dataset[[#This Row],[Sale Price (USD)]]</f>
        <v>0.18811981472998421</v>
      </c>
      <c r="I93" s="3">
        <f>YEAR(Dataset[[#This Row],[Date of Sale]])</f>
        <v>2022</v>
      </c>
      <c r="J93" s="14">
        <f>SUMIFS(Dataset[Sale Price (USD)],Dataset[Year of Sale],Dataset[[#This Row],[Year of Sale]])</f>
        <v>7282276</v>
      </c>
      <c r="K93" s="3" t="str">
        <f>Dataset[[#This Row],[Year of Sale]]&amp;" - "&amp;Dataset[[#This Row],[Make]]</f>
        <v>2022 - Honda</v>
      </c>
    </row>
    <row r="94" spans="1:11" x14ac:dyDescent="0.6">
      <c r="A94" s="13">
        <v>45520</v>
      </c>
      <c r="B94" s="3" t="s">
        <v>115</v>
      </c>
      <c r="C94" s="3" t="s">
        <v>192</v>
      </c>
      <c r="D94" s="3" t="s">
        <v>382</v>
      </c>
      <c r="E94" s="3" t="s">
        <v>172</v>
      </c>
      <c r="F94" s="14">
        <v>42671</v>
      </c>
      <c r="G94" s="14">
        <v>5628.74</v>
      </c>
      <c r="H94" s="40">
        <f>Dataset[[#This Row],[Profit Margin (USD)]]/Dataset[[#This Row],[Sale Price (USD)]]</f>
        <v>0.1319101966206557</v>
      </c>
      <c r="I94" s="3">
        <f>YEAR(Dataset[[#This Row],[Date of Sale]])</f>
        <v>2024</v>
      </c>
      <c r="J94" s="14">
        <f>SUMIFS(Dataset[Sale Price (USD)],Dataset[Year of Sale],Dataset[[#This Row],[Year of Sale]])</f>
        <v>7354351</v>
      </c>
      <c r="K94" s="3" t="str">
        <f>Dataset[[#This Row],[Year of Sale]]&amp;" - "&amp;Dataset[[#This Row],[Make]]</f>
        <v>2024 - Chevrolet</v>
      </c>
    </row>
    <row r="95" spans="1:11" x14ac:dyDescent="0.6">
      <c r="A95" s="13">
        <v>45364</v>
      </c>
      <c r="B95" s="3" t="s">
        <v>178</v>
      </c>
      <c r="C95" s="3" t="s">
        <v>188</v>
      </c>
      <c r="D95" s="3" t="s">
        <v>382</v>
      </c>
      <c r="E95" s="3" t="s">
        <v>172</v>
      </c>
      <c r="F95" s="14">
        <v>32745</v>
      </c>
      <c r="G95" s="14">
        <v>5950.91</v>
      </c>
      <c r="H95" s="40">
        <f>Dataset[[#This Row],[Profit Margin (USD)]]/Dataset[[#This Row],[Sale Price (USD)]]</f>
        <v>0.18173492136204</v>
      </c>
      <c r="I95" s="3">
        <f>YEAR(Dataset[[#This Row],[Date of Sale]])</f>
        <v>2024</v>
      </c>
      <c r="J95" s="14">
        <f>SUMIFS(Dataset[Sale Price (USD)],Dataset[Year of Sale],Dataset[[#This Row],[Year of Sale]])</f>
        <v>7354351</v>
      </c>
      <c r="K95" s="3" t="str">
        <f>Dataset[[#This Row],[Year of Sale]]&amp;" - "&amp;Dataset[[#This Row],[Make]]</f>
        <v>2024 - Toyota</v>
      </c>
    </row>
    <row r="96" spans="1:11" x14ac:dyDescent="0.6">
      <c r="A96" s="13">
        <v>45867</v>
      </c>
      <c r="B96" s="3" t="s">
        <v>116</v>
      </c>
      <c r="C96" s="3" t="s">
        <v>117</v>
      </c>
      <c r="D96" s="3" t="s">
        <v>382</v>
      </c>
      <c r="E96" s="3" t="s">
        <v>172</v>
      </c>
      <c r="F96" s="14">
        <v>23298</v>
      </c>
      <c r="G96" s="14">
        <v>3818.53</v>
      </c>
      <c r="H96" s="40">
        <f>Dataset[[#This Row],[Profit Margin (USD)]]/Dataset[[#This Row],[Sale Price (USD)]]</f>
        <v>0.16389947634990129</v>
      </c>
      <c r="I96" s="3">
        <f>YEAR(Dataset[[#This Row],[Date of Sale]])</f>
        <v>2025</v>
      </c>
      <c r="J96" s="14">
        <f>SUMIFS(Dataset[Sale Price (USD)],Dataset[Year of Sale],Dataset[[#This Row],[Year of Sale]])</f>
        <v>7724773</v>
      </c>
      <c r="K96" s="3" t="str">
        <f>Dataset[[#This Row],[Year of Sale]]&amp;" - "&amp;Dataset[[#This Row],[Make]]</f>
        <v>2025 - Honda</v>
      </c>
    </row>
    <row r="97" spans="1:11" x14ac:dyDescent="0.6">
      <c r="A97" s="13">
        <v>44287</v>
      </c>
      <c r="B97" s="3" t="s">
        <v>135</v>
      </c>
      <c r="C97" s="3" t="s">
        <v>144</v>
      </c>
      <c r="D97" s="3" t="s">
        <v>382</v>
      </c>
      <c r="E97" s="3" t="s">
        <v>172</v>
      </c>
      <c r="F97" s="14">
        <v>48881</v>
      </c>
      <c r="G97" s="14">
        <v>3229.43</v>
      </c>
      <c r="H97" s="40">
        <f>Dataset[[#This Row],[Profit Margin (USD)]]/Dataset[[#This Row],[Sale Price (USD)]]</f>
        <v>6.6067183568257595E-2</v>
      </c>
      <c r="I97" s="3">
        <f>YEAR(Dataset[[#This Row],[Date of Sale]])</f>
        <v>2021</v>
      </c>
      <c r="J97" s="14">
        <f>SUMIFS(Dataset[Sale Price (USD)],Dataset[Year of Sale],Dataset[[#This Row],[Year of Sale]])</f>
        <v>7009863</v>
      </c>
      <c r="K97" s="3" t="str">
        <f>Dataset[[#This Row],[Year of Sale]]&amp;" - "&amp;Dataset[[#This Row],[Make]]</f>
        <v>2021 - BMW</v>
      </c>
    </row>
    <row r="98" spans="1:11" x14ac:dyDescent="0.6">
      <c r="A98" s="13">
        <v>44563</v>
      </c>
      <c r="B98" s="3" t="s">
        <v>135</v>
      </c>
      <c r="C98" s="3" t="s">
        <v>209</v>
      </c>
      <c r="D98" s="3" t="s">
        <v>370</v>
      </c>
      <c r="E98" s="3" t="s">
        <v>177</v>
      </c>
      <c r="F98" s="14">
        <v>70339</v>
      </c>
      <c r="G98" s="14">
        <v>4878.59</v>
      </c>
      <c r="H98" s="40">
        <f>Dataset[[#This Row],[Profit Margin (USD)]]/Dataset[[#This Row],[Sale Price (USD)]]</f>
        <v>6.9358250757048018E-2</v>
      </c>
      <c r="I98" s="3">
        <f>YEAR(Dataset[[#This Row],[Date of Sale]])</f>
        <v>2022</v>
      </c>
      <c r="J98" s="14">
        <f>SUMIFS(Dataset[Sale Price (USD)],Dataset[Year of Sale],Dataset[[#This Row],[Year of Sale]])</f>
        <v>7282276</v>
      </c>
      <c r="K98" s="3" t="str">
        <f>Dataset[[#This Row],[Year of Sale]]&amp;" - "&amp;Dataset[[#This Row],[Make]]</f>
        <v>2022 - BMW</v>
      </c>
    </row>
    <row r="99" spans="1:11" x14ac:dyDescent="0.6">
      <c r="A99" s="13">
        <v>46004</v>
      </c>
      <c r="B99" s="3" t="s">
        <v>156</v>
      </c>
      <c r="C99" s="3" t="s">
        <v>191</v>
      </c>
      <c r="D99" s="3" t="s">
        <v>370</v>
      </c>
      <c r="E99" s="3" t="s">
        <v>177</v>
      </c>
      <c r="F99" s="14">
        <v>24528</v>
      </c>
      <c r="G99" s="14">
        <v>4441.59</v>
      </c>
      <c r="H99" s="40">
        <f>Dataset[[#This Row],[Profit Margin (USD)]]/Dataset[[#This Row],[Sale Price (USD)]]</f>
        <v>0.18108243639921723</v>
      </c>
      <c r="I99" s="3">
        <f>YEAR(Dataset[[#This Row],[Date of Sale]])</f>
        <v>2025</v>
      </c>
      <c r="J99" s="14">
        <f>SUMIFS(Dataset[Sale Price (USD)],Dataset[Year of Sale],Dataset[[#This Row],[Year of Sale]])</f>
        <v>7724773</v>
      </c>
      <c r="K99" s="3" t="str">
        <f>Dataset[[#This Row],[Year of Sale]]&amp;" - "&amp;Dataset[[#This Row],[Make]]</f>
        <v>2025 - Kia</v>
      </c>
    </row>
    <row r="100" spans="1:11" x14ac:dyDescent="0.6">
      <c r="A100" s="13">
        <v>44481</v>
      </c>
      <c r="B100" s="3" t="s">
        <v>135</v>
      </c>
      <c r="C100" s="3" t="s">
        <v>189</v>
      </c>
      <c r="D100" s="3" t="s">
        <v>370</v>
      </c>
      <c r="E100" s="3" t="s">
        <v>177</v>
      </c>
      <c r="F100" s="14">
        <v>53469</v>
      </c>
      <c r="G100" s="14">
        <v>9017.9699999999993</v>
      </c>
      <c r="H100" s="40">
        <f>Dataset[[#This Row],[Profit Margin (USD)]]/Dataset[[#This Row],[Sale Price (USD)]]</f>
        <v>0.16865791393143689</v>
      </c>
      <c r="I100" s="3">
        <f>YEAR(Dataset[[#This Row],[Date of Sale]])</f>
        <v>2021</v>
      </c>
      <c r="J100" s="14">
        <f>SUMIFS(Dataset[Sale Price (USD)],Dataset[Year of Sale],Dataset[[#This Row],[Year of Sale]])</f>
        <v>7009863</v>
      </c>
      <c r="K100" s="3" t="str">
        <f>Dataset[[#This Row],[Year of Sale]]&amp;" - "&amp;Dataset[[#This Row],[Make]]</f>
        <v>2021 - BMW</v>
      </c>
    </row>
    <row r="101" spans="1:11" x14ac:dyDescent="0.6">
      <c r="A101" s="13">
        <v>45607</v>
      </c>
      <c r="B101" s="3" t="s">
        <v>163</v>
      </c>
      <c r="C101" s="3" t="s">
        <v>224</v>
      </c>
      <c r="D101" s="3" t="s">
        <v>370</v>
      </c>
      <c r="E101" s="3" t="s">
        <v>177</v>
      </c>
      <c r="F101" s="14">
        <v>33696</v>
      </c>
      <c r="G101" s="14">
        <v>4404.3100000000004</v>
      </c>
      <c r="H101" s="40">
        <f>Dataset[[#This Row],[Profit Margin (USD)]]/Dataset[[#This Row],[Sale Price (USD)]]</f>
        <v>0.13070720560303895</v>
      </c>
      <c r="I101" s="3">
        <f>YEAR(Dataset[[#This Row],[Date of Sale]])</f>
        <v>2024</v>
      </c>
      <c r="J101" s="14">
        <f>SUMIFS(Dataset[Sale Price (USD)],Dataset[Year of Sale],Dataset[[#This Row],[Year of Sale]])</f>
        <v>7354351</v>
      </c>
      <c r="K101" s="3" t="str">
        <f>Dataset[[#This Row],[Year of Sale]]&amp;" - "&amp;Dataset[[#This Row],[Make]]</f>
        <v>2024 - Volkswagen</v>
      </c>
    </row>
    <row r="102" spans="1:11" x14ac:dyDescent="0.6">
      <c r="A102" s="13">
        <v>45352</v>
      </c>
      <c r="B102" s="3" t="s">
        <v>115</v>
      </c>
      <c r="C102" s="3" t="s">
        <v>162</v>
      </c>
      <c r="D102" s="3" t="s">
        <v>370</v>
      </c>
      <c r="E102" s="3" t="s">
        <v>177</v>
      </c>
      <c r="F102" s="14">
        <v>33220</v>
      </c>
      <c r="G102" s="14">
        <v>5826.05</v>
      </c>
      <c r="H102" s="40">
        <f>Dataset[[#This Row],[Profit Margin (USD)]]/Dataset[[#This Row],[Sale Price (USD)]]</f>
        <v>0.17537778446718844</v>
      </c>
      <c r="I102" s="3">
        <f>YEAR(Dataset[[#This Row],[Date of Sale]])</f>
        <v>2024</v>
      </c>
      <c r="J102" s="14">
        <f>SUMIFS(Dataset[Sale Price (USD)],Dataset[Year of Sale],Dataset[[#This Row],[Year of Sale]])</f>
        <v>7354351</v>
      </c>
      <c r="K102" s="3" t="str">
        <f>Dataset[[#This Row],[Year of Sale]]&amp;" - "&amp;Dataset[[#This Row],[Make]]</f>
        <v>2024 - Chevrolet</v>
      </c>
    </row>
    <row r="103" spans="1:11" x14ac:dyDescent="0.6">
      <c r="A103" s="13">
        <v>44271</v>
      </c>
      <c r="B103" s="3" t="s">
        <v>163</v>
      </c>
      <c r="C103" s="3" t="s">
        <v>207</v>
      </c>
      <c r="D103" s="3" t="s">
        <v>370</v>
      </c>
      <c r="E103" s="3" t="s">
        <v>177</v>
      </c>
      <c r="F103" s="14">
        <v>28665</v>
      </c>
      <c r="G103" s="14">
        <v>2884.96</v>
      </c>
      <c r="H103" s="40">
        <f>Dataset[[#This Row],[Profit Margin (USD)]]/Dataset[[#This Row],[Sale Price (USD)]]</f>
        <v>0.10064399092970522</v>
      </c>
      <c r="I103" s="3">
        <f>YEAR(Dataset[[#This Row],[Date of Sale]])</f>
        <v>2021</v>
      </c>
      <c r="J103" s="14">
        <f>SUMIFS(Dataset[Sale Price (USD)],Dataset[Year of Sale],Dataset[[#This Row],[Year of Sale]])</f>
        <v>7009863</v>
      </c>
      <c r="K103" s="3" t="str">
        <f>Dataset[[#This Row],[Year of Sale]]&amp;" - "&amp;Dataset[[#This Row],[Make]]</f>
        <v>2021 - Volkswagen</v>
      </c>
    </row>
    <row r="104" spans="1:11" x14ac:dyDescent="0.6">
      <c r="A104" s="13">
        <v>44348</v>
      </c>
      <c r="B104" s="3" t="s">
        <v>135</v>
      </c>
      <c r="C104" s="3" t="s">
        <v>189</v>
      </c>
      <c r="D104" s="3" t="s">
        <v>370</v>
      </c>
      <c r="E104" s="3" t="s">
        <v>177</v>
      </c>
      <c r="F104" s="14">
        <v>46588</v>
      </c>
      <c r="G104" s="14">
        <v>5679.2</v>
      </c>
      <c r="H104" s="40">
        <f>Dataset[[#This Row],[Profit Margin (USD)]]/Dataset[[#This Row],[Sale Price (USD)]]</f>
        <v>0.12190263587189834</v>
      </c>
      <c r="I104" s="3">
        <f>YEAR(Dataset[[#This Row],[Date of Sale]])</f>
        <v>2021</v>
      </c>
      <c r="J104" s="14">
        <f>SUMIFS(Dataset[Sale Price (USD)],Dataset[Year of Sale],Dataset[[#This Row],[Year of Sale]])</f>
        <v>7009863</v>
      </c>
      <c r="K104" s="3" t="str">
        <f>Dataset[[#This Row],[Year of Sale]]&amp;" - "&amp;Dataset[[#This Row],[Make]]</f>
        <v>2021 - BMW</v>
      </c>
    </row>
    <row r="105" spans="1:11" x14ac:dyDescent="0.6">
      <c r="A105" s="13">
        <v>45636</v>
      </c>
      <c r="B105" s="3" t="s">
        <v>178</v>
      </c>
      <c r="C105" s="3" t="s">
        <v>223</v>
      </c>
      <c r="D105" s="3" t="s">
        <v>370</v>
      </c>
      <c r="E105" s="3" t="s">
        <v>177</v>
      </c>
      <c r="F105" s="14">
        <v>25257</v>
      </c>
      <c r="G105" s="14">
        <v>2134.27</v>
      </c>
      <c r="H105" s="40">
        <f>Dataset[[#This Row],[Profit Margin (USD)]]/Dataset[[#This Row],[Sale Price (USD)]]</f>
        <v>8.4502118224650591E-2</v>
      </c>
      <c r="I105" s="3">
        <f>YEAR(Dataset[[#This Row],[Date of Sale]])</f>
        <v>2024</v>
      </c>
      <c r="J105" s="14">
        <f>SUMIFS(Dataset[Sale Price (USD)],Dataset[Year of Sale],Dataset[[#This Row],[Year of Sale]])</f>
        <v>7354351</v>
      </c>
      <c r="K105" s="3" t="str">
        <f>Dataset[[#This Row],[Year of Sale]]&amp;" - "&amp;Dataset[[#This Row],[Make]]</f>
        <v>2024 - Toyota</v>
      </c>
    </row>
    <row r="106" spans="1:11" x14ac:dyDescent="0.6">
      <c r="A106" s="13">
        <v>45597</v>
      </c>
      <c r="B106" s="3" t="s">
        <v>163</v>
      </c>
      <c r="C106" s="3" t="s">
        <v>208</v>
      </c>
      <c r="D106" s="3" t="s">
        <v>370</v>
      </c>
      <c r="E106" s="3" t="s">
        <v>177</v>
      </c>
      <c r="F106" s="14">
        <v>25741</v>
      </c>
      <c r="G106" s="14">
        <v>2054.66</v>
      </c>
      <c r="H106" s="40">
        <f>Dataset[[#This Row],[Profit Margin (USD)]]/Dataset[[#This Row],[Sale Price (USD)]]</f>
        <v>7.9820519793325814E-2</v>
      </c>
      <c r="I106" s="3">
        <f>YEAR(Dataset[[#This Row],[Date of Sale]])</f>
        <v>2024</v>
      </c>
      <c r="J106" s="14">
        <f>SUMIFS(Dataset[Sale Price (USD)],Dataset[Year of Sale],Dataset[[#This Row],[Year of Sale]])</f>
        <v>7354351</v>
      </c>
      <c r="K106" s="3" t="str">
        <f>Dataset[[#This Row],[Year of Sale]]&amp;" - "&amp;Dataset[[#This Row],[Make]]</f>
        <v>2024 - Volkswagen</v>
      </c>
    </row>
    <row r="107" spans="1:11" x14ac:dyDescent="0.6">
      <c r="A107" s="13">
        <v>44457</v>
      </c>
      <c r="B107" s="3" t="s">
        <v>178</v>
      </c>
      <c r="C107" s="3" t="s">
        <v>188</v>
      </c>
      <c r="D107" s="3" t="s">
        <v>370</v>
      </c>
      <c r="E107" s="3" t="s">
        <v>177</v>
      </c>
      <c r="F107" s="14">
        <v>38399</v>
      </c>
      <c r="G107" s="14">
        <v>4655.25</v>
      </c>
      <c r="H107" s="40">
        <f>Dataset[[#This Row],[Profit Margin (USD)]]/Dataset[[#This Row],[Sale Price (USD)]]</f>
        <v>0.12123362587567385</v>
      </c>
      <c r="I107" s="3">
        <f>YEAR(Dataset[[#This Row],[Date of Sale]])</f>
        <v>2021</v>
      </c>
      <c r="J107" s="14">
        <f>SUMIFS(Dataset[Sale Price (USD)],Dataset[Year of Sale],Dataset[[#This Row],[Year of Sale]])</f>
        <v>7009863</v>
      </c>
      <c r="K107" s="3" t="str">
        <f>Dataset[[#This Row],[Year of Sale]]&amp;" - "&amp;Dataset[[#This Row],[Make]]</f>
        <v>2021 - Toyota</v>
      </c>
    </row>
    <row r="108" spans="1:11" x14ac:dyDescent="0.6">
      <c r="A108" s="13">
        <v>44468</v>
      </c>
      <c r="B108" s="3" t="s">
        <v>163</v>
      </c>
      <c r="C108" s="3" t="s">
        <v>164</v>
      </c>
      <c r="D108" s="3" t="s">
        <v>370</v>
      </c>
      <c r="E108" s="3" t="s">
        <v>177</v>
      </c>
      <c r="F108" s="14">
        <v>38493</v>
      </c>
      <c r="G108" s="14">
        <v>5253.06</v>
      </c>
      <c r="H108" s="40">
        <f>Dataset[[#This Row],[Profit Margin (USD)]]/Dataset[[#This Row],[Sale Price (USD)]]</f>
        <v>0.1364679292338867</v>
      </c>
      <c r="I108" s="3">
        <f>YEAR(Dataset[[#This Row],[Date of Sale]])</f>
        <v>2021</v>
      </c>
      <c r="J108" s="14">
        <f>SUMIFS(Dataset[Sale Price (USD)],Dataset[Year of Sale],Dataset[[#This Row],[Year of Sale]])</f>
        <v>7009863</v>
      </c>
      <c r="K108" s="3" t="str">
        <f>Dataset[[#This Row],[Year of Sale]]&amp;" - "&amp;Dataset[[#This Row],[Make]]</f>
        <v>2021 - Volkswagen</v>
      </c>
    </row>
    <row r="109" spans="1:11" x14ac:dyDescent="0.6">
      <c r="A109" s="13">
        <v>45635</v>
      </c>
      <c r="B109" s="3" t="s">
        <v>116</v>
      </c>
      <c r="C109" s="3" t="s">
        <v>149</v>
      </c>
      <c r="D109" s="3" t="s">
        <v>275</v>
      </c>
      <c r="E109" s="3" t="s">
        <v>177</v>
      </c>
      <c r="F109" s="14">
        <v>20120</v>
      </c>
      <c r="G109" s="14">
        <v>2817.36</v>
      </c>
      <c r="H109" s="40">
        <f>Dataset[[#This Row],[Profit Margin (USD)]]/Dataset[[#This Row],[Sale Price (USD)]]</f>
        <v>0.14002783300198807</v>
      </c>
      <c r="I109" s="3">
        <f>YEAR(Dataset[[#This Row],[Date of Sale]])</f>
        <v>2024</v>
      </c>
      <c r="J109" s="14">
        <f>SUMIFS(Dataset[Sale Price (USD)],Dataset[Year of Sale],Dataset[[#This Row],[Year of Sale]])</f>
        <v>7354351</v>
      </c>
      <c r="K109" s="3" t="str">
        <f>Dataset[[#This Row],[Year of Sale]]&amp;" - "&amp;Dataset[[#This Row],[Make]]</f>
        <v>2024 - Honda</v>
      </c>
    </row>
    <row r="110" spans="1:11" x14ac:dyDescent="0.6">
      <c r="A110" s="13">
        <v>45558</v>
      </c>
      <c r="B110" s="3" t="s">
        <v>156</v>
      </c>
      <c r="C110" s="3" t="s">
        <v>191</v>
      </c>
      <c r="D110" s="3" t="s">
        <v>275</v>
      </c>
      <c r="E110" s="3" t="s">
        <v>177</v>
      </c>
      <c r="F110" s="14">
        <v>30500</v>
      </c>
      <c r="G110" s="14">
        <v>3328.72</v>
      </c>
      <c r="H110" s="40">
        <f>Dataset[[#This Row],[Profit Margin (USD)]]/Dataset[[#This Row],[Sale Price (USD)]]</f>
        <v>0.1091383606557377</v>
      </c>
      <c r="I110" s="3">
        <f>YEAR(Dataset[[#This Row],[Date of Sale]])</f>
        <v>2024</v>
      </c>
      <c r="J110" s="14">
        <f>SUMIFS(Dataset[Sale Price (USD)],Dataset[Year of Sale],Dataset[[#This Row],[Year of Sale]])</f>
        <v>7354351</v>
      </c>
      <c r="K110" s="3" t="str">
        <f>Dataset[[#This Row],[Year of Sale]]&amp;" - "&amp;Dataset[[#This Row],[Make]]</f>
        <v>2024 - Kia</v>
      </c>
    </row>
    <row r="111" spans="1:11" x14ac:dyDescent="0.6">
      <c r="A111" s="13">
        <v>46021</v>
      </c>
      <c r="B111" s="3" t="s">
        <v>166</v>
      </c>
      <c r="C111" s="3" t="s">
        <v>167</v>
      </c>
      <c r="D111" s="3" t="s">
        <v>275</v>
      </c>
      <c r="E111" s="3" t="s">
        <v>177</v>
      </c>
      <c r="F111" s="14">
        <v>24346</v>
      </c>
      <c r="G111" s="14">
        <v>3625.1</v>
      </c>
      <c r="H111" s="40">
        <f>Dataset[[#This Row],[Profit Margin (USD)]]/Dataset[[#This Row],[Sale Price (USD)]]</f>
        <v>0.14889920315452229</v>
      </c>
      <c r="I111" s="3">
        <f>YEAR(Dataset[[#This Row],[Date of Sale]])</f>
        <v>2025</v>
      </c>
      <c r="J111" s="14">
        <f>SUMIFS(Dataset[Sale Price (USD)],Dataset[Year of Sale],Dataset[[#This Row],[Year of Sale]])</f>
        <v>7724773</v>
      </c>
      <c r="K111" s="3" t="str">
        <f>Dataset[[#This Row],[Year of Sale]]&amp;" - "&amp;Dataset[[#This Row],[Make]]</f>
        <v>2025 - Hyundai</v>
      </c>
    </row>
    <row r="112" spans="1:11" x14ac:dyDescent="0.6">
      <c r="A112" s="13">
        <v>45681</v>
      </c>
      <c r="B112" s="3" t="s">
        <v>166</v>
      </c>
      <c r="C112" s="3" t="s">
        <v>204</v>
      </c>
      <c r="D112" s="3" t="s">
        <v>275</v>
      </c>
      <c r="E112" s="3" t="s">
        <v>177</v>
      </c>
      <c r="F112" s="14">
        <v>19102</v>
      </c>
      <c r="G112" s="14">
        <v>2404.89</v>
      </c>
      <c r="H112" s="40">
        <f>Dataset[[#This Row],[Profit Margin (USD)]]/Dataset[[#This Row],[Sale Price (USD)]]</f>
        <v>0.12589728824206889</v>
      </c>
      <c r="I112" s="3">
        <f>YEAR(Dataset[[#This Row],[Date of Sale]])</f>
        <v>2025</v>
      </c>
      <c r="J112" s="14">
        <f>SUMIFS(Dataset[Sale Price (USD)],Dataset[Year of Sale],Dataset[[#This Row],[Year of Sale]])</f>
        <v>7724773</v>
      </c>
      <c r="K112" s="3" t="str">
        <f>Dataset[[#This Row],[Year of Sale]]&amp;" - "&amp;Dataset[[#This Row],[Make]]</f>
        <v>2025 - Hyundai</v>
      </c>
    </row>
    <row r="113" spans="1:11" x14ac:dyDescent="0.6">
      <c r="A113" s="13">
        <v>44774</v>
      </c>
      <c r="B113" s="3" t="s">
        <v>113</v>
      </c>
      <c r="C113" s="3" t="s">
        <v>199</v>
      </c>
      <c r="D113" s="3" t="s">
        <v>275</v>
      </c>
      <c r="E113" s="3" t="s">
        <v>177</v>
      </c>
      <c r="F113" s="14">
        <v>29979</v>
      </c>
      <c r="G113" s="14">
        <v>4607.0200000000004</v>
      </c>
      <c r="H113" s="40">
        <f>Dataset[[#This Row],[Profit Margin (USD)]]/Dataset[[#This Row],[Sale Price (USD)]]</f>
        <v>0.1536749057673705</v>
      </c>
      <c r="I113" s="3">
        <f>YEAR(Dataset[[#This Row],[Date of Sale]])</f>
        <v>2022</v>
      </c>
      <c r="J113" s="14">
        <f>SUMIFS(Dataset[Sale Price (USD)],Dataset[Year of Sale],Dataset[[#This Row],[Year of Sale]])</f>
        <v>7282276</v>
      </c>
      <c r="K113" s="3" t="str">
        <f>Dataset[[#This Row],[Year of Sale]]&amp;" - "&amp;Dataset[[#This Row],[Make]]</f>
        <v>2022 - Ford</v>
      </c>
    </row>
    <row r="114" spans="1:11" x14ac:dyDescent="0.6">
      <c r="A114" s="13">
        <v>44711</v>
      </c>
      <c r="B114" s="3" t="s">
        <v>140</v>
      </c>
      <c r="C114" s="3" t="s">
        <v>145</v>
      </c>
      <c r="D114" s="3" t="s">
        <v>275</v>
      </c>
      <c r="E114" s="3" t="s">
        <v>177</v>
      </c>
      <c r="F114" s="14">
        <v>71772</v>
      </c>
      <c r="G114" s="14">
        <v>6695.17</v>
      </c>
      <c r="H114" s="40">
        <f>Dataset[[#This Row],[Profit Margin (USD)]]/Dataset[[#This Row],[Sale Price (USD)]]</f>
        <v>9.3283871147522707E-2</v>
      </c>
      <c r="I114" s="3">
        <f>YEAR(Dataset[[#This Row],[Date of Sale]])</f>
        <v>2022</v>
      </c>
      <c r="J114" s="14">
        <f>SUMIFS(Dataset[Sale Price (USD)],Dataset[Year of Sale],Dataset[[#This Row],[Year of Sale]])</f>
        <v>7282276</v>
      </c>
      <c r="K114" s="3" t="str">
        <f>Dataset[[#This Row],[Year of Sale]]&amp;" - "&amp;Dataset[[#This Row],[Make]]</f>
        <v>2022 - Mercedes-Benz</v>
      </c>
    </row>
    <row r="115" spans="1:11" x14ac:dyDescent="0.6">
      <c r="A115" s="13">
        <v>44550</v>
      </c>
      <c r="B115" s="3" t="s">
        <v>140</v>
      </c>
      <c r="C115" s="3" t="s">
        <v>187</v>
      </c>
      <c r="D115" s="3" t="s">
        <v>275</v>
      </c>
      <c r="E115" s="3" t="s">
        <v>177</v>
      </c>
      <c r="F115" s="14">
        <v>47473</v>
      </c>
      <c r="G115" s="14">
        <v>8129.42</v>
      </c>
      <c r="H115" s="40">
        <f>Dataset[[#This Row],[Profit Margin (USD)]]/Dataset[[#This Row],[Sale Price (USD)]]</f>
        <v>0.17124302234954605</v>
      </c>
      <c r="I115" s="3">
        <f>YEAR(Dataset[[#This Row],[Date of Sale]])</f>
        <v>2021</v>
      </c>
      <c r="J115" s="14">
        <f>SUMIFS(Dataset[Sale Price (USD)],Dataset[Year of Sale],Dataset[[#This Row],[Year of Sale]])</f>
        <v>7009863</v>
      </c>
      <c r="K115" s="3" t="str">
        <f>Dataset[[#This Row],[Year of Sale]]&amp;" - "&amp;Dataset[[#This Row],[Make]]</f>
        <v>2021 - Mercedes-Benz</v>
      </c>
    </row>
    <row r="116" spans="1:11" x14ac:dyDescent="0.6">
      <c r="A116" s="13">
        <v>45041</v>
      </c>
      <c r="B116" s="3" t="s">
        <v>133</v>
      </c>
      <c r="C116" s="3" t="s">
        <v>218</v>
      </c>
      <c r="D116" s="3" t="s">
        <v>275</v>
      </c>
      <c r="E116" s="3" t="s">
        <v>177</v>
      </c>
      <c r="F116" s="14">
        <v>33269</v>
      </c>
      <c r="G116" s="14">
        <v>2179.35</v>
      </c>
      <c r="H116" s="40">
        <f>Dataset[[#This Row],[Profit Margin (USD)]]/Dataset[[#This Row],[Sale Price (USD)]]</f>
        <v>6.5506928371757492E-2</v>
      </c>
      <c r="I116" s="3">
        <f>YEAR(Dataset[[#This Row],[Date of Sale]])</f>
        <v>2023</v>
      </c>
      <c r="J116" s="14">
        <f>SUMIFS(Dataset[Sale Price (USD)],Dataset[Year of Sale],Dataset[[#This Row],[Year of Sale]])</f>
        <v>8072181</v>
      </c>
      <c r="K116" s="3" t="str">
        <f>Dataset[[#This Row],[Year of Sale]]&amp;" - "&amp;Dataset[[#This Row],[Make]]</f>
        <v>2023 - Nissan</v>
      </c>
    </row>
    <row r="117" spans="1:11" x14ac:dyDescent="0.6">
      <c r="A117" s="13">
        <v>45483</v>
      </c>
      <c r="B117" s="3" t="s">
        <v>156</v>
      </c>
      <c r="C117" s="3" t="s">
        <v>193</v>
      </c>
      <c r="D117" s="3" t="s">
        <v>275</v>
      </c>
      <c r="E117" s="3" t="s">
        <v>177</v>
      </c>
      <c r="F117" s="14">
        <v>29391</v>
      </c>
      <c r="G117" s="14">
        <v>2584.0500000000002</v>
      </c>
      <c r="H117" s="40">
        <f>Dataset[[#This Row],[Profit Margin (USD)]]/Dataset[[#This Row],[Sale Price (USD)]]</f>
        <v>8.791977135857916E-2</v>
      </c>
      <c r="I117" s="3">
        <f>YEAR(Dataset[[#This Row],[Date of Sale]])</f>
        <v>2024</v>
      </c>
      <c r="J117" s="14">
        <f>SUMIFS(Dataset[Sale Price (USD)],Dataset[Year of Sale],Dataset[[#This Row],[Year of Sale]])</f>
        <v>7354351</v>
      </c>
      <c r="K117" s="3" t="str">
        <f>Dataset[[#This Row],[Year of Sale]]&amp;" - "&amp;Dataset[[#This Row],[Make]]</f>
        <v>2024 - Kia</v>
      </c>
    </row>
    <row r="118" spans="1:11" x14ac:dyDescent="0.6">
      <c r="A118" s="13">
        <v>44270</v>
      </c>
      <c r="B118" s="3" t="s">
        <v>140</v>
      </c>
      <c r="C118" s="3" t="s">
        <v>145</v>
      </c>
      <c r="D118" s="3" t="s">
        <v>275</v>
      </c>
      <c r="E118" s="3" t="s">
        <v>177</v>
      </c>
      <c r="F118" s="14">
        <v>81420</v>
      </c>
      <c r="G118" s="14">
        <v>11368.48</v>
      </c>
      <c r="H118" s="40">
        <f>Dataset[[#This Row],[Profit Margin (USD)]]/Dataset[[#This Row],[Sale Price (USD)]]</f>
        <v>0.13962760992385162</v>
      </c>
      <c r="I118" s="3">
        <f>YEAR(Dataset[[#This Row],[Date of Sale]])</f>
        <v>2021</v>
      </c>
      <c r="J118" s="14">
        <f>SUMIFS(Dataset[Sale Price (USD)],Dataset[Year of Sale],Dataset[[#This Row],[Year of Sale]])</f>
        <v>7009863</v>
      </c>
      <c r="K118" s="3" t="str">
        <f>Dataset[[#This Row],[Year of Sale]]&amp;" - "&amp;Dataset[[#This Row],[Make]]</f>
        <v>2021 - Mercedes-Benz</v>
      </c>
    </row>
    <row r="119" spans="1:11" x14ac:dyDescent="0.6">
      <c r="A119" s="13">
        <v>45301</v>
      </c>
      <c r="B119" s="3" t="s">
        <v>113</v>
      </c>
      <c r="C119" s="3" t="s">
        <v>238</v>
      </c>
      <c r="D119" s="3" t="s">
        <v>275</v>
      </c>
      <c r="E119" s="3" t="s">
        <v>177</v>
      </c>
      <c r="F119" s="14">
        <v>42626</v>
      </c>
      <c r="G119" s="14">
        <v>5843.58</v>
      </c>
      <c r="H119" s="40">
        <f>Dataset[[#This Row],[Profit Margin (USD)]]/Dataset[[#This Row],[Sale Price (USD)]]</f>
        <v>0.13708956974616432</v>
      </c>
      <c r="I119" s="3">
        <f>YEAR(Dataset[[#This Row],[Date of Sale]])</f>
        <v>2024</v>
      </c>
      <c r="J119" s="14">
        <f>SUMIFS(Dataset[Sale Price (USD)],Dataset[Year of Sale],Dataset[[#This Row],[Year of Sale]])</f>
        <v>7354351</v>
      </c>
      <c r="K119" s="3" t="str">
        <f>Dataset[[#This Row],[Year of Sale]]&amp;" - "&amp;Dataset[[#This Row],[Make]]</f>
        <v>2024 - Ford</v>
      </c>
    </row>
    <row r="120" spans="1:11" x14ac:dyDescent="0.6">
      <c r="A120" s="13">
        <v>44665</v>
      </c>
      <c r="B120" s="3" t="s">
        <v>156</v>
      </c>
      <c r="C120" s="3" t="s">
        <v>182</v>
      </c>
      <c r="D120" s="3" t="s">
        <v>275</v>
      </c>
      <c r="E120" s="3" t="s">
        <v>177</v>
      </c>
      <c r="F120" s="14">
        <v>18455</v>
      </c>
      <c r="G120" s="14">
        <v>3338.22</v>
      </c>
      <c r="H120" s="40">
        <f>Dataset[[#This Row],[Profit Margin (USD)]]/Dataset[[#This Row],[Sale Price (USD)]]</f>
        <v>0.1808843131942563</v>
      </c>
      <c r="I120" s="3">
        <f>YEAR(Dataset[[#This Row],[Date of Sale]])</f>
        <v>2022</v>
      </c>
      <c r="J120" s="14">
        <f>SUMIFS(Dataset[Sale Price (USD)],Dataset[Year of Sale],Dataset[[#This Row],[Year of Sale]])</f>
        <v>7282276</v>
      </c>
      <c r="K120" s="3" t="str">
        <f>Dataset[[#This Row],[Year of Sale]]&amp;" - "&amp;Dataset[[#This Row],[Make]]</f>
        <v>2022 - Kia</v>
      </c>
    </row>
    <row r="121" spans="1:11" x14ac:dyDescent="0.6">
      <c r="A121" s="13">
        <v>44334</v>
      </c>
      <c r="B121" s="3" t="s">
        <v>115</v>
      </c>
      <c r="C121" s="3" t="s">
        <v>190</v>
      </c>
      <c r="D121" s="3" t="s">
        <v>275</v>
      </c>
      <c r="E121" s="3" t="s">
        <v>177</v>
      </c>
      <c r="F121" s="14">
        <v>26971</v>
      </c>
      <c r="G121" s="14">
        <v>4472.32</v>
      </c>
      <c r="H121" s="40">
        <f>Dataset[[#This Row],[Profit Margin (USD)]]/Dataset[[#This Row],[Sale Price (USD)]]</f>
        <v>0.16581958399762706</v>
      </c>
      <c r="I121" s="3">
        <f>YEAR(Dataset[[#This Row],[Date of Sale]])</f>
        <v>2021</v>
      </c>
      <c r="J121" s="14">
        <f>SUMIFS(Dataset[Sale Price (USD)],Dataset[Year of Sale],Dataset[[#This Row],[Year of Sale]])</f>
        <v>7009863</v>
      </c>
      <c r="K121" s="3" t="str">
        <f>Dataset[[#This Row],[Year of Sale]]&amp;" - "&amp;Dataset[[#This Row],[Make]]</f>
        <v>2021 - Chevrolet</v>
      </c>
    </row>
    <row r="122" spans="1:11" x14ac:dyDescent="0.6">
      <c r="A122" s="13">
        <v>45095</v>
      </c>
      <c r="B122" s="3" t="s">
        <v>163</v>
      </c>
      <c r="C122" s="3" t="s">
        <v>208</v>
      </c>
      <c r="D122" s="3" t="s">
        <v>275</v>
      </c>
      <c r="E122" s="3" t="s">
        <v>177</v>
      </c>
      <c r="F122" s="14">
        <v>36404</v>
      </c>
      <c r="G122" s="14">
        <v>4804.16</v>
      </c>
      <c r="H122" s="40">
        <f>Dataset[[#This Row],[Profit Margin (USD)]]/Dataset[[#This Row],[Sale Price (USD)]]</f>
        <v>0.13196791561366883</v>
      </c>
      <c r="I122" s="3">
        <f>YEAR(Dataset[[#This Row],[Date of Sale]])</f>
        <v>2023</v>
      </c>
      <c r="J122" s="14">
        <f>SUMIFS(Dataset[Sale Price (USD)],Dataset[Year of Sale],Dataset[[#This Row],[Year of Sale]])</f>
        <v>8072181</v>
      </c>
      <c r="K122" s="3" t="str">
        <f>Dataset[[#This Row],[Year of Sale]]&amp;" - "&amp;Dataset[[#This Row],[Make]]</f>
        <v>2023 - Volkswagen</v>
      </c>
    </row>
    <row r="123" spans="1:11" x14ac:dyDescent="0.6">
      <c r="A123" s="13">
        <v>45981</v>
      </c>
      <c r="B123" s="3" t="s">
        <v>133</v>
      </c>
      <c r="C123" s="3" t="s">
        <v>169</v>
      </c>
      <c r="D123" s="3" t="s">
        <v>362</v>
      </c>
      <c r="E123" s="3" t="s">
        <v>177</v>
      </c>
      <c r="F123" s="14">
        <v>23639</v>
      </c>
      <c r="G123" s="14">
        <v>3040.84</v>
      </c>
      <c r="H123" s="40">
        <f>Dataset[[#This Row],[Profit Margin (USD)]]/Dataset[[#This Row],[Sale Price (USD)]]</f>
        <v>0.12863657515123314</v>
      </c>
      <c r="I123" s="3">
        <f>YEAR(Dataset[[#This Row],[Date of Sale]])</f>
        <v>2025</v>
      </c>
      <c r="J123" s="14">
        <f>SUMIFS(Dataset[Sale Price (USD)],Dataset[Year of Sale],Dataset[[#This Row],[Year of Sale]])</f>
        <v>7724773</v>
      </c>
      <c r="K123" s="3" t="str">
        <f>Dataset[[#This Row],[Year of Sale]]&amp;" - "&amp;Dataset[[#This Row],[Make]]</f>
        <v>2025 - Nissan</v>
      </c>
    </row>
    <row r="124" spans="1:11" x14ac:dyDescent="0.6">
      <c r="A124" s="13">
        <v>44762</v>
      </c>
      <c r="B124" s="3" t="s">
        <v>115</v>
      </c>
      <c r="C124" s="3" t="s">
        <v>206</v>
      </c>
      <c r="D124" s="3" t="s">
        <v>362</v>
      </c>
      <c r="E124" s="3" t="s">
        <v>177</v>
      </c>
      <c r="F124" s="14">
        <v>24023</v>
      </c>
      <c r="G124" s="14">
        <v>3862.03</v>
      </c>
      <c r="H124" s="40">
        <f>Dataset[[#This Row],[Profit Margin (USD)]]/Dataset[[#This Row],[Sale Price (USD)]]</f>
        <v>0.16076385130916207</v>
      </c>
      <c r="I124" s="3">
        <f>YEAR(Dataset[[#This Row],[Date of Sale]])</f>
        <v>2022</v>
      </c>
      <c r="J124" s="14">
        <f>SUMIFS(Dataset[Sale Price (USD)],Dataset[Year of Sale],Dataset[[#This Row],[Year of Sale]])</f>
        <v>7282276</v>
      </c>
      <c r="K124" s="3" t="str">
        <f>Dataset[[#This Row],[Year of Sale]]&amp;" - "&amp;Dataset[[#This Row],[Make]]</f>
        <v>2022 - Chevrolet</v>
      </c>
    </row>
    <row r="125" spans="1:11" x14ac:dyDescent="0.6">
      <c r="A125" s="13">
        <v>45038</v>
      </c>
      <c r="B125" s="3" t="s">
        <v>156</v>
      </c>
      <c r="C125" s="3" t="s">
        <v>191</v>
      </c>
      <c r="D125" s="3" t="s">
        <v>362</v>
      </c>
      <c r="E125" s="3" t="s">
        <v>177</v>
      </c>
      <c r="F125" s="14">
        <v>19604</v>
      </c>
      <c r="G125" s="14">
        <v>2603</v>
      </c>
      <c r="H125" s="40">
        <f>Dataset[[#This Row],[Profit Margin (USD)]]/Dataset[[#This Row],[Sale Price (USD)]]</f>
        <v>0.13277902468883901</v>
      </c>
      <c r="I125" s="3">
        <f>YEAR(Dataset[[#This Row],[Date of Sale]])</f>
        <v>2023</v>
      </c>
      <c r="J125" s="14">
        <f>SUMIFS(Dataset[Sale Price (USD)],Dataset[Year of Sale],Dataset[[#This Row],[Year of Sale]])</f>
        <v>8072181</v>
      </c>
      <c r="K125" s="3" t="str">
        <f>Dataset[[#This Row],[Year of Sale]]&amp;" - "&amp;Dataset[[#This Row],[Make]]</f>
        <v>2023 - Kia</v>
      </c>
    </row>
    <row r="126" spans="1:11" x14ac:dyDescent="0.6">
      <c r="A126" s="13">
        <v>44475</v>
      </c>
      <c r="B126" s="3" t="s">
        <v>163</v>
      </c>
      <c r="C126" s="3" t="s">
        <v>208</v>
      </c>
      <c r="D126" s="3" t="s">
        <v>362</v>
      </c>
      <c r="E126" s="3" t="s">
        <v>177</v>
      </c>
      <c r="F126" s="14">
        <v>21313</v>
      </c>
      <c r="G126" s="14">
        <v>3450.32</v>
      </c>
      <c r="H126" s="40">
        <f>Dataset[[#This Row],[Profit Margin (USD)]]/Dataset[[#This Row],[Sale Price (USD)]]</f>
        <v>0.16188804954722472</v>
      </c>
      <c r="I126" s="3">
        <f>YEAR(Dataset[[#This Row],[Date of Sale]])</f>
        <v>2021</v>
      </c>
      <c r="J126" s="14">
        <f>SUMIFS(Dataset[Sale Price (USD)],Dataset[Year of Sale],Dataset[[#This Row],[Year of Sale]])</f>
        <v>7009863</v>
      </c>
      <c r="K126" s="3" t="str">
        <f>Dataset[[#This Row],[Year of Sale]]&amp;" - "&amp;Dataset[[#This Row],[Make]]</f>
        <v>2021 - Volkswagen</v>
      </c>
    </row>
    <row r="127" spans="1:11" x14ac:dyDescent="0.6">
      <c r="A127" s="13">
        <v>44362</v>
      </c>
      <c r="B127" s="3" t="s">
        <v>140</v>
      </c>
      <c r="C127" s="3" t="s">
        <v>212</v>
      </c>
      <c r="D127" s="3" t="s">
        <v>362</v>
      </c>
      <c r="E127" s="3" t="s">
        <v>177</v>
      </c>
      <c r="F127" s="14">
        <v>75318</v>
      </c>
      <c r="G127" s="14">
        <v>14319.89</v>
      </c>
      <c r="H127" s="40">
        <f>Dataset[[#This Row],[Profit Margin (USD)]]/Dataset[[#This Row],[Sale Price (USD)]]</f>
        <v>0.19012573355638757</v>
      </c>
      <c r="I127" s="3">
        <f>YEAR(Dataset[[#This Row],[Date of Sale]])</f>
        <v>2021</v>
      </c>
      <c r="J127" s="14">
        <f>SUMIFS(Dataset[Sale Price (USD)],Dataset[Year of Sale],Dataset[[#This Row],[Year of Sale]])</f>
        <v>7009863</v>
      </c>
      <c r="K127" s="3" t="str">
        <f>Dataset[[#This Row],[Year of Sale]]&amp;" - "&amp;Dataset[[#This Row],[Make]]</f>
        <v>2021 - Mercedes-Benz</v>
      </c>
    </row>
    <row r="128" spans="1:11" x14ac:dyDescent="0.6">
      <c r="A128" s="13">
        <v>45614</v>
      </c>
      <c r="B128" s="3" t="s">
        <v>178</v>
      </c>
      <c r="C128" s="3" t="s">
        <v>188</v>
      </c>
      <c r="D128" s="3" t="s">
        <v>362</v>
      </c>
      <c r="E128" s="3" t="s">
        <v>177</v>
      </c>
      <c r="F128" s="14">
        <v>23506</v>
      </c>
      <c r="G128" s="14">
        <v>2006.52</v>
      </c>
      <c r="H128" s="40">
        <f>Dataset[[#This Row],[Profit Margin (USD)]]/Dataset[[#This Row],[Sale Price (USD)]]</f>
        <v>8.5362035225048927E-2</v>
      </c>
      <c r="I128" s="3">
        <f>YEAR(Dataset[[#This Row],[Date of Sale]])</f>
        <v>2024</v>
      </c>
      <c r="J128" s="14">
        <f>SUMIFS(Dataset[Sale Price (USD)],Dataset[Year of Sale],Dataset[[#This Row],[Year of Sale]])</f>
        <v>7354351</v>
      </c>
      <c r="K128" s="3" t="str">
        <f>Dataset[[#This Row],[Year of Sale]]&amp;" - "&amp;Dataset[[#This Row],[Make]]</f>
        <v>2024 - Toyota</v>
      </c>
    </row>
    <row r="129" spans="1:11" x14ac:dyDescent="0.6">
      <c r="A129" s="13">
        <v>44821</v>
      </c>
      <c r="B129" s="3" t="s">
        <v>135</v>
      </c>
      <c r="C129" s="3" t="s">
        <v>136</v>
      </c>
      <c r="D129" s="3" t="s">
        <v>362</v>
      </c>
      <c r="E129" s="3" t="s">
        <v>177</v>
      </c>
      <c r="F129" s="14">
        <v>76372</v>
      </c>
      <c r="G129" s="14">
        <v>9038.14</v>
      </c>
      <c r="H129" s="40">
        <f>Dataset[[#This Row],[Profit Margin (USD)]]/Dataset[[#This Row],[Sale Price (USD)]]</f>
        <v>0.11834363379248938</v>
      </c>
      <c r="I129" s="3">
        <f>YEAR(Dataset[[#This Row],[Date of Sale]])</f>
        <v>2022</v>
      </c>
      <c r="J129" s="14">
        <f>SUMIFS(Dataset[Sale Price (USD)],Dataset[Year of Sale],Dataset[[#This Row],[Year of Sale]])</f>
        <v>7282276</v>
      </c>
      <c r="K129" s="3" t="str">
        <f>Dataset[[#This Row],[Year of Sale]]&amp;" - "&amp;Dataset[[#This Row],[Make]]</f>
        <v>2022 - BMW</v>
      </c>
    </row>
    <row r="130" spans="1:11" x14ac:dyDescent="0.6">
      <c r="A130" s="13">
        <v>45499</v>
      </c>
      <c r="B130" s="3" t="s">
        <v>166</v>
      </c>
      <c r="C130" s="3" t="s">
        <v>204</v>
      </c>
      <c r="D130" s="3" t="s">
        <v>362</v>
      </c>
      <c r="E130" s="3" t="s">
        <v>177</v>
      </c>
      <c r="F130" s="14">
        <v>23877</v>
      </c>
      <c r="G130" s="14">
        <v>4440.16</v>
      </c>
      <c r="H130" s="40">
        <f>Dataset[[#This Row],[Profit Margin (USD)]]/Dataset[[#This Row],[Sale Price (USD)]]</f>
        <v>0.18595971018134605</v>
      </c>
      <c r="I130" s="3">
        <f>YEAR(Dataset[[#This Row],[Date of Sale]])</f>
        <v>2024</v>
      </c>
      <c r="J130" s="14">
        <f>SUMIFS(Dataset[Sale Price (USD)],Dataset[Year of Sale],Dataset[[#This Row],[Year of Sale]])</f>
        <v>7354351</v>
      </c>
      <c r="K130" s="3" t="str">
        <f>Dataset[[#This Row],[Year of Sale]]&amp;" - "&amp;Dataset[[#This Row],[Make]]</f>
        <v>2024 - Hyundai</v>
      </c>
    </row>
    <row r="131" spans="1:11" x14ac:dyDescent="0.6">
      <c r="A131" s="13">
        <v>44218</v>
      </c>
      <c r="B131" s="3" t="s">
        <v>156</v>
      </c>
      <c r="C131" s="3" t="s">
        <v>182</v>
      </c>
      <c r="D131" s="3" t="s">
        <v>362</v>
      </c>
      <c r="E131" s="3" t="s">
        <v>177</v>
      </c>
      <c r="F131" s="14">
        <v>29354</v>
      </c>
      <c r="G131" s="14">
        <v>1913.96</v>
      </c>
      <c r="H131" s="40">
        <f>Dataset[[#This Row],[Profit Margin (USD)]]/Dataset[[#This Row],[Sale Price (USD)]]</f>
        <v>6.5202698099066564E-2</v>
      </c>
      <c r="I131" s="3">
        <f>YEAR(Dataset[[#This Row],[Date of Sale]])</f>
        <v>2021</v>
      </c>
      <c r="J131" s="14">
        <f>SUMIFS(Dataset[Sale Price (USD)],Dataset[Year of Sale],Dataset[[#This Row],[Year of Sale]])</f>
        <v>7009863</v>
      </c>
      <c r="K131" s="3" t="str">
        <f>Dataset[[#This Row],[Year of Sale]]&amp;" - "&amp;Dataset[[#This Row],[Make]]</f>
        <v>2021 - Kia</v>
      </c>
    </row>
    <row r="132" spans="1:11" x14ac:dyDescent="0.6">
      <c r="A132" s="13">
        <v>44279</v>
      </c>
      <c r="B132" s="3" t="s">
        <v>113</v>
      </c>
      <c r="C132" s="3" t="s">
        <v>238</v>
      </c>
      <c r="D132" s="3" t="s">
        <v>362</v>
      </c>
      <c r="E132" s="3" t="s">
        <v>177</v>
      </c>
      <c r="F132" s="14">
        <v>28174</v>
      </c>
      <c r="G132" s="14">
        <v>1661.85</v>
      </c>
      <c r="H132" s="40">
        <f>Dataset[[#This Row],[Profit Margin (USD)]]/Dataset[[#This Row],[Sale Price (USD)]]</f>
        <v>5.8985234613473415E-2</v>
      </c>
      <c r="I132" s="3">
        <f>YEAR(Dataset[[#This Row],[Date of Sale]])</f>
        <v>2021</v>
      </c>
      <c r="J132" s="14">
        <f>SUMIFS(Dataset[Sale Price (USD)],Dataset[Year of Sale],Dataset[[#This Row],[Year of Sale]])</f>
        <v>7009863</v>
      </c>
      <c r="K132" s="3" t="str">
        <f>Dataset[[#This Row],[Year of Sale]]&amp;" - "&amp;Dataset[[#This Row],[Make]]</f>
        <v>2021 - Ford</v>
      </c>
    </row>
    <row r="133" spans="1:11" x14ac:dyDescent="0.6">
      <c r="A133" s="13">
        <v>45043</v>
      </c>
      <c r="B133" s="3" t="s">
        <v>163</v>
      </c>
      <c r="C133" s="3" t="s">
        <v>175</v>
      </c>
      <c r="D133" s="3" t="s">
        <v>362</v>
      </c>
      <c r="E133" s="3" t="s">
        <v>177</v>
      </c>
      <c r="F133" s="14">
        <v>27590</v>
      </c>
      <c r="G133" s="14">
        <v>1606.48</v>
      </c>
      <c r="H133" s="40">
        <f>Dataset[[#This Row],[Profit Margin (USD)]]/Dataset[[#This Row],[Sale Price (USD)]]</f>
        <v>5.8226893802102213E-2</v>
      </c>
      <c r="I133" s="3">
        <f>YEAR(Dataset[[#This Row],[Date of Sale]])</f>
        <v>2023</v>
      </c>
      <c r="J133" s="14">
        <f>SUMIFS(Dataset[Sale Price (USD)],Dataset[Year of Sale],Dataset[[#This Row],[Year of Sale]])</f>
        <v>8072181</v>
      </c>
      <c r="K133" s="3" t="str">
        <f>Dataset[[#This Row],[Year of Sale]]&amp;" - "&amp;Dataset[[#This Row],[Make]]</f>
        <v>2023 - Volkswagen</v>
      </c>
    </row>
    <row r="134" spans="1:11" x14ac:dyDescent="0.6">
      <c r="A134" s="13">
        <v>45801</v>
      </c>
      <c r="B134" s="3" t="s">
        <v>178</v>
      </c>
      <c r="C134" s="3" t="s">
        <v>188</v>
      </c>
      <c r="D134" s="3" t="s">
        <v>362</v>
      </c>
      <c r="E134" s="3" t="s">
        <v>177</v>
      </c>
      <c r="F134" s="14">
        <v>30863</v>
      </c>
      <c r="G134" s="14">
        <v>5108.68</v>
      </c>
      <c r="H134" s="40">
        <f>Dataset[[#This Row],[Profit Margin (USD)]]/Dataset[[#This Row],[Sale Price (USD)]]</f>
        <v>0.16552765447299356</v>
      </c>
      <c r="I134" s="3">
        <f>YEAR(Dataset[[#This Row],[Date of Sale]])</f>
        <v>2025</v>
      </c>
      <c r="J134" s="14">
        <f>SUMIFS(Dataset[Sale Price (USD)],Dataset[Year of Sale],Dataset[[#This Row],[Year of Sale]])</f>
        <v>7724773</v>
      </c>
      <c r="K134" s="3" t="str">
        <f>Dataset[[#This Row],[Year of Sale]]&amp;" - "&amp;Dataset[[#This Row],[Make]]</f>
        <v>2025 - Toyota</v>
      </c>
    </row>
    <row r="135" spans="1:11" x14ac:dyDescent="0.6">
      <c r="A135" s="13">
        <v>45366</v>
      </c>
      <c r="B135" s="3" t="s">
        <v>166</v>
      </c>
      <c r="C135" s="3" t="s">
        <v>167</v>
      </c>
      <c r="D135" s="3" t="s">
        <v>362</v>
      </c>
      <c r="E135" s="3" t="s">
        <v>177</v>
      </c>
      <c r="F135" s="14">
        <v>24307</v>
      </c>
      <c r="G135" s="14">
        <v>4689.1499999999996</v>
      </c>
      <c r="H135" s="40">
        <f>Dataset[[#This Row],[Profit Margin (USD)]]/Dataset[[#This Row],[Sale Price (USD)]]</f>
        <v>0.19291356399391121</v>
      </c>
      <c r="I135" s="3">
        <f>YEAR(Dataset[[#This Row],[Date of Sale]])</f>
        <v>2024</v>
      </c>
      <c r="J135" s="14">
        <f>SUMIFS(Dataset[Sale Price (USD)],Dataset[Year of Sale],Dataset[[#This Row],[Year of Sale]])</f>
        <v>7354351</v>
      </c>
      <c r="K135" s="3" t="str">
        <f>Dataset[[#This Row],[Year of Sale]]&amp;" - "&amp;Dataset[[#This Row],[Make]]</f>
        <v>2024 - Hyundai</v>
      </c>
    </row>
    <row r="136" spans="1:11" x14ac:dyDescent="0.6">
      <c r="A136" s="13">
        <v>45038</v>
      </c>
      <c r="B136" s="3" t="s">
        <v>133</v>
      </c>
      <c r="C136" s="3" t="s">
        <v>218</v>
      </c>
      <c r="D136" s="3" t="s">
        <v>362</v>
      </c>
      <c r="E136" s="3" t="s">
        <v>177</v>
      </c>
      <c r="F136" s="14">
        <v>23345</v>
      </c>
      <c r="G136" s="14">
        <v>4097.93</v>
      </c>
      <c r="H136" s="40">
        <f>Dataset[[#This Row],[Profit Margin (USD)]]/Dataset[[#This Row],[Sale Price (USD)]]</f>
        <v>0.17553780252730777</v>
      </c>
      <c r="I136" s="3">
        <f>YEAR(Dataset[[#This Row],[Date of Sale]])</f>
        <v>2023</v>
      </c>
      <c r="J136" s="14">
        <f>SUMIFS(Dataset[Sale Price (USD)],Dataset[Year of Sale],Dataset[[#This Row],[Year of Sale]])</f>
        <v>8072181</v>
      </c>
      <c r="K136" s="3" t="str">
        <f>Dataset[[#This Row],[Year of Sale]]&amp;" - "&amp;Dataset[[#This Row],[Make]]</f>
        <v>2023 - Nissan</v>
      </c>
    </row>
    <row r="137" spans="1:11" x14ac:dyDescent="0.6">
      <c r="A137" s="13">
        <v>45557</v>
      </c>
      <c r="B137" s="3" t="s">
        <v>116</v>
      </c>
      <c r="C137" s="3" t="s">
        <v>160</v>
      </c>
      <c r="D137" s="3" t="s">
        <v>362</v>
      </c>
      <c r="E137" s="3" t="s">
        <v>177</v>
      </c>
      <c r="F137" s="14">
        <v>35036</v>
      </c>
      <c r="G137" s="14">
        <v>5949.71</v>
      </c>
      <c r="H137" s="40">
        <f>Dataset[[#This Row],[Profit Margin (USD)]]/Dataset[[#This Row],[Sale Price (USD)]]</f>
        <v>0.16981704532480876</v>
      </c>
      <c r="I137" s="3">
        <f>YEAR(Dataset[[#This Row],[Date of Sale]])</f>
        <v>2024</v>
      </c>
      <c r="J137" s="14">
        <f>SUMIFS(Dataset[Sale Price (USD)],Dataset[Year of Sale],Dataset[[#This Row],[Year of Sale]])</f>
        <v>7354351</v>
      </c>
      <c r="K137" s="3" t="str">
        <f>Dataset[[#This Row],[Year of Sale]]&amp;" - "&amp;Dataset[[#This Row],[Make]]</f>
        <v>2024 - Honda</v>
      </c>
    </row>
    <row r="138" spans="1:11" x14ac:dyDescent="0.6">
      <c r="A138" s="13">
        <v>45071</v>
      </c>
      <c r="B138" s="3" t="s">
        <v>156</v>
      </c>
      <c r="C138" s="3" t="s">
        <v>157</v>
      </c>
      <c r="D138" s="3" t="s">
        <v>362</v>
      </c>
      <c r="E138" s="3" t="s">
        <v>177</v>
      </c>
      <c r="F138" s="14">
        <v>32571</v>
      </c>
      <c r="G138" s="14">
        <v>4020.12</v>
      </c>
      <c r="H138" s="40">
        <f>Dataset[[#This Row],[Profit Margin (USD)]]/Dataset[[#This Row],[Sale Price (USD)]]</f>
        <v>0.12342636087316938</v>
      </c>
      <c r="I138" s="3">
        <f>YEAR(Dataset[[#This Row],[Date of Sale]])</f>
        <v>2023</v>
      </c>
      <c r="J138" s="14">
        <f>SUMIFS(Dataset[Sale Price (USD)],Dataset[Year of Sale],Dataset[[#This Row],[Year of Sale]])</f>
        <v>8072181</v>
      </c>
      <c r="K138" s="3" t="str">
        <f>Dataset[[#This Row],[Year of Sale]]&amp;" - "&amp;Dataset[[#This Row],[Make]]</f>
        <v>2023 - Kia</v>
      </c>
    </row>
    <row r="139" spans="1:11" x14ac:dyDescent="0.6">
      <c r="A139" s="13">
        <v>44471</v>
      </c>
      <c r="B139" s="3" t="s">
        <v>115</v>
      </c>
      <c r="C139" s="3" t="s">
        <v>200</v>
      </c>
      <c r="D139" s="3" t="s">
        <v>362</v>
      </c>
      <c r="E139" s="3" t="s">
        <v>177</v>
      </c>
      <c r="F139" s="14">
        <v>21705</v>
      </c>
      <c r="G139" s="14">
        <v>4253.58</v>
      </c>
      <c r="H139" s="40">
        <f>Dataset[[#This Row],[Profit Margin (USD)]]/Dataset[[#This Row],[Sale Price (USD)]]</f>
        <v>0.19597235659986179</v>
      </c>
      <c r="I139" s="3">
        <f>YEAR(Dataset[[#This Row],[Date of Sale]])</f>
        <v>2021</v>
      </c>
      <c r="J139" s="14">
        <f>SUMIFS(Dataset[Sale Price (USD)],Dataset[Year of Sale],Dataset[[#This Row],[Year of Sale]])</f>
        <v>7009863</v>
      </c>
      <c r="K139" s="3" t="str">
        <f>Dataset[[#This Row],[Year of Sale]]&amp;" - "&amp;Dataset[[#This Row],[Make]]</f>
        <v>2021 - Chevrolet</v>
      </c>
    </row>
    <row r="140" spans="1:11" x14ac:dyDescent="0.6">
      <c r="A140" s="13">
        <v>45994</v>
      </c>
      <c r="B140" s="3" t="s">
        <v>115</v>
      </c>
      <c r="C140" s="3" t="s">
        <v>200</v>
      </c>
      <c r="D140" s="3" t="s">
        <v>255</v>
      </c>
      <c r="E140" s="3" t="s">
        <v>177</v>
      </c>
      <c r="F140" s="14">
        <v>35280</v>
      </c>
      <c r="G140" s="14">
        <v>4052.19</v>
      </c>
      <c r="H140" s="40">
        <f>Dataset[[#This Row],[Profit Margin (USD)]]/Dataset[[#This Row],[Sale Price (USD)]]</f>
        <v>0.11485799319727891</v>
      </c>
      <c r="I140" s="3">
        <f>YEAR(Dataset[[#This Row],[Date of Sale]])</f>
        <v>2025</v>
      </c>
      <c r="J140" s="14">
        <f>SUMIFS(Dataset[Sale Price (USD)],Dataset[Year of Sale],Dataset[[#This Row],[Year of Sale]])</f>
        <v>7724773</v>
      </c>
      <c r="K140" s="3" t="str">
        <f>Dataset[[#This Row],[Year of Sale]]&amp;" - "&amp;Dataset[[#This Row],[Make]]</f>
        <v>2025 - Chevrolet</v>
      </c>
    </row>
    <row r="141" spans="1:11" x14ac:dyDescent="0.6">
      <c r="A141" s="13">
        <v>44787</v>
      </c>
      <c r="B141" s="3" t="s">
        <v>140</v>
      </c>
      <c r="C141" s="3" t="s">
        <v>187</v>
      </c>
      <c r="D141" s="3" t="s">
        <v>255</v>
      </c>
      <c r="E141" s="3" t="s">
        <v>177</v>
      </c>
      <c r="F141" s="14">
        <v>73644</v>
      </c>
      <c r="G141" s="14">
        <v>4497.67</v>
      </c>
      <c r="H141" s="40">
        <f>Dataset[[#This Row],[Profit Margin (USD)]]/Dataset[[#This Row],[Sale Price (USD)]]</f>
        <v>6.107313562544131E-2</v>
      </c>
      <c r="I141" s="3">
        <f>YEAR(Dataset[[#This Row],[Date of Sale]])</f>
        <v>2022</v>
      </c>
      <c r="J141" s="14">
        <f>SUMIFS(Dataset[Sale Price (USD)],Dataset[Year of Sale],Dataset[[#This Row],[Year of Sale]])</f>
        <v>7282276</v>
      </c>
      <c r="K141" s="3" t="str">
        <f>Dataset[[#This Row],[Year of Sale]]&amp;" - "&amp;Dataset[[#This Row],[Make]]</f>
        <v>2022 - Mercedes-Benz</v>
      </c>
    </row>
    <row r="142" spans="1:11" x14ac:dyDescent="0.6">
      <c r="A142" s="13">
        <v>44759</v>
      </c>
      <c r="B142" s="3" t="s">
        <v>113</v>
      </c>
      <c r="C142" s="3" t="s">
        <v>238</v>
      </c>
      <c r="D142" s="3" t="s">
        <v>255</v>
      </c>
      <c r="E142" s="3" t="s">
        <v>177</v>
      </c>
      <c r="F142" s="14">
        <v>24895</v>
      </c>
      <c r="G142" s="14">
        <v>4671.51</v>
      </c>
      <c r="H142" s="40">
        <f>Dataset[[#This Row],[Profit Margin (USD)]]/Dataset[[#This Row],[Sale Price (USD)]]</f>
        <v>0.18764852379995983</v>
      </c>
      <c r="I142" s="3">
        <f>YEAR(Dataset[[#This Row],[Date of Sale]])</f>
        <v>2022</v>
      </c>
      <c r="J142" s="14">
        <f>SUMIFS(Dataset[Sale Price (USD)],Dataset[Year of Sale],Dataset[[#This Row],[Year of Sale]])</f>
        <v>7282276</v>
      </c>
      <c r="K142" s="3" t="str">
        <f>Dataset[[#This Row],[Year of Sale]]&amp;" - "&amp;Dataset[[#This Row],[Make]]</f>
        <v>2022 - Ford</v>
      </c>
    </row>
    <row r="143" spans="1:11" x14ac:dyDescent="0.6">
      <c r="A143" s="13">
        <v>44354</v>
      </c>
      <c r="B143" s="3" t="s">
        <v>178</v>
      </c>
      <c r="C143" s="3" t="s">
        <v>223</v>
      </c>
      <c r="D143" s="3" t="s">
        <v>255</v>
      </c>
      <c r="E143" s="3" t="s">
        <v>177</v>
      </c>
      <c r="F143" s="14">
        <v>28715</v>
      </c>
      <c r="G143" s="14">
        <v>5532.77</v>
      </c>
      <c r="H143" s="40">
        <f>Dataset[[#This Row],[Profit Margin (USD)]]/Dataset[[#This Row],[Sale Price (USD)]]</f>
        <v>0.19267873933484242</v>
      </c>
      <c r="I143" s="3">
        <f>YEAR(Dataset[[#This Row],[Date of Sale]])</f>
        <v>2021</v>
      </c>
      <c r="J143" s="14">
        <f>SUMIFS(Dataset[Sale Price (USD)],Dataset[Year of Sale],Dataset[[#This Row],[Year of Sale]])</f>
        <v>7009863</v>
      </c>
      <c r="K143" s="3" t="str">
        <f>Dataset[[#This Row],[Year of Sale]]&amp;" - "&amp;Dataset[[#This Row],[Make]]</f>
        <v>2021 - Toyota</v>
      </c>
    </row>
    <row r="144" spans="1:11" x14ac:dyDescent="0.6">
      <c r="A144" s="13">
        <v>45115</v>
      </c>
      <c r="B144" s="3" t="s">
        <v>113</v>
      </c>
      <c r="C144" s="3" t="s">
        <v>238</v>
      </c>
      <c r="D144" s="3" t="s">
        <v>255</v>
      </c>
      <c r="E144" s="3" t="s">
        <v>177</v>
      </c>
      <c r="F144" s="14">
        <v>42720</v>
      </c>
      <c r="G144" s="14">
        <v>8249.4</v>
      </c>
      <c r="H144" s="40">
        <f>Dataset[[#This Row],[Profit Margin (USD)]]/Dataset[[#This Row],[Sale Price (USD)]]</f>
        <v>0.19310393258426967</v>
      </c>
      <c r="I144" s="3">
        <f>YEAR(Dataset[[#This Row],[Date of Sale]])</f>
        <v>2023</v>
      </c>
      <c r="J144" s="14">
        <f>SUMIFS(Dataset[Sale Price (USD)],Dataset[Year of Sale],Dataset[[#This Row],[Year of Sale]])</f>
        <v>8072181</v>
      </c>
      <c r="K144" s="3" t="str">
        <f>Dataset[[#This Row],[Year of Sale]]&amp;" - "&amp;Dataset[[#This Row],[Make]]</f>
        <v>2023 - Ford</v>
      </c>
    </row>
    <row r="145" spans="1:11" x14ac:dyDescent="0.6">
      <c r="A145" s="13">
        <v>45538</v>
      </c>
      <c r="B145" s="3" t="s">
        <v>178</v>
      </c>
      <c r="C145" s="3" t="s">
        <v>223</v>
      </c>
      <c r="D145" s="3" t="s">
        <v>255</v>
      </c>
      <c r="E145" s="3" t="s">
        <v>177</v>
      </c>
      <c r="F145" s="14">
        <v>31004</v>
      </c>
      <c r="G145" s="14">
        <v>5783.54</v>
      </c>
      <c r="H145" s="40">
        <f>Dataset[[#This Row],[Profit Margin (USD)]]/Dataset[[#This Row],[Sale Price (USD)]]</f>
        <v>0.18654173655012257</v>
      </c>
      <c r="I145" s="3">
        <f>YEAR(Dataset[[#This Row],[Date of Sale]])</f>
        <v>2024</v>
      </c>
      <c r="J145" s="14">
        <f>SUMIFS(Dataset[Sale Price (USD)],Dataset[Year of Sale],Dataset[[#This Row],[Year of Sale]])</f>
        <v>7354351</v>
      </c>
      <c r="K145" s="3" t="str">
        <f>Dataset[[#This Row],[Year of Sale]]&amp;" - "&amp;Dataset[[#This Row],[Make]]</f>
        <v>2024 - Toyota</v>
      </c>
    </row>
    <row r="146" spans="1:11" x14ac:dyDescent="0.6">
      <c r="A146" s="13">
        <v>45836</v>
      </c>
      <c r="B146" s="3" t="s">
        <v>113</v>
      </c>
      <c r="C146" s="3" t="s">
        <v>238</v>
      </c>
      <c r="D146" s="3" t="s">
        <v>255</v>
      </c>
      <c r="E146" s="3" t="s">
        <v>177</v>
      </c>
      <c r="F146" s="14">
        <v>42653</v>
      </c>
      <c r="G146" s="14">
        <v>3589.69</v>
      </c>
      <c r="H146" s="40">
        <f>Dataset[[#This Row],[Profit Margin (USD)]]/Dataset[[#This Row],[Sale Price (USD)]]</f>
        <v>8.4160316976531549E-2</v>
      </c>
      <c r="I146" s="3">
        <f>YEAR(Dataset[[#This Row],[Date of Sale]])</f>
        <v>2025</v>
      </c>
      <c r="J146" s="14">
        <f>SUMIFS(Dataset[Sale Price (USD)],Dataset[Year of Sale],Dataset[[#This Row],[Year of Sale]])</f>
        <v>7724773</v>
      </c>
      <c r="K146" s="3" t="str">
        <f>Dataset[[#This Row],[Year of Sale]]&amp;" - "&amp;Dataset[[#This Row],[Make]]</f>
        <v>2025 - Ford</v>
      </c>
    </row>
    <row r="147" spans="1:11" x14ac:dyDescent="0.6">
      <c r="A147" s="13">
        <v>44876</v>
      </c>
      <c r="B147" s="3" t="s">
        <v>133</v>
      </c>
      <c r="C147" s="3" t="s">
        <v>180</v>
      </c>
      <c r="D147" s="3" t="s">
        <v>255</v>
      </c>
      <c r="E147" s="3" t="s">
        <v>177</v>
      </c>
      <c r="F147" s="14">
        <v>27732</v>
      </c>
      <c r="G147" s="14">
        <v>2708.39</v>
      </c>
      <c r="H147" s="40">
        <f>Dataset[[#This Row],[Profit Margin (USD)]]/Dataset[[#This Row],[Sale Price (USD)]]</f>
        <v>9.7662988605221407E-2</v>
      </c>
      <c r="I147" s="3">
        <f>YEAR(Dataset[[#This Row],[Date of Sale]])</f>
        <v>2022</v>
      </c>
      <c r="J147" s="14">
        <f>SUMIFS(Dataset[Sale Price (USD)],Dataset[Year of Sale],Dataset[[#This Row],[Year of Sale]])</f>
        <v>7282276</v>
      </c>
      <c r="K147" s="3" t="str">
        <f>Dataset[[#This Row],[Year of Sale]]&amp;" - "&amp;Dataset[[#This Row],[Make]]</f>
        <v>2022 - Nissan</v>
      </c>
    </row>
    <row r="148" spans="1:11" x14ac:dyDescent="0.6">
      <c r="A148" s="13">
        <v>44776</v>
      </c>
      <c r="B148" s="3" t="s">
        <v>113</v>
      </c>
      <c r="C148" s="3" t="s">
        <v>114</v>
      </c>
      <c r="D148" s="3" t="s">
        <v>255</v>
      </c>
      <c r="E148" s="3" t="s">
        <v>177</v>
      </c>
      <c r="F148" s="14">
        <v>25337</v>
      </c>
      <c r="G148" s="14">
        <v>4848.22</v>
      </c>
      <c r="H148" s="40">
        <f>Dataset[[#This Row],[Profit Margin (USD)]]/Dataset[[#This Row],[Sale Price (USD)]]</f>
        <v>0.19134940995382249</v>
      </c>
      <c r="I148" s="3">
        <f>YEAR(Dataset[[#This Row],[Date of Sale]])</f>
        <v>2022</v>
      </c>
      <c r="J148" s="14">
        <f>SUMIFS(Dataset[Sale Price (USD)],Dataset[Year of Sale],Dataset[[#This Row],[Year of Sale]])</f>
        <v>7282276</v>
      </c>
      <c r="K148" s="3" t="str">
        <f>Dataset[[#This Row],[Year of Sale]]&amp;" - "&amp;Dataset[[#This Row],[Make]]</f>
        <v>2022 - Ford</v>
      </c>
    </row>
    <row r="149" spans="1:11" x14ac:dyDescent="0.6">
      <c r="A149" s="13">
        <v>45861</v>
      </c>
      <c r="B149" s="3" t="s">
        <v>133</v>
      </c>
      <c r="C149" s="3" t="s">
        <v>169</v>
      </c>
      <c r="D149" s="3" t="s">
        <v>255</v>
      </c>
      <c r="E149" s="3" t="s">
        <v>177</v>
      </c>
      <c r="F149" s="14">
        <v>34916</v>
      </c>
      <c r="G149" s="14">
        <v>6909.38</v>
      </c>
      <c r="H149" s="40">
        <f>Dataset[[#This Row],[Profit Margin (USD)]]/Dataset[[#This Row],[Sale Price (USD)]]</f>
        <v>0.19788578302211021</v>
      </c>
      <c r="I149" s="3">
        <f>YEAR(Dataset[[#This Row],[Date of Sale]])</f>
        <v>2025</v>
      </c>
      <c r="J149" s="14">
        <f>SUMIFS(Dataset[Sale Price (USD)],Dataset[Year of Sale],Dataset[[#This Row],[Year of Sale]])</f>
        <v>7724773</v>
      </c>
      <c r="K149" s="3" t="str">
        <f>Dataset[[#This Row],[Year of Sale]]&amp;" - "&amp;Dataset[[#This Row],[Make]]</f>
        <v>2025 - Nissan</v>
      </c>
    </row>
    <row r="150" spans="1:11" x14ac:dyDescent="0.6">
      <c r="A150" s="13">
        <v>45175</v>
      </c>
      <c r="B150" s="3" t="s">
        <v>166</v>
      </c>
      <c r="C150" s="3" t="s">
        <v>167</v>
      </c>
      <c r="D150" s="3" t="s">
        <v>255</v>
      </c>
      <c r="E150" s="3" t="s">
        <v>177</v>
      </c>
      <c r="F150" s="14">
        <v>27496</v>
      </c>
      <c r="G150" s="14">
        <v>1964.27</v>
      </c>
      <c r="H150" s="40">
        <f>Dataset[[#This Row],[Profit Margin (USD)]]/Dataset[[#This Row],[Sale Price (USD)]]</f>
        <v>7.1438391038696536E-2</v>
      </c>
      <c r="I150" s="3">
        <f>YEAR(Dataset[[#This Row],[Date of Sale]])</f>
        <v>2023</v>
      </c>
      <c r="J150" s="14">
        <f>SUMIFS(Dataset[Sale Price (USD)],Dataset[Year of Sale],Dataset[[#This Row],[Year of Sale]])</f>
        <v>8072181</v>
      </c>
      <c r="K150" s="3" t="str">
        <f>Dataset[[#This Row],[Year of Sale]]&amp;" - "&amp;Dataset[[#This Row],[Make]]</f>
        <v>2023 - Hyundai</v>
      </c>
    </row>
    <row r="151" spans="1:11" x14ac:dyDescent="0.6">
      <c r="A151" s="13">
        <v>45411</v>
      </c>
      <c r="B151" s="3" t="s">
        <v>113</v>
      </c>
      <c r="C151" s="3" t="s">
        <v>118</v>
      </c>
      <c r="D151" s="3" t="s">
        <v>255</v>
      </c>
      <c r="E151" s="3" t="s">
        <v>177</v>
      </c>
      <c r="F151" s="14">
        <v>35837</v>
      </c>
      <c r="G151" s="14">
        <v>3906.55</v>
      </c>
      <c r="H151" s="40">
        <f>Dataset[[#This Row],[Profit Margin (USD)]]/Dataset[[#This Row],[Sale Price (USD)]]</f>
        <v>0.10900884560649608</v>
      </c>
      <c r="I151" s="3">
        <f>YEAR(Dataset[[#This Row],[Date of Sale]])</f>
        <v>2024</v>
      </c>
      <c r="J151" s="14">
        <f>SUMIFS(Dataset[Sale Price (USD)],Dataset[Year of Sale],Dataset[[#This Row],[Year of Sale]])</f>
        <v>7354351</v>
      </c>
      <c r="K151" s="3" t="str">
        <f>Dataset[[#This Row],[Year of Sale]]&amp;" - "&amp;Dataset[[#This Row],[Make]]</f>
        <v>2024 - Ford</v>
      </c>
    </row>
    <row r="152" spans="1:11" x14ac:dyDescent="0.6">
      <c r="A152" s="13">
        <v>45731</v>
      </c>
      <c r="B152" s="3" t="s">
        <v>166</v>
      </c>
      <c r="C152" s="3" t="s">
        <v>167</v>
      </c>
      <c r="D152" s="3" t="s">
        <v>255</v>
      </c>
      <c r="E152" s="3" t="s">
        <v>177</v>
      </c>
      <c r="F152" s="14">
        <v>26644</v>
      </c>
      <c r="G152" s="14">
        <v>3944.12</v>
      </c>
      <c r="H152" s="40">
        <f>Dataset[[#This Row],[Profit Margin (USD)]]/Dataset[[#This Row],[Sale Price (USD)]]</f>
        <v>0.14803032577691036</v>
      </c>
      <c r="I152" s="3">
        <f>YEAR(Dataset[[#This Row],[Date of Sale]])</f>
        <v>2025</v>
      </c>
      <c r="J152" s="14">
        <f>SUMIFS(Dataset[Sale Price (USD)],Dataset[Year of Sale],Dataset[[#This Row],[Year of Sale]])</f>
        <v>7724773</v>
      </c>
      <c r="K152" s="3" t="str">
        <f>Dataset[[#This Row],[Year of Sale]]&amp;" - "&amp;Dataset[[#This Row],[Make]]</f>
        <v>2025 - Hyundai</v>
      </c>
    </row>
    <row r="153" spans="1:11" x14ac:dyDescent="0.6">
      <c r="A153" s="13">
        <v>45691</v>
      </c>
      <c r="B153" s="3" t="s">
        <v>166</v>
      </c>
      <c r="C153" s="3" t="s">
        <v>185</v>
      </c>
      <c r="D153" s="3" t="s">
        <v>333</v>
      </c>
      <c r="E153" s="3" t="s">
        <v>123</v>
      </c>
      <c r="F153" s="14">
        <v>25982</v>
      </c>
      <c r="G153" s="14">
        <v>4649.1400000000003</v>
      </c>
      <c r="H153" s="40">
        <f>Dataset[[#This Row],[Profit Margin (USD)]]/Dataset[[#This Row],[Sale Price (USD)]]</f>
        <v>0.17893695635439921</v>
      </c>
      <c r="I153" s="3">
        <f>YEAR(Dataset[[#This Row],[Date of Sale]])</f>
        <v>2025</v>
      </c>
      <c r="J153" s="14">
        <f>SUMIFS(Dataset[Sale Price (USD)],Dataset[Year of Sale],Dataset[[#This Row],[Year of Sale]])</f>
        <v>7724773</v>
      </c>
      <c r="K153" s="3" t="str">
        <f>Dataset[[#This Row],[Year of Sale]]&amp;" - "&amp;Dataset[[#This Row],[Make]]</f>
        <v>2025 - Hyundai</v>
      </c>
    </row>
    <row r="154" spans="1:11" x14ac:dyDescent="0.6">
      <c r="A154" s="13">
        <v>45020</v>
      </c>
      <c r="B154" s="3" t="s">
        <v>156</v>
      </c>
      <c r="C154" s="3" t="s">
        <v>193</v>
      </c>
      <c r="D154" s="3" t="s">
        <v>333</v>
      </c>
      <c r="E154" s="3" t="s">
        <v>123</v>
      </c>
      <c r="F154" s="14">
        <v>23418</v>
      </c>
      <c r="G154" s="14">
        <v>3630.07</v>
      </c>
      <c r="H154" s="40">
        <f>Dataset[[#This Row],[Profit Margin (USD)]]/Dataset[[#This Row],[Sale Price (USD)]]</f>
        <v>0.15501195661456998</v>
      </c>
      <c r="I154" s="3">
        <f>YEAR(Dataset[[#This Row],[Date of Sale]])</f>
        <v>2023</v>
      </c>
      <c r="J154" s="14">
        <f>SUMIFS(Dataset[Sale Price (USD)],Dataset[Year of Sale],Dataset[[#This Row],[Year of Sale]])</f>
        <v>8072181</v>
      </c>
      <c r="K154" s="3" t="str">
        <f>Dataset[[#This Row],[Year of Sale]]&amp;" - "&amp;Dataset[[#This Row],[Make]]</f>
        <v>2023 - Kia</v>
      </c>
    </row>
    <row r="155" spans="1:11" x14ac:dyDescent="0.6">
      <c r="A155" s="13">
        <v>46005</v>
      </c>
      <c r="B155" s="3" t="s">
        <v>135</v>
      </c>
      <c r="C155" s="3" t="s">
        <v>215</v>
      </c>
      <c r="D155" s="3" t="s">
        <v>333</v>
      </c>
      <c r="E155" s="3" t="s">
        <v>123</v>
      </c>
      <c r="F155" s="14">
        <v>50473</v>
      </c>
      <c r="G155" s="14">
        <v>4983.96</v>
      </c>
      <c r="H155" s="40">
        <f>Dataset[[#This Row],[Profit Margin (USD)]]/Dataset[[#This Row],[Sale Price (USD)]]</f>
        <v>9.8745071622451608E-2</v>
      </c>
      <c r="I155" s="3">
        <f>YEAR(Dataset[[#This Row],[Date of Sale]])</f>
        <v>2025</v>
      </c>
      <c r="J155" s="14">
        <f>SUMIFS(Dataset[Sale Price (USD)],Dataset[Year of Sale],Dataset[[#This Row],[Year of Sale]])</f>
        <v>7724773</v>
      </c>
      <c r="K155" s="3" t="str">
        <f>Dataset[[#This Row],[Year of Sale]]&amp;" - "&amp;Dataset[[#This Row],[Make]]</f>
        <v>2025 - BMW</v>
      </c>
    </row>
    <row r="156" spans="1:11" x14ac:dyDescent="0.6">
      <c r="A156" s="13">
        <v>45580</v>
      </c>
      <c r="B156" s="3" t="s">
        <v>133</v>
      </c>
      <c r="C156" s="3" t="s">
        <v>180</v>
      </c>
      <c r="D156" s="3" t="s">
        <v>333</v>
      </c>
      <c r="E156" s="3" t="s">
        <v>123</v>
      </c>
      <c r="F156" s="14">
        <v>26492</v>
      </c>
      <c r="G156" s="14">
        <v>3827.1</v>
      </c>
      <c r="H156" s="40">
        <f>Dataset[[#This Row],[Profit Margin (USD)]]/Dataset[[#This Row],[Sale Price (USD)]]</f>
        <v>0.14446247923901556</v>
      </c>
      <c r="I156" s="3">
        <f>YEAR(Dataset[[#This Row],[Date of Sale]])</f>
        <v>2024</v>
      </c>
      <c r="J156" s="14">
        <f>SUMIFS(Dataset[Sale Price (USD)],Dataset[Year of Sale],Dataset[[#This Row],[Year of Sale]])</f>
        <v>7354351</v>
      </c>
      <c r="K156" s="3" t="str">
        <f>Dataset[[#This Row],[Year of Sale]]&amp;" - "&amp;Dataset[[#This Row],[Make]]</f>
        <v>2024 - Nissan</v>
      </c>
    </row>
    <row r="157" spans="1:11" x14ac:dyDescent="0.6">
      <c r="A157" s="13">
        <v>45932</v>
      </c>
      <c r="B157" s="3" t="s">
        <v>140</v>
      </c>
      <c r="C157" s="3" t="s">
        <v>187</v>
      </c>
      <c r="D157" s="3" t="s">
        <v>333</v>
      </c>
      <c r="E157" s="3" t="s">
        <v>123</v>
      </c>
      <c r="F157" s="14">
        <v>49234</v>
      </c>
      <c r="G157" s="14">
        <v>5259.64</v>
      </c>
      <c r="H157" s="40">
        <f>Dataset[[#This Row],[Profit Margin (USD)]]/Dataset[[#This Row],[Sale Price (USD)]]</f>
        <v>0.10682942681886502</v>
      </c>
      <c r="I157" s="3">
        <f>YEAR(Dataset[[#This Row],[Date of Sale]])</f>
        <v>2025</v>
      </c>
      <c r="J157" s="14">
        <f>SUMIFS(Dataset[Sale Price (USD)],Dataset[Year of Sale],Dataset[[#This Row],[Year of Sale]])</f>
        <v>7724773</v>
      </c>
      <c r="K157" s="3" t="str">
        <f>Dataset[[#This Row],[Year of Sale]]&amp;" - "&amp;Dataset[[#This Row],[Make]]</f>
        <v>2025 - Mercedes-Benz</v>
      </c>
    </row>
    <row r="158" spans="1:11" x14ac:dyDescent="0.6">
      <c r="A158" s="13">
        <v>45179</v>
      </c>
      <c r="B158" s="3" t="s">
        <v>156</v>
      </c>
      <c r="C158" s="3" t="s">
        <v>193</v>
      </c>
      <c r="D158" s="3" t="s">
        <v>333</v>
      </c>
      <c r="E158" s="3" t="s">
        <v>123</v>
      </c>
      <c r="F158" s="14">
        <v>26091</v>
      </c>
      <c r="G158" s="14">
        <v>1870.9</v>
      </c>
      <c r="H158" s="40">
        <f>Dataset[[#This Row],[Profit Margin (USD)]]/Dataset[[#This Row],[Sale Price (USD)]]</f>
        <v>7.1706718791920587E-2</v>
      </c>
      <c r="I158" s="3">
        <f>YEAR(Dataset[[#This Row],[Date of Sale]])</f>
        <v>2023</v>
      </c>
      <c r="J158" s="14">
        <f>SUMIFS(Dataset[Sale Price (USD)],Dataset[Year of Sale],Dataset[[#This Row],[Year of Sale]])</f>
        <v>8072181</v>
      </c>
      <c r="K158" s="3" t="str">
        <f>Dataset[[#This Row],[Year of Sale]]&amp;" - "&amp;Dataset[[#This Row],[Make]]</f>
        <v>2023 - Kia</v>
      </c>
    </row>
    <row r="159" spans="1:11" x14ac:dyDescent="0.6">
      <c r="A159" s="13">
        <v>45960</v>
      </c>
      <c r="B159" s="3" t="s">
        <v>156</v>
      </c>
      <c r="C159" s="3" t="s">
        <v>182</v>
      </c>
      <c r="D159" s="3" t="s">
        <v>333</v>
      </c>
      <c r="E159" s="3" t="s">
        <v>123</v>
      </c>
      <c r="F159" s="14">
        <v>34299</v>
      </c>
      <c r="G159" s="14">
        <v>5189.18</v>
      </c>
      <c r="H159" s="40">
        <f>Dataset[[#This Row],[Profit Margin (USD)]]/Dataset[[#This Row],[Sale Price (USD)]]</f>
        <v>0.15129245750604975</v>
      </c>
      <c r="I159" s="3">
        <f>YEAR(Dataset[[#This Row],[Date of Sale]])</f>
        <v>2025</v>
      </c>
      <c r="J159" s="14">
        <f>SUMIFS(Dataset[Sale Price (USD)],Dataset[Year of Sale],Dataset[[#This Row],[Year of Sale]])</f>
        <v>7724773</v>
      </c>
      <c r="K159" s="3" t="str">
        <f>Dataset[[#This Row],[Year of Sale]]&amp;" - "&amp;Dataset[[#This Row],[Make]]</f>
        <v>2025 - Kia</v>
      </c>
    </row>
    <row r="160" spans="1:11" x14ac:dyDescent="0.6">
      <c r="A160" s="13">
        <v>45041</v>
      </c>
      <c r="B160" s="3" t="s">
        <v>116</v>
      </c>
      <c r="C160" s="3" t="s">
        <v>149</v>
      </c>
      <c r="D160" s="3" t="s">
        <v>333</v>
      </c>
      <c r="E160" s="3" t="s">
        <v>123</v>
      </c>
      <c r="F160" s="14">
        <v>23536</v>
      </c>
      <c r="G160" s="14">
        <v>2254.5700000000002</v>
      </c>
      <c r="H160" s="40">
        <f>Dataset[[#This Row],[Profit Margin (USD)]]/Dataset[[#This Row],[Sale Price (USD)]]</f>
        <v>9.5792403127124406E-2</v>
      </c>
      <c r="I160" s="3">
        <f>YEAR(Dataset[[#This Row],[Date of Sale]])</f>
        <v>2023</v>
      </c>
      <c r="J160" s="14">
        <f>SUMIFS(Dataset[Sale Price (USD)],Dataset[Year of Sale],Dataset[[#This Row],[Year of Sale]])</f>
        <v>8072181</v>
      </c>
      <c r="K160" s="3" t="str">
        <f>Dataset[[#This Row],[Year of Sale]]&amp;" - "&amp;Dataset[[#This Row],[Make]]</f>
        <v>2023 - Honda</v>
      </c>
    </row>
    <row r="161" spans="1:11" x14ac:dyDescent="0.6">
      <c r="A161" s="13">
        <v>44261</v>
      </c>
      <c r="B161" s="3" t="s">
        <v>166</v>
      </c>
      <c r="C161" s="3" t="s">
        <v>185</v>
      </c>
      <c r="D161" s="3" t="s">
        <v>333</v>
      </c>
      <c r="E161" s="3" t="s">
        <v>123</v>
      </c>
      <c r="F161" s="14">
        <v>25607</v>
      </c>
      <c r="G161" s="14">
        <v>2504.98</v>
      </c>
      <c r="H161" s="40">
        <f>Dataset[[#This Row],[Profit Margin (USD)]]/Dataset[[#This Row],[Sale Price (USD)]]</f>
        <v>9.7824032491115709E-2</v>
      </c>
      <c r="I161" s="3">
        <f>YEAR(Dataset[[#This Row],[Date of Sale]])</f>
        <v>2021</v>
      </c>
      <c r="J161" s="14">
        <f>SUMIFS(Dataset[Sale Price (USD)],Dataset[Year of Sale],Dataset[[#This Row],[Year of Sale]])</f>
        <v>7009863</v>
      </c>
      <c r="K161" s="3" t="str">
        <f>Dataset[[#This Row],[Year of Sale]]&amp;" - "&amp;Dataset[[#This Row],[Make]]</f>
        <v>2021 - Hyundai</v>
      </c>
    </row>
    <row r="162" spans="1:11" x14ac:dyDescent="0.6">
      <c r="A162" s="13">
        <v>45271</v>
      </c>
      <c r="B162" s="3" t="s">
        <v>156</v>
      </c>
      <c r="C162" s="3" t="s">
        <v>157</v>
      </c>
      <c r="D162" s="3" t="s">
        <v>333</v>
      </c>
      <c r="E162" s="3" t="s">
        <v>123</v>
      </c>
      <c r="F162" s="14">
        <v>23854</v>
      </c>
      <c r="G162" s="14">
        <v>3521.38</v>
      </c>
      <c r="H162" s="40">
        <f>Dataset[[#This Row],[Profit Margin (USD)]]/Dataset[[#This Row],[Sale Price (USD)]]</f>
        <v>0.14762220172717364</v>
      </c>
      <c r="I162" s="3">
        <f>YEAR(Dataset[[#This Row],[Date of Sale]])</f>
        <v>2023</v>
      </c>
      <c r="J162" s="14">
        <f>SUMIFS(Dataset[Sale Price (USD)],Dataset[Year of Sale],Dataset[[#This Row],[Year of Sale]])</f>
        <v>8072181</v>
      </c>
      <c r="K162" s="3" t="str">
        <f>Dataset[[#This Row],[Year of Sale]]&amp;" - "&amp;Dataset[[#This Row],[Make]]</f>
        <v>2023 - Kia</v>
      </c>
    </row>
    <row r="163" spans="1:11" x14ac:dyDescent="0.6">
      <c r="A163" s="13">
        <v>45704</v>
      </c>
      <c r="B163" s="3" t="s">
        <v>115</v>
      </c>
      <c r="C163" s="3" t="s">
        <v>206</v>
      </c>
      <c r="D163" s="3" t="s">
        <v>333</v>
      </c>
      <c r="E163" s="3" t="s">
        <v>123</v>
      </c>
      <c r="F163" s="14">
        <v>37321</v>
      </c>
      <c r="G163" s="14">
        <v>3173.73</v>
      </c>
      <c r="H163" s="40">
        <f>Dataset[[#This Row],[Profit Margin (USD)]]/Dataset[[#This Row],[Sale Price (USD)]]</f>
        <v>8.5038718147959588E-2</v>
      </c>
      <c r="I163" s="3">
        <f>YEAR(Dataset[[#This Row],[Date of Sale]])</f>
        <v>2025</v>
      </c>
      <c r="J163" s="14">
        <f>SUMIFS(Dataset[Sale Price (USD)],Dataset[Year of Sale],Dataset[[#This Row],[Year of Sale]])</f>
        <v>7724773</v>
      </c>
      <c r="K163" s="3" t="str">
        <f>Dataset[[#This Row],[Year of Sale]]&amp;" - "&amp;Dataset[[#This Row],[Make]]</f>
        <v>2025 - Chevrolet</v>
      </c>
    </row>
    <row r="164" spans="1:11" x14ac:dyDescent="0.6">
      <c r="A164" s="13">
        <v>44489</v>
      </c>
      <c r="B164" s="3" t="s">
        <v>140</v>
      </c>
      <c r="C164" s="3" t="s">
        <v>187</v>
      </c>
      <c r="D164" s="3" t="s">
        <v>333</v>
      </c>
      <c r="E164" s="3" t="s">
        <v>123</v>
      </c>
      <c r="F164" s="14">
        <v>48065</v>
      </c>
      <c r="G164" s="14">
        <v>2955.98</v>
      </c>
      <c r="H164" s="40">
        <f>Dataset[[#This Row],[Profit Margin (USD)]]/Dataset[[#This Row],[Sale Price (USD)]]</f>
        <v>6.1499635909705606E-2</v>
      </c>
      <c r="I164" s="3">
        <f>YEAR(Dataset[[#This Row],[Date of Sale]])</f>
        <v>2021</v>
      </c>
      <c r="J164" s="14">
        <f>SUMIFS(Dataset[Sale Price (USD)],Dataset[Year of Sale],Dataset[[#This Row],[Year of Sale]])</f>
        <v>7009863</v>
      </c>
      <c r="K164" s="3" t="str">
        <f>Dataset[[#This Row],[Year of Sale]]&amp;" - "&amp;Dataset[[#This Row],[Make]]</f>
        <v>2021 - Mercedes-Benz</v>
      </c>
    </row>
    <row r="165" spans="1:11" x14ac:dyDescent="0.6">
      <c r="A165" s="13">
        <v>45327</v>
      </c>
      <c r="B165" s="3" t="s">
        <v>178</v>
      </c>
      <c r="C165" s="3" t="s">
        <v>223</v>
      </c>
      <c r="D165" s="3" t="s">
        <v>333</v>
      </c>
      <c r="E165" s="3" t="s">
        <v>123</v>
      </c>
      <c r="F165" s="14">
        <v>29144</v>
      </c>
      <c r="G165" s="14">
        <v>3465.94</v>
      </c>
      <c r="H165" s="40">
        <f>Dataset[[#This Row],[Profit Margin (USD)]]/Dataset[[#This Row],[Sale Price (USD)]]</f>
        <v>0.11892465001372496</v>
      </c>
      <c r="I165" s="3">
        <f>YEAR(Dataset[[#This Row],[Date of Sale]])</f>
        <v>2024</v>
      </c>
      <c r="J165" s="14">
        <f>SUMIFS(Dataset[Sale Price (USD)],Dataset[Year of Sale],Dataset[[#This Row],[Year of Sale]])</f>
        <v>7354351</v>
      </c>
      <c r="K165" s="3" t="str">
        <f>Dataset[[#This Row],[Year of Sale]]&amp;" - "&amp;Dataset[[#This Row],[Make]]</f>
        <v>2024 - Toyota</v>
      </c>
    </row>
    <row r="166" spans="1:11" x14ac:dyDescent="0.6">
      <c r="A166" s="13">
        <v>45097</v>
      </c>
      <c r="B166" s="3" t="s">
        <v>133</v>
      </c>
      <c r="C166" s="3" t="s">
        <v>169</v>
      </c>
      <c r="D166" s="3" t="s">
        <v>333</v>
      </c>
      <c r="E166" s="3" t="s">
        <v>123</v>
      </c>
      <c r="F166" s="14">
        <v>20238</v>
      </c>
      <c r="G166" s="14">
        <v>2800.22</v>
      </c>
      <c r="H166" s="40">
        <f>Dataset[[#This Row],[Profit Margin (USD)]]/Dataset[[#This Row],[Sale Price (USD)]]</f>
        <v>0.13836446289159007</v>
      </c>
      <c r="I166" s="3">
        <f>YEAR(Dataset[[#This Row],[Date of Sale]])</f>
        <v>2023</v>
      </c>
      <c r="J166" s="14">
        <f>SUMIFS(Dataset[Sale Price (USD)],Dataset[Year of Sale],Dataset[[#This Row],[Year of Sale]])</f>
        <v>8072181</v>
      </c>
      <c r="K166" s="3" t="str">
        <f>Dataset[[#This Row],[Year of Sale]]&amp;" - "&amp;Dataset[[#This Row],[Make]]</f>
        <v>2023 - Nissan</v>
      </c>
    </row>
    <row r="167" spans="1:11" x14ac:dyDescent="0.6">
      <c r="A167" s="13">
        <v>44338</v>
      </c>
      <c r="B167" s="3" t="s">
        <v>135</v>
      </c>
      <c r="C167" s="3" t="s">
        <v>144</v>
      </c>
      <c r="D167" s="3" t="s">
        <v>379</v>
      </c>
      <c r="E167" s="3" t="s">
        <v>123</v>
      </c>
      <c r="F167" s="14">
        <v>69166</v>
      </c>
      <c r="G167" s="14">
        <v>4169.7700000000004</v>
      </c>
      <c r="H167" s="40">
        <f>Dataset[[#This Row],[Profit Margin (USD)]]/Dataset[[#This Row],[Sale Price (USD)]]</f>
        <v>6.0286412399155657E-2</v>
      </c>
      <c r="I167" s="3">
        <f>YEAR(Dataset[[#This Row],[Date of Sale]])</f>
        <v>2021</v>
      </c>
      <c r="J167" s="14">
        <f>SUMIFS(Dataset[Sale Price (USD)],Dataset[Year of Sale],Dataset[[#This Row],[Year of Sale]])</f>
        <v>7009863</v>
      </c>
      <c r="K167" s="3" t="str">
        <f>Dataset[[#This Row],[Year of Sale]]&amp;" - "&amp;Dataset[[#This Row],[Make]]</f>
        <v>2021 - BMW</v>
      </c>
    </row>
    <row r="168" spans="1:11" x14ac:dyDescent="0.6">
      <c r="A168" s="13">
        <v>44944</v>
      </c>
      <c r="B168" s="3" t="s">
        <v>113</v>
      </c>
      <c r="C168" s="3" t="s">
        <v>114</v>
      </c>
      <c r="D168" s="3" t="s">
        <v>379</v>
      </c>
      <c r="E168" s="3" t="s">
        <v>123</v>
      </c>
      <c r="F168" s="14">
        <v>25398</v>
      </c>
      <c r="G168" s="14">
        <v>3010.94</v>
      </c>
      <c r="H168" s="40">
        <f>Dataset[[#This Row],[Profit Margin (USD)]]/Dataset[[#This Row],[Sale Price (USD)]]</f>
        <v>0.11855027954957083</v>
      </c>
      <c r="I168" s="3">
        <f>YEAR(Dataset[[#This Row],[Date of Sale]])</f>
        <v>2023</v>
      </c>
      <c r="J168" s="14">
        <f>SUMIFS(Dataset[Sale Price (USD)],Dataset[Year of Sale],Dataset[[#This Row],[Year of Sale]])</f>
        <v>8072181</v>
      </c>
      <c r="K168" s="3" t="str">
        <f>Dataset[[#This Row],[Year of Sale]]&amp;" - "&amp;Dataset[[#This Row],[Make]]</f>
        <v>2023 - Ford</v>
      </c>
    </row>
    <row r="169" spans="1:11" x14ac:dyDescent="0.6">
      <c r="A169" s="13">
        <v>46000</v>
      </c>
      <c r="B169" s="3" t="s">
        <v>113</v>
      </c>
      <c r="C169" s="3" t="s">
        <v>199</v>
      </c>
      <c r="D169" s="3" t="s">
        <v>379</v>
      </c>
      <c r="E169" s="3" t="s">
        <v>123</v>
      </c>
      <c r="F169" s="14">
        <v>38718</v>
      </c>
      <c r="G169" s="14">
        <v>5041.3999999999996</v>
      </c>
      <c r="H169" s="40">
        <f>Dataset[[#This Row],[Profit Margin (USD)]]/Dataset[[#This Row],[Sale Price (USD)]]</f>
        <v>0.13020817190970607</v>
      </c>
      <c r="I169" s="3">
        <f>YEAR(Dataset[[#This Row],[Date of Sale]])</f>
        <v>2025</v>
      </c>
      <c r="J169" s="14">
        <f>SUMIFS(Dataset[Sale Price (USD)],Dataset[Year of Sale],Dataset[[#This Row],[Year of Sale]])</f>
        <v>7724773</v>
      </c>
      <c r="K169" s="3" t="str">
        <f>Dataset[[#This Row],[Year of Sale]]&amp;" - "&amp;Dataset[[#This Row],[Make]]</f>
        <v>2025 - Ford</v>
      </c>
    </row>
    <row r="170" spans="1:11" x14ac:dyDescent="0.6">
      <c r="A170" s="13">
        <v>45379</v>
      </c>
      <c r="B170" s="3" t="s">
        <v>163</v>
      </c>
      <c r="C170" s="3" t="s">
        <v>175</v>
      </c>
      <c r="D170" s="3" t="s">
        <v>379</v>
      </c>
      <c r="E170" s="3" t="s">
        <v>123</v>
      </c>
      <c r="F170" s="14">
        <v>26705</v>
      </c>
      <c r="G170" s="14">
        <v>3598.21</v>
      </c>
      <c r="H170" s="40">
        <f>Dataset[[#This Row],[Profit Margin (USD)]]/Dataset[[#This Row],[Sale Price (USD)]]</f>
        <v>0.13473918741808649</v>
      </c>
      <c r="I170" s="3">
        <f>YEAR(Dataset[[#This Row],[Date of Sale]])</f>
        <v>2024</v>
      </c>
      <c r="J170" s="14">
        <f>SUMIFS(Dataset[Sale Price (USD)],Dataset[Year of Sale],Dataset[[#This Row],[Year of Sale]])</f>
        <v>7354351</v>
      </c>
      <c r="K170" s="3" t="str">
        <f>Dataset[[#This Row],[Year of Sale]]&amp;" - "&amp;Dataset[[#This Row],[Make]]</f>
        <v>2024 - Volkswagen</v>
      </c>
    </row>
    <row r="171" spans="1:11" x14ac:dyDescent="0.6">
      <c r="A171" s="13">
        <v>45984</v>
      </c>
      <c r="B171" s="3" t="s">
        <v>133</v>
      </c>
      <c r="C171" s="3" t="s">
        <v>180</v>
      </c>
      <c r="D171" s="3" t="s">
        <v>379</v>
      </c>
      <c r="E171" s="3" t="s">
        <v>123</v>
      </c>
      <c r="F171" s="14">
        <v>35008</v>
      </c>
      <c r="G171" s="14">
        <v>4533.5600000000004</v>
      </c>
      <c r="H171" s="40">
        <f>Dataset[[#This Row],[Profit Margin (USD)]]/Dataset[[#This Row],[Sale Price (USD)]]</f>
        <v>0.12950068555758684</v>
      </c>
      <c r="I171" s="3">
        <f>YEAR(Dataset[[#This Row],[Date of Sale]])</f>
        <v>2025</v>
      </c>
      <c r="J171" s="14">
        <f>SUMIFS(Dataset[Sale Price (USD)],Dataset[Year of Sale],Dataset[[#This Row],[Year of Sale]])</f>
        <v>7724773</v>
      </c>
      <c r="K171" s="3" t="str">
        <f>Dataset[[#This Row],[Year of Sale]]&amp;" - "&amp;Dataset[[#This Row],[Make]]</f>
        <v>2025 - Nissan</v>
      </c>
    </row>
    <row r="172" spans="1:11" x14ac:dyDescent="0.6">
      <c r="A172" s="13">
        <v>44276</v>
      </c>
      <c r="B172" s="3" t="s">
        <v>178</v>
      </c>
      <c r="C172" s="3" t="s">
        <v>205</v>
      </c>
      <c r="D172" s="3" t="s">
        <v>379</v>
      </c>
      <c r="E172" s="3" t="s">
        <v>123</v>
      </c>
      <c r="F172" s="14">
        <v>21261</v>
      </c>
      <c r="G172" s="14">
        <v>1771.81</v>
      </c>
      <c r="H172" s="40">
        <f>Dataset[[#This Row],[Profit Margin (USD)]]/Dataset[[#This Row],[Sale Price (USD)]]</f>
        <v>8.3336155401909598E-2</v>
      </c>
      <c r="I172" s="3">
        <f>YEAR(Dataset[[#This Row],[Date of Sale]])</f>
        <v>2021</v>
      </c>
      <c r="J172" s="14">
        <f>SUMIFS(Dataset[Sale Price (USD)],Dataset[Year of Sale],Dataset[[#This Row],[Year of Sale]])</f>
        <v>7009863</v>
      </c>
      <c r="K172" s="3" t="str">
        <f>Dataset[[#This Row],[Year of Sale]]&amp;" - "&amp;Dataset[[#This Row],[Make]]</f>
        <v>2021 - Toyota</v>
      </c>
    </row>
    <row r="173" spans="1:11" x14ac:dyDescent="0.6">
      <c r="A173" s="13">
        <v>45219</v>
      </c>
      <c r="B173" s="3" t="s">
        <v>113</v>
      </c>
      <c r="C173" s="3" t="s">
        <v>199</v>
      </c>
      <c r="D173" s="3" t="s">
        <v>379</v>
      </c>
      <c r="E173" s="3" t="s">
        <v>123</v>
      </c>
      <c r="F173" s="14">
        <v>42986</v>
      </c>
      <c r="G173" s="14">
        <v>5644.63</v>
      </c>
      <c r="H173" s="40">
        <f>Dataset[[#This Row],[Profit Margin (USD)]]/Dataset[[#This Row],[Sale Price (USD)]]</f>
        <v>0.13131321825710696</v>
      </c>
      <c r="I173" s="3">
        <f>YEAR(Dataset[[#This Row],[Date of Sale]])</f>
        <v>2023</v>
      </c>
      <c r="J173" s="14">
        <f>SUMIFS(Dataset[Sale Price (USD)],Dataset[Year of Sale],Dataset[[#This Row],[Year of Sale]])</f>
        <v>8072181</v>
      </c>
      <c r="K173" s="3" t="str">
        <f>Dataset[[#This Row],[Year of Sale]]&amp;" - "&amp;Dataset[[#This Row],[Make]]</f>
        <v>2023 - Ford</v>
      </c>
    </row>
    <row r="174" spans="1:11" x14ac:dyDescent="0.6">
      <c r="A174" s="13">
        <v>45726</v>
      </c>
      <c r="B174" s="3" t="s">
        <v>135</v>
      </c>
      <c r="C174" s="3" t="s">
        <v>189</v>
      </c>
      <c r="D174" s="3" t="s">
        <v>379</v>
      </c>
      <c r="E174" s="3" t="s">
        <v>123</v>
      </c>
      <c r="F174" s="14">
        <v>49733</v>
      </c>
      <c r="G174" s="14">
        <v>7191.53</v>
      </c>
      <c r="H174" s="40">
        <f>Dataset[[#This Row],[Profit Margin (USD)]]/Dataset[[#This Row],[Sale Price (USD)]]</f>
        <v>0.14460277883900025</v>
      </c>
      <c r="I174" s="3">
        <f>YEAR(Dataset[[#This Row],[Date of Sale]])</f>
        <v>2025</v>
      </c>
      <c r="J174" s="14">
        <f>SUMIFS(Dataset[Sale Price (USD)],Dataset[Year of Sale],Dataset[[#This Row],[Year of Sale]])</f>
        <v>7724773</v>
      </c>
      <c r="K174" s="3" t="str">
        <f>Dataset[[#This Row],[Year of Sale]]&amp;" - "&amp;Dataset[[#This Row],[Make]]</f>
        <v>2025 - BMW</v>
      </c>
    </row>
    <row r="175" spans="1:11" x14ac:dyDescent="0.6">
      <c r="A175" s="13">
        <v>45391</v>
      </c>
      <c r="B175" s="3" t="s">
        <v>140</v>
      </c>
      <c r="C175" s="3" t="s">
        <v>147</v>
      </c>
      <c r="D175" s="3" t="s">
        <v>379</v>
      </c>
      <c r="E175" s="3" t="s">
        <v>123</v>
      </c>
      <c r="F175" s="14">
        <v>65374</v>
      </c>
      <c r="G175" s="14">
        <v>11765.09</v>
      </c>
      <c r="H175" s="40">
        <f>Dataset[[#This Row],[Profit Margin (USD)]]/Dataset[[#This Row],[Sale Price (USD)]]</f>
        <v>0.17996588857955761</v>
      </c>
      <c r="I175" s="3">
        <f>YEAR(Dataset[[#This Row],[Date of Sale]])</f>
        <v>2024</v>
      </c>
      <c r="J175" s="14">
        <f>SUMIFS(Dataset[Sale Price (USD)],Dataset[Year of Sale],Dataset[[#This Row],[Year of Sale]])</f>
        <v>7354351</v>
      </c>
      <c r="K175" s="3" t="str">
        <f>Dataset[[#This Row],[Year of Sale]]&amp;" - "&amp;Dataset[[#This Row],[Make]]</f>
        <v>2024 - Mercedes-Benz</v>
      </c>
    </row>
    <row r="176" spans="1:11" x14ac:dyDescent="0.6">
      <c r="A176" s="13">
        <v>45632</v>
      </c>
      <c r="B176" s="3" t="s">
        <v>113</v>
      </c>
      <c r="C176" s="3" t="s">
        <v>199</v>
      </c>
      <c r="D176" s="3" t="s">
        <v>379</v>
      </c>
      <c r="E176" s="3" t="s">
        <v>123</v>
      </c>
      <c r="F176" s="14">
        <v>27973</v>
      </c>
      <c r="G176" s="14">
        <v>3500.99</v>
      </c>
      <c r="H176" s="40">
        <f>Dataset[[#This Row],[Profit Margin (USD)]]/Dataset[[#This Row],[Sale Price (USD)]]</f>
        <v>0.12515604332749436</v>
      </c>
      <c r="I176" s="3">
        <f>YEAR(Dataset[[#This Row],[Date of Sale]])</f>
        <v>2024</v>
      </c>
      <c r="J176" s="14">
        <f>SUMIFS(Dataset[Sale Price (USD)],Dataset[Year of Sale],Dataset[[#This Row],[Year of Sale]])</f>
        <v>7354351</v>
      </c>
      <c r="K176" s="3" t="str">
        <f>Dataset[[#This Row],[Year of Sale]]&amp;" - "&amp;Dataset[[#This Row],[Make]]</f>
        <v>2024 - Ford</v>
      </c>
    </row>
    <row r="177" spans="1:11" x14ac:dyDescent="0.6">
      <c r="A177" s="13">
        <v>45306</v>
      </c>
      <c r="B177" s="3" t="s">
        <v>133</v>
      </c>
      <c r="C177" s="3" t="s">
        <v>134</v>
      </c>
      <c r="D177" s="3" t="s">
        <v>379</v>
      </c>
      <c r="E177" s="3" t="s">
        <v>123</v>
      </c>
      <c r="F177" s="14">
        <v>30542</v>
      </c>
      <c r="G177" s="14">
        <v>5694.4</v>
      </c>
      <c r="H177" s="40">
        <f>Dataset[[#This Row],[Profit Margin (USD)]]/Dataset[[#This Row],[Sale Price (USD)]]</f>
        <v>0.18644489555366381</v>
      </c>
      <c r="I177" s="3">
        <f>YEAR(Dataset[[#This Row],[Date of Sale]])</f>
        <v>2024</v>
      </c>
      <c r="J177" s="14">
        <f>SUMIFS(Dataset[Sale Price (USD)],Dataset[Year of Sale],Dataset[[#This Row],[Year of Sale]])</f>
        <v>7354351</v>
      </c>
      <c r="K177" s="3" t="str">
        <f>Dataset[[#This Row],[Year of Sale]]&amp;" - "&amp;Dataset[[#This Row],[Make]]</f>
        <v>2024 - Nissan</v>
      </c>
    </row>
    <row r="178" spans="1:11" x14ac:dyDescent="0.6">
      <c r="A178" s="13">
        <v>45027</v>
      </c>
      <c r="B178" s="3" t="s">
        <v>156</v>
      </c>
      <c r="C178" s="3" t="s">
        <v>171</v>
      </c>
      <c r="D178" s="3" t="s">
        <v>379</v>
      </c>
      <c r="E178" s="3" t="s">
        <v>123</v>
      </c>
      <c r="F178" s="14">
        <v>35242</v>
      </c>
      <c r="G178" s="14">
        <v>5490.2</v>
      </c>
      <c r="H178" s="40">
        <f>Dataset[[#This Row],[Profit Margin (USD)]]/Dataset[[#This Row],[Sale Price (USD)]]</f>
        <v>0.15578571023210941</v>
      </c>
      <c r="I178" s="3">
        <f>YEAR(Dataset[[#This Row],[Date of Sale]])</f>
        <v>2023</v>
      </c>
      <c r="J178" s="14">
        <f>SUMIFS(Dataset[Sale Price (USD)],Dataset[Year of Sale],Dataset[[#This Row],[Year of Sale]])</f>
        <v>8072181</v>
      </c>
      <c r="K178" s="3" t="str">
        <f>Dataset[[#This Row],[Year of Sale]]&amp;" - "&amp;Dataset[[#This Row],[Make]]</f>
        <v>2023 - Kia</v>
      </c>
    </row>
    <row r="179" spans="1:11" x14ac:dyDescent="0.6">
      <c r="A179" s="13">
        <v>45709</v>
      </c>
      <c r="B179" s="3" t="s">
        <v>135</v>
      </c>
      <c r="C179" s="3" t="s">
        <v>144</v>
      </c>
      <c r="D179" s="3" t="s">
        <v>379</v>
      </c>
      <c r="E179" s="3" t="s">
        <v>123</v>
      </c>
      <c r="F179" s="14">
        <v>64324</v>
      </c>
      <c r="G179" s="14">
        <v>4574.95</v>
      </c>
      <c r="H179" s="40">
        <f>Dataset[[#This Row],[Profit Margin (USD)]]/Dataset[[#This Row],[Sale Price (USD)]]</f>
        <v>7.1123530874945579E-2</v>
      </c>
      <c r="I179" s="3">
        <f>YEAR(Dataset[[#This Row],[Date of Sale]])</f>
        <v>2025</v>
      </c>
      <c r="J179" s="14">
        <f>SUMIFS(Dataset[Sale Price (USD)],Dataset[Year of Sale],Dataset[[#This Row],[Year of Sale]])</f>
        <v>7724773</v>
      </c>
      <c r="K179" s="3" t="str">
        <f>Dataset[[#This Row],[Year of Sale]]&amp;" - "&amp;Dataset[[#This Row],[Make]]</f>
        <v>2025 - BMW</v>
      </c>
    </row>
    <row r="180" spans="1:11" x14ac:dyDescent="0.6">
      <c r="A180" s="13">
        <v>45887</v>
      </c>
      <c r="B180" s="3" t="s">
        <v>156</v>
      </c>
      <c r="C180" s="3" t="s">
        <v>193</v>
      </c>
      <c r="D180" s="3" t="s">
        <v>379</v>
      </c>
      <c r="E180" s="3" t="s">
        <v>123</v>
      </c>
      <c r="F180" s="14">
        <v>35999</v>
      </c>
      <c r="G180" s="14">
        <v>2236.87</v>
      </c>
      <c r="H180" s="40">
        <f>Dataset[[#This Row],[Profit Margin (USD)]]/Dataset[[#This Row],[Sale Price (USD)]]</f>
        <v>6.2137003805661263E-2</v>
      </c>
      <c r="I180" s="3">
        <f>YEAR(Dataset[[#This Row],[Date of Sale]])</f>
        <v>2025</v>
      </c>
      <c r="J180" s="14">
        <f>SUMIFS(Dataset[Sale Price (USD)],Dataset[Year of Sale],Dataset[[#This Row],[Year of Sale]])</f>
        <v>7724773</v>
      </c>
      <c r="K180" s="3" t="str">
        <f>Dataset[[#This Row],[Year of Sale]]&amp;" - "&amp;Dataset[[#This Row],[Make]]</f>
        <v>2025 - Kia</v>
      </c>
    </row>
    <row r="181" spans="1:11" x14ac:dyDescent="0.6">
      <c r="A181" s="13">
        <v>44981</v>
      </c>
      <c r="B181" s="3" t="s">
        <v>133</v>
      </c>
      <c r="C181" s="3" t="s">
        <v>169</v>
      </c>
      <c r="D181" s="3" t="s">
        <v>379</v>
      </c>
      <c r="E181" s="3" t="s">
        <v>123</v>
      </c>
      <c r="F181" s="14">
        <v>31452</v>
      </c>
      <c r="G181" s="14">
        <v>3061.19</v>
      </c>
      <c r="H181" s="40">
        <f>Dataset[[#This Row],[Profit Margin (USD)]]/Dataset[[#This Row],[Sale Price (USD)]]</f>
        <v>9.7328945695027341E-2</v>
      </c>
      <c r="I181" s="3">
        <f>YEAR(Dataset[[#This Row],[Date of Sale]])</f>
        <v>2023</v>
      </c>
      <c r="J181" s="14">
        <f>SUMIFS(Dataset[Sale Price (USD)],Dataset[Year of Sale],Dataset[[#This Row],[Year of Sale]])</f>
        <v>8072181</v>
      </c>
      <c r="K181" s="3" t="str">
        <f>Dataset[[#This Row],[Year of Sale]]&amp;" - "&amp;Dataset[[#This Row],[Make]]</f>
        <v>2023 - Nissan</v>
      </c>
    </row>
    <row r="182" spans="1:11" x14ac:dyDescent="0.6">
      <c r="A182" s="13">
        <v>45410</v>
      </c>
      <c r="B182" s="3" t="s">
        <v>163</v>
      </c>
      <c r="C182" s="3" t="s">
        <v>224</v>
      </c>
      <c r="D182" s="3" t="s">
        <v>379</v>
      </c>
      <c r="E182" s="3" t="s">
        <v>123</v>
      </c>
      <c r="F182" s="14">
        <v>29896</v>
      </c>
      <c r="G182" s="14">
        <v>2575.37</v>
      </c>
      <c r="H182" s="40">
        <f>Dataset[[#This Row],[Profit Margin (USD)]]/Dataset[[#This Row],[Sale Price (USD)]]</f>
        <v>8.6144300240834887E-2</v>
      </c>
      <c r="I182" s="3">
        <f>YEAR(Dataset[[#This Row],[Date of Sale]])</f>
        <v>2024</v>
      </c>
      <c r="J182" s="14">
        <f>SUMIFS(Dataset[Sale Price (USD)],Dataset[Year of Sale],Dataset[[#This Row],[Year of Sale]])</f>
        <v>7354351</v>
      </c>
      <c r="K182" s="3" t="str">
        <f>Dataset[[#This Row],[Year of Sale]]&amp;" - "&amp;Dataset[[#This Row],[Make]]</f>
        <v>2024 - Volkswagen</v>
      </c>
    </row>
    <row r="183" spans="1:11" x14ac:dyDescent="0.6">
      <c r="A183" s="13">
        <v>45294</v>
      </c>
      <c r="B183" s="3" t="s">
        <v>140</v>
      </c>
      <c r="C183" s="3" t="s">
        <v>141</v>
      </c>
      <c r="D183" s="3" t="s">
        <v>379</v>
      </c>
      <c r="E183" s="3" t="s">
        <v>123</v>
      </c>
      <c r="F183" s="14">
        <v>80926</v>
      </c>
      <c r="G183" s="14">
        <v>14784.17</v>
      </c>
      <c r="H183" s="40">
        <f>Dataset[[#This Row],[Profit Margin (USD)]]/Dataset[[#This Row],[Sale Price (USD)]]</f>
        <v>0.18268751699083113</v>
      </c>
      <c r="I183" s="3">
        <f>YEAR(Dataset[[#This Row],[Date of Sale]])</f>
        <v>2024</v>
      </c>
      <c r="J183" s="14">
        <f>SUMIFS(Dataset[Sale Price (USD)],Dataset[Year of Sale],Dataset[[#This Row],[Year of Sale]])</f>
        <v>7354351</v>
      </c>
      <c r="K183" s="3" t="str">
        <f>Dataset[[#This Row],[Year of Sale]]&amp;" - "&amp;Dataset[[#This Row],[Make]]</f>
        <v>2024 - Mercedes-Benz</v>
      </c>
    </row>
    <row r="184" spans="1:11" x14ac:dyDescent="0.6">
      <c r="A184" s="13">
        <v>45465</v>
      </c>
      <c r="B184" s="3" t="s">
        <v>135</v>
      </c>
      <c r="C184" s="3" t="s">
        <v>189</v>
      </c>
      <c r="D184" s="3" t="s">
        <v>379</v>
      </c>
      <c r="E184" s="3" t="s">
        <v>123</v>
      </c>
      <c r="F184" s="14">
        <v>74058</v>
      </c>
      <c r="G184" s="14">
        <v>6321.11</v>
      </c>
      <c r="H184" s="40">
        <f>Dataset[[#This Row],[Profit Margin (USD)]]/Dataset[[#This Row],[Sale Price (USD)]]</f>
        <v>8.5353506710956276E-2</v>
      </c>
      <c r="I184" s="3">
        <f>YEAR(Dataset[[#This Row],[Date of Sale]])</f>
        <v>2024</v>
      </c>
      <c r="J184" s="14">
        <f>SUMIFS(Dataset[Sale Price (USD)],Dataset[Year of Sale],Dataset[[#This Row],[Year of Sale]])</f>
        <v>7354351</v>
      </c>
      <c r="K184" s="3" t="str">
        <f>Dataset[[#This Row],[Year of Sale]]&amp;" - "&amp;Dataset[[#This Row],[Make]]</f>
        <v>2024 - BMW</v>
      </c>
    </row>
    <row r="185" spans="1:11" x14ac:dyDescent="0.6">
      <c r="A185" s="13">
        <v>45948</v>
      </c>
      <c r="B185" s="3" t="s">
        <v>113</v>
      </c>
      <c r="C185" s="3" t="s">
        <v>114</v>
      </c>
      <c r="D185" s="3" t="s">
        <v>379</v>
      </c>
      <c r="E185" s="3" t="s">
        <v>123</v>
      </c>
      <c r="F185" s="14">
        <v>27910</v>
      </c>
      <c r="G185" s="14">
        <v>4232.1400000000003</v>
      </c>
      <c r="H185" s="40">
        <f>Dataset[[#This Row],[Profit Margin (USD)]]/Dataset[[#This Row],[Sale Price (USD)]]</f>
        <v>0.15163525618058044</v>
      </c>
      <c r="I185" s="3">
        <f>YEAR(Dataset[[#This Row],[Date of Sale]])</f>
        <v>2025</v>
      </c>
      <c r="J185" s="14">
        <f>SUMIFS(Dataset[Sale Price (USD)],Dataset[Year of Sale],Dataset[[#This Row],[Year of Sale]])</f>
        <v>7724773</v>
      </c>
      <c r="K185" s="3" t="str">
        <f>Dataset[[#This Row],[Year of Sale]]&amp;" - "&amp;Dataset[[#This Row],[Make]]</f>
        <v>2025 - Ford</v>
      </c>
    </row>
    <row r="186" spans="1:11" x14ac:dyDescent="0.6">
      <c r="A186" s="13">
        <v>45963</v>
      </c>
      <c r="B186" s="3" t="s">
        <v>156</v>
      </c>
      <c r="C186" s="3" t="s">
        <v>157</v>
      </c>
      <c r="D186" s="3" t="s">
        <v>379</v>
      </c>
      <c r="E186" s="3" t="s">
        <v>123</v>
      </c>
      <c r="F186" s="14">
        <v>18885</v>
      </c>
      <c r="G186" s="14">
        <v>1599.49</v>
      </c>
      <c r="H186" s="40">
        <f>Dataset[[#This Row],[Profit Margin (USD)]]/Dataset[[#This Row],[Sale Price (USD)]]</f>
        <v>8.4696319830553354E-2</v>
      </c>
      <c r="I186" s="3">
        <f>YEAR(Dataset[[#This Row],[Date of Sale]])</f>
        <v>2025</v>
      </c>
      <c r="J186" s="14">
        <f>SUMIFS(Dataset[Sale Price (USD)],Dataset[Year of Sale],Dataset[[#This Row],[Year of Sale]])</f>
        <v>7724773</v>
      </c>
      <c r="K186" s="3" t="str">
        <f>Dataset[[#This Row],[Year of Sale]]&amp;" - "&amp;Dataset[[#This Row],[Make]]</f>
        <v>2025 - Kia</v>
      </c>
    </row>
    <row r="187" spans="1:11" x14ac:dyDescent="0.6">
      <c r="A187" s="13">
        <v>44849</v>
      </c>
      <c r="B187" s="3" t="s">
        <v>113</v>
      </c>
      <c r="C187" s="3" t="s">
        <v>118</v>
      </c>
      <c r="D187" s="3" t="s">
        <v>379</v>
      </c>
      <c r="E187" s="3" t="s">
        <v>123</v>
      </c>
      <c r="F187" s="14">
        <v>30720</v>
      </c>
      <c r="G187" s="14">
        <v>4470.3100000000004</v>
      </c>
      <c r="H187" s="40">
        <f>Dataset[[#This Row],[Profit Margin (USD)]]/Dataset[[#This Row],[Sale Price (USD)]]</f>
        <v>0.14551790364583334</v>
      </c>
      <c r="I187" s="3">
        <f>YEAR(Dataset[[#This Row],[Date of Sale]])</f>
        <v>2022</v>
      </c>
      <c r="J187" s="14">
        <f>SUMIFS(Dataset[Sale Price (USD)],Dataset[Year of Sale],Dataset[[#This Row],[Year of Sale]])</f>
        <v>7282276</v>
      </c>
      <c r="K187" s="3" t="str">
        <f>Dataset[[#This Row],[Year of Sale]]&amp;" - "&amp;Dataset[[#This Row],[Make]]</f>
        <v>2022 - Ford</v>
      </c>
    </row>
    <row r="188" spans="1:11" x14ac:dyDescent="0.6">
      <c r="A188" s="13">
        <v>45603</v>
      </c>
      <c r="B188" s="3" t="s">
        <v>140</v>
      </c>
      <c r="C188" s="3" t="s">
        <v>212</v>
      </c>
      <c r="D188" s="3" t="s">
        <v>379</v>
      </c>
      <c r="E188" s="3" t="s">
        <v>123</v>
      </c>
      <c r="F188" s="14">
        <v>70229</v>
      </c>
      <c r="G188" s="14">
        <v>13426.65</v>
      </c>
      <c r="H188" s="40">
        <f>Dataset[[#This Row],[Profit Margin (USD)]]/Dataset[[#This Row],[Sale Price (USD)]]</f>
        <v>0.19118384143302625</v>
      </c>
      <c r="I188" s="3">
        <f>YEAR(Dataset[[#This Row],[Date of Sale]])</f>
        <v>2024</v>
      </c>
      <c r="J188" s="14">
        <f>SUMIFS(Dataset[Sale Price (USD)],Dataset[Year of Sale],Dataset[[#This Row],[Year of Sale]])</f>
        <v>7354351</v>
      </c>
      <c r="K188" s="3" t="str">
        <f>Dataset[[#This Row],[Year of Sale]]&amp;" - "&amp;Dataset[[#This Row],[Make]]</f>
        <v>2024 - Mercedes-Benz</v>
      </c>
    </row>
    <row r="189" spans="1:11" x14ac:dyDescent="0.6">
      <c r="A189" s="13">
        <v>45975</v>
      </c>
      <c r="B189" s="3" t="s">
        <v>163</v>
      </c>
      <c r="C189" s="3" t="s">
        <v>175</v>
      </c>
      <c r="D189" s="3" t="s">
        <v>379</v>
      </c>
      <c r="E189" s="3" t="s">
        <v>123</v>
      </c>
      <c r="F189" s="14">
        <v>39053</v>
      </c>
      <c r="G189" s="14">
        <v>3824.71</v>
      </c>
      <c r="H189" s="40">
        <f>Dataset[[#This Row],[Profit Margin (USD)]]/Dataset[[#This Row],[Sale Price (USD)]]</f>
        <v>9.7936394131052679E-2</v>
      </c>
      <c r="I189" s="3">
        <f>YEAR(Dataset[[#This Row],[Date of Sale]])</f>
        <v>2025</v>
      </c>
      <c r="J189" s="14">
        <f>SUMIFS(Dataset[Sale Price (USD)],Dataset[Year of Sale],Dataset[[#This Row],[Year of Sale]])</f>
        <v>7724773</v>
      </c>
      <c r="K189" s="3" t="str">
        <f>Dataset[[#This Row],[Year of Sale]]&amp;" - "&amp;Dataset[[#This Row],[Make]]</f>
        <v>2025 - Volkswagen</v>
      </c>
    </row>
    <row r="190" spans="1:11" x14ac:dyDescent="0.6">
      <c r="A190" s="13">
        <v>46015</v>
      </c>
      <c r="B190" s="3" t="s">
        <v>133</v>
      </c>
      <c r="C190" s="3" t="s">
        <v>218</v>
      </c>
      <c r="D190" s="3" t="s">
        <v>379</v>
      </c>
      <c r="E190" s="3" t="s">
        <v>123</v>
      </c>
      <c r="F190" s="14">
        <v>21247</v>
      </c>
      <c r="G190" s="14">
        <v>3954.2</v>
      </c>
      <c r="H190" s="40">
        <f>Dataset[[#This Row],[Profit Margin (USD)]]/Dataset[[#This Row],[Sale Price (USD)]]</f>
        <v>0.18610627382689321</v>
      </c>
      <c r="I190" s="3">
        <f>YEAR(Dataset[[#This Row],[Date of Sale]])</f>
        <v>2025</v>
      </c>
      <c r="J190" s="14">
        <f>SUMIFS(Dataset[Sale Price (USD)],Dataset[Year of Sale],Dataset[[#This Row],[Year of Sale]])</f>
        <v>7724773</v>
      </c>
      <c r="K190" s="3" t="str">
        <f>Dataset[[#This Row],[Year of Sale]]&amp;" - "&amp;Dataset[[#This Row],[Make]]</f>
        <v>2025 - Nissan</v>
      </c>
    </row>
    <row r="191" spans="1:11" x14ac:dyDescent="0.6">
      <c r="A191" s="13">
        <v>45974</v>
      </c>
      <c r="B191" s="3" t="s">
        <v>178</v>
      </c>
      <c r="C191" s="3" t="s">
        <v>197</v>
      </c>
      <c r="D191" s="3" t="s">
        <v>379</v>
      </c>
      <c r="E191" s="3" t="s">
        <v>123</v>
      </c>
      <c r="F191" s="14">
        <v>33601</v>
      </c>
      <c r="G191" s="14">
        <v>3216.43</v>
      </c>
      <c r="H191" s="40">
        <f>Dataset[[#This Row],[Profit Margin (USD)]]/Dataset[[#This Row],[Sale Price (USD)]]</f>
        <v>9.5724234397785782E-2</v>
      </c>
      <c r="I191" s="3">
        <f>YEAR(Dataset[[#This Row],[Date of Sale]])</f>
        <v>2025</v>
      </c>
      <c r="J191" s="14">
        <f>SUMIFS(Dataset[Sale Price (USD)],Dataset[Year of Sale],Dataset[[#This Row],[Year of Sale]])</f>
        <v>7724773</v>
      </c>
      <c r="K191" s="3" t="str">
        <f>Dataset[[#This Row],[Year of Sale]]&amp;" - "&amp;Dataset[[#This Row],[Make]]</f>
        <v>2025 - Toyota</v>
      </c>
    </row>
    <row r="192" spans="1:11" x14ac:dyDescent="0.6">
      <c r="A192" s="13">
        <v>45813</v>
      </c>
      <c r="B192" s="3" t="s">
        <v>156</v>
      </c>
      <c r="C192" s="3" t="s">
        <v>182</v>
      </c>
      <c r="D192" s="3" t="s">
        <v>379</v>
      </c>
      <c r="E192" s="3" t="s">
        <v>123</v>
      </c>
      <c r="F192" s="14">
        <v>21802</v>
      </c>
      <c r="G192" s="14">
        <v>3204.48</v>
      </c>
      <c r="H192" s="40">
        <f>Dataset[[#This Row],[Profit Margin (USD)]]/Dataset[[#This Row],[Sale Price (USD)]]</f>
        <v>0.14698101091642968</v>
      </c>
      <c r="I192" s="3">
        <f>YEAR(Dataset[[#This Row],[Date of Sale]])</f>
        <v>2025</v>
      </c>
      <c r="J192" s="14">
        <f>SUMIFS(Dataset[Sale Price (USD)],Dataset[Year of Sale],Dataset[[#This Row],[Year of Sale]])</f>
        <v>7724773</v>
      </c>
      <c r="K192" s="3" t="str">
        <f>Dataset[[#This Row],[Year of Sale]]&amp;" - "&amp;Dataset[[#This Row],[Make]]</f>
        <v>2025 - Kia</v>
      </c>
    </row>
    <row r="193" spans="1:11" x14ac:dyDescent="0.6">
      <c r="A193" s="13">
        <v>44873</v>
      </c>
      <c r="B193" s="3" t="s">
        <v>163</v>
      </c>
      <c r="C193" s="3" t="s">
        <v>175</v>
      </c>
      <c r="D193" s="3" t="s">
        <v>379</v>
      </c>
      <c r="E193" s="3" t="s">
        <v>123</v>
      </c>
      <c r="F193" s="14">
        <v>32562</v>
      </c>
      <c r="G193" s="14">
        <v>6365.82</v>
      </c>
      <c r="H193" s="40">
        <f>Dataset[[#This Row],[Profit Margin (USD)]]/Dataset[[#This Row],[Sale Price (USD)]]</f>
        <v>0.19549843375714021</v>
      </c>
      <c r="I193" s="3">
        <f>YEAR(Dataset[[#This Row],[Date of Sale]])</f>
        <v>2022</v>
      </c>
      <c r="J193" s="14">
        <f>SUMIFS(Dataset[Sale Price (USD)],Dataset[Year of Sale],Dataset[[#This Row],[Year of Sale]])</f>
        <v>7282276</v>
      </c>
      <c r="K193" s="3" t="str">
        <f>Dataset[[#This Row],[Year of Sale]]&amp;" - "&amp;Dataset[[#This Row],[Make]]</f>
        <v>2022 - Volkswagen</v>
      </c>
    </row>
    <row r="194" spans="1:11" x14ac:dyDescent="0.6">
      <c r="A194" s="13">
        <v>44519</v>
      </c>
      <c r="B194" s="3" t="s">
        <v>115</v>
      </c>
      <c r="C194" s="3" t="s">
        <v>200</v>
      </c>
      <c r="D194" s="3" t="s">
        <v>379</v>
      </c>
      <c r="E194" s="3" t="s">
        <v>123</v>
      </c>
      <c r="F194" s="14">
        <v>39552</v>
      </c>
      <c r="G194" s="14">
        <v>6193.5</v>
      </c>
      <c r="H194" s="40">
        <f>Dataset[[#This Row],[Profit Margin (USD)]]/Dataset[[#This Row],[Sale Price (USD)]]</f>
        <v>0.15659132281553398</v>
      </c>
      <c r="I194" s="3">
        <f>YEAR(Dataset[[#This Row],[Date of Sale]])</f>
        <v>2021</v>
      </c>
      <c r="J194" s="14">
        <f>SUMIFS(Dataset[Sale Price (USD)],Dataset[Year of Sale],Dataset[[#This Row],[Year of Sale]])</f>
        <v>7009863</v>
      </c>
      <c r="K194" s="3" t="str">
        <f>Dataset[[#This Row],[Year of Sale]]&amp;" - "&amp;Dataset[[#This Row],[Make]]</f>
        <v>2021 - Chevrolet</v>
      </c>
    </row>
    <row r="195" spans="1:11" x14ac:dyDescent="0.6">
      <c r="A195" s="13">
        <v>45260</v>
      </c>
      <c r="B195" s="3" t="s">
        <v>140</v>
      </c>
      <c r="C195" s="3" t="s">
        <v>145</v>
      </c>
      <c r="D195" s="3" t="s">
        <v>379</v>
      </c>
      <c r="E195" s="3" t="s">
        <v>123</v>
      </c>
      <c r="F195" s="14">
        <v>65219</v>
      </c>
      <c r="G195" s="14">
        <v>9204.09</v>
      </c>
      <c r="H195" s="40">
        <f>Dataset[[#This Row],[Profit Margin (USD)]]/Dataset[[#This Row],[Sale Price (USD)]]</f>
        <v>0.14112589889449395</v>
      </c>
      <c r="I195" s="3">
        <f>YEAR(Dataset[[#This Row],[Date of Sale]])</f>
        <v>2023</v>
      </c>
      <c r="J195" s="14">
        <f>SUMIFS(Dataset[Sale Price (USD)],Dataset[Year of Sale],Dataset[[#This Row],[Year of Sale]])</f>
        <v>8072181</v>
      </c>
      <c r="K195" s="3" t="str">
        <f>Dataset[[#This Row],[Year of Sale]]&amp;" - "&amp;Dataset[[#This Row],[Make]]</f>
        <v>2023 - Mercedes-Benz</v>
      </c>
    </row>
    <row r="196" spans="1:11" x14ac:dyDescent="0.6">
      <c r="A196" s="13">
        <v>45299</v>
      </c>
      <c r="B196" s="3" t="s">
        <v>166</v>
      </c>
      <c r="C196" s="3" t="s">
        <v>185</v>
      </c>
      <c r="D196" s="3" t="s">
        <v>379</v>
      </c>
      <c r="E196" s="3" t="s">
        <v>123</v>
      </c>
      <c r="F196" s="14">
        <v>27713</v>
      </c>
      <c r="G196" s="14">
        <v>4794.8500000000004</v>
      </c>
      <c r="H196" s="40">
        <f>Dataset[[#This Row],[Profit Margin (USD)]]/Dataset[[#This Row],[Sale Price (USD)]]</f>
        <v>0.17301807815826509</v>
      </c>
      <c r="I196" s="3">
        <f>YEAR(Dataset[[#This Row],[Date of Sale]])</f>
        <v>2024</v>
      </c>
      <c r="J196" s="14">
        <f>SUMIFS(Dataset[Sale Price (USD)],Dataset[Year of Sale],Dataset[[#This Row],[Year of Sale]])</f>
        <v>7354351</v>
      </c>
      <c r="K196" s="3" t="str">
        <f>Dataset[[#This Row],[Year of Sale]]&amp;" - "&amp;Dataset[[#This Row],[Make]]</f>
        <v>2024 - Hyundai</v>
      </c>
    </row>
    <row r="197" spans="1:11" x14ac:dyDescent="0.6">
      <c r="A197" s="13">
        <v>44803</v>
      </c>
      <c r="B197" s="3" t="s">
        <v>178</v>
      </c>
      <c r="C197" s="3" t="s">
        <v>179</v>
      </c>
      <c r="D197" s="3" t="s">
        <v>379</v>
      </c>
      <c r="E197" s="3" t="s">
        <v>123</v>
      </c>
      <c r="F197" s="14">
        <v>24617</v>
      </c>
      <c r="G197" s="14">
        <v>2454.86</v>
      </c>
      <c r="H197" s="40">
        <f>Dataset[[#This Row],[Profit Margin (USD)]]/Dataset[[#This Row],[Sale Price (USD)]]</f>
        <v>9.9722143234350247E-2</v>
      </c>
      <c r="I197" s="3">
        <f>YEAR(Dataset[[#This Row],[Date of Sale]])</f>
        <v>2022</v>
      </c>
      <c r="J197" s="14">
        <f>SUMIFS(Dataset[Sale Price (USD)],Dataset[Year of Sale],Dataset[[#This Row],[Year of Sale]])</f>
        <v>7282276</v>
      </c>
      <c r="K197" s="3" t="str">
        <f>Dataset[[#This Row],[Year of Sale]]&amp;" - "&amp;Dataset[[#This Row],[Make]]</f>
        <v>2022 - Toyota</v>
      </c>
    </row>
    <row r="198" spans="1:11" x14ac:dyDescent="0.6">
      <c r="A198" s="13">
        <v>44474</v>
      </c>
      <c r="B198" s="3" t="s">
        <v>133</v>
      </c>
      <c r="C198" s="3" t="s">
        <v>153</v>
      </c>
      <c r="D198" s="3" t="s">
        <v>379</v>
      </c>
      <c r="E198" s="3" t="s">
        <v>123</v>
      </c>
      <c r="F198" s="14">
        <v>29341</v>
      </c>
      <c r="G198" s="14">
        <v>5681.63</v>
      </c>
      <c r="H198" s="40">
        <f>Dataset[[#This Row],[Profit Margin (USD)]]/Dataset[[#This Row],[Sale Price (USD)]]</f>
        <v>0.1936413210183702</v>
      </c>
      <c r="I198" s="3">
        <f>YEAR(Dataset[[#This Row],[Date of Sale]])</f>
        <v>2021</v>
      </c>
      <c r="J198" s="14">
        <f>SUMIFS(Dataset[Sale Price (USD)],Dataset[Year of Sale],Dataset[[#This Row],[Year of Sale]])</f>
        <v>7009863</v>
      </c>
      <c r="K198" s="3" t="str">
        <f>Dataset[[#This Row],[Year of Sale]]&amp;" - "&amp;Dataset[[#This Row],[Make]]</f>
        <v>2021 - Nissan</v>
      </c>
    </row>
    <row r="199" spans="1:11" x14ac:dyDescent="0.6">
      <c r="A199" s="13">
        <v>45018</v>
      </c>
      <c r="B199" s="3" t="s">
        <v>156</v>
      </c>
      <c r="C199" s="3" t="s">
        <v>182</v>
      </c>
      <c r="D199" s="3" t="s">
        <v>214</v>
      </c>
      <c r="E199" s="3" t="s">
        <v>123</v>
      </c>
      <c r="F199" s="14">
        <v>25604</v>
      </c>
      <c r="G199" s="14">
        <v>2472.0100000000002</v>
      </c>
      <c r="H199" s="40">
        <f>Dataset[[#This Row],[Profit Margin (USD)]]/Dataset[[#This Row],[Sale Price (USD)]]</f>
        <v>9.6547805030463993E-2</v>
      </c>
      <c r="I199" s="3">
        <f>YEAR(Dataset[[#This Row],[Date of Sale]])</f>
        <v>2023</v>
      </c>
      <c r="J199" s="14">
        <f>SUMIFS(Dataset[Sale Price (USD)],Dataset[Year of Sale],Dataset[[#This Row],[Year of Sale]])</f>
        <v>8072181</v>
      </c>
      <c r="K199" s="3" t="str">
        <f>Dataset[[#This Row],[Year of Sale]]&amp;" - "&amp;Dataset[[#This Row],[Make]]</f>
        <v>2023 - Kia</v>
      </c>
    </row>
    <row r="200" spans="1:11" x14ac:dyDescent="0.6">
      <c r="A200" s="13">
        <v>45188</v>
      </c>
      <c r="B200" s="3" t="s">
        <v>163</v>
      </c>
      <c r="C200" s="3" t="s">
        <v>208</v>
      </c>
      <c r="D200" s="3" t="s">
        <v>214</v>
      </c>
      <c r="E200" s="3" t="s">
        <v>123</v>
      </c>
      <c r="F200" s="14">
        <v>26893</v>
      </c>
      <c r="G200" s="14">
        <v>2541.6</v>
      </c>
      <c r="H200" s="40">
        <f>Dataset[[#This Row],[Profit Margin (USD)]]/Dataset[[#This Row],[Sale Price (USD)]]</f>
        <v>9.4507864500055772E-2</v>
      </c>
      <c r="I200" s="3">
        <f>YEAR(Dataset[[#This Row],[Date of Sale]])</f>
        <v>2023</v>
      </c>
      <c r="J200" s="14">
        <f>SUMIFS(Dataset[Sale Price (USD)],Dataset[Year of Sale],Dataset[[#This Row],[Year of Sale]])</f>
        <v>8072181</v>
      </c>
      <c r="K200" s="3" t="str">
        <f>Dataset[[#This Row],[Year of Sale]]&amp;" - "&amp;Dataset[[#This Row],[Make]]</f>
        <v>2023 - Volkswagen</v>
      </c>
    </row>
    <row r="201" spans="1:11" x14ac:dyDescent="0.6">
      <c r="A201" s="13">
        <v>45501</v>
      </c>
      <c r="B201" s="3" t="s">
        <v>166</v>
      </c>
      <c r="C201" s="3" t="s">
        <v>167</v>
      </c>
      <c r="D201" s="3" t="s">
        <v>214</v>
      </c>
      <c r="E201" s="3" t="s">
        <v>123</v>
      </c>
      <c r="F201" s="14">
        <v>32571</v>
      </c>
      <c r="G201" s="14">
        <v>3516.75</v>
      </c>
      <c r="H201" s="40">
        <f>Dataset[[#This Row],[Profit Margin (USD)]]/Dataset[[#This Row],[Sale Price (USD)]]</f>
        <v>0.10797181541862393</v>
      </c>
      <c r="I201" s="3">
        <f>YEAR(Dataset[[#This Row],[Date of Sale]])</f>
        <v>2024</v>
      </c>
      <c r="J201" s="14">
        <f>SUMIFS(Dataset[Sale Price (USD)],Dataset[Year of Sale],Dataset[[#This Row],[Year of Sale]])</f>
        <v>7354351</v>
      </c>
      <c r="K201" s="3" t="str">
        <f>Dataset[[#This Row],[Year of Sale]]&amp;" - "&amp;Dataset[[#This Row],[Make]]</f>
        <v>2024 - Hyundai</v>
      </c>
    </row>
    <row r="202" spans="1:11" x14ac:dyDescent="0.6">
      <c r="A202" s="13">
        <v>45695</v>
      </c>
      <c r="B202" s="3" t="s">
        <v>156</v>
      </c>
      <c r="C202" s="3" t="s">
        <v>182</v>
      </c>
      <c r="D202" s="3" t="s">
        <v>214</v>
      </c>
      <c r="E202" s="3" t="s">
        <v>123</v>
      </c>
      <c r="F202" s="14">
        <v>33785</v>
      </c>
      <c r="G202" s="14">
        <v>3910.84</v>
      </c>
      <c r="H202" s="40">
        <f>Dataset[[#This Row],[Profit Margin (USD)]]/Dataset[[#This Row],[Sale Price (USD)]]</f>
        <v>0.11575669675891669</v>
      </c>
      <c r="I202" s="3">
        <f>YEAR(Dataset[[#This Row],[Date of Sale]])</f>
        <v>2025</v>
      </c>
      <c r="J202" s="14">
        <f>SUMIFS(Dataset[Sale Price (USD)],Dataset[Year of Sale],Dataset[[#This Row],[Year of Sale]])</f>
        <v>7724773</v>
      </c>
      <c r="K202" s="3" t="str">
        <f>Dataset[[#This Row],[Year of Sale]]&amp;" - "&amp;Dataset[[#This Row],[Make]]</f>
        <v>2025 - Kia</v>
      </c>
    </row>
    <row r="203" spans="1:11" x14ac:dyDescent="0.6">
      <c r="A203" s="13">
        <v>45505</v>
      </c>
      <c r="B203" s="3" t="s">
        <v>116</v>
      </c>
      <c r="C203" s="3" t="s">
        <v>117</v>
      </c>
      <c r="D203" s="3" t="s">
        <v>214</v>
      </c>
      <c r="E203" s="3" t="s">
        <v>123</v>
      </c>
      <c r="F203" s="14">
        <v>37712</v>
      </c>
      <c r="G203" s="14">
        <v>4192.34</v>
      </c>
      <c r="H203" s="40">
        <f>Dataset[[#This Row],[Profit Margin (USD)]]/Dataset[[#This Row],[Sale Price (USD)]]</f>
        <v>0.11116726771319474</v>
      </c>
      <c r="I203" s="3">
        <f>YEAR(Dataset[[#This Row],[Date of Sale]])</f>
        <v>2024</v>
      </c>
      <c r="J203" s="14">
        <f>SUMIFS(Dataset[Sale Price (USD)],Dataset[Year of Sale],Dataset[[#This Row],[Year of Sale]])</f>
        <v>7354351</v>
      </c>
      <c r="K203" s="3" t="str">
        <f>Dataset[[#This Row],[Year of Sale]]&amp;" - "&amp;Dataset[[#This Row],[Make]]</f>
        <v>2024 - Honda</v>
      </c>
    </row>
    <row r="204" spans="1:11" x14ac:dyDescent="0.6">
      <c r="A204" s="13">
        <v>45272</v>
      </c>
      <c r="B204" s="3" t="s">
        <v>166</v>
      </c>
      <c r="C204" s="3" t="s">
        <v>204</v>
      </c>
      <c r="D204" s="3" t="s">
        <v>242</v>
      </c>
      <c r="E204" s="3" t="s">
        <v>201</v>
      </c>
      <c r="F204" s="14">
        <v>28221</v>
      </c>
      <c r="G204" s="14">
        <v>2997.08</v>
      </c>
      <c r="H204" s="40">
        <f>Dataset[[#This Row],[Profit Margin (USD)]]/Dataset[[#This Row],[Sale Price (USD)]]</f>
        <v>0.10620034725913327</v>
      </c>
      <c r="I204" s="3">
        <f>YEAR(Dataset[[#This Row],[Date of Sale]])</f>
        <v>2023</v>
      </c>
      <c r="J204" s="14">
        <f>SUMIFS(Dataset[Sale Price (USD)],Dataset[Year of Sale],Dataset[[#This Row],[Year of Sale]])</f>
        <v>8072181</v>
      </c>
      <c r="K204" s="3" t="str">
        <f>Dataset[[#This Row],[Year of Sale]]&amp;" - "&amp;Dataset[[#This Row],[Make]]</f>
        <v>2023 - Hyundai</v>
      </c>
    </row>
    <row r="205" spans="1:11" x14ac:dyDescent="0.6">
      <c r="A205" s="13">
        <v>45073</v>
      </c>
      <c r="B205" s="3" t="s">
        <v>116</v>
      </c>
      <c r="C205" s="3" t="s">
        <v>117</v>
      </c>
      <c r="D205" s="3" t="s">
        <v>242</v>
      </c>
      <c r="E205" s="3" t="s">
        <v>201</v>
      </c>
      <c r="F205" s="14">
        <v>26381</v>
      </c>
      <c r="G205" s="14">
        <v>3712.37</v>
      </c>
      <c r="H205" s="40">
        <f>Dataset[[#This Row],[Profit Margin (USD)]]/Dataset[[#This Row],[Sale Price (USD)]]</f>
        <v>0.1407213524885334</v>
      </c>
      <c r="I205" s="3">
        <f>YEAR(Dataset[[#This Row],[Date of Sale]])</f>
        <v>2023</v>
      </c>
      <c r="J205" s="14">
        <f>SUMIFS(Dataset[Sale Price (USD)],Dataset[Year of Sale],Dataset[[#This Row],[Year of Sale]])</f>
        <v>8072181</v>
      </c>
      <c r="K205" s="3" t="str">
        <f>Dataset[[#This Row],[Year of Sale]]&amp;" - "&amp;Dataset[[#This Row],[Make]]</f>
        <v>2023 - Honda</v>
      </c>
    </row>
    <row r="206" spans="1:11" x14ac:dyDescent="0.6">
      <c r="A206" s="13">
        <v>44628</v>
      </c>
      <c r="B206" s="3" t="s">
        <v>133</v>
      </c>
      <c r="C206" s="3" t="s">
        <v>153</v>
      </c>
      <c r="D206" s="3" t="s">
        <v>242</v>
      </c>
      <c r="E206" s="3" t="s">
        <v>201</v>
      </c>
      <c r="F206" s="14">
        <v>29907</v>
      </c>
      <c r="G206" s="14">
        <v>1531.67</v>
      </c>
      <c r="H206" s="40">
        <f>Dataset[[#This Row],[Profit Margin (USD)]]/Dataset[[#This Row],[Sale Price (USD)]]</f>
        <v>5.1214431404019128E-2</v>
      </c>
      <c r="I206" s="3">
        <f>YEAR(Dataset[[#This Row],[Date of Sale]])</f>
        <v>2022</v>
      </c>
      <c r="J206" s="14">
        <f>SUMIFS(Dataset[Sale Price (USD)],Dataset[Year of Sale],Dataset[[#This Row],[Year of Sale]])</f>
        <v>7282276</v>
      </c>
      <c r="K206" s="3" t="str">
        <f>Dataset[[#This Row],[Year of Sale]]&amp;" - "&amp;Dataset[[#This Row],[Make]]</f>
        <v>2022 - Nissan</v>
      </c>
    </row>
    <row r="207" spans="1:11" x14ac:dyDescent="0.6">
      <c r="A207" s="13">
        <v>44752</v>
      </c>
      <c r="B207" s="3" t="s">
        <v>116</v>
      </c>
      <c r="C207" s="3" t="s">
        <v>160</v>
      </c>
      <c r="D207" s="3" t="s">
        <v>242</v>
      </c>
      <c r="E207" s="3" t="s">
        <v>201</v>
      </c>
      <c r="F207" s="14">
        <v>26282</v>
      </c>
      <c r="G207" s="14">
        <v>1601.12</v>
      </c>
      <c r="H207" s="40">
        <f>Dataset[[#This Row],[Profit Margin (USD)]]/Dataset[[#This Row],[Sale Price (USD)]]</f>
        <v>6.0920782284453232E-2</v>
      </c>
      <c r="I207" s="3">
        <f>YEAR(Dataset[[#This Row],[Date of Sale]])</f>
        <v>2022</v>
      </c>
      <c r="J207" s="14">
        <f>SUMIFS(Dataset[Sale Price (USD)],Dataset[Year of Sale],Dataset[[#This Row],[Year of Sale]])</f>
        <v>7282276</v>
      </c>
      <c r="K207" s="3" t="str">
        <f>Dataset[[#This Row],[Year of Sale]]&amp;" - "&amp;Dataset[[#This Row],[Make]]</f>
        <v>2022 - Honda</v>
      </c>
    </row>
    <row r="208" spans="1:11" x14ac:dyDescent="0.6">
      <c r="A208" s="13">
        <v>44236</v>
      </c>
      <c r="B208" s="3" t="s">
        <v>115</v>
      </c>
      <c r="C208" s="3" t="s">
        <v>200</v>
      </c>
      <c r="D208" s="3" t="s">
        <v>242</v>
      </c>
      <c r="E208" s="3" t="s">
        <v>201</v>
      </c>
      <c r="F208" s="14">
        <v>40090</v>
      </c>
      <c r="G208" s="14">
        <v>5871.78</v>
      </c>
      <c r="H208" s="40">
        <f>Dataset[[#This Row],[Profit Margin (USD)]]/Dataset[[#This Row],[Sale Price (USD)]]</f>
        <v>0.14646495385382888</v>
      </c>
      <c r="I208" s="3">
        <f>YEAR(Dataset[[#This Row],[Date of Sale]])</f>
        <v>2021</v>
      </c>
      <c r="J208" s="14">
        <f>SUMIFS(Dataset[Sale Price (USD)],Dataset[Year of Sale],Dataset[[#This Row],[Year of Sale]])</f>
        <v>7009863</v>
      </c>
      <c r="K208" s="3" t="str">
        <f>Dataset[[#This Row],[Year of Sale]]&amp;" - "&amp;Dataset[[#This Row],[Make]]</f>
        <v>2021 - Chevrolet</v>
      </c>
    </row>
    <row r="209" spans="1:11" x14ac:dyDescent="0.6">
      <c r="A209" s="13">
        <v>45858</v>
      </c>
      <c r="B209" s="3" t="s">
        <v>163</v>
      </c>
      <c r="C209" s="3" t="s">
        <v>207</v>
      </c>
      <c r="D209" s="3" t="s">
        <v>242</v>
      </c>
      <c r="E209" s="3" t="s">
        <v>201</v>
      </c>
      <c r="F209" s="14">
        <v>36110</v>
      </c>
      <c r="G209" s="14">
        <v>3637.35</v>
      </c>
      <c r="H209" s="40">
        <f>Dataset[[#This Row],[Profit Margin (USD)]]/Dataset[[#This Row],[Sale Price (USD)]]</f>
        <v>0.10072971476045417</v>
      </c>
      <c r="I209" s="3">
        <f>YEAR(Dataset[[#This Row],[Date of Sale]])</f>
        <v>2025</v>
      </c>
      <c r="J209" s="14">
        <f>SUMIFS(Dataset[Sale Price (USD)],Dataset[Year of Sale],Dataset[[#This Row],[Year of Sale]])</f>
        <v>7724773</v>
      </c>
      <c r="K209" s="3" t="str">
        <f>Dataset[[#This Row],[Year of Sale]]&amp;" - "&amp;Dataset[[#This Row],[Make]]</f>
        <v>2025 - Volkswagen</v>
      </c>
    </row>
    <row r="210" spans="1:11" x14ac:dyDescent="0.6">
      <c r="A210" s="13">
        <v>44245</v>
      </c>
      <c r="B210" s="3" t="s">
        <v>116</v>
      </c>
      <c r="C210" s="3" t="s">
        <v>149</v>
      </c>
      <c r="D210" s="3" t="s">
        <v>242</v>
      </c>
      <c r="E210" s="3" t="s">
        <v>201</v>
      </c>
      <c r="F210" s="14">
        <v>35800</v>
      </c>
      <c r="G210" s="14">
        <v>3182.66</v>
      </c>
      <c r="H210" s="40">
        <f>Dataset[[#This Row],[Profit Margin (USD)]]/Dataset[[#This Row],[Sale Price (USD)]]</f>
        <v>8.8901117318435752E-2</v>
      </c>
      <c r="I210" s="3">
        <f>YEAR(Dataset[[#This Row],[Date of Sale]])</f>
        <v>2021</v>
      </c>
      <c r="J210" s="14">
        <f>SUMIFS(Dataset[Sale Price (USD)],Dataset[Year of Sale],Dataset[[#This Row],[Year of Sale]])</f>
        <v>7009863</v>
      </c>
      <c r="K210" s="3" t="str">
        <f>Dataset[[#This Row],[Year of Sale]]&amp;" - "&amp;Dataset[[#This Row],[Make]]</f>
        <v>2021 - Honda</v>
      </c>
    </row>
    <row r="211" spans="1:11" x14ac:dyDescent="0.6">
      <c r="A211" s="13">
        <v>45950</v>
      </c>
      <c r="B211" s="3" t="s">
        <v>113</v>
      </c>
      <c r="C211" s="3" t="s">
        <v>199</v>
      </c>
      <c r="D211" s="3" t="s">
        <v>318</v>
      </c>
      <c r="E211" s="3" t="s">
        <v>201</v>
      </c>
      <c r="F211" s="14">
        <v>34852</v>
      </c>
      <c r="G211" s="14">
        <v>2074.1799999999998</v>
      </c>
      <c r="H211" s="40">
        <f>Dataset[[#This Row],[Profit Margin (USD)]]/Dataset[[#This Row],[Sale Price (USD)]]</f>
        <v>5.9513944680362675E-2</v>
      </c>
      <c r="I211" s="3">
        <f>YEAR(Dataset[[#This Row],[Date of Sale]])</f>
        <v>2025</v>
      </c>
      <c r="J211" s="14">
        <f>SUMIFS(Dataset[Sale Price (USD)],Dataset[Year of Sale],Dataset[[#This Row],[Year of Sale]])</f>
        <v>7724773</v>
      </c>
      <c r="K211" s="3" t="str">
        <f>Dataset[[#This Row],[Year of Sale]]&amp;" - "&amp;Dataset[[#This Row],[Make]]</f>
        <v>2025 - Ford</v>
      </c>
    </row>
    <row r="212" spans="1:11" x14ac:dyDescent="0.6">
      <c r="A212" s="13">
        <v>45204</v>
      </c>
      <c r="B212" s="3" t="s">
        <v>135</v>
      </c>
      <c r="C212" s="3" t="s">
        <v>144</v>
      </c>
      <c r="D212" s="3" t="s">
        <v>318</v>
      </c>
      <c r="E212" s="3" t="s">
        <v>201</v>
      </c>
      <c r="F212" s="14">
        <v>74613</v>
      </c>
      <c r="G212" s="14">
        <v>12188.06</v>
      </c>
      <c r="H212" s="40">
        <f>Dataset[[#This Row],[Profit Margin (USD)]]/Dataset[[#This Row],[Sale Price (USD)]]</f>
        <v>0.16335035449586532</v>
      </c>
      <c r="I212" s="3">
        <f>YEAR(Dataset[[#This Row],[Date of Sale]])</f>
        <v>2023</v>
      </c>
      <c r="J212" s="14">
        <f>SUMIFS(Dataset[Sale Price (USD)],Dataset[Year of Sale],Dataset[[#This Row],[Year of Sale]])</f>
        <v>8072181</v>
      </c>
      <c r="K212" s="3" t="str">
        <f>Dataset[[#This Row],[Year of Sale]]&amp;" - "&amp;Dataset[[#This Row],[Make]]</f>
        <v>2023 - BMW</v>
      </c>
    </row>
    <row r="213" spans="1:11" x14ac:dyDescent="0.6">
      <c r="A213" s="13">
        <v>44487</v>
      </c>
      <c r="B213" s="3" t="s">
        <v>133</v>
      </c>
      <c r="C213" s="3" t="s">
        <v>218</v>
      </c>
      <c r="D213" s="3" t="s">
        <v>318</v>
      </c>
      <c r="E213" s="3" t="s">
        <v>201</v>
      </c>
      <c r="F213" s="14">
        <v>22405</v>
      </c>
      <c r="G213" s="14">
        <v>3275.98</v>
      </c>
      <c r="H213" s="40">
        <f>Dataset[[#This Row],[Profit Margin (USD)]]/Dataset[[#This Row],[Sale Price (USD)]]</f>
        <v>0.14621646953804954</v>
      </c>
      <c r="I213" s="3">
        <f>YEAR(Dataset[[#This Row],[Date of Sale]])</f>
        <v>2021</v>
      </c>
      <c r="J213" s="14">
        <f>SUMIFS(Dataset[Sale Price (USD)],Dataset[Year of Sale],Dataset[[#This Row],[Year of Sale]])</f>
        <v>7009863</v>
      </c>
      <c r="K213" s="3" t="str">
        <f>Dataset[[#This Row],[Year of Sale]]&amp;" - "&amp;Dataset[[#This Row],[Make]]</f>
        <v>2021 - Nissan</v>
      </c>
    </row>
    <row r="214" spans="1:11" x14ac:dyDescent="0.6">
      <c r="A214" s="13">
        <v>44710</v>
      </c>
      <c r="B214" s="3" t="s">
        <v>133</v>
      </c>
      <c r="C214" s="3" t="s">
        <v>134</v>
      </c>
      <c r="D214" s="3" t="s">
        <v>318</v>
      </c>
      <c r="E214" s="3" t="s">
        <v>201</v>
      </c>
      <c r="F214" s="14">
        <v>21625</v>
      </c>
      <c r="G214" s="14">
        <v>3412.77</v>
      </c>
      <c r="H214" s="40">
        <f>Dataset[[#This Row],[Profit Margin (USD)]]/Dataset[[#This Row],[Sale Price (USD)]]</f>
        <v>0.15781595375722543</v>
      </c>
      <c r="I214" s="3">
        <f>YEAR(Dataset[[#This Row],[Date of Sale]])</f>
        <v>2022</v>
      </c>
      <c r="J214" s="14">
        <f>SUMIFS(Dataset[Sale Price (USD)],Dataset[Year of Sale],Dataset[[#This Row],[Year of Sale]])</f>
        <v>7282276</v>
      </c>
      <c r="K214" s="3" t="str">
        <f>Dataset[[#This Row],[Year of Sale]]&amp;" - "&amp;Dataset[[#This Row],[Make]]</f>
        <v>2022 - Nissan</v>
      </c>
    </row>
    <row r="215" spans="1:11" x14ac:dyDescent="0.6">
      <c r="A215" s="13">
        <v>44745</v>
      </c>
      <c r="B215" s="3" t="s">
        <v>140</v>
      </c>
      <c r="C215" s="3" t="s">
        <v>147</v>
      </c>
      <c r="D215" s="3" t="s">
        <v>318</v>
      </c>
      <c r="E215" s="3" t="s">
        <v>201</v>
      </c>
      <c r="F215" s="14">
        <v>69633</v>
      </c>
      <c r="G215" s="14">
        <v>4478.0200000000004</v>
      </c>
      <c r="H215" s="40">
        <f>Dataset[[#This Row],[Profit Margin (USD)]]/Dataset[[#This Row],[Sale Price (USD)]]</f>
        <v>6.4308876538422877E-2</v>
      </c>
      <c r="I215" s="3">
        <f>YEAR(Dataset[[#This Row],[Date of Sale]])</f>
        <v>2022</v>
      </c>
      <c r="J215" s="14">
        <f>SUMIFS(Dataset[Sale Price (USD)],Dataset[Year of Sale],Dataset[[#This Row],[Year of Sale]])</f>
        <v>7282276</v>
      </c>
      <c r="K215" s="3" t="str">
        <f>Dataset[[#This Row],[Year of Sale]]&amp;" - "&amp;Dataset[[#This Row],[Make]]</f>
        <v>2022 - Mercedes-Benz</v>
      </c>
    </row>
    <row r="216" spans="1:11" x14ac:dyDescent="0.6">
      <c r="A216" s="13">
        <v>46012</v>
      </c>
      <c r="B216" s="3" t="s">
        <v>166</v>
      </c>
      <c r="C216" s="3" t="s">
        <v>204</v>
      </c>
      <c r="D216" s="3" t="s">
        <v>318</v>
      </c>
      <c r="E216" s="3" t="s">
        <v>201</v>
      </c>
      <c r="F216" s="14">
        <v>34973</v>
      </c>
      <c r="G216" s="14">
        <v>2902.82</v>
      </c>
      <c r="H216" s="40">
        <f>Dataset[[#This Row],[Profit Margin (USD)]]/Dataset[[#This Row],[Sale Price (USD)]]</f>
        <v>8.3001744202670633E-2</v>
      </c>
      <c r="I216" s="3">
        <f>YEAR(Dataset[[#This Row],[Date of Sale]])</f>
        <v>2025</v>
      </c>
      <c r="J216" s="14">
        <f>SUMIFS(Dataset[Sale Price (USD)],Dataset[Year of Sale],Dataset[[#This Row],[Year of Sale]])</f>
        <v>7724773</v>
      </c>
      <c r="K216" s="3" t="str">
        <f>Dataset[[#This Row],[Year of Sale]]&amp;" - "&amp;Dataset[[#This Row],[Make]]</f>
        <v>2025 - Hyundai</v>
      </c>
    </row>
    <row r="217" spans="1:11" x14ac:dyDescent="0.6">
      <c r="A217" s="13">
        <v>45905</v>
      </c>
      <c r="B217" s="3" t="s">
        <v>115</v>
      </c>
      <c r="C217" s="3" t="s">
        <v>200</v>
      </c>
      <c r="D217" s="3" t="s">
        <v>318</v>
      </c>
      <c r="E217" s="3" t="s">
        <v>201</v>
      </c>
      <c r="F217" s="14">
        <v>24247</v>
      </c>
      <c r="G217" s="14">
        <v>2535.6</v>
      </c>
      <c r="H217" s="40">
        <f>Dataset[[#This Row],[Profit Margin (USD)]]/Dataset[[#This Row],[Sale Price (USD)]]</f>
        <v>0.10457376170247866</v>
      </c>
      <c r="I217" s="3">
        <f>YEAR(Dataset[[#This Row],[Date of Sale]])</f>
        <v>2025</v>
      </c>
      <c r="J217" s="14">
        <f>SUMIFS(Dataset[Sale Price (USD)],Dataset[Year of Sale],Dataset[[#This Row],[Year of Sale]])</f>
        <v>7724773</v>
      </c>
      <c r="K217" s="3" t="str">
        <f>Dataset[[#This Row],[Year of Sale]]&amp;" - "&amp;Dataset[[#This Row],[Make]]</f>
        <v>2025 - Chevrolet</v>
      </c>
    </row>
    <row r="218" spans="1:11" x14ac:dyDescent="0.6">
      <c r="A218" s="13">
        <v>45311</v>
      </c>
      <c r="B218" s="3" t="s">
        <v>140</v>
      </c>
      <c r="C218" s="3" t="s">
        <v>145</v>
      </c>
      <c r="D218" s="3" t="s">
        <v>318</v>
      </c>
      <c r="E218" s="3" t="s">
        <v>201</v>
      </c>
      <c r="F218" s="14">
        <v>81795</v>
      </c>
      <c r="G218" s="14">
        <v>4384.7700000000004</v>
      </c>
      <c r="H218" s="40">
        <f>Dataset[[#This Row],[Profit Margin (USD)]]/Dataset[[#This Row],[Sale Price (USD)]]</f>
        <v>5.3606821932880987E-2</v>
      </c>
      <c r="I218" s="3">
        <f>YEAR(Dataset[[#This Row],[Date of Sale]])</f>
        <v>2024</v>
      </c>
      <c r="J218" s="14">
        <f>SUMIFS(Dataset[Sale Price (USD)],Dataset[Year of Sale],Dataset[[#This Row],[Year of Sale]])</f>
        <v>7354351</v>
      </c>
      <c r="K218" s="3" t="str">
        <f>Dataset[[#This Row],[Year of Sale]]&amp;" - "&amp;Dataset[[#This Row],[Make]]</f>
        <v>2024 - Mercedes-Benz</v>
      </c>
    </row>
    <row r="219" spans="1:11" x14ac:dyDescent="0.6">
      <c r="A219" s="13">
        <v>44416</v>
      </c>
      <c r="B219" s="3" t="s">
        <v>115</v>
      </c>
      <c r="C219" s="3" t="s">
        <v>192</v>
      </c>
      <c r="D219" s="3" t="s">
        <v>318</v>
      </c>
      <c r="E219" s="3" t="s">
        <v>201</v>
      </c>
      <c r="F219" s="14">
        <v>27875</v>
      </c>
      <c r="G219" s="14">
        <v>4478.1499999999996</v>
      </c>
      <c r="H219" s="40">
        <f>Dataset[[#This Row],[Profit Margin (USD)]]/Dataset[[#This Row],[Sale Price (USD)]]</f>
        <v>0.16065112107623317</v>
      </c>
      <c r="I219" s="3">
        <f>YEAR(Dataset[[#This Row],[Date of Sale]])</f>
        <v>2021</v>
      </c>
      <c r="J219" s="14">
        <f>SUMIFS(Dataset[Sale Price (USD)],Dataset[Year of Sale],Dataset[[#This Row],[Year of Sale]])</f>
        <v>7009863</v>
      </c>
      <c r="K219" s="3" t="str">
        <f>Dataset[[#This Row],[Year of Sale]]&amp;" - "&amp;Dataset[[#This Row],[Make]]</f>
        <v>2021 - Chevrolet</v>
      </c>
    </row>
    <row r="220" spans="1:11" x14ac:dyDescent="0.6">
      <c r="A220" s="13">
        <v>44938</v>
      </c>
      <c r="B220" s="3" t="s">
        <v>166</v>
      </c>
      <c r="C220" s="3" t="s">
        <v>185</v>
      </c>
      <c r="D220" s="3" t="s">
        <v>318</v>
      </c>
      <c r="E220" s="3" t="s">
        <v>201</v>
      </c>
      <c r="F220" s="14">
        <v>20467</v>
      </c>
      <c r="G220" s="14">
        <v>1345.51</v>
      </c>
      <c r="H220" s="40">
        <f>Dataset[[#This Row],[Profit Margin (USD)]]/Dataset[[#This Row],[Sale Price (USD)]]</f>
        <v>6.5740460253090341E-2</v>
      </c>
      <c r="I220" s="3">
        <f>YEAR(Dataset[[#This Row],[Date of Sale]])</f>
        <v>2023</v>
      </c>
      <c r="J220" s="14">
        <f>SUMIFS(Dataset[Sale Price (USD)],Dataset[Year of Sale],Dataset[[#This Row],[Year of Sale]])</f>
        <v>8072181</v>
      </c>
      <c r="K220" s="3" t="str">
        <f>Dataset[[#This Row],[Year of Sale]]&amp;" - "&amp;Dataset[[#This Row],[Make]]</f>
        <v>2023 - Hyundai</v>
      </c>
    </row>
    <row r="221" spans="1:11" x14ac:dyDescent="0.6">
      <c r="A221" s="13">
        <v>44420</v>
      </c>
      <c r="B221" s="3" t="s">
        <v>116</v>
      </c>
      <c r="C221" s="3" t="s">
        <v>160</v>
      </c>
      <c r="D221" s="3" t="s">
        <v>318</v>
      </c>
      <c r="E221" s="3" t="s">
        <v>201</v>
      </c>
      <c r="F221" s="14">
        <v>28360</v>
      </c>
      <c r="G221" s="14">
        <v>2436.94</v>
      </c>
      <c r="H221" s="40">
        <f>Dataset[[#This Row],[Profit Margin (USD)]]/Dataset[[#This Row],[Sale Price (USD)]]</f>
        <v>8.5928772919605073E-2</v>
      </c>
      <c r="I221" s="3">
        <f>YEAR(Dataset[[#This Row],[Date of Sale]])</f>
        <v>2021</v>
      </c>
      <c r="J221" s="14">
        <f>SUMIFS(Dataset[Sale Price (USD)],Dataset[Year of Sale],Dataset[[#This Row],[Year of Sale]])</f>
        <v>7009863</v>
      </c>
      <c r="K221" s="3" t="str">
        <f>Dataset[[#This Row],[Year of Sale]]&amp;" - "&amp;Dataset[[#This Row],[Make]]</f>
        <v>2021 - Honda</v>
      </c>
    </row>
    <row r="222" spans="1:11" x14ac:dyDescent="0.6">
      <c r="A222" s="13">
        <v>44217</v>
      </c>
      <c r="B222" s="3" t="s">
        <v>116</v>
      </c>
      <c r="C222" s="3" t="s">
        <v>119</v>
      </c>
      <c r="D222" s="3" t="s">
        <v>318</v>
      </c>
      <c r="E222" s="3" t="s">
        <v>201</v>
      </c>
      <c r="F222" s="14">
        <v>29785</v>
      </c>
      <c r="G222" s="14">
        <v>4782.8</v>
      </c>
      <c r="H222" s="40">
        <f>Dataset[[#This Row],[Profit Margin (USD)]]/Dataset[[#This Row],[Sale Price (USD)]]</f>
        <v>0.16057747188181973</v>
      </c>
      <c r="I222" s="3">
        <f>YEAR(Dataset[[#This Row],[Date of Sale]])</f>
        <v>2021</v>
      </c>
      <c r="J222" s="14">
        <f>SUMIFS(Dataset[Sale Price (USD)],Dataset[Year of Sale],Dataset[[#This Row],[Year of Sale]])</f>
        <v>7009863</v>
      </c>
      <c r="K222" s="3" t="str">
        <f>Dataset[[#This Row],[Year of Sale]]&amp;" - "&amp;Dataset[[#This Row],[Make]]</f>
        <v>2021 - Honda</v>
      </c>
    </row>
    <row r="223" spans="1:11" x14ac:dyDescent="0.6">
      <c r="A223" s="13">
        <v>45030</v>
      </c>
      <c r="B223" s="3" t="s">
        <v>166</v>
      </c>
      <c r="C223" s="3" t="s">
        <v>196</v>
      </c>
      <c r="D223" s="3" t="s">
        <v>318</v>
      </c>
      <c r="E223" s="3" t="s">
        <v>201</v>
      </c>
      <c r="F223" s="14">
        <v>21756</v>
      </c>
      <c r="G223" s="14">
        <v>3895.29</v>
      </c>
      <c r="H223" s="40">
        <f>Dataset[[#This Row],[Profit Margin (USD)]]/Dataset[[#This Row],[Sale Price (USD)]]</f>
        <v>0.17904440154440154</v>
      </c>
      <c r="I223" s="3">
        <f>YEAR(Dataset[[#This Row],[Date of Sale]])</f>
        <v>2023</v>
      </c>
      <c r="J223" s="14">
        <f>SUMIFS(Dataset[Sale Price (USD)],Dataset[Year of Sale],Dataset[[#This Row],[Year of Sale]])</f>
        <v>8072181</v>
      </c>
      <c r="K223" s="3" t="str">
        <f>Dataset[[#This Row],[Year of Sale]]&amp;" - "&amp;Dataset[[#This Row],[Make]]</f>
        <v>2023 - Hyundai</v>
      </c>
    </row>
    <row r="224" spans="1:11" x14ac:dyDescent="0.6">
      <c r="A224" s="13">
        <v>45939</v>
      </c>
      <c r="B224" s="3" t="s">
        <v>166</v>
      </c>
      <c r="C224" s="3" t="s">
        <v>204</v>
      </c>
      <c r="D224" s="3" t="s">
        <v>318</v>
      </c>
      <c r="E224" s="3" t="s">
        <v>201</v>
      </c>
      <c r="F224" s="14">
        <v>30644</v>
      </c>
      <c r="G224" s="14">
        <v>4599.43</v>
      </c>
      <c r="H224" s="40">
        <f>Dataset[[#This Row],[Profit Margin (USD)]]/Dataset[[#This Row],[Sale Price (USD)]]</f>
        <v>0.15009235086803291</v>
      </c>
      <c r="I224" s="3">
        <f>YEAR(Dataset[[#This Row],[Date of Sale]])</f>
        <v>2025</v>
      </c>
      <c r="J224" s="14">
        <f>SUMIFS(Dataset[Sale Price (USD)],Dataset[Year of Sale],Dataset[[#This Row],[Year of Sale]])</f>
        <v>7724773</v>
      </c>
      <c r="K224" s="3" t="str">
        <f>Dataset[[#This Row],[Year of Sale]]&amp;" - "&amp;Dataset[[#This Row],[Make]]</f>
        <v>2025 - Hyundai</v>
      </c>
    </row>
    <row r="225" spans="1:11" x14ac:dyDescent="0.6">
      <c r="A225" s="13">
        <v>44315</v>
      </c>
      <c r="B225" s="3" t="s">
        <v>163</v>
      </c>
      <c r="C225" s="3" t="s">
        <v>164</v>
      </c>
      <c r="D225" s="3" t="s">
        <v>318</v>
      </c>
      <c r="E225" s="3" t="s">
        <v>201</v>
      </c>
      <c r="F225" s="14">
        <v>20072</v>
      </c>
      <c r="G225" s="14">
        <v>3679.53</v>
      </c>
      <c r="H225" s="40">
        <f>Dataset[[#This Row],[Profit Margin (USD)]]/Dataset[[#This Row],[Sale Price (USD)]]</f>
        <v>0.18331656038262256</v>
      </c>
      <c r="I225" s="3">
        <f>YEAR(Dataset[[#This Row],[Date of Sale]])</f>
        <v>2021</v>
      </c>
      <c r="J225" s="14">
        <f>SUMIFS(Dataset[Sale Price (USD)],Dataset[Year of Sale],Dataset[[#This Row],[Year of Sale]])</f>
        <v>7009863</v>
      </c>
      <c r="K225" s="3" t="str">
        <f>Dataset[[#This Row],[Year of Sale]]&amp;" - "&amp;Dataset[[#This Row],[Make]]</f>
        <v>2021 - Volkswagen</v>
      </c>
    </row>
    <row r="226" spans="1:11" x14ac:dyDescent="0.6">
      <c r="A226" s="13">
        <v>44878</v>
      </c>
      <c r="B226" s="3" t="s">
        <v>178</v>
      </c>
      <c r="C226" s="3" t="s">
        <v>179</v>
      </c>
      <c r="D226" s="3" t="s">
        <v>318</v>
      </c>
      <c r="E226" s="3" t="s">
        <v>201</v>
      </c>
      <c r="F226" s="14">
        <v>21735</v>
      </c>
      <c r="G226" s="14">
        <v>2602.2399999999998</v>
      </c>
      <c r="H226" s="40">
        <f>Dataset[[#This Row],[Profit Margin (USD)]]/Dataset[[#This Row],[Sale Price (USD)]]</f>
        <v>0.11972578789970094</v>
      </c>
      <c r="I226" s="3">
        <f>YEAR(Dataset[[#This Row],[Date of Sale]])</f>
        <v>2022</v>
      </c>
      <c r="J226" s="14">
        <f>SUMIFS(Dataset[Sale Price (USD)],Dataset[Year of Sale],Dataset[[#This Row],[Year of Sale]])</f>
        <v>7282276</v>
      </c>
      <c r="K226" s="3" t="str">
        <f>Dataset[[#This Row],[Year of Sale]]&amp;" - "&amp;Dataset[[#This Row],[Make]]</f>
        <v>2022 - Toyota</v>
      </c>
    </row>
    <row r="227" spans="1:11" x14ac:dyDescent="0.6">
      <c r="A227" s="13">
        <v>45530</v>
      </c>
      <c r="B227" s="3" t="s">
        <v>113</v>
      </c>
      <c r="C227" s="3" t="s">
        <v>114</v>
      </c>
      <c r="D227" s="3" t="s">
        <v>318</v>
      </c>
      <c r="E227" s="3" t="s">
        <v>201</v>
      </c>
      <c r="F227" s="14">
        <v>33196</v>
      </c>
      <c r="G227" s="14">
        <v>6427.25</v>
      </c>
      <c r="H227" s="40">
        <f>Dataset[[#This Row],[Profit Margin (USD)]]/Dataset[[#This Row],[Sale Price (USD)]]</f>
        <v>0.19361519460175924</v>
      </c>
      <c r="I227" s="3">
        <f>YEAR(Dataset[[#This Row],[Date of Sale]])</f>
        <v>2024</v>
      </c>
      <c r="J227" s="14">
        <f>SUMIFS(Dataset[Sale Price (USD)],Dataset[Year of Sale],Dataset[[#This Row],[Year of Sale]])</f>
        <v>7354351</v>
      </c>
      <c r="K227" s="3" t="str">
        <f>Dataset[[#This Row],[Year of Sale]]&amp;" - "&amp;Dataset[[#This Row],[Make]]</f>
        <v>2024 - Ford</v>
      </c>
    </row>
    <row r="228" spans="1:11" x14ac:dyDescent="0.6">
      <c r="A228" s="13">
        <v>44220</v>
      </c>
      <c r="B228" s="3" t="s">
        <v>115</v>
      </c>
      <c r="C228" s="3" t="s">
        <v>200</v>
      </c>
      <c r="D228" s="3" t="s">
        <v>348</v>
      </c>
      <c r="E228" s="3" t="s">
        <v>201</v>
      </c>
      <c r="F228" s="14">
        <v>24158</v>
      </c>
      <c r="G228" s="14">
        <v>2171.65</v>
      </c>
      <c r="H228" s="40">
        <f>Dataset[[#This Row],[Profit Margin (USD)]]/Dataset[[#This Row],[Sale Price (USD)]]</f>
        <v>8.9893617021276601E-2</v>
      </c>
      <c r="I228" s="3">
        <f>YEAR(Dataset[[#This Row],[Date of Sale]])</f>
        <v>2021</v>
      </c>
      <c r="J228" s="14">
        <f>SUMIFS(Dataset[Sale Price (USD)],Dataset[Year of Sale],Dataset[[#This Row],[Year of Sale]])</f>
        <v>7009863</v>
      </c>
      <c r="K228" s="3" t="str">
        <f>Dataset[[#This Row],[Year of Sale]]&amp;" - "&amp;Dataset[[#This Row],[Make]]</f>
        <v>2021 - Chevrolet</v>
      </c>
    </row>
    <row r="229" spans="1:11" x14ac:dyDescent="0.6">
      <c r="A229" s="13">
        <v>45139</v>
      </c>
      <c r="B229" s="3" t="s">
        <v>166</v>
      </c>
      <c r="C229" s="3" t="s">
        <v>204</v>
      </c>
      <c r="D229" s="3" t="s">
        <v>348</v>
      </c>
      <c r="E229" s="3" t="s">
        <v>201</v>
      </c>
      <c r="F229" s="14">
        <v>30210</v>
      </c>
      <c r="G229" s="14">
        <v>4304.7299999999996</v>
      </c>
      <c r="H229" s="40">
        <f>Dataset[[#This Row],[Profit Margin (USD)]]/Dataset[[#This Row],[Sale Price (USD)]]</f>
        <v>0.14249354518371399</v>
      </c>
      <c r="I229" s="3">
        <f>YEAR(Dataset[[#This Row],[Date of Sale]])</f>
        <v>2023</v>
      </c>
      <c r="J229" s="14">
        <f>SUMIFS(Dataset[Sale Price (USD)],Dataset[Year of Sale],Dataset[[#This Row],[Year of Sale]])</f>
        <v>8072181</v>
      </c>
      <c r="K229" s="3" t="str">
        <f>Dataset[[#This Row],[Year of Sale]]&amp;" - "&amp;Dataset[[#This Row],[Make]]</f>
        <v>2023 - Hyundai</v>
      </c>
    </row>
    <row r="230" spans="1:11" x14ac:dyDescent="0.6">
      <c r="A230" s="13">
        <v>45232</v>
      </c>
      <c r="B230" s="3" t="s">
        <v>163</v>
      </c>
      <c r="C230" s="3" t="s">
        <v>164</v>
      </c>
      <c r="D230" s="3" t="s">
        <v>348</v>
      </c>
      <c r="E230" s="3" t="s">
        <v>201</v>
      </c>
      <c r="F230" s="14">
        <v>36660</v>
      </c>
      <c r="G230" s="14">
        <v>7170.48</v>
      </c>
      <c r="H230" s="40">
        <f>Dataset[[#This Row],[Profit Margin (USD)]]/Dataset[[#This Row],[Sale Price (USD)]]</f>
        <v>0.19559410801963992</v>
      </c>
      <c r="I230" s="3">
        <f>YEAR(Dataset[[#This Row],[Date of Sale]])</f>
        <v>2023</v>
      </c>
      <c r="J230" s="14">
        <f>SUMIFS(Dataset[Sale Price (USD)],Dataset[Year of Sale],Dataset[[#This Row],[Year of Sale]])</f>
        <v>8072181</v>
      </c>
      <c r="K230" s="3" t="str">
        <f>Dataset[[#This Row],[Year of Sale]]&amp;" - "&amp;Dataset[[#This Row],[Make]]</f>
        <v>2023 - Volkswagen</v>
      </c>
    </row>
    <row r="231" spans="1:11" x14ac:dyDescent="0.6">
      <c r="A231" s="13">
        <v>45860</v>
      </c>
      <c r="B231" s="3" t="s">
        <v>178</v>
      </c>
      <c r="C231" s="3" t="s">
        <v>188</v>
      </c>
      <c r="D231" s="3" t="s">
        <v>348</v>
      </c>
      <c r="E231" s="3" t="s">
        <v>201</v>
      </c>
      <c r="F231" s="14">
        <v>36413</v>
      </c>
      <c r="G231" s="14">
        <v>4118.04</v>
      </c>
      <c r="H231" s="40">
        <f>Dataset[[#This Row],[Profit Margin (USD)]]/Dataset[[#This Row],[Sale Price (USD)]]</f>
        <v>0.11309257682695741</v>
      </c>
      <c r="I231" s="3">
        <f>YEAR(Dataset[[#This Row],[Date of Sale]])</f>
        <v>2025</v>
      </c>
      <c r="J231" s="14">
        <f>SUMIFS(Dataset[Sale Price (USD)],Dataset[Year of Sale],Dataset[[#This Row],[Year of Sale]])</f>
        <v>7724773</v>
      </c>
      <c r="K231" s="3" t="str">
        <f>Dataset[[#This Row],[Year of Sale]]&amp;" - "&amp;Dataset[[#This Row],[Make]]</f>
        <v>2025 - Toyota</v>
      </c>
    </row>
    <row r="232" spans="1:11" x14ac:dyDescent="0.6">
      <c r="A232" s="13">
        <v>45530</v>
      </c>
      <c r="B232" s="3" t="s">
        <v>113</v>
      </c>
      <c r="C232" s="3" t="s">
        <v>114</v>
      </c>
      <c r="D232" s="3" t="s">
        <v>348</v>
      </c>
      <c r="E232" s="3" t="s">
        <v>201</v>
      </c>
      <c r="F232" s="14">
        <v>28470</v>
      </c>
      <c r="G232" s="14">
        <v>5143.1899999999996</v>
      </c>
      <c r="H232" s="40">
        <f>Dataset[[#This Row],[Profit Margin (USD)]]/Dataset[[#This Row],[Sale Price (USD)]]</f>
        <v>0.18065296803652967</v>
      </c>
      <c r="I232" s="3">
        <f>YEAR(Dataset[[#This Row],[Date of Sale]])</f>
        <v>2024</v>
      </c>
      <c r="J232" s="14">
        <f>SUMIFS(Dataset[Sale Price (USD)],Dataset[Year of Sale],Dataset[[#This Row],[Year of Sale]])</f>
        <v>7354351</v>
      </c>
      <c r="K232" s="3" t="str">
        <f>Dataset[[#This Row],[Year of Sale]]&amp;" - "&amp;Dataset[[#This Row],[Make]]</f>
        <v>2024 - Ford</v>
      </c>
    </row>
    <row r="233" spans="1:11" x14ac:dyDescent="0.6">
      <c r="A233" s="13">
        <v>45297</v>
      </c>
      <c r="B233" s="3" t="s">
        <v>140</v>
      </c>
      <c r="C233" s="3" t="s">
        <v>141</v>
      </c>
      <c r="D233" s="3" t="s">
        <v>348</v>
      </c>
      <c r="E233" s="3" t="s">
        <v>201</v>
      </c>
      <c r="F233" s="14">
        <v>79941</v>
      </c>
      <c r="G233" s="14">
        <v>12714.7</v>
      </c>
      <c r="H233" s="40">
        <f>Dataset[[#This Row],[Profit Margin (USD)]]/Dataset[[#This Row],[Sale Price (USD)]]</f>
        <v>0.15905105014948526</v>
      </c>
      <c r="I233" s="3">
        <f>YEAR(Dataset[[#This Row],[Date of Sale]])</f>
        <v>2024</v>
      </c>
      <c r="J233" s="14">
        <f>SUMIFS(Dataset[Sale Price (USD)],Dataset[Year of Sale],Dataset[[#This Row],[Year of Sale]])</f>
        <v>7354351</v>
      </c>
      <c r="K233" s="3" t="str">
        <f>Dataset[[#This Row],[Year of Sale]]&amp;" - "&amp;Dataset[[#This Row],[Make]]</f>
        <v>2024 - Mercedes-Benz</v>
      </c>
    </row>
    <row r="234" spans="1:11" x14ac:dyDescent="0.6">
      <c r="A234" s="13">
        <v>45085</v>
      </c>
      <c r="B234" s="3" t="s">
        <v>133</v>
      </c>
      <c r="C234" s="3" t="s">
        <v>169</v>
      </c>
      <c r="D234" s="3" t="s">
        <v>348</v>
      </c>
      <c r="E234" s="3" t="s">
        <v>201</v>
      </c>
      <c r="F234" s="14">
        <v>27646</v>
      </c>
      <c r="G234" s="14">
        <v>4568.04</v>
      </c>
      <c r="H234" s="40">
        <f>Dataset[[#This Row],[Profit Margin (USD)]]/Dataset[[#This Row],[Sale Price (USD)]]</f>
        <v>0.16523330680749476</v>
      </c>
      <c r="I234" s="3">
        <f>YEAR(Dataset[[#This Row],[Date of Sale]])</f>
        <v>2023</v>
      </c>
      <c r="J234" s="14">
        <f>SUMIFS(Dataset[Sale Price (USD)],Dataset[Year of Sale],Dataset[[#This Row],[Year of Sale]])</f>
        <v>8072181</v>
      </c>
      <c r="K234" s="3" t="str">
        <f>Dataset[[#This Row],[Year of Sale]]&amp;" - "&amp;Dataset[[#This Row],[Make]]</f>
        <v>2023 - Nissan</v>
      </c>
    </row>
    <row r="235" spans="1:11" x14ac:dyDescent="0.6">
      <c r="A235" s="13">
        <v>45730</v>
      </c>
      <c r="B235" s="3" t="s">
        <v>115</v>
      </c>
      <c r="C235" s="3" t="s">
        <v>162</v>
      </c>
      <c r="D235" s="3" t="s">
        <v>348</v>
      </c>
      <c r="E235" s="3" t="s">
        <v>201</v>
      </c>
      <c r="F235" s="14">
        <v>26017</v>
      </c>
      <c r="G235" s="14">
        <v>4799.08</v>
      </c>
      <c r="H235" s="40">
        <f>Dataset[[#This Row],[Profit Margin (USD)]]/Dataset[[#This Row],[Sale Price (USD)]]</f>
        <v>0.18445939193604183</v>
      </c>
      <c r="I235" s="3">
        <f>YEAR(Dataset[[#This Row],[Date of Sale]])</f>
        <v>2025</v>
      </c>
      <c r="J235" s="14">
        <f>SUMIFS(Dataset[Sale Price (USD)],Dataset[Year of Sale],Dataset[[#This Row],[Year of Sale]])</f>
        <v>7724773</v>
      </c>
      <c r="K235" s="3" t="str">
        <f>Dataset[[#This Row],[Year of Sale]]&amp;" - "&amp;Dataset[[#This Row],[Make]]</f>
        <v>2025 - Chevrolet</v>
      </c>
    </row>
    <row r="236" spans="1:11" x14ac:dyDescent="0.6">
      <c r="A236" s="13">
        <v>45530</v>
      </c>
      <c r="B236" s="3" t="s">
        <v>166</v>
      </c>
      <c r="C236" s="3" t="s">
        <v>173</v>
      </c>
      <c r="D236" s="3" t="s">
        <v>348</v>
      </c>
      <c r="E236" s="3" t="s">
        <v>201</v>
      </c>
      <c r="F236" s="14">
        <v>21924</v>
      </c>
      <c r="G236" s="14">
        <v>3274.39</v>
      </c>
      <c r="H236" s="40">
        <f>Dataset[[#This Row],[Profit Margin (USD)]]/Dataset[[#This Row],[Sale Price (USD)]]</f>
        <v>0.14935185185185185</v>
      </c>
      <c r="I236" s="3">
        <f>YEAR(Dataset[[#This Row],[Date of Sale]])</f>
        <v>2024</v>
      </c>
      <c r="J236" s="14">
        <f>SUMIFS(Dataset[Sale Price (USD)],Dataset[Year of Sale],Dataset[[#This Row],[Year of Sale]])</f>
        <v>7354351</v>
      </c>
      <c r="K236" s="3" t="str">
        <f>Dataset[[#This Row],[Year of Sale]]&amp;" - "&amp;Dataset[[#This Row],[Make]]</f>
        <v>2024 - Hyundai</v>
      </c>
    </row>
    <row r="237" spans="1:11" x14ac:dyDescent="0.6">
      <c r="A237" s="13">
        <v>45886</v>
      </c>
      <c r="B237" s="3" t="s">
        <v>135</v>
      </c>
      <c r="C237" s="3" t="s">
        <v>189</v>
      </c>
      <c r="D237" s="3" t="s">
        <v>348</v>
      </c>
      <c r="E237" s="3" t="s">
        <v>201</v>
      </c>
      <c r="F237" s="14">
        <v>75082</v>
      </c>
      <c r="G237" s="14">
        <v>6535.41</v>
      </c>
      <c r="H237" s="40">
        <f>Dataset[[#This Row],[Profit Margin (USD)]]/Dataset[[#This Row],[Sale Price (USD)]]</f>
        <v>8.7043632295357068E-2</v>
      </c>
      <c r="I237" s="3">
        <f>YEAR(Dataset[[#This Row],[Date of Sale]])</f>
        <v>2025</v>
      </c>
      <c r="J237" s="14">
        <f>SUMIFS(Dataset[Sale Price (USD)],Dataset[Year of Sale],Dataset[[#This Row],[Year of Sale]])</f>
        <v>7724773</v>
      </c>
      <c r="K237" s="3" t="str">
        <f>Dataset[[#This Row],[Year of Sale]]&amp;" - "&amp;Dataset[[#This Row],[Make]]</f>
        <v>2025 - BMW</v>
      </c>
    </row>
    <row r="238" spans="1:11" x14ac:dyDescent="0.6">
      <c r="A238" s="13">
        <v>45038</v>
      </c>
      <c r="B238" s="3" t="s">
        <v>166</v>
      </c>
      <c r="C238" s="3" t="s">
        <v>185</v>
      </c>
      <c r="D238" s="3" t="s">
        <v>348</v>
      </c>
      <c r="E238" s="3" t="s">
        <v>201</v>
      </c>
      <c r="F238" s="14">
        <v>26183</v>
      </c>
      <c r="G238" s="14">
        <v>2864.67</v>
      </c>
      <c r="H238" s="40">
        <f>Dataset[[#This Row],[Profit Margin (USD)]]/Dataset[[#This Row],[Sale Price (USD)]]</f>
        <v>0.10940954054157277</v>
      </c>
      <c r="I238" s="3">
        <f>YEAR(Dataset[[#This Row],[Date of Sale]])</f>
        <v>2023</v>
      </c>
      <c r="J238" s="14">
        <f>SUMIFS(Dataset[Sale Price (USD)],Dataset[Year of Sale],Dataset[[#This Row],[Year of Sale]])</f>
        <v>8072181</v>
      </c>
      <c r="K238" s="3" t="str">
        <f>Dataset[[#This Row],[Year of Sale]]&amp;" - "&amp;Dataset[[#This Row],[Make]]</f>
        <v>2023 - Hyundai</v>
      </c>
    </row>
    <row r="239" spans="1:11" x14ac:dyDescent="0.6">
      <c r="A239" s="13">
        <v>45326</v>
      </c>
      <c r="B239" s="3" t="s">
        <v>113</v>
      </c>
      <c r="C239" s="3" t="s">
        <v>118</v>
      </c>
      <c r="D239" s="3" t="s">
        <v>348</v>
      </c>
      <c r="E239" s="3" t="s">
        <v>201</v>
      </c>
      <c r="F239" s="14">
        <v>34633</v>
      </c>
      <c r="G239" s="14">
        <v>6716.94</v>
      </c>
      <c r="H239" s="40">
        <f>Dataset[[#This Row],[Profit Margin (USD)]]/Dataset[[#This Row],[Sale Price (USD)]]</f>
        <v>0.19394623624866456</v>
      </c>
      <c r="I239" s="3">
        <f>YEAR(Dataset[[#This Row],[Date of Sale]])</f>
        <v>2024</v>
      </c>
      <c r="J239" s="14">
        <f>SUMIFS(Dataset[Sale Price (USD)],Dataset[Year of Sale],Dataset[[#This Row],[Year of Sale]])</f>
        <v>7354351</v>
      </c>
      <c r="K239" s="3" t="str">
        <f>Dataset[[#This Row],[Year of Sale]]&amp;" - "&amp;Dataset[[#This Row],[Make]]</f>
        <v>2024 - Ford</v>
      </c>
    </row>
    <row r="240" spans="1:11" x14ac:dyDescent="0.6">
      <c r="A240" s="13">
        <v>45648</v>
      </c>
      <c r="B240" s="3" t="s">
        <v>156</v>
      </c>
      <c r="C240" s="3" t="s">
        <v>171</v>
      </c>
      <c r="D240" s="3" t="s">
        <v>348</v>
      </c>
      <c r="E240" s="3" t="s">
        <v>201</v>
      </c>
      <c r="F240" s="14">
        <v>25716</v>
      </c>
      <c r="G240" s="14">
        <v>3611.46</v>
      </c>
      <c r="H240" s="40">
        <f>Dataset[[#This Row],[Profit Margin (USD)]]/Dataset[[#This Row],[Sale Price (USD)]]</f>
        <v>0.14043630424638356</v>
      </c>
      <c r="I240" s="3">
        <f>YEAR(Dataset[[#This Row],[Date of Sale]])</f>
        <v>2024</v>
      </c>
      <c r="J240" s="14">
        <f>SUMIFS(Dataset[Sale Price (USD)],Dataset[Year of Sale],Dataset[[#This Row],[Year of Sale]])</f>
        <v>7354351</v>
      </c>
      <c r="K240" s="3" t="str">
        <f>Dataset[[#This Row],[Year of Sale]]&amp;" - "&amp;Dataset[[#This Row],[Make]]</f>
        <v>2024 - Kia</v>
      </c>
    </row>
    <row r="241" spans="1:11" x14ac:dyDescent="0.6">
      <c r="A241" s="13">
        <v>44383</v>
      </c>
      <c r="B241" s="3" t="s">
        <v>166</v>
      </c>
      <c r="C241" s="3" t="s">
        <v>167</v>
      </c>
      <c r="D241" s="3" t="s">
        <v>348</v>
      </c>
      <c r="E241" s="3" t="s">
        <v>201</v>
      </c>
      <c r="F241" s="14">
        <v>21418</v>
      </c>
      <c r="G241" s="14">
        <v>2869.38</v>
      </c>
      <c r="H241" s="40">
        <f>Dataset[[#This Row],[Profit Margin (USD)]]/Dataset[[#This Row],[Sale Price (USD)]]</f>
        <v>0.13397049210944068</v>
      </c>
      <c r="I241" s="3">
        <f>YEAR(Dataset[[#This Row],[Date of Sale]])</f>
        <v>2021</v>
      </c>
      <c r="J241" s="14">
        <f>SUMIFS(Dataset[Sale Price (USD)],Dataset[Year of Sale],Dataset[[#This Row],[Year of Sale]])</f>
        <v>7009863</v>
      </c>
      <c r="K241" s="3" t="str">
        <f>Dataset[[#This Row],[Year of Sale]]&amp;" - "&amp;Dataset[[#This Row],[Make]]</f>
        <v>2021 - Hyundai</v>
      </c>
    </row>
    <row r="242" spans="1:11" x14ac:dyDescent="0.6">
      <c r="A242" s="13">
        <v>45966</v>
      </c>
      <c r="B242" s="3" t="s">
        <v>135</v>
      </c>
      <c r="C242" s="3" t="s">
        <v>144</v>
      </c>
      <c r="D242" s="3" t="s">
        <v>348</v>
      </c>
      <c r="E242" s="3" t="s">
        <v>201</v>
      </c>
      <c r="F242" s="14">
        <v>45167</v>
      </c>
      <c r="G242" s="14">
        <v>6041.5</v>
      </c>
      <c r="H242" s="40">
        <f>Dataset[[#This Row],[Profit Margin (USD)]]/Dataset[[#This Row],[Sale Price (USD)]]</f>
        <v>0.13375916044900038</v>
      </c>
      <c r="I242" s="3">
        <f>YEAR(Dataset[[#This Row],[Date of Sale]])</f>
        <v>2025</v>
      </c>
      <c r="J242" s="14">
        <f>SUMIFS(Dataset[Sale Price (USD)],Dataset[Year of Sale],Dataset[[#This Row],[Year of Sale]])</f>
        <v>7724773</v>
      </c>
      <c r="K242" s="3" t="str">
        <f>Dataset[[#This Row],[Year of Sale]]&amp;" - "&amp;Dataset[[#This Row],[Make]]</f>
        <v>2025 - BMW</v>
      </c>
    </row>
    <row r="243" spans="1:11" x14ac:dyDescent="0.6">
      <c r="A243" s="13">
        <v>45109</v>
      </c>
      <c r="B243" s="3" t="s">
        <v>115</v>
      </c>
      <c r="C243" s="3" t="s">
        <v>200</v>
      </c>
      <c r="D243" s="3" t="s">
        <v>348</v>
      </c>
      <c r="E243" s="3" t="s">
        <v>201</v>
      </c>
      <c r="F243" s="14">
        <v>41524</v>
      </c>
      <c r="G243" s="14">
        <v>7521.6</v>
      </c>
      <c r="H243" s="40">
        <f>Dataset[[#This Row],[Profit Margin (USD)]]/Dataset[[#This Row],[Sale Price (USD)]]</f>
        <v>0.18113861863018979</v>
      </c>
      <c r="I243" s="3">
        <f>YEAR(Dataset[[#This Row],[Date of Sale]])</f>
        <v>2023</v>
      </c>
      <c r="J243" s="14">
        <f>SUMIFS(Dataset[Sale Price (USD)],Dataset[Year of Sale],Dataset[[#This Row],[Year of Sale]])</f>
        <v>8072181</v>
      </c>
      <c r="K243" s="3" t="str">
        <f>Dataset[[#This Row],[Year of Sale]]&amp;" - "&amp;Dataset[[#This Row],[Make]]</f>
        <v>2023 - Chevrolet</v>
      </c>
    </row>
    <row r="244" spans="1:11" x14ac:dyDescent="0.6">
      <c r="A244" s="13">
        <v>44654</v>
      </c>
      <c r="B244" s="3" t="s">
        <v>116</v>
      </c>
      <c r="C244" s="3" t="s">
        <v>149</v>
      </c>
      <c r="D244" s="3" t="s">
        <v>348</v>
      </c>
      <c r="E244" s="3" t="s">
        <v>201</v>
      </c>
      <c r="F244" s="14">
        <v>32526</v>
      </c>
      <c r="G244" s="14">
        <v>3382.28</v>
      </c>
      <c r="H244" s="40">
        <f>Dataset[[#This Row],[Profit Margin (USD)]]/Dataset[[#This Row],[Sale Price (USD)]]</f>
        <v>0.10398696427473407</v>
      </c>
      <c r="I244" s="3">
        <f>YEAR(Dataset[[#This Row],[Date of Sale]])</f>
        <v>2022</v>
      </c>
      <c r="J244" s="14">
        <f>SUMIFS(Dataset[Sale Price (USD)],Dataset[Year of Sale],Dataset[[#This Row],[Year of Sale]])</f>
        <v>7282276</v>
      </c>
      <c r="K244" s="3" t="str">
        <f>Dataset[[#This Row],[Year of Sale]]&amp;" - "&amp;Dataset[[#This Row],[Make]]</f>
        <v>2022 - Honda</v>
      </c>
    </row>
    <row r="245" spans="1:11" x14ac:dyDescent="0.6">
      <c r="A245" s="13">
        <v>44236</v>
      </c>
      <c r="B245" s="3" t="s">
        <v>140</v>
      </c>
      <c r="C245" s="3" t="s">
        <v>147</v>
      </c>
      <c r="D245" s="3" t="s">
        <v>348</v>
      </c>
      <c r="E245" s="3" t="s">
        <v>201</v>
      </c>
      <c r="F245" s="14">
        <v>86885</v>
      </c>
      <c r="G245" s="14">
        <v>12378.63</v>
      </c>
      <c r="H245" s="40">
        <f>Dataset[[#This Row],[Profit Margin (USD)]]/Dataset[[#This Row],[Sale Price (USD)]]</f>
        <v>0.14247142774932381</v>
      </c>
      <c r="I245" s="3">
        <f>YEAR(Dataset[[#This Row],[Date of Sale]])</f>
        <v>2021</v>
      </c>
      <c r="J245" s="14">
        <f>SUMIFS(Dataset[Sale Price (USD)],Dataset[Year of Sale],Dataset[[#This Row],[Year of Sale]])</f>
        <v>7009863</v>
      </c>
      <c r="K245" s="3" t="str">
        <f>Dataset[[#This Row],[Year of Sale]]&amp;" - "&amp;Dataset[[#This Row],[Make]]</f>
        <v>2021 - Mercedes-Benz</v>
      </c>
    </row>
    <row r="246" spans="1:11" x14ac:dyDescent="0.6">
      <c r="A246" s="13">
        <v>45456</v>
      </c>
      <c r="B246" s="3" t="s">
        <v>140</v>
      </c>
      <c r="C246" s="3" t="s">
        <v>212</v>
      </c>
      <c r="D246" s="3" t="s">
        <v>348</v>
      </c>
      <c r="E246" s="3" t="s">
        <v>201</v>
      </c>
      <c r="F246" s="14">
        <v>69328</v>
      </c>
      <c r="G246" s="14">
        <v>11979.5</v>
      </c>
      <c r="H246" s="40">
        <f>Dataset[[#This Row],[Profit Margin (USD)]]/Dataset[[#This Row],[Sale Price (USD)]]</f>
        <v>0.17279454188783752</v>
      </c>
      <c r="I246" s="3">
        <f>YEAR(Dataset[[#This Row],[Date of Sale]])</f>
        <v>2024</v>
      </c>
      <c r="J246" s="14">
        <f>SUMIFS(Dataset[Sale Price (USD)],Dataset[Year of Sale],Dataset[[#This Row],[Year of Sale]])</f>
        <v>7354351</v>
      </c>
      <c r="K246" s="3" t="str">
        <f>Dataset[[#This Row],[Year of Sale]]&amp;" - "&amp;Dataset[[#This Row],[Make]]</f>
        <v>2024 - Mercedes-Benz</v>
      </c>
    </row>
    <row r="247" spans="1:11" x14ac:dyDescent="0.6">
      <c r="A247" s="13">
        <v>45712</v>
      </c>
      <c r="B247" s="3" t="s">
        <v>166</v>
      </c>
      <c r="C247" s="3" t="s">
        <v>204</v>
      </c>
      <c r="D247" s="3" t="s">
        <v>348</v>
      </c>
      <c r="E247" s="3" t="s">
        <v>201</v>
      </c>
      <c r="F247" s="14">
        <v>18030</v>
      </c>
      <c r="G247" s="14">
        <v>3539.21</v>
      </c>
      <c r="H247" s="40">
        <f>Dataset[[#This Row],[Profit Margin (USD)]]/Dataset[[#This Row],[Sale Price (USD)]]</f>
        <v>0.19629561841375487</v>
      </c>
      <c r="I247" s="3">
        <f>YEAR(Dataset[[#This Row],[Date of Sale]])</f>
        <v>2025</v>
      </c>
      <c r="J247" s="14">
        <f>SUMIFS(Dataset[Sale Price (USD)],Dataset[Year of Sale],Dataset[[#This Row],[Year of Sale]])</f>
        <v>7724773</v>
      </c>
      <c r="K247" s="3" t="str">
        <f>Dataset[[#This Row],[Year of Sale]]&amp;" - "&amp;Dataset[[#This Row],[Make]]</f>
        <v>2025 - Hyundai</v>
      </c>
    </row>
    <row r="248" spans="1:11" x14ac:dyDescent="0.6">
      <c r="A248" s="13">
        <v>45248</v>
      </c>
      <c r="B248" s="3" t="s">
        <v>178</v>
      </c>
      <c r="C248" s="3" t="s">
        <v>197</v>
      </c>
      <c r="D248" s="3" t="s">
        <v>344</v>
      </c>
      <c r="E248" s="3" t="s">
        <v>201</v>
      </c>
      <c r="F248" s="14">
        <v>28176</v>
      </c>
      <c r="G248" s="14">
        <v>1876.19</v>
      </c>
      <c r="H248" s="40">
        <f>Dataset[[#This Row],[Profit Margin (USD)]]/Dataset[[#This Row],[Sale Price (USD)]]</f>
        <v>6.6588231118682575E-2</v>
      </c>
      <c r="I248" s="3">
        <f>YEAR(Dataset[[#This Row],[Date of Sale]])</f>
        <v>2023</v>
      </c>
      <c r="J248" s="14">
        <f>SUMIFS(Dataset[Sale Price (USD)],Dataset[Year of Sale],Dataset[[#This Row],[Year of Sale]])</f>
        <v>8072181</v>
      </c>
      <c r="K248" s="3" t="str">
        <f>Dataset[[#This Row],[Year of Sale]]&amp;" - "&amp;Dataset[[#This Row],[Make]]</f>
        <v>2023 - Toyota</v>
      </c>
    </row>
    <row r="249" spans="1:11" x14ac:dyDescent="0.6">
      <c r="A249" s="13">
        <v>45702</v>
      </c>
      <c r="B249" s="3" t="s">
        <v>140</v>
      </c>
      <c r="C249" s="3" t="s">
        <v>145</v>
      </c>
      <c r="D249" s="3" t="s">
        <v>344</v>
      </c>
      <c r="E249" s="3" t="s">
        <v>201</v>
      </c>
      <c r="F249" s="14">
        <v>77835</v>
      </c>
      <c r="G249" s="14">
        <v>4386.59</v>
      </c>
      <c r="H249" s="40">
        <f>Dataset[[#This Row],[Profit Margin (USD)]]/Dataset[[#This Row],[Sale Price (USD)]]</f>
        <v>5.6357551230166378E-2</v>
      </c>
      <c r="I249" s="3">
        <f>YEAR(Dataset[[#This Row],[Date of Sale]])</f>
        <v>2025</v>
      </c>
      <c r="J249" s="14">
        <f>SUMIFS(Dataset[Sale Price (USD)],Dataset[Year of Sale],Dataset[[#This Row],[Year of Sale]])</f>
        <v>7724773</v>
      </c>
      <c r="K249" s="3" t="str">
        <f>Dataset[[#This Row],[Year of Sale]]&amp;" - "&amp;Dataset[[#This Row],[Make]]</f>
        <v>2025 - Mercedes-Benz</v>
      </c>
    </row>
    <row r="250" spans="1:11" x14ac:dyDescent="0.6">
      <c r="A250" s="13">
        <v>45464</v>
      </c>
      <c r="B250" s="3" t="s">
        <v>116</v>
      </c>
      <c r="C250" s="3" t="s">
        <v>149</v>
      </c>
      <c r="D250" s="3" t="s">
        <v>344</v>
      </c>
      <c r="E250" s="3" t="s">
        <v>201</v>
      </c>
      <c r="F250" s="14">
        <v>35925</v>
      </c>
      <c r="G250" s="14">
        <v>2850.81</v>
      </c>
      <c r="H250" s="40">
        <f>Dataset[[#This Row],[Profit Margin (USD)]]/Dataset[[#This Row],[Sale Price (USD)]]</f>
        <v>7.9354488517745306E-2</v>
      </c>
      <c r="I250" s="3">
        <f>YEAR(Dataset[[#This Row],[Date of Sale]])</f>
        <v>2024</v>
      </c>
      <c r="J250" s="14">
        <f>SUMIFS(Dataset[Sale Price (USD)],Dataset[Year of Sale],Dataset[[#This Row],[Year of Sale]])</f>
        <v>7354351</v>
      </c>
      <c r="K250" s="3" t="str">
        <f>Dataset[[#This Row],[Year of Sale]]&amp;" - "&amp;Dataset[[#This Row],[Make]]</f>
        <v>2024 - Honda</v>
      </c>
    </row>
    <row r="251" spans="1:11" x14ac:dyDescent="0.6">
      <c r="A251" s="13">
        <v>45163</v>
      </c>
      <c r="B251" s="3" t="s">
        <v>113</v>
      </c>
      <c r="C251" s="3" t="s">
        <v>211</v>
      </c>
      <c r="D251" s="3" t="s">
        <v>344</v>
      </c>
      <c r="E251" s="3" t="s">
        <v>201</v>
      </c>
      <c r="F251" s="14">
        <v>41934</v>
      </c>
      <c r="G251" s="14">
        <v>3710.6</v>
      </c>
      <c r="H251" s="40">
        <f>Dataset[[#This Row],[Profit Margin (USD)]]/Dataset[[#This Row],[Sale Price (USD)]]</f>
        <v>8.8486669528306389E-2</v>
      </c>
      <c r="I251" s="3">
        <f>YEAR(Dataset[[#This Row],[Date of Sale]])</f>
        <v>2023</v>
      </c>
      <c r="J251" s="14">
        <f>SUMIFS(Dataset[Sale Price (USD)],Dataset[Year of Sale],Dataset[[#This Row],[Year of Sale]])</f>
        <v>8072181</v>
      </c>
      <c r="K251" s="3" t="str">
        <f>Dataset[[#This Row],[Year of Sale]]&amp;" - "&amp;Dataset[[#This Row],[Make]]</f>
        <v>2023 - Ford</v>
      </c>
    </row>
    <row r="252" spans="1:11" x14ac:dyDescent="0.6">
      <c r="A252" s="13">
        <v>44590</v>
      </c>
      <c r="B252" s="3" t="s">
        <v>116</v>
      </c>
      <c r="C252" s="3" t="s">
        <v>222</v>
      </c>
      <c r="D252" s="3" t="s">
        <v>344</v>
      </c>
      <c r="E252" s="3" t="s">
        <v>201</v>
      </c>
      <c r="F252" s="14">
        <v>26611</v>
      </c>
      <c r="G252" s="14">
        <v>2205.91</v>
      </c>
      <c r="H252" s="40">
        <f>Dataset[[#This Row],[Profit Margin (USD)]]/Dataset[[#This Row],[Sale Price (USD)]]</f>
        <v>8.2894667618653939E-2</v>
      </c>
      <c r="I252" s="3">
        <f>YEAR(Dataset[[#This Row],[Date of Sale]])</f>
        <v>2022</v>
      </c>
      <c r="J252" s="14">
        <f>SUMIFS(Dataset[Sale Price (USD)],Dataset[Year of Sale],Dataset[[#This Row],[Year of Sale]])</f>
        <v>7282276</v>
      </c>
      <c r="K252" s="3" t="str">
        <f>Dataset[[#This Row],[Year of Sale]]&amp;" - "&amp;Dataset[[#This Row],[Make]]</f>
        <v>2022 - Honda</v>
      </c>
    </row>
    <row r="253" spans="1:11" x14ac:dyDescent="0.6">
      <c r="A253" s="13">
        <v>44627</v>
      </c>
      <c r="B253" s="3" t="s">
        <v>166</v>
      </c>
      <c r="C253" s="3" t="s">
        <v>185</v>
      </c>
      <c r="D253" s="3" t="s">
        <v>344</v>
      </c>
      <c r="E253" s="3" t="s">
        <v>201</v>
      </c>
      <c r="F253" s="14">
        <v>29515</v>
      </c>
      <c r="G253" s="14">
        <v>5304.82</v>
      </c>
      <c r="H253" s="40">
        <f>Dataset[[#This Row],[Profit Margin (USD)]]/Dataset[[#This Row],[Sale Price (USD)]]</f>
        <v>0.17973301710994408</v>
      </c>
      <c r="I253" s="3">
        <f>YEAR(Dataset[[#This Row],[Date of Sale]])</f>
        <v>2022</v>
      </c>
      <c r="J253" s="14">
        <f>SUMIFS(Dataset[Sale Price (USD)],Dataset[Year of Sale],Dataset[[#This Row],[Year of Sale]])</f>
        <v>7282276</v>
      </c>
      <c r="K253" s="3" t="str">
        <f>Dataset[[#This Row],[Year of Sale]]&amp;" - "&amp;Dataset[[#This Row],[Make]]</f>
        <v>2022 - Hyundai</v>
      </c>
    </row>
    <row r="254" spans="1:11" x14ac:dyDescent="0.6">
      <c r="A254" s="13">
        <v>44724</v>
      </c>
      <c r="B254" s="3" t="s">
        <v>115</v>
      </c>
      <c r="C254" s="3" t="s">
        <v>190</v>
      </c>
      <c r="D254" s="3" t="s">
        <v>344</v>
      </c>
      <c r="E254" s="3" t="s">
        <v>201</v>
      </c>
      <c r="F254" s="14">
        <v>22983</v>
      </c>
      <c r="G254" s="14">
        <v>1369.52</v>
      </c>
      <c r="H254" s="40">
        <f>Dataset[[#This Row],[Profit Margin (USD)]]/Dataset[[#This Row],[Sale Price (USD)]]</f>
        <v>5.9588391419745028E-2</v>
      </c>
      <c r="I254" s="3">
        <f>YEAR(Dataset[[#This Row],[Date of Sale]])</f>
        <v>2022</v>
      </c>
      <c r="J254" s="14">
        <f>SUMIFS(Dataset[Sale Price (USD)],Dataset[Year of Sale],Dataset[[#This Row],[Year of Sale]])</f>
        <v>7282276</v>
      </c>
      <c r="K254" s="3" t="str">
        <f>Dataset[[#This Row],[Year of Sale]]&amp;" - "&amp;Dataset[[#This Row],[Make]]</f>
        <v>2022 - Chevrolet</v>
      </c>
    </row>
    <row r="255" spans="1:11" x14ac:dyDescent="0.6">
      <c r="A255" s="13">
        <v>44371</v>
      </c>
      <c r="B255" s="3" t="s">
        <v>163</v>
      </c>
      <c r="C255" s="3" t="s">
        <v>164</v>
      </c>
      <c r="D255" s="3" t="s">
        <v>344</v>
      </c>
      <c r="E255" s="3" t="s">
        <v>201</v>
      </c>
      <c r="F255" s="14">
        <v>23326</v>
      </c>
      <c r="G255" s="14">
        <v>1466.57</v>
      </c>
      <c r="H255" s="40">
        <f>Dataset[[#This Row],[Profit Margin (USD)]]/Dataset[[#This Row],[Sale Price (USD)]]</f>
        <v>6.287276001028895E-2</v>
      </c>
      <c r="I255" s="3">
        <f>YEAR(Dataset[[#This Row],[Date of Sale]])</f>
        <v>2021</v>
      </c>
      <c r="J255" s="14">
        <f>SUMIFS(Dataset[Sale Price (USD)],Dataset[Year of Sale],Dataset[[#This Row],[Year of Sale]])</f>
        <v>7009863</v>
      </c>
      <c r="K255" s="3" t="str">
        <f>Dataset[[#This Row],[Year of Sale]]&amp;" - "&amp;Dataset[[#This Row],[Make]]</f>
        <v>2021 - Volkswagen</v>
      </c>
    </row>
    <row r="256" spans="1:11" x14ac:dyDescent="0.6">
      <c r="A256" s="13">
        <v>44301</v>
      </c>
      <c r="B256" s="3" t="s">
        <v>133</v>
      </c>
      <c r="C256" s="3" t="s">
        <v>169</v>
      </c>
      <c r="D256" s="3" t="s">
        <v>344</v>
      </c>
      <c r="E256" s="3" t="s">
        <v>201</v>
      </c>
      <c r="F256" s="14">
        <v>19423</v>
      </c>
      <c r="G256" s="14">
        <v>1534.12</v>
      </c>
      <c r="H256" s="40">
        <f>Dataset[[#This Row],[Profit Margin (USD)]]/Dataset[[#This Row],[Sale Price (USD)]]</f>
        <v>7.8984708850332069E-2</v>
      </c>
      <c r="I256" s="3">
        <f>YEAR(Dataset[[#This Row],[Date of Sale]])</f>
        <v>2021</v>
      </c>
      <c r="J256" s="14">
        <f>SUMIFS(Dataset[Sale Price (USD)],Dataset[Year of Sale],Dataset[[#This Row],[Year of Sale]])</f>
        <v>7009863</v>
      </c>
      <c r="K256" s="3" t="str">
        <f>Dataset[[#This Row],[Year of Sale]]&amp;" - "&amp;Dataset[[#This Row],[Make]]</f>
        <v>2021 - Nissan</v>
      </c>
    </row>
    <row r="257" spans="1:11" x14ac:dyDescent="0.6">
      <c r="A257" s="13">
        <v>45653</v>
      </c>
      <c r="B257" s="3" t="s">
        <v>178</v>
      </c>
      <c r="C257" s="3" t="s">
        <v>205</v>
      </c>
      <c r="D257" s="3" t="s">
        <v>344</v>
      </c>
      <c r="E257" s="3" t="s">
        <v>201</v>
      </c>
      <c r="F257" s="14">
        <v>39019</v>
      </c>
      <c r="G257" s="14">
        <v>3671.77</v>
      </c>
      <c r="H257" s="40">
        <f>Dataset[[#This Row],[Profit Margin (USD)]]/Dataset[[#This Row],[Sale Price (USD)]]</f>
        <v>9.4102104103129247E-2</v>
      </c>
      <c r="I257" s="3">
        <f>YEAR(Dataset[[#This Row],[Date of Sale]])</f>
        <v>2024</v>
      </c>
      <c r="J257" s="14">
        <f>SUMIFS(Dataset[Sale Price (USD)],Dataset[Year of Sale],Dataset[[#This Row],[Year of Sale]])</f>
        <v>7354351</v>
      </c>
      <c r="K257" s="3" t="str">
        <f>Dataset[[#This Row],[Year of Sale]]&amp;" - "&amp;Dataset[[#This Row],[Make]]</f>
        <v>2024 - Toyota</v>
      </c>
    </row>
    <row r="258" spans="1:11" x14ac:dyDescent="0.6">
      <c r="A258" s="13">
        <v>45462</v>
      </c>
      <c r="B258" s="3" t="s">
        <v>140</v>
      </c>
      <c r="C258" s="3" t="s">
        <v>187</v>
      </c>
      <c r="D258" s="3" t="s">
        <v>344</v>
      </c>
      <c r="E258" s="3" t="s">
        <v>201</v>
      </c>
      <c r="F258" s="14">
        <v>74028</v>
      </c>
      <c r="G258" s="14">
        <v>9577.7900000000009</v>
      </c>
      <c r="H258" s="40">
        <f>Dataset[[#This Row],[Profit Margin (USD)]]/Dataset[[#This Row],[Sale Price (USD)]]</f>
        <v>0.12938063975792943</v>
      </c>
      <c r="I258" s="3">
        <f>YEAR(Dataset[[#This Row],[Date of Sale]])</f>
        <v>2024</v>
      </c>
      <c r="J258" s="14">
        <f>SUMIFS(Dataset[Sale Price (USD)],Dataset[Year of Sale],Dataset[[#This Row],[Year of Sale]])</f>
        <v>7354351</v>
      </c>
      <c r="K258" s="3" t="str">
        <f>Dataset[[#This Row],[Year of Sale]]&amp;" - "&amp;Dataset[[#This Row],[Make]]</f>
        <v>2024 - Mercedes-Benz</v>
      </c>
    </row>
    <row r="259" spans="1:11" x14ac:dyDescent="0.6">
      <c r="A259" s="13">
        <v>45059</v>
      </c>
      <c r="B259" s="3" t="s">
        <v>163</v>
      </c>
      <c r="C259" s="3" t="s">
        <v>175</v>
      </c>
      <c r="D259" s="3" t="s">
        <v>344</v>
      </c>
      <c r="E259" s="3" t="s">
        <v>201</v>
      </c>
      <c r="F259" s="14">
        <v>27181</v>
      </c>
      <c r="G259" s="14">
        <v>2037.68</v>
      </c>
      <c r="H259" s="40">
        <f>Dataset[[#This Row],[Profit Margin (USD)]]/Dataset[[#This Row],[Sale Price (USD)]]</f>
        <v>7.4967072587469194E-2</v>
      </c>
      <c r="I259" s="3">
        <f>YEAR(Dataset[[#This Row],[Date of Sale]])</f>
        <v>2023</v>
      </c>
      <c r="J259" s="14">
        <f>SUMIFS(Dataset[Sale Price (USD)],Dataset[Year of Sale],Dataset[[#This Row],[Year of Sale]])</f>
        <v>8072181</v>
      </c>
      <c r="K259" s="3" t="str">
        <f>Dataset[[#This Row],[Year of Sale]]&amp;" - "&amp;Dataset[[#This Row],[Make]]</f>
        <v>2023 - Volkswagen</v>
      </c>
    </row>
    <row r="260" spans="1:11" x14ac:dyDescent="0.6">
      <c r="A260" s="13">
        <v>44934</v>
      </c>
      <c r="B260" s="3" t="s">
        <v>116</v>
      </c>
      <c r="C260" s="3" t="s">
        <v>222</v>
      </c>
      <c r="D260" s="3" t="s">
        <v>344</v>
      </c>
      <c r="E260" s="3" t="s">
        <v>201</v>
      </c>
      <c r="F260" s="14">
        <v>35363</v>
      </c>
      <c r="G260" s="14">
        <v>3221.14</v>
      </c>
      <c r="H260" s="40">
        <f>Dataset[[#This Row],[Profit Margin (USD)]]/Dataset[[#This Row],[Sale Price (USD)]]</f>
        <v>9.1087860192856931E-2</v>
      </c>
      <c r="I260" s="3">
        <f>YEAR(Dataset[[#This Row],[Date of Sale]])</f>
        <v>2023</v>
      </c>
      <c r="J260" s="14">
        <f>SUMIFS(Dataset[Sale Price (USD)],Dataset[Year of Sale],Dataset[[#This Row],[Year of Sale]])</f>
        <v>8072181</v>
      </c>
      <c r="K260" s="3" t="str">
        <f>Dataset[[#This Row],[Year of Sale]]&amp;" - "&amp;Dataset[[#This Row],[Make]]</f>
        <v>2023 - Honda</v>
      </c>
    </row>
    <row r="261" spans="1:11" x14ac:dyDescent="0.6">
      <c r="A261" s="13">
        <v>45447</v>
      </c>
      <c r="B261" s="3" t="s">
        <v>115</v>
      </c>
      <c r="C261" s="3" t="s">
        <v>206</v>
      </c>
      <c r="D261" s="3" t="s">
        <v>344</v>
      </c>
      <c r="E261" s="3" t="s">
        <v>201</v>
      </c>
      <c r="F261" s="14">
        <v>41328</v>
      </c>
      <c r="G261" s="14">
        <v>7378.04</v>
      </c>
      <c r="H261" s="40">
        <f>Dataset[[#This Row],[Profit Margin (USD)]]/Dataset[[#This Row],[Sale Price (USD)]]</f>
        <v>0.17852400309717384</v>
      </c>
      <c r="I261" s="3">
        <f>YEAR(Dataset[[#This Row],[Date of Sale]])</f>
        <v>2024</v>
      </c>
      <c r="J261" s="14">
        <f>SUMIFS(Dataset[Sale Price (USD)],Dataset[Year of Sale],Dataset[[#This Row],[Year of Sale]])</f>
        <v>7354351</v>
      </c>
      <c r="K261" s="3" t="str">
        <f>Dataset[[#This Row],[Year of Sale]]&amp;" - "&amp;Dataset[[#This Row],[Make]]</f>
        <v>2024 - Chevrolet</v>
      </c>
    </row>
    <row r="262" spans="1:11" x14ac:dyDescent="0.6">
      <c r="A262" s="13">
        <v>44876</v>
      </c>
      <c r="B262" s="3" t="s">
        <v>133</v>
      </c>
      <c r="C262" s="3" t="s">
        <v>134</v>
      </c>
      <c r="D262" s="3" t="s">
        <v>344</v>
      </c>
      <c r="E262" s="3" t="s">
        <v>201</v>
      </c>
      <c r="F262" s="14">
        <v>31243</v>
      </c>
      <c r="G262" s="14">
        <v>4799.4399999999996</v>
      </c>
      <c r="H262" s="40">
        <f>Dataset[[#This Row],[Profit Margin (USD)]]/Dataset[[#This Row],[Sale Price (USD)]]</f>
        <v>0.15361649009378101</v>
      </c>
      <c r="I262" s="3">
        <f>YEAR(Dataset[[#This Row],[Date of Sale]])</f>
        <v>2022</v>
      </c>
      <c r="J262" s="14">
        <f>SUMIFS(Dataset[Sale Price (USD)],Dataset[Year of Sale],Dataset[[#This Row],[Year of Sale]])</f>
        <v>7282276</v>
      </c>
      <c r="K262" s="3" t="str">
        <f>Dataset[[#This Row],[Year of Sale]]&amp;" - "&amp;Dataset[[#This Row],[Make]]</f>
        <v>2022 - Nissan</v>
      </c>
    </row>
    <row r="263" spans="1:11" x14ac:dyDescent="0.6">
      <c r="A263" s="13">
        <v>45080</v>
      </c>
      <c r="B263" s="3" t="s">
        <v>163</v>
      </c>
      <c r="C263" s="3" t="s">
        <v>207</v>
      </c>
      <c r="D263" s="3" t="s">
        <v>344</v>
      </c>
      <c r="E263" s="3" t="s">
        <v>201</v>
      </c>
      <c r="F263" s="14">
        <v>26516</v>
      </c>
      <c r="G263" s="14">
        <v>5104.32</v>
      </c>
      <c r="H263" s="40">
        <f>Dataset[[#This Row],[Profit Margin (USD)]]/Dataset[[#This Row],[Sale Price (USD)]]</f>
        <v>0.19249962286921102</v>
      </c>
      <c r="I263" s="3">
        <f>YEAR(Dataset[[#This Row],[Date of Sale]])</f>
        <v>2023</v>
      </c>
      <c r="J263" s="14">
        <f>SUMIFS(Dataset[Sale Price (USD)],Dataset[Year of Sale],Dataset[[#This Row],[Year of Sale]])</f>
        <v>8072181</v>
      </c>
      <c r="K263" s="3" t="str">
        <f>Dataset[[#This Row],[Year of Sale]]&amp;" - "&amp;Dataset[[#This Row],[Make]]</f>
        <v>2023 - Volkswagen</v>
      </c>
    </row>
    <row r="264" spans="1:11" x14ac:dyDescent="0.6">
      <c r="A264" s="13">
        <v>44674</v>
      </c>
      <c r="B264" s="3" t="s">
        <v>133</v>
      </c>
      <c r="C264" s="3" t="s">
        <v>134</v>
      </c>
      <c r="D264" s="3" t="s">
        <v>320</v>
      </c>
      <c r="E264" s="3" t="s">
        <v>161</v>
      </c>
      <c r="F264" s="14">
        <v>20585</v>
      </c>
      <c r="G264" s="14">
        <v>1627</v>
      </c>
      <c r="H264" s="40">
        <f>Dataset[[#This Row],[Profit Margin (USD)]]/Dataset[[#This Row],[Sale Price (USD)]]</f>
        <v>7.903813456400291E-2</v>
      </c>
      <c r="I264" s="3">
        <f>YEAR(Dataset[[#This Row],[Date of Sale]])</f>
        <v>2022</v>
      </c>
      <c r="J264" s="14">
        <f>SUMIFS(Dataset[Sale Price (USD)],Dataset[Year of Sale],Dataset[[#This Row],[Year of Sale]])</f>
        <v>7282276</v>
      </c>
      <c r="K264" s="3" t="str">
        <f>Dataset[[#This Row],[Year of Sale]]&amp;" - "&amp;Dataset[[#This Row],[Make]]</f>
        <v>2022 - Nissan</v>
      </c>
    </row>
    <row r="265" spans="1:11" x14ac:dyDescent="0.6">
      <c r="A265" s="13">
        <v>46000</v>
      </c>
      <c r="B265" s="3" t="s">
        <v>140</v>
      </c>
      <c r="C265" s="3" t="s">
        <v>147</v>
      </c>
      <c r="D265" s="3" t="s">
        <v>320</v>
      </c>
      <c r="E265" s="3" t="s">
        <v>161</v>
      </c>
      <c r="F265" s="14">
        <v>53179</v>
      </c>
      <c r="G265" s="14">
        <v>5741.45</v>
      </c>
      <c r="H265" s="40">
        <f>Dataset[[#This Row],[Profit Margin (USD)]]/Dataset[[#This Row],[Sale Price (USD)]]</f>
        <v>0.10796461009044923</v>
      </c>
      <c r="I265" s="3">
        <f>YEAR(Dataset[[#This Row],[Date of Sale]])</f>
        <v>2025</v>
      </c>
      <c r="J265" s="14">
        <f>SUMIFS(Dataset[Sale Price (USD)],Dataset[Year of Sale],Dataset[[#This Row],[Year of Sale]])</f>
        <v>7724773</v>
      </c>
      <c r="K265" s="3" t="str">
        <f>Dataset[[#This Row],[Year of Sale]]&amp;" - "&amp;Dataset[[#This Row],[Make]]</f>
        <v>2025 - Mercedes-Benz</v>
      </c>
    </row>
    <row r="266" spans="1:11" x14ac:dyDescent="0.6">
      <c r="A266" s="13">
        <v>45653</v>
      </c>
      <c r="B266" s="3" t="s">
        <v>166</v>
      </c>
      <c r="C266" s="3" t="s">
        <v>167</v>
      </c>
      <c r="D266" s="3" t="s">
        <v>320</v>
      </c>
      <c r="E266" s="3" t="s">
        <v>161</v>
      </c>
      <c r="F266" s="14">
        <v>20894</v>
      </c>
      <c r="G266" s="14">
        <v>2543.63</v>
      </c>
      <c r="H266" s="40">
        <f>Dataset[[#This Row],[Profit Margin (USD)]]/Dataset[[#This Row],[Sale Price (USD)]]</f>
        <v>0.12173973389489806</v>
      </c>
      <c r="I266" s="3">
        <f>YEAR(Dataset[[#This Row],[Date of Sale]])</f>
        <v>2024</v>
      </c>
      <c r="J266" s="14">
        <f>SUMIFS(Dataset[Sale Price (USD)],Dataset[Year of Sale],Dataset[[#This Row],[Year of Sale]])</f>
        <v>7354351</v>
      </c>
      <c r="K266" s="3" t="str">
        <f>Dataset[[#This Row],[Year of Sale]]&amp;" - "&amp;Dataset[[#This Row],[Make]]</f>
        <v>2024 - Hyundai</v>
      </c>
    </row>
    <row r="267" spans="1:11" x14ac:dyDescent="0.6">
      <c r="A267" s="13">
        <v>45794</v>
      </c>
      <c r="B267" s="3" t="s">
        <v>140</v>
      </c>
      <c r="C267" s="3" t="s">
        <v>147</v>
      </c>
      <c r="D267" s="3" t="s">
        <v>320</v>
      </c>
      <c r="E267" s="3" t="s">
        <v>161</v>
      </c>
      <c r="F267" s="14">
        <v>75573</v>
      </c>
      <c r="G267" s="14">
        <v>6194.74</v>
      </c>
      <c r="H267" s="40">
        <f>Dataset[[#This Row],[Profit Margin (USD)]]/Dataset[[#This Row],[Sale Price (USD)]]</f>
        <v>8.1970280391144984E-2</v>
      </c>
      <c r="I267" s="3">
        <f>YEAR(Dataset[[#This Row],[Date of Sale]])</f>
        <v>2025</v>
      </c>
      <c r="J267" s="14">
        <f>SUMIFS(Dataset[Sale Price (USD)],Dataset[Year of Sale],Dataset[[#This Row],[Year of Sale]])</f>
        <v>7724773</v>
      </c>
      <c r="K267" s="3" t="str">
        <f>Dataset[[#This Row],[Year of Sale]]&amp;" - "&amp;Dataset[[#This Row],[Make]]</f>
        <v>2025 - Mercedes-Benz</v>
      </c>
    </row>
    <row r="268" spans="1:11" x14ac:dyDescent="0.6">
      <c r="A268" s="13">
        <v>45382</v>
      </c>
      <c r="B268" s="3" t="s">
        <v>178</v>
      </c>
      <c r="C268" s="3" t="s">
        <v>205</v>
      </c>
      <c r="D268" s="3" t="s">
        <v>320</v>
      </c>
      <c r="E268" s="3" t="s">
        <v>161</v>
      </c>
      <c r="F268" s="14">
        <v>28997</v>
      </c>
      <c r="G268" s="14">
        <v>4731.96</v>
      </c>
      <c r="H268" s="40">
        <f>Dataset[[#This Row],[Profit Margin (USD)]]/Dataset[[#This Row],[Sale Price (USD)]]</f>
        <v>0.16318791599130944</v>
      </c>
      <c r="I268" s="3">
        <f>YEAR(Dataset[[#This Row],[Date of Sale]])</f>
        <v>2024</v>
      </c>
      <c r="J268" s="14">
        <f>SUMIFS(Dataset[Sale Price (USD)],Dataset[Year of Sale],Dataset[[#This Row],[Year of Sale]])</f>
        <v>7354351</v>
      </c>
      <c r="K268" s="3" t="str">
        <f>Dataset[[#This Row],[Year of Sale]]&amp;" - "&amp;Dataset[[#This Row],[Make]]</f>
        <v>2024 - Toyota</v>
      </c>
    </row>
    <row r="269" spans="1:11" x14ac:dyDescent="0.6">
      <c r="A269" s="13">
        <v>45521</v>
      </c>
      <c r="B269" s="3" t="s">
        <v>133</v>
      </c>
      <c r="C269" s="3" t="s">
        <v>134</v>
      </c>
      <c r="D269" s="3" t="s">
        <v>320</v>
      </c>
      <c r="E269" s="3" t="s">
        <v>161</v>
      </c>
      <c r="F269" s="14">
        <v>31119</v>
      </c>
      <c r="G269" s="14">
        <v>5564.71</v>
      </c>
      <c r="H269" s="40">
        <f>Dataset[[#This Row],[Profit Margin (USD)]]/Dataset[[#This Row],[Sale Price (USD)]]</f>
        <v>0.17882033484366464</v>
      </c>
      <c r="I269" s="3">
        <f>YEAR(Dataset[[#This Row],[Date of Sale]])</f>
        <v>2024</v>
      </c>
      <c r="J269" s="14">
        <f>SUMIFS(Dataset[Sale Price (USD)],Dataset[Year of Sale],Dataset[[#This Row],[Year of Sale]])</f>
        <v>7354351</v>
      </c>
      <c r="K269" s="3" t="str">
        <f>Dataset[[#This Row],[Year of Sale]]&amp;" - "&amp;Dataset[[#This Row],[Make]]</f>
        <v>2024 - Nissan</v>
      </c>
    </row>
    <row r="270" spans="1:11" x14ac:dyDescent="0.6">
      <c r="A270" s="13">
        <v>44295</v>
      </c>
      <c r="B270" s="3" t="s">
        <v>113</v>
      </c>
      <c r="C270" s="3" t="s">
        <v>211</v>
      </c>
      <c r="D270" s="3" t="s">
        <v>320</v>
      </c>
      <c r="E270" s="3" t="s">
        <v>161</v>
      </c>
      <c r="F270" s="14">
        <v>43205</v>
      </c>
      <c r="G270" s="14">
        <v>5409.3</v>
      </c>
      <c r="H270" s="40">
        <f>Dataset[[#This Row],[Profit Margin (USD)]]/Dataset[[#This Row],[Sale Price (USD)]]</f>
        <v>0.12520078694595532</v>
      </c>
      <c r="I270" s="3">
        <f>YEAR(Dataset[[#This Row],[Date of Sale]])</f>
        <v>2021</v>
      </c>
      <c r="J270" s="14">
        <f>SUMIFS(Dataset[Sale Price (USD)],Dataset[Year of Sale],Dataset[[#This Row],[Year of Sale]])</f>
        <v>7009863</v>
      </c>
      <c r="K270" s="3" t="str">
        <f>Dataset[[#This Row],[Year of Sale]]&amp;" - "&amp;Dataset[[#This Row],[Make]]</f>
        <v>2021 - Ford</v>
      </c>
    </row>
    <row r="271" spans="1:11" x14ac:dyDescent="0.6">
      <c r="A271" s="13">
        <v>44395</v>
      </c>
      <c r="B271" s="3" t="s">
        <v>178</v>
      </c>
      <c r="C271" s="3" t="s">
        <v>205</v>
      </c>
      <c r="D271" s="3" t="s">
        <v>320</v>
      </c>
      <c r="E271" s="3" t="s">
        <v>161</v>
      </c>
      <c r="F271" s="14">
        <v>39171</v>
      </c>
      <c r="G271" s="14">
        <v>4908.3</v>
      </c>
      <c r="H271" s="40">
        <f>Dataset[[#This Row],[Profit Margin (USD)]]/Dataset[[#This Row],[Sale Price (USD)]]</f>
        <v>0.12530443440300224</v>
      </c>
      <c r="I271" s="3">
        <f>YEAR(Dataset[[#This Row],[Date of Sale]])</f>
        <v>2021</v>
      </c>
      <c r="J271" s="14">
        <f>SUMIFS(Dataset[Sale Price (USD)],Dataset[Year of Sale],Dataset[[#This Row],[Year of Sale]])</f>
        <v>7009863</v>
      </c>
      <c r="K271" s="3" t="str">
        <f>Dataset[[#This Row],[Year of Sale]]&amp;" - "&amp;Dataset[[#This Row],[Make]]</f>
        <v>2021 - Toyota</v>
      </c>
    </row>
    <row r="272" spans="1:11" x14ac:dyDescent="0.6">
      <c r="A272" s="13">
        <v>44628</v>
      </c>
      <c r="B272" s="3" t="s">
        <v>135</v>
      </c>
      <c r="C272" s="3" t="s">
        <v>144</v>
      </c>
      <c r="D272" s="3" t="s">
        <v>320</v>
      </c>
      <c r="E272" s="3" t="s">
        <v>161</v>
      </c>
      <c r="F272" s="14">
        <v>40497</v>
      </c>
      <c r="G272" s="14">
        <v>3200.88</v>
      </c>
      <c r="H272" s="40">
        <f>Dataset[[#This Row],[Profit Margin (USD)]]/Dataset[[#This Row],[Sale Price (USD)]]</f>
        <v>7.9039928883621005E-2</v>
      </c>
      <c r="I272" s="3">
        <f>YEAR(Dataset[[#This Row],[Date of Sale]])</f>
        <v>2022</v>
      </c>
      <c r="J272" s="14">
        <f>SUMIFS(Dataset[Sale Price (USD)],Dataset[Year of Sale],Dataset[[#This Row],[Year of Sale]])</f>
        <v>7282276</v>
      </c>
      <c r="K272" s="3" t="str">
        <f>Dataset[[#This Row],[Year of Sale]]&amp;" - "&amp;Dataset[[#This Row],[Make]]</f>
        <v>2022 - BMW</v>
      </c>
    </row>
    <row r="273" spans="1:11" x14ac:dyDescent="0.6">
      <c r="A273" s="13">
        <v>45996</v>
      </c>
      <c r="B273" s="3" t="s">
        <v>133</v>
      </c>
      <c r="C273" s="3" t="s">
        <v>153</v>
      </c>
      <c r="D273" s="3" t="s">
        <v>320</v>
      </c>
      <c r="E273" s="3" t="s">
        <v>161</v>
      </c>
      <c r="F273" s="14">
        <v>20239</v>
      </c>
      <c r="G273" s="14">
        <v>2411.9299999999998</v>
      </c>
      <c r="H273" s="40">
        <f>Dataset[[#This Row],[Profit Margin (USD)]]/Dataset[[#This Row],[Sale Price (USD)]]</f>
        <v>0.11917238994021442</v>
      </c>
      <c r="I273" s="3">
        <f>YEAR(Dataset[[#This Row],[Date of Sale]])</f>
        <v>2025</v>
      </c>
      <c r="J273" s="14">
        <f>SUMIFS(Dataset[Sale Price (USD)],Dataset[Year of Sale],Dataset[[#This Row],[Year of Sale]])</f>
        <v>7724773</v>
      </c>
      <c r="K273" s="3" t="str">
        <f>Dataset[[#This Row],[Year of Sale]]&amp;" - "&amp;Dataset[[#This Row],[Make]]</f>
        <v>2025 - Nissan</v>
      </c>
    </row>
    <row r="274" spans="1:11" x14ac:dyDescent="0.6">
      <c r="A274" s="13">
        <v>44542</v>
      </c>
      <c r="B274" s="3" t="s">
        <v>140</v>
      </c>
      <c r="C274" s="3" t="s">
        <v>147</v>
      </c>
      <c r="D274" s="3" t="s">
        <v>320</v>
      </c>
      <c r="E274" s="3" t="s">
        <v>161</v>
      </c>
      <c r="F274" s="14">
        <v>67663</v>
      </c>
      <c r="G274" s="14">
        <v>6678.78</v>
      </c>
      <c r="H274" s="40">
        <f>Dataset[[#This Row],[Profit Margin (USD)]]/Dataset[[#This Row],[Sale Price (USD)]]</f>
        <v>9.8706530895762826E-2</v>
      </c>
      <c r="I274" s="3">
        <f>YEAR(Dataset[[#This Row],[Date of Sale]])</f>
        <v>2021</v>
      </c>
      <c r="J274" s="14">
        <f>SUMIFS(Dataset[Sale Price (USD)],Dataset[Year of Sale],Dataset[[#This Row],[Year of Sale]])</f>
        <v>7009863</v>
      </c>
      <c r="K274" s="3" t="str">
        <f>Dataset[[#This Row],[Year of Sale]]&amp;" - "&amp;Dataset[[#This Row],[Make]]</f>
        <v>2021 - Mercedes-Benz</v>
      </c>
    </row>
    <row r="275" spans="1:11" x14ac:dyDescent="0.6">
      <c r="A275" s="13">
        <v>44310</v>
      </c>
      <c r="B275" s="3" t="s">
        <v>140</v>
      </c>
      <c r="C275" s="3" t="s">
        <v>187</v>
      </c>
      <c r="D275" s="3" t="s">
        <v>320</v>
      </c>
      <c r="E275" s="3" t="s">
        <v>161</v>
      </c>
      <c r="F275" s="14">
        <v>69438</v>
      </c>
      <c r="G275" s="14">
        <v>6431.93</v>
      </c>
      <c r="H275" s="40">
        <f>Dataset[[#This Row],[Profit Margin (USD)]]/Dataset[[#This Row],[Sale Price (USD)]]</f>
        <v>9.2628387914398466E-2</v>
      </c>
      <c r="I275" s="3">
        <f>YEAR(Dataset[[#This Row],[Date of Sale]])</f>
        <v>2021</v>
      </c>
      <c r="J275" s="14">
        <f>SUMIFS(Dataset[Sale Price (USD)],Dataset[Year of Sale],Dataset[[#This Row],[Year of Sale]])</f>
        <v>7009863</v>
      </c>
      <c r="K275" s="3" t="str">
        <f>Dataset[[#This Row],[Year of Sale]]&amp;" - "&amp;Dataset[[#This Row],[Make]]</f>
        <v>2021 - Mercedes-Benz</v>
      </c>
    </row>
    <row r="276" spans="1:11" x14ac:dyDescent="0.6">
      <c r="A276" s="13">
        <v>45270</v>
      </c>
      <c r="B276" s="3" t="s">
        <v>166</v>
      </c>
      <c r="C276" s="3" t="s">
        <v>185</v>
      </c>
      <c r="D276" s="3" t="s">
        <v>320</v>
      </c>
      <c r="E276" s="3" t="s">
        <v>161</v>
      </c>
      <c r="F276" s="14">
        <v>25432</v>
      </c>
      <c r="G276" s="14">
        <v>2564.1799999999998</v>
      </c>
      <c r="H276" s="40">
        <f>Dataset[[#This Row],[Profit Margin (USD)]]/Dataset[[#This Row],[Sale Price (USD)]]</f>
        <v>0.10082494495124253</v>
      </c>
      <c r="I276" s="3">
        <f>YEAR(Dataset[[#This Row],[Date of Sale]])</f>
        <v>2023</v>
      </c>
      <c r="J276" s="14">
        <f>SUMIFS(Dataset[Sale Price (USD)],Dataset[Year of Sale],Dataset[[#This Row],[Year of Sale]])</f>
        <v>8072181</v>
      </c>
      <c r="K276" s="3" t="str">
        <f>Dataset[[#This Row],[Year of Sale]]&amp;" - "&amp;Dataset[[#This Row],[Make]]</f>
        <v>2023 - Hyundai</v>
      </c>
    </row>
    <row r="277" spans="1:11" x14ac:dyDescent="0.6">
      <c r="A277" s="13">
        <v>45812</v>
      </c>
      <c r="B277" s="3" t="s">
        <v>166</v>
      </c>
      <c r="C277" s="3" t="s">
        <v>173</v>
      </c>
      <c r="D277" s="3" t="s">
        <v>254</v>
      </c>
      <c r="E277" s="3" t="s">
        <v>161</v>
      </c>
      <c r="F277" s="14">
        <v>18260</v>
      </c>
      <c r="G277" s="14">
        <v>2038.3</v>
      </c>
      <c r="H277" s="40">
        <f>Dataset[[#This Row],[Profit Margin (USD)]]/Dataset[[#This Row],[Sale Price (USD)]]</f>
        <v>0.11162650602409638</v>
      </c>
      <c r="I277" s="3">
        <f>YEAR(Dataset[[#This Row],[Date of Sale]])</f>
        <v>2025</v>
      </c>
      <c r="J277" s="14">
        <f>SUMIFS(Dataset[Sale Price (USD)],Dataset[Year of Sale],Dataset[[#This Row],[Year of Sale]])</f>
        <v>7724773</v>
      </c>
      <c r="K277" s="3" t="str">
        <f>Dataset[[#This Row],[Year of Sale]]&amp;" - "&amp;Dataset[[#This Row],[Make]]</f>
        <v>2025 - Hyundai</v>
      </c>
    </row>
    <row r="278" spans="1:11" x14ac:dyDescent="0.6">
      <c r="A278" s="13">
        <v>45074</v>
      </c>
      <c r="B278" s="3" t="s">
        <v>133</v>
      </c>
      <c r="C278" s="3" t="s">
        <v>169</v>
      </c>
      <c r="D278" s="3" t="s">
        <v>254</v>
      </c>
      <c r="E278" s="3" t="s">
        <v>161</v>
      </c>
      <c r="F278" s="14">
        <v>31811</v>
      </c>
      <c r="G278" s="14">
        <v>3334.34</v>
      </c>
      <c r="H278" s="40">
        <f>Dataset[[#This Row],[Profit Margin (USD)]]/Dataset[[#This Row],[Sale Price (USD)]]</f>
        <v>0.10481720159693188</v>
      </c>
      <c r="I278" s="3">
        <f>YEAR(Dataset[[#This Row],[Date of Sale]])</f>
        <v>2023</v>
      </c>
      <c r="J278" s="14">
        <f>SUMIFS(Dataset[Sale Price (USD)],Dataset[Year of Sale],Dataset[[#This Row],[Year of Sale]])</f>
        <v>8072181</v>
      </c>
      <c r="K278" s="3" t="str">
        <f>Dataset[[#This Row],[Year of Sale]]&amp;" - "&amp;Dataset[[#This Row],[Make]]</f>
        <v>2023 - Nissan</v>
      </c>
    </row>
    <row r="279" spans="1:11" x14ac:dyDescent="0.6">
      <c r="A279" s="13">
        <v>44510</v>
      </c>
      <c r="B279" s="3" t="s">
        <v>113</v>
      </c>
      <c r="C279" s="3" t="s">
        <v>199</v>
      </c>
      <c r="D279" s="3" t="s">
        <v>254</v>
      </c>
      <c r="E279" s="3" t="s">
        <v>161</v>
      </c>
      <c r="F279" s="14">
        <v>43483</v>
      </c>
      <c r="G279" s="14">
        <v>2835.15</v>
      </c>
      <c r="H279" s="40">
        <f>Dataset[[#This Row],[Profit Margin (USD)]]/Dataset[[#This Row],[Sale Price (USD)]]</f>
        <v>6.5201343053607155E-2</v>
      </c>
      <c r="I279" s="3">
        <f>YEAR(Dataset[[#This Row],[Date of Sale]])</f>
        <v>2021</v>
      </c>
      <c r="J279" s="14">
        <f>SUMIFS(Dataset[Sale Price (USD)],Dataset[Year of Sale],Dataset[[#This Row],[Year of Sale]])</f>
        <v>7009863</v>
      </c>
      <c r="K279" s="3" t="str">
        <f>Dataset[[#This Row],[Year of Sale]]&amp;" - "&amp;Dataset[[#This Row],[Make]]</f>
        <v>2021 - Ford</v>
      </c>
    </row>
    <row r="280" spans="1:11" x14ac:dyDescent="0.6">
      <c r="A280" s="13">
        <v>44648</v>
      </c>
      <c r="B280" s="3" t="s">
        <v>116</v>
      </c>
      <c r="C280" s="3" t="s">
        <v>117</v>
      </c>
      <c r="D280" s="3" t="s">
        <v>254</v>
      </c>
      <c r="E280" s="3" t="s">
        <v>161</v>
      </c>
      <c r="F280" s="14">
        <v>37163</v>
      </c>
      <c r="G280" s="14">
        <v>3435.44</v>
      </c>
      <c r="H280" s="40">
        <f>Dataset[[#This Row],[Profit Margin (USD)]]/Dataset[[#This Row],[Sale Price (USD)]]</f>
        <v>9.2442483114926144E-2</v>
      </c>
      <c r="I280" s="3">
        <f>YEAR(Dataset[[#This Row],[Date of Sale]])</f>
        <v>2022</v>
      </c>
      <c r="J280" s="14">
        <f>SUMIFS(Dataset[Sale Price (USD)],Dataset[Year of Sale],Dataset[[#This Row],[Year of Sale]])</f>
        <v>7282276</v>
      </c>
      <c r="K280" s="3" t="str">
        <f>Dataset[[#This Row],[Year of Sale]]&amp;" - "&amp;Dataset[[#This Row],[Make]]</f>
        <v>2022 - Honda</v>
      </c>
    </row>
    <row r="281" spans="1:11" x14ac:dyDescent="0.6">
      <c r="A281" s="13">
        <v>44224</v>
      </c>
      <c r="B281" s="3" t="s">
        <v>116</v>
      </c>
      <c r="C281" s="3" t="s">
        <v>160</v>
      </c>
      <c r="D281" s="3" t="s">
        <v>254</v>
      </c>
      <c r="E281" s="3" t="s">
        <v>161</v>
      </c>
      <c r="F281" s="14">
        <v>34972</v>
      </c>
      <c r="G281" s="14">
        <v>2744.93</v>
      </c>
      <c r="H281" s="40">
        <f>Dataset[[#This Row],[Profit Margin (USD)]]/Dataset[[#This Row],[Sale Price (USD)]]</f>
        <v>7.8489362918906555E-2</v>
      </c>
      <c r="I281" s="3">
        <f>YEAR(Dataset[[#This Row],[Date of Sale]])</f>
        <v>2021</v>
      </c>
      <c r="J281" s="14">
        <f>SUMIFS(Dataset[Sale Price (USD)],Dataset[Year of Sale],Dataset[[#This Row],[Year of Sale]])</f>
        <v>7009863</v>
      </c>
      <c r="K281" s="3" t="str">
        <f>Dataset[[#This Row],[Year of Sale]]&amp;" - "&amp;Dataset[[#This Row],[Make]]</f>
        <v>2021 - Honda</v>
      </c>
    </row>
    <row r="282" spans="1:11" x14ac:dyDescent="0.6">
      <c r="A282" s="13">
        <v>44354</v>
      </c>
      <c r="B282" s="3" t="s">
        <v>178</v>
      </c>
      <c r="C282" s="3" t="s">
        <v>179</v>
      </c>
      <c r="D282" s="3" t="s">
        <v>254</v>
      </c>
      <c r="E282" s="3" t="s">
        <v>161</v>
      </c>
      <c r="F282" s="14">
        <v>27491</v>
      </c>
      <c r="G282" s="14">
        <v>4443.32</v>
      </c>
      <c r="H282" s="40">
        <f>Dataset[[#This Row],[Profit Margin (USD)]]/Dataset[[#This Row],[Sale Price (USD)]]</f>
        <v>0.16162816921901713</v>
      </c>
      <c r="I282" s="3">
        <f>YEAR(Dataset[[#This Row],[Date of Sale]])</f>
        <v>2021</v>
      </c>
      <c r="J282" s="14">
        <f>SUMIFS(Dataset[Sale Price (USD)],Dataset[Year of Sale],Dataset[[#This Row],[Year of Sale]])</f>
        <v>7009863</v>
      </c>
      <c r="K282" s="3" t="str">
        <f>Dataset[[#This Row],[Year of Sale]]&amp;" - "&amp;Dataset[[#This Row],[Make]]</f>
        <v>2021 - Toyota</v>
      </c>
    </row>
    <row r="283" spans="1:11" x14ac:dyDescent="0.6">
      <c r="A283" s="13">
        <v>44718</v>
      </c>
      <c r="B283" s="3" t="s">
        <v>133</v>
      </c>
      <c r="C283" s="3" t="s">
        <v>180</v>
      </c>
      <c r="D283" s="3" t="s">
        <v>254</v>
      </c>
      <c r="E283" s="3" t="s">
        <v>161</v>
      </c>
      <c r="F283" s="14">
        <v>28664</v>
      </c>
      <c r="G283" s="14">
        <v>3188.03</v>
      </c>
      <c r="H283" s="40">
        <f>Dataset[[#This Row],[Profit Margin (USD)]]/Dataset[[#This Row],[Sale Price (USD)]]</f>
        <v>0.1112206949483673</v>
      </c>
      <c r="I283" s="3">
        <f>YEAR(Dataset[[#This Row],[Date of Sale]])</f>
        <v>2022</v>
      </c>
      <c r="J283" s="14">
        <f>SUMIFS(Dataset[Sale Price (USD)],Dataset[Year of Sale],Dataset[[#This Row],[Year of Sale]])</f>
        <v>7282276</v>
      </c>
      <c r="K283" s="3" t="str">
        <f>Dataset[[#This Row],[Year of Sale]]&amp;" - "&amp;Dataset[[#This Row],[Make]]</f>
        <v>2022 - Nissan</v>
      </c>
    </row>
    <row r="284" spans="1:11" x14ac:dyDescent="0.6">
      <c r="A284" s="13">
        <v>44628</v>
      </c>
      <c r="B284" s="3" t="s">
        <v>113</v>
      </c>
      <c r="C284" s="3" t="s">
        <v>114</v>
      </c>
      <c r="D284" s="3" t="s">
        <v>254</v>
      </c>
      <c r="E284" s="3" t="s">
        <v>161</v>
      </c>
      <c r="F284" s="14">
        <v>23386</v>
      </c>
      <c r="G284" s="14">
        <v>4522.84</v>
      </c>
      <c r="H284" s="40">
        <f>Dataset[[#This Row],[Profit Margin (USD)]]/Dataset[[#This Row],[Sale Price (USD)]]</f>
        <v>0.19339946976823741</v>
      </c>
      <c r="I284" s="3">
        <f>YEAR(Dataset[[#This Row],[Date of Sale]])</f>
        <v>2022</v>
      </c>
      <c r="J284" s="14">
        <f>SUMIFS(Dataset[Sale Price (USD)],Dataset[Year of Sale],Dataset[[#This Row],[Year of Sale]])</f>
        <v>7282276</v>
      </c>
      <c r="K284" s="3" t="str">
        <f>Dataset[[#This Row],[Year of Sale]]&amp;" - "&amp;Dataset[[#This Row],[Make]]</f>
        <v>2022 - Ford</v>
      </c>
    </row>
    <row r="285" spans="1:11" x14ac:dyDescent="0.6">
      <c r="A285" s="13">
        <v>44234</v>
      </c>
      <c r="B285" s="3" t="s">
        <v>140</v>
      </c>
      <c r="C285" s="3" t="s">
        <v>187</v>
      </c>
      <c r="D285" s="3" t="s">
        <v>254</v>
      </c>
      <c r="E285" s="3" t="s">
        <v>161</v>
      </c>
      <c r="F285" s="14">
        <v>67764</v>
      </c>
      <c r="G285" s="14">
        <v>11624.23</v>
      </c>
      <c r="H285" s="40">
        <f>Dataset[[#This Row],[Profit Margin (USD)]]/Dataset[[#This Row],[Sale Price (USD)]]</f>
        <v>0.17153990319343604</v>
      </c>
      <c r="I285" s="3">
        <f>YEAR(Dataset[[#This Row],[Date of Sale]])</f>
        <v>2021</v>
      </c>
      <c r="J285" s="14">
        <f>SUMIFS(Dataset[Sale Price (USD)],Dataset[Year of Sale],Dataset[[#This Row],[Year of Sale]])</f>
        <v>7009863</v>
      </c>
      <c r="K285" s="3" t="str">
        <f>Dataset[[#This Row],[Year of Sale]]&amp;" - "&amp;Dataset[[#This Row],[Make]]</f>
        <v>2021 - Mercedes-Benz</v>
      </c>
    </row>
    <row r="286" spans="1:11" x14ac:dyDescent="0.6">
      <c r="A286" s="13">
        <v>44235</v>
      </c>
      <c r="B286" s="3" t="s">
        <v>133</v>
      </c>
      <c r="C286" s="3" t="s">
        <v>134</v>
      </c>
      <c r="D286" s="3" t="s">
        <v>254</v>
      </c>
      <c r="E286" s="3" t="s">
        <v>161</v>
      </c>
      <c r="F286" s="14">
        <v>37108</v>
      </c>
      <c r="G286" s="14">
        <v>6359.12</v>
      </c>
      <c r="H286" s="40">
        <f>Dataset[[#This Row],[Profit Margin (USD)]]/Dataset[[#This Row],[Sale Price (USD)]]</f>
        <v>0.17136789910531422</v>
      </c>
      <c r="I286" s="3">
        <f>YEAR(Dataset[[#This Row],[Date of Sale]])</f>
        <v>2021</v>
      </c>
      <c r="J286" s="14">
        <f>SUMIFS(Dataset[Sale Price (USD)],Dataset[Year of Sale],Dataset[[#This Row],[Year of Sale]])</f>
        <v>7009863</v>
      </c>
      <c r="K286" s="3" t="str">
        <f>Dataset[[#This Row],[Year of Sale]]&amp;" - "&amp;Dataset[[#This Row],[Make]]</f>
        <v>2021 - Nissan</v>
      </c>
    </row>
    <row r="287" spans="1:11" x14ac:dyDescent="0.6">
      <c r="A287" s="13">
        <v>44961</v>
      </c>
      <c r="B287" s="3" t="s">
        <v>163</v>
      </c>
      <c r="C287" s="3" t="s">
        <v>224</v>
      </c>
      <c r="D287" s="3" t="s">
        <v>254</v>
      </c>
      <c r="E287" s="3" t="s">
        <v>161</v>
      </c>
      <c r="F287" s="14">
        <v>30265</v>
      </c>
      <c r="G287" s="14">
        <v>4535.96</v>
      </c>
      <c r="H287" s="40">
        <f>Dataset[[#This Row],[Profit Margin (USD)]]/Dataset[[#This Row],[Sale Price (USD)]]</f>
        <v>0.1498747728399141</v>
      </c>
      <c r="I287" s="3">
        <f>YEAR(Dataset[[#This Row],[Date of Sale]])</f>
        <v>2023</v>
      </c>
      <c r="J287" s="14">
        <f>SUMIFS(Dataset[Sale Price (USD)],Dataset[Year of Sale],Dataset[[#This Row],[Year of Sale]])</f>
        <v>8072181</v>
      </c>
      <c r="K287" s="3" t="str">
        <f>Dataset[[#This Row],[Year of Sale]]&amp;" - "&amp;Dataset[[#This Row],[Make]]</f>
        <v>2023 - Volkswagen</v>
      </c>
    </row>
    <row r="288" spans="1:11" x14ac:dyDescent="0.6">
      <c r="A288" s="13">
        <v>45532</v>
      </c>
      <c r="B288" s="3" t="s">
        <v>113</v>
      </c>
      <c r="C288" s="3" t="s">
        <v>199</v>
      </c>
      <c r="D288" s="3" t="s">
        <v>254</v>
      </c>
      <c r="E288" s="3" t="s">
        <v>161</v>
      </c>
      <c r="F288" s="14">
        <v>22197</v>
      </c>
      <c r="G288" s="14">
        <v>1645.38</v>
      </c>
      <c r="H288" s="40">
        <f>Dataset[[#This Row],[Profit Margin (USD)]]/Dataset[[#This Row],[Sale Price (USD)]]</f>
        <v>7.4126233274766862E-2</v>
      </c>
      <c r="I288" s="3">
        <f>YEAR(Dataset[[#This Row],[Date of Sale]])</f>
        <v>2024</v>
      </c>
      <c r="J288" s="14">
        <f>SUMIFS(Dataset[Sale Price (USD)],Dataset[Year of Sale],Dataset[[#This Row],[Year of Sale]])</f>
        <v>7354351</v>
      </c>
      <c r="K288" s="3" t="str">
        <f>Dataset[[#This Row],[Year of Sale]]&amp;" - "&amp;Dataset[[#This Row],[Make]]</f>
        <v>2024 - Ford</v>
      </c>
    </row>
    <row r="289" spans="1:11" x14ac:dyDescent="0.6">
      <c r="A289" s="13">
        <v>45257</v>
      </c>
      <c r="B289" s="3" t="s">
        <v>178</v>
      </c>
      <c r="C289" s="3" t="s">
        <v>179</v>
      </c>
      <c r="D289" s="3" t="s">
        <v>254</v>
      </c>
      <c r="E289" s="3" t="s">
        <v>161</v>
      </c>
      <c r="F289" s="14">
        <v>31528</v>
      </c>
      <c r="G289" s="14">
        <v>5228.57</v>
      </c>
      <c r="H289" s="40">
        <f>Dataset[[#This Row],[Profit Margin (USD)]]/Dataset[[#This Row],[Sale Price (USD)]]</f>
        <v>0.16583893681806647</v>
      </c>
      <c r="I289" s="3">
        <f>YEAR(Dataset[[#This Row],[Date of Sale]])</f>
        <v>2023</v>
      </c>
      <c r="J289" s="14">
        <f>SUMIFS(Dataset[Sale Price (USD)],Dataset[Year of Sale],Dataset[[#This Row],[Year of Sale]])</f>
        <v>8072181</v>
      </c>
      <c r="K289" s="3" t="str">
        <f>Dataset[[#This Row],[Year of Sale]]&amp;" - "&amp;Dataset[[#This Row],[Make]]</f>
        <v>2023 - Toyota</v>
      </c>
    </row>
    <row r="290" spans="1:11" x14ac:dyDescent="0.6">
      <c r="A290" s="13">
        <v>45902</v>
      </c>
      <c r="B290" s="3" t="s">
        <v>113</v>
      </c>
      <c r="C290" s="3" t="s">
        <v>211</v>
      </c>
      <c r="D290" s="3" t="s">
        <v>254</v>
      </c>
      <c r="E290" s="3" t="s">
        <v>161</v>
      </c>
      <c r="F290" s="14">
        <v>33179</v>
      </c>
      <c r="G290" s="14">
        <v>4491.7299999999996</v>
      </c>
      <c r="H290" s="40">
        <f>Dataset[[#This Row],[Profit Margin (USD)]]/Dataset[[#This Row],[Sale Price (USD)]]</f>
        <v>0.13537870339672683</v>
      </c>
      <c r="I290" s="3">
        <f>YEAR(Dataset[[#This Row],[Date of Sale]])</f>
        <v>2025</v>
      </c>
      <c r="J290" s="14">
        <f>SUMIFS(Dataset[Sale Price (USD)],Dataset[Year of Sale],Dataset[[#This Row],[Year of Sale]])</f>
        <v>7724773</v>
      </c>
      <c r="K290" s="3" t="str">
        <f>Dataset[[#This Row],[Year of Sale]]&amp;" - "&amp;Dataset[[#This Row],[Make]]</f>
        <v>2025 - Ford</v>
      </c>
    </row>
    <row r="291" spans="1:11" x14ac:dyDescent="0.6">
      <c r="A291" s="13">
        <v>44687</v>
      </c>
      <c r="B291" s="3" t="s">
        <v>116</v>
      </c>
      <c r="C291" s="3" t="s">
        <v>119</v>
      </c>
      <c r="D291" s="3" t="s">
        <v>254</v>
      </c>
      <c r="E291" s="3" t="s">
        <v>161</v>
      </c>
      <c r="F291" s="14">
        <v>28390</v>
      </c>
      <c r="G291" s="14">
        <v>2422.8200000000002</v>
      </c>
      <c r="H291" s="40">
        <f>Dataset[[#This Row],[Profit Margin (USD)]]/Dataset[[#This Row],[Sale Price (USD)]]</f>
        <v>8.5340612891863343E-2</v>
      </c>
      <c r="I291" s="3">
        <f>YEAR(Dataset[[#This Row],[Date of Sale]])</f>
        <v>2022</v>
      </c>
      <c r="J291" s="14">
        <f>SUMIFS(Dataset[Sale Price (USD)],Dataset[Year of Sale],Dataset[[#This Row],[Year of Sale]])</f>
        <v>7282276</v>
      </c>
      <c r="K291" s="3" t="str">
        <f>Dataset[[#This Row],[Year of Sale]]&amp;" - "&amp;Dataset[[#This Row],[Make]]</f>
        <v>2022 - Honda</v>
      </c>
    </row>
    <row r="292" spans="1:11" x14ac:dyDescent="0.6">
      <c r="A292" s="13">
        <v>44317</v>
      </c>
      <c r="B292" s="3" t="s">
        <v>116</v>
      </c>
      <c r="C292" s="3" t="s">
        <v>149</v>
      </c>
      <c r="D292" s="3" t="s">
        <v>254</v>
      </c>
      <c r="E292" s="3" t="s">
        <v>161</v>
      </c>
      <c r="F292" s="14">
        <v>25249</v>
      </c>
      <c r="G292" s="14">
        <v>4082.85</v>
      </c>
      <c r="H292" s="40">
        <f>Dataset[[#This Row],[Profit Margin (USD)]]/Dataset[[#This Row],[Sale Price (USD)]]</f>
        <v>0.16170343379935839</v>
      </c>
      <c r="I292" s="3">
        <f>YEAR(Dataset[[#This Row],[Date of Sale]])</f>
        <v>2021</v>
      </c>
      <c r="J292" s="14">
        <f>SUMIFS(Dataset[Sale Price (USD)],Dataset[Year of Sale],Dataset[[#This Row],[Year of Sale]])</f>
        <v>7009863</v>
      </c>
      <c r="K292" s="3" t="str">
        <f>Dataset[[#This Row],[Year of Sale]]&amp;" - "&amp;Dataset[[#This Row],[Make]]</f>
        <v>2021 - Honda</v>
      </c>
    </row>
    <row r="293" spans="1:11" x14ac:dyDescent="0.6">
      <c r="A293" s="13">
        <v>44692</v>
      </c>
      <c r="B293" s="3" t="s">
        <v>135</v>
      </c>
      <c r="C293" s="3" t="s">
        <v>144</v>
      </c>
      <c r="D293" s="3" t="s">
        <v>254</v>
      </c>
      <c r="E293" s="3" t="s">
        <v>161</v>
      </c>
      <c r="F293" s="14">
        <v>60921</v>
      </c>
      <c r="G293" s="14">
        <v>8582.9500000000007</v>
      </c>
      <c r="H293" s="40">
        <f>Dataset[[#This Row],[Profit Margin (USD)]]/Dataset[[#This Row],[Sale Price (USD)]]</f>
        <v>0.14088655800134603</v>
      </c>
      <c r="I293" s="3">
        <f>YEAR(Dataset[[#This Row],[Date of Sale]])</f>
        <v>2022</v>
      </c>
      <c r="J293" s="14">
        <f>SUMIFS(Dataset[Sale Price (USD)],Dataset[Year of Sale],Dataset[[#This Row],[Year of Sale]])</f>
        <v>7282276</v>
      </c>
      <c r="K293" s="3" t="str">
        <f>Dataset[[#This Row],[Year of Sale]]&amp;" - "&amp;Dataset[[#This Row],[Make]]</f>
        <v>2022 - BMW</v>
      </c>
    </row>
    <row r="294" spans="1:11" x14ac:dyDescent="0.6">
      <c r="A294" s="13">
        <v>45421</v>
      </c>
      <c r="B294" s="3" t="s">
        <v>178</v>
      </c>
      <c r="C294" s="3" t="s">
        <v>179</v>
      </c>
      <c r="D294" s="3" t="s">
        <v>247</v>
      </c>
      <c r="E294" s="3" t="s">
        <v>161</v>
      </c>
      <c r="F294" s="14">
        <v>38363</v>
      </c>
      <c r="G294" s="14">
        <v>6623.04</v>
      </c>
      <c r="H294" s="40">
        <f>Dataset[[#This Row],[Profit Margin (USD)]]/Dataset[[#This Row],[Sale Price (USD)]]</f>
        <v>0.17264134713135051</v>
      </c>
      <c r="I294" s="3">
        <f>YEAR(Dataset[[#This Row],[Date of Sale]])</f>
        <v>2024</v>
      </c>
      <c r="J294" s="14">
        <f>SUMIFS(Dataset[Sale Price (USD)],Dataset[Year of Sale],Dataset[[#This Row],[Year of Sale]])</f>
        <v>7354351</v>
      </c>
      <c r="K294" s="3" t="str">
        <f>Dataset[[#This Row],[Year of Sale]]&amp;" - "&amp;Dataset[[#This Row],[Make]]</f>
        <v>2024 - Toyota</v>
      </c>
    </row>
    <row r="295" spans="1:11" x14ac:dyDescent="0.6">
      <c r="A295" s="13">
        <v>46002</v>
      </c>
      <c r="B295" s="3" t="s">
        <v>116</v>
      </c>
      <c r="C295" s="3" t="s">
        <v>222</v>
      </c>
      <c r="D295" s="3" t="s">
        <v>247</v>
      </c>
      <c r="E295" s="3" t="s">
        <v>161</v>
      </c>
      <c r="F295" s="14">
        <v>28565</v>
      </c>
      <c r="G295" s="14">
        <v>1905.07</v>
      </c>
      <c r="H295" s="40">
        <f>Dataset[[#This Row],[Profit Margin (USD)]]/Dataset[[#This Row],[Sale Price (USD)]]</f>
        <v>6.6692455802555575E-2</v>
      </c>
      <c r="I295" s="3">
        <f>YEAR(Dataset[[#This Row],[Date of Sale]])</f>
        <v>2025</v>
      </c>
      <c r="J295" s="14">
        <f>SUMIFS(Dataset[Sale Price (USD)],Dataset[Year of Sale],Dataset[[#This Row],[Year of Sale]])</f>
        <v>7724773</v>
      </c>
      <c r="K295" s="3" t="str">
        <f>Dataset[[#This Row],[Year of Sale]]&amp;" - "&amp;Dataset[[#This Row],[Make]]</f>
        <v>2025 - Honda</v>
      </c>
    </row>
    <row r="296" spans="1:11" x14ac:dyDescent="0.6">
      <c r="A296" s="13">
        <v>45359</v>
      </c>
      <c r="B296" s="3" t="s">
        <v>140</v>
      </c>
      <c r="C296" s="3" t="s">
        <v>147</v>
      </c>
      <c r="D296" s="3" t="s">
        <v>247</v>
      </c>
      <c r="E296" s="3" t="s">
        <v>161</v>
      </c>
      <c r="F296" s="14">
        <v>85006</v>
      </c>
      <c r="G296" s="14">
        <v>10776.06</v>
      </c>
      <c r="H296" s="40">
        <f>Dataset[[#This Row],[Profit Margin (USD)]]/Dataset[[#This Row],[Sale Price (USD)]]</f>
        <v>0.12676822812507352</v>
      </c>
      <c r="I296" s="3">
        <f>YEAR(Dataset[[#This Row],[Date of Sale]])</f>
        <v>2024</v>
      </c>
      <c r="J296" s="14">
        <f>SUMIFS(Dataset[Sale Price (USD)],Dataset[Year of Sale],Dataset[[#This Row],[Year of Sale]])</f>
        <v>7354351</v>
      </c>
      <c r="K296" s="3" t="str">
        <f>Dataset[[#This Row],[Year of Sale]]&amp;" - "&amp;Dataset[[#This Row],[Make]]</f>
        <v>2024 - Mercedes-Benz</v>
      </c>
    </row>
    <row r="297" spans="1:11" x14ac:dyDescent="0.6">
      <c r="A297" s="13">
        <v>45931</v>
      </c>
      <c r="B297" s="3" t="s">
        <v>116</v>
      </c>
      <c r="C297" s="3" t="s">
        <v>160</v>
      </c>
      <c r="D297" s="3" t="s">
        <v>247</v>
      </c>
      <c r="E297" s="3" t="s">
        <v>161</v>
      </c>
      <c r="F297" s="14">
        <v>39520</v>
      </c>
      <c r="G297" s="14">
        <v>5897.01</v>
      </c>
      <c r="H297" s="40">
        <f>Dataset[[#This Row],[Profit Margin (USD)]]/Dataset[[#This Row],[Sale Price (USD)]]</f>
        <v>0.14921584008097166</v>
      </c>
      <c r="I297" s="3">
        <f>YEAR(Dataset[[#This Row],[Date of Sale]])</f>
        <v>2025</v>
      </c>
      <c r="J297" s="14">
        <f>SUMIFS(Dataset[Sale Price (USD)],Dataset[Year of Sale],Dataset[[#This Row],[Year of Sale]])</f>
        <v>7724773</v>
      </c>
      <c r="K297" s="3" t="str">
        <f>Dataset[[#This Row],[Year of Sale]]&amp;" - "&amp;Dataset[[#This Row],[Make]]</f>
        <v>2025 - Honda</v>
      </c>
    </row>
    <row r="298" spans="1:11" x14ac:dyDescent="0.6">
      <c r="A298" s="13">
        <v>45181</v>
      </c>
      <c r="B298" s="3" t="s">
        <v>115</v>
      </c>
      <c r="C298" s="3" t="s">
        <v>206</v>
      </c>
      <c r="D298" s="3" t="s">
        <v>247</v>
      </c>
      <c r="E298" s="3" t="s">
        <v>161</v>
      </c>
      <c r="F298" s="14">
        <v>38022</v>
      </c>
      <c r="G298" s="14">
        <v>2279.54</v>
      </c>
      <c r="H298" s="40">
        <f>Dataset[[#This Row],[Profit Margin (USD)]]/Dataset[[#This Row],[Sale Price (USD)]]</f>
        <v>5.9953184998158958E-2</v>
      </c>
      <c r="I298" s="3">
        <f>YEAR(Dataset[[#This Row],[Date of Sale]])</f>
        <v>2023</v>
      </c>
      <c r="J298" s="14">
        <f>SUMIFS(Dataset[Sale Price (USD)],Dataset[Year of Sale],Dataset[[#This Row],[Year of Sale]])</f>
        <v>8072181</v>
      </c>
      <c r="K298" s="3" t="str">
        <f>Dataset[[#This Row],[Year of Sale]]&amp;" - "&amp;Dataset[[#This Row],[Make]]</f>
        <v>2023 - Chevrolet</v>
      </c>
    </row>
    <row r="299" spans="1:11" x14ac:dyDescent="0.6">
      <c r="A299" s="13">
        <v>45700</v>
      </c>
      <c r="B299" s="3" t="s">
        <v>166</v>
      </c>
      <c r="C299" s="3" t="s">
        <v>204</v>
      </c>
      <c r="D299" s="3" t="s">
        <v>247</v>
      </c>
      <c r="E299" s="3" t="s">
        <v>161</v>
      </c>
      <c r="F299" s="14">
        <v>28801</v>
      </c>
      <c r="G299" s="14">
        <v>4454.7</v>
      </c>
      <c r="H299" s="40">
        <f>Dataset[[#This Row],[Profit Margin (USD)]]/Dataset[[#This Row],[Sale Price (USD)]]</f>
        <v>0.15467171278775041</v>
      </c>
      <c r="I299" s="3">
        <f>YEAR(Dataset[[#This Row],[Date of Sale]])</f>
        <v>2025</v>
      </c>
      <c r="J299" s="14">
        <f>SUMIFS(Dataset[Sale Price (USD)],Dataset[Year of Sale],Dataset[[#This Row],[Year of Sale]])</f>
        <v>7724773</v>
      </c>
      <c r="K299" s="3" t="str">
        <f>Dataset[[#This Row],[Year of Sale]]&amp;" - "&amp;Dataset[[#This Row],[Make]]</f>
        <v>2025 - Hyundai</v>
      </c>
    </row>
    <row r="300" spans="1:11" x14ac:dyDescent="0.6">
      <c r="A300" s="13">
        <v>44311</v>
      </c>
      <c r="B300" s="3" t="s">
        <v>133</v>
      </c>
      <c r="C300" s="3" t="s">
        <v>180</v>
      </c>
      <c r="D300" s="3" t="s">
        <v>247</v>
      </c>
      <c r="E300" s="3" t="s">
        <v>161</v>
      </c>
      <c r="F300" s="14">
        <v>31615</v>
      </c>
      <c r="G300" s="14">
        <v>5276.51</v>
      </c>
      <c r="H300" s="40">
        <f>Dataset[[#This Row],[Profit Margin (USD)]]/Dataset[[#This Row],[Sale Price (USD)]]</f>
        <v>0.16689894037640363</v>
      </c>
      <c r="I300" s="3">
        <f>YEAR(Dataset[[#This Row],[Date of Sale]])</f>
        <v>2021</v>
      </c>
      <c r="J300" s="14">
        <f>SUMIFS(Dataset[Sale Price (USD)],Dataset[Year of Sale],Dataset[[#This Row],[Year of Sale]])</f>
        <v>7009863</v>
      </c>
      <c r="K300" s="3" t="str">
        <f>Dataset[[#This Row],[Year of Sale]]&amp;" - "&amp;Dataset[[#This Row],[Make]]</f>
        <v>2021 - Nissan</v>
      </c>
    </row>
    <row r="301" spans="1:11" x14ac:dyDescent="0.6">
      <c r="A301" s="13">
        <v>44846</v>
      </c>
      <c r="B301" s="3" t="s">
        <v>163</v>
      </c>
      <c r="C301" s="3" t="s">
        <v>164</v>
      </c>
      <c r="D301" s="3" t="s">
        <v>247</v>
      </c>
      <c r="E301" s="3" t="s">
        <v>161</v>
      </c>
      <c r="F301" s="14">
        <v>36465</v>
      </c>
      <c r="G301" s="14">
        <v>3139.37</v>
      </c>
      <c r="H301" s="40">
        <f>Dataset[[#This Row],[Profit Margin (USD)]]/Dataset[[#This Row],[Sale Price (USD)]]</f>
        <v>8.6092691622103382E-2</v>
      </c>
      <c r="I301" s="3">
        <f>YEAR(Dataset[[#This Row],[Date of Sale]])</f>
        <v>2022</v>
      </c>
      <c r="J301" s="14">
        <f>SUMIFS(Dataset[Sale Price (USD)],Dataset[Year of Sale],Dataset[[#This Row],[Year of Sale]])</f>
        <v>7282276</v>
      </c>
      <c r="K301" s="3" t="str">
        <f>Dataset[[#This Row],[Year of Sale]]&amp;" - "&amp;Dataset[[#This Row],[Make]]</f>
        <v>2022 - Volkswagen</v>
      </c>
    </row>
    <row r="302" spans="1:11" x14ac:dyDescent="0.6">
      <c r="A302" s="13">
        <v>44558</v>
      </c>
      <c r="B302" s="3" t="s">
        <v>115</v>
      </c>
      <c r="C302" s="3" t="s">
        <v>190</v>
      </c>
      <c r="D302" s="3" t="s">
        <v>247</v>
      </c>
      <c r="E302" s="3" t="s">
        <v>161</v>
      </c>
      <c r="F302" s="14">
        <v>24456</v>
      </c>
      <c r="G302" s="14">
        <v>4379.07</v>
      </c>
      <c r="H302" s="40">
        <f>Dataset[[#This Row],[Profit Margin (USD)]]/Dataset[[#This Row],[Sale Price (USD)]]</f>
        <v>0.17905912659470066</v>
      </c>
      <c r="I302" s="3">
        <f>YEAR(Dataset[[#This Row],[Date of Sale]])</f>
        <v>2021</v>
      </c>
      <c r="J302" s="14">
        <f>SUMIFS(Dataset[Sale Price (USD)],Dataset[Year of Sale],Dataset[[#This Row],[Year of Sale]])</f>
        <v>7009863</v>
      </c>
      <c r="K302" s="3" t="str">
        <f>Dataset[[#This Row],[Year of Sale]]&amp;" - "&amp;Dataset[[#This Row],[Make]]</f>
        <v>2021 - Chevrolet</v>
      </c>
    </row>
    <row r="303" spans="1:11" x14ac:dyDescent="0.6">
      <c r="A303" s="13">
        <v>45212</v>
      </c>
      <c r="B303" s="3" t="s">
        <v>113</v>
      </c>
      <c r="C303" s="3" t="s">
        <v>238</v>
      </c>
      <c r="D303" s="3" t="s">
        <v>247</v>
      </c>
      <c r="E303" s="3" t="s">
        <v>161</v>
      </c>
      <c r="F303" s="14">
        <v>43910</v>
      </c>
      <c r="G303" s="14">
        <v>2278.9</v>
      </c>
      <c r="H303" s="40">
        <f>Dataset[[#This Row],[Profit Margin (USD)]]/Dataset[[#This Row],[Sale Price (USD)]]</f>
        <v>5.1899339558187201E-2</v>
      </c>
      <c r="I303" s="3">
        <f>YEAR(Dataset[[#This Row],[Date of Sale]])</f>
        <v>2023</v>
      </c>
      <c r="J303" s="14">
        <f>SUMIFS(Dataset[Sale Price (USD)],Dataset[Year of Sale],Dataset[[#This Row],[Year of Sale]])</f>
        <v>8072181</v>
      </c>
      <c r="K303" s="3" t="str">
        <f>Dataset[[#This Row],[Year of Sale]]&amp;" - "&amp;Dataset[[#This Row],[Make]]</f>
        <v>2023 - Ford</v>
      </c>
    </row>
    <row r="304" spans="1:11" x14ac:dyDescent="0.6">
      <c r="A304" s="13">
        <v>45311</v>
      </c>
      <c r="B304" s="3" t="s">
        <v>166</v>
      </c>
      <c r="C304" s="3" t="s">
        <v>185</v>
      </c>
      <c r="D304" s="3" t="s">
        <v>247</v>
      </c>
      <c r="E304" s="3" t="s">
        <v>161</v>
      </c>
      <c r="F304" s="14">
        <v>24712</v>
      </c>
      <c r="G304" s="14">
        <v>2905.54</v>
      </c>
      <c r="H304" s="40">
        <f>Dataset[[#This Row],[Profit Margin (USD)]]/Dataset[[#This Row],[Sale Price (USD)]]</f>
        <v>0.11757607640012949</v>
      </c>
      <c r="I304" s="3">
        <f>YEAR(Dataset[[#This Row],[Date of Sale]])</f>
        <v>2024</v>
      </c>
      <c r="J304" s="14">
        <f>SUMIFS(Dataset[Sale Price (USD)],Dataset[Year of Sale],Dataset[[#This Row],[Year of Sale]])</f>
        <v>7354351</v>
      </c>
      <c r="K304" s="3" t="str">
        <f>Dataset[[#This Row],[Year of Sale]]&amp;" - "&amp;Dataset[[#This Row],[Make]]</f>
        <v>2024 - Hyundai</v>
      </c>
    </row>
    <row r="305" spans="1:11" x14ac:dyDescent="0.6">
      <c r="A305" s="13">
        <v>45848</v>
      </c>
      <c r="B305" s="3" t="s">
        <v>166</v>
      </c>
      <c r="C305" s="3" t="s">
        <v>204</v>
      </c>
      <c r="D305" s="3" t="s">
        <v>247</v>
      </c>
      <c r="E305" s="3" t="s">
        <v>161</v>
      </c>
      <c r="F305" s="14">
        <v>21432</v>
      </c>
      <c r="G305" s="14">
        <v>2509.41</v>
      </c>
      <c r="H305" s="40">
        <f>Dataset[[#This Row],[Profit Margin (USD)]]/Dataset[[#This Row],[Sale Price (USD)]]</f>
        <v>0.11708706606942888</v>
      </c>
      <c r="I305" s="3">
        <f>YEAR(Dataset[[#This Row],[Date of Sale]])</f>
        <v>2025</v>
      </c>
      <c r="J305" s="14">
        <f>SUMIFS(Dataset[Sale Price (USD)],Dataset[Year of Sale],Dataset[[#This Row],[Year of Sale]])</f>
        <v>7724773</v>
      </c>
      <c r="K305" s="3" t="str">
        <f>Dataset[[#This Row],[Year of Sale]]&amp;" - "&amp;Dataset[[#This Row],[Make]]</f>
        <v>2025 - Hyundai</v>
      </c>
    </row>
    <row r="306" spans="1:11" x14ac:dyDescent="0.6">
      <c r="A306" s="13">
        <v>45627</v>
      </c>
      <c r="B306" s="3" t="s">
        <v>113</v>
      </c>
      <c r="C306" s="3" t="s">
        <v>211</v>
      </c>
      <c r="D306" s="3" t="s">
        <v>247</v>
      </c>
      <c r="E306" s="3" t="s">
        <v>161</v>
      </c>
      <c r="F306" s="14">
        <v>34527</v>
      </c>
      <c r="G306" s="14">
        <v>4355.17</v>
      </c>
      <c r="H306" s="40">
        <f>Dataset[[#This Row],[Profit Margin (USD)]]/Dataset[[#This Row],[Sale Price (USD)]]</f>
        <v>0.12613809482434038</v>
      </c>
      <c r="I306" s="3">
        <f>YEAR(Dataset[[#This Row],[Date of Sale]])</f>
        <v>2024</v>
      </c>
      <c r="J306" s="14">
        <f>SUMIFS(Dataset[Sale Price (USD)],Dataset[Year of Sale],Dataset[[#This Row],[Year of Sale]])</f>
        <v>7354351</v>
      </c>
      <c r="K306" s="3" t="str">
        <f>Dataset[[#This Row],[Year of Sale]]&amp;" - "&amp;Dataset[[#This Row],[Make]]</f>
        <v>2024 - Ford</v>
      </c>
    </row>
    <row r="307" spans="1:11" x14ac:dyDescent="0.6">
      <c r="A307" s="13">
        <v>45729</v>
      </c>
      <c r="B307" s="3" t="s">
        <v>163</v>
      </c>
      <c r="C307" s="3" t="s">
        <v>208</v>
      </c>
      <c r="D307" s="3" t="s">
        <v>247</v>
      </c>
      <c r="E307" s="3" t="s">
        <v>161</v>
      </c>
      <c r="F307" s="14">
        <v>29366</v>
      </c>
      <c r="G307" s="14">
        <v>3806.57</v>
      </c>
      <c r="H307" s="40">
        <f>Dataset[[#This Row],[Profit Margin (USD)]]/Dataset[[#This Row],[Sale Price (USD)]]</f>
        <v>0.12962507661921951</v>
      </c>
      <c r="I307" s="3">
        <f>YEAR(Dataset[[#This Row],[Date of Sale]])</f>
        <v>2025</v>
      </c>
      <c r="J307" s="14">
        <f>SUMIFS(Dataset[Sale Price (USD)],Dataset[Year of Sale],Dataset[[#This Row],[Year of Sale]])</f>
        <v>7724773</v>
      </c>
      <c r="K307" s="3" t="str">
        <f>Dataset[[#This Row],[Year of Sale]]&amp;" - "&amp;Dataset[[#This Row],[Make]]</f>
        <v>2025 - Volkswagen</v>
      </c>
    </row>
    <row r="308" spans="1:11" x14ac:dyDescent="0.6">
      <c r="A308" s="13">
        <v>45805</v>
      </c>
      <c r="B308" s="3" t="s">
        <v>140</v>
      </c>
      <c r="C308" s="3" t="s">
        <v>212</v>
      </c>
      <c r="D308" s="3" t="s">
        <v>247</v>
      </c>
      <c r="E308" s="3" t="s">
        <v>161</v>
      </c>
      <c r="F308" s="14">
        <v>56975</v>
      </c>
      <c r="G308" s="14">
        <v>7988.13</v>
      </c>
      <c r="H308" s="40">
        <f>Dataset[[#This Row],[Profit Margin (USD)]]/Dataset[[#This Row],[Sale Price (USD)]]</f>
        <v>0.14020412461605969</v>
      </c>
      <c r="I308" s="3">
        <f>YEAR(Dataset[[#This Row],[Date of Sale]])</f>
        <v>2025</v>
      </c>
      <c r="J308" s="14">
        <f>SUMIFS(Dataset[Sale Price (USD)],Dataset[Year of Sale],Dataset[[#This Row],[Year of Sale]])</f>
        <v>7724773</v>
      </c>
      <c r="K308" s="3" t="str">
        <f>Dataset[[#This Row],[Year of Sale]]&amp;" - "&amp;Dataset[[#This Row],[Make]]</f>
        <v>2025 - Mercedes-Benz</v>
      </c>
    </row>
    <row r="309" spans="1:11" x14ac:dyDescent="0.6">
      <c r="A309" s="13">
        <v>45707</v>
      </c>
      <c r="B309" s="3" t="s">
        <v>140</v>
      </c>
      <c r="C309" s="3" t="s">
        <v>145</v>
      </c>
      <c r="D309" s="3" t="s">
        <v>247</v>
      </c>
      <c r="E309" s="3" t="s">
        <v>161</v>
      </c>
      <c r="F309" s="14">
        <v>61554</v>
      </c>
      <c r="G309" s="14">
        <v>4546.1400000000003</v>
      </c>
      <c r="H309" s="40">
        <f>Dataset[[#This Row],[Profit Margin (USD)]]/Dataset[[#This Row],[Sale Price (USD)]]</f>
        <v>7.3856126328102165E-2</v>
      </c>
      <c r="I309" s="3">
        <f>YEAR(Dataset[[#This Row],[Date of Sale]])</f>
        <v>2025</v>
      </c>
      <c r="J309" s="14">
        <f>SUMIFS(Dataset[Sale Price (USD)],Dataset[Year of Sale],Dataset[[#This Row],[Year of Sale]])</f>
        <v>7724773</v>
      </c>
      <c r="K309" s="3" t="str">
        <f>Dataset[[#This Row],[Year of Sale]]&amp;" - "&amp;Dataset[[#This Row],[Make]]</f>
        <v>2025 - Mercedes-Benz</v>
      </c>
    </row>
    <row r="310" spans="1:11" x14ac:dyDescent="0.6">
      <c r="A310" s="13">
        <v>45066</v>
      </c>
      <c r="B310" s="3" t="s">
        <v>135</v>
      </c>
      <c r="C310" s="3" t="s">
        <v>144</v>
      </c>
      <c r="D310" s="3" t="s">
        <v>387</v>
      </c>
      <c r="E310" s="3" t="s">
        <v>155</v>
      </c>
      <c r="F310" s="14">
        <v>48234</v>
      </c>
      <c r="G310" s="14">
        <v>8510.57</v>
      </c>
      <c r="H310" s="40">
        <f>Dataset[[#This Row],[Profit Margin (USD)]]/Dataset[[#This Row],[Sale Price (USD)]]</f>
        <v>0.17644338018824895</v>
      </c>
      <c r="I310" s="3">
        <f>YEAR(Dataset[[#This Row],[Date of Sale]])</f>
        <v>2023</v>
      </c>
      <c r="J310" s="14">
        <f>SUMIFS(Dataset[Sale Price (USD)],Dataset[Year of Sale],Dataset[[#This Row],[Year of Sale]])</f>
        <v>8072181</v>
      </c>
      <c r="K310" s="3" t="str">
        <f>Dataset[[#This Row],[Year of Sale]]&amp;" - "&amp;Dataset[[#This Row],[Make]]</f>
        <v>2023 - BMW</v>
      </c>
    </row>
    <row r="311" spans="1:11" x14ac:dyDescent="0.6">
      <c r="A311" s="13">
        <v>44580</v>
      </c>
      <c r="B311" s="3" t="s">
        <v>115</v>
      </c>
      <c r="C311" s="3" t="s">
        <v>190</v>
      </c>
      <c r="D311" s="3" t="s">
        <v>387</v>
      </c>
      <c r="E311" s="3" t="s">
        <v>155</v>
      </c>
      <c r="F311" s="14">
        <v>23715</v>
      </c>
      <c r="G311" s="14">
        <v>4582.21</v>
      </c>
      <c r="H311" s="40">
        <f>Dataset[[#This Row],[Profit Margin (USD)]]/Dataset[[#This Row],[Sale Price (USD)]]</f>
        <v>0.19321990301496944</v>
      </c>
      <c r="I311" s="3">
        <f>YEAR(Dataset[[#This Row],[Date of Sale]])</f>
        <v>2022</v>
      </c>
      <c r="J311" s="14">
        <f>SUMIFS(Dataset[Sale Price (USD)],Dataset[Year of Sale],Dataset[[#This Row],[Year of Sale]])</f>
        <v>7282276</v>
      </c>
      <c r="K311" s="3" t="str">
        <f>Dataset[[#This Row],[Year of Sale]]&amp;" - "&amp;Dataset[[#This Row],[Make]]</f>
        <v>2022 - Chevrolet</v>
      </c>
    </row>
    <row r="312" spans="1:11" x14ac:dyDescent="0.6">
      <c r="A312" s="13">
        <v>44897</v>
      </c>
      <c r="B312" s="3" t="s">
        <v>133</v>
      </c>
      <c r="C312" s="3" t="s">
        <v>218</v>
      </c>
      <c r="D312" s="3" t="s">
        <v>387</v>
      </c>
      <c r="E312" s="3" t="s">
        <v>155</v>
      </c>
      <c r="F312" s="14">
        <v>36243</v>
      </c>
      <c r="G312" s="14">
        <v>5304.51</v>
      </c>
      <c r="H312" s="40">
        <f>Dataset[[#This Row],[Profit Margin (USD)]]/Dataset[[#This Row],[Sale Price (USD)]]</f>
        <v>0.1463595728830395</v>
      </c>
      <c r="I312" s="3">
        <f>YEAR(Dataset[[#This Row],[Date of Sale]])</f>
        <v>2022</v>
      </c>
      <c r="J312" s="14">
        <f>SUMIFS(Dataset[Sale Price (USD)],Dataset[Year of Sale],Dataset[[#This Row],[Year of Sale]])</f>
        <v>7282276</v>
      </c>
      <c r="K312" s="3" t="str">
        <f>Dataset[[#This Row],[Year of Sale]]&amp;" - "&amp;Dataset[[#This Row],[Make]]</f>
        <v>2022 - Nissan</v>
      </c>
    </row>
    <row r="313" spans="1:11" x14ac:dyDescent="0.6">
      <c r="A313" s="13">
        <v>44262</v>
      </c>
      <c r="B313" s="3" t="s">
        <v>140</v>
      </c>
      <c r="C313" s="3" t="s">
        <v>147</v>
      </c>
      <c r="D313" s="3" t="s">
        <v>387</v>
      </c>
      <c r="E313" s="3" t="s">
        <v>155</v>
      </c>
      <c r="F313" s="14">
        <v>71971</v>
      </c>
      <c r="G313" s="14">
        <v>14033.25</v>
      </c>
      <c r="H313" s="40">
        <f>Dataset[[#This Row],[Profit Margin (USD)]]/Dataset[[#This Row],[Sale Price (USD)]]</f>
        <v>0.19498478553861973</v>
      </c>
      <c r="I313" s="3">
        <f>YEAR(Dataset[[#This Row],[Date of Sale]])</f>
        <v>2021</v>
      </c>
      <c r="J313" s="14">
        <f>SUMIFS(Dataset[Sale Price (USD)],Dataset[Year of Sale],Dataset[[#This Row],[Year of Sale]])</f>
        <v>7009863</v>
      </c>
      <c r="K313" s="3" t="str">
        <f>Dataset[[#This Row],[Year of Sale]]&amp;" - "&amp;Dataset[[#This Row],[Make]]</f>
        <v>2021 - Mercedes-Benz</v>
      </c>
    </row>
    <row r="314" spans="1:11" x14ac:dyDescent="0.6">
      <c r="A314" s="13">
        <v>44846</v>
      </c>
      <c r="B314" s="3" t="s">
        <v>156</v>
      </c>
      <c r="C314" s="3" t="s">
        <v>157</v>
      </c>
      <c r="D314" s="3" t="s">
        <v>387</v>
      </c>
      <c r="E314" s="3" t="s">
        <v>155</v>
      </c>
      <c r="F314" s="14">
        <v>32438</v>
      </c>
      <c r="G314" s="14">
        <v>1905.38</v>
      </c>
      <c r="H314" s="40">
        <f>Dataset[[#This Row],[Profit Margin (USD)]]/Dataset[[#This Row],[Sale Price (USD)]]</f>
        <v>5.8739133115481845E-2</v>
      </c>
      <c r="I314" s="3">
        <f>YEAR(Dataset[[#This Row],[Date of Sale]])</f>
        <v>2022</v>
      </c>
      <c r="J314" s="14">
        <f>SUMIFS(Dataset[Sale Price (USD)],Dataset[Year of Sale],Dataset[[#This Row],[Year of Sale]])</f>
        <v>7282276</v>
      </c>
      <c r="K314" s="3" t="str">
        <f>Dataset[[#This Row],[Year of Sale]]&amp;" - "&amp;Dataset[[#This Row],[Make]]</f>
        <v>2022 - Kia</v>
      </c>
    </row>
    <row r="315" spans="1:11" x14ac:dyDescent="0.6">
      <c r="A315" s="13">
        <v>44570</v>
      </c>
      <c r="B315" s="3" t="s">
        <v>113</v>
      </c>
      <c r="C315" s="3" t="s">
        <v>199</v>
      </c>
      <c r="D315" s="3" t="s">
        <v>387</v>
      </c>
      <c r="E315" s="3" t="s">
        <v>155</v>
      </c>
      <c r="F315" s="14">
        <v>27252</v>
      </c>
      <c r="G315" s="14">
        <v>4431.71</v>
      </c>
      <c r="H315" s="40">
        <f>Dataset[[#This Row],[Profit Margin (USD)]]/Dataset[[#This Row],[Sale Price (USD)]]</f>
        <v>0.16261962424776163</v>
      </c>
      <c r="I315" s="3">
        <f>YEAR(Dataset[[#This Row],[Date of Sale]])</f>
        <v>2022</v>
      </c>
      <c r="J315" s="14">
        <f>SUMIFS(Dataset[Sale Price (USD)],Dataset[Year of Sale],Dataset[[#This Row],[Year of Sale]])</f>
        <v>7282276</v>
      </c>
      <c r="K315" s="3" t="str">
        <f>Dataset[[#This Row],[Year of Sale]]&amp;" - "&amp;Dataset[[#This Row],[Make]]</f>
        <v>2022 - Ford</v>
      </c>
    </row>
    <row r="316" spans="1:11" x14ac:dyDescent="0.6">
      <c r="A316" s="13">
        <v>45290</v>
      </c>
      <c r="B316" s="3" t="s">
        <v>135</v>
      </c>
      <c r="C316" s="3" t="s">
        <v>209</v>
      </c>
      <c r="D316" s="3" t="s">
        <v>387</v>
      </c>
      <c r="E316" s="3" t="s">
        <v>155</v>
      </c>
      <c r="F316" s="14">
        <v>54494</v>
      </c>
      <c r="G316" s="14">
        <v>6141.5</v>
      </c>
      <c r="H316" s="40">
        <f>Dataset[[#This Row],[Profit Margin (USD)]]/Dataset[[#This Row],[Sale Price (USD)]]</f>
        <v>0.11270048078687563</v>
      </c>
      <c r="I316" s="3">
        <f>YEAR(Dataset[[#This Row],[Date of Sale]])</f>
        <v>2023</v>
      </c>
      <c r="J316" s="14">
        <f>SUMIFS(Dataset[Sale Price (USD)],Dataset[Year of Sale],Dataset[[#This Row],[Year of Sale]])</f>
        <v>8072181</v>
      </c>
      <c r="K316" s="3" t="str">
        <f>Dataset[[#This Row],[Year of Sale]]&amp;" - "&amp;Dataset[[#This Row],[Make]]</f>
        <v>2023 - BMW</v>
      </c>
    </row>
    <row r="317" spans="1:11" x14ac:dyDescent="0.6">
      <c r="A317" s="13">
        <v>45901</v>
      </c>
      <c r="B317" s="3" t="s">
        <v>140</v>
      </c>
      <c r="C317" s="3" t="s">
        <v>141</v>
      </c>
      <c r="D317" s="3" t="s">
        <v>387</v>
      </c>
      <c r="E317" s="3" t="s">
        <v>155</v>
      </c>
      <c r="F317" s="14">
        <v>49727</v>
      </c>
      <c r="G317" s="14">
        <v>7241.33</v>
      </c>
      <c r="H317" s="40">
        <f>Dataset[[#This Row],[Profit Margin (USD)]]/Dataset[[#This Row],[Sale Price (USD)]]</f>
        <v>0.14562169445170631</v>
      </c>
      <c r="I317" s="3">
        <f>YEAR(Dataset[[#This Row],[Date of Sale]])</f>
        <v>2025</v>
      </c>
      <c r="J317" s="14">
        <f>SUMIFS(Dataset[Sale Price (USD)],Dataset[Year of Sale],Dataset[[#This Row],[Year of Sale]])</f>
        <v>7724773</v>
      </c>
      <c r="K317" s="3" t="str">
        <f>Dataset[[#This Row],[Year of Sale]]&amp;" - "&amp;Dataset[[#This Row],[Make]]</f>
        <v>2025 - Mercedes-Benz</v>
      </c>
    </row>
    <row r="318" spans="1:11" x14ac:dyDescent="0.6">
      <c r="A318" s="13">
        <v>45108</v>
      </c>
      <c r="B318" s="3" t="s">
        <v>178</v>
      </c>
      <c r="C318" s="3" t="s">
        <v>188</v>
      </c>
      <c r="D318" s="3" t="s">
        <v>387</v>
      </c>
      <c r="E318" s="3" t="s">
        <v>155</v>
      </c>
      <c r="F318" s="14">
        <v>20187</v>
      </c>
      <c r="G318" s="14">
        <v>3424.63</v>
      </c>
      <c r="H318" s="40">
        <f>Dataset[[#This Row],[Profit Margin (USD)]]/Dataset[[#This Row],[Sale Price (USD)]]</f>
        <v>0.16964531629266361</v>
      </c>
      <c r="I318" s="3">
        <f>YEAR(Dataset[[#This Row],[Date of Sale]])</f>
        <v>2023</v>
      </c>
      <c r="J318" s="14">
        <f>SUMIFS(Dataset[Sale Price (USD)],Dataset[Year of Sale],Dataset[[#This Row],[Year of Sale]])</f>
        <v>8072181</v>
      </c>
      <c r="K318" s="3" t="str">
        <f>Dataset[[#This Row],[Year of Sale]]&amp;" - "&amp;Dataset[[#This Row],[Make]]</f>
        <v>2023 - Toyota</v>
      </c>
    </row>
    <row r="319" spans="1:11" x14ac:dyDescent="0.6">
      <c r="A319" s="13">
        <v>45083</v>
      </c>
      <c r="B319" s="3" t="s">
        <v>113</v>
      </c>
      <c r="C319" s="3" t="s">
        <v>199</v>
      </c>
      <c r="D319" s="3" t="s">
        <v>387</v>
      </c>
      <c r="E319" s="3" t="s">
        <v>155</v>
      </c>
      <c r="F319" s="14">
        <v>28894</v>
      </c>
      <c r="G319" s="14">
        <v>5645.66</v>
      </c>
      <c r="H319" s="40">
        <f>Dataset[[#This Row],[Profit Margin (USD)]]/Dataset[[#This Row],[Sale Price (USD)]]</f>
        <v>0.19539212293209662</v>
      </c>
      <c r="I319" s="3">
        <f>YEAR(Dataset[[#This Row],[Date of Sale]])</f>
        <v>2023</v>
      </c>
      <c r="J319" s="14">
        <f>SUMIFS(Dataset[Sale Price (USD)],Dataset[Year of Sale],Dataset[[#This Row],[Year of Sale]])</f>
        <v>8072181</v>
      </c>
      <c r="K319" s="3" t="str">
        <f>Dataset[[#This Row],[Year of Sale]]&amp;" - "&amp;Dataset[[#This Row],[Make]]</f>
        <v>2023 - Ford</v>
      </c>
    </row>
    <row r="320" spans="1:11" x14ac:dyDescent="0.6">
      <c r="A320" s="13">
        <v>45272</v>
      </c>
      <c r="B320" s="3" t="s">
        <v>113</v>
      </c>
      <c r="C320" s="3" t="s">
        <v>211</v>
      </c>
      <c r="D320" s="3" t="s">
        <v>387</v>
      </c>
      <c r="E320" s="3" t="s">
        <v>155</v>
      </c>
      <c r="F320" s="14">
        <v>22459</v>
      </c>
      <c r="G320" s="14">
        <v>2565.0300000000002</v>
      </c>
      <c r="H320" s="40">
        <f>Dataset[[#This Row],[Profit Margin (USD)]]/Dataset[[#This Row],[Sale Price (USD)]]</f>
        <v>0.11420944832806448</v>
      </c>
      <c r="I320" s="3">
        <f>YEAR(Dataset[[#This Row],[Date of Sale]])</f>
        <v>2023</v>
      </c>
      <c r="J320" s="14">
        <f>SUMIFS(Dataset[Sale Price (USD)],Dataset[Year of Sale],Dataset[[#This Row],[Year of Sale]])</f>
        <v>8072181</v>
      </c>
      <c r="K320" s="3" t="str">
        <f>Dataset[[#This Row],[Year of Sale]]&amp;" - "&amp;Dataset[[#This Row],[Make]]</f>
        <v>2023 - Ford</v>
      </c>
    </row>
    <row r="321" spans="1:11" x14ac:dyDescent="0.6">
      <c r="A321" s="13">
        <v>44795</v>
      </c>
      <c r="B321" s="3" t="s">
        <v>140</v>
      </c>
      <c r="C321" s="3" t="s">
        <v>187</v>
      </c>
      <c r="D321" s="3" t="s">
        <v>387</v>
      </c>
      <c r="E321" s="3" t="s">
        <v>155</v>
      </c>
      <c r="F321" s="14">
        <v>69017</v>
      </c>
      <c r="G321" s="14">
        <v>7454.23</v>
      </c>
      <c r="H321" s="40">
        <f>Dataset[[#This Row],[Profit Margin (USD)]]/Dataset[[#This Row],[Sale Price (USD)]]</f>
        <v>0.10800570873842676</v>
      </c>
      <c r="I321" s="3">
        <f>YEAR(Dataset[[#This Row],[Date of Sale]])</f>
        <v>2022</v>
      </c>
      <c r="J321" s="14">
        <f>SUMIFS(Dataset[Sale Price (USD)],Dataset[Year of Sale],Dataset[[#This Row],[Year of Sale]])</f>
        <v>7282276</v>
      </c>
      <c r="K321" s="3" t="str">
        <f>Dataset[[#This Row],[Year of Sale]]&amp;" - "&amp;Dataset[[#This Row],[Make]]</f>
        <v>2022 - Mercedes-Benz</v>
      </c>
    </row>
    <row r="322" spans="1:11" x14ac:dyDescent="0.6">
      <c r="A322" s="13">
        <v>45492</v>
      </c>
      <c r="B322" s="3" t="s">
        <v>156</v>
      </c>
      <c r="C322" s="3" t="s">
        <v>157</v>
      </c>
      <c r="D322" s="3" t="s">
        <v>387</v>
      </c>
      <c r="E322" s="3" t="s">
        <v>155</v>
      </c>
      <c r="F322" s="14">
        <v>28734</v>
      </c>
      <c r="G322" s="14">
        <v>2408.75</v>
      </c>
      <c r="H322" s="40">
        <f>Dataset[[#This Row],[Profit Margin (USD)]]/Dataset[[#This Row],[Sale Price (USD)]]</f>
        <v>8.3829261502053318E-2</v>
      </c>
      <c r="I322" s="3">
        <f>YEAR(Dataset[[#This Row],[Date of Sale]])</f>
        <v>2024</v>
      </c>
      <c r="J322" s="14">
        <f>SUMIFS(Dataset[Sale Price (USD)],Dataset[Year of Sale],Dataset[[#This Row],[Year of Sale]])</f>
        <v>7354351</v>
      </c>
      <c r="K322" s="3" t="str">
        <f>Dataset[[#This Row],[Year of Sale]]&amp;" - "&amp;Dataset[[#This Row],[Make]]</f>
        <v>2024 - Kia</v>
      </c>
    </row>
    <row r="323" spans="1:11" x14ac:dyDescent="0.6">
      <c r="A323" s="13">
        <v>44502</v>
      </c>
      <c r="B323" s="3" t="s">
        <v>163</v>
      </c>
      <c r="C323" s="3" t="s">
        <v>207</v>
      </c>
      <c r="D323" s="3" t="s">
        <v>387</v>
      </c>
      <c r="E323" s="3" t="s">
        <v>155</v>
      </c>
      <c r="F323" s="14">
        <v>22678</v>
      </c>
      <c r="G323" s="14">
        <v>2484</v>
      </c>
      <c r="H323" s="40">
        <f>Dataset[[#This Row],[Profit Margin (USD)]]/Dataset[[#This Row],[Sale Price (USD)]]</f>
        <v>0.10953346855983773</v>
      </c>
      <c r="I323" s="3">
        <f>YEAR(Dataset[[#This Row],[Date of Sale]])</f>
        <v>2021</v>
      </c>
      <c r="J323" s="14">
        <f>SUMIFS(Dataset[Sale Price (USD)],Dataset[Year of Sale],Dataset[[#This Row],[Year of Sale]])</f>
        <v>7009863</v>
      </c>
      <c r="K323" s="3" t="str">
        <f>Dataset[[#This Row],[Year of Sale]]&amp;" - "&amp;Dataset[[#This Row],[Make]]</f>
        <v>2021 - Volkswagen</v>
      </c>
    </row>
    <row r="324" spans="1:11" x14ac:dyDescent="0.6">
      <c r="A324" s="13">
        <v>44660</v>
      </c>
      <c r="B324" s="3" t="s">
        <v>140</v>
      </c>
      <c r="C324" s="3" t="s">
        <v>212</v>
      </c>
      <c r="D324" s="3" t="s">
        <v>387</v>
      </c>
      <c r="E324" s="3" t="s">
        <v>155</v>
      </c>
      <c r="F324" s="14">
        <v>84383</v>
      </c>
      <c r="G324" s="14">
        <v>11257.91</v>
      </c>
      <c r="H324" s="40">
        <f>Dataset[[#This Row],[Profit Margin (USD)]]/Dataset[[#This Row],[Sale Price (USD)]]</f>
        <v>0.13341443181683516</v>
      </c>
      <c r="I324" s="3">
        <f>YEAR(Dataset[[#This Row],[Date of Sale]])</f>
        <v>2022</v>
      </c>
      <c r="J324" s="14">
        <f>SUMIFS(Dataset[Sale Price (USD)],Dataset[Year of Sale],Dataset[[#This Row],[Year of Sale]])</f>
        <v>7282276</v>
      </c>
      <c r="K324" s="3" t="str">
        <f>Dataset[[#This Row],[Year of Sale]]&amp;" - "&amp;Dataset[[#This Row],[Make]]</f>
        <v>2022 - Mercedes-Benz</v>
      </c>
    </row>
    <row r="325" spans="1:11" x14ac:dyDescent="0.6">
      <c r="A325" s="13">
        <v>45480</v>
      </c>
      <c r="B325" s="3" t="s">
        <v>156</v>
      </c>
      <c r="C325" s="3" t="s">
        <v>182</v>
      </c>
      <c r="D325" s="3" t="s">
        <v>387</v>
      </c>
      <c r="E325" s="3" t="s">
        <v>155</v>
      </c>
      <c r="F325" s="14">
        <v>21198</v>
      </c>
      <c r="G325" s="14">
        <v>3650.16</v>
      </c>
      <c r="H325" s="40">
        <f>Dataset[[#This Row],[Profit Margin (USD)]]/Dataset[[#This Row],[Sale Price (USD)]]</f>
        <v>0.17219360317011037</v>
      </c>
      <c r="I325" s="3">
        <f>YEAR(Dataset[[#This Row],[Date of Sale]])</f>
        <v>2024</v>
      </c>
      <c r="J325" s="14">
        <f>SUMIFS(Dataset[Sale Price (USD)],Dataset[Year of Sale],Dataset[[#This Row],[Year of Sale]])</f>
        <v>7354351</v>
      </c>
      <c r="K325" s="3" t="str">
        <f>Dataset[[#This Row],[Year of Sale]]&amp;" - "&amp;Dataset[[#This Row],[Make]]</f>
        <v>2024 - Kia</v>
      </c>
    </row>
    <row r="326" spans="1:11" x14ac:dyDescent="0.6">
      <c r="A326" s="13">
        <v>45011</v>
      </c>
      <c r="B326" s="3" t="s">
        <v>140</v>
      </c>
      <c r="C326" s="3" t="s">
        <v>145</v>
      </c>
      <c r="D326" s="3" t="s">
        <v>387</v>
      </c>
      <c r="E326" s="3" t="s">
        <v>155</v>
      </c>
      <c r="F326" s="14">
        <v>45488</v>
      </c>
      <c r="G326" s="14">
        <v>6203.86</v>
      </c>
      <c r="H326" s="40">
        <f>Dataset[[#This Row],[Profit Margin (USD)]]/Dataset[[#This Row],[Sale Price (USD)]]</f>
        <v>0.13638454097784031</v>
      </c>
      <c r="I326" s="3">
        <f>YEAR(Dataset[[#This Row],[Date of Sale]])</f>
        <v>2023</v>
      </c>
      <c r="J326" s="14">
        <f>SUMIFS(Dataset[Sale Price (USD)],Dataset[Year of Sale],Dataset[[#This Row],[Year of Sale]])</f>
        <v>8072181</v>
      </c>
      <c r="K326" s="3" t="str">
        <f>Dataset[[#This Row],[Year of Sale]]&amp;" - "&amp;Dataset[[#This Row],[Make]]</f>
        <v>2023 - Mercedes-Benz</v>
      </c>
    </row>
    <row r="327" spans="1:11" x14ac:dyDescent="0.6">
      <c r="A327" s="13">
        <v>44577</v>
      </c>
      <c r="B327" s="3" t="s">
        <v>135</v>
      </c>
      <c r="C327" s="3" t="s">
        <v>215</v>
      </c>
      <c r="D327" s="3" t="s">
        <v>387</v>
      </c>
      <c r="E327" s="3" t="s">
        <v>155</v>
      </c>
      <c r="F327" s="14">
        <v>54905</v>
      </c>
      <c r="G327" s="14">
        <v>8237.0499999999993</v>
      </c>
      <c r="H327" s="40">
        <f>Dataset[[#This Row],[Profit Margin (USD)]]/Dataset[[#This Row],[Sale Price (USD)]]</f>
        <v>0.15002367726072305</v>
      </c>
      <c r="I327" s="3">
        <f>YEAR(Dataset[[#This Row],[Date of Sale]])</f>
        <v>2022</v>
      </c>
      <c r="J327" s="14">
        <f>SUMIFS(Dataset[Sale Price (USD)],Dataset[Year of Sale],Dataset[[#This Row],[Year of Sale]])</f>
        <v>7282276</v>
      </c>
      <c r="K327" s="3" t="str">
        <f>Dataset[[#This Row],[Year of Sale]]&amp;" - "&amp;Dataset[[#This Row],[Make]]</f>
        <v>2022 - BMW</v>
      </c>
    </row>
    <row r="328" spans="1:11" x14ac:dyDescent="0.6">
      <c r="A328" s="13">
        <v>45307</v>
      </c>
      <c r="B328" s="3" t="s">
        <v>113</v>
      </c>
      <c r="C328" s="3" t="s">
        <v>199</v>
      </c>
      <c r="D328" s="3" t="s">
        <v>387</v>
      </c>
      <c r="E328" s="3" t="s">
        <v>155</v>
      </c>
      <c r="F328" s="14">
        <v>39325</v>
      </c>
      <c r="G328" s="14">
        <v>1969.04</v>
      </c>
      <c r="H328" s="40">
        <f>Dataset[[#This Row],[Profit Margin (USD)]]/Dataset[[#This Row],[Sale Price (USD)]]</f>
        <v>5.00709472345836E-2</v>
      </c>
      <c r="I328" s="3">
        <f>YEAR(Dataset[[#This Row],[Date of Sale]])</f>
        <v>2024</v>
      </c>
      <c r="J328" s="14">
        <f>SUMIFS(Dataset[Sale Price (USD)],Dataset[Year of Sale],Dataset[[#This Row],[Year of Sale]])</f>
        <v>7354351</v>
      </c>
      <c r="K328" s="3" t="str">
        <f>Dataset[[#This Row],[Year of Sale]]&amp;" - "&amp;Dataset[[#This Row],[Make]]</f>
        <v>2024 - Ford</v>
      </c>
    </row>
    <row r="329" spans="1:11" x14ac:dyDescent="0.6">
      <c r="A329" s="13">
        <v>45149</v>
      </c>
      <c r="B329" s="3" t="s">
        <v>113</v>
      </c>
      <c r="C329" s="3" t="s">
        <v>118</v>
      </c>
      <c r="D329" s="3" t="s">
        <v>387</v>
      </c>
      <c r="E329" s="3" t="s">
        <v>155</v>
      </c>
      <c r="F329" s="14">
        <v>43386</v>
      </c>
      <c r="G329" s="14">
        <v>8296.2199999999993</v>
      </c>
      <c r="H329" s="40">
        <f>Dataset[[#This Row],[Profit Margin (USD)]]/Dataset[[#This Row],[Sale Price (USD)]]</f>
        <v>0.19121882634951365</v>
      </c>
      <c r="I329" s="3">
        <f>YEAR(Dataset[[#This Row],[Date of Sale]])</f>
        <v>2023</v>
      </c>
      <c r="J329" s="14">
        <f>SUMIFS(Dataset[Sale Price (USD)],Dataset[Year of Sale],Dataset[[#This Row],[Year of Sale]])</f>
        <v>8072181</v>
      </c>
      <c r="K329" s="3" t="str">
        <f>Dataset[[#This Row],[Year of Sale]]&amp;" - "&amp;Dataset[[#This Row],[Make]]</f>
        <v>2023 - Ford</v>
      </c>
    </row>
    <row r="330" spans="1:11" x14ac:dyDescent="0.6">
      <c r="A330" s="13">
        <v>44929</v>
      </c>
      <c r="B330" s="3" t="s">
        <v>140</v>
      </c>
      <c r="C330" s="3" t="s">
        <v>187</v>
      </c>
      <c r="D330" s="3" t="s">
        <v>387</v>
      </c>
      <c r="E330" s="3" t="s">
        <v>155</v>
      </c>
      <c r="F330" s="14">
        <v>80445</v>
      </c>
      <c r="G330" s="14">
        <v>14382.07</v>
      </c>
      <c r="H330" s="40">
        <f>Dataset[[#This Row],[Profit Margin (USD)]]/Dataset[[#This Row],[Sale Price (USD)]]</f>
        <v>0.17878140344334639</v>
      </c>
      <c r="I330" s="3">
        <f>YEAR(Dataset[[#This Row],[Date of Sale]])</f>
        <v>2023</v>
      </c>
      <c r="J330" s="14">
        <f>SUMIFS(Dataset[Sale Price (USD)],Dataset[Year of Sale],Dataset[[#This Row],[Year of Sale]])</f>
        <v>8072181</v>
      </c>
      <c r="K330" s="3" t="str">
        <f>Dataset[[#This Row],[Year of Sale]]&amp;" - "&amp;Dataset[[#This Row],[Make]]</f>
        <v>2023 - Mercedes-Benz</v>
      </c>
    </row>
    <row r="331" spans="1:11" x14ac:dyDescent="0.6">
      <c r="A331" s="13">
        <v>44250</v>
      </c>
      <c r="B331" s="3" t="s">
        <v>113</v>
      </c>
      <c r="C331" s="3" t="s">
        <v>199</v>
      </c>
      <c r="D331" s="3" t="s">
        <v>387</v>
      </c>
      <c r="E331" s="3" t="s">
        <v>155</v>
      </c>
      <c r="F331" s="14">
        <v>42387</v>
      </c>
      <c r="G331" s="14">
        <v>3190.45</v>
      </c>
      <c r="H331" s="40">
        <f>Dataset[[#This Row],[Profit Margin (USD)]]/Dataset[[#This Row],[Sale Price (USD)]]</f>
        <v>7.526954018920895E-2</v>
      </c>
      <c r="I331" s="3">
        <f>YEAR(Dataset[[#This Row],[Date of Sale]])</f>
        <v>2021</v>
      </c>
      <c r="J331" s="14">
        <f>SUMIFS(Dataset[Sale Price (USD)],Dataset[Year of Sale],Dataset[[#This Row],[Year of Sale]])</f>
        <v>7009863</v>
      </c>
      <c r="K331" s="3" t="str">
        <f>Dataset[[#This Row],[Year of Sale]]&amp;" - "&amp;Dataset[[#This Row],[Make]]</f>
        <v>2021 - Ford</v>
      </c>
    </row>
    <row r="332" spans="1:11" x14ac:dyDescent="0.6">
      <c r="A332" s="13">
        <v>45195</v>
      </c>
      <c r="B332" s="3" t="s">
        <v>116</v>
      </c>
      <c r="C332" s="3" t="s">
        <v>222</v>
      </c>
      <c r="D332" s="3" t="s">
        <v>387</v>
      </c>
      <c r="E332" s="3" t="s">
        <v>155</v>
      </c>
      <c r="F332" s="14">
        <v>32582</v>
      </c>
      <c r="G332" s="14">
        <v>3401.03</v>
      </c>
      <c r="H332" s="40">
        <f>Dataset[[#This Row],[Profit Margin (USD)]]/Dataset[[#This Row],[Sale Price (USD)]]</f>
        <v>0.10438370879626789</v>
      </c>
      <c r="I332" s="3">
        <f>YEAR(Dataset[[#This Row],[Date of Sale]])</f>
        <v>2023</v>
      </c>
      <c r="J332" s="14">
        <f>SUMIFS(Dataset[Sale Price (USD)],Dataset[Year of Sale],Dataset[[#This Row],[Year of Sale]])</f>
        <v>8072181</v>
      </c>
      <c r="K332" s="3" t="str">
        <f>Dataset[[#This Row],[Year of Sale]]&amp;" - "&amp;Dataset[[#This Row],[Make]]</f>
        <v>2023 - Honda</v>
      </c>
    </row>
    <row r="333" spans="1:11" x14ac:dyDescent="0.6">
      <c r="A333" s="13">
        <v>44679</v>
      </c>
      <c r="B333" s="3" t="s">
        <v>133</v>
      </c>
      <c r="C333" s="3" t="s">
        <v>218</v>
      </c>
      <c r="D333" s="3" t="s">
        <v>358</v>
      </c>
      <c r="E333" s="3" t="s">
        <v>155</v>
      </c>
      <c r="F333" s="14">
        <v>33774</v>
      </c>
      <c r="G333" s="14">
        <v>3836.55</v>
      </c>
      <c r="H333" s="40">
        <f>Dataset[[#This Row],[Profit Margin (USD)]]/Dataset[[#This Row],[Sale Price (USD)]]</f>
        <v>0.11359477704743294</v>
      </c>
      <c r="I333" s="3">
        <f>YEAR(Dataset[[#This Row],[Date of Sale]])</f>
        <v>2022</v>
      </c>
      <c r="J333" s="14">
        <f>SUMIFS(Dataset[Sale Price (USD)],Dataset[Year of Sale],Dataset[[#This Row],[Year of Sale]])</f>
        <v>7282276</v>
      </c>
      <c r="K333" s="3" t="str">
        <f>Dataset[[#This Row],[Year of Sale]]&amp;" - "&amp;Dataset[[#This Row],[Make]]</f>
        <v>2022 - Nissan</v>
      </c>
    </row>
    <row r="334" spans="1:11" x14ac:dyDescent="0.6">
      <c r="A334" s="13">
        <v>44265</v>
      </c>
      <c r="B334" s="3" t="s">
        <v>133</v>
      </c>
      <c r="C334" s="3" t="s">
        <v>134</v>
      </c>
      <c r="D334" s="3" t="s">
        <v>358</v>
      </c>
      <c r="E334" s="3" t="s">
        <v>155</v>
      </c>
      <c r="F334" s="14">
        <v>26124</v>
      </c>
      <c r="G334" s="14">
        <v>3290.07</v>
      </c>
      <c r="H334" s="40">
        <f>Dataset[[#This Row],[Profit Margin (USD)]]/Dataset[[#This Row],[Sale Price (USD)]]</f>
        <v>0.1259405144694534</v>
      </c>
      <c r="I334" s="3">
        <f>YEAR(Dataset[[#This Row],[Date of Sale]])</f>
        <v>2021</v>
      </c>
      <c r="J334" s="14">
        <f>SUMIFS(Dataset[Sale Price (USD)],Dataset[Year of Sale],Dataset[[#This Row],[Year of Sale]])</f>
        <v>7009863</v>
      </c>
      <c r="K334" s="3" t="str">
        <f>Dataset[[#This Row],[Year of Sale]]&amp;" - "&amp;Dataset[[#This Row],[Make]]</f>
        <v>2021 - Nissan</v>
      </c>
    </row>
    <row r="335" spans="1:11" x14ac:dyDescent="0.6">
      <c r="A335" s="13">
        <v>44240</v>
      </c>
      <c r="B335" s="3" t="s">
        <v>166</v>
      </c>
      <c r="C335" s="3" t="s">
        <v>173</v>
      </c>
      <c r="D335" s="3" t="s">
        <v>358</v>
      </c>
      <c r="E335" s="3" t="s">
        <v>155</v>
      </c>
      <c r="F335" s="14">
        <v>27355</v>
      </c>
      <c r="G335" s="14">
        <v>2740.68</v>
      </c>
      <c r="H335" s="40">
        <f>Dataset[[#This Row],[Profit Margin (USD)]]/Dataset[[#This Row],[Sale Price (USD)]]</f>
        <v>0.1001893620910254</v>
      </c>
      <c r="I335" s="3">
        <f>YEAR(Dataset[[#This Row],[Date of Sale]])</f>
        <v>2021</v>
      </c>
      <c r="J335" s="14">
        <f>SUMIFS(Dataset[Sale Price (USD)],Dataset[Year of Sale],Dataset[[#This Row],[Year of Sale]])</f>
        <v>7009863</v>
      </c>
      <c r="K335" s="3" t="str">
        <f>Dataset[[#This Row],[Year of Sale]]&amp;" - "&amp;Dataset[[#This Row],[Make]]</f>
        <v>2021 - Hyundai</v>
      </c>
    </row>
    <row r="336" spans="1:11" x14ac:dyDescent="0.6">
      <c r="A336" s="13">
        <v>44612</v>
      </c>
      <c r="B336" s="3" t="s">
        <v>163</v>
      </c>
      <c r="C336" s="3" t="s">
        <v>207</v>
      </c>
      <c r="D336" s="3" t="s">
        <v>358</v>
      </c>
      <c r="E336" s="3" t="s">
        <v>155</v>
      </c>
      <c r="F336" s="14">
        <v>35494</v>
      </c>
      <c r="G336" s="14">
        <v>2613.54</v>
      </c>
      <c r="H336" s="40">
        <f>Dataset[[#This Row],[Profit Margin (USD)]]/Dataset[[#This Row],[Sale Price (USD)]]</f>
        <v>7.3633290133543694E-2</v>
      </c>
      <c r="I336" s="3">
        <f>YEAR(Dataset[[#This Row],[Date of Sale]])</f>
        <v>2022</v>
      </c>
      <c r="J336" s="14">
        <f>SUMIFS(Dataset[Sale Price (USD)],Dataset[Year of Sale],Dataset[[#This Row],[Year of Sale]])</f>
        <v>7282276</v>
      </c>
      <c r="K336" s="3" t="str">
        <f>Dataset[[#This Row],[Year of Sale]]&amp;" - "&amp;Dataset[[#This Row],[Make]]</f>
        <v>2022 - Volkswagen</v>
      </c>
    </row>
    <row r="337" spans="1:11" x14ac:dyDescent="0.6">
      <c r="A337" s="13">
        <v>46013</v>
      </c>
      <c r="B337" s="3" t="s">
        <v>115</v>
      </c>
      <c r="C337" s="3" t="s">
        <v>200</v>
      </c>
      <c r="D337" s="3" t="s">
        <v>358</v>
      </c>
      <c r="E337" s="3" t="s">
        <v>155</v>
      </c>
      <c r="F337" s="14">
        <v>28669</v>
      </c>
      <c r="G337" s="14">
        <v>4131.1499999999996</v>
      </c>
      <c r="H337" s="40">
        <f>Dataset[[#This Row],[Profit Margin (USD)]]/Dataset[[#This Row],[Sale Price (USD)]]</f>
        <v>0.14409815480135338</v>
      </c>
      <c r="I337" s="3">
        <f>YEAR(Dataset[[#This Row],[Date of Sale]])</f>
        <v>2025</v>
      </c>
      <c r="J337" s="14">
        <f>SUMIFS(Dataset[Sale Price (USD)],Dataset[Year of Sale],Dataset[[#This Row],[Year of Sale]])</f>
        <v>7724773</v>
      </c>
      <c r="K337" s="3" t="str">
        <f>Dataset[[#This Row],[Year of Sale]]&amp;" - "&amp;Dataset[[#This Row],[Make]]</f>
        <v>2025 - Chevrolet</v>
      </c>
    </row>
    <row r="338" spans="1:11" x14ac:dyDescent="0.6">
      <c r="A338" s="13">
        <v>45481</v>
      </c>
      <c r="B338" s="3" t="s">
        <v>115</v>
      </c>
      <c r="C338" s="3" t="s">
        <v>162</v>
      </c>
      <c r="D338" s="3" t="s">
        <v>358</v>
      </c>
      <c r="E338" s="3" t="s">
        <v>155</v>
      </c>
      <c r="F338" s="14">
        <v>33497</v>
      </c>
      <c r="G338" s="14">
        <v>1800.67</v>
      </c>
      <c r="H338" s="40">
        <f>Dataset[[#This Row],[Profit Margin (USD)]]/Dataset[[#This Row],[Sale Price (USD)]]</f>
        <v>5.3756157267815033E-2</v>
      </c>
      <c r="I338" s="3">
        <f>YEAR(Dataset[[#This Row],[Date of Sale]])</f>
        <v>2024</v>
      </c>
      <c r="J338" s="14">
        <f>SUMIFS(Dataset[Sale Price (USD)],Dataset[Year of Sale],Dataset[[#This Row],[Year of Sale]])</f>
        <v>7354351</v>
      </c>
      <c r="K338" s="3" t="str">
        <f>Dataset[[#This Row],[Year of Sale]]&amp;" - "&amp;Dataset[[#This Row],[Make]]</f>
        <v>2024 - Chevrolet</v>
      </c>
    </row>
    <row r="339" spans="1:11" x14ac:dyDescent="0.6">
      <c r="A339" s="13">
        <v>45323</v>
      </c>
      <c r="B339" s="3" t="s">
        <v>166</v>
      </c>
      <c r="C339" s="3" t="s">
        <v>185</v>
      </c>
      <c r="D339" s="3" t="s">
        <v>358</v>
      </c>
      <c r="E339" s="3" t="s">
        <v>155</v>
      </c>
      <c r="F339" s="14">
        <v>23681</v>
      </c>
      <c r="G339" s="14">
        <v>4336.63</v>
      </c>
      <c r="H339" s="40">
        <f>Dataset[[#This Row],[Profit Margin (USD)]]/Dataset[[#This Row],[Sale Price (USD)]]</f>
        <v>0.18312697943499009</v>
      </c>
      <c r="I339" s="3">
        <f>YEAR(Dataset[[#This Row],[Date of Sale]])</f>
        <v>2024</v>
      </c>
      <c r="J339" s="14">
        <f>SUMIFS(Dataset[Sale Price (USD)],Dataset[Year of Sale],Dataset[[#This Row],[Year of Sale]])</f>
        <v>7354351</v>
      </c>
      <c r="K339" s="3" t="str">
        <f>Dataset[[#This Row],[Year of Sale]]&amp;" - "&amp;Dataset[[#This Row],[Make]]</f>
        <v>2024 - Hyundai</v>
      </c>
    </row>
    <row r="340" spans="1:11" x14ac:dyDescent="0.6">
      <c r="A340" s="13">
        <v>45822</v>
      </c>
      <c r="B340" s="3" t="s">
        <v>178</v>
      </c>
      <c r="C340" s="3" t="s">
        <v>188</v>
      </c>
      <c r="D340" s="3" t="s">
        <v>358</v>
      </c>
      <c r="E340" s="3" t="s">
        <v>155</v>
      </c>
      <c r="F340" s="14">
        <v>34389</v>
      </c>
      <c r="G340" s="14">
        <v>4079.03</v>
      </c>
      <c r="H340" s="40">
        <f>Dataset[[#This Row],[Profit Margin (USD)]]/Dataset[[#This Row],[Sale Price (USD)]]</f>
        <v>0.11861438250603391</v>
      </c>
      <c r="I340" s="3">
        <f>YEAR(Dataset[[#This Row],[Date of Sale]])</f>
        <v>2025</v>
      </c>
      <c r="J340" s="14">
        <f>SUMIFS(Dataset[Sale Price (USD)],Dataset[Year of Sale],Dataset[[#This Row],[Year of Sale]])</f>
        <v>7724773</v>
      </c>
      <c r="K340" s="3" t="str">
        <f>Dataset[[#This Row],[Year of Sale]]&amp;" - "&amp;Dataset[[#This Row],[Make]]</f>
        <v>2025 - Toyota</v>
      </c>
    </row>
    <row r="341" spans="1:11" x14ac:dyDescent="0.6">
      <c r="A341" s="13">
        <v>45547</v>
      </c>
      <c r="B341" s="3" t="s">
        <v>113</v>
      </c>
      <c r="C341" s="3" t="s">
        <v>211</v>
      </c>
      <c r="D341" s="3" t="s">
        <v>358</v>
      </c>
      <c r="E341" s="3" t="s">
        <v>155</v>
      </c>
      <c r="F341" s="14">
        <v>27527</v>
      </c>
      <c r="G341" s="14">
        <v>1842.04</v>
      </c>
      <c r="H341" s="40">
        <f>Dataset[[#This Row],[Profit Margin (USD)]]/Dataset[[#This Row],[Sale Price (USD)]]</f>
        <v>6.6917571838558509E-2</v>
      </c>
      <c r="I341" s="3">
        <f>YEAR(Dataset[[#This Row],[Date of Sale]])</f>
        <v>2024</v>
      </c>
      <c r="J341" s="14">
        <f>SUMIFS(Dataset[Sale Price (USD)],Dataset[Year of Sale],Dataset[[#This Row],[Year of Sale]])</f>
        <v>7354351</v>
      </c>
      <c r="K341" s="3" t="str">
        <f>Dataset[[#This Row],[Year of Sale]]&amp;" - "&amp;Dataset[[#This Row],[Make]]</f>
        <v>2024 - Ford</v>
      </c>
    </row>
    <row r="342" spans="1:11" x14ac:dyDescent="0.6">
      <c r="A342" s="13">
        <v>45484</v>
      </c>
      <c r="B342" s="3" t="s">
        <v>135</v>
      </c>
      <c r="C342" s="3" t="s">
        <v>209</v>
      </c>
      <c r="D342" s="3" t="s">
        <v>358</v>
      </c>
      <c r="E342" s="3" t="s">
        <v>155</v>
      </c>
      <c r="F342" s="14">
        <v>57948</v>
      </c>
      <c r="G342" s="14">
        <v>8773.56</v>
      </c>
      <c r="H342" s="40">
        <f>Dataset[[#This Row],[Profit Margin (USD)]]/Dataset[[#This Row],[Sale Price (USD)]]</f>
        <v>0.15140401739490578</v>
      </c>
      <c r="I342" s="3">
        <f>YEAR(Dataset[[#This Row],[Date of Sale]])</f>
        <v>2024</v>
      </c>
      <c r="J342" s="14">
        <f>SUMIFS(Dataset[Sale Price (USD)],Dataset[Year of Sale],Dataset[[#This Row],[Year of Sale]])</f>
        <v>7354351</v>
      </c>
      <c r="K342" s="3" t="str">
        <f>Dataset[[#This Row],[Year of Sale]]&amp;" - "&amp;Dataset[[#This Row],[Make]]</f>
        <v>2024 - BMW</v>
      </c>
    </row>
    <row r="343" spans="1:11" x14ac:dyDescent="0.6">
      <c r="A343" s="13">
        <v>44661</v>
      </c>
      <c r="B343" s="3" t="s">
        <v>156</v>
      </c>
      <c r="C343" s="3" t="s">
        <v>193</v>
      </c>
      <c r="D343" s="3" t="s">
        <v>358</v>
      </c>
      <c r="E343" s="3" t="s">
        <v>155</v>
      </c>
      <c r="F343" s="14">
        <v>35271</v>
      </c>
      <c r="G343" s="14">
        <v>4271.22</v>
      </c>
      <c r="H343" s="40">
        <f>Dataset[[#This Row],[Profit Margin (USD)]]/Dataset[[#This Row],[Sale Price (USD)]]</f>
        <v>0.12109721867823425</v>
      </c>
      <c r="I343" s="3">
        <f>YEAR(Dataset[[#This Row],[Date of Sale]])</f>
        <v>2022</v>
      </c>
      <c r="J343" s="14">
        <f>SUMIFS(Dataset[Sale Price (USD)],Dataset[Year of Sale],Dataset[[#This Row],[Year of Sale]])</f>
        <v>7282276</v>
      </c>
      <c r="K343" s="3" t="str">
        <f>Dataset[[#This Row],[Year of Sale]]&amp;" - "&amp;Dataset[[#This Row],[Make]]</f>
        <v>2022 - Kia</v>
      </c>
    </row>
    <row r="344" spans="1:11" x14ac:dyDescent="0.6">
      <c r="A344" s="13">
        <v>45672</v>
      </c>
      <c r="B344" s="3" t="s">
        <v>156</v>
      </c>
      <c r="C344" s="3" t="s">
        <v>157</v>
      </c>
      <c r="D344" s="3" t="s">
        <v>358</v>
      </c>
      <c r="E344" s="3" t="s">
        <v>155</v>
      </c>
      <c r="F344" s="14">
        <v>26075</v>
      </c>
      <c r="G344" s="14">
        <v>2079.9</v>
      </c>
      <c r="H344" s="40">
        <f>Dataset[[#This Row],[Profit Margin (USD)]]/Dataset[[#This Row],[Sale Price (USD)]]</f>
        <v>7.9766059443911796E-2</v>
      </c>
      <c r="I344" s="3">
        <f>YEAR(Dataset[[#This Row],[Date of Sale]])</f>
        <v>2025</v>
      </c>
      <c r="J344" s="14">
        <f>SUMIFS(Dataset[Sale Price (USD)],Dataset[Year of Sale],Dataset[[#This Row],[Year of Sale]])</f>
        <v>7724773</v>
      </c>
      <c r="K344" s="3" t="str">
        <f>Dataset[[#This Row],[Year of Sale]]&amp;" - "&amp;Dataset[[#This Row],[Make]]</f>
        <v>2025 - Kia</v>
      </c>
    </row>
    <row r="345" spans="1:11" x14ac:dyDescent="0.6">
      <c r="A345" s="13">
        <v>44466</v>
      </c>
      <c r="B345" s="3" t="s">
        <v>135</v>
      </c>
      <c r="C345" s="3" t="s">
        <v>136</v>
      </c>
      <c r="D345" s="3" t="s">
        <v>358</v>
      </c>
      <c r="E345" s="3" t="s">
        <v>155</v>
      </c>
      <c r="F345" s="14">
        <v>71286</v>
      </c>
      <c r="G345" s="14">
        <v>9831.49</v>
      </c>
      <c r="H345" s="40">
        <f>Dataset[[#This Row],[Profit Margin (USD)]]/Dataset[[#This Row],[Sale Price (USD)]]</f>
        <v>0.13791614061667087</v>
      </c>
      <c r="I345" s="3">
        <f>YEAR(Dataset[[#This Row],[Date of Sale]])</f>
        <v>2021</v>
      </c>
      <c r="J345" s="14">
        <f>SUMIFS(Dataset[Sale Price (USD)],Dataset[Year of Sale],Dataset[[#This Row],[Year of Sale]])</f>
        <v>7009863</v>
      </c>
      <c r="K345" s="3" t="str">
        <f>Dataset[[#This Row],[Year of Sale]]&amp;" - "&amp;Dataset[[#This Row],[Make]]</f>
        <v>2021 - BMW</v>
      </c>
    </row>
    <row r="346" spans="1:11" x14ac:dyDescent="0.6">
      <c r="A346" s="13">
        <v>45338</v>
      </c>
      <c r="B346" s="3" t="s">
        <v>166</v>
      </c>
      <c r="C346" s="3" t="s">
        <v>167</v>
      </c>
      <c r="D346" s="3" t="s">
        <v>358</v>
      </c>
      <c r="E346" s="3" t="s">
        <v>155</v>
      </c>
      <c r="F346" s="14">
        <v>20943</v>
      </c>
      <c r="G346" s="14">
        <v>4081.95</v>
      </c>
      <c r="H346" s="40">
        <f>Dataset[[#This Row],[Profit Margin (USD)]]/Dataset[[#This Row],[Sale Price (USD)]]</f>
        <v>0.19490760636012031</v>
      </c>
      <c r="I346" s="3">
        <f>YEAR(Dataset[[#This Row],[Date of Sale]])</f>
        <v>2024</v>
      </c>
      <c r="J346" s="14">
        <f>SUMIFS(Dataset[Sale Price (USD)],Dataset[Year of Sale],Dataset[[#This Row],[Year of Sale]])</f>
        <v>7354351</v>
      </c>
      <c r="K346" s="3" t="str">
        <f>Dataset[[#This Row],[Year of Sale]]&amp;" - "&amp;Dataset[[#This Row],[Make]]</f>
        <v>2024 - Hyundai</v>
      </c>
    </row>
    <row r="347" spans="1:11" x14ac:dyDescent="0.6">
      <c r="A347" s="13">
        <v>45884</v>
      </c>
      <c r="B347" s="3" t="s">
        <v>166</v>
      </c>
      <c r="C347" s="3" t="s">
        <v>185</v>
      </c>
      <c r="D347" s="3" t="s">
        <v>358</v>
      </c>
      <c r="E347" s="3" t="s">
        <v>155</v>
      </c>
      <c r="F347" s="14">
        <v>19634</v>
      </c>
      <c r="G347" s="14">
        <v>3232.41</v>
      </c>
      <c r="H347" s="40">
        <f>Dataset[[#This Row],[Profit Margin (USD)]]/Dataset[[#This Row],[Sale Price (USD)]]</f>
        <v>0.16463328919221756</v>
      </c>
      <c r="I347" s="3">
        <f>YEAR(Dataset[[#This Row],[Date of Sale]])</f>
        <v>2025</v>
      </c>
      <c r="J347" s="14">
        <f>SUMIFS(Dataset[Sale Price (USD)],Dataset[Year of Sale],Dataset[[#This Row],[Year of Sale]])</f>
        <v>7724773</v>
      </c>
      <c r="K347" s="3" t="str">
        <f>Dataset[[#This Row],[Year of Sale]]&amp;" - "&amp;Dataset[[#This Row],[Make]]</f>
        <v>2025 - Hyundai</v>
      </c>
    </row>
    <row r="348" spans="1:11" x14ac:dyDescent="0.6">
      <c r="A348" s="13">
        <v>44449</v>
      </c>
      <c r="B348" s="3" t="s">
        <v>133</v>
      </c>
      <c r="C348" s="3" t="s">
        <v>153</v>
      </c>
      <c r="D348" s="3" t="s">
        <v>358</v>
      </c>
      <c r="E348" s="3" t="s">
        <v>155</v>
      </c>
      <c r="F348" s="14">
        <v>31353</v>
      </c>
      <c r="G348" s="14">
        <v>4003.08</v>
      </c>
      <c r="H348" s="40">
        <f>Dataset[[#This Row],[Profit Margin (USD)]]/Dataset[[#This Row],[Sale Price (USD)]]</f>
        <v>0.12767773418811595</v>
      </c>
      <c r="I348" s="3">
        <f>YEAR(Dataset[[#This Row],[Date of Sale]])</f>
        <v>2021</v>
      </c>
      <c r="J348" s="14">
        <f>SUMIFS(Dataset[Sale Price (USD)],Dataset[Year of Sale],Dataset[[#This Row],[Year of Sale]])</f>
        <v>7009863</v>
      </c>
      <c r="K348" s="3" t="str">
        <f>Dataset[[#This Row],[Year of Sale]]&amp;" - "&amp;Dataset[[#This Row],[Make]]</f>
        <v>2021 - Nissan</v>
      </c>
    </row>
    <row r="349" spans="1:11" x14ac:dyDescent="0.6">
      <c r="A349" s="13">
        <v>44716</v>
      </c>
      <c r="B349" s="3" t="s">
        <v>166</v>
      </c>
      <c r="C349" s="3" t="s">
        <v>167</v>
      </c>
      <c r="D349" s="3" t="s">
        <v>358</v>
      </c>
      <c r="E349" s="3" t="s">
        <v>155</v>
      </c>
      <c r="F349" s="14">
        <v>22048</v>
      </c>
      <c r="G349" s="14">
        <v>3914.07</v>
      </c>
      <c r="H349" s="40">
        <f>Dataset[[#This Row],[Profit Margin (USD)]]/Dataset[[#This Row],[Sale Price (USD)]]</f>
        <v>0.17752494557329462</v>
      </c>
      <c r="I349" s="3">
        <f>YEAR(Dataset[[#This Row],[Date of Sale]])</f>
        <v>2022</v>
      </c>
      <c r="J349" s="14">
        <f>SUMIFS(Dataset[Sale Price (USD)],Dataset[Year of Sale],Dataset[[#This Row],[Year of Sale]])</f>
        <v>7282276</v>
      </c>
      <c r="K349" s="3" t="str">
        <f>Dataset[[#This Row],[Year of Sale]]&amp;" - "&amp;Dataset[[#This Row],[Make]]</f>
        <v>2022 - Hyundai</v>
      </c>
    </row>
    <row r="350" spans="1:11" x14ac:dyDescent="0.6">
      <c r="A350" s="13">
        <v>44719</v>
      </c>
      <c r="B350" s="3" t="s">
        <v>115</v>
      </c>
      <c r="C350" s="3" t="s">
        <v>200</v>
      </c>
      <c r="D350" s="3" t="s">
        <v>358</v>
      </c>
      <c r="E350" s="3" t="s">
        <v>155</v>
      </c>
      <c r="F350" s="14">
        <v>28448</v>
      </c>
      <c r="G350" s="14">
        <v>1561.71</v>
      </c>
      <c r="H350" s="40">
        <f>Dataset[[#This Row],[Profit Margin (USD)]]/Dataset[[#This Row],[Sale Price (USD)]]</f>
        <v>5.4897005061867267E-2</v>
      </c>
      <c r="I350" s="3">
        <f>YEAR(Dataset[[#This Row],[Date of Sale]])</f>
        <v>2022</v>
      </c>
      <c r="J350" s="14">
        <f>SUMIFS(Dataset[Sale Price (USD)],Dataset[Year of Sale],Dataset[[#This Row],[Year of Sale]])</f>
        <v>7282276</v>
      </c>
      <c r="K350" s="3" t="str">
        <f>Dataset[[#This Row],[Year of Sale]]&amp;" - "&amp;Dataset[[#This Row],[Make]]</f>
        <v>2022 - Chevrolet</v>
      </c>
    </row>
    <row r="351" spans="1:11" x14ac:dyDescent="0.6">
      <c r="A351" s="13">
        <v>44806</v>
      </c>
      <c r="B351" s="3" t="s">
        <v>133</v>
      </c>
      <c r="C351" s="3" t="s">
        <v>134</v>
      </c>
      <c r="D351" s="3" t="s">
        <v>358</v>
      </c>
      <c r="E351" s="3" t="s">
        <v>155</v>
      </c>
      <c r="F351" s="14">
        <v>19272</v>
      </c>
      <c r="G351" s="14">
        <v>3363.04</v>
      </c>
      <c r="H351" s="40">
        <f>Dataset[[#This Row],[Profit Margin (USD)]]/Dataset[[#This Row],[Sale Price (USD)]]</f>
        <v>0.17450394354503942</v>
      </c>
      <c r="I351" s="3">
        <f>YEAR(Dataset[[#This Row],[Date of Sale]])</f>
        <v>2022</v>
      </c>
      <c r="J351" s="14">
        <f>SUMIFS(Dataset[Sale Price (USD)],Dataset[Year of Sale],Dataset[[#This Row],[Year of Sale]])</f>
        <v>7282276</v>
      </c>
      <c r="K351" s="3" t="str">
        <f>Dataset[[#This Row],[Year of Sale]]&amp;" - "&amp;Dataset[[#This Row],[Make]]</f>
        <v>2022 - Nissan</v>
      </c>
    </row>
    <row r="352" spans="1:11" x14ac:dyDescent="0.6">
      <c r="A352" s="13">
        <v>45464</v>
      </c>
      <c r="B352" s="3" t="s">
        <v>140</v>
      </c>
      <c r="C352" s="3" t="s">
        <v>187</v>
      </c>
      <c r="D352" s="3" t="s">
        <v>358</v>
      </c>
      <c r="E352" s="3" t="s">
        <v>155</v>
      </c>
      <c r="F352" s="14">
        <v>52805</v>
      </c>
      <c r="G352" s="14">
        <v>6545.11</v>
      </c>
      <c r="H352" s="40">
        <f>Dataset[[#This Row],[Profit Margin (USD)]]/Dataset[[#This Row],[Sale Price (USD)]]</f>
        <v>0.12394867910235773</v>
      </c>
      <c r="I352" s="3">
        <f>YEAR(Dataset[[#This Row],[Date of Sale]])</f>
        <v>2024</v>
      </c>
      <c r="J352" s="14">
        <f>SUMIFS(Dataset[Sale Price (USD)],Dataset[Year of Sale],Dataset[[#This Row],[Year of Sale]])</f>
        <v>7354351</v>
      </c>
      <c r="K352" s="3" t="str">
        <f>Dataset[[#This Row],[Year of Sale]]&amp;" - "&amp;Dataset[[#This Row],[Make]]</f>
        <v>2024 - Mercedes-Benz</v>
      </c>
    </row>
    <row r="353" spans="1:11" x14ac:dyDescent="0.6">
      <c r="A353" s="13">
        <v>45941</v>
      </c>
      <c r="B353" s="3" t="s">
        <v>140</v>
      </c>
      <c r="C353" s="3" t="s">
        <v>187</v>
      </c>
      <c r="D353" s="3" t="s">
        <v>358</v>
      </c>
      <c r="E353" s="3" t="s">
        <v>155</v>
      </c>
      <c r="F353" s="14">
        <v>88783</v>
      </c>
      <c r="G353" s="14">
        <v>6697.92</v>
      </c>
      <c r="H353" s="40">
        <f>Dataset[[#This Row],[Profit Margin (USD)]]/Dataset[[#This Row],[Sale Price (USD)]]</f>
        <v>7.5441469650721418E-2</v>
      </c>
      <c r="I353" s="3">
        <f>YEAR(Dataset[[#This Row],[Date of Sale]])</f>
        <v>2025</v>
      </c>
      <c r="J353" s="14">
        <f>SUMIFS(Dataset[Sale Price (USD)],Dataset[Year of Sale],Dataset[[#This Row],[Year of Sale]])</f>
        <v>7724773</v>
      </c>
      <c r="K353" s="3" t="str">
        <f>Dataset[[#This Row],[Year of Sale]]&amp;" - "&amp;Dataset[[#This Row],[Make]]</f>
        <v>2025 - Mercedes-Benz</v>
      </c>
    </row>
    <row r="354" spans="1:11" x14ac:dyDescent="0.6">
      <c r="A354" s="13">
        <v>44274</v>
      </c>
      <c r="B354" s="3" t="s">
        <v>156</v>
      </c>
      <c r="C354" s="3" t="s">
        <v>182</v>
      </c>
      <c r="D354" s="3" t="s">
        <v>358</v>
      </c>
      <c r="E354" s="3" t="s">
        <v>155</v>
      </c>
      <c r="F354" s="14">
        <v>24286</v>
      </c>
      <c r="G354" s="14">
        <v>4452.82</v>
      </c>
      <c r="H354" s="40">
        <f>Dataset[[#This Row],[Profit Margin (USD)]]/Dataset[[#This Row],[Sale Price (USD)]]</f>
        <v>0.18334925471465041</v>
      </c>
      <c r="I354" s="3">
        <f>YEAR(Dataset[[#This Row],[Date of Sale]])</f>
        <v>2021</v>
      </c>
      <c r="J354" s="14">
        <f>SUMIFS(Dataset[Sale Price (USD)],Dataset[Year of Sale],Dataset[[#This Row],[Year of Sale]])</f>
        <v>7009863</v>
      </c>
      <c r="K354" s="3" t="str">
        <f>Dataset[[#This Row],[Year of Sale]]&amp;" - "&amp;Dataset[[#This Row],[Make]]</f>
        <v>2021 - Kia</v>
      </c>
    </row>
    <row r="355" spans="1:11" x14ac:dyDescent="0.6">
      <c r="A355" s="13">
        <v>44296</v>
      </c>
      <c r="B355" s="3" t="s">
        <v>163</v>
      </c>
      <c r="C355" s="3" t="s">
        <v>164</v>
      </c>
      <c r="D355" s="3" t="s">
        <v>358</v>
      </c>
      <c r="E355" s="3" t="s">
        <v>155</v>
      </c>
      <c r="F355" s="14">
        <v>34250</v>
      </c>
      <c r="G355" s="14">
        <v>5742.84</v>
      </c>
      <c r="H355" s="40">
        <f>Dataset[[#This Row],[Profit Margin (USD)]]/Dataset[[#This Row],[Sale Price (USD)]]</f>
        <v>0.16767416058394161</v>
      </c>
      <c r="I355" s="3">
        <f>YEAR(Dataset[[#This Row],[Date of Sale]])</f>
        <v>2021</v>
      </c>
      <c r="J355" s="14">
        <f>SUMIFS(Dataset[Sale Price (USD)],Dataset[Year of Sale],Dataset[[#This Row],[Year of Sale]])</f>
        <v>7009863</v>
      </c>
      <c r="K355" s="3" t="str">
        <f>Dataset[[#This Row],[Year of Sale]]&amp;" - "&amp;Dataset[[#This Row],[Make]]</f>
        <v>2021 - Volkswagen</v>
      </c>
    </row>
    <row r="356" spans="1:11" x14ac:dyDescent="0.6">
      <c r="A356" s="13">
        <v>44856</v>
      </c>
      <c r="B356" s="3" t="s">
        <v>156</v>
      </c>
      <c r="C356" s="3" t="s">
        <v>182</v>
      </c>
      <c r="D356" s="3" t="s">
        <v>358</v>
      </c>
      <c r="E356" s="3" t="s">
        <v>155</v>
      </c>
      <c r="F356" s="14">
        <v>23380</v>
      </c>
      <c r="G356" s="14">
        <v>2089.83</v>
      </c>
      <c r="H356" s="40">
        <f>Dataset[[#This Row],[Profit Margin (USD)]]/Dataset[[#This Row],[Sale Price (USD)]]</f>
        <v>8.9385372112917014E-2</v>
      </c>
      <c r="I356" s="3">
        <f>YEAR(Dataset[[#This Row],[Date of Sale]])</f>
        <v>2022</v>
      </c>
      <c r="J356" s="14">
        <f>SUMIFS(Dataset[Sale Price (USD)],Dataset[Year of Sale],Dataset[[#This Row],[Year of Sale]])</f>
        <v>7282276</v>
      </c>
      <c r="K356" s="3" t="str">
        <f>Dataset[[#This Row],[Year of Sale]]&amp;" - "&amp;Dataset[[#This Row],[Make]]</f>
        <v>2022 - Kia</v>
      </c>
    </row>
    <row r="357" spans="1:11" x14ac:dyDescent="0.6">
      <c r="A357" s="13">
        <v>44292</v>
      </c>
      <c r="B357" s="3" t="s">
        <v>113</v>
      </c>
      <c r="C357" s="3" t="s">
        <v>114</v>
      </c>
      <c r="D357" s="3" t="s">
        <v>358</v>
      </c>
      <c r="E357" s="3" t="s">
        <v>155</v>
      </c>
      <c r="F357" s="14">
        <v>33799</v>
      </c>
      <c r="G357" s="14">
        <v>4512.62</v>
      </c>
      <c r="H357" s="40">
        <f>Dataset[[#This Row],[Profit Margin (USD)]]/Dataset[[#This Row],[Sale Price (USD)]]</f>
        <v>0.13351341755673243</v>
      </c>
      <c r="I357" s="3">
        <f>YEAR(Dataset[[#This Row],[Date of Sale]])</f>
        <v>2021</v>
      </c>
      <c r="J357" s="14">
        <f>SUMIFS(Dataset[Sale Price (USD)],Dataset[Year of Sale],Dataset[[#This Row],[Year of Sale]])</f>
        <v>7009863</v>
      </c>
      <c r="K357" s="3" t="str">
        <f>Dataset[[#This Row],[Year of Sale]]&amp;" - "&amp;Dataset[[#This Row],[Make]]</f>
        <v>2021 - Ford</v>
      </c>
    </row>
    <row r="358" spans="1:11" x14ac:dyDescent="0.6">
      <c r="A358" s="13">
        <v>45415</v>
      </c>
      <c r="B358" s="3" t="s">
        <v>178</v>
      </c>
      <c r="C358" s="3" t="s">
        <v>205</v>
      </c>
      <c r="D358" s="3" t="s">
        <v>360</v>
      </c>
      <c r="E358" s="3" t="s">
        <v>168</v>
      </c>
      <c r="F358" s="14">
        <v>25930</v>
      </c>
      <c r="G358" s="14">
        <v>2315.75</v>
      </c>
      <c r="H358" s="40">
        <f>Dataset[[#This Row],[Profit Margin (USD)]]/Dataset[[#This Row],[Sale Price (USD)]]</f>
        <v>8.9307751639028155E-2</v>
      </c>
      <c r="I358" s="3">
        <f>YEAR(Dataset[[#This Row],[Date of Sale]])</f>
        <v>2024</v>
      </c>
      <c r="J358" s="14">
        <f>SUMIFS(Dataset[Sale Price (USD)],Dataset[Year of Sale],Dataset[[#This Row],[Year of Sale]])</f>
        <v>7354351</v>
      </c>
      <c r="K358" s="3" t="str">
        <f>Dataset[[#This Row],[Year of Sale]]&amp;" - "&amp;Dataset[[#This Row],[Make]]</f>
        <v>2024 - Toyota</v>
      </c>
    </row>
    <row r="359" spans="1:11" x14ac:dyDescent="0.6">
      <c r="A359" s="13">
        <v>44917</v>
      </c>
      <c r="B359" s="3" t="s">
        <v>178</v>
      </c>
      <c r="C359" s="3" t="s">
        <v>205</v>
      </c>
      <c r="D359" s="3" t="s">
        <v>360</v>
      </c>
      <c r="E359" s="3" t="s">
        <v>168</v>
      </c>
      <c r="F359" s="14">
        <v>29858</v>
      </c>
      <c r="G359" s="14">
        <v>4790.6099999999997</v>
      </c>
      <c r="H359" s="40">
        <f>Dataset[[#This Row],[Profit Margin (USD)]]/Dataset[[#This Row],[Sale Price (USD)]]</f>
        <v>0.16044644651349721</v>
      </c>
      <c r="I359" s="3">
        <f>YEAR(Dataset[[#This Row],[Date of Sale]])</f>
        <v>2022</v>
      </c>
      <c r="J359" s="14">
        <f>SUMIFS(Dataset[Sale Price (USD)],Dataset[Year of Sale],Dataset[[#This Row],[Year of Sale]])</f>
        <v>7282276</v>
      </c>
      <c r="K359" s="3" t="str">
        <f>Dataset[[#This Row],[Year of Sale]]&amp;" - "&amp;Dataset[[#This Row],[Make]]</f>
        <v>2022 - Toyota</v>
      </c>
    </row>
    <row r="360" spans="1:11" x14ac:dyDescent="0.6">
      <c r="A360" s="13">
        <v>44281</v>
      </c>
      <c r="B360" s="3" t="s">
        <v>178</v>
      </c>
      <c r="C360" s="3" t="s">
        <v>205</v>
      </c>
      <c r="D360" s="3" t="s">
        <v>360</v>
      </c>
      <c r="E360" s="3" t="s">
        <v>168</v>
      </c>
      <c r="F360" s="14">
        <v>34338</v>
      </c>
      <c r="G360" s="14">
        <v>6042.68</v>
      </c>
      <c r="H360" s="40">
        <f>Dataset[[#This Row],[Profit Margin (USD)]]/Dataset[[#This Row],[Sale Price (USD)]]</f>
        <v>0.17597646921777624</v>
      </c>
      <c r="I360" s="3">
        <f>YEAR(Dataset[[#This Row],[Date of Sale]])</f>
        <v>2021</v>
      </c>
      <c r="J360" s="14">
        <f>SUMIFS(Dataset[Sale Price (USD)],Dataset[Year of Sale],Dataset[[#This Row],[Year of Sale]])</f>
        <v>7009863</v>
      </c>
      <c r="K360" s="3" t="str">
        <f>Dataset[[#This Row],[Year of Sale]]&amp;" - "&amp;Dataset[[#This Row],[Make]]</f>
        <v>2021 - Toyota</v>
      </c>
    </row>
    <row r="361" spans="1:11" x14ac:dyDescent="0.6">
      <c r="A361" s="13">
        <v>45259</v>
      </c>
      <c r="B361" s="3" t="s">
        <v>133</v>
      </c>
      <c r="C361" s="3" t="s">
        <v>134</v>
      </c>
      <c r="D361" s="3" t="s">
        <v>360</v>
      </c>
      <c r="E361" s="3" t="s">
        <v>168</v>
      </c>
      <c r="F361" s="14">
        <v>34472</v>
      </c>
      <c r="G361" s="14">
        <v>3701.92</v>
      </c>
      <c r="H361" s="40">
        <f>Dataset[[#This Row],[Profit Margin (USD)]]/Dataset[[#This Row],[Sale Price (USD)]]</f>
        <v>0.10738918542585286</v>
      </c>
      <c r="I361" s="3">
        <f>YEAR(Dataset[[#This Row],[Date of Sale]])</f>
        <v>2023</v>
      </c>
      <c r="J361" s="14">
        <f>SUMIFS(Dataset[Sale Price (USD)],Dataset[Year of Sale],Dataset[[#This Row],[Year of Sale]])</f>
        <v>8072181</v>
      </c>
      <c r="K361" s="3" t="str">
        <f>Dataset[[#This Row],[Year of Sale]]&amp;" - "&amp;Dataset[[#This Row],[Make]]</f>
        <v>2023 - Nissan</v>
      </c>
    </row>
    <row r="362" spans="1:11" x14ac:dyDescent="0.6">
      <c r="A362" s="13">
        <v>45138</v>
      </c>
      <c r="B362" s="3" t="s">
        <v>156</v>
      </c>
      <c r="C362" s="3" t="s">
        <v>157</v>
      </c>
      <c r="D362" s="3" t="s">
        <v>360</v>
      </c>
      <c r="E362" s="3" t="s">
        <v>168</v>
      </c>
      <c r="F362" s="14">
        <v>34550</v>
      </c>
      <c r="G362" s="14">
        <v>4282.3</v>
      </c>
      <c r="H362" s="40">
        <f>Dataset[[#This Row],[Profit Margin (USD)]]/Dataset[[#This Row],[Sale Price (USD)]]</f>
        <v>0.12394500723589003</v>
      </c>
      <c r="I362" s="3">
        <f>YEAR(Dataset[[#This Row],[Date of Sale]])</f>
        <v>2023</v>
      </c>
      <c r="J362" s="14">
        <f>SUMIFS(Dataset[Sale Price (USD)],Dataset[Year of Sale],Dataset[[#This Row],[Year of Sale]])</f>
        <v>8072181</v>
      </c>
      <c r="K362" s="3" t="str">
        <f>Dataset[[#This Row],[Year of Sale]]&amp;" - "&amp;Dataset[[#This Row],[Make]]</f>
        <v>2023 - Kia</v>
      </c>
    </row>
    <row r="363" spans="1:11" x14ac:dyDescent="0.6">
      <c r="A363" s="13">
        <v>44232</v>
      </c>
      <c r="B363" s="3" t="s">
        <v>140</v>
      </c>
      <c r="C363" s="3" t="s">
        <v>145</v>
      </c>
      <c r="D363" s="3" t="s">
        <v>360</v>
      </c>
      <c r="E363" s="3" t="s">
        <v>168</v>
      </c>
      <c r="F363" s="14">
        <v>51789</v>
      </c>
      <c r="G363" s="14">
        <v>8359.6</v>
      </c>
      <c r="H363" s="40">
        <f>Dataset[[#This Row],[Profit Margin (USD)]]/Dataset[[#This Row],[Sale Price (USD)]]</f>
        <v>0.16141651702098903</v>
      </c>
      <c r="I363" s="3">
        <f>YEAR(Dataset[[#This Row],[Date of Sale]])</f>
        <v>2021</v>
      </c>
      <c r="J363" s="14">
        <f>SUMIFS(Dataset[Sale Price (USD)],Dataset[Year of Sale],Dataset[[#This Row],[Year of Sale]])</f>
        <v>7009863</v>
      </c>
      <c r="K363" s="3" t="str">
        <f>Dataset[[#This Row],[Year of Sale]]&amp;" - "&amp;Dataset[[#This Row],[Make]]</f>
        <v>2021 - Mercedes-Benz</v>
      </c>
    </row>
    <row r="364" spans="1:11" x14ac:dyDescent="0.6">
      <c r="A364" s="13">
        <v>44520</v>
      </c>
      <c r="B364" s="3" t="s">
        <v>115</v>
      </c>
      <c r="C364" s="3" t="s">
        <v>206</v>
      </c>
      <c r="D364" s="3" t="s">
        <v>360</v>
      </c>
      <c r="E364" s="3" t="s">
        <v>168</v>
      </c>
      <c r="F364" s="14">
        <v>38859</v>
      </c>
      <c r="G364" s="14">
        <v>2399.4299999999998</v>
      </c>
      <c r="H364" s="40">
        <f>Dataset[[#This Row],[Profit Margin (USD)]]/Dataset[[#This Row],[Sale Price (USD)]]</f>
        <v>6.1747085617231523E-2</v>
      </c>
      <c r="I364" s="3">
        <f>YEAR(Dataset[[#This Row],[Date of Sale]])</f>
        <v>2021</v>
      </c>
      <c r="J364" s="14">
        <f>SUMIFS(Dataset[Sale Price (USD)],Dataset[Year of Sale],Dataset[[#This Row],[Year of Sale]])</f>
        <v>7009863</v>
      </c>
      <c r="K364" s="3" t="str">
        <f>Dataset[[#This Row],[Year of Sale]]&amp;" - "&amp;Dataset[[#This Row],[Make]]</f>
        <v>2021 - Chevrolet</v>
      </c>
    </row>
    <row r="365" spans="1:11" x14ac:dyDescent="0.6">
      <c r="A365" s="13">
        <v>44880</v>
      </c>
      <c r="B365" s="3" t="s">
        <v>133</v>
      </c>
      <c r="C365" s="3" t="s">
        <v>218</v>
      </c>
      <c r="D365" s="3" t="s">
        <v>360</v>
      </c>
      <c r="E365" s="3" t="s">
        <v>168</v>
      </c>
      <c r="F365" s="14">
        <v>32371</v>
      </c>
      <c r="G365" s="14">
        <v>4932</v>
      </c>
      <c r="H365" s="40">
        <f>Dataset[[#This Row],[Profit Margin (USD)]]/Dataset[[#This Row],[Sale Price (USD)]]</f>
        <v>0.15235859256742146</v>
      </c>
      <c r="I365" s="3">
        <f>YEAR(Dataset[[#This Row],[Date of Sale]])</f>
        <v>2022</v>
      </c>
      <c r="J365" s="14">
        <f>SUMIFS(Dataset[Sale Price (USD)],Dataset[Year of Sale],Dataset[[#This Row],[Year of Sale]])</f>
        <v>7282276</v>
      </c>
      <c r="K365" s="3" t="str">
        <f>Dataset[[#This Row],[Year of Sale]]&amp;" - "&amp;Dataset[[#This Row],[Make]]</f>
        <v>2022 - Nissan</v>
      </c>
    </row>
    <row r="366" spans="1:11" x14ac:dyDescent="0.6">
      <c r="A366" s="13">
        <v>45002</v>
      </c>
      <c r="B366" s="3" t="s">
        <v>140</v>
      </c>
      <c r="C366" s="3" t="s">
        <v>145</v>
      </c>
      <c r="D366" s="3" t="s">
        <v>360</v>
      </c>
      <c r="E366" s="3" t="s">
        <v>168</v>
      </c>
      <c r="F366" s="14">
        <v>56306</v>
      </c>
      <c r="G366" s="14">
        <v>7769.67</v>
      </c>
      <c r="H366" s="40">
        <f>Dataset[[#This Row],[Profit Margin (USD)]]/Dataset[[#This Row],[Sale Price (USD)]]</f>
        <v>0.13799008986608888</v>
      </c>
      <c r="I366" s="3">
        <f>YEAR(Dataset[[#This Row],[Date of Sale]])</f>
        <v>2023</v>
      </c>
      <c r="J366" s="14">
        <f>SUMIFS(Dataset[Sale Price (USD)],Dataset[Year of Sale],Dataset[[#This Row],[Year of Sale]])</f>
        <v>8072181</v>
      </c>
      <c r="K366" s="3" t="str">
        <f>Dataset[[#This Row],[Year of Sale]]&amp;" - "&amp;Dataset[[#This Row],[Make]]</f>
        <v>2023 - Mercedes-Benz</v>
      </c>
    </row>
    <row r="367" spans="1:11" x14ac:dyDescent="0.6">
      <c r="A367" s="13">
        <v>44652</v>
      </c>
      <c r="B367" s="3" t="s">
        <v>178</v>
      </c>
      <c r="C367" s="3" t="s">
        <v>205</v>
      </c>
      <c r="D367" s="3" t="s">
        <v>360</v>
      </c>
      <c r="E367" s="3" t="s">
        <v>168</v>
      </c>
      <c r="F367" s="14">
        <v>38637</v>
      </c>
      <c r="G367" s="14">
        <v>3828.65</v>
      </c>
      <c r="H367" s="40">
        <f>Dataset[[#This Row],[Profit Margin (USD)]]/Dataset[[#This Row],[Sale Price (USD)]]</f>
        <v>9.9092838470895769E-2</v>
      </c>
      <c r="I367" s="3">
        <f>YEAR(Dataset[[#This Row],[Date of Sale]])</f>
        <v>2022</v>
      </c>
      <c r="J367" s="14">
        <f>SUMIFS(Dataset[Sale Price (USD)],Dataset[Year of Sale],Dataset[[#This Row],[Year of Sale]])</f>
        <v>7282276</v>
      </c>
      <c r="K367" s="3" t="str">
        <f>Dataset[[#This Row],[Year of Sale]]&amp;" - "&amp;Dataset[[#This Row],[Make]]</f>
        <v>2022 - Toyota</v>
      </c>
    </row>
    <row r="368" spans="1:11" x14ac:dyDescent="0.6">
      <c r="A368" s="13">
        <v>45024</v>
      </c>
      <c r="B368" s="3" t="s">
        <v>166</v>
      </c>
      <c r="C368" s="3" t="s">
        <v>204</v>
      </c>
      <c r="D368" s="3" t="s">
        <v>360</v>
      </c>
      <c r="E368" s="3" t="s">
        <v>168</v>
      </c>
      <c r="F368" s="14">
        <v>21048</v>
      </c>
      <c r="G368" s="14">
        <v>3887.81</v>
      </c>
      <c r="H368" s="40">
        <f>Dataset[[#This Row],[Profit Margin (USD)]]/Dataset[[#This Row],[Sale Price (USD)]]</f>
        <v>0.18471161155454199</v>
      </c>
      <c r="I368" s="3">
        <f>YEAR(Dataset[[#This Row],[Date of Sale]])</f>
        <v>2023</v>
      </c>
      <c r="J368" s="14">
        <f>SUMIFS(Dataset[Sale Price (USD)],Dataset[Year of Sale],Dataset[[#This Row],[Year of Sale]])</f>
        <v>8072181</v>
      </c>
      <c r="K368" s="3" t="str">
        <f>Dataset[[#This Row],[Year of Sale]]&amp;" - "&amp;Dataset[[#This Row],[Make]]</f>
        <v>2023 - Hyundai</v>
      </c>
    </row>
    <row r="369" spans="1:11" x14ac:dyDescent="0.6">
      <c r="A369" s="13">
        <v>44617</v>
      </c>
      <c r="B369" s="3" t="s">
        <v>115</v>
      </c>
      <c r="C369" s="3" t="s">
        <v>190</v>
      </c>
      <c r="D369" s="3" t="s">
        <v>360</v>
      </c>
      <c r="E369" s="3" t="s">
        <v>168</v>
      </c>
      <c r="F369" s="14">
        <v>39847</v>
      </c>
      <c r="G369" s="14">
        <v>4121.88</v>
      </c>
      <c r="H369" s="40">
        <f>Dataset[[#This Row],[Profit Margin (USD)]]/Dataset[[#This Row],[Sale Price (USD)]]</f>
        <v>0.10344266820588752</v>
      </c>
      <c r="I369" s="3">
        <f>YEAR(Dataset[[#This Row],[Date of Sale]])</f>
        <v>2022</v>
      </c>
      <c r="J369" s="14">
        <f>SUMIFS(Dataset[Sale Price (USD)],Dataset[Year of Sale],Dataset[[#This Row],[Year of Sale]])</f>
        <v>7282276</v>
      </c>
      <c r="K369" s="3" t="str">
        <f>Dataset[[#This Row],[Year of Sale]]&amp;" - "&amp;Dataset[[#This Row],[Make]]</f>
        <v>2022 - Chevrolet</v>
      </c>
    </row>
    <row r="370" spans="1:11" x14ac:dyDescent="0.6">
      <c r="A370" s="13">
        <v>45851</v>
      </c>
      <c r="B370" s="3" t="s">
        <v>135</v>
      </c>
      <c r="C370" s="3" t="s">
        <v>215</v>
      </c>
      <c r="D370" s="3" t="s">
        <v>269</v>
      </c>
      <c r="E370" s="3" t="s">
        <v>168</v>
      </c>
      <c r="F370" s="14">
        <v>62302</v>
      </c>
      <c r="G370" s="14">
        <v>9044.94</v>
      </c>
      <c r="H370" s="40">
        <f>Dataset[[#This Row],[Profit Margin (USD)]]/Dataset[[#This Row],[Sale Price (USD)]]</f>
        <v>0.14517896696735258</v>
      </c>
      <c r="I370" s="3">
        <f>YEAR(Dataset[[#This Row],[Date of Sale]])</f>
        <v>2025</v>
      </c>
      <c r="J370" s="14">
        <f>SUMIFS(Dataset[Sale Price (USD)],Dataset[Year of Sale],Dataset[[#This Row],[Year of Sale]])</f>
        <v>7724773</v>
      </c>
      <c r="K370" s="3" t="str">
        <f>Dataset[[#This Row],[Year of Sale]]&amp;" - "&amp;Dataset[[#This Row],[Make]]</f>
        <v>2025 - BMW</v>
      </c>
    </row>
    <row r="371" spans="1:11" x14ac:dyDescent="0.6">
      <c r="A371" s="13">
        <v>45638</v>
      </c>
      <c r="B371" s="3" t="s">
        <v>133</v>
      </c>
      <c r="C371" s="3" t="s">
        <v>180</v>
      </c>
      <c r="D371" s="3" t="s">
        <v>269</v>
      </c>
      <c r="E371" s="3" t="s">
        <v>168</v>
      </c>
      <c r="F371" s="14">
        <v>19824</v>
      </c>
      <c r="G371" s="14">
        <v>3305.62</v>
      </c>
      <c r="H371" s="40">
        <f>Dataset[[#This Row],[Profit Margin (USD)]]/Dataset[[#This Row],[Sale Price (USD)]]</f>
        <v>0.16674838579499596</v>
      </c>
      <c r="I371" s="3">
        <f>YEAR(Dataset[[#This Row],[Date of Sale]])</f>
        <v>2024</v>
      </c>
      <c r="J371" s="14">
        <f>SUMIFS(Dataset[Sale Price (USD)],Dataset[Year of Sale],Dataset[[#This Row],[Year of Sale]])</f>
        <v>7354351</v>
      </c>
      <c r="K371" s="3" t="str">
        <f>Dataset[[#This Row],[Year of Sale]]&amp;" - "&amp;Dataset[[#This Row],[Make]]</f>
        <v>2024 - Nissan</v>
      </c>
    </row>
    <row r="372" spans="1:11" x14ac:dyDescent="0.6">
      <c r="A372" s="13">
        <v>44564</v>
      </c>
      <c r="B372" s="3" t="s">
        <v>156</v>
      </c>
      <c r="C372" s="3" t="s">
        <v>182</v>
      </c>
      <c r="D372" s="3" t="s">
        <v>269</v>
      </c>
      <c r="E372" s="3" t="s">
        <v>168</v>
      </c>
      <c r="F372" s="14">
        <v>35321</v>
      </c>
      <c r="G372" s="14">
        <v>2705.14</v>
      </c>
      <c r="H372" s="40">
        <f>Dataset[[#This Row],[Profit Margin (USD)]]/Dataset[[#This Row],[Sale Price (USD)]]</f>
        <v>7.6587299340335771E-2</v>
      </c>
      <c r="I372" s="3">
        <f>YEAR(Dataset[[#This Row],[Date of Sale]])</f>
        <v>2022</v>
      </c>
      <c r="J372" s="14">
        <f>SUMIFS(Dataset[Sale Price (USD)],Dataset[Year of Sale],Dataset[[#This Row],[Year of Sale]])</f>
        <v>7282276</v>
      </c>
      <c r="K372" s="3" t="str">
        <f>Dataset[[#This Row],[Year of Sale]]&amp;" - "&amp;Dataset[[#This Row],[Make]]</f>
        <v>2022 - Kia</v>
      </c>
    </row>
    <row r="373" spans="1:11" x14ac:dyDescent="0.6">
      <c r="A373" s="13">
        <v>45455</v>
      </c>
      <c r="B373" s="3" t="s">
        <v>133</v>
      </c>
      <c r="C373" s="3" t="s">
        <v>180</v>
      </c>
      <c r="D373" s="3" t="s">
        <v>269</v>
      </c>
      <c r="E373" s="3" t="s">
        <v>168</v>
      </c>
      <c r="F373" s="14">
        <v>37315</v>
      </c>
      <c r="G373" s="14">
        <v>2099.66</v>
      </c>
      <c r="H373" s="40">
        <f>Dataset[[#This Row],[Profit Margin (USD)]]/Dataset[[#This Row],[Sale Price (USD)]]</f>
        <v>5.6268524721961671E-2</v>
      </c>
      <c r="I373" s="3">
        <f>YEAR(Dataset[[#This Row],[Date of Sale]])</f>
        <v>2024</v>
      </c>
      <c r="J373" s="14">
        <f>SUMIFS(Dataset[Sale Price (USD)],Dataset[Year of Sale],Dataset[[#This Row],[Year of Sale]])</f>
        <v>7354351</v>
      </c>
      <c r="K373" s="3" t="str">
        <f>Dataset[[#This Row],[Year of Sale]]&amp;" - "&amp;Dataset[[#This Row],[Make]]</f>
        <v>2024 - Nissan</v>
      </c>
    </row>
    <row r="374" spans="1:11" x14ac:dyDescent="0.6">
      <c r="A374" s="13">
        <v>45653</v>
      </c>
      <c r="B374" s="3" t="s">
        <v>166</v>
      </c>
      <c r="C374" s="3" t="s">
        <v>196</v>
      </c>
      <c r="D374" s="3" t="s">
        <v>269</v>
      </c>
      <c r="E374" s="3" t="s">
        <v>168</v>
      </c>
      <c r="F374" s="14">
        <v>25351</v>
      </c>
      <c r="G374" s="14">
        <v>1802.18</v>
      </c>
      <c r="H374" s="40">
        <f>Dataset[[#This Row],[Profit Margin (USD)]]/Dataset[[#This Row],[Sale Price (USD)]]</f>
        <v>7.1089108910891097E-2</v>
      </c>
      <c r="I374" s="3">
        <f>YEAR(Dataset[[#This Row],[Date of Sale]])</f>
        <v>2024</v>
      </c>
      <c r="J374" s="14">
        <f>SUMIFS(Dataset[Sale Price (USD)],Dataset[Year of Sale],Dataset[[#This Row],[Year of Sale]])</f>
        <v>7354351</v>
      </c>
      <c r="K374" s="3" t="str">
        <f>Dataset[[#This Row],[Year of Sale]]&amp;" - "&amp;Dataset[[#This Row],[Make]]</f>
        <v>2024 - Hyundai</v>
      </c>
    </row>
    <row r="375" spans="1:11" x14ac:dyDescent="0.6">
      <c r="A375" s="13">
        <v>45968</v>
      </c>
      <c r="B375" s="3" t="s">
        <v>113</v>
      </c>
      <c r="C375" s="3" t="s">
        <v>114</v>
      </c>
      <c r="D375" s="3" t="s">
        <v>269</v>
      </c>
      <c r="E375" s="3" t="s">
        <v>168</v>
      </c>
      <c r="F375" s="14">
        <v>31656</v>
      </c>
      <c r="G375" s="14">
        <v>3681.61</v>
      </c>
      <c r="H375" s="40">
        <f>Dataset[[#This Row],[Profit Margin (USD)]]/Dataset[[#This Row],[Sale Price (USD)]]</f>
        <v>0.11630054334091484</v>
      </c>
      <c r="I375" s="3">
        <f>YEAR(Dataset[[#This Row],[Date of Sale]])</f>
        <v>2025</v>
      </c>
      <c r="J375" s="14">
        <f>SUMIFS(Dataset[Sale Price (USD)],Dataset[Year of Sale],Dataset[[#This Row],[Year of Sale]])</f>
        <v>7724773</v>
      </c>
      <c r="K375" s="3" t="str">
        <f>Dataset[[#This Row],[Year of Sale]]&amp;" - "&amp;Dataset[[#This Row],[Make]]</f>
        <v>2025 - Ford</v>
      </c>
    </row>
    <row r="376" spans="1:11" x14ac:dyDescent="0.6">
      <c r="A376" s="13">
        <v>44319</v>
      </c>
      <c r="B376" s="3" t="s">
        <v>166</v>
      </c>
      <c r="C376" s="3" t="s">
        <v>204</v>
      </c>
      <c r="D376" s="3" t="s">
        <v>269</v>
      </c>
      <c r="E376" s="3" t="s">
        <v>168</v>
      </c>
      <c r="F376" s="14">
        <v>24489</v>
      </c>
      <c r="G376" s="14">
        <v>3987.48</v>
      </c>
      <c r="H376" s="40">
        <f>Dataset[[#This Row],[Profit Margin (USD)]]/Dataset[[#This Row],[Sale Price (USD)]]</f>
        <v>0.16282739189023643</v>
      </c>
      <c r="I376" s="3">
        <f>YEAR(Dataset[[#This Row],[Date of Sale]])</f>
        <v>2021</v>
      </c>
      <c r="J376" s="14">
        <f>SUMIFS(Dataset[Sale Price (USD)],Dataset[Year of Sale],Dataset[[#This Row],[Year of Sale]])</f>
        <v>7009863</v>
      </c>
      <c r="K376" s="3" t="str">
        <f>Dataset[[#This Row],[Year of Sale]]&amp;" - "&amp;Dataset[[#This Row],[Make]]</f>
        <v>2021 - Hyundai</v>
      </c>
    </row>
    <row r="377" spans="1:11" x14ac:dyDescent="0.6">
      <c r="A377" s="13">
        <v>44472</v>
      </c>
      <c r="B377" s="3" t="s">
        <v>178</v>
      </c>
      <c r="C377" s="3" t="s">
        <v>179</v>
      </c>
      <c r="D377" s="3" t="s">
        <v>269</v>
      </c>
      <c r="E377" s="3" t="s">
        <v>168</v>
      </c>
      <c r="F377" s="14">
        <v>33090</v>
      </c>
      <c r="G377" s="14">
        <v>3863.49</v>
      </c>
      <c r="H377" s="40">
        <f>Dataset[[#This Row],[Profit Margin (USD)]]/Dataset[[#This Row],[Sale Price (USD)]]</f>
        <v>0.11675702629193109</v>
      </c>
      <c r="I377" s="3">
        <f>YEAR(Dataset[[#This Row],[Date of Sale]])</f>
        <v>2021</v>
      </c>
      <c r="J377" s="14">
        <f>SUMIFS(Dataset[Sale Price (USD)],Dataset[Year of Sale],Dataset[[#This Row],[Year of Sale]])</f>
        <v>7009863</v>
      </c>
      <c r="K377" s="3" t="str">
        <f>Dataset[[#This Row],[Year of Sale]]&amp;" - "&amp;Dataset[[#This Row],[Make]]</f>
        <v>2021 - Toyota</v>
      </c>
    </row>
    <row r="378" spans="1:11" x14ac:dyDescent="0.6">
      <c r="A378" s="13">
        <v>44705</v>
      </c>
      <c r="B378" s="3" t="s">
        <v>166</v>
      </c>
      <c r="C378" s="3" t="s">
        <v>167</v>
      </c>
      <c r="D378" s="3" t="s">
        <v>269</v>
      </c>
      <c r="E378" s="3" t="s">
        <v>168</v>
      </c>
      <c r="F378" s="14">
        <v>28928</v>
      </c>
      <c r="G378" s="14">
        <v>5388.27</v>
      </c>
      <c r="H378" s="40">
        <f>Dataset[[#This Row],[Profit Margin (USD)]]/Dataset[[#This Row],[Sale Price (USD)]]</f>
        <v>0.18626486449115046</v>
      </c>
      <c r="I378" s="3">
        <f>YEAR(Dataset[[#This Row],[Date of Sale]])</f>
        <v>2022</v>
      </c>
      <c r="J378" s="14">
        <f>SUMIFS(Dataset[Sale Price (USD)],Dataset[Year of Sale],Dataset[[#This Row],[Year of Sale]])</f>
        <v>7282276</v>
      </c>
      <c r="K378" s="3" t="str">
        <f>Dataset[[#This Row],[Year of Sale]]&amp;" - "&amp;Dataset[[#This Row],[Make]]</f>
        <v>2022 - Hyundai</v>
      </c>
    </row>
    <row r="379" spans="1:11" x14ac:dyDescent="0.6">
      <c r="A379" s="13">
        <v>44724</v>
      </c>
      <c r="B379" s="3" t="s">
        <v>133</v>
      </c>
      <c r="C379" s="3" t="s">
        <v>218</v>
      </c>
      <c r="D379" s="3" t="s">
        <v>269</v>
      </c>
      <c r="E379" s="3" t="s">
        <v>168</v>
      </c>
      <c r="F379" s="14">
        <v>36324</v>
      </c>
      <c r="G379" s="14">
        <v>3866.73</v>
      </c>
      <c r="H379" s="40">
        <f>Dataset[[#This Row],[Profit Margin (USD)]]/Dataset[[#This Row],[Sale Price (USD)]]</f>
        <v>0.10645110670630988</v>
      </c>
      <c r="I379" s="3">
        <f>YEAR(Dataset[[#This Row],[Date of Sale]])</f>
        <v>2022</v>
      </c>
      <c r="J379" s="14">
        <f>SUMIFS(Dataset[Sale Price (USD)],Dataset[Year of Sale],Dataset[[#This Row],[Year of Sale]])</f>
        <v>7282276</v>
      </c>
      <c r="K379" s="3" t="str">
        <f>Dataset[[#This Row],[Year of Sale]]&amp;" - "&amp;Dataset[[#This Row],[Make]]</f>
        <v>2022 - Nissan</v>
      </c>
    </row>
    <row r="380" spans="1:11" x14ac:dyDescent="0.6">
      <c r="A380" s="13">
        <v>45387</v>
      </c>
      <c r="B380" s="3" t="s">
        <v>133</v>
      </c>
      <c r="C380" s="3" t="s">
        <v>169</v>
      </c>
      <c r="D380" s="3" t="s">
        <v>269</v>
      </c>
      <c r="E380" s="3" t="s">
        <v>168</v>
      </c>
      <c r="F380" s="14">
        <v>20068</v>
      </c>
      <c r="G380" s="14">
        <v>1454</v>
      </c>
      <c r="H380" s="40">
        <f>Dataset[[#This Row],[Profit Margin (USD)]]/Dataset[[#This Row],[Sale Price (USD)]]</f>
        <v>7.2453657564281446E-2</v>
      </c>
      <c r="I380" s="3">
        <f>YEAR(Dataset[[#This Row],[Date of Sale]])</f>
        <v>2024</v>
      </c>
      <c r="J380" s="14">
        <f>SUMIFS(Dataset[Sale Price (USD)],Dataset[Year of Sale],Dataset[[#This Row],[Year of Sale]])</f>
        <v>7354351</v>
      </c>
      <c r="K380" s="3" t="str">
        <f>Dataset[[#This Row],[Year of Sale]]&amp;" - "&amp;Dataset[[#This Row],[Make]]</f>
        <v>2024 - Nissan</v>
      </c>
    </row>
    <row r="381" spans="1:11" x14ac:dyDescent="0.6">
      <c r="A381" s="13">
        <v>44404</v>
      </c>
      <c r="B381" s="3" t="s">
        <v>133</v>
      </c>
      <c r="C381" s="3" t="s">
        <v>169</v>
      </c>
      <c r="D381" s="3" t="s">
        <v>269</v>
      </c>
      <c r="E381" s="3" t="s">
        <v>168</v>
      </c>
      <c r="F381" s="14">
        <v>23424</v>
      </c>
      <c r="G381" s="14">
        <v>2545.44</v>
      </c>
      <c r="H381" s="40">
        <f>Dataset[[#This Row],[Profit Margin (USD)]]/Dataset[[#This Row],[Sale Price (USD)]]</f>
        <v>0.10866803278688525</v>
      </c>
      <c r="I381" s="3">
        <f>YEAR(Dataset[[#This Row],[Date of Sale]])</f>
        <v>2021</v>
      </c>
      <c r="J381" s="14">
        <f>SUMIFS(Dataset[Sale Price (USD)],Dataset[Year of Sale],Dataset[[#This Row],[Year of Sale]])</f>
        <v>7009863</v>
      </c>
      <c r="K381" s="3" t="str">
        <f>Dataset[[#This Row],[Year of Sale]]&amp;" - "&amp;Dataset[[#This Row],[Make]]</f>
        <v>2021 - Nissan</v>
      </c>
    </row>
    <row r="382" spans="1:11" x14ac:dyDescent="0.6">
      <c r="A382" s="13">
        <v>44254</v>
      </c>
      <c r="B382" s="3" t="s">
        <v>116</v>
      </c>
      <c r="C382" s="3" t="s">
        <v>119</v>
      </c>
      <c r="D382" s="3" t="s">
        <v>269</v>
      </c>
      <c r="E382" s="3" t="s">
        <v>168</v>
      </c>
      <c r="F382" s="14">
        <v>25466</v>
      </c>
      <c r="G382" s="14">
        <v>1352.47</v>
      </c>
      <c r="H382" s="40">
        <f>Dataset[[#This Row],[Profit Margin (USD)]]/Dataset[[#This Row],[Sale Price (USD)]]</f>
        <v>5.3108851017042331E-2</v>
      </c>
      <c r="I382" s="3">
        <f>YEAR(Dataset[[#This Row],[Date of Sale]])</f>
        <v>2021</v>
      </c>
      <c r="J382" s="14">
        <f>SUMIFS(Dataset[Sale Price (USD)],Dataset[Year of Sale],Dataset[[#This Row],[Year of Sale]])</f>
        <v>7009863</v>
      </c>
      <c r="K382" s="3" t="str">
        <f>Dataset[[#This Row],[Year of Sale]]&amp;" - "&amp;Dataset[[#This Row],[Make]]</f>
        <v>2021 - Honda</v>
      </c>
    </row>
    <row r="383" spans="1:11" x14ac:dyDescent="0.6">
      <c r="A383" s="13">
        <v>44526</v>
      </c>
      <c r="B383" s="3" t="s">
        <v>135</v>
      </c>
      <c r="C383" s="3" t="s">
        <v>136</v>
      </c>
      <c r="D383" s="3" t="s">
        <v>269</v>
      </c>
      <c r="E383" s="3" t="s">
        <v>168</v>
      </c>
      <c r="F383" s="14">
        <v>75239</v>
      </c>
      <c r="G383" s="14">
        <v>9241.9699999999993</v>
      </c>
      <c r="H383" s="40">
        <f>Dataset[[#This Row],[Profit Margin (USD)]]/Dataset[[#This Row],[Sale Price (USD)]]</f>
        <v>0.12283483299884368</v>
      </c>
      <c r="I383" s="3">
        <f>YEAR(Dataset[[#This Row],[Date of Sale]])</f>
        <v>2021</v>
      </c>
      <c r="J383" s="14">
        <f>SUMIFS(Dataset[Sale Price (USD)],Dataset[Year of Sale],Dataset[[#This Row],[Year of Sale]])</f>
        <v>7009863</v>
      </c>
      <c r="K383" s="3" t="str">
        <f>Dataset[[#This Row],[Year of Sale]]&amp;" - "&amp;Dataset[[#This Row],[Make]]</f>
        <v>2021 - BMW</v>
      </c>
    </row>
    <row r="384" spans="1:11" x14ac:dyDescent="0.6">
      <c r="A384" s="13">
        <v>44472</v>
      </c>
      <c r="B384" s="3" t="s">
        <v>166</v>
      </c>
      <c r="C384" s="3" t="s">
        <v>167</v>
      </c>
      <c r="D384" s="3" t="s">
        <v>269</v>
      </c>
      <c r="E384" s="3" t="s">
        <v>168</v>
      </c>
      <c r="F384" s="14">
        <v>22115</v>
      </c>
      <c r="G384" s="14">
        <v>3673.33</v>
      </c>
      <c r="H384" s="40">
        <f>Dataset[[#This Row],[Profit Margin (USD)]]/Dataset[[#This Row],[Sale Price (USD)]]</f>
        <v>0.16610128871806465</v>
      </c>
      <c r="I384" s="3">
        <f>YEAR(Dataset[[#This Row],[Date of Sale]])</f>
        <v>2021</v>
      </c>
      <c r="J384" s="14">
        <f>SUMIFS(Dataset[Sale Price (USD)],Dataset[Year of Sale],Dataset[[#This Row],[Year of Sale]])</f>
        <v>7009863</v>
      </c>
      <c r="K384" s="3" t="str">
        <f>Dataset[[#This Row],[Year of Sale]]&amp;" - "&amp;Dataset[[#This Row],[Make]]</f>
        <v>2021 - Hyundai</v>
      </c>
    </row>
    <row r="385" spans="1:11" x14ac:dyDescent="0.6">
      <c r="A385" s="13">
        <v>45644</v>
      </c>
      <c r="B385" s="3" t="s">
        <v>178</v>
      </c>
      <c r="C385" s="3" t="s">
        <v>197</v>
      </c>
      <c r="D385" s="3" t="s">
        <v>372</v>
      </c>
      <c r="E385" s="3" t="s">
        <v>168</v>
      </c>
      <c r="F385" s="14">
        <v>36536</v>
      </c>
      <c r="G385" s="14">
        <v>4383.3900000000003</v>
      </c>
      <c r="H385" s="40">
        <f>Dataset[[#This Row],[Profit Margin (USD)]]/Dataset[[#This Row],[Sale Price (USD)]]</f>
        <v>0.11997454565360194</v>
      </c>
      <c r="I385" s="3">
        <f>YEAR(Dataset[[#This Row],[Date of Sale]])</f>
        <v>2024</v>
      </c>
      <c r="J385" s="14">
        <f>SUMIFS(Dataset[Sale Price (USD)],Dataset[Year of Sale],Dataset[[#This Row],[Year of Sale]])</f>
        <v>7354351</v>
      </c>
      <c r="K385" s="3" t="str">
        <f>Dataset[[#This Row],[Year of Sale]]&amp;" - "&amp;Dataset[[#This Row],[Make]]</f>
        <v>2024 - Toyota</v>
      </c>
    </row>
    <row r="386" spans="1:11" x14ac:dyDescent="0.6">
      <c r="A386" s="13">
        <v>45719</v>
      </c>
      <c r="B386" s="3" t="s">
        <v>166</v>
      </c>
      <c r="C386" s="3" t="s">
        <v>173</v>
      </c>
      <c r="D386" s="3" t="s">
        <v>372</v>
      </c>
      <c r="E386" s="3" t="s">
        <v>168</v>
      </c>
      <c r="F386" s="14">
        <v>33053</v>
      </c>
      <c r="G386" s="14">
        <v>3655.31</v>
      </c>
      <c r="H386" s="40">
        <f>Dataset[[#This Row],[Profit Margin (USD)]]/Dataset[[#This Row],[Sale Price (USD)]]</f>
        <v>0.11058935648806462</v>
      </c>
      <c r="I386" s="3">
        <f>YEAR(Dataset[[#This Row],[Date of Sale]])</f>
        <v>2025</v>
      </c>
      <c r="J386" s="14">
        <f>SUMIFS(Dataset[Sale Price (USD)],Dataset[Year of Sale],Dataset[[#This Row],[Year of Sale]])</f>
        <v>7724773</v>
      </c>
      <c r="K386" s="3" t="str">
        <f>Dataset[[#This Row],[Year of Sale]]&amp;" - "&amp;Dataset[[#This Row],[Make]]</f>
        <v>2025 - Hyundai</v>
      </c>
    </row>
    <row r="387" spans="1:11" x14ac:dyDescent="0.6">
      <c r="A387" s="13">
        <v>45439</v>
      </c>
      <c r="B387" s="3" t="s">
        <v>113</v>
      </c>
      <c r="C387" s="3" t="s">
        <v>114</v>
      </c>
      <c r="D387" s="3" t="s">
        <v>372</v>
      </c>
      <c r="E387" s="3" t="s">
        <v>168</v>
      </c>
      <c r="F387" s="14">
        <v>31682</v>
      </c>
      <c r="G387" s="14">
        <v>3418.86</v>
      </c>
      <c r="H387" s="40">
        <f>Dataset[[#This Row],[Profit Margin (USD)]]/Dataset[[#This Row],[Sale Price (USD)]]</f>
        <v>0.10791174799570735</v>
      </c>
      <c r="I387" s="3">
        <f>YEAR(Dataset[[#This Row],[Date of Sale]])</f>
        <v>2024</v>
      </c>
      <c r="J387" s="14">
        <f>SUMIFS(Dataset[Sale Price (USD)],Dataset[Year of Sale],Dataset[[#This Row],[Year of Sale]])</f>
        <v>7354351</v>
      </c>
      <c r="K387" s="3" t="str">
        <f>Dataset[[#This Row],[Year of Sale]]&amp;" - "&amp;Dataset[[#This Row],[Make]]</f>
        <v>2024 - Ford</v>
      </c>
    </row>
    <row r="388" spans="1:11" x14ac:dyDescent="0.6">
      <c r="A388" s="13">
        <v>45468</v>
      </c>
      <c r="B388" s="3" t="s">
        <v>178</v>
      </c>
      <c r="C388" s="3" t="s">
        <v>188</v>
      </c>
      <c r="D388" s="3" t="s">
        <v>372</v>
      </c>
      <c r="E388" s="3" t="s">
        <v>168</v>
      </c>
      <c r="F388" s="14">
        <v>26364</v>
      </c>
      <c r="G388" s="14">
        <v>2396.91</v>
      </c>
      <c r="H388" s="40">
        <f>Dataset[[#This Row],[Profit Margin (USD)]]/Dataset[[#This Row],[Sale Price (USD)]]</f>
        <v>9.091602184797451E-2</v>
      </c>
      <c r="I388" s="3">
        <f>YEAR(Dataset[[#This Row],[Date of Sale]])</f>
        <v>2024</v>
      </c>
      <c r="J388" s="14">
        <f>SUMIFS(Dataset[Sale Price (USD)],Dataset[Year of Sale],Dataset[[#This Row],[Year of Sale]])</f>
        <v>7354351</v>
      </c>
      <c r="K388" s="3" t="str">
        <f>Dataset[[#This Row],[Year of Sale]]&amp;" - "&amp;Dataset[[#This Row],[Make]]</f>
        <v>2024 - Toyota</v>
      </c>
    </row>
    <row r="389" spans="1:11" x14ac:dyDescent="0.6">
      <c r="A389" s="13">
        <v>44615</v>
      </c>
      <c r="B389" s="3" t="s">
        <v>113</v>
      </c>
      <c r="C389" s="3" t="s">
        <v>118</v>
      </c>
      <c r="D389" s="3" t="s">
        <v>372</v>
      </c>
      <c r="E389" s="3" t="s">
        <v>168</v>
      </c>
      <c r="F389" s="14">
        <v>22256</v>
      </c>
      <c r="G389" s="14">
        <v>2192.5500000000002</v>
      </c>
      <c r="H389" s="40">
        <f>Dataset[[#This Row],[Profit Margin (USD)]]/Dataset[[#This Row],[Sale Price (USD)]]</f>
        <v>9.851500718907262E-2</v>
      </c>
      <c r="I389" s="3">
        <f>YEAR(Dataset[[#This Row],[Date of Sale]])</f>
        <v>2022</v>
      </c>
      <c r="J389" s="14">
        <f>SUMIFS(Dataset[Sale Price (USD)],Dataset[Year of Sale],Dataset[[#This Row],[Year of Sale]])</f>
        <v>7282276</v>
      </c>
      <c r="K389" s="3" t="str">
        <f>Dataset[[#This Row],[Year of Sale]]&amp;" - "&amp;Dataset[[#This Row],[Make]]</f>
        <v>2022 - Ford</v>
      </c>
    </row>
    <row r="390" spans="1:11" x14ac:dyDescent="0.6">
      <c r="A390" s="13">
        <v>44461</v>
      </c>
      <c r="B390" s="3" t="s">
        <v>156</v>
      </c>
      <c r="C390" s="3" t="s">
        <v>157</v>
      </c>
      <c r="D390" s="3" t="s">
        <v>372</v>
      </c>
      <c r="E390" s="3" t="s">
        <v>168</v>
      </c>
      <c r="F390" s="14">
        <v>20867</v>
      </c>
      <c r="G390" s="14">
        <v>1337.92</v>
      </c>
      <c r="H390" s="40">
        <f>Dataset[[#This Row],[Profit Margin (USD)]]/Dataset[[#This Row],[Sale Price (USD)]]</f>
        <v>6.4116547658983086E-2</v>
      </c>
      <c r="I390" s="3">
        <f>YEAR(Dataset[[#This Row],[Date of Sale]])</f>
        <v>2021</v>
      </c>
      <c r="J390" s="14">
        <f>SUMIFS(Dataset[Sale Price (USD)],Dataset[Year of Sale],Dataset[[#This Row],[Year of Sale]])</f>
        <v>7009863</v>
      </c>
      <c r="K390" s="3" t="str">
        <f>Dataset[[#This Row],[Year of Sale]]&amp;" - "&amp;Dataset[[#This Row],[Make]]</f>
        <v>2021 - Kia</v>
      </c>
    </row>
    <row r="391" spans="1:11" x14ac:dyDescent="0.6">
      <c r="A391" s="13">
        <v>44786</v>
      </c>
      <c r="B391" s="3" t="s">
        <v>116</v>
      </c>
      <c r="C391" s="3" t="s">
        <v>222</v>
      </c>
      <c r="D391" s="3" t="s">
        <v>372</v>
      </c>
      <c r="E391" s="3" t="s">
        <v>168</v>
      </c>
      <c r="F391" s="14">
        <v>39914</v>
      </c>
      <c r="G391" s="14">
        <v>2501.7199999999998</v>
      </c>
      <c r="H391" s="40">
        <f>Dataset[[#This Row],[Profit Margin (USD)]]/Dataset[[#This Row],[Sale Price (USD)]]</f>
        <v>6.2677757177932544E-2</v>
      </c>
      <c r="I391" s="3">
        <f>YEAR(Dataset[[#This Row],[Date of Sale]])</f>
        <v>2022</v>
      </c>
      <c r="J391" s="14">
        <f>SUMIFS(Dataset[Sale Price (USD)],Dataset[Year of Sale],Dataset[[#This Row],[Year of Sale]])</f>
        <v>7282276</v>
      </c>
      <c r="K391" s="3" t="str">
        <f>Dataset[[#This Row],[Year of Sale]]&amp;" - "&amp;Dataset[[#This Row],[Make]]</f>
        <v>2022 - Honda</v>
      </c>
    </row>
    <row r="392" spans="1:11" x14ac:dyDescent="0.6">
      <c r="A392" s="13">
        <v>44385</v>
      </c>
      <c r="B392" s="3" t="s">
        <v>133</v>
      </c>
      <c r="C392" s="3" t="s">
        <v>169</v>
      </c>
      <c r="D392" s="3" t="s">
        <v>372</v>
      </c>
      <c r="E392" s="3" t="s">
        <v>168</v>
      </c>
      <c r="F392" s="14">
        <v>35869</v>
      </c>
      <c r="G392" s="14">
        <v>2906.36</v>
      </c>
      <c r="H392" s="40">
        <f>Dataset[[#This Row],[Profit Margin (USD)]]/Dataset[[#This Row],[Sale Price (USD)]]</f>
        <v>8.1027070729599374E-2</v>
      </c>
      <c r="I392" s="3">
        <f>YEAR(Dataset[[#This Row],[Date of Sale]])</f>
        <v>2021</v>
      </c>
      <c r="J392" s="14">
        <f>SUMIFS(Dataset[Sale Price (USD)],Dataset[Year of Sale],Dataset[[#This Row],[Year of Sale]])</f>
        <v>7009863</v>
      </c>
      <c r="K392" s="3" t="str">
        <f>Dataset[[#This Row],[Year of Sale]]&amp;" - "&amp;Dataset[[#This Row],[Make]]</f>
        <v>2021 - Nissan</v>
      </c>
    </row>
    <row r="393" spans="1:11" x14ac:dyDescent="0.6">
      <c r="A393" s="13">
        <v>45241</v>
      </c>
      <c r="B393" s="3" t="s">
        <v>140</v>
      </c>
      <c r="C393" s="3" t="s">
        <v>141</v>
      </c>
      <c r="D393" s="3" t="s">
        <v>372</v>
      </c>
      <c r="E393" s="3" t="s">
        <v>168</v>
      </c>
      <c r="F393" s="14">
        <v>80259</v>
      </c>
      <c r="G393" s="14">
        <v>13054.9</v>
      </c>
      <c r="H393" s="40">
        <f>Dataset[[#This Row],[Profit Margin (USD)]]/Dataset[[#This Row],[Sale Price (USD)]]</f>
        <v>0.1626596394173862</v>
      </c>
      <c r="I393" s="3">
        <f>YEAR(Dataset[[#This Row],[Date of Sale]])</f>
        <v>2023</v>
      </c>
      <c r="J393" s="14">
        <f>SUMIFS(Dataset[Sale Price (USD)],Dataset[Year of Sale],Dataset[[#This Row],[Year of Sale]])</f>
        <v>8072181</v>
      </c>
      <c r="K393" s="3" t="str">
        <f>Dataset[[#This Row],[Year of Sale]]&amp;" - "&amp;Dataset[[#This Row],[Make]]</f>
        <v>2023 - Mercedes-Benz</v>
      </c>
    </row>
    <row r="394" spans="1:11" x14ac:dyDescent="0.6">
      <c r="A394" s="13">
        <v>44517</v>
      </c>
      <c r="B394" s="3" t="s">
        <v>135</v>
      </c>
      <c r="C394" s="3" t="s">
        <v>209</v>
      </c>
      <c r="D394" s="3" t="s">
        <v>372</v>
      </c>
      <c r="E394" s="3" t="s">
        <v>168</v>
      </c>
      <c r="F394" s="14">
        <v>57153</v>
      </c>
      <c r="G394" s="14">
        <v>10657.06</v>
      </c>
      <c r="H394" s="40">
        <f>Dataset[[#This Row],[Profit Margin (USD)]]/Dataset[[#This Row],[Sale Price (USD)]]</f>
        <v>0.18646545238220216</v>
      </c>
      <c r="I394" s="3">
        <f>YEAR(Dataset[[#This Row],[Date of Sale]])</f>
        <v>2021</v>
      </c>
      <c r="J394" s="14">
        <f>SUMIFS(Dataset[Sale Price (USD)],Dataset[Year of Sale],Dataset[[#This Row],[Year of Sale]])</f>
        <v>7009863</v>
      </c>
      <c r="K394" s="3" t="str">
        <f>Dataset[[#This Row],[Year of Sale]]&amp;" - "&amp;Dataset[[#This Row],[Make]]</f>
        <v>2021 - BMW</v>
      </c>
    </row>
    <row r="395" spans="1:11" x14ac:dyDescent="0.6">
      <c r="A395" s="13">
        <v>44910</v>
      </c>
      <c r="B395" s="3" t="s">
        <v>166</v>
      </c>
      <c r="C395" s="3" t="s">
        <v>196</v>
      </c>
      <c r="D395" s="3" t="s">
        <v>372</v>
      </c>
      <c r="E395" s="3" t="s">
        <v>168</v>
      </c>
      <c r="F395" s="14">
        <v>31848</v>
      </c>
      <c r="G395" s="14">
        <v>4213.9399999999996</v>
      </c>
      <c r="H395" s="40">
        <f>Dataset[[#This Row],[Profit Margin (USD)]]/Dataset[[#This Row],[Sale Price (USD)]]</f>
        <v>0.13231411705601606</v>
      </c>
      <c r="I395" s="3">
        <f>YEAR(Dataset[[#This Row],[Date of Sale]])</f>
        <v>2022</v>
      </c>
      <c r="J395" s="14">
        <f>SUMIFS(Dataset[Sale Price (USD)],Dataset[Year of Sale],Dataset[[#This Row],[Year of Sale]])</f>
        <v>7282276</v>
      </c>
      <c r="K395" s="3" t="str">
        <f>Dataset[[#This Row],[Year of Sale]]&amp;" - "&amp;Dataset[[#This Row],[Make]]</f>
        <v>2022 - Hyundai</v>
      </c>
    </row>
    <row r="396" spans="1:11" x14ac:dyDescent="0.6">
      <c r="A396" s="13">
        <v>44801</v>
      </c>
      <c r="B396" s="3" t="s">
        <v>156</v>
      </c>
      <c r="C396" s="3" t="s">
        <v>157</v>
      </c>
      <c r="D396" s="3" t="s">
        <v>372</v>
      </c>
      <c r="E396" s="3" t="s">
        <v>168</v>
      </c>
      <c r="F396" s="14">
        <v>31207</v>
      </c>
      <c r="G396" s="14">
        <v>4743.62</v>
      </c>
      <c r="H396" s="40">
        <f>Dataset[[#This Row],[Profit Margin (USD)]]/Dataset[[#This Row],[Sale Price (USD)]]</f>
        <v>0.15200499887845675</v>
      </c>
      <c r="I396" s="3">
        <f>YEAR(Dataset[[#This Row],[Date of Sale]])</f>
        <v>2022</v>
      </c>
      <c r="J396" s="14">
        <f>SUMIFS(Dataset[Sale Price (USD)],Dataset[Year of Sale],Dataset[[#This Row],[Year of Sale]])</f>
        <v>7282276</v>
      </c>
      <c r="K396" s="3" t="str">
        <f>Dataset[[#This Row],[Year of Sale]]&amp;" - "&amp;Dataset[[#This Row],[Make]]</f>
        <v>2022 - Kia</v>
      </c>
    </row>
    <row r="397" spans="1:11" x14ac:dyDescent="0.6">
      <c r="A397" s="13">
        <v>44855</v>
      </c>
      <c r="B397" s="3" t="s">
        <v>163</v>
      </c>
      <c r="C397" s="3" t="s">
        <v>164</v>
      </c>
      <c r="D397" s="3" t="s">
        <v>385</v>
      </c>
      <c r="E397" s="3" t="s">
        <v>168</v>
      </c>
      <c r="F397" s="14">
        <v>31289</v>
      </c>
      <c r="G397" s="14">
        <v>3798.54</v>
      </c>
      <c r="H397" s="40">
        <f>Dataset[[#This Row],[Profit Margin (USD)]]/Dataset[[#This Row],[Sale Price (USD)]]</f>
        <v>0.1214017705903033</v>
      </c>
      <c r="I397" s="3">
        <f>YEAR(Dataset[[#This Row],[Date of Sale]])</f>
        <v>2022</v>
      </c>
      <c r="J397" s="14">
        <f>SUMIFS(Dataset[Sale Price (USD)],Dataset[Year of Sale],Dataset[[#This Row],[Year of Sale]])</f>
        <v>7282276</v>
      </c>
      <c r="K397" s="3" t="str">
        <f>Dataset[[#This Row],[Year of Sale]]&amp;" - "&amp;Dataset[[#This Row],[Make]]</f>
        <v>2022 - Volkswagen</v>
      </c>
    </row>
    <row r="398" spans="1:11" x14ac:dyDescent="0.6">
      <c r="A398" s="13">
        <v>45398</v>
      </c>
      <c r="B398" s="3" t="s">
        <v>178</v>
      </c>
      <c r="C398" s="3" t="s">
        <v>179</v>
      </c>
      <c r="D398" s="3" t="s">
        <v>385</v>
      </c>
      <c r="E398" s="3" t="s">
        <v>168</v>
      </c>
      <c r="F398" s="14">
        <v>37508</v>
      </c>
      <c r="G398" s="14">
        <v>5720.28</v>
      </c>
      <c r="H398" s="40">
        <f>Dataset[[#This Row],[Profit Margin (USD)]]/Dataset[[#This Row],[Sale Price (USD)]]</f>
        <v>0.15250826490348726</v>
      </c>
      <c r="I398" s="3">
        <f>YEAR(Dataset[[#This Row],[Date of Sale]])</f>
        <v>2024</v>
      </c>
      <c r="J398" s="14">
        <f>SUMIFS(Dataset[Sale Price (USD)],Dataset[Year of Sale],Dataset[[#This Row],[Year of Sale]])</f>
        <v>7354351</v>
      </c>
      <c r="K398" s="3" t="str">
        <f>Dataset[[#This Row],[Year of Sale]]&amp;" - "&amp;Dataset[[#This Row],[Make]]</f>
        <v>2024 - Toyota</v>
      </c>
    </row>
    <row r="399" spans="1:11" x14ac:dyDescent="0.6">
      <c r="A399" s="13">
        <v>45697</v>
      </c>
      <c r="B399" s="3" t="s">
        <v>166</v>
      </c>
      <c r="C399" s="3" t="s">
        <v>173</v>
      </c>
      <c r="D399" s="3" t="s">
        <v>385</v>
      </c>
      <c r="E399" s="3" t="s">
        <v>168</v>
      </c>
      <c r="F399" s="14">
        <v>23498</v>
      </c>
      <c r="G399" s="14">
        <v>2737.74</v>
      </c>
      <c r="H399" s="40">
        <f>Dataset[[#This Row],[Profit Margin (USD)]]/Dataset[[#This Row],[Sale Price (USD)]]</f>
        <v>0.1165094901693761</v>
      </c>
      <c r="I399" s="3">
        <f>YEAR(Dataset[[#This Row],[Date of Sale]])</f>
        <v>2025</v>
      </c>
      <c r="J399" s="14">
        <f>SUMIFS(Dataset[Sale Price (USD)],Dataset[Year of Sale],Dataset[[#This Row],[Year of Sale]])</f>
        <v>7724773</v>
      </c>
      <c r="K399" s="3" t="str">
        <f>Dataset[[#This Row],[Year of Sale]]&amp;" - "&amp;Dataset[[#This Row],[Make]]</f>
        <v>2025 - Hyundai</v>
      </c>
    </row>
    <row r="400" spans="1:11" x14ac:dyDescent="0.6">
      <c r="A400" s="13">
        <v>44270</v>
      </c>
      <c r="B400" s="3" t="s">
        <v>163</v>
      </c>
      <c r="C400" s="3" t="s">
        <v>207</v>
      </c>
      <c r="D400" s="3" t="s">
        <v>385</v>
      </c>
      <c r="E400" s="3" t="s">
        <v>168</v>
      </c>
      <c r="F400" s="14">
        <v>38894</v>
      </c>
      <c r="G400" s="14">
        <v>2118.96</v>
      </c>
      <c r="H400" s="40">
        <f>Dataset[[#This Row],[Profit Margin (USD)]]/Dataset[[#This Row],[Sale Price (USD)]]</f>
        <v>5.4480382578289709E-2</v>
      </c>
      <c r="I400" s="3">
        <f>YEAR(Dataset[[#This Row],[Date of Sale]])</f>
        <v>2021</v>
      </c>
      <c r="J400" s="14">
        <f>SUMIFS(Dataset[Sale Price (USD)],Dataset[Year of Sale],Dataset[[#This Row],[Year of Sale]])</f>
        <v>7009863</v>
      </c>
      <c r="K400" s="3" t="str">
        <f>Dataset[[#This Row],[Year of Sale]]&amp;" - "&amp;Dataset[[#This Row],[Make]]</f>
        <v>2021 - Volkswagen</v>
      </c>
    </row>
    <row r="401" spans="1:11" x14ac:dyDescent="0.6">
      <c r="A401" s="13">
        <v>44247</v>
      </c>
      <c r="B401" s="3" t="s">
        <v>140</v>
      </c>
      <c r="C401" s="3" t="s">
        <v>141</v>
      </c>
      <c r="D401" s="3" t="s">
        <v>385</v>
      </c>
      <c r="E401" s="3" t="s">
        <v>168</v>
      </c>
      <c r="F401" s="14">
        <v>68407</v>
      </c>
      <c r="G401" s="14">
        <v>10508.48</v>
      </c>
      <c r="H401" s="40">
        <f>Dataset[[#This Row],[Profit Margin (USD)]]/Dataset[[#This Row],[Sale Price (USD)]]</f>
        <v>0.15361702749718595</v>
      </c>
      <c r="I401" s="3">
        <f>YEAR(Dataset[[#This Row],[Date of Sale]])</f>
        <v>2021</v>
      </c>
      <c r="J401" s="14">
        <f>SUMIFS(Dataset[Sale Price (USD)],Dataset[Year of Sale],Dataset[[#This Row],[Year of Sale]])</f>
        <v>7009863</v>
      </c>
      <c r="K401" s="3" t="str">
        <f>Dataset[[#This Row],[Year of Sale]]&amp;" - "&amp;Dataset[[#This Row],[Make]]</f>
        <v>2021 - Mercedes-Benz</v>
      </c>
    </row>
    <row r="402" spans="1:11" x14ac:dyDescent="0.6">
      <c r="A402" s="13">
        <v>44356</v>
      </c>
      <c r="B402" s="3" t="s">
        <v>166</v>
      </c>
      <c r="C402" s="3" t="s">
        <v>196</v>
      </c>
      <c r="D402" s="3" t="s">
        <v>385</v>
      </c>
      <c r="E402" s="3" t="s">
        <v>168</v>
      </c>
      <c r="F402" s="14">
        <v>34142</v>
      </c>
      <c r="G402" s="14">
        <v>5711.17</v>
      </c>
      <c r="H402" s="40">
        <f>Dataset[[#This Row],[Profit Margin (USD)]]/Dataset[[#This Row],[Sale Price (USD)]]</f>
        <v>0.16727696092788941</v>
      </c>
      <c r="I402" s="3">
        <f>YEAR(Dataset[[#This Row],[Date of Sale]])</f>
        <v>2021</v>
      </c>
      <c r="J402" s="14">
        <f>SUMIFS(Dataset[Sale Price (USD)],Dataset[Year of Sale],Dataset[[#This Row],[Year of Sale]])</f>
        <v>7009863</v>
      </c>
      <c r="K402" s="3" t="str">
        <f>Dataset[[#This Row],[Year of Sale]]&amp;" - "&amp;Dataset[[#This Row],[Make]]</f>
        <v>2021 - Hyundai</v>
      </c>
    </row>
    <row r="403" spans="1:11" x14ac:dyDescent="0.6">
      <c r="A403" s="13">
        <v>44704</v>
      </c>
      <c r="B403" s="3" t="s">
        <v>115</v>
      </c>
      <c r="C403" s="3" t="s">
        <v>190</v>
      </c>
      <c r="D403" s="3" t="s">
        <v>385</v>
      </c>
      <c r="E403" s="3" t="s">
        <v>168</v>
      </c>
      <c r="F403" s="14">
        <v>38309</v>
      </c>
      <c r="G403" s="14">
        <v>5387.35</v>
      </c>
      <c r="H403" s="40">
        <f>Dataset[[#This Row],[Profit Margin (USD)]]/Dataset[[#This Row],[Sale Price (USD)]]</f>
        <v>0.14062883395546738</v>
      </c>
      <c r="I403" s="3">
        <f>YEAR(Dataset[[#This Row],[Date of Sale]])</f>
        <v>2022</v>
      </c>
      <c r="J403" s="14">
        <f>SUMIFS(Dataset[Sale Price (USD)],Dataset[Year of Sale],Dataset[[#This Row],[Year of Sale]])</f>
        <v>7282276</v>
      </c>
      <c r="K403" s="3" t="str">
        <f>Dataset[[#This Row],[Year of Sale]]&amp;" - "&amp;Dataset[[#This Row],[Make]]</f>
        <v>2022 - Chevrolet</v>
      </c>
    </row>
    <row r="404" spans="1:11" x14ac:dyDescent="0.6">
      <c r="A404" s="13">
        <v>44581</v>
      </c>
      <c r="B404" s="3" t="s">
        <v>135</v>
      </c>
      <c r="C404" s="3" t="s">
        <v>215</v>
      </c>
      <c r="D404" s="3" t="s">
        <v>385</v>
      </c>
      <c r="E404" s="3" t="s">
        <v>168</v>
      </c>
      <c r="F404" s="14">
        <v>77939</v>
      </c>
      <c r="G404" s="14">
        <v>5460.3</v>
      </c>
      <c r="H404" s="40">
        <f>Dataset[[#This Row],[Profit Margin (USD)]]/Dataset[[#This Row],[Sale Price (USD)]]</f>
        <v>7.0058635599635613E-2</v>
      </c>
      <c r="I404" s="3">
        <f>YEAR(Dataset[[#This Row],[Date of Sale]])</f>
        <v>2022</v>
      </c>
      <c r="J404" s="14">
        <f>SUMIFS(Dataset[Sale Price (USD)],Dataset[Year of Sale],Dataset[[#This Row],[Year of Sale]])</f>
        <v>7282276</v>
      </c>
      <c r="K404" s="3" t="str">
        <f>Dataset[[#This Row],[Year of Sale]]&amp;" - "&amp;Dataset[[#This Row],[Make]]</f>
        <v>2022 - BMW</v>
      </c>
    </row>
    <row r="405" spans="1:11" x14ac:dyDescent="0.6">
      <c r="A405" s="13">
        <v>44709</v>
      </c>
      <c r="B405" s="3" t="s">
        <v>140</v>
      </c>
      <c r="C405" s="3" t="s">
        <v>141</v>
      </c>
      <c r="D405" s="3" t="s">
        <v>385</v>
      </c>
      <c r="E405" s="3" t="s">
        <v>168</v>
      </c>
      <c r="F405" s="14">
        <v>85080</v>
      </c>
      <c r="G405" s="14">
        <v>11041.88</v>
      </c>
      <c r="H405" s="40">
        <f>Dataset[[#This Row],[Profit Margin (USD)]]/Dataset[[#This Row],[Sale Price (USD)]]</f>
        <v>0.12978232251998117</v>
      </c>
      <c r="I405" s="3">
        <f>YEAR(Dataset[[#This Row],[Date of Sale]])</f>
        <v>2022</v>
      </c>
      <c r="J405" s="14">
        <f>SUMIFS(Dataset[Sale Price (USD)],Dataset[Year of Sale],Dataset[[#This Row],[Year of Sale]])</f>
        <v>7282276</v>
      </c>
      <c r="K405" s="3" t="str">
        <f>Dataset[[#This Row],[Year of Sale]]&amp;" - "&amp;Dataset[[#This Row],[Make]]</f>
        <v>2022 - Mercedes-Benz</v>
      </c>
    </row>
    <row r="406" spans="1:11" x14ac:dyDescent="0.6">
      <c r="A406" s="13">
        <v>44767</v>
      </c>
      <c r="B406" s="3" t="s">
        <v>166</v>
      </c>
      <c r="C406" s="3" t="s">
        <v>173</v>
      </c>
      <c r="D406" s="3" t="s">
        <v>385</v>
      </c>
      <c r="E406" s="3" t="s">
        <v>168</v>
      </c>
      <c r="F406" s="14">
        <v>29747</v>
      </c>
      <c r="G406" s="14">
        <v>1968.91</v>
      </c>
      <c r="H406" s="40">
        <f>Dataset[[#This Row],[Profit Margin (USD)]]/Dataset[[#This Row],[Sale Price (USD)]]</f>
        <v>6.6188523212424785E-2</v>
      </c>
      <c r="I406" s="3">
        <f>YEAR(Dataset[[#This Row],[Date of Sale]])</f>
        <v>2022</v>
      </c>
      <c r="J406" s="14">
        <f>SUMIFS(Dataset[Sale Price (USD)],Dataset[Year of Sale],Dataset[[#This Row],[Year of Sale]])</f>
        <v>7282276</v>
      </c>
      <c r="K406" s="3" t="str">
        <f>Dataset[[#This Row],[Year of Sale]]&amp;" - "&amp;Dataset[[#This Row],[Make]]</f>
        <v>2022 - Hyundai</v>
      </c>
    </row>
    <row r="407" spans="1:11" x14ac:dyDescent="0.6">
      <c r="A407" s="13">
        <v>45540</v>
      </c>
      <c r="B407" s="3" t="s">
        <v>135</v>
      </c>
      <c r="C407" s="3" t="s">
        <v>136</v>
      </c>
      <c r="D407" s="3" t="s">
        <v>385</v>
      </c>
      <c r="E407" s="3" t="s">
        <v>168</v>
      </c>
      <c r="F407" s="14">
        <v>60822</v>
      </c>
      <c r="G407" s="14">
        <v>10644.55</v>
      </c>
      <c r="H407" s="40">
        <f>Dataset[[#This Row],[Profit Margin (USD)]]/Dataset[[#This Row],[Sale Price (USD)]]</f>
        <v>0.1750115089934563</v>
      </c>
      <c r="I407" s="3">
        <f>YEAR(Dataset[[#This Row],[Date of Sale]])</f>
        <v>2024</v>
      </c>
      <c r="J407" s="14">
        <f>SUMIFS(Dataset[Sale Price (USD)],Dataset[Year of Sale],Dataset[[#This Row],[Year of Sale]])</f>
        <v>7354351</v>
      </c>
      <c r="K407" s="3" t="str">
        <f>Dataset[[#This Row],[Year of Sale]]&amp;" - "&amp;Dataset[[#This Row],[Make]]</f>
        <v>2024 - BMW</v>
      </c>
    </row>
    <row r="408" spans="1:11" x14ac:dyDescent="0.6">
      <c r="A408" s="13">
        <v>45268</v>
      </c>
      <c r="B408" s="3" t="s">
        <v>166</v>
      </c>
      <c r="C408" s="3" t="s">
        <v>173</v>
      </c>
      <c r="D408" s="3" t="s">
        <v>383</v>
      </c>
      <c r="E408" s="3" t="s">
        <v>132</v>
      </c>
      <c r="F408" s="14">
        <v>21548</v>
      </c>
      <c r="G408" s="14">
        <v>3565.87</v>
      </c>
      <c r="H408" s="40">
        <f>Dataset[[#This Row],[Profit Margin (USD)]]/Dataset[[#This Row],[Sale Price (USD)]]</f>
        <v>0.16548496380174493</v>
      </c>
      <c r="I408" s="3">
        <f>YEAR(Dataset[[#This Row],[Date of Sale]])</f>
        <v>2023</v>
      </c>
      <c r="J408" s="14">
        <f>SUMIFS(Dataset[Sale Price (USD)],Dataset[Year of Sale],Dataset[[#This Row],[Year of Sale]])</f>
        <v>8072181</v>
      </c>
      <c r="K408" s="3" t="str">
        <f>Dataset[[#This Row],[Year of Sale]]&amp;" - "&amp;Dataset[[#This Row],[Make]]</f>
        <v>2023 - Hyundai</v>
      </c>
    </row>
    <row r="409" spans="1:11" x14ac:dyDescent="0.6">
      <c r="A409" s="13">
        <v>45059</v>
      </c>
      <c r="B409" s="3" t="s">
        <v>163</v>
      </c>
      <c r="C409" s="3" t="s">
        <v>208</v>
      </c>
      <c r="D409" s="3" t="s">
        <v>383</v>
      </c>
      <c r="E409" s="3" t="s">
        <v>132</v>
      </c>
      <c r="F409" s="14">
        <v>35660</v>
      </c>
      <c r="G409" s="14">
        <v>2736.09</v>
      </c>
      <c r="H409" s="40">
        <f>Dataset[[#This Row],[Profit Margin (USD)]]/Dataset[[#This Row],[Sale Price (USD)]]</f>
        <v>7.6727145260796409E-2</v>
      </c>
      <c r="I409" s="3">
        <f>YEAR(Dataset[[#This Row],[Date of Sale]])</f>
        <v>2023</v>
      </c>
      <c r="J409" s="14">
        <f>SUMIFS(Dataset[Sale Price (USD)],Dataset[Year of Sale],Dataset[[#This Row],[Year of Sale]])</f>
        <v>8072181</v>
      </c>
      <c r="K409" s="3" t="str">
        <f>Dataset[[#This Row],[Year of Sale]]&amp;" - "&amp;Dataset[[#This Row],[Make]]</f>
        <v>2023 - Volkswagen</v>
      </c>
    </row>
    <row r="410" spans="1:11" x14ac:dyDescent="0.6">
      <c r="A410" s="13">
        <v>45951</v>
      </c>
      <c r="B410" s="3" t="s">
        <v>163</v>
      </c>
      <c r="C410" s="3" t="s">
        <v>175</v>
      </c>
      <c r="D410" s="3" t="s">
        <v>383</v>
      </c>
      <c r="E410" s="3" t="s">
        <v>132</v>
      </c>
      <c r="F410" s="14">
        <v>32977</v>
      </c>
      <c r="G410" s="14">
        <v>5693.44</v>
      </c>
      <c r="H410" s="40">
        <f>Dataset[[#This Row],[Profit Margin (USD)]]/Dataset[[#This Row],[Sale Price (USD)]]</f>
        <v>0.17264881584134395</v>
      </c>
      <c r="I410" s="3">
        <f>YEAR(Dataset[[#This Row],[Date of Sale]])</f>
        <v>2025</v>
      </c>
      <c r="J410" s="14">
        <f>SUMIFS(Dataset[Sale Price (USD)],Dataset[Year of Sale],Dataset[[#This Row],[Year of Sale]])</f>
        <v>7724773</v>
      </c>
      <c r="K410" s="3" t="str">
        <f>Dataset[[#This Row],[Year of Sale]]&amp;" - "&amp;Dataset[[#This Row],[Make]]</f>
        <v>2025 - Volkswagen</v>
      </c>
    </row>
    <row r="411" spans="1:11" x14ac:dyDescent="0.6">
      <c r="A411" s="13">
        <v>45068</v>
      </c>
      <c r="B411" s="3" t="s">
        <v>115</v>
      </c>
      <c r="C411" s="3" t="s">
        <v>200</v>
      </c>
      <c r="D411" s="3" t="s">
        <v>383</v>
      </c>
      <c r="E411" s="3" t="s">
        <v>132</v>
      </c>
      <c r="F411" s="14">
        <v>29617</v>
      </c>
      <c r="G411" s="14">
        <v>4920.58</v>
      </c>
      <c r="H411" s="40">
        <f>Dataset[[#This Row],[Profit Margin (USD)]]/Dataset[[#This Row],[Sale Price (USD)]]</f>
        <v>0.16614039234223588</v>
      </c>
      <c r="I411" s="3">
        <f>YEAR(Dataset[[#This Row],[Date of Sale]])</f>
        <v>2023</v>
      </c>
      <c r="J411" s="14">
        <f>SUMIFS(Dataset[Sale Price (USD)],Dataset[Year of Sale],Dataset[[#This Row],[Year of Sale]])</f>
        <v>8072181</v>
      </c>
      <c r="K411" s="3" t="str">
        <f>Dataset[[#This Row],[Year of Sale]]&amp;" - "&amp;Dataset[[#This Row],[Make]]</f>
        <v>2023 - Chevrolet</v>
      </c>
    </row>
    <row r="412" spans="1:11" x14ac:dyDescent="0.6">
      <c r="A412" s="13">
        <v>45844</v>
      </c>
      <c r="B412" s="3" t="s">
        <v>166</v>
      </c>
      <c r="C412" s="3" t="s">
        <v>196</v>
      </c>
      <c r="D412" s="3" t="s">
        <v>383</v>
      </c>
      <c r="E412" s="3" t="s">
        <v>132</v>
      </c>
      <c r="F412" s="14">
        <v>20807</v>
      </c>
      <c r="G412" s="14">
        <v>3799.64</v>
      </c>
      <c r="H412" s="40">
        <f>Dataset[[#This Row],[Profit Margin (USD)]]/Dataset[[#This Row],[Sale Price (USD)]]</f>
        <v>0.18261354351900802</v>
      </c>
      <c r="I412" s="3">
        <f>YEAR(Dataset[[#This Row],[Date of Sale]])</f>
        <v>2025</v>
      </c>
      <c r="J412" s="14">
        <f>SUMIFS(Dataset[Sale Price (USD)],Dataset[Year of Sale],Dataset[[#This Row],[Year of Sale]])</f>
        <v>7724773</v>
      </c>
      <c r="K412" s="3" t="str">
        <f>Dataset[[#This Row],[Year of Sale]]&amp;" - "&amp;Dataset[[#This Row],[Make]]</f>
        <v>2025 - Hyundai</v>
      </c>
    </row>
    <row r="413" spans="1:11" x14ac:dyDescent="0.6">
      <c r="A413" s="13">
        <v>45006</v>
      </c>
      <c r="B413" s="3" t="s">
        <v>133</v>
      </c>
      <c r="C413" s="3" t="s">
        <v>153</v>
      </c>
      <c r="D413" s="3" t="s">
        <v>383</v>
      </c>
      <c r="E413" s="3" t="s">
        <v>132</v>
      </c>
      <c r="F413" s="14">
        <v>21060</v>
      </c>
      <c r="G413" s="14">
        <v>1959.34</v>
      </c>
      <c r="H413" s="40">
        <f>Dataset[[#This Row],[Profit Margin (USD)]]/Dataset[[#This Row],[Sale Price (USD)]]</f>
        <v>9.3036087369420706E-2</v>
      </c>
      <c r="I413" s="3">
        <f>YEAR(Dataset[[#This Row],[Date of Sale]])</f>
        <v>2023</v>
      </c>
      <c r="J413" s="14">
        <f>SUMIFS(Dataset[Sale Price (USD)],Dataset[Year of Sale],Dataset[[#This Row],[Year of Sale]])</f>
        <v>8072181</v>
      </c>
      <c r="K413" s="3" t="str">
        <f>Dataset[[#This Row],[Year of Sale]]&amp;" - "&amp;Dataset[[#This Row],[Make]]</f>
        <v>2023 - Nissan</v>
      </c>
    </row>
    <row r="414" spans="1:11" x14ac:dyDescent="0.6">
      <c r="A414" s="13">
        <v>45295</v>
      </c>
      <c r="B414" s="3" t="s">
        <v>166</v>
      </c>
      <c r="C414" s="3" t="s">
        <v>173</v>
      </c>
      <c r="D414" s="3" t="s">
        <v>383</v>
      </c>
      <c r="E414" s="3" t="s">
        <v>132</v>
      </c>
      <c r="F414" s="14">
        <v>19440</v>
      </c>
      <c r="G414" s="14">
        <v>1378.45</v>
      </c>
      <c r="H414" s="40">
        <f>Dataset[[#This Row],[Profit Margin (USD)]]/Dataset[[#This Row],[Sale Price (USD)]]</f>
        <v>7.090792181069959E-2</v>
      </c>
      <c r="I414" s="3">
        <f>YEAR(Dataset[[#This Row],[Date of Sale]])</f>
        <v>2024</v>
      </c>
      <c r="J414" s="14">
        <f>SUMIFS(Dataset[Sale Price (USD)],Dataset[Year of Sale],Dataset[[#This Row],[Year of Sale]])</f>
        <v>7354351</v>
      </c>
      <c r="K414" s="3" t="str">
        <f>Dataset[[#This Row],[Year of Sale]]&amp;" - "&amp;Dataset[[#This Row],[Make]]</f>
        <v>2024 - Hyundai</v>
      </c>
    </row>
    <row r="415" spans="1:11" x14ac:dyDescent="0.6">
      <c r="A415" s="13">
        <v>45585</v>
      </c>
      <c r="B415" s="3" t="s">
        <v>163</v>
      </c>
      <c r="C415" s="3" t="s">
        <v>207</v>
      </c>
      <c r="D415" s="3" t="s">
        <v>383</v>
      </c>
      <c r="E415" s="3" t="s">
        <v>132</v>
      </c>
      <c r="F415" s="14">
        <v>24589</v>
      </c>
      <c r="G415" s="14">
        <v>1261.8</v>
      </c>
      <c r="H415" s="40">
        <f>Dataset[[#This Row],[Profit Margin (USD)]]/Dataset[[#This Row],[Sale Price (USD)]]</f>
        <v>5.1315628939769813E-2</v>
      </c>
      <c r="I415" s="3">
        <f>YEAR(Dataset[[#This Row],[Date of Sale]])</f>
        <v>2024</v>
      </c>
      <c r="J415" s="14">
        <f>SUMIFS(Dataset[Sale Price (USD)],Dataset[Year of Sale],Dataset[[#This Row],[Year of Sale]])</f>
        <v>7354351</v>
      </c>
      <c r="K415" s="3" t="str">
        <f>Dataset[[#This Row],[Year of Sale]]&amp;" - "&amp;Dataset[[#This Row],[Make]]</f>
        <v>2024 - Volkswagen</v>
      </c>
    </row>
    <row r="416" spans="1:11" x14ac:dyDescent="0.6">
      <c r="A416" s="13">
        <v>45877</v>
      </c>
      <c r="B416" s="3" t="s">
        <v>115</v>
      </c>
      <c r="C416" s="3" t="s">
        <v>192</v>
      </c>
      <c r="D416" s="3" t="s">
        <v>383</v>
      </c>
      <c r="E416" s="3" t="s">
        <v>132</v>
      </c>
      <c r="F416" s="14">
        <v>37174</v>
      </c>
      <c r="G416" s="14">
        <v>4364.18</v>
      </c>
      <c r="H416" s="40">
        <f>Dataset[[#This Row],[Profit Margin (USD)]]/Dataset[[#This Row],[Sale Price (USD)]]</f>
        <v>0.11739871953515899</v>
      </c>
      <c r="I416" s="3">
        <f>YEAR(Dataset[[#This Row],[Date of Sale]])</f>
        <v>2025</v>
      </c>
      <c r="J416" s="14">
        <f>SUMIFS(Dataset[Sale Price (USD)],Dataset[Year of Sale],Dataset[[#This Row],[Year of Sale]])</f>
        <v>7724773</v>
      </c>
      <c r="K416" s="3" t="str">
        <f>Dataset[[#This Row],[Year of Sale]]&amp;" - "&amp;Dataset[[#This Row],[Make]]</f>
        <v>2025 - Chevrolet</v>
      </c>
    </row>
    <row r="417" spans="1:11" x14ac:dyDescent="0.6">
      <c r="A417" s="13">
        <v>45478</v>
      </c>
      <c r="B417" s="3" t="s">
        <v>178</v>
      </c>
      <c r="C417" s="3" t="s">
        <v>223</v>
      </c>
      <c r="D417" s="3" t="s">
        <v>383</v>
      </c>
      <c r="E417" s="3" t="s">
        <v>132</v>
      </c>
      <c r="F417" s="14">
        <v>36561</v>
      </c>
      <c r="G417" s="14">
        <v>6744.54</v>
      </c>
      <c r="H417" s="40">
        <f>Dataset[[#This Row],[Profit Margin (USD)]]/Dataset[[#This Row],[Sale Price (USD)]]</f>
        <v>0.18447361943054075</v>
      </c>
      <c r="I417" s="3">
        <f>YEAR(Dataset[[#This Row],[Date of Sale]])</f>
        <v>2024</v>
      </c>
      <c r="J417" s="14">
        <f>SUMIFS(Dataset[Sale Price (USD)],Dataset[Year of Sale],Dataset[[#This Row],[Year of Sale]])</f>
        <v>7354351</v>
      </c>
      <c r="K417" s="3" t="str">
        <f>Dataset[[#This Row],[Year of Sale]]&amp;" - "&amp;Dataset[[#This Row],[Make]]</f>
        <v>2024 - Toyota</v>
      </c>
    </row>
    <row r="418" spans="1:11" x14ac:dyDescent="0.6">
      <c r="A418" s="13">
        <v>46010</v>
      </c>
      <c r="B418" s="3" t="s">
        <v>156</v>
      </c>
      <c r="C418" s="3" t="s">
        <v>171</v>
      </c>
      <c r="D418" s="3" t="s">
        <v>383</v>
      </c>
      <c r="E418" s="3" t="s">
        <v>132</v>
      </c>
      <c r="F418" s="14">
        <v>27775</v>
      </c>
      <c r="G418" s="14">
        <v>3839.16</v>
      </c>
      <c r="H418" s="40">
        <f>Dataset[[#This Row],[Profit Margin (USD)]]/Dataset[[#This Row],[Sale Price (USD)]]</f>
        <v>0.13822358235823581</v>
      </c>
      <c r="I418" s="3">
        <f>YEAR(Dataset[[#This Row],[Date of Sale]])</f>
        <v>2025</v>
      </c>
      <c r="J418" s="14">
        <f>SUMIFS(Dataset[Sale Price (USD)],Dataset[Year of Sale],Dataset[[#This Row],[Year of Sale]])</f>
        <v>7724773</v>
      </c>
      <c r="K418" s="3" t="str">
        <f>Dataset[[#This Row],[Year of Sale]]&amp;" - "&amp;Dataset[[#This Row],[Make]]</f>
        <v>2025 - Kia</v>
      </c>
    </row>
    <row r="419" spans="1:11" x14ac:dyDescent="0.6">
      <c r="A419" s="13">
        <v>44929</v>
      </c>
      <c r="B419" s="3" t="s">
        <v>166</v>
      </c>
      <c r="C419" s="3" t="s">
        <v>167</v>
      </c>
      <c r="D419" s="3" t="s">
        <v>383</v>
      </c>
      <c r="E419" s="3" t="s">
        <v>132</v>
      </c>
      <c r="F419" s="14">
        <v>24608</v>
      </c>
      <c r="G419" s="14">
        <v>2155.96</v>
      </c>
      <c r="H419" s="40">
        <f>Dataset[[#This Row],[Profit Margin (USD)]]/Dataset[[#This Row],[Sale Price (USD)]]</f>
        <v>8.7612158647594279E-2</v>
      </c>
      <c r="I419" s="3">
        <f>YEAR(Dataset[[#This Row],[Date of Sale]])</f>
        <v>2023</v>
      </c>
      <c r="J419" s="14">
        <f>SUMIFS(Dataset[Sale Price (USD)],Dataset[Year of Sale],Dataset[[#This Row],[Year of Sale]])</f>
        <v>8072181</v>
      </c>
      <c r="K419" s="3" t="str">
        <f>Dataset[[#This Row],[Year of Sale]]&amp;" - "&amp;Dataset[[#This Row],[Make]]</f>
        <v>2023 - Hyundai</v>
      </c>
    </row>
    <row r="420" spans="1:11" x14ac:dyDescent="0.6">
      <c r="A420" s="13">
        <v>45658</v>
      </c>
      <c r="B420" s="3" t="s">
        <v>166</v>
      </c>
      <c r="C420" s="3" t="s">
        <v>173</v>
      </c>
      <c r="D420" s="3" t="s">
        <v>383</v>
      </c>
      <c r="E420" s="3" t="s">
        <v>132</v>
      </c>
      <c r="F420" s="14">
        <v>34115</v>
      </c>
      <c r="G420" s="14">
        <v>6635.94</v>
      </c>
      <c r="H420" s="40">
        <f>Dataset[[#This Row],[Profit Margin (USD)]]/Dataset[[#This Row],[Sale Price (USD)]]</f>
        <v>0.19451678147442472</v>
      </c>
      <c r="I420" s="3">
        <f>YEAR(Dataset[[#This Row],[Date of Sale]])</f>
        <v>2025</v>
      </c>
      <c r="J420" s="14">
        <f>SUMIFS(Dataset[Sale Price (USD)],Dataset[Year of Sale],Dataset[[#This Row],[Year of Sale]])</f>
        <v>7724773</v>
      </c>
      <c r="K420" s="3" t="str">
        <f>Dataset[[#This Row],[Year of Sale]]&amp;" - "&amp;Dataset[[#This Row],[Make]]</f>
        <v>2025 - Hyundai</v>
      </c>
    </row>
    <row r="421" spans="1:11" x14ac:dyDescent="0.6">
      <c r="A421" s="13">
        <v>45987</v>
      </c>
      <c r="B421" s="3" t="s">
        <v>135</v>
      </c>
      <c r="C421" s="3" t="s">
        <v>136</v>
      </c>
      <c r="D421" s="3" t="s">
        <v>383</v>
      </c>
      <c r="E421" s="3" t="s">
        <v>132</v>
      </c>
      <c r="F421" s="14">
        <v>78787</v>
      </c>
      <c r="G421" s="14">
        <v>7697.35</v>
      </c>
      <c r="H421" s="40">
        <f>Dataset[[#This Row],[Profit Margin (USD)]]/Dataset[[#This Row],[Sale Price (USD)]]</f>
        <v>9.7698224326348254E-2</v>
      </c>
      <c r="I421" s="3">
        <f>YEAR(Dataset[[#This Row],[Date of Sale]])</f>
        <v>2025</v>
      </c>
      <c r="J421" s="14">
        <f>SUMIFS(Dataset[Sale Price (USD)],Dataset[Year of Sale],Dataset[[#This Row],[Year of Sale]])</f>
        <v>7724773</v>
      </c>
      <c r="K421" s="3" t="str">
        <f>Dataset[[#This Row],[Year of Sale]]&amp;" - "&amp;Dataset[[#This Row],[Make]]</f>
        <v>2025 - BMW</v>
      </c>
    </row>
    <row r="422" spans="1:11" x14ac:dyDescent="0.6">
      <c r="A422" s="13">
        <v>45882</v>
      </c>
      <c r="B422" s="3" t="s">
        <v>116</v>
      </c>
      <c r="C422" s="3" t="s">
        <v>222</v>
      </c>
      <c r="D422" s="3" t="s">
        <v>383</v>
      </c>
      <c r="E422" s="3" t="s">
        <v>132</v>
      </c>
      <c r="F422" s="14">
        <v>25881</v>
      </c>
      <c r="G422" s="14">
        <v>1883.85</v>
      </c>
      <c r="H422" s="40">
        <f>Dataset[[#This Row],[Profit Margin (USD)]]/Dataset[[#This Row],[Sale Price (USD)]]</f>
        <v>7.2788918511649467E-2</v>
      </c>
      <c r="I422" s="3">
        <f>YEAR(Dataset[[#This Row],[Date of Sale]])</f>
        <v>2025</v>
      </c>
      <c r="J422" s="14">
        <f>SUMIFS(Dataset[Sale Price (USD)],Dataset[Year of Sale],Dataset[[#This Row],[Year of Sale]])</f>
        <v>7724773</v>
      </c>
      <c r="K422" s="3" t="str">
        <f>Dataset[[#This Row],[Year of Sale]]&amp;" - "&amp;Dataset[[#This Row],[Make]]</f>
        <v>2025 - Honda</v>
      </c>
    </row>
    <row r="423" spans="1:11" x14ac:dyDescent="0.6">
      <c r="A423" s="13">
        <v>45330</v>
      </c>
      <c r="B423" s="3" t="s">
        <v>156</v>
      </c>
      <c r="C423" s="3" t="s">
        <v>171</v>
      </c>
      <c r="D423" s="3" t="s">
        <v>383</v>
      </c>
      <c r="E423" s="3" t="s">
        <v>132</v>
      </c>
      <c r="F423" s="14">
        <v>21936</v>
      </c>
      <c r="G423" s="14">
        <v>4140.92</v>
      </c>
      <c r="H423" s="40">
        <f>Dataset[[#This Row],[Profit Margin (USD)]]/Dataset[[#This Row],[Sale Price (USD)]]</f>
        <v>0.18877279358132751</v>
      </c>
      <c r="I423" s="3">
        <f>YEAR(Dataset[[#This Row],[Date of Sale]])</f>
        <v>2024</v>
      </c>
      <c r="J423" s="14">
        <f>SUMIFS(Dataset[Sale Price (USD)],Dataset[Year of Sale],Dataset[[#This Row],[Year of Sale]])</f>
        <v>7354351</v>
      </c>
      <c r="K423" s="3" t="str">
        <f>Dataset[[#This Row],[Year of Sale]]&amp;" - "&amp;Dataset[[#This Row],[Make]]</f>
        <v>2024 - Kia</v>
      </c>
    </row>
    <row r="424" spans="1:11" x14ac:dyDescent="0.6">
      <c r="A424" s="13">
        <v>45027</v>
      </c>
      <c r="B424" s="3" t="s">
        <v>166</v>
      </c>
      <c r="C424" s="3" t="s">
        <v>173</v>
      </c>
      <c r="D424" s="3" t="s">
        <v>383</v>
      </c>
      <c r="E424" s="3" t="s">
        <v>132</v>
      </c>
      <c r="F424" s="14">
        <v>29294</v>
      </c>
      <c r="G424" s="14">
        <v>3623.95</v>
      </c>
      <c r="H424" s="40">
        <f>Dataset[[#This Row],[Profit Margin (USD)]]/Dataset[[#This Row],[Sale Price (USD)]]</f>
        <v>0.12370963337202157</v>
      </c>
      <c r="I424" s="3">
        <f>YEAR(Dataset[[#This Row],[Date of Sale]])</f>
        <v>2023</v>
      </c>
      <c r="J424" s="14">
        <f>SUMIFS(Dataset[Sale Price (USD)],Dataset[Year of Sale],Dataset[[#This Row],[Year of Sale]])</f>
        <v>8072181</v>
      </c>
      <c r="K424" s="3" t="str">
        <f>Dataset[[#This Row],[Year of Sale]]&amp;" - "&amp;Dataset[[#This Row],[Make]]</f>
        <v>2023 - Hyundai</v>
      </c>
    </row>
    <row r="425" spans="1:11" x14ac:dyDescent="0.6">
      <c r="A425" s="13">
        <v>45232</v>
      </c>
      <c r="B425" s="3" t="s">
        <v>113</v>
      </c>
      <c r="C425" s="3" t="s">
        <v>211</v>
      </c>
      <c r="D425" s="3" t="s">
        <v>383</v>
      </c>
      <c r="E425" s="3" t="s">
        <v>132</v>
      </c>
      <c r="F425" s="14">
        <v>39823</v>
      </c>
      <c r="G425" s="14">
        <v>7246.09</v>
      </c>
      <c r="H425" s="40">
        <f>Dataset[[#This Row],[Profit Margin (USD)]]/Dataset[[#This Row],[Sale Price (USD)]]</f>
        <v>0.18195741154609146</v>
      </c>
      <c r="I425" s="3">
        <f>YEAR(Dataset[[#This Row],[Date of Sale]])</f>
        <v>2023</v>
      </c>
      <c r="J425" s="14">
        <f>SUMIFS(Dataset[Sale Price (USD)],Dataset[Year of Sale],Dataset[[#This Row],[Year of Sale]])</f>
        <v>8072181</v>
      </c>
      <c r="K425" s="3" t="str">
        <f>Dataset[[#This Row],[Year of Sale]]&amp;" - "&amp;Dataset[[#This Row],[Make]]</f>
        <v>2023 - Ford</v>
      </c>
    </row>
    <row r="426" spans="1:11" x14ac:dyDescent="0.6">
      <c r="A426" s="13">
        <v>44366</v>
      </c>
      <c r="B426" s="3" t="s">
        <v>140</v>
      </c>
      <c r="C426" s="3" t="s">
        <v>187</v>
      </c>
      <c r="D426" s="3" t="s">
        <v>195</v>
      </c>
      <c r="E426" s="3" t="s">
        <v>132</v>
      </c>
      <c r="F426" s="14">
        <v>56432</v>
      </c>
      <c r="G426" s="14">
        <v>6123.28</v>
      </c>
      <c r="H426" s="40">
        <f>Dataset[[#This Row],[Profit Margin (USD)]]/Dataset[[#This Row],[Sale Price (USD)]]</f>
        <v>0.1085072299404593</v>
      </c>
      <c r="I426" s="3">
        <f>YEAR(Dataset[[#This Row],[Date of Sale]])</f>
        <v>2021</v>
      </c>
      <c r="J426" s="14">
        <f>SUMIFS(Dataset[Sale Price (USD)],Dataset[Year of Sale],Dataset[[#This Row],[Year of Sale]])</f>
        <v>7009863</v>
      </c>
      <c r="K426" s="3" t="str">
        <f>Dataset[[#This Row],[Year of Sale]]&amp;" - "&amp;Dataset[[#This Row],[Make]]</f>
        <v>2021 - Mercedes-Benz</v>
      </c>
    </row>
    <row r="427" spans="1:11" x14ac:dyDescent="0.6">
      <c r="A427" s="13">
        <v>45568</v>
      </c>
      <c r="B427" s="3" t="s">
        <v>156</v>
      </c>
      <c r="C427" s="3" t="s">
        <v>157</v>
      </c>
      <c r="D427" s="3" t="s">
        <v>195</v>
      </c>
      <c r="E427" s="3" t="s">
        <v>132</v>
      </c>
      <c r="F427" s="14">
        <v>24748</v>
      </c>
      <c r="G427" s="14">
        <v>1534.98</v>
      </c>
      <c r="H427" s="40">
        <f>Dataset[[#This Row],[Profit Margin (USD)]]/Dataset[[#This Row],[Sale Price (USD)]]</f>
        <v>6.2024406012607079E-2</v>
      </c>
      <c r="I427" s="3">
        <f>YEAR(Dataset[[#This Row],[Date of Sale]])</f>
        <v>2024</v>
      </c>
      <c r="J427" s="14">
        <f>SUMIFS(Dataset[Sale Price (USD)],Dataset[Year of Sale],Dataset[[#This Row],[Year of Sale]])</f>
        <v>7354351</v>
      </c>
      <c r="K427" s="3" t="str">
        <f>Dataset[[#This Row],[Year of Sale]]&amp;" - "&amp;Dataset[[#This Row],[Make]]</f>
        <v>2024 - Kia</v>
      </c>
    </row>
    <row r="428" spans="1:11" x14ac:dyDescent="0.6">
      <c r="A428" s="13">
        <v>45336</v>
      </c>
      <c r="B428" s="3" t="s">
        <v>163</v>
      </c>
      <c r="C428" s="3" t="s">
        <v>224</v>
      </c>
      <c r="D428" s="3" t="s">
        <v>195</v>
      </c>
      <c r="E428" s="3" t="s">
        <v>132</v>
      </c>
      <c r="F428" s="14">
        <v>33528</v>
      </c>
      <c r="G428" s="14">
        <v>2926.45</v>
      </c>
      <c r="H428" s="40">
        <f>Dataset[[#This Row],[Profit Margin (USD)]]/Dataset[[#This Row],[Sale Price (USD)]]</f>
        <v>8.7283762825101405E-2</v>
      </c>
      <c r="I428" s="3">
        <f>YEAR(Dataset[[#This Row],[Date of Sale]])</f>
        <v>2024</v>
      </c>
      <c r="J428" s="14">
        <f>SUMIFS(Dataset[Sale Price (USD)],Dataset[Year of Sale],Dataset[[#This Row],[Year of Sale]])</f>
        <v>7354351</v>
      </c>
      <c r="K428" s="3" t="str">
        <f>Dataset[[#This Row],[Year of Sale]]&amp;" - "&amp;Dataset[[#This Row],[Make]]</f>
        <v>2024 - Volkswagen</v>
      </c>
    </row>
    <row r="429" spans="1:11" x14ac:dyDescent="0.6">
      <c r="A429" s="13">
        <v>45083</v>
      </c>
      <c r="B429" s="3" t="s">
        <v>115</v>
      </c>
      <c r="C429" s="3" t="s">
        <v>206</v>
      </c>
      <c r="D429" s="3" t="s">
        <v>195</v>
      </c>
      <c r="E429" s="3" t="s">
        <v>132</v>
      </c>
      <c r="F429" s="14">
        <v>25361</v>
      </c>
      <c r="G429" s="14">
        <v>4049.36</v>
      </c>
      <c r="H429" s="40">
        <f>Dataset[[#This Row],[Profit Margin (USD)]]/Dataset[[#This Row],[Sale Price (USD)]]</f>
        <v>0.1596687827767044</v>
      </c>
      <c r="I429" s="3">
        <f>YEAR(Dataset[[#This Row],[Date of Sale]])</f>
        <v>2023</v>
      </c>
      <c r="J429" s="14">
        <f>SUMIFS(Dataset[Sale Price (USD)],Dataset[Year of Sale],Dataset[[#This Row],[Year of Sale]])</f>
        <v>8072181</v>
      </c>
      <c r="K429" s="3" t="str">
        <f>Dataset[[#This Row],[Year of Sale]]&amp;" - "&amp;Dataset[[#This Row],[Make]]</f>
        <v>2023 - Chevrolet</v>
      </c>
    </row>
    <row r="430" spans="1:11" x14ac:dyDescent="0.6">
      <c r="A430" s="13">
        <v>45347</v>
      </c>
      <c r="B430" s="3" t="s">
        <v>135</v>
      </c>
      <c r="C430" s="3" t="s">
        <v>215</v>
      </c>
      <c r="D430" s="3" t="s">
        <v>195</v>
      </c>
      <c r="E430" s="3" t="s">
        <v>132</v>
      </c>
      <c r="F430" s="14">
        <v>58121</v>
      </c>
      <c r="G430" s="14">
        <v>4729.6099999999997</v>
      </c>
      <c r="H430" s="40">
        <f>Dataset[[#This Row],[Profit Margin (USD)]]/Dataset[[#This Row],[Sale Price (USD)]]</f>
        <v>8.1375234424734599E-2</v>
      </c>
      <c r="I430" s="3">
        <f>YEAR(Dataset[[#This Row],[Date of Sale]])</f>
        <v>2024</v>
      </c>
      <c r="J430" s="14">
        <f>SUMIFS(Dataset[Sale Price (USD)],Dataset[Year of Sale],Dataset[[#This Row],[Year of Sale]])</f>
        <v>7354351</v>
      </c>
      <c r="K430" s="3" t="str">
        <f>Dataset[[#This Row],[Year of Sale]]&amp;" - "&amp;Dataset[[#This Row],[Make]]</f>
        <v>2024 - BMW</v>
      </c>
    </row>
    <row r="431" spans="1:11" x14ac:dyDescent="0.6">
      <c r="A431" s="13">
        <v>45456</v>
      </c>
      <c r="B431" s="3" t="s">
        <v>163</v>
      </c>
      <c r="C431" s="3" t="s">
        <v>207</v>
      </c>
      <c r="D431" s="3" t="s">
        <v>195</v>
      </c>
      <c r="E431" s="3" t="s">
        <v>132</v>
      </c>
      <c r="F431" s="14">
        <v>33634</v>
      </c>
      <c r="G431" s="14">
        <v>3971.26</v>
      </c>
      <c r="H431" s="40">
        <f>Dataset[[#This Row],[Profit Margin (USD)]]/Dataset[[#This Row],[Sale Price (USD)]]</f>
        <v>0.1180727834928941</v>
      </c>
      <c r="I431" s="3">
        <f>YEAR(Dataset[[#This Row],[Date of Sale]])</f>
        <v>2024</v>
      </c>
      <c r="J431" s="14">
        <f>SUMIFS(Dataset[Sale Price (USD)],Dataset[Year of Sale],Dataset[[#This Row],[Year of Sale]])</f>
        <v>7354351</v>
      </c>
      <c r="K431" s="3" t="str">
        <f>Dataset[[#This Row],[Year of Sale]]&amp;" - "&amp;Dataset[[#This Row],[Make]]</f>
        <v>2024 - Volkswagen</v>
      </c>
    </row>
    <row r="432" spans="1:11" x14ac:dyDescent="0.6">
      <c r="A432" s="13">
        <v>45426</v>
      </c>
      <c r="B432" s="3" t="s">
        <v>115</v>
      </c>
      <c r="C432" s="3" t="s">
        <v>162</v>
      </c>
      <c r="D432" s="3" t="s">
        <v>195</v>
      </c>
      <c r="E432" s="3" t="s">
        <v>132</v>
      </c>
      <c r="F432" s="14">
        <v>31593</v>
      </c>
      <c r="G432" s="14">
        <v>6214.87</v>
      </c>
      <c r="H432" s="40">
        <f>Dataset[[#This Row],[Profit Margin (USD)]]/Dataset[[#This Row],[Sale Price (USD)]]</f>
        <v>0.1967166777450701</v>
      </c>
      <c r="I432" s="3">
        <f>YEAR(Dataset[[#This Row],[Date of Sale]])</f>
        <v>2024</v>
      </c>
      <c r="J432" s="14">
        <f>SUMIFS(Dataset[Sale Price (USD)],Dataset[Year of Sale],Dataset[[#This Row],[Year of Sale]])</f>
        <v>7354351</v>
      </c>
      <c r="K432" s="3" t="str">
        <f>Dataset[[#This Row],[Year of Sale]]&amp;" - "&amp;Dataset[[#This Row],[Make]]</f>
        <v>2024 - Chevrolet</v>
      </c>
    </row>
    <row r="433" spans="1:11" x14ac:dyDescent="0.6">
      <c r="A433" s="13">
        <v>45483</v>
      </c>
      <c r="B433" s="3" t="s">
        <v>116</v>
      </c>
      <c r="C433" s="3" t="s">
        <v>222</v>
      </c>
      <c r="D433" s="3" t="s">
        <v>195</v>
      </c>
      <c r="E433" s="3" t="s">
        <v>132</v>
      </c>
      <c r="F433" s="14">
        <v>34046</v>
      </c>
      <c r="G433" s="14">
        <v>4823.62</v>
      </c>
      <c r="H433" s="40">
        <f>Dataset[[#This Row],[Profit Margin (USD)]]/Dataset[[#This Row],[Sale Price (USD)]]</f>
        <v>0.14167949245138931</v>
      </c>
      <c r="I433" s="3">
        <f>YEAR(Dataset[[#This Row],[Date of Sale]])</f>
        <v>2024</v>
      </c>
      <c r="J433" s="14">
        <f>SUMIFS(Dataset[Sale Price (USD)],Dataset[Year of Sale],Dataset[[#This Row],[Year of Sale]])</f>
        <v>7354351</v>
      </c>
      <c r="K433" s="3" t="str">
        <f>Dataset[[#This Row],[Year of Sale]]&amp;" - "&amp;Dataset[[#This Row],[Make]]</f>
        <v>2024 - Honda</v>
      </c>
    </row>
    <row r="434" spans="1:11" x14ac:dyDescent="0.6">
      <c r="A434" s="13">
        <v>45774</v>
      </c>
      <c r="B434" s="3" t="s">
        <v>133</v>
      </c>
      <c r="C434" s="3" t="s">
        <v>180</v>
      </c>
      <c r="D434" s="3" t="s">
        <v>195</v>
      </c>
      <c r="E434" s="3" t="s">
        <v>132</v>
      </c>
      <c r="F434" s="14">
        <v>28091</v>
      </c>
      <c r="G434" s="14">
        <v>3558.41</v>
      </c>
      <c r="H434" s="40">
        <f>Dataset[[#This Row],[Profit Margin (USD)]]/Dataset[[#This Row],[Sale Price (USD)]]</f>
        <v>0.12667437969456408</v>
      </c>
      <c r="I434" s="3">
        <f>YEAR(Dataset[[#This Row],[Date of Sale]])</f>
        <v>2025</v>
      </c>
      <c r="J434" s="14">
        <f>SUMIFS(Dataset[Sale Price (USD)],Dataset[Year of Sale],Dataset[[#This Row],[Year of Sale]])</f>
        <v>7724773</v>
      </c>
      <c r="K434" s="3" t="str">
        <f>Dataset[[#This Row],[Year of Sale]]&amp;" - "&amp;Dataset[[#This Row],[Make]]</f>
        <v>2025 - Nissan</v>
      </c>
    </row>
    <row r="435" spans="1:11" x14ac:dyDescent="0.6">
      <c r="A435" s="13">
        <v>45041</v>
      </c>
      <c r="B435" s="3" t="s">
        <v>140</v>
      </c>
      <c r="C435" s="3" t="s">
        <v>212</v>
      </c>
      <c r="D435" s="3" t="s">
        <v>195</v>
      </c>
      <c r="E435" s="3" t="s">
        <v>132</v>
      </c>
      <c r="F435" s="14">
        <v>77801</v>
      </c>
      <c r="G435" s="14">
        <v>12637.73</v>
      </c>
      <c r="H435" s="40">
        <f>Dataset[[#This Row],[Profit Margin (USD)]]/Dataset[[#This Row],[Sale Price (USD)]]</f>
        <v>0.16243660107196564</v>
      </c>
      <c r="I435" s="3">
        <f>YEAR(Dataset[[#This Row],[Date of Sale]])</f>
        <v>2023</v>
      </c>
      <c r="J435" s="14">
        <f>SUMIFS(Dataset[Sale Price (USD)],Dataset[Year of Sale],Dataset[[#This Row],[Year of Sale]])</f>
        <v>8072181</v>
      </c>
      <c r="K435" s="3" t="str">
        <f>Dataset[[#This Row],[Year of Sale]]&amp;" - "&amp;Dataset[[#This Row],[Make]]</f>
        <v>2023 - Mercedes-Benz</v>
      </c>
    </row>
    <row r="436" spans="1:11" x14ac:dyDescent="0.6">
      <c r="A436" s="13">
        <v>44966</v>
      </c>
      <c r="B436" s="3" t="s">
        <v>163</v>
      </c>
      <c r="C436" s="3" t="s">
        <v>164</v>
      </c>
      <c r="D436" s="3" t="s">
        <v>195</v>
      </c>
      <c r="E436" s="3" t="s">
        <v>132</v>
      </c>
      <c r="F436" s="14">
        <v>31082</v>
      </c>
      <c r="G436" s="14">
        <v>3058.83</v>
      </c>
      <c r="H436" s="40">
        <f>Dataset[[#This Row],[Profit Margin (USD)]]/Dataset[[#This Row],[Sale Price (USD)]]</f>
        <v>9.8411620873817635E-2</v>
      </c>
      <c r="I436" s="3">
        <f>YEAR(Dataset[[#This Row],[Date of Sale]])</f>
        <v>2023</v>
      </c>
      <c r="J436" s="14">
        <f>SUMIFS(Dataset[Sale Price (USD)],Dataset[Year of Sale],Dataset[[#This Row],[Year of Sale]])</f>
        <v>8072181</v>
      </c>
      <c r="K436" s="3" t="str">
        <f>Dataset[[#This Row],[Year of Sale]]&amp;" - "&amp;Dataset[[#This Row],[Make]]</f>
        <v>2023 - Volkswagen</v>
      </c>
    </row>
    <row r="437" spans="1:11" x14ac:dyDescent="0.6">
      <c r="A437" s="13">
        <v>45428</v>
      </c>
      <c r="B437" s="3" t="s">
        <v>166</v>
      </c>
      <c r="C437" s="3" t="s">
        <v>185</v>
      </c>
      <c r="D437" s="3" t="s">
        <v>195</v>
      </c>
      <c r="E437" s="3" t="s">
        <v>132</v>
      </c>
      <c r="F437" s="14">
        <v>25046</v>
      </c>
      <c r="G437" s="14">
        <v>1694.11</v>
      </c>
      <c r="H437" s="40">
        <f>Dataset[[#This Row],[Profit Margin (USD)]]/Dataset[[#This Row],[Sale Price (USD)]]</f>
        <v>6.7639942505789349E-2</v>
      </c>
      <c r="I437" s="3">
        <f>YEAR(Dataset[[#This Row],[Date of Sale]])</f>
        <v>2024</v>
      </c>
      <c r="J437" s="14">
        <f>SUMIFS(Dataset[Sale Price (USD)],Dataset[Year of Sale],Dataset[[#This Row],[Year of Sale]])</f>
        <v>7354351</v>
      </c>
      <c r="K437" s="3" t="str">
        <f>Dataset[[#This Row],[Year of Sale]]&amp;" - "&amp;Dataset[[#This Row],[Make]]</f>
        <v>2024 - Hyundai</v>
      </c>
    </row>
    <row r="438" spans="1:11" x14ac:dyDescent="0.6">
      <c r="A438" s="13">
        <v>44764</v>
      </c>
      <c r="B438" s="3" t="s">
        <v>113</v>
      </c>
      <c r="C438" s="3" t="s">
        <v>211</v>
      </c>
      <c r="D438" s="3" t="s">
        <v>195</v>
      </c>
      <c r="E438" s="3" t="s">
        <v>132</v>
      </c>
      <c r="F438" s="14">
        <v>39141</v>
      </c>
      <c r="G438" s="14">
        <v>7120.55</v>
      </c>
      <c r="H438" s="40">
        <f>Dataset[[#This Row],[Profit Margin (USD)]]/Dataset[[#This Row],[Sale Price (USD)]]</f>
        <v>0.18192049257811502</v>
      </c>
      <c r="I438" s="3">
        <f>YEAR(Dataset[[#This Row],[Date of Sale]])</f>
        <v>2022</v>
      </c>
      <c r="J438" s="14">
        <f>SUMIFS(Dataset[Sale Price (USD)],Dataset[Year of Sale],Dataset[[#This Row],[Year of Sale]])</f>
        <v>7282276</v>
      </c>
      <c r="K438" s="3" t="str">
        <f>Dataset[[#This Row],[Year of Sale]]&amp;" - "&amp;Dataset[[#This Row],[Make]]</f>
        <v>2022 - Ford</v>
      </c>
    </row>
    <row r="439" spans="1:11" x14ac:dyDescent="0.6">
      <c r="A439" s="13">
        <v>44575</v>
      </c>
      <c r="B439" s="3" t="s">
        <v>178</v>
      </c>
      <c r="C439" s="3" t="s">
        <v>179</v>
      </c>
      <c r="D439" s="3" t="s">
        <v>195</v>
      </c>
      <c r="E439" s="3" t="s">
        <v>132</v>
      </c>
      <c r="F439" s="14">
        <v>27509</v>
      </c>
      <c r="G439" s="14">
        <v>5007.66</v>
      </c>
      <c r="H439" s="40">
        <f>Dataset[[#This Row],[Profit Margin (USD)]]/Dataset[[#This Row],[Sale Price (USD)]]</f>
        <v>0.18203715147769819</v>
      </c>
      <c r="I439" s="3">
        <f>YEAR(Dataset[[#This Row],[Date of Sale]])</f>
        <v>2022</v>
      </c>
      <c r="J439" s="14">
        <f>SUMIFS(Dataset[Sale Price (USD)],Dataset[Year of Sale],Dataset[[#This Row],[Year of Sale]])</f>
        <v>7282276</v>
      </c>
      <c r="K439" s="3" t="str">
        <f>Dataset[[#This Row],[Year of Sale]]&amp;" - "&amp;Dataset[[#This Row],[Make]]</f>
        <v>2022 - Toyota</v>
      </c>
    </row>
    <row r="440" spans="1:11" x14ac:dyDescent="0.6">
      <c r="A440" s="13">
        <v>45893</v>
      </c>
      <c r="B440" s="3" t="s">
        <v>140</v>
      </c>
      <c r="C440" s="3" t="s">
        <v>141</v>
      </c>
      <c r="D440" s="3" t="s">
        <v>195</v>
      </c>
      <c r="E440" s="3" t="s">
        <v>132</v>
      </c>
      <c r="F440" s="14">
        <v>80877</v>
      </c>
      <c r="G440" s="14">
        <v>10386</v>
      </c>
      <c r="H440" s="40">
        <f>Dataset[[#This Row],[Profit Margin (USD)]]/Dataset[[#This Row],[Sale Price (USD)]]</f>
        <v>0.12841722615824028</v>
      </c>
      <c r="I440" s="3">
        <f>YEAR(Dataset[[#This Row],[Date of Sale]])</f>
        <v>2025</v>
      </c>
      <c r="J440" s="14">
        <f>SUMIFS(Dataset[Sale Price (USD)],Dataset[Year of Sale],Dataset[[#This Row],[Year of Sale]])</f>
        <v>7724773</v>
      </c>
      <c r="K440" s="3" t="str">
        <f>Dataset[[#This Row],[Year of Sale]]&amp;" - "&amp;Dataset[[#This Row],[Make]]</f>
        <v>2025 - Mercedes-Benz</v>
      </c>
    </row>
    <row r="441" spans="1:11" x14ac:dyDescent="0.6">
      <c r="A441" s="13">
        <v>45390</v>
      </c>
      <c r="B441" s="3" t="s">
        <v>113</v>
      </c>
      <c r="C441" s="3" t="s">
        <v>238</v>
      </c>
      <c r="D441" s="3" t="s">
        <v>195</v>
      </c>
      <c r="E441" s="3" t="s">
        <v>132</v>
      </c>
      <c r="F441" s="14">
        <v>26108</v>
      </c>
      <c r="G441" s="14">
        <v>2580.12</v>
      </c>
      <c r="H441" s="40">
        <f>Dataset[[#This Row],[Profit Margin (USD)]]/Dataset[[#This Row],[Sale Price (USD)]]</f>
        <v>9.8824881262448289E-2</v>
      </c>
      <c r="I441" s="3">
        <f>YEAR(Dataset[[#This Row],[Date of Sale]])</f>
        <v>2024</v>
      </c>
      <c r="J441" s="14">
        <f>SUMIFS(Dataset[Sale Price (USD)],Dataset[Year of Sale],Dataset[[#This Row],[Year of Sale]])</f>
        <v>7354351</v>
      </c>
      <c r="K441" s="3" t="str">
        <f>Dataset[[#This Row],[Year of Sale]]&amp;" - "&amp;Dataset[[#This Row],[Make]]</f>
        <v>2024 - Ford</v>
      </c>
    </row>
    <row r="442" spans="1:11" x14ac:dyDescent="0.6">
      <c r="A442" s="13">
        <v>44648</v>
      </c>
      <c r="B442" s="3" t="s">
        <v>140</v>
      </c>
      <c r="C442" s="3" t="s">
        <v>187</v>
      </c>
      <c r="D442" s="3" t="s">
        <v>195</v>
      </c>
      <c r="E442" s="3" t="s">
        <v>132</v>
      </c>
      <c r="F442" s="14">
        <v>60255</v>
      </c>
      <c r="G442" s="14">
        <v>11895.07</v>
      </c>
      <c r="H442" s="40">
        <f>Dataset[[#This Row],[Profit Margin (USD)]]/Dataset[[#This Row],[Sale Price (USD)]]</f>
        <v>0.19741216496556302</v>
      </c>
      <c r="I442" s="3">
        <f>YEAR(Dataset[[#This Row],[Date of Sale]])</f>
        <v>2022</v>
      </c>
      <c r="J442" s="14">
        <f>SUMIFS(Dataset[Sale Price (USD)],Dataset[Year of Sale],Dataset[[#This Row],[Year of Sale]])</f>
        <v>7282276</v>
      </c>
      <c r="K442" s="3" t="str">
        <f>Dataset[[#This Row],[Year of Sale]]&amp;" - "&amp;Dataset[[#This Row],[Make]]</f>
        <v>2022 - Mercedes-Benz</v>
      </c>
    </row>
    <row r="443" spans="1:11" x14ac:dyDescent="0.6">
      <c r="A443" s="13">
        <v>45054</v>
      </c>
      <c r="B443" s="3" t="s">
        <v>113</v>
      </c>
      <c r="C443" s="3" t="s">
        <v>114</v>
      </c>
      <c r="D443" s="3" t="s">
        <v>195</v>
      </c>
      <c r="E443" s="3" t="s">
        <v>132</v>
      </c>
      <c r="F443" s="14">
        <v>38451</v>
      </c>
      <c r="G443" s="14">
        <v>4774.97</v>
      </c>
      <c r="H443" s="40">
        <f>Dataset[[#This Row],[Profit Margin (USD)]]/Dataset[[#This Row],[Sale Price (USD)]]</f>
        <v>0.1241832462094614</v>
      </c>
      <c r="I443" s="3">
        <f>YEAR(Dataset[[#This Row],[Date of Sale]])</f>
        <v>2023</v>
      </c>
      <c r="J443" s="14">
        <f>SUMIFS(Dataset[Sale Price (USD)],Dataset[Year of Sale],Dataset[[#This Row],[Year of Sale]])</f>
        <v>8072181</v>
      </c>
      <c r="K443" s="3" t="str">
        <f>Dataset[[#This Row],[Year of Sale]]&amp;" - "&amp;Dataset[[#This Row],[Make]]</f>
        <v>2023 - Ford</v>
      </c>
    </row>
    <row r="444" spans="1:11" x14ac:dyDescent="0.6">
      <c r="A444" s="13">
        <v>44445</v>
      </c>
      <c r="B444" s="3" t="s">
        <v>133</v>
      </c>
      <c r="C444" s="3" t="s">
        <v>169</v>
      </c>
      <c r="D444" s="3" t="s">
        <v>195</v>
      </c>
      <c r="E444" s="3" t="s">
        <v>132</v>
      </c>
      <c r="F444" s="14">
        <v>19723</v>
      </c>
      <c r="G444" s="14">
        <v>1089.92</v>
      </c>
      <c r="H444" s="40">
        <f>Dataset[[#This Row],[Profit Margin (USD)]]/Dataset[[#This Row],[Sale Price (USD)]]</f>
        <v>5.5261369974141869E-2</v>
      </c>
      <c r="I444" s="3">
        <f>YEAR(Dataset[[#This Row],[Date of Sale]])</f>
        <v>2021</v>
      </c>
      <c r="J444" s="14">
        <f>SUMIFS(Dataset[Sale Price (USD)],Dataset[Year of Sale],Dataset[[#This Row],[Year of Sale]])</f>
        <v>7009863</v>
      </c>
      <c r="K444" s="3" t="str">
        <f>Dataset[[#This Row],[Year of Sale]]&amp;" - "&amp;Dataset[[#This Row],[Make]]</f>
        <v>2021 - Nissan</v>
      </c>
    </row>
    <row r="445" spans="1:11" x14ac:dyDescent="0.6">
      <c r="A445" s="13">
        <v>44798</v>
      </c>
      <c r="B445" s="3" t="s">
        <v>115</v>
      </c>
      <c r="C445" s="3" t="s">
        <v>162</v>
      </c>
      <c r="D445" s="3" t="s">
        <v>195</v>
      </c>
      <c r="E445" s="3" t="s">
        <v>132</v>
      </c>
      <c r="F445" s="14">
        <v>40032</v>
      </c>
      <c r="G445" s="14">
        <v>7322.09</v>
      </c>
      <c r="H445" s="40">
        <f>Dataset[[#This Row],[Profit Margin (USD)]]/Dataset[[#This Row],[Sale Price (USD)]]</f>
        <v>0.18290592525979216</v>
      </c>
      <c r="I445" s="3">
        <f>YEAR(Dataset[[#This Row],[Date of Sale]])</f>
        <v>2022</v>
      </c>
      <c r="J445" s="14">
        <f>SUMIFS(Dataset[Sale Price (USD)],Dataset[Year of Sale],Dataset[[#This Row],[Year of Sale]])</f>
        <v>7282276</v>
      </c>
      <c r="K445" s="3" t="str">
        <f>Dataset[[#This Row],[Year of Sale]]&amp;" - "&amp;Dataset[[#This Row],[Make]]</f>
        <v>2022 - Chevrolet</v>
      </c>
    </row>
    <row r="446" spans="1:11" x14ac:dyDescent="0.6">
      <c r="A446" s="13">
        <v>45083</v>
      </c>
      <c r="B446" s="3" t="s">
        <v>133</v>
      </c>
      <c r="C446" s="3" t="s">
        <v>180</v>
      </c>
      <c r="D446" s="3" t="s">
        <v>195</v>
      </c>
      <c r="E446" s="3" t="s">
        <v>132</v>
      </c>
      <c r="F446" s="14">
        <v>34006</v>
      </c>
      <c r="G446" s="14">
        <v>5920.6</v>
      </c>
      <c r="H446" s="40">
        <f>Dataset[[#This Row],[Profit Margin (USD)]]/Dataset[[#This Row],[Sale Price (USD)]]</f>
        <v>0.17410456978180322</v>
      </c>
      <c r="I446" s="3">
        <f>YEAR(Dataset[[#This Row],[Date of Sale]])</f>
        <v>2023</v>
      </c>
      <c r="J446" s="14">
        <f>SUMIFS(Dataset[Sale Price (USD)],Dataset[Year of Sale],Dataset[[#This Row],[Year of Sale]])</f>
        <v>8072181</v>
      </c>
      <c r="K446" s="3" t="str">
        <f>Dataset[[#This Row],[Year of Sale]]&amp;" - "&amp;Dataset[[#This Row],[Make]]</f>
        <v>2023 - Nissan</v>
      </c>
    </row>
    <row r="447" spans="1:11" x14ac:dyDescent="0.6">
      <c r="A447" s="13">
        <v>44414</v>
      </c>
      <c r="B447" s="3" t="s">
        <v>156</v>
      </c>
      <c r="C447" s="3" t="s">
        <v>191</v>
      </c>
      <c r="D447" s="3" t="s">
        <v>195</v>
      </c>
      <c r="E447" s="3" t="s">
        <v>132</v>
      </c>
      <c r="F447" s="14">
        <v>33234</v>
      </c>
      <c r="G447" s="14">
        <v>4931.47</v>
      </c>
      <c r="H447" s="40">
        <f>Dataset[[#This Row],[Profit Margin (USD)]]/Dataset[[#This Row],[Sale Price (USD)]]</f>
        <v>0.14838629114761992</v>
      </c>
      <c r="I447" s="3">
        <f>YEAR(Dataset[[#This Row],[Date of Sale]])</f>
        <v>2021</v>
      </c>
      <c r="J447" s="14">
        <f>SUMIFS(Dataset[Sale Price (USD)],Dataset[Year of Sale],Dataset[[#This Row],[Year of Sale]])</f>
        <v>7009863</v>
      </c>
      <c r="K447" s="3" t="str">
        <f>Dataset[[#This Row],[Year of Sale]]&amp;" - "&amp;Dataset[[#This Row],[Make]]</f>
        <v>2021 - Kia</v>
      </c>
    </row>
    <row r="448" spans="1:11" x14ac:dyDescent="0.6">
      <c r="A448" s="13">
        <v>44217</v>
      </c>
      <c r="B448" s="3" t="s">
        <v>178</v>
      </c>
      <c r="C448" s="3" t="s">
        <v>197</v>
      </c>
      <c r="D448" s="3" t="s">
        <v>195</v>
      </c>
      <c r="E448" s="3" t="s">
        <v>132</v>
      </c>
      <c r="F448" s="14">
        <v>35098</v>
      </c>
      <c r="G448" s="14">
        <v>6006.12</v>
      </c>
      <c r="H448" s="40">
        <f>Dataset[[#This Row],[Profit Margin (USD)]]/Dataset[[#This Row],[Sale Price (USD)]]</f>
        <v>0.17112428058578835</v>
      </c>
      <c r="I448" s="3">
        <f>YEAR(Dataset[[#This Row],[Date of Sale]])</f>
        <v>2021</v>
      </c>
      <c r="J448" s="14">
        <f>SUMIFS(Dataset[Sale Price (USD)],Dataset[Year of Sale],Dataset[[#This Row],[Year of Sale]])</f>
        <v>7009863</v>
      </c>
      <c r="K448" s="3" t="str">
        <f>Dataset[[#This Row],[Year of Sale]]&amp;" - "&amp;Dataset[[#This Row],[Make]]</f>
        <v>2021 - Toyota</v>
      </c>
    </row>
    <row r="449" spans="1:11" x14ac:dyDescent="0.6">
      <c r="A449" s="13">
        <v>45445</v>
      </c>
      <c r="B449" s="3" t="s">
        <v>133</v>
      </c>
      <c r="C449" s="3" t="s">
        <v>218</v>
      </c>
      <c r="D449" s="3" t="s">
        <v>195</v>
      </c>
      <c r="E449" s="3" t="s">
        <v>132</v>
      </c>
      <c r="F449" s="14">
        <v>32736</v>
      </c>
      <c r="G449" s="14">
        <v>4109.97</v>
      </c>
      <c r="H449" s="40">
        <f>Dataset[[#This Row],[Profit Margin (USD)]]/Dataset[[#This Row],[Sale Price (USD)]]</f>
        <v>0.12554893695014663</v>
      </c>
      <c r="I449" s="3">
        <f>YEAR(Dataset[[#This Row],[Date of Sale]])</f>
        <v>2024</v>
      </c>
      <c r="J449" s="14">
        <f>SUMIFS(Dataset[Sale Price (USD)],Dataset[Year of Sale],Dataset[[#This Row],[Year of Sale]])</f>
        <v>7354351</v>
      </c>
      <c r="K449" s="3" t="str">
        <f>Dataset[[#This Row],[Year of Sale]]&amp;" - "&amp;Dataset[[#This Row],[Make]]</f>
        <v>2024 - Nissan</v>
      </c>
    </row>
    <row r="450" spans="1:11" x14ac:dyDescent="0.6">
      <c r="A450" s="13">
        <v>44204</v>
      </c>
      <c r="B450" s="3" t="s">
        <v>166</v>
      </c>
      <c r="C450" s="3" t="s">
        <v>196</v>
      </c>
      <c r="D450" s="3" t="s">
        <v>195</v>
      </c>
      <c r="E450" s="3" t="s">
        <v>132</v>
      </c>
      <c r="F450" s="14">
        <v>20648</v>
      </c>
      <c r="G450" s="14">
        <v>1777.78</v>
      </c>
      <c r="H450" s="40">
        <f>Dataset[[#This Row],[Profit Margin (USD)]]/Dataset[[#This Row],[Sale Price (USD)]]</f>
        <v>8.6099380085238278E-2</v>
      </c>
      <c r="I450" s="3">
        <f>YEAR(Dataset[[#This Row],[Date of Sale]])</f>
        <v>2021</v>
      </c>
      <c r="J450" s="14">
        <f>SUMIFS(Dataset[Sale Price (USD)],Dataset[Year of Sale],Dataset[[#This Row],[Year of Sale]])</f>
        <v>7009863</v>
      </c>
      <c r="K450" s="3" t="str">
        <f>Dataset[[#This Row],[Year of Sale]]&amp;" - "&amp;Dataset[[#This Row],[Make]]</f>
        <v>2021 - Hyundai</v>
      </c>
    </row>
    <row r="451" spans="1:11" x14ac:dyDescent="0.6">
      <c r="A451" s="13">
        <v>45810</v>
      </c>
      <c r="B451" s="3" t="s">
        <v>135</v>
      </c>
      <c r="C451" s="3" t="s">
        <v>209</v>
      </c>
      <c r="D451" s="3" t="s">
        <v>195</v>
      </c>
      <c r="E451" s="3" t="s">
        <v>132</v>
      </c>
      <c r="F451" s="14">
        <v>47402</v>
      </c>
      <c r="G451" s="14">
        <v>6535.82</v>
      </c>
      <c r="H451" s="40">
        <f>Dataset[[#This Row],[Profit Margin (USD)]]/Dataset[[#This Row],[Sale Price (USD)]]</f>
        <v>0.13788068014007848</v>
      </c>
      <c r="I451" s="3">
        <f>YEAR(Dataset[[#This Row],[Date of Sale]])</f>
        <v>2025</v>
      </c>
      <c r="J451" s="14">
        <f>SUMIFS(Dataset[Sale Price (USD)],Dataset[Year of Sale],Dataset[[#This Row],[Year of Sale]])</f>
        <v>7724773</v>
      </c>
      <c r="K451" s="3" t="str">
        <f>Dataset[[#This Row],[Year of Sale]]&amp;" - "&amp;Dataset[[#This Row],[Make]]</f>
        <v>2025 - BMW</v>
      </c>
    </row>
    <row r="452" spans="1:11" x14ac:dyDescent="0.6">
      <c r="A452" s="13">
        <v>44464</v>
      </c>
      <c r="B452" s="3" t="s">
        <v>140</v>
      </c>
      <c r="C452" s="3" t="s">
        <v>212</v>
      </c>
      <c r="D452" s="3" t="s">
        <v>195</v>
      </c>
      <c r="E452" s="3" t="s">
        <v>132</v>
      </c>
      <c r="F452" s="14">
        <v>46094</v>
      </c>
      <c r="G452" s="14">
        <v>2889.5</v>
      </c>
      <c r="H452" s="40">
        <f>Dataset[[#This Row],[Profit Margin (USD)]]/Dataset[[#This Row],[Sale Price (USD)]]</f>
        <v>6.2687117629192518E-2</v>
      </c>
      <c r="I452" s="3">
        <f>YEAR(Dataset[[#This Row],[Date of Sale]])</f>
        <v>2021</v>
      </c>
      <c r="J452" s="14">
        <f>SUMIFS(Dataset[Sale Price (USD)],Dataset[Year of Sale],Dataset[[#This Row],[Year of Sale]])</f>
        <v>7009863</v>
      </c>
      <c r="K452" s="3" t="str">
        <f>Dataset[[#This Row],[Year of Sale]]&amp;" - "&amp;Dataset[[#This Row],[Make]]</f>
        <v>2021 - Mercedes-Benz</v>
      </c>
    </row>
    <row r="453" spans="1:11" x14ac:dyDescent="0.6">
      <c r="A453" s="13">
        <v>45706</v>
      </c>
      <c r="B453" s="3" t="s">
        <v>116</v>
      </c>
      <c r="C453" s="3" t="s">
        <v>119</v>
      </c>
      <c r="D453" s="3" t="s">
        <v>195</v>
      </c>
      <c r="E453" s="3" t="s">
        <v>132</v>
      </c>
      <c r="F453" s="14">
        <v>25673</v>
      </c>
      <c r="G453" s="14">
        <v>1283.8399999999999</v>
      </c>
      <c r="H453" s="40">
        <f>Dataset[[#This Row],[Profit Margin (USD)]]/Dataset[[#This Row],[Sale Price (USD)]]</f>
        <v>5.0007400771238261E-2</v>
      </c>
      <c r="I453" s="3">
        <f>YEAR(Dataset[[#This Row],[Date of Sale]])</f>
        <v>2025</v>
      </c>
      <c r="J453" s="14">
        <f>SUMIFS(Dataset[Sale Price (USD)],Dataset[Year of Sale],Dataset[[#This Row],[Year of Sale]])</f>
        <v>7724773</v>
      </c>
      <c r="K453" s="3" t="str">
        <f>Dataset[[#This Row],[Year of Sale]]&amp;" - "&amp;Dataset[[#This Row],[Make]]</f>
        <v>2025 - Honda</v>
      </c>
    </row>
    <row r="454" spans="1:11" x14ac:dyDescent="0.6">
      <c r="A454" s="13">
        <v>45283</v>
      </c>
      <c r="B454" s="3" t="s">
        <v>140</v>
      </c>
      <c r="C454" s="3" t="s">
        <v>145</v>
      </c>
      <c r="D454" s="3" t="s">
        <v>297</v>
      </c>
      <c r="E454" s="3" t="s">
        <v>132</v>
      </c>
      <c r="F454" s="14">
        <v>85913</v>
      </c>
      <c r="G454" s="14">
        <v>14140.84</v>
      </c>
      <c r="H454" s="40">
        <f>Dataset[[#This Row],[Profit Margin (USD)]]/Dataset[[#This Row],[Sale Price (USD)]]</f>
        <v>0.1645948808678547</v>
      </c>
      <c r="I454" s="3">
        <f>YEAR(Dataset[[#This Row],[Date of Sale]])</f>
        <v>2023</v>
      </c>
      <c r="J454" s="14">
        <f>SUMIFS(Dataset[Sale Price (USD)],Dataset[Year of Sale],Dataset[[#This Row],[Year of Sale]])</f>
        <v>8072181</v>
      </c>
      <c r="K454" s="3" t="str">
        <f>Dataset[[#This Row],[Year of Sale]]&amp;" - "&amp;Dataset[[#This Row],[Make]]</f>
        <v>2023 - Mercedes-Benz</v>
      </c>
    </row>
    <row r="455" spans="1:11" x14ac:dyDescent="0.6">
      <c r="A455" s="13">
        <v>44251</v>
      </c>
      <c r="B455" s="3" t="s">
        <v>156</v>
      </c>
      <c r="C455" s="3" t="s">
        <v>193</v>
      </c>
      <c r="D455" s="3" t="s">
        <v>297</v>
      </c>
      <c r="E455" s="3" t="s">
        <v>132</v>
      </c>
      <c r="F455" s="14">
        <v>24262</v>
      </c>
      <c r="G455" s="14">
        <v>4291.79</v>
      </c>
      <c r="H455" s="40">
        <f>Dataset[[#This Row],[Profit Margin (USD)]]/Dataset[[#This Row],[Sale Price (USD)]]</f>
        <v>0.1768934960019784</v>
      </c>
      <c r="I455" s="3">
        <f>YEAR(Dataset[[#This Row],[Date of Sale]])</f>
        <v>2021</v>
      </c>
      <c r="J455" s="14">
        <f>SUMIFS(Dataset[Sale Price (USD)],Dataset[Year of Sale],Dataset[[#This Row],[Year of Sale]])</f>
        <v>7009863</v>
      </c>
      <c r="K455" s="3" t="str">
        <f>Dataset[[#This Row],[Year of Sale]]&amp;" - "&amp;Dataset[[#This Row],[Make]]</f>
        <v>2021 - Kia</v>
      </c>
    </row>
    <row r="456" spans="1:11" x14ac:dyDescent="0.6">
      <c r="A456" s="13">
        <v>45760</v>
      </c>
      <c r="B456" s="3" t="s">
        <v>116</v>
      </c>
      <c r="C456" s="3" t="s">
        <v>160</v>
      </c>
      <c r="D456" s="3" t="s">
        <v>297</v>
      </c>
      <c r="E456" s="3" t="s">
        <v>132</v>
      </c>
      <c r="F456" s="14">
        <v>21485</v>
      </c>
      <c r="G456" s="14">
        <v>4295.79</v>
      </c>
      <c r="H456" s="40">
        <f>Dataset[[#This Row],[Profit Margin (USD)]]/Dataset[[#This Row],[Sale Price (USD)]]</f>
        <v>0.19994368163835233</v>
      </c>
      <c r="I456" s="3">
        <f>YEAR(Dataset[[#This Row],[Date of Sale]])</f>
        <v>2025</v>
      </c>
      <c r="J456" s="14">
        <f>SUMIFS(Dataset[Sale Price (USD)],Dataset[Year of Sale],Dataset[[#This Row],[Year of Sale]])</f>
        <v>7724773</v>
      </c>
      <c r="K456" s="3" t="str">
        <f>Dataset[[#This Row],[Year of Sale]]&amp;" - "&amp;Dataset[[#This Row],[Make]]</f>
        <v>2025 - Honda</v>
      </c>
    </row>
    <row r="457" spans="1:11" x14ac:dyDescent="0.6">
      <c r="A457" s="13">
        <v>45002</v>
      </c>
      <c r="B457" s="3" t="s">
        <v>166</v>
      </c>
      <c r="C457" s="3" t="s">
        <v>185</v>
      </c>
      <c r="D457" s="3" t="s">
        <v>297</v>
      </c>
      <c r="E457" s="3" t="s">
        <v>132</v>
      </c>
      <c r="F457" s="14">
        <v>32795</v>
      </c>
      <c r="G457" s="14">
        <v>2000.26</v>
      </c>
      <c r="H457" s="40">
        <f>Dataset[[#This Row],[Profit Margin (USD)]]/Dataset[[#This Row],[Sale Price (USD)]]</f>
        <v>6.0992834273517302E-2</v>
      </c>
      <c r="I457" s="3">
        <f>YEAR(Dataset[[#This Row],[Date of Sale]])</f>
        <v>2023</v>
      </c>
      <c r="J457" s="14">
        <f>SUMIFS(Dataset[Sale Price (USD)],Dataset[Year of Sale],Dataset[[#This Row],[Year of Sale]])</f>
        <v>8072181</v>
      </c>
      <c r="K457" s="3" t="str">
        <f>Dataset[[#This Row],[Year of Sale]]&amp;" - "&amp;Dataset[[#This Row],[Make]]</f>
        <v>2023 - Hyundai</v>
      </c>
    </row>
    <row r="458" spans="1:11" x14ac:dyDescent="0.6">
      <c r="A458" s="13">
        <v>44844</v>
      </c>
      <c r="B458" s="3" t="s">
        <v>116</v>
      </c>
      <c r="C458" s="3" t="s">
        <v>119</v>
      </c>
      <c r="D458" s="3" t="s">
        <v>297</v>
      </c>
      <c r="E458" s="3" t="s">
        <v>132</v>
      </c>
      <c r="F458" s="14">
        <v>28239</v>
      </c>
      <c r="G458" s="14">
        <v>2651.88</v>
      </c>
      <c r="H458" s="40">
        <f>Dataset[[#This Row],[Profit Margin (USD)]]/Dataset[[#This Row],[Sale Price (USD)]]</f>
        <v>9.3908424519281844E-2</v>
      </c>
      <c r="I458" s="3">
        <f>YEAR(Dataset[[#This Row],[Date of Sale]])</f>
        <v>2022</v>
      </c>
      <c r="J458" s="14">
        <f>SUMIFS(Dataset[Sale Price (USD)],Dataset[Year of Sale],Dataset[[#This Row],[Year of Sale]])</f>
        <v>7282276</v>
      </c>
      <c r="K458" s="3" t="str">
        <f>Dataset[[#This Row],[Year of Sale]]&amp;" - "&amp;Dataset[[#This Row],[Make]]</f>
        <v>2022 - Honda</v>
      </c>
    </row>
    <row r="459" spans="1:11" x14ac:dyDescent="0.6">
      <c r="A459" s="13">
        <v>45976</v>
      </c>
      <c r="B459" s="3" t="s">
        <v>135</v>
      </c>
      <c r="C459" s="3" t="s">
        <v>209</v>
      </c>
      <c r="D459" s="3" t="s">
        <v>297</v>
      </c>
      <c r="E459" s="3" t="s">
        <v>132</v>
      </c>
      <c r="F459" s="14">
        <v>58388</v>
      </c>
      <c r="G459" s="14">
        <v>11244.35</v>
      </c>
      <c r="H459" s="40">
        <f>Dataset[[#This Row],[Profit Margin (USD)]]/Dataset[[#This Row],[Sale Price (USD)]]</f>
        <v>0.19257981092005208</v>
      </c>
      <c r="I459" s="3">
        <f>YEAR(Dataset[[#This Row],[Date of Sale]])</f>
        <v>2025</v>
      </c>
      <c r="J459" s="14">
        <f>SUMIFS(Dataset[Sale Price (USD)],Dataset[Year of Sale],Dataset[[#This Row],[Year of Sale]])</f>
        <v>7724773</v>
      </c>
      <c r="K459" s="3" t="str">
        <f>Dataset[[#This Row],[Year of Sale]]&amp;" - "&amp;Dataset[[#This Row],[Make]]</f>
        <v>2025 - BMW</v>
      </c>
    </row>
    <row r="460" spans="1:11" x14ac:dyDescent="0.6">
      <c r="A460" s="13">
        <v>45710</v>
      </c>
      <c r="B460" s="3" t="s">
        <v>166</v>
      </c>
      <c r="C460" s="3" t="s">
        <v>173</v>
      </c>
      <c r="D460" s="3" t="s">
        <v>297</v>
      </c>
      <c r="E460" s="3" t="s">
        <v>132</v>
      </c>
      <c r="F460" s="14">
        <v>30758</v>
      </c>
      <c r="G460" s="14">
        <v>5819.71</v>
      </c>
      <c r="H460" s="40">
        <f>Dataset[[#This Row],[Profit Margin (USD)]]/Dataset[[#This Row],[Sale Price (USD)]]</f>
        <v>0.18920963651732883</v>
      </c>
      <c r="I460" s="3">
        <f>YEAR(Dataset[[#This Row],[Date of Sale]])</f>
        <v>2025</v>
      </c>
      <c r="J460" s="14">
        <f>SUMIFS(Dataset[Sale Price (USD)],Dataset[Year of Sale],Dataset[[#This Row],[Year of Sale]])</f>
        <v>7724773</v>
      </c>
      <c r="K460" s="3" t="str">
        <f>Dataset[[#This Row],[Year of Sale]]&amp;" - "&amp;Dataset[[#This Row],[Make]]</f>
        <v>2025 - Hyundai</v>
      </c>
    </row>
    <row r="461" spans="1:11" x14ac:dyDescent="0.6">
      <c r="A461" s="13">
        <v>45732</v>
      </c>
      <c r="B461" s="3" t="s">
        <v>133</v>
      </c>
      <c r="C461" s="3" t="s">
        <v>134</v>
      </c>
      <c r="D461" s="3" t="s">
        <v>297</v>
      </c>
      <c r="E461" s="3" t="s">
        <v>132</v>
      </c>
      <c r="F461" s="14">
        <v>23551</v>
      </c>
      <c r="G461" s="14">
        <v>3410.85</v>
      </c>
      <c r="H461" s="40">
        <f>Dataset[[#This Row],[Profit Margin (USD)]]/Dataset[[#This Row],[Sale Price (USD)]]</f>
        <v>0.14482824508513439</v>
      </c>
      <c r="I461" s="3">
        <f>YEAR(Dataset[[#This Row],[Date of Sale]])</f>
        <v>2025</v>
      </c>
      <c r="J461" s="14">
        <f>SUMIFS(Dataset[Sale Price (USD)],Dataset[Year of Sale],Dataset[[#This Row],[Year of Sale]])</f>
        <v>7724773</v>
      </c>
      <c r="K461" s="3" t="str">
        <f>Dataset[[#This Row],[Year of Sale]]&amp;" - "&amp;Dataset[[#This Row],[Make]]</f>
        <v>2025 - Nissan</v>
      </c>
    </row>
    <row r="462" spans="1:11" x14ac:dyDescent="0.6">
      <c r="A462" s="13">
        <v>44828</v>
      </c>
      <c r="B462" s="3" t="s">
        <v>163</v>
      </c>
      <c r="C462" s="3" t="s">
        <v>175</v>
      </c>
      <c r="D462" s="3" t="s">
        <v>297</v>
      </c>
      <c r="E462" s="3" t="s">
        <v>132</v>
      </c>
      <c r="F462" s="14">
        <v>34043</v>
      </c>
      <c r="G462" s="14">
        <v>2493.7399999999998</v>
      </c>
      <c r="H462" s="40">
        <f>Dataset[[#This Row],[Profit Margin (USD)]]/Dataset[[#This Row],[Sale Price (USD)]]</f>
        <v>7.3252651058954843E-2</v>
      </c>
      <c r="I462" s="3">
        <f>YEAR(Dataset[[#This Row],[Date of Sale]])</f>
        <v>2022</v>
      </c>
      <c r="J462" s="14">
        <f>SUMIFS(Dataset[Sale Price (USD)],Dataset[Year of Sale],Dataset[[#This Row],[Year of Sale]])</f>
        <v>7282276</v>
      </c>
      <c r="K462" s="3" t="str">
        <f>Dataset[[#This Row],[Year of Sale]]&amp;" - "&amp;Dataset[[#This Row],[Make]]</f>
        <v>2022 - Volkswagen</v>
      </c>
    </row>
    <row r="463" spans="1:11" x14ac:dyDescent="0.6">
      <c r="A463" s="13">
        <v>44854</v>
      </c>
      <c r="B463" s="3" t="s">
        <v>115</v>
      </c>
      <c r="C463" s="3" t="s">
        <v>192</v>
      </c>
      <c r="D463" s="3" t="s">
        <v>297</v>
      </c>
      <c r="E463" s="3" t="s">
        <v>132</v>
      </c>
      <c r="F463" s="14">
        <v>27318</v>
      </c>
      <c r="G463" s="14">
        <v>1445.23</v>
      </c>
      <c r="H463" s="40">
        <f>Dataset[[#This Row],[Profit Margin (USD)]]/Dataset[[#This Row],[Sale Price (USD)]]</f>
        <v>5.2903946116113917E-2</v>
      </c>
      <c r="I463" s="3">
        <f>YEAR(Dataset[[#This Row],[Date of Sale]])</f>
        <v>2022</v>
      </c>
      <c r="J463" s="14">
        <f>SUMIFS(Dataset[Sale Price (USD)],Dataset[Year of Sale],Dataset[[#This Row],[Year of Sale]])</f>
        <v>7282276</v>
      </c>
      <c r="K463" s="3" t="str">
        <f>Dataset[[#This Row],[Year of Sale]]&amp;" - "&amp;Dataset[[#This Row],[Make]]</f>
        <v>2022 - Chevrolet</v>
      </c>
    </row>
    <row r="464" spans="1:11" x14ac:dyDescent="0.6">
      <c r="A464" s="13">
        <v>44309</v>
      </c>
      <c r="B464" s="3" t="s">
        <v>116</v>
      </c>
      <c r="C464" s="3" t="s">
        <v>149</v>
      </c>
      <c r="D464" s="3" t="s">
        <v>297</v>
      </c>
      <c r="E464" s="3" t="s">
        <v>132</v>
      </c>
      <c r="F464" s="14">
        <v>20662</v>
      </c>
      <c r="G464" s="14">
        <v>2103.5100000000002</v>
      </c>
      <c r="H464" s="40">
        <f>Dataset[[#This Row],[Profit Margin (USD)]]/Dataset[[#This Row],[Sale Price (USD)]]</f>
        <v>0.1018057303262027</v>
      </c>
      <c r="I464" s="3">
        <f>YEAR(Dataset[[#This Row],[Date of Sale]])</f>
        <v>2021</v>
      </c>
      <c r="J464" s="14">
        <f>SUMIFS(Dataset[Sale Price (USD)],Dataset[Year of Sale],Dataset[[#This Row],[Year of Sale]])</f>
        <v>7009863</v>
      </c>
      <c r="K464" s="3" t="str">
        <f>Dataset[[#This Row],[Year of Sale]]&amp;" - "&amp;Dataset[[#This Row],[Make]]</f>
        <v>2021 - Honda</v>
      </c>
    </row>
    <row r="465" spans="1:11" x14ac:dyDescent="0.6">
      <c r="A465" s="13">
        <v>45734</v>
      </c>
      <c r="B465" s="3" t="s">
        <v>178</v>
      </c>
      <c r="C465" s="3" t="s">
        <v>188</v>
      </c>
      <c r="D465" s="3" t="s">
        <v>297</v>
      </c>
      <c r="E465" s="3" t="s">
        <v>132</v>
      </c>
      <c r="F465" s="14">
        <v>22719</v>
      </c>
      <c r="G465" s="14">
        <v>3919.45</v>
      </c>
      <c r="H465" s="40">
        <f>Dataset[[#This Row],[Profit Margin (USD)]]/Dataset[[#This Row],[Sale Price (USD)]]</f>
        <v>0.17251859676922399</v>
      </c>
      <c r="I465" s="3">
        <f>YEAR(Dataset[[#This Row],[Date of Sale]])</f>
        <v>2025</v>
      </c>
      <c r="J465" s="14">
        <f>SUMIFS(Dataset[Sale Price (USD)],Dataset[Year of Sale],Dataset[[#This Row],[Year of Sale]])</f>
        <v>7724773</v>
      </c>
      <c r="K465" s="3" t="str">
        <f>Dataset[[#This Row],[Year of Sale]]&amp;" - "&amp;Dataset[[#This Row],[Make]]</f>
        <v>2025 - Toyota</v>
      </c>
    </row>
    <row r="466" spans="1:11" x14ac:dyDescent="0.6">
      <c r="A466" s="13">
        <v>45100</v>
      </c>
      <c r="B466" s="3" t="s">
        <v>140</v>
      </c>
      <c r="C466" s="3" t="s">
        <v>141</v>
      </c>
      <c r="D466" s="3" t="s">
        <v>229</v>
      </c>
      <c r="E466" s="3" t="s">
        <v>143</v>
      </c>
      <c r="F466" s="14">
        <v>78392</v>
      </c>
      <c r="G466" s="14">
        <v>8108.16</v>
      </c>
      <c r="H466" s="40">
        <f>Dataset[[#This Row],[Profit Margin (USD)]]/Dataset[[#This Row],[Sale Price (USD)]]</f>
        <v>0.10343096234309623</v>
      </c>
      <c r="I466" s="3">
        <f>YEAR(Dataset[[#This Row],[Date of Sale]])</f>
        <v>2023</v>
      </c>
      <c r="J466" s="14">
        <f>SUMIFS(Dataset[Sale Price (USD)],Dataset[Year of Sale],Dataset[[#This Row],[Year of Sale]])</f>
        <v>8072181</v>
      </c>
      <c r="K466" s="3" t="str">
        <f>Dataset[[#This Row],[Year of Sale]]&amp;" - "&amp;Dataset[[#This Row],[Make]]</f>
        <v>2023 - Mercedes-Benz</v>
      </c>
    </row>
    <row r="467" spans="1:11" x14ac:dyDescent="0.6">
      <c r="A467" s="13">
        <v>45887</v>
      </c>
      <c r="B467" s="3" t="s">
        <v>135</v>
      </c>
      <c r="C467" s="3" t="s">
        <v>189</v>
      </c>
      <c r="D467" s="3" t="s">
        <v>229</v>
      </c>
      <c r="E467" s="3" t="s">
        <v>143</v>
      </c>
      <c r="F467" s="14">
        <v>50002</v>
      </c>
      <c r="G467" s="14">
        <v>4305.04</v>
      </c>
      <c r="H467" s="40">
        <f>Dataset[[#This Row],[Profit Margin (USD)]]/Dataset[[#This Row],[Sale Price (USD)]]</f>
        <v>8.6097356105755765E-2</v>
      </c>
      <c r="I467" s="3">
        <f>YEAR(Dataset[[#This Row],[Date of Sale]])</f>
        <v>2025</v>
      </c>
      <c r="J467" s="14">
        <f>SUMIFS(Dataset[Sale Price (USD)],Dataset[Year of Sale],Dataset[[#This Row],[Year of Sale]])</f>
        <v>7724773</v>
      </c>
      <c r="K467" s="3" t="str">
        <f>Dataset[[#This Row],[Year of Sale]]&amp;" - "&amp;Dataset[[#This Row],[Make]]</f>
        <v>2025 - BMW</v>
      </c>
    </row>
    <row r="468" spans="1:11" x14ac:dyDescent="0.6">
      <c r="A468" s="13">
        <v>45009</v>
      </c>
      <c r="B468" s="3" t="s">
        <v>140</v>
      </c>
      <c r="C468" s="3" t="s">
        <v>147</v>
      </c>
      <c r="D468" s="3" t="s">
        <v>229</v>
      </c>
      <c r="E468" s="3" t="s">
        <v>143</v>
      </c>
      <c r="F468" s="14">
        <v>65090</v>
      </c>
      <c r="G468" s="14">
        <v>9282.99</v>
      </c>
      <c r="H468" s="40">
        <f>Dataset[[#This Row],[Profit Margin (USD)]]/Dataset[[#This Row],[Sale Price (USD)]]</f>
        <v>0.14261776002458135</v>
      </c>
      <c r="I468" s="3">
        <f>YEAR(Dataset[[#This Row],[Date of Sale]])</f>
        <v>2023</v>
      </c>
      <c r="J468" s="14">
        <f>SUMIFS(Dataset[Sale Price (USD)],Dataset[Year of Sale],Dataset[[#This Row],[Year of Sale]])</f>
        <v>8072181</v>
      </c>
      <c r="K468" s="3" t="str">
        <f>Dataset[[#This Row],[Year of Sale]]&amp;" - "&amp;Dataset[[#This Row],[Make]]</f>
        <v>2023 - Mercedes-Benz</v>
      </c>
    </row>
    <row r="469" spans="1:11" x14ac:dyDescent="0.6">
      <c r="A469" s="13">
        <v>46022</v>
      </c>
      <c r="B469" s="3" t="s">
        <v>133</v>
      </c>
      <c r="C469" s="3" t="s">
        <v>180</v>
      </c>
      <c r="D469" s="3" t="s">
        <v>229</v>
      </c>
      <c r="E469" s="3" t="s">
        <v>143</v>
      </c>
      <c r="F469" s="14">
        <v>21769</v>
      </c>
      <c r="G469" s="14">
        <v>1887.49</v>
      </c>
      <c r="H469" s="40">
        <f>Dataset[[#This Row],[Profit Margin (USD)]]/Dataset[[#This Row],[Sale Price (USD)]]</f>
        <v>8.6705406771096519E-2</v>
      </c>
      <c r="I469" s="3">
        <f>YEAR(Dataset[[#This Row],[Date of Sale]])</f>
        <v>2025</v>
      </c>
      <c r="J469" s="14">
        <f>SUMIFS(Dataset[Sale Price (USD)],Dataset[Year of Sale],Dataset[[#This Row],[Year of Sale]])</f>
        <v>7724773</v>
      </c>
      <c r="K469" s="3" t="str">
        <f>Dataset[[#This Row],[Year of Sale]]&amp;" - "&amp;Dataset[[#This Row],[Make]]</f>
        <v>2025 - Nissan</v>
      </c>
    </row>
    <row r="470" spans="1:11" x14ac:dyDescent="0.6">
      <c r="A470" s="13">
        <v>45666</v>
      </c>
      <c r="B470" s="3" t="s">
        <v>163</v>
      </c>
      <c r="C470" s="3" t="s">
        <v>207</v>
      </c>
      <c r="D470" s="3" t="s">
        <v>229</v>
      </c>
      <c r="E470" s="3" t="s">
        <v>143</v>
      </c>
      <c r="F470" s="14">
        <v>31202</v>
      </c>
      <c r="G470" s="14">
        <v>2613.5300000000002</v>
      </c>
      <c r="H470" s="40">
        <f>Dataset[[#This Row],[Profit Margin (USD)]]/Dataset[[#This Row],[Sale Price (USD)]]</f>
        <v>8.3761617845009947E-2</v>
      </c>
      <c r="I470" s="3">
        <f>YEAR(Dataset[[#This Row],[Date of Sale]])</f>
        <v>2025</v>
      </c>
      <c r="J470" s="14">
        <f>SUMIFS(Dataset[Sale Price (USD)],Dataset[Year of Sale],Dataset[[#This Row],[Year of Sale]])</f>
        <v>7724773</v>
      </c>
      <c r="K470" s="3" t="str">
        <f>Dataset[[#This Row],[Year of Sale]]&amp;" - "&amp;Dataset[[#This Row],[Make]]</f>
        <v>2025 - Volkswagen</v>
      </c>
    </row>
    <row r="471" spans="1:11" x14ac:dyDescent="0.6">
      <c r="A471" s="13">
        <v>45047</v>
      </c>
      <c r="B471" s="3" t="s">
        <v>156</v>
      </c>
      <c r="C471" s="3" t="s">
        <v>191</v>
      </c>
      <c r="D471" s="3" t="s">
        <v>229</v>
      </c>
      <c r="E471" s="3" t="s">
        <v>143</v>
      </c>
      <c r="F471" s="14">
        <v>27900</v>
      </c>
      <c r="G471" s="14">
        <v>1755.98</v>
      </c>
      <c r="H471" s="40">
        <f>Dataset[[#This Row],[Profit Margin (USD)]]/Dataset[[#This Row],[Sale Price (USD)]]</f>
        <v>6.2938351254480288E-2</v>
      </c>
      <c r="I471" s="3">
        <f>YEAR(Dataset[[#This Row],[Date of Sale]])</f>
        <v>2023</v>
      </c>
      <c r="J471" s="14">
        <f>SUMIFS(Dataset[Sale Price (USD)],Dataset[Year of Sale],Dataset[[#This Row],[Year of Sale]])</f>
        <v>8072181</v>
      </c>
      <c r="K471" s="3" t="str">
        <f>Dataset[[#This Row],[Year of Sale]]&amp;" - "&amp;Dataset[[#This Row],[Make]]</f>
        <v>2023 - Kia</v>
      </c>
    </row>
    <row r="472" spans="1:11" x14ac:dyDescent="0.6">
      <c r="A472" s="13">
        <v>45471</v>
      </c>
      <c r="B472" s="3" t="s">
        <v>135</v>
      </c>
      <c r="C472" s="3" t="s">
        <v>189</v>
      </c>
      <c r="D472" s="3" t="s">
        <v>229</v>
      </c>
      <c r="E472" s="3" t="s">
        <v>143</v>
      </c>
      <c r="F472" s="14">
        <v>79617</v>
      </c>
      <c r="G472" s="14">
        <v>5975.09</v>
      </c>
      <c r="H472" s="40">
        <f>Dataset[[#This Row],[Profit Margin (USD)]]/Dataset[[#This Row],[Sale Price (USD)]]</f>
        <v>7.5047916902169137E-2</v>
      </c>
      <c r="I472" s="3">
        <f>YEAR(Dataset[[#This Row],[Date of Sale]])</f>
        <v>2024</v>
      </c>
      <c r="J472" s="14">
        <f>SUMIFS(Dataset[Sale Price (USD)],Dataset[Year of Sale],Dataset[[#This Row],[Year of Sale]])</f>
        <v>7354351</v>
      </c>
      <c r="K472" s="3" t="str">
        <f>Dataset[[#This Row],[Year of Sale]]&amp;" - "&amp;Dataset[[#This Row],[Make]]</f>
        <v>2024 - BMW</v>
      </c>
    </row>
    <row r="473" spans="1:11" x14ac:dyDescent="0.6">
      <c r="A473" s="13">
        <v>45076</v>
      </c>
      <c r="B473" s="3" t="s">
        <v>156</v>
      </c>
      <c r="C473" s="3" t="s">
        <v>191</v>
      </c>
      <c r="D473" s="3" t="s">
        <v>229</v>
      </c>
      <c r="E473" s="3" t="s">
        <v>143</v>
      </c>
      <c r="F473" s="14">
        <v>34458</v>
      </c>
      <c r="G473" s="14">
        <v>1816.05</v>
      </c>
      <c r="H473" s="40">
        <f>Dataset[[#This Row],[Profit Margin (USD)]]/Dataset[[#This Row],[Sale Price (USD)]]</f>
        <v>5.2703290962911369E-2</v>
      </c>
      <c r="I473" s="3">
        <f>YEAR(Dataset[[#This Row],[Date of Sale]])</f>
        <v>2023</v>
      </c>
      <c r="J473" s="14">
        <f>SUMIFS(Dataset[Sale Price (USD)],Dataset[Year of Sale],Dataset[[#This Row],[Year of Sale]])</f>
        <v>8072181</v>
      </c>
      <c r="K473" s="3" t="str">
        <f>Dataset[[#This Row],[Year of Sale]]&amp;" - "&amp;Dataset[[#This Row],[Make]]</f>
        <v>2023 - Kia</v>
      </c>
    </row>
    <row r="474" spans="1:11" x14ac:dyDescent="0.6">
      <c r="A474" s="13">
        <v>45824</v>
      </c>
      <c r="B474" s="3" t="s">
        <v>116</v>
      </c>
      <c r="C474" s="3" t="s">
        <v>117</v>
      </c>
      <c r="D474" s="3" t="s">
        <v>229</v>
      </c>
      <c r="E474" s="3" t="s">
        <v>143</v>
      </c>
      <c r="F474" s="14">
        <v>30502</v>
      </c>
      <c r="G474" s="14">
        <v>2162.84</v>
      </c>
      <c r="H474" s="40">
        <f>Dataset[[#This Row],[Profit Margin (USD)]]/Dataset[[#This Row],[Sale Price (USD)]]</f>
        <v>7.0908137171333027E-2</v>
      </c>
      <c r="I474" s="3">
        <f>YEAR(Dataset[[#This Row],[Date of Sale]])</f>
        <v>2025</v>
      </c>
      <c r="J474" s="14">
        <f>SUMIFS(Dataset[Sale Price (USD)],Dataset[Year of Sale],Dataset[[#This Row],[Year of Sale]])</f>
        <v>7724773</v>
      </c>
      <c r="K474" s="3" t="str">
        <f>Dataset[[#This Row],[Year of Sale]]&amp;" - "&amp;Dataset[[#This Row],[Make]]</f>
        <v>2025 - Honda</v>
      </c>
    </row>
    <row r="475" spans="1:11" x14ac:dyDescent="0.6">
      <c r="A475" s="13">
        <v>45257</v>
      </c>
      <c r="B475" s="3" t="s">
        <v>116</v>
      </c>
      <c r="C475" s="3" t="s">
        <v>160</v>
      </c>
      <c r="D475" s="3" t="s">
        <v>229</v>
      </c>
      <c r="E475" s="3" t="s">
        <v>143</v>
      </c>
      <c r="F475" s="14">
        <v>38087</v>
      </c>
      <c r="G475" s="14">
        <v>7193.82</v>
      </c>
      <c r="H475" s="40">
        <f>Dataset[[#This Row],[Profit Margin (USD)]]/Dataset[[#This Row],[Sale Price (USD)]]</f>
        <v>0.18887862000157532</v>
      </c>
      <c r="I475" s="3">
        <f>YEAR(Dataset[[#This Row],[Date of Sale]])</f>
        <v>2023</v>
      </c>
      <c r="J475" s="14">
        <f>SUMIFS(Dataset[Sale Price (USD)],Dataset[Year of Sale],Dataset[[#This Row],[Year of Sale]])</f>
        <v>8072181</v>
      </c>
      <c r="K475" s="3" t="str">
        <f>Dataset[[#This Row],[Year of Sale]]&amp;" - "&amp;Dataset[[#This Row],[Make]]</f>
        <v>2023 - Honda</v>
      </c>
    </row>
    <row r="476" spans="1:11" x14ac:dyDescent="0.6">
      <c r="A476" s="13">
        <v>44745</v>
      </c>
      <c r="B476" s="3" t="s">
        <v>156</v>
      </c>
      <c r="C476" s="3" t="s">
        <v>193</v>
      </c>
      <c r="D476" s="3" t="s">
        <v>229</v>
      </c>
      <c r="E476" s="3" t="s">
        <v>143</v>
      </c>
      <c r="F476" s="14">
        <v>19144</v>
      </c>
      <c r="G476" s="14">
        <v>2010.08</v>
      </c>
      <c r="H476" s="40">
        <f>Dataset[[#This Row],[Profit Margin (USD)]]/Dataset[[#This Row],[Sale Price (USD)]]</f>
        <v>0.10499791057250313</v>
      </c>
      <c r="I476" s="3">
        <f>YEAR(Dataset[[#This Row],[Date of Sale]])</f>
        <v>2022</v>
      </c>
      <c r="J476" s="14">
        <f>SUMIFS(Dataset[Sale Price (USD)],Dataset[Year of Sale],Dataset[[#This Row],[Year of Sale]])</f>
        <v>7282276</v>
      </c>
      <c r="K476" s="3" t="str">
        <f>Dataset[[#This Row],[Year of Sale]]&amp;" - "&amp;Dataset[[#This Row],[Make]]</f>
        <v>2022 - Kia</v>
      </c>
    </row>
    <row r="477" spans="1:11" x14ac:dyDescent="0.6">
      <c r="A477" s="13">
        <v>45729</v>
      </c>
      <c r="B477" s="3" t="s">
        <v>113</v>
      </c>
      <c r="C477" s="3" t="s">
        <v>114</v>
      </c>
      <c r="D477" s="3" t="s">
        <v>229</v>
      </c>
      <c r="E477" s="3" t="s">
        <v>143</v>
      </c>
      <c r="F477" s="14">
        <v>30604</v>
      </c>
      <c r="G477" s="14">
        <v>5088.41</v>
      </c>
      <c r="H477" s="40">
        <f>Dataset[[#This Row],[Profit Margin (USD)]]/Dataset[[#This Row],[Sale Price (USD)]]</f>
        <v>0.16626617435629329</v>
      </c>
      <c r="I477" s="3">
        <f>YEAR(Dataset[[#This Row],[Date of Sale]])</f>
        <v>2025</v>
      </c>
      <c r="J477" s="14">
        <f>SUMIFS(Dataset[Sale Price (USD)],Dataset[Year of Sale],Dataset[[#This Row],[Year of Sale]])</f>
        <v>7724773</v>
      </c>
      <c r="K477" s="3" t="str">
        <f>Dataset[[#This Row],[Year of Sale]]&amp;" - "&amp;Dataset[[#This Row],[Make]]</f>
        <v>2025 - Ford</v>
      </c>
    </row>
    <row r="478" spans="1:11" x14ac:dyDescent="0.6">
      <c r="A478" s="13">
        <v>45122</v>
      </c>
      <c r="B478" s="3" t="s">
        <v>163</v>
      </c>
      <c r="C478" s="3" t="s">
        <v>175</v>
      </c>
      <c r="D478" s="3" t="s">
        <v>229</v>
      </c>
      <c r="E478" s="3" t="s">
        <v>143</v>
      </c>
      <c r="F478" s="14">
        <v>30935</v>
      </c>
      <c r="G478" s="14">
        <v>1949.79</v>
      </c>
      <c r="H478" s="40">
        <f>Dataset[[#This Row],[Profit Margin (USD)]]/Dataset[[#This Row],[Sale Price (USD)]]</f>
        <v>6.3028608372393727E-2</v>
      </c>
      <c r="I478" s="3">
        <f>YEAR(Dataset[[#This Row],[Date of Sale]])</f>
        <v>2023</v>
      </c>
      <c r="J478" s="14">
        <f>SUMIFS(Dataset[Sale Price (USD)],Dataset[Year of Sale],Dataset[[#This Row],[Year of Sale]])</f>
        <v>8072181</v>
      </c>
      <c r="K478" s="3" t="str">
        <f>Dataset[[#This Row],[Year of Sale]]&amp;" - "&amp;Dataset[[#This Row],[Make]]</f>
        <v>2023 - Volkswagen</v>
      </c>
    </row>
    <row r="479" spans="1:11" x14ac:dyDescent="0.6">
      <c r="A479" s="13">
        <v>45941</v>
      </c>
      <c r="B479" s="3" t="s">
        <v>135</v>
      </c>
      <c r="C479" s="3" t="s">
        <v>144</v>
      </c>
      <c r="D479" s="3" t="s">
        <v>229</v>
      </c>
      <c r="E479" s="3" t="s">
        <v>143</v>
      </c>
      <c r="F479" s="14">
        <v>56149</v>
      </c>
      <c r="G479" s="14">
        <v>9783.0499999999993</v>
      </c>
      <c r="H479" s="40">
        <f>Dataset[[#This Row],[Profit Margin (USD)]]/Dataset[[#This Row],[Sale Price (USD)]]</f>
        <v>0.17423373524016456</v>
      </c>
      <c r="I479" s="3">
        <f>YEAR(Dataset[[#This Row],[Date of Sale]])</f>
        <v>2025</v>
      </c>
      <c r="J479" s="14">
        <f>SUMIFS(Dataset[Sale Price (USD)],Dataset[Year of Sale],Dataset[[#This Row],[Year of Sale]])</f>
        <v>7724773</v>
      </c>
      <c r="K479" s="3" t="str">
        <f>Dataset[[#This Row],[Year of Sale]]&amp;" - "&amp;Dataset[[#This Row],[Make]]</f>
        <v>2025 - BMW</v>
      </c>
    </row>
    <row r="480" spans="1:11" x14ac:dyDescent="0.6">
      <c r="A480" s="13">
        <v>45988</v>
      </c>
      <c r="B480" s="3" t="s">
        <v>178</v>
      </c>
      <c r="C480" s="3" t="s">
        <v>223</v>
      </c>
      <c r="D480" s="3" t="s">
        <v>229</v>
      </c>
      <c r="E480" s="3" t="s">
        <v>143</v>
      </c>
      <c r="F480" s="14">
        <v>24891</v>
      </c>
      <c r="G480" s="14">
        <v>2038.07</v>
      </c>
      <c r="H480" s="40">
        <f>Dataset[[#This Row],[Profit Margin (USD)]]/Dataset[[#This Row],[Sale Price (USD)]]</f>
        <v>8.1879795910168335E-2</v>
      </c>
      <c r="I480" s="3">
        <f>YEAR(Dataset[[#This Row],[Date of Sale]])</f>
        <v>2025</v>
      </c>
      <c r="J480" s="14">
        <f>SUMIFS(Dataset[Sale Price (USD)],Dataset[Year of Sale],Dataset[[#This Row],[Year of Sale]])</f>
        <v>7724773</v>
      </c>
      <c r="K480" s="3" t="str">
        <f>Dataset[[#This Row],[Year of Sale]]&amp;" - "&amp;Dataset[[#This Row],[Make]]</f>
        <v>2025 - Toyota</v>
      </c>
    </row>
    <row r="481" spans="1:11" x14ac:dyDescent="0.6">
      <c r="A481" s="13">
        <v>44251</v>
      </c>
      <c r="B481" s="3" t="s">
        <v>140</v>
      </c>
      <c r="C481" s="3" t="s">
        <v>141</v>
      </c>
      <c r="D481" s="3" t="s">
        <v>229</v>
      </c>
      <c r="E481" s="3" t="s">
        <v>143</v>
      </c>
      <c r="F481" s="14">
        <v>45338</v>
      </c>
      <c r="G481" s="14">
        <v>8324.07</v>
      </c>
      <c r="H481" s="40">
        <f>Dataset[[#This Row],[Profit Margin (USD)]]/Dataset[[#This Row],[Sale Price (USD)]]</f>
        <v>0.18360029114649962</v>
      </c>
      <c r="I481" s="3">
        <f>YEAR(Dataset[[#This Row],[Date of Sale]])</f>
        <v>2021</v>
      </c>
      <c r="J481" s="14">
        <f>SUMIFS(Dataset[Sale Price (USD)],Dataset[Year of Sale],Dataset[[#This Row],[Year of Sale]])</f>
        <v>7009863</v>
      </c>
      <c r="K481" s="3" t="str">
        <f>Dataset[[#This Row],[Year of Sale]]&amp;" - "&amp;Dataset[[#This Row],[Make]]</f>
        <v>2021 - Mercedes-Benz</v>
      </c>
    </row>
    <row r="482" spans="1:11" x14ac:dyDescent="0.6">
      <c r="A482" s="13">
        <v>45088</v>
      </c>
      <c r="B482" s="3" t="s">
        <v>140</v>
      </c>
      <c r="C482" s="3" t="s">
        <v>145</v>
      </c>
      <c r="D482" s="3" t="s">
        <v>229</v>
      </c>
      <c r="E482" s="3" t="s">
        <v>143</v>
      </c>
      <c r="F482" s="14">
        <v>72890</v>
      </c>
      <c r="G482" s="14">
        <v>9877.75</v>
      </c>
      <c r="H482" s="40">
        <f>Dataset[[#This Row],[Profit Margin (USD)]]/Dataset[[#This Row],[Sale Price (USD)]]</f>
        <v>0.13551584579503362</v>
      </c>
      <c r="I482" s="3">
        <f>YEAR(Dataset[[#This Row],[Date of Sale]])</f>
        <v>2023</v>
      </c>
      <c r="J482" s="14">
        <f>SUMIFS(Dataset[Sale Price (USD)],Dataset[Year of Sale],Dataset[[#This Row],[Year of Sale]])</f>
        <v>8072181</v>
      </c>
      <c r="K482" s="3" t="str">
        <f>Dataset[[#This Row],[Year of Sale]]&amp;" - "&amp;Dataset[[#This Row],[Make]]</f>
        <v>2023 - Mercedes-Benz</v>
      </c>
    </row>
    <row r="483" spans="1:11" x14ac:dyDescent="0.6">
      <c r="A483" s="13">
        <v>44994</v>
      </c>
      <c r="B483" s="3" t="s">
        <v>133</v>
      </c>
      <c r="C483" s="3" t="s">
        <v>169</v>
      </c>
      <c r="D483" s="3" t="s">
        <v>229</v>
      </c>
      <c r="E483" s="3" t="s">
        <v>143</v>
      </c>
      <c r="F483" s="14">
        <v>24048</v>
      </c>
      <c r="G483" s="14">
        <v>2698.71</v>
      </c>
      <c r="H483" s="40">
        <f>Dataset[[#This Row],[Profit Margin (USD)]]/Dataset[[#This Row],[Sale Price (USD)]]</f>
        <v>0.11222180638722555</v>
      </c>
      <c r="I483" s="3">
        <f>YEAR(Dataset[[#This Row],[Date of Sale]])</f>
        <v>2023</v>
      </c>
      <c r="J483" s="14">
        <f>SUMIFS(Dataset[Sale Price (USD)],Dataset[Year of Sale],Dataset[[#This Row],[Year of Sale]])</f>
        <v>8072181</v>
      </c>
      <c r="K483" s="3" t="str">
        <f>Dataset[[#This Row],[Year of Sale]]&amp;" - "&amp;Dataset[[#This Row],[Make]]</f>
        <v>2023 - Nissan</v>
      </c>
    </row>
    <row r="484" spans="1:11" x14ac:dyDescent="0.6">
      <c r="A484" s="13">
        <v>45724</v>
      </c>
      <c r="B484" s="3" t="s">
        <v>140</v>
      </c>
      <c r="C484" s="3" t="s">
        <v>141</v>
      </c>
      <c r="D484" s="3" t="s">
        <v>142</v>
      </c>
      <c r="E484" s="3" t="s">
        <v>143</v>
      </c>
      <c r="F484" s="14">
        <v>56317</v>
      </c>
      <c r="G484" s="14">
        <v>2830.1</v>
      </c>
      <c r="H484" s="40">
        <f>Dataset[[#This Row],[Profit Margin (USD)]]/Dataset[[#This Row],[Sale Price (USD)]]</f>
        <v>5.025303194417316E-2</v>
      </c>
      <c r="I484" s="3">
        <f>YEAR(Dataset[[#This Row],[Date of Sale]])</f>
        <v>2025</v>
      </c>
      <c r="J484" s="14">
        <f>SUMIFS(Dataset[Sale Price (USD)],Dataset[Year of Sale],Dataset[[#This Row],[Year of Sale]])</f>
        <v>7724773</v>
      </c>
      <c r="K484" s="3" t="str">
        <f>Dataset[[#This Row],[Year of Sale]]&amp;" - "&amp;Dataset[[#This Row],[Make]]</f>
        <v>2025 - Mercedes-Benz</v>
      </c>
    </row>
    <row r="485" spans="1:11" x14ac:dyDescent="0.6">
      <c r="A485" s="13">
        <v>45834</v>
      </c>
      <c r="B485" s="3" t="s">
        <v>178</v>
      </c>
      <c r="C485" s="3" t="s">
        <v>179</v>
      </c>
      <c r="D485" s="3" t="s">
        <v>142</v>
      </c>
      <c r="E485" s="3" t="s">
        <v>143</v>
      </c>
      <c r="F485" s="14">
        <v>37798</v>
      </c>
      <c r="G485" s="14">
        <v>7531.26</v>
      </c>
      <c r="H485" s="40">
        <f>Dataset[[#This Row],[Profit Margin (USD)]]/Dataset[[#This Row],[Sale Price (USD)]]</f>
        <v>0.19925022487962327</v>
      </c>
      <c r="I485" s="3">
        <f>YEAR(Dataset[[#This Row],[Date of Sale]])</f>
        <v>2025</v>
      </c>
      <c r="J485" s="14">
        <f>SUMIFS(Dataset[Sale Price (USD)],Dataset[Year of Sale],Dataset[[#This Row],[Year of Sale]])</f>
        <v>7724773</v>
      </c>
      <c r="K485" s="3" t="str">
        <f>Dataset[[#This Row],[Year of Sale]]&amp;" - "&amp;Dataset[[#This Row],[Make]]</f>
        <v>2025 - Toyota</v>
      </c>
    </row>
    <row r="486" spans="1:11" x14ac:dyDescent="0.6">
      <c r="A486" s="13">
        <v>44555</v>
      </c>
      <c r="B486" s="3" t="s">
        <v>140</v>
      </c>
      <c r="C486" s="3" t="s">
        <v>212</v>
      </c>
      <c r="D486" s="3" t="s">
        <v>142</v>
      </c>
      <c r="E486" s="3" t="s">
        <v>143</v>
      </c>
      <c r="F486" s="14">
        <v>50818</v>
      </c>
      <c r="G486" s="14">
        <v>5857.58</v>
      </c>
      <c r="H486" s="40">
        <f>Dataset[[#This Row],[Profit Margin (USD)]]/Dataset[[#This Row],[Sale Price (USD)]]</f>
        <v>0.11526585068282892</v>
      </c>
      <c r="I486" s="3">
        <f>YEAR(Dataset[[#This Row],[Date of Sale]])</f>
        <v>2021</v>
      </c>
      <c r="J486" s="14">
        <f>SUMIFS(Dataset[Sale Price (USD)],Dataset[Year of Sale],Dataset[[#This Row],[Year of Sale]])</f>
        <v>7009863</v>
      </c>
      <c r="K486" s="3" t="str">
        <f>Dataset[[#This Row],[Year of Sale]]&amp;" - "&amp;Dataset[[#This Row],[Make]]</f>
        <v>2021 - Mercedes-Benz</v>
      </c>
    </row>
    <row r="487" spans="1:11" x14ac:dyDescent="0.6">
      <c r="A487" s="13">
        <v>44573</v>
      </c>
      <c r="B487" s="3" t="s">
        <v>133</v>
      </c>
      <c r="C487" s="3" t="s">
        <v>153</v>
      </c>
      <c r="D487" s="3" t="s">
        <v>142</v>
      </c>
      <c r="E487" s="3" t="s">
        <v>143</v>
      </c>
      <c r="F487" s="14">
        <v>29310</v>
      </c>
      <c r="G487" s="14">
        <v>2951.56</v>
      </c>
      <c r="H487" s="40">
        <f>Dataset[[#This Row],[Profit Margin (USD)]]/Dataset[[#This Row],[Sale Price (USD)]]</f>
        <v>0.10070146707608324</v>
      </c>
      <c r="I487" s="3">
        <f>YEAR(Dataset[[#This Row],[Date of Sale]])</f>
        <v>2022</v>
      </c>
      <c r="J487" s="14">
        <f>SUMIFS(Dataset[Sale Price (USD)],Dataset[Year of Sale],Dataset[[#This Row],[Year of Sale]])</f>
        <v>7282276</v>
      </c>
      <c r="K487" s="3" t="str">
        <f>Dataset[[#This Row],[Year of Sale]]&amp;" - "&amp;Dataset[[#This Row],[Make]]</f>
        <v>2022 - Nissan</v>
      </c>
    </row>
    <row r="488" spans="1:11" x14ac:dyDescent="0.6">
      <c r="A488" s="13">
        <v>44739</v>
      </c>
      <c r="B488" s="3" t="s">
        <v>135</v>
      </c>
      <c r="C488" s="3" t="s">
        <v>144</v>
      </c>
      <c r="D488" s="3" t="s">
        <v>142</v>
      </c>
      <c r="E488" s="3" t="s">
        <v>143</v>
      </c>
      <c r="F488" s="14">
        <v>69283</v>
      </c>
      <c r="G488" s="14">
        <v>3592.17</v>
      </c>
      <c r="H488" s="40">
        <f>Dataset[[#This Row],[Profit Margin (USD)]]/Dataset[[#This Row],[Sale Price (USD)]]</f>
        <v>5.1847783727609946E-2</v>
      </c>
      <c r="I488" s="3">
        <f>YEAR(Dataset[[#This Row],[Date of Sale]])</f>
        <v>2022</v>
      </c>
      <c r="J488" s="14">
        <f>SUMIFS(Dataset[Sale Price (USD)],Dataset[Year of Sale],Dataset[[#This Row],[Year of Sale]])</f>
        <v>7282276</v>
      </c>
      <c r="K488" s="3" t="str">
        <f>Dataset[[#This Row],[Year of Sale]]&amp;" - "&amp;Dataset[[#This Row],[Make]]</f>
        <v>2022 - BMW</v>
      </c>
    </row>
    <row r="489" spans="1:11" x14ac:dyDescent="0.6">
      <c r="A489" s="13">
        <v>45653</v>
      </c>
      <c r="B489" s="3" t="s">
        <v>140</v>
      </c>
      <c r="C489" s="3" t="s">
        <v>145</v>
      </c>
      <c r="D489" s="3" t="s">
        <v>142</v>
      </c>
      <c r="E489" s="3" t="s">
        <v>143</v>
      </c>
      <c r="F489" s="14">
        <v>53465</v>
      </c>
      <c r="G489" s="14">
        <v>9327.16</v>
      </c>
      <c r="H489" s="40">
        <f>Dataset[[#This Row],[Profit Margin (USD)]]/Dataset[[#This Row],[Sale Price (USD)]]</f>
        <v>0.17445356775460583</v>
      </c>
      <c r="I489" s="3">
        <f>YEAR(Dataset[[#This Row],[Date of Sale]])</f>
        <v>2024</v>
      </c>
      <c r="J489" s="14">
        <f>SUMIFS(Dataset[Sale Price (USD)],Dataset[Year of Sale],Dataset[[#This Row],[Year of Sale]])</f>
        <v>7354351</v>
      </c>
      <c r="K489" s="3" t="str">
        <f>Dataset[[#This Row],[Year of Sale]]&amp;" - "&amp;Dataset[[#This Row],[Make]]</f>
        <v>2024 - Mercedes-Benz</v>
      </c>
    </row>
    <row r="490" spans="1:11" x14ac:dyDescent="0.6">
      <c r="A490" s="13">
        <v>45905</v>
      </c>
      <c r="B490" s="3" t="s">
        <v>178</v>
      </c>
      <c r="C490" s="3" t="s">
        <v>188</v>
      </c>
      <c r="D490" s="3" t="s">
        <v>142</v>
      </c>
      <c r="E490" s="3" t="s">
        <v>143</v>
      </c>
      <c r="F490" s="14">
        <v>38098</v>
      </c>
      <c r="G490" s="14">
        <v>3189.39</v>
      </c>
      <c r="H490" s="40">
        <f>Dataset[[#This Row],[Profit Margin (USD)]]/Dataset[[#This Row],[Sale Price (USD)]]</f>
        <v>8.3715418132185415E-2</v>
      </c>
      <c r="I490" s="3">
        <f>YEAR(Dataset[[#This Row],[Date of Sale]])</f>
        <v>2025</v>
      </c>
      <c r="J490" s="14">
        <f>SUMIFS(Dataset[Sale Price (USD)],Dataset[Year of Sale],Dataset[[#This Row],[Year of Sale]])</f>
        <v>7724773</v>
      </c>
      <c r="K490" s="3" t="str">
        <f>Dataset[[#This Row],[Year of Sale]]&amp;" - "&amp;Dataset[[#This Row],[Make]]</f>
        <v>2025 - Toyota</v>
      </c>
    </row>
    <row r="491" spans="1:11" x14ac:dyDescent="0.6">
      <c r="A491" s="13">
        <v>45906</v>
      </c>
      <c r="B491" s="3" t="s">
        <v>116</v>
      </c>
      <c r="C491" s="3" t="s">
        <v>160</v>
      </c>
      <c r="D491" s="3" t="s">
        <v>142</v>
      </c>
      <c r="E491" s="3" t="s">
        <v>143</v>
      </c>
      <c r="F491" s="14">
        <v>27674</v>
      </c>
      <c r="G491" s="14">
        <v>3020.08</v>
      </c>
      <c r="H491" s="40">
        <f>Dataset[[#This Row],[Profit Margin (USD)]]/Dataset[[#This Row],[Sale Price (USD)]]</f>
        <v>0.10913059189130592</v>
      </c>
      <c r="I491" s="3">
        <f>YEAR(Dataset[[#This Row],[Date of Sale]])</f>
        <v>2025</v>
      </c>
      <c r="J491" s="14">
        <f>SUMIFS(Dataset[Sale Price (USD)],Dataset[Year of Sale],Dataset[[#This Row],[Year of Sale]])</f>
        <v>7724773</v>
      </c>
      <c r="K491" s="3" t="str">
        <f>Dataset[[#This Row],[Year of Sale]]&amp;" - "&amp;Dataset[[#This Row],[Make]]</f>
        <v>2025 - Honda</v>
      </c>
    </row>
    <row r="492" spans="1:11" x14ac:dyDescent="0.6">
      <c r="A492" s="13">
        <v>45053</v>
      </c>
      <c r="B492" s="3" t="s">
        <v>135</v>
      </c>
      <c r="C492" s="3" t="s">
        <v>136</v>
      </c>
      <c r="D492" s="3" t="s">
        <v>142</v>
      </c>
      <c r="E492" s="3" t="s">
        <v>143</v>
      </c>
      <c r="F492" s="14">
        <v>40840</v>
      </c>
      <c r="G492" s="14">
        <v>4261.13</v>
      </c>
      <c r="H492" s="40">
        <f>Dataset[[#This Row],[Profit Margin (USD)]]/Dataset[[#This Row],[Sale Price (USD)]]</f>
        <v>0.1043371694417238</v>
      </c>
      <c r="I492" s="3">
        <f>YEAR(Dataset[[#This Row],[Date of Sale]])</f>
        <v>2023</v>
      </c>
      <c r="J492" s="14">
        <f>SUMIFS(Dataset[Sale Price (USD)],Dataset[Year of Sale],Dataset[[#This Row],[Year of Sale]])</f>
        <v>8072181</v>
      </c>
      <c r="K492" s="3" t="str">
        <f>Dataset[[#This Row],[Year of Sale]]&amp;" - "&amp;Dataset[[#This Row],[Make]]</f>
        <v>2023 - BMW</v>
      </c>
    </row>
    <row r="493" spans="1:11" x14ac:dyDescent="0.6">
      <c r="A493" s="13">
        <v>45516</v>
      </c>
      <c r="B493" s="3" t="s">
        <v>156</v>
      </c>
      <c r="C493" s="3" t="s">
        <v>182</v>
      </c>
      <c r="D493" s="3" t="s">
        <v>142</v>
      </c>
      <c r="E493" s="3" t="s">
        <v>143</v>
      </c>
      <c r="F493" s="14">
        <v>22876</v>
      </c>
      <c r="G493" s="14">
        <v>3029.03</v>
      </c>
      <c r="H493" s="40">
        <f>Dataset[[#This Row],[Profit Margin (USD)]]/Dataset[[#This Row],[Sale Price (USD)]]</f>
        <v>0.13241082357055431</v>
      </c>
      <c r="I493" s="3">
        <f>YEAR(Dataset[[#This Row],[Date of Sale]])</f>
        <v>2024</v>
      </c>
      <c r="J493" s="14">
        <f>SUMIFS(Dataset[Sale Price (USD)],Dataset[Year of Sale],Dataset[[#This Row],[Year of Sale]])</f>
        <v>7354351</v>
      </c>
      <c r="K493" s="3" t="str">
        <f>Dataset[[#This Row],[Year of Sale]]&amp;" - "&amp;Dataset[[#This Row],[Make]]</f>
        <v>2024 - Kia</v>
      </c>
    </row>
    <row r="494" spans="1:11" x14ac:dyDescent="0.6">
      <c r="A494" s="13">
        <v>45028</v>
      </c>
      <c r="B494" s="3" t="s">
        <v>133</v>
      </c>
      <c r="C494" s="3" t="s">
        <v>134</v>
      </c>
      <c r="D494" s="3" t="s">
        <v>142</v>
      </c>
      <c r="E494" s="3" t="s">
        <v>143</v>
      </c>
      <c r="F494" s="14">
        <v>37803</v>
      </c>
      <c r="G494" s="14">
        <v>2321.02</v>
      </c>
      <c r="H494" s="40">
        <f>Dataset[[#This Row],[Profit Margin (USD)]]/Dataset[[#This Row],[Sale Price (USD)]]</f>
        <v>6.1397772663545222E-2</v>
      </c>
      <c r="I494" s="3">
        <f>YEAR(Dataset[[#This Row],[Date of Sale]])</f>
        <v>2023</v>
      </c>
      <c r="J494" s="14">
        <f>SUMIFS(Dataset[Sale Price (USD)],Dataset[Year of Sale],Dataset[[#This Row],[Year of Sale]])</f>
        <v>8072181</v>
      </c>
      <c r="K494" s="3" t="str">
        <f>Dataset[[#This Row],[Year of Sale]]&amp;" - "&amp;Dataset[[#This Row],[Make]]</f>
        <v>2023 - Nissan</v>
      </c>
    </row>
    <row r="495" spans="1:11" x14ac:dyDescent="0.6">
      <c r="A495" s="13">
        <v>45678</v>
      </c>
      <c r="B495" s="3" t="s">
        <v>116</v>
      </c>
      <c r="C495" s="3" t="s">
        <v>149</v>
      </c>
      <c r="D495" s="3" t="s">
        <v>142</v>
      </c>
      <c r="E495" s="3" t="s">
        <v>143</v>
      </c>
      <c r="F495" s="14">
        <v>27515</v>
      </c>
      <c r="G495" s="14">
        <v>3107.06</v>
      </c>
      <c r="H495" s="40">
        <f>Dataset[[#This Row],[Profit Margin (USD)]]/Dataset[[#This Row],[Sale Price (USD)]]</f>
        <v>0.11292240596038525</v>
      </c>
      <c r="I495" s="3">
        <f>YEAR(Dataset[[#This Row],[Date of Sale]])</f>
        <v>2025</v>
      </c>
      <c r="J495" s="14">
        <f>SUMIFS(Dataset[Sale Price (USD)],Dataset[Year of Sale],Dataset[[#This Row],[Year of Sale]])</f>
        <v>7724773</v>
      </c>
      <c r="K495" s="3" t="str">
        <f>Dataset[[#This Row],[Year of Sale]]&amp;" - "&amp;Dataset[[#This Row],[Make]]</f>
        <v>2025 - Honda</v>
      </c>
    </row>
    <row r="496" spans="1:11" x14ac:dyDescent="0.6">
      <c r="A496" s="13">
        <v>44858</v>
      </c>
      <c r="B496" s="3" t="s">
        <v>116</v>
      </c>
      <c r="C496" s="3" t="s">
        <v>117</v>
      </c>
      <c r="D496" s="3" t="s">
        <v>142</v>
      </c>
      <c r="E496" s="3" t="s">
        <v>143</v>
      </c>
      <c r="F496" s="14">
        <v>33231</v>
      </c>
      <c r="G496" s="14">
        <v>3308.04</v>
      </c>
      <c r="H496" s="40">
        <f>Dataset[[#This Row],[Profit Margin (USD)]]/Dataset[[#This Row],[Sale Price (USD)]]</f>
        <v>9.9546808702717343E-2</v>
      </c>
      <c r="I496" s="3">
        <f>YEAR(Dataset[[#This Row],[Date of Sale]])</f>
        <v>2022</v>
      </c>
      <c r="J496" s="14">
        <f>SUMIFS(Dataset[Sale Price (USD)],Dataset[Year of Sale],Dataset[[#This Row],[Year of Sale]])</f>
        <v>7282276</v>
      </c>
      <c r="K496" s="3" t="str">
        <f>Dataset[[#This Row],[Year of Sale]]&amp;" - "&amp;Dataset[[#This Row],[Make]]</f>
        <v>2022 - Honda</v>
      </c>
    </row>
    <row r="497" spans="1:11" x14ac:dyDescent="0.6">
      <c r="A497" s="13">
        <v>44470</v>
      </c>
      <c r="B497" s="3" t="s">
        <v>113</v>
      </c>
      <c r="C497" s="3" t="s">
        <v>199</v>
      </c>
      <c r="D497" s="3" t="s">
        <v>376</v>
      </c>
      <c r="E497" s="3" t="s">
        <v>143</v>
      </c>
      <c r="F497" s="14">
        <v>27693</v>
      </c>
      <c r="G497" s="14">
        <v>2586.13</v>
      </c>
      <c r="H497" s="40">
        <f>Dataset[[#This Row],[Profit Margin (USD)]]/Dataset[[#This Row],[Sale Price (USD)]]</f>
        <v>9.3385693135449394E-2</v>
      </c>
      <c r="I497" s="3">
        <f>YEAR(Dataset[[#This Row],[Date of Sale]])</f>
        <v>2021</v>
      </c>
      <c r="J497" s="14">
        <f>SUMIFS(Dataset[Sale Price (USD)],Dataset[Year of Sale],Dataset[[#This Row],[Year of Sale]])</f>
        <v>7009863</v>
      </c>
      <c r="K497" s="3" t="str">
        <f>Dataset[[#This Row],[Year of Sale]]&amp;" - "&amp;Dataset[[#This Row],[Make]]</f>
        <v>2021 - Ford</v>
      </c>
    </row>
    <row r="498" spans="1:11" x14ac:dyDescent="0.6">
      <c r="A498" s="13">
        <v>44201</v>
      </c>
      <c r="B498" s="3" t="s">
        <v>113</v>
      </c>
      <c r="C498" s="3" t="s">
        <v>238</v>
      </c>
      <c r="D498" s="3" t="s">
        <v>253</v>
      </c>
      <c r="E498" s="3" t="s">
        <v>143</v>
      </c>
      <c r="F498" s="14">
        <v>37365</v>
      </c>
      <c r="G498" s="14">
        <v>2714.51</v>
      </c>
      <c r="H498" s="40">
        <f>Dataset[[#This Row],[Profit Margin (USD)]]/Dataset[[#This Row],[Sale Price (USD)]]</f>
        <v>7.2648467817476248E-2</v>
      </c>
      <c r="I498" s="3">
        <f>YEAR(Dataset[[#This Row],[Date of Sale]])</f>
        <v>2021</v>
      </c>
      <c r="J498" s="14">
        <f>SUMIFS(Dataset[Sale Price (USD)],Dataset[Year of Sale],Dataset[[#This Row],[Year of Sale]])</f>
        <v>7009863</v>
      </c>
      <c r="K498" s="3" t="str">
        <f>Dataset[[#This Row],[Year of Sale]]&amp;" - "&amp;Dataset[[#This Row],[Make]]</f>
        <v>2021 - Ford</v>
      </c>
    </row>
    <row r="499" spans="1:11" x14ac:dyDescent="0.6">
      <c r="A499" s="13">
        <v>45447</v>
      </c>
      <c r="B499" s="3" t="s">
        <v>178</v>
      </c>
      <c r="C499" s="3" t="s">
        <v>179</v>
      </c>
      <c r="D499" s="3" t="s">
        <v>270</v>
      </c>
      <c r="E499" s="3" t="s">
        <v>143</v>
      </c>
      <c r="F499" s="14">
        <v>22666</v>
      </c>
      <c r="G499" s="14">
        <v>3105.32</v>
      </c>
      <c r="H499" s="40">
        <f>Dataset[[#This Row],[Profit Margin (USD)]]/Dataset[[#This Row],[Sale Price (USD)]]</f>
        <v>0.13700344127768466</v>
      </c>
      <c r="I499" s="3">
        <f>YEAR(Dataset[[#This Row],[Date of Sale]])</f>
        <v>2024</v>
      </c>
      <c r="J499" s="14">
        <f>SUMIFS(Dataset[Sale Price (USD)],Dataset[Year of Sale],Dataset[[#This Row],[Year of Sale]])</f>
        <v>7354351</v>
      </c>
      <c r="K499" s="3" t="str">
        <f>Dataset[[#This Row],[Year of Sale]]&amp;" - "&amp;Dataset[[#This Row],[Make]]</f>
        <v>2024 - Toyota</v>
      </c>
    </row>
    <row r="500" spans="1:11" x14ac:dyDescent="0.6">
      <c r="A500" s="13">
        <v>45546</v>
      </c>
      <c r="B500" s="3" t="s">
        <v>133</v>
      </c>
      <c r="C500" s="3" t="s">
        <v>134</v>
      </c>
      <c r="D500" s="3" t="s">
        <v>342</v>
      </c>
      <c r="E500" s="3" t="s">
        <v>143</v>
      </c>
      <c r="F500" s="14">
        <v>31819</v>
      </c>
      <c r="G500" s="14">
        <v>5656.21</v>
      </c>
      <c r="H500" s="40">
        <f>Dataset[[#This Row],[Profit Margin (USD)]]/Dataset[[#This Row],[Sale Price (USD)]]</f>
        <v>0.17776202897639776</v>
      </c>
      <c r="I500" s="3">
        <f>YEAR(Dataset[[#This Row],[Date of Sale]])</f>
        <v>2024</v>
      </c>
      <c r="J500" s="14">
        <f>SUMIFS(Dataset[Sale Price (USD)],Dataset[Year of Sale],Dataset[[#This Row],[Year of Sale]])</f>
        <v>7354351</v>
      </c>
      <c r="K500" s="3" t="str">
        <f>Dataset[[#This Row],[Year of Sale]]&amp;" - "&amp;Dataset[[#This Row],[Make]]</f>
        <v>2024 - Nissan</v>
      </c>
    </row>
    <row r="501" spans="1:11" x14ac:dyDescent="0.6">
      <c r="A501" s="13">
        <v>44462</v>
      </c>
      <c r="B501" s="3" t="s">
        <v>140</v>
      </c>
      <c r="C501" s="3" t="s">
        <v>145</v>
      </c>
      <c r="D501" s="3" t="s">
        <v>391</v>
      </c>
      <c r="E501" s="3" t="s">
        <v>143</v>
      </c>
      <c r="F501" s="14">
        <v>72759</v>
      </c>
      <c r="G501" s="14">
        <v>3831.6</v>
      </c>
      <c r="H501" s="40">
        <f>Dataset[[#This Row],[Profit Margin (USD)]]/Dataset[[#This Row],[Sale Price (USD)]]</f>
        <v>5.2661526409104029E-2</v>
      </c>
      <c r="I501" s="3">
        <f>YEAR(Dataset[[#This Row],[Date of Sale]])</f>
        <v>2021</v>
      </c>
      <c r="J501" s="14">
        <f>SUMIFS(Dataset[Sale Price (USD)],Dataset[Year of Sale],Dataset[[#This Row],[Year of Sale]])</f>
        <v>7009863</v>
      </c>
      <c r="K501" s="3" t="str">
        <f>Dataset[[#This Row],[Year of Sale]]&amp;" - "&amp;Dataset[[#This Row],[Make]]</f>
        <v>2021 - Mercedes-Benz</v>
      </c>
    </row>
    <row r="502" spans="1:11" x14ac:dyDescent="0.6">
      <c r="A502" s="13">
        <v>45944</v>
      </c>
      <c r="B502" s="3" t="s">
        <v>135</v>
      </c>
      <c r="C502" s="3" t="s">
        <v>215</v>
      </c>
      <c r="D502" s="3" t="s">
        <v>278</v>
      </c>
      <c r="E502" s="3" t="s">
        <v>143</v>
      </c>
      <c r="F502" s="14">
        <v>65414</v>
      </c>
      <c r="G502" s="14">
        <v>9256.58</v>
      </c>
      <c r="H502" s="40">
        <f>Dataset[[#This Row],[Profit Margin (USD)]]/Dataset[[#This Row],[Sale Price (USD)]]</f>
        <v>0.14150762833644173</v>
      </c>
      <c r="I502" s="3">
        <f>YEAR(Dataset[[#This Row],[Date of Sale]])</f>
        <v>2025</v>
      </c>
      <c r="J502" s="14">
        <f>SUMIFS(Dataset[Sale Price (USD)],Dataset[Year of Sale],Dataset[[#This Row],[Year of Sale]])</f>
        <v>7724773</v>
      </c>
      <c r="K502" s="3" t="str">
        <f>Dataset[[#This Row],[Year of Sale]]&amp;" - "&amp;Dataset[[#This Row],[Make]]</f>
        <v>2025 - BMW</v>
      </c>
    </row>
    <row r="503" spans="1:11" x14ac:dyDescent="0.6">
      <c r="A503" s="13">
        <v>45572</v>
      </c>
      <c r="B503" s="3" t="s">
        <v>163</v>
      </c>
      <c r="C503" s="3" t="s">
        <v>175</v>
      </c>
      <c r="D503" s="3" t="s">
        <v>323</v>
      </c>
      <c r="E503" s="3" t="s">
        <v>143</v>
      </c>
      <c r="F503" s="14">
        <v>35186</v>
      </c>
      <c r="G503" s="14">
        <v>3831.94</v>
      </c>
      <c r="H503" s="40">
        <f>Dataset[[#This Row],[Profit Margin (USD)]]/Dataset[[#This Row],[Sale Price (USD)]]</f>
        <v>0.10890524640482011</v>
      </c>
      <c r="I503" s="3">
        <f>YEAR(Dataset[[#This Row],[Date of Sale]])</f>
        <v>2024</v>
      </c>
      <c r="J503" s="14">
        <f>SUMIFS(Dataset[Sale Price (USD)],Dataset[Year of Sale],Dataset[[#This Row],[Year of Sale]])</f>
        <v>7354351</v>
      </c>
      <c r="K503" s="3" t="str">
        <f>Dataset[[#This Row],[Year of Sale]]&amp;" - "&amp;Dataset[[#This Row],[Make]]</f>
        <v>2024 - Volkswagen</v>
      </c>
    </row>
    <row r="504" spans="1:11" x14ac:dyDescent="0.6">
      <c r="A504" s="13">
        <v>45465</v>
      </c>
      <c r="B504" s="3" t="s">
        <v>156</v>
      </c>
      <c r="C504" s="3" t="s">
        <v>171</v>
      </c>
      <c r="D504" s="3" t="s">
        <v>219</v>
      </c>
      <c r="E504" s="3" t="s">
        <v>143</v>
      </c>
      <c r="F504" s="14">
        <v>24287</v>
      </c>
      <c r="G504" s="14">
        <v>4780.0200000000004</v>
      </c>
      <c r="H504" s="40">
        <f>Dataset[[#This Row],[Profit Margin (USD)]]/Dataset[[#This Row],[Sale Price (USD)]]</f>
        <v>0.19681393337999756</v>
      </c>
      <c r="I504" s="3">
        <f>YEAR(Dataset[[#This Row],[Date of Sale]])</f>
        <v>2024</v>
      </c>
      <c r="J504" s="14">
        <f>SUMIFS(Dataset[Sale Price (USD)],Dataset[Year of Sale],Dataset[[#This Row],[Year of Sale]])</f>
        <v>7354351</v>
      </c>
      <c r="K504" s="3" t="str">
        <f>Dataset[[#This Row],[Year of Sale]]&amp;" - "&amp;Dataset[[#This Row],[Make]]</f>
        <v>2024 - Kia</v>
      </c>
    </row>
    <row r="505" spans="1:11" x14ac:dyDescent="0.6">
      <c r="A505" s="13">
        <v>45582</v>
      </c>
      <c r="B505" s="3" t="s">
        <v>163</v>
      </c>
      <c r="C505" s="3" t="s">
        <v>164</v>
      </c>
      <c r="D505" s="3" t="s">
        <v>279</v>
      </c>
      <c r="E505" s="3" t="s">
        <v>143</v>
      </c>
      <c r="F505" s="14">
        <v>32936</v>
      </c>
      <c r="G505" s="14">
        <v>4791.26</v>
      </c>
      <c r="H505" s="40">
        <f>Dataset[[#This Row],[Profit Margin (USD)]]/Dataset[[#This Row],[Sale Price (USD)]]</f>
        <v>0.14547182414379403</v>
      </c>
      <c r="I505" s="3">
        <f>YEAR(Dataset[[#This Row],[Date of Sale]])</f>
        <v>2024</v>
      </c>
      <c r="J505" s="14">
        <f>SUMIFS(Dataset[Sale Price (USD)],Dataset[Year of Sale],Dataset[[#This Row],[Year of Sale]])</f>
        <v>7354351</v>
      </c>
      <c r="K505" s="3" t="str">
        <f>Dataset[[#This Row],[Year of Sale]]&amp;" - "&amp;Dataset[[#This Row],[Make]]</f>
        <v>2024 - Volkswagen</v>
      </c>
    </row>
    <row r="506" spans="1:11" x14ac:dyDescent="0.6">
      <c r="A506" s="13">
        <v>44674</v>
      </c>
      <c r="B506" s="3" t="s">
        <v>116</v>
      </c>
      <c r="C506" s="3" t="s">
        <v>149</v>
      </c>
      <c r="D506" s="3" t="s">
        <v>225</v>
      </c>
      <c r="E506" s="3" t="s">
        <v>143</v>
      </c>
      <c r="F506" s="14">
        <v>27098</v>
      </c>
      <c r="G506" s="14">
        <v>2553.23</v>
      </c>
      <c r="H506" s="40">
        <f>Dataset[[#This Row],[Profit Margin (USD)]]/Dataset[[#This Row],[Sale Price (USD)]]</f>
        <v>9.4222082810539523E-2</v>
      </c>
      <c r="I506" s="3">
        <f>YEAR(Dataset[[#This Row],[Date of Sale]])</f>
        <v>2022</v>
      </c>
      <c r="J506" s="14">
        <f>SUMIFS(Dataset[Sale Price (USD)],Dataset[Year of Sale],Dataset[[#This Row],[Year of Sale]])</f>
        <v>7282276</v>
      </c>
      <c r="K506" s="3" t="str">
        <f>Dataset[[#This Row],[Year of Sale]]&amp;" - "&amp;Dataset[[#This Row],[Make]]</f>
        <v>2022 - Honda</v>
      </c>
    </row>
    <row r="507" spans="1:11" x14ac:dyDescent="0.6">
      <c r="A507" s="13">
        <v>44699</v>
      </c>
      <c r="B507" s="3" t="s">
        <v>113</v>
      </c>
      <c r="C507" s="3" t="s">
        <v>211</v>
      </c>
      <c r="D507" s="3" t="s">
        <v>364</v>
      </c>
      <c r="E507" s="3" t="s">
        <v>143</v>
      </c>
      <c r="F507" s="14">
        <v>32816</v>
      </c>
      <c r="G507" s="14">
        <v>3562.86</v>
      </c>
      <c r="H507" s="40">
        <f>Dataset[[#This Row],[Profit Margin (USD)]]/Dataset[[#This Row],[Sale Price (USD)]]</f>
        <v>0.10857081911262799</v>
      </c>
      <c r="I507" s="3">
        <f>YEAR(Dataset[[#This Row],[Date of Sale]])</f>
        <v>2022</v>
      </c>
      <c r="J507" s="14">
        <f>SUMIFS(Dataset[Sale Price (USD)],Dataset[Year of Sale],Dataset[[#This Row],[Year of Sale]])</f>
        <v>7282276</v>
      </c>
      <c r="K507" s="3" t="str">
        <f>Dataset[[#This Row],[Year of Sale]]&amp;" - "&amp;Dataset[[#This Row],[Make]]</f>
        <v>2022 - Ford</v>
      </c>
    </row>
    <row r="508" spans="1:11" x14ac:dyDescent="0.6">
      <c r="A508" s="13">
        <v>44785</v>
      </c>
      <c r="B508" s="3" t="s">
        <v>115</v>
      </c>
      <c r="C508" s="3" t="s">
        <v>190</v>
      </c>
      <c r="D508" s="3" t="s">
        <v>398</v>
      </c>
      <c r="E508" s="3" t="s">
        <v>143</v>
      </c>
      <c r="F508" s="14">
        <v>35817</v>
      </c>
      <c r="G508" s="14">
        <v>5059.62</v>
      </c>
      <c r="H508" s="40">
        <f>Dataset[[#This Row],[Profit Margin (USD)]]/Dataset[[#This Row],[Sale Price (USD)]]</f>
        <v>0.14126308736075047</v>
      </c>
      <c r="I508" s="3">
        <f>YEAR(Dataset[[#This Row],[Date of Sale]])</f>
        <v>2022</v>
      </c>
      <c r="J508" s="14">
        <f>SUMIFS(Dataset[Sale Price (USD)],Dataset[Year of Sale],Dataset[[#This Row],[Year of Sale]])</f>
        <v>7282276</v>
      </c>
      <c r="K508" s="3" t="str">
        <f>Dataset[[#This Row],[Year of Sale]]&amp;" - "&amp;Dataset[[#This Row],[Make]]</f>
        <v>2022 - Chevrolet</v>
      </c>
    </row>
    <row r="509" spans="1:11" x14ac:dyDescent="0.6">
      <c r="A509" s="13">
        <v>45814</v>
      </c>
      <c r="B509" s="3" t="s">
        <v>156</v>
      </c>
      <c r="C509" s="3" t="s">
        <v>193</v>
      </c>
      <c r="D509" s="3" t="s">
        <v>194</v>
      </c>
      <c r="E509" s="3" t="s">
        <v>143</v>
      </c>
      <c r="F509" s="14">
        <v>27818</v>
      </c>
      <c r="G509" s="14">
        <v>2869.46</v>
      </c>
      <c r="H509" s="40">
        <f>Dataset[[#This Row],[Profit Margin (USD)]]/Dataset[[#This Row],[Sale Price (USD)]]</f>
        <v>0.10315119706664749</v>
      </c>
      <c r="I509" s="3">
        <f>YEAR(Dataset[[#This Row],[Date of Sale]])</f>
        <v>2025</v>
      </c>
      <c r="J509" s="14">
        <f>SUMIFS(Dataset[Sale Price (USD)],Dataset[Year of Sale],Dataset[[#This Row],[Year of Sale]])</f>
        <v>7724773</v>
      </c>
      <c r="K509" s="3" t="str">
        <f>Dataset[[#This Row],[Year of Sale]]&amp;" - "&amp;Dataset[[#This Row],[Make]]</f>
        <v>2025 - Kia</v>
      </c>
    </row>
    <row r="510" spans="1:11" x14ac:dyDescent="0.6">
      <c r="A510" s="13">
        <v>45016</v>
      </c>
      <c r="B510" s="3" t="s">
        <v>163</v>
      </c>
      <c r="C510" s="3" t="s">
        <v>208</v>
      </c>
      <c r="D510" s="3" t="s">
        <v>346</v>
      </c>
      <c r="E510" s="3" t="s">
        <v>143</v>
      </c>
      <c r="F510" s="14">
        <v>20819</v>
      </c>
      <c r="G510" s="14">
        <v>1840.93</v>
      </c>
      <c r="H510" s="40">
        <f>Dataset[[#This Row],[Profit Margin (USD)]]/Dataset[[#This Row],[Sale Price (USD)]]</f>
        <v>8.8425476727988853E-2</v>
      </c>
      <c r="I510" s="3">
        <f>YEAR(Dataset[[#This Row],[Date of Sale]])</f>
        <v>2023</v>
      </c>
      <c r="J510" s="14">
        <f>SUMIFS(Dataset[Sale Price (USD)],Dataset[Year of Sale],Dataset[[#This Row],[Year of Sale]])</f>
        <v>8072181</v>
      </c>
      <c r="K510" s="3" t="str">
        <f>Dataset[[#This Row],[Year of Sale]]&amp;" - "&amp;Dataset[[#This Row],[Make]]</f>
        <v>2023 - Volkswagen</v>
      </c>
    </row>
    <row r="511" spans="1:11" x14ac:dyDescent="0.6">
      <c r="A511" s="13">
        <v>45794</v>
      </c>
      <c r="B511" s="3" t="s">
        <v>178</v>
      </c>
      <c r="C511" s="3" t="s">
        <v>197</v>
      </c>
      <c r="D511" s="3" t="s">
        <v>356</v>
      </c>
      <c r="E511" s="3" t="s">
        <v>143</v>
      </c>
      <c r="F511" s="14">
        <v>34509</v>
      </c>
      <c r="G511" s="14">
        <v>4455.1000000000004</v>
      </c>
      <c r="H511" s="40">
        <f>Dataset[[#This Row],[Profit Margin (USD)]]/Dataset[[#This Row],[Sale Price (USD)]]</f>
        <v>0.12909965516242142</v>
      </c>
      <c r="I511" s="3">
        <f>YEAR(Dataset[[#This Row],[Date of Sale]])</f>
        <v>2025</v>
      </c>
      <c r="J511" s="14">
        <f>SUMIFS(Dataset[Sale Price (USD)],Dataset[Year of Sale],Dataset[[#This Row],[Year of Sale]])</f>
        <v>7724773</v>
      </c>
      <c r="K511" s="3" t="str">
        <f>Dataset[[#This Row],[Year of Sale]]&amp;" - "&amp;Dataset[[#This Row],[Make]]</f>
        <v>2025 - Toyota</v>
      </c>
    </row>
    <row r="512" spans="1:11" x14ac:dyDescent="0.6">
      <c r="A512" s="13">
        <v>45818</v>
      </c>
      <c r="B512" s="3" t="s">
        <v>133</v>
      </c>
      <c r="C512" s="3" t="s">
        <v>169</v>
      </c>
      <c r="D512" s="3" t="s">
        <v>371</v>
      </c>
      <c r="E512" s="3" t="s">
        <v>143</v>
      </c>
      <c r="F512" s="14">
        <v>34555</v>
      </c>
      <c r="G512" s="14">
        <v>4715.13</v>
      </c>
      <c r="H512" s="40">
        <f>Dataset[[#This Row],[Profit Margin (USD)]]/Dataset[[#This Row],[Sale Price (USD)]]</f>
        <v>0.13645290117204456</v>
      </c>
      <c r="I512" s="3">
        <f>YEAR(Dataset[[#This Row],[Date of Sale]])</f>
        <v>2025</v>
      </c>
      <c r="J512" s="14">
        <f>SUMIFS(Dataset[Sale Price (USD)],Dataset[Year of Sale],Dataset[[#This Row],[Year of Sale]])</f>
        <v>7724773</v>
      </c>
      <c r="K512" s="3" t="str">
        <f>Dataset[[#This Row],[Year of Sale]]&amp;" - "&amp;Dataset[[#This Row],[Make]]</f>
        <v>2025 - Nissan</v>
      </c>
    </row>
    <row r="513" spans="1:11" x14ac:dyDescent="0.6">
      <c r="A513" s="13">
        <v>44366</v>
      </c>
      <c r="B513" s="3" t="s">
        <v>140</v>
      </c>
      <c r="C513" s="3" t="s">
        <v>212</v>
      </c>
      <c r="D513" s="3" t="s">
        <v>298</v>
      </c>
      <c r="E513" s="3" t="s">
        <v>143</v>
      </c>
      <c r="F513" s="14">
        <v>62756</v>
      </c>
      <c r="G513" s="14">
        <v>11312.22</v>
      </c>
      <c r="H513" s="40">
        <f>Dataset[[#This Row],[Profit Margin (USD)]]/Dataset[[#This Row],[Sale Price (USD)]]</f>
        <v>0.18025718656383452</v>
      </c>
      <c r="I513" s="3">
        <f>YEAR(Dataset[[#This Row],[Date of Sale]])</f>
        <v>2021</v>
      </c>
      <c r="J513" s="14">
        <f>SUMIFS(Dataset[Sale Price (USD)],Dataset[Year of Sale],Dataset[[#This Row],[Year of Sale]])</f>
        <v>7009863</v>
      </c>
      <c r="K513" s="3" t="str">
        <f>Dataset[[#This Row],[Year of Sale]]&amp;" - "&amp;Dataset[[#This Row],[Make]]</f>
        <v>2021 - Mercedes-Benz</v>
      </c>
    </row>
    <row r="514" spans="1:11" x14ac:dyDescent="0.6">
      <c r="A514" s="13">
        <v>45998</v>
      </c>
      <c r="B514" s="3" t="s">
        <v>113</v>
      </c>
      <c r="C514" s="3" t="s">
        <v>114</v>
      </c>
      <c r="D514" s="3" t="s">
        <v>377</v>
      </c>
      <c r="E514" s="3" t="s">
        <v>143</v>
      </c>
      <c r="F514" s="14">
        <v>31515</v>
      </c>
      <c r="G514" s="14">
        <v>2958.81</v>
      </c>
      <c r="H514" s="40">
        <f>Dataset[[#This Row],[Profit Margin (USD)]]/Dataset[[#This Row],[Sale Price (USD)]]</f>
        <v>9.3885768681580203E-2</v>
      </c>
      <c r="I514" s="3">
        <f>YEAR(Dataset[[#This Row],[Date of Sale]])</f>
        <v>2025</v>
      </c>
      <c r="J514" s="14">
        <f>SUMIFS(Dataset[Sale Price (USD)],Dataset[Year of Sale],Dataset[[#This Row],[Year of Sale]])</f>
        <v>7724773</v>
      </c>
      <c r="K514" s="3" t="str">
        <f>Dataset[[#This Row],[Year of Sale]]&amp;" - "&amp;Dataset[[#This Row],[Make]]</f>
        <v>2025 - Ford</v>
      </c>
    </row>
    <row r="515" spans="1:11" x14ac:dyDescent="0.6">
      <c r="A515" s="13">
        <v>45797</v>
      </c>
      <c r="B515" s="3" t="s">
        <v>166</v>
      </c>
      <c r="C515" s="3" t="s">
        <v>196</v>
      </c>
      <c r="D515" s="3" t="s">
        <v>317</v>
      </c>
      <c r="E515" s="3" t="s">
        <v>143</v>
      </c>
      <c r="F515" s="14">
        <v>22991</v>
      </c>
      <c r="G515" s="14">
        <v>2950.81</v>
      </c>
      <c r="H515" s="40">
        <f>Dataset[[#This Row],[Profit Margin (USD)]]/Dataset[[#This Row],[Sale Price (USD)]]</f>
        <v>0.12834630942542735</v>
      </c>
      <c r="I515" s="3">
        <f>YEAR(Dataset[[#This Row],[Date of Sale]])</f>
        <v>2025</v>
      </c>
      <c r="J515" s="14">
        <f>SUMIFS(Dataset[Sale Price (USD)],Dataset[Year of Sale],Dataset[[#This Row],[Year of Sale]])</f>
        <v>7724773</v>
      </c>
      <c r="K515" s="3" t="str">
        <f>Dataset[[#This Row],[Year of Sale]]&amp;" - "&amp;Dataset[[#This Row],[Make]]</f>
        <v>2025 - Hyundai</v>
      </c>
    </row>
    <row r="516" spans="1:11" x14ac:dyDescent="0.6">
      <c r="A516" s="13">
        <v>45836</v>
      </c>
      <c r="B516" s="3" t="s">
        <v>133</v>
      </c>
      <c r="C516" s="3" t="s">
        <v>153</v>
      </c>
      <c r="D516" s="3" t="s">
        <v>401</v>
      </c>
      <c r="E516" s="3" t="s">
        <v>143</v>
      </c>
      <c r="F516" s="14">
        <v>19740</v>
      </c>
      <c r="G516" s="14">
        <v>2592.9899999999998</v>
      </c>
      <c r="H516" s="40">
        <f>Dataset[[#This Row],[Profit Margin (USD)]]/Dataset[[#This Row],[Sale Price (USD)]]</f>
        <v>0.13135714285714284</v>
      </c>
      <c r="I516" s="3">
        <f>YEAR(Dataset[[#This Row],[Date of Sale]])</f>
        <v>2025</v>
      </c>
      <c r="J516" s="14">
        <f>SUMIFS(Dataset[Sale Price (USD)],Dataset[Year of Sale],Dataset[[#This Row],[Year of Sale]])</f>
        <v>7724773</v>
      </c>
      <c r="K516" s="3" t="str">
        <f>Dataset[[#This Row],[Year of Sale]]&amp;" - "&amp;Dataset[[#This Row],[Make]]</f>
        <v>2025 - Nissan</v>
      </c>
    </row>
    <row r="517" spans="1:11" x14ac:dyDescent="0.6">
      <c r="A517" s="13">
        <v>45705</v>
      </c>
      <c r="B517" s="3" t="s">
        <v>115</v>
      </c>
      <c r="C517" s="3" t="s">
        <v>192</v>
      </c>
      <c r="D517" s="3" t="s">
        <v>314</v>
      </c>
      <c r="E517" s="3" t="s">
        <v>184</v>
      </c>
      <c r="F517" s="14">
        <v>28680</v>
      </c>
      <c r="G517" s="14">
        <v>4278.7700000000004</v>
      </c>
      <c r="H517" s="40">
        <f>Dataset[[#This Row],[Profit Margin (USD)]]/Dataset[[#This Row],[Sale Price (USD)]]</f>
        <v>0.14919002789400279</v>
      </c>
      <c r="I517" s="3">
        <f>YEAR(Dataset[[#This Row],[Date of Sale]])</f>
        <v>2025</v>
      </c>
      <c r="J517" s="14">
        <f>SUMIFS(Dataset[Sale Price (USD)],Dataset[Year of Sale],Dataset[[#This Row],[Year of Sale]])</f>
        <v>7724773</v>
      </c>
      <c r="K517" s="3" t="str">
        <f>Dataset[[#This Row],[Year of Sale]]&amp;" - "&amp;Dataset[[#This Row],[Make]]</f>
        <v>2025 - Chevrolet</v>
      </c>
    </row>
    <row r="518" spans="1:11" x14ac:dyDescent="0.6">
      <c r="A518" s="13">
        <v>45427</v>
      </c>
      <c r="B518" s="3" t="s">
        <v>156</v>
      </c>
      <c r="C518" s="3" t="s">
        <v>193</v>
      </c>
      <c r="D518" s="3" t="s">
        <v>311</v>
      </c>
      <c r="E518" s="3" t="s">
        <v>184</v>
      </c>
      <c r="F518" s="14">
        <v>19333</v>
      </c>
      <c r="G518" s="14">
        <v>1018.25</v>
      </c>
      <c r="H518" s="40">
        <f>Dataset[[#This Row],[Profit Margin (USD)]]/Dataset[[#This Row],[Sale Price (USD)]]</f>
        <v>5.2669011534681634E-2</v>
      </c>
      <c r="I518" s="3">
        <f>YEAR(Dataset[[#This Row],[Date of Sale]])</f>
        <v>2024</v>
      </c>
      <c r="J518" s="14">
        <f>SUMIFS(Dataset[Sale Price (USD)],Dataset[Year of Sale],Dataset[[#This Row],[Year of Sale]])</f>
        <v>7354351</v>
      </c>
      <c r="K518" s="3" t="str">
        <f>Dataset[[#This Row],[Year of Sale]]&amp;" - "&amp;Dataset[[#This Row],[Make]]</f>
        <v>2024 - Kia</v>
      </c>
    </row>
    <row r="519" spans="1:11" x14ac:dyDescent="0.6">
      <c r="A519" s="13">
        <v>44714</v>
      </c>
      <c r="B519" s="3" t="s">
        <v>113</v>
      </c>
      <c r="C519" s="3" t="s">
        <v>118</v>
      </c>
      <c r="D519" s="3" t="s">
        <v>350</v>
      </c>
      <c r="E519" s="3" t="s">
        <v>184</v>
      </c>
      <c r="F519" s="14">
        <v>33324</v>
      </c>
      <c r="G519" s="14">
        <v>6021.35</v>
      </c>
      <c r="H519" s="40">
        <f>Dataset[[#This Row],[Profit Margin (USD)]]/Dataset[[#This Row],[Sale Price (USD)]]</f>
        <v>0.18069109350618173</v>
      </c>
      <c r="I519" s="3">
        <f>YEAR(Dataset[[#This Row],[Date of Sale]])</f>
        <v>2022</v>
      </c>
      <c r="J519" s="14">
        <f>SUMIFS(Dataset[Sale Price (USD)],Dataset[Year of Sale],Dataset[[#This Row],[Year of Sale]])</f>
        <v>7282276</v>
      </c>
      <c r="K519" s="3" t="str">
        <f>Dataset[[#This Row],[Year of Sale]]&amp;" - "&amp;Dataset[[#This Row],[Make]]</f>
        <v>2022 - Ford</v>
      </c>
    </row>
    <row r="520" spans="1:11" x14ac:dyDescent="0.6">
      <c r="A520" s="13">
        <v>44237</v>
      </c>
      <c r="B520" s="3" t="s">
        <v>156</v>
      </c>
      <c r="C520" s="3" t="s">
        <v>193</v>
      </c>
      <c r="D520" s="3" t="s">
        <v>240</v>
      </c>
      <c r="E520" s="3" t="s">
        <v>184</v>
      </c>
      <c r="F520" s="14">
        <v>26985</v>
      </c>
      <c r="G520" s="14">
        <v>1830.35</v>
      </c>
      <c r="H520" s="40">
        <f>Dataset[[#This Row],[Profit Margin (USD)]]/Dataset[[#This Row],[Sale Price (USD)]]</f>
        <v>6.7828423198073001E-2</v>
      </c>
      <c r="I520" s="3">
        <f>YEAR(Dataset[[#This Row],[Date of Sale]])</f>
        <v>2021</v>
      </c>
      <c r="J520" s="14">
        <f>SUMIFS(Dataset[Sale Price (USD)],Dataset[Year of Sale],Dataset[[#This Row],[Year of Sale]])</f>
        <v>7009863</v>
      </c>
      <c r="K520" s="3" t="str">
        <f>Dataset[[#This Row],[Year of Sale]]&amp;" - "&amp;Dataset[[#This Row],[Make]]</f>
        <v>2021 - Kia</v>
      </c>
    </row>
    <row r="521" spans="1:11" x14ac:dyDescent="0.6">
      <c r="A521" s="13">
        <v>45209</v>
      </c>
      <c r="B521" s="3" t="s">
        <v>140</v>
      </c>
      <c r="C521" s="3" t="s">
        <v>141</v>
      </c>
      <c r="D521" s="3" t="s">
        <v>264</v>
      </c>
      <c r="E521" s="3" t="s">
        <v>184</v>
      </c>
      <c r="F521" s="14">
        <v>85256</v>
      </c>
      <c r="G521" s="14">
        <v>4389.1400000000003</v>
      </c>
      <c r="H521" s="40">
        <f>Dataset[[#This Row],[Profit Margin (USD)]]/Dataset[[#This Row],[Sale Price (USD)]]</f>
        <v>5.1481889837665391E-2</v>
      </c>
      <c r="I521" s="3">
        <f>YEAR(Dataset[[#This Row],[Date of Sale]])</f>
        <v>2023</v>
      </c>
      <c r="J521" s="14">
        <f>SUMIFS(Dataset[Sale Price (USD)],Dataset[Year of Sale],Dataset[[#This Row],[Year of Sale]])</f>
        <v>8072181</v>
      </c>
      <c r="K521" s="3" t="str">
        <f>Dataset[[#This Row],[Year of Sale]]&amp;" - "&amp;Dataset[[#This Row],[Make]]</f>
        <v>2023 - Mercedes-Benz</v>
      </c>
    </row>
    <row r="522" spans="1:11" x14ac:dyDescent="0.6">
      <c r="A522" s="13">
        <v>45809</v>
      </c>
      <c r="B522" s="3" t="s">
        <v>116</v>
      </c>
      <c r="C522" s="3" t="s">
        <v>222</v>
      </c>
      <c r="D522" s="3" t="s">
        <v>251</v>
      </c>
      <c r="E522" s="3" t="s">
        <v>184</v>
      </c>
      <c r="F522" s="14">
        <v>33765</v>
      </c>
      <c r="G522" s="14">
        <v>2334.37</v>
      </c>
      <c r="H522" s="40">
        <f>Dataset[[#This Row],[Profit Margin (USD)]]/Dataset[[#This Row],[Sale Price (USD)]]</f>
        <v>6.913579150007404E-2</v>
      </c>
      <c r="I522" s="3">
        <f>YEAR(Dataset[[#This Row],[Date of Sale]])</f>
        <v>2025</v>
      </c>
      <c r="J522" s="14">
        <f>SUMIFS(Dataset[Sale Price (USD)],Dataset[Year of Sale],Dataset[[#This Row],[Year of Sale]])</f>
        <v>7724773</v>
      </c>
      <c r="K522" s="3" t="str">
        <f>Dataset[[#This Row],[Year of Sale]]&amp;" - "&amp;Dataset[[#This Row],[Make]]</f>
        <v>2025 - Honda</v>
      </c>
    </row>
    <row r="523" spans="1:11" x14ac:dyDescent="0.6">
      <c r="A523" s="13">
        <v>44871</v>
      </c>
      <c r="B523" s="3" t="s">
        <v>115</v>
      </c>
      <c r="C523" s="3" t="s">
        <v>162</v>
      </c>
      <c r="D523" s="3" t="s">
        <v>404</v>
      </c>
      <c r="E523" s="3" t="s">
        <v>184</v>
      </c>
      <c r="F523" s="14">
        <v>35981</v>
      </c>
      <c r="G523" s="14">
        <v>3297.45</v>
      </c>
      <c r="H523" s="40">
        <f>Dataset[[#This Row],[Profit Margin (USD)]]/Dataset[[#This Row],[Sale Price (USD)]]</f>
        <v>9.1644201106139342E-2</v>
      </c>
      <c r="I523" s="3">
        <f>YEAR(Dataset[[#This Row],[Date of Sale]])</f>
        <v>2022</v>
      </c>
      <c r="J523" s="14">
        <f>SUMIFS(Dataset[Sale Price (USD)],Dataset[Year of Sale],Dataset[[#This Row],[Year of Sale]])</f>
        <v>7282276</v>
      </c>
      <c r="K523" s="3" t="str">
        <f>Dataset[[#This Row],[Year of Sale]]&amp;" - "&amp;Dataset[[#This Row],[Make]]</f>
        <v>2022 - Chevrolet</v>
      </c>
    </row>
    <row r="524" spans="1:11" x14ac:dyDescent="0.6">
      <c r="A524" s="13">
        <v>44966</v>
      </c>
      <c r="B524" s="3" t="s">
        <v>116</v>
      </c>
      <c r="C524" s="3" t="s">
        <v>149</v>
      </c>
      <c r="D524" s="3" t="s">
        <v>282</v>
      </c>
      <c r="E524" s="3" t="s">
        <v>184</v>
      </c>
      <c r="F524" s="14">
        <v>32176</v>
      </c>
      <c r="G524" s="14">
        <v>2455.59</v>
      </c>
      <c r="H524" s="40">
        <f>Dataset[[#This Row],[Profit Margin (USD)]]/Dataset[[#This Row],[Sale Price (USD)]]</f>
        <v>7.6317441571357544E-2</v>
      </c>
      <c r="I524" s="3">
        <f>YEAR(Dataset[[#This Row],[Date of Sale]])</f>
        <v>2023</v>
      </c>
      <c r="J524" s="14">
        <f>SUMIFS(Dataset[Sale Price (USD)],Dataset[Year of Sale],Dataset[[#This Row],[Year of Sale]])</f>
        <v>8072181</v>
      </c>
      <c r="K524" s="3" t="str">
        <f>Dataset[[#This Row],[Year of Sale]]&amp;" - "&amp;Dataset[[#This Row],[Make]]</f>
        <v>2023 - Honda</v>
      </c>
    </row>
    <row r="525" spans="1:11" x14ac:dyDescent="0.6">
      <c r="A525" s="13">
        <v>45405</v>
      </c>
      <c r="B525" s="3" t="s">
        <v>140</v>
      </c>
      <c r="C525" s="3" t="s">
        <v>187</v>
      </c>
      <c r="D525" s="3" t="s">
        <v>256</v>
      </c>
      <c r="E525" s="3" t="s">
        <v>184</v>
      </c>
      <c r="F525" s="14">
        <v>74498</v>
      </c>
      <c r="G525" s="14">
        <v>7544.46</v>
      </c>
      <c r="H525" s="40">
        <f>Dataset[[#This Row],[Profit Margin (USD)]]/Dataset[[#This Row],[Sale Price (USD)]]</f>
        <v>0.10127063813793659</v>
      </c>
      <c r="I525" s="3">
        <f>YEAR(Dataset[[#This Row],[Date of Sale]])</f>
        <v>2024</v>
      </c>
      <c r="J525" s="14">
        <f>SUMIFS(Dataset[Sale Price (USD)],Dataset[Year of Sale],Dataset[[#This Row],[Year of Sale]])</f>
        <v>7354351</v>
      </c>
      <c r="K525" s="3" t="str">
        <f>Dataset[[#This Row],[Year of Sale]]&amp;" - "&amp;Dataset[[#This Row],[Make]]</f>
        <v>2024 - Mercedes-Benz</v>
      </c>
    </row>
    <row r="526" spans="1:11" x14ac:dyDescent="0.6">
      <c r="A526" s="13">
        <v>45218</v>
      </c>
      <c r="B526" s="3" t="s">
        <v>163</v>
      </c>
      <c r="C526" s="3" t="s">
        <v>164</v>
      </c>
      <c r="D526" s="3" t="s">
        <v>245</v>
      </c>
      <c r="E526" s="3" t="s">
        <v>184</v>
      </c>
      <c r="F526" s="14">
        <v>34999</v>
      </c>
      <c r="G526" s="14">
        <v>3514.48</v>
      </c>
      <c r="H526" s="40">
        <f>Dataset[[#This Row],[Profit Margin (USD)]]/Dataset[[#This Row],[Sale Price (USD)]]</f>
        <v>0.10041658333095231</v>
      </c>
      <c r="I526" s="3">
        <f>YEAR(Dataset[[#This Row],[Date of Sale]])</f>
        <v>2023</v>
      </c>
      <c r="J526" s="14">
        <f>SUMIFS(Dataset[Sale Price (USD)],Dataset[Year of Sale],Dataset[[#This Row],[Year of Sale]])</f>
        <v>8072181</v>
      </c>
      <c r="K526" s="3" t="str">
        <f>Dataset[[#This Row],[Year of Sale]]&amp;" - "&amp;Dataset[[#This Row],[Make]]</f>
        <v>2023 - Volkswagen</v>
      </c>
    </row>
    <row r="527" spans="1:11" x14ac:dyDescent="0.6">
      <c r="A527" s="13">
        <v>44426</v>
      </c>
      <c r="B527" s="3" t="s">
        <v>163</v>
      </c>
      <c r="C527" s="3" t="s">
        <v>208</v>
      </c>
      <c r="D527" s="3" t="s">
        <v>259</v>
      </c>
      <c r="E527" s="3" t="s">
        <v>184</v>
      </c>
      <c r="F527" s="14">
        <v>30859</v>
      </c>
      <c r="G527" s="14">
        <v>5330.61</v>
      </c>
      <c r="H527" s="40">
        <f>Dataset[[#This Row],[Profit Margin (USD)]]/Dataset[[#This Row],[Sale Price (USD)]]</f>
        <v>0.17274085355973945</v>
      </c>
      <c r="I527" s="3">
        <f>YEAR(Dataset[[#This Row],[Date of Sale]])</f>
        <v>2021</v>
      </c>
      <c r="J527" s="14">
        <f>SUMIFS(Dataset[Sale Price (USD)],Dataset[Year of Sale],Dataset[[#This Row],[Year of Sale]])</f>
        <v>7009863</v>
      </c>
      <c r="K527" s="3" t="str">
        <f>Dataset[[#This Row],[Year of Sale]]&amp;" - "&amp;Dataset[[#This Row],[Make]]</f>
        <v>2021 - Volkswagen</v>
      </c>
    </row>
    <row r="528" spans="1:11" x14ac:dyDescent="0.6">
      <c r="A528" s="13">
        <v>45959</v>
      </c>
      <c r="B528" s="3" t="s">
        <v>115</v>
      </c>
      <c r="C528" s="3" t="s">
        <v>206</v>
      </c>
      <c r="D528" s="3" t="s">
        <v>221</v>
      </c>
      <c r="E528" s="3" t="s">
        <v>184</v>
      </c>
      <c r="F528" s="14">
        <v>28682</v>
      </c>
      <c r="G528" s="14">
        <v>4942.8500000000004</v>
      </c>
      <c r="H528" s="40">
        <f>Dataset[[#This Row],[Profit Margin (USD)]]/Dataset[[#This Row],[Sale Price (USD)]]</f>
        <v>0.17233282197894151</v>
      </c>
      <c r="I528" s="3">
        <f>YEAR(Dataset[[#This Row],[Date of Sale]])</f>
        <v>2025</v>
      </c>
      <c r="J528" s="14">
        <f>SUMIFS(Dataset[Sale Price (USD)],Dataset[Year of Sale],Dataset[[#This Row],[Year of Sale]])</f>
        <v>7724773</v>
      </c>
      <c r="K528" s="3" t="str">
        <f>Dataset[[#This Row],[Year of Sale]]&amp;" - "&amp;Dataset[[#This Row],[Make]]</f>
        <v>2025 - Chevrolet</v>
      </c>
    </row>
    <row r="529" spans="1:11" x14ac:dyDescent="0.6">
      <c r="A529" s="13">
        <v>45301</v>
      </c>
      <c r="B529" s="3" t="s">
        <v>113</v>
      </c>
      <c r="C529" s="3" t="s">
        <v>114</v>
      </c>
      <c r="D529" s="3" t="s">
        <v>257</v>
      </c>
      <c r="E529" s="3" t="s">
        <v>184</v>
      </c>
      <c r="F529" s="14">
        <v>35916</v>
      </c>
      <c r="G529" s="14">
        <v>6537.4</v>
      </c>
      <c r="H529" s="40">
        <f>Dataset[[#This Row],[Profit Margin (USD)]]/Dataset[[#This Row],[Sale Price (USD)]]</f>
        <v>0.18201915580799644</v>
      </c>
      <c r="I529" s="3">
        <f>YEAR(Dataset[[#This Row],[Date of Sale]])</f>
        <v>2024</v>
      </c>
      <c r="J529" s="14">
        <f>SUMIFS(Dataset[Sale Price (USD)],Dataset[Year of Sale],Dataset[[#This Row],[Year of Sale]])</f>
        <v>7354351</v>
      </c>
      <c r="K529" s="3" t="str">
        <f>Dataset[[#This Row],[Year of Sale]]&amp;" - "&amp;Dataset[[#This Row],[Make]]</f>
        <v>2024 - Ford</v>
      </c>
    </row>
    <row r="530" spans="1:11" x14ac:dyDescent="0.6">
      <c r="A530" s="13">
        <v>44199</v>
      </c>
      <c r="B530" s="3" t="s">
        <v>166</v>
      </c>
      <c r="C530" s="3" t="s">
        <v>196</v>
      </c>
      <c r="D530" s="3" t="s">
        <v>329</v>
      </c>
      <c r="E530" s="3" t="s">
        <v>184</v>
      </c>
      <c r="F530" s="14">
        <v>34296</v>
      </c>
      <c r="G530" s="14">
        <v>3229.64</v>
      </c>
      <c r="H530" s="40">
        <f>Dataset[[#This Row],[Profit Margin (USD)]]/Dataset[[#This Row],[Sale Price (USD)]]</f>
        <v>9.4169582458595746E-2</v>
      </c>
      <c r="I530" s="3">
        <f>YEAR(Dataset[[#This Row],[Date of Sale]])</f>
        <v>2021</v>
      </c>
      <c r="J530" s="14">
        <f>SUMIFS(Dataset[Sale Price (USD)],Dataset[Year of Sale],Dataset[[#This Row],[Year of Sale]])</f>
        <v>7009863</v>
      </c>
      <c r="K530" s="3" t="str">
        <f>Dataset[[#This Row],[Year of Sale]]&amp;" - "&amp;Dataset[[#This Row],[Make]]</f>
        <v>2021 - Hyundai</v>
      </c>
    </row>
    <row r="531" spans="1:11" x14ac:dyDescent="0.6">
      <c r="A531" s="13">
        <v>44239</v>
      </c>
      <c r="B531" s="3" t="s">
        <v>178</v>
      </c>
      <c r="C531" s="3" t="s">
        <v>223</v>
      </c>
      <c r="D531" s="3" t="s">
        <v>236</v>
      </c>
      <c r="E531" s="3" t="s">
        <v>184</v>
      </c>
      <c r="F531" s="14">
        <v>39243</v>
      </c>
      <c r="G531" s="14">
        <v>2498.39</v>
      </c>
      <c r="H531" s="40">
        <f>Dataset[[#This Row],[Profit Margin (USD)]]/Dataset[[#This Row],[Sale Price (USD)]]</f>
        <v>6.3664602604286108E-2</v>
      </c>
      <c r="I531" s="3">
        <f>YEAR(Dataset[[#This Row],[Date of Sale]])</f>
        <v>2021</v>
      </c>
      <c r="J531" s="14">
        <f>SUMIFS(Dataset[Sale Price (USD)],Dataset[Year of Sale],Dataset[[#This Row],[Year of Sale]])</f>
        <v>7009863</v>
      </c>
      <c r="K531" s="3" t="str">
        <f>Dataset[[#This Row],[Year of Sale]]&amp;" - "&amp;Dataset[[#This Row],[Make]]</f>
        <v>2021 - Toyota</v>
      </c>
    </row>
    <row r="532" spans="1:11" x14ac:dyDescent="0.6">
      <c r="A532" s="13">
        <v>45059</v>
      </c>
      <c r="B532" s="3" t="s">
        <v>135</v>
      </c>
      <c r="C532" s="3" t="s">
        <v>209</v>
      </c>
      <c r="D532" s="3" t="s">
        <v>210</v>
      </c>
      <c r="E532" s="3" t="s">
        <v>184</v>
      </c>
      <c r="F532" s="14">
        <v>74709</v>
      </c>
      <c r="G532" s="14">
        <v>10242.379999999999</v>
      </c>
      <c r="H532" s="40">
        <f>Dataset[[#This Row],[Profit Margin (USD)]]/Dataset[[#This Row],[Sale Price (USD)]]</f>
        <v>0.13709700303845587</v>
      </c>
      <c r="I532" s="3">
        <f>YEAR(Dataset[[#This Row],[Date of Sale]])</f>
        <v>2023</v>
      </c>
      <c r="J532" s="14">
        <f>SUMIFS(Dataset[Sale Price (USD)],Dataset[Year of Sale],Dataset[[#This Row],[Year of Sale]])</f>
        <v>8072181</v>
      </c>
      <c r="K532" s="3" t="str">
        <f>Dataset[[#This Row],[Year of Sale]]&amp;" - "&amp;Dataset[[#This Row],[Make]]</f>
        <v>2023 - BMW</v>
      </c>
    </row>
    <row r="533" spans="1:11" x14ac:dyDescent="0.6">
      <c r="A533" s="13">
        <v>45634</v>
      </c>
      <c r="B533" s="3" t="s">
        <v>156</v>
      </c>
      <c r="C533" s="3" t="s">
        <v>191</v>
      </c>
      <c r="D533" s="3" t="s">
        <v>397</v>
      </c>
      <c r="E533" s="3" t="s">
        <v>184</v>
      </c>
      <c r="F533" s="14">
        <v>21047</v>
      </c>
      <c r="G533" s="14">
        <v>2099.4499999999998</v>
      </c>
      <c r="H533" s="40">
        <f>Dataset[[#This Row],[Profit Margin (USD)]]/Dataset[[#This Row],[Sale Price (USD)]]</f>
        <v>9.9750558274338375E-2</v>
      </c>
      <c r="I533" s="3">
        <f>YEAR(Dataset[[#This Row],[Date of Sale]])</f>
        <v>2024</v>
      </c>
      <c r="J533" s="14">
        <f>SUMIFS(Dataset[Sale Price (USD)],Dataset[Year of Sale],Dataset[[#This Row],[Year of Sale]])</f>
        <v>7354351</v>
      </c>
      <c r="K533" s="3" t="str">
        <f>Dataset[[#This Row],[Year of Sale]]&amp;" - "&amp;Dataset[[#This Row],[Make]]</f>
        <v>2024 - Kia</v>
      </c>
    </row>
    <row r="534" spans="1:11" x14ac:dyDescent="0.6">
      <c r="A534" s="13">
        <v>44422</v>
      </c>
      <c r="B534" s="3" t="s">
        <v>163</v>
      </c>
      <c r="C534" s="3" t="s">
        <v>208</v>
      </c>
      <c r="D534" s="3" t="s">
        <v>325</v>
      </c>
      <c r="E534" s="3" t="s">
        <v>184</v>
      </c>
      <c r="F534" s="14">
        <v>24205</v>
      </c>
      <c r="G534" s="14">
        <v>1745.49</v>
      </c>
      <c r="H534" s="40">
        <f>Dataset[[#This Row],[Profit Margin (USD)]]/Dataset[[#This Row],[Sale Price (USD)]]</f>
        <v>7.2112786614335886E-2</v>
      </c>
      <c r="I534" s="3">
        <f>YEAR(Dataset[[#This Row],[Date of Sale]])</f>
        <v>2021</v>
      </c>
      <c r="J534" s="14">
        <f>SUMIFS(Dataset[Sale Price (USD)],Dataset[Year of Sale],Dataset[[#This Row],[Year of Sale]])</f>
        <v>7009863</v>
      </c>
      <c r="K534" s="3" t="str">
        <f>Dataset[[#This Row],[Year of Sale]]&amp;" - "&amp;Dataset[[#This Row],[Make]]</f>
        <v>2021 - Volkswagen</v>
      </c>
    </row>
    <row r="535" spans="1:11" x14ac:dyDescent="0.6">
      <c r="A535" s="13">
        <v>45800</v>
      </c>
      <c r="B535" s="3" t="s">
        <v>113</v>
      </c>
      <c r="C535" s="3" t="s">
        <v>199</v>
      </c>
      <c r="D535" s="3" t="s">
        <v>381</v>
      </c>
      <c r="E535" s="3" t="s">
        <v>184</v>
      </c>
      <c r="F535" s="14">
        <v>34550</v>
      </c>
      <c r="G535" s="14">
        <v>5882.59</v>
      </c>
      <c r="H535" s="40">
        <f>Dataset[[#This Row],[Profit Margin (USD)]]/Dataset[[#This Row],[Sale Price (USD)]]</f>
        <v>0.1702630969609262</v>
      </c>
      <c r="I535" s="3">
        <f>YEAR(Dataset[[#This Row],[Date of Sale]])</f>
        <v>2025</v>
      </c>
      <c r="J535" s="14">
        <f>SUMIFS(Dataset[Sale Price (USD)],Dataset[Year of Sale],Dataset[[#This Row],[Year of Sale]])</f>
        <v>7724773</v>
      </c>
      <c r="K535" s="3" t="str">
        <f>Dataset[[#This Row],[Year of Sale]]&amp;" - "&amp;Dataset[[#This Row],[Make]]</f>
        <v>2025 - Ford</v>
      </c>
    </row>
    <row r="536" spans="1:11" x14ac:dyDescent="0.6">
      <c r="A536" s="13">
        <v>45887</v>
      </c>
      <c r="B536" s="3" t="s">
        <v>140</v>
      </c>
      <c r="C536" s="3" t="s">
        <v>147</v>
      </c>
      <c r="D536" s="3" t="s">
        <v>308</v>
      </c>
      <c r="E536" s="3" t="s">
        <v>184</v>
      </c>
      <c r="F536" s="14">
        <v>61216</v>
      </c>
      <c r="G536" s="14">
        <v>6188.55</v>
      </c>
      <c r="H536" s="40">
        <f>Dataset[[#This Row],[Profit Margin (USD)]]/Dataset[[#This Row],[Sale Price (USD)]]</f>
        <v>0.10109366832200732</v>
      </c>
      <c r="I536" s="3">
        <f>YEAR(Dataset[[#This Row],[Date of Sale]])</f>
        <v>2025</v>
      </c>
      <c r="J536" s="14">
        <f>SUMIFS(Dataset[Sale Price (USD)],Dataset[Year of Sale],Dataset[[#This Row],[Year of Sale]])</f>
        <v>7724773</v>
      </c>
      <c r="K536" s="3" t="str">
        <f>Dataset[[#This Row],[Year of Sale]]&amp;" - "&amp;Dataset[[#This Row],[Make]]</f>
        <v>2025 - Mercedes-Benz</v>
      </c>
    </row>
    <row r="537" spans="1:11" x14ac:dyDescent="0.6">
      <c r="A537" s="13">
        <v>45686</v>
      </c>
      <c r="B537" s="3" t="s">
        <v>116</v>
      </c>
      <c r="C537" s="3" t="s">
        <v>119</v>
      </c>
      <c r="D537" s="3" t="s">
        <v>310</v>
      </c>
      <c r="E537" s="3" t="s">
        <v>184</v>
      </c>
      <c r="F537" s="14">
        <v>30681</v>
      </c>
      <c r="G537" s="14">
        <v>2197.41</v>
      </c>
      <c r="H537" s="40">
        <f>Dataset[[#This Row],[Profit Margin (USD)]]/Dataset[[#This Row],[Sale Price (USD)]]</f>
        <v>7.1621198787523224E-2</v>
      </c>
      <c r="I537" s="3">
        <f>YEAR(Dataset[[#This Row],[Date of Sale]])</f>
        <v>2025</v>
      </c>
      <c r="J537" s="14">
        <f>SUMIFS(Dataset[Sale Price (USD)],Dataset[Year of Sale],Dataset[[#This Row],[Year of Sale]])</f>
        <v>7724773</v>
      </c>
      <c r="K537" s="3" t="str">
        <f>Dataset[[#This Row],[Year of Sale]]&amp;" - "&amp;Dataset[[#This Row],[Make]]</f>
        <v>2025 - Honda</v>
      </c>
    </row>
    <row r="538" spans="1:11" x14ac:dyDescent="0.6">
      <c r="A538" s="13">
        <v>45760</v>
      </c>
      <c r="B538" s="3" t="s">
        <v>135</v>
      </c>
      <c r="C538" s="3" t="s">
        <v>189</v>
      </c>
      <c r="D538" s="3" t="s">
        <v>261</v>
      </c>
      <c r="E538" s="3" t="s">
        <v>184</v>
      </c>
      <c r="F538" s="14">
        <v>52666</v>
      </c>
      <c r="G538" s="14">
        <v>4968.53</v>
      </c>
      <c r="H538" s="40">
        <f>Dataset[[#This Row],[Profit Margin (USD)]]/Dataset[[#This Row],[Sale Price (USD)]]</f>
        <v>9.4340371397106285E-2</v>
      </c>
      <c r="I538" s="3">
        <f>YEAR(Dataset[[#This Row],[Date of Sale]])</f>
        <v>2025</v>
      </c>
      <c r="J538" s="14">
        <f>SUMIFS(Dataset[Sale Price (USD)],Dataset[Year of Sale],Dataset[[#This Row],[Year of Sale]])</f>
        <v>7724773</v>
      </c>
      <c r="K538" s="3" t="str">
        <f>Dataset[[#This Row],[Year of Sale]]&amp;" - "&amp;Dataset[[#This Row],[Make]]</f>
        <v>2025 - BMW</v>
      </c>
    </row>
    <row r="539" spans="1:11" x14ac:dyDescent="0.6">
      <c r="A539" s="13">
        <v>45151</v>
      </c>
      <c r="B539" s="3" t="s">
        <v>113</v>
      </c>
      <c r="C539" s="3" t="s">
        <v>238</v>
      </c>
      <c r="D539" s="3" t="s">
        <v>273</v>
      </c>
      <c r="E539" s="3" t="s">
        <v>184</v>
      </c>
      <c r="F539" s="14">
        <v>39788</v>
      </c>
      <c r="G539" s="14">
        <v>4362.12</v>
      </c>
      <c r="H539" s="40">
        <f>Dataset[[#This Row],[Profit Margin (USD)]]/Dataset[[#This Row],[Sale Price (USD)]]</f>
        <v>0.10963406052076002</v>
      </c>
      <c r="I539" s="3">
        <f>YEAR(Dataset[[#This Row],[Date of Sale]])</f>
        <v>2023</v>
      </c>
      <c r="J539" s="14">
        <f>SUMIFS(Dataset[Sale Price (USD)],Dataset[Year of Sale],Dataset[[#This Row],[Year of Sale]])</f>
        <v>8072181</v>
      </c>
      <c r="K539" s="3" t="str">
        <f>Dataset[[#This Row],[Year of Sale]]&amp;" - "&amp;Dataset[[#This Row],[Make]]</f>
        <v>2023 - Ford</v>
      </c>
    </row>
    <row r="540" spans="1:11" x14ac:dyDescent="0.6">
      <c r="A540" s="13">
        <v>45664</v>
      </c>
      <c r="B540" s="3" t="s">
        <v>166</v>
      </c>
      <c r="C540" s="3" t="s">
        <v>185</v>
      </c>
      <c r="D540" s="3" t="s">
        <v>260</v>
      </c>
      <c r="E540" s="3" t="s">
        <v>184</v>
      </c>
      <c r="F540" s="14">
        <v>25463</v>
      </c>
      <c r="G540" s="14">
        <v>1979</v>
      </c>
      <c r="H540" s="40">
        <f>Dataset[[#This Row],[Profit Margin (USD)]]/Dataset[[#This Row],[Sale Price (USD)]]</f>
        <v>7.7720614224561127E-2</v>
      </c>
      <c r="I540" s="3">
        <f>YEAR(Dataset[[#This Row],[Date of Sale]])</f>
        <v>2025</v>
      </c>
      <c r="J540" s="14">
        <f>SUMIFS(Dataset[Sale Price (USD)],Dataset[Year of Sale],Dataset[[#This Row],[Year of Sale]])</f>
        <v>7724773</v>
      </c>
      <c r="K540" s="3" t="str">
        <f>Dataset[[#This Row],[Year of Sale]]&amp;" - "&amp;Dataset[[#This Row],[Make]]</f>
        <v>2025 - Hyundai</v>
      </c>
    </row>
    <row r="541" spans="1:11" x14ac:dyDescent="0.6">
      <c r="A541" s="13">
        <v>45874</v>
      </c>
      <c r="B541" s="3" t="s">
        <v>133</v>
      </c>
      <c r="C541" s="3" t="s">
        <v>153</v>
      </c>
      <c r="D541" s="3" t="s">
        <v>340</v>
      </c>
      <c r="E541" s="3" t="s">
        <v>184</v>
      </c>
      <c r="F541" s="14">
        <v>30611</v>
      </c>
      <c r="G541" s="14">
        <v>4509.74</v>
      </c>
      <c r="H541" s="40">
        <f>Dataset[[#This Row],[Profit Margin (USD)]]/Dataset[[#This Row],[Sale Price (USD)]]</f>
        <v>0.14732416451602365</v>
      </c>
      <c r="I541" s="3">
        <f>YEAR(Dataset[[#This Row],[Date of Sale]])</f>
        <v>2025</v>
      </c>
      <c r="J541" s="14">
        <f>SUMIFS(Dataset[Sale Price (USD)],Dataset[Year of Sale],Dataset[[#This Row],[Year of Sale]])</f>
        <v>7724773</v>
      </c>
      <c r="K541" s="3" t="str">
        <f>Dataset[[#This Row],[Year of Sale]]&amp;" - "&amp;Dataset[[#This Row],[Make]]</f>
        <v>2025 - Nissan</v>
      </c>
    </row>
    <row r="542" spans="1:11" x14ac:dyDescent="0.6">
      <c r="A542" s="13">
        <v>45200</v>
      </c>
      <c r="B542" s="3" t="s">
        <v>140</v>
      </c>
      <c r="C542" s="3" t="s">
        <v>147</v>
      </c>
      <c r="D542" s="3" t="s">
        <v>324</v>
      </c>
      <c r="E542" s="3" t="s">
        <v>184</v>
      </c>
      <c r="F542" s="14">
        <v>69757</v>
      </c>
      <c r="G542" s="14">
        <v>7908.05</v>
      </c>
      <c r="H542" s="40">
        <f>Dataset[[#This Row],[Profit Margin (USD)]]/Dataset[[#This Row],[Sale Price (USD)]]</f>
        <v>0.11336568373066502</v>
      </c>
      <c r="I542" s="3">
        <f>YEAR(Dataset[[#This Row],[Date of Sale]])</f>
        <v>2023</v>
      </c>
      <c r="J542" s="14">
        <f>SUMIFS(Dataset[Sale Price (USD)],Dataset[Year of Sale],Dataset[[#This Row],[Year of Sale]])</f>
        <v>8072181</v>
      </c>
      <c r="K542" s="3" t="str">
        <f>Dataset[[#This Row],[Year of Sale]]&amp;" - "&amp;Dataset[[#This Row],[Make]]</f>
        <v>2023 - Mercedes-Benz</v>
      </c>
    </row>
    <row r="543" spans="1:11" x14ac:dyDescent="0.6">
      <c r="A543" s="13">
        <v>44960</v>
      </c>
      <c r="B543" s="3" t="s">
        <v>140</v>
      </c>
      <c r="C543" s="3" t="s">
        <v>187</v>
      </c>
      <c r="D543" s="3" t="s">
        <v>359</v>
      </c>
      <c r="E543" s="3" t="s">
        <v>184</v>
      </c>
      <c r="F543" s="14">
        <v>59216</v>
      </c>
      <c r="G543" s="14">
        <v>10547.05</v>
      </c>
      <c r="H543" s="40">
        <f>Dataset[[#This Row],[Profit Margin (USD)]]/Dataset[[#This Row],[Sale Price (USD)]]</f>
        <v>0.17811149013780059</v>
      </c>
      <c r="I543" s="3">
        <f>YEAR(Dataset[[#This Row],[Date of Sale]])</f>
        <v>2023</v>
      </c>
      <c r="J543" s="14">
        <f>SUMIFS(Dataset[Sale Price (USD)],Dataset[Year of Sale],Dataset[[#This Row],[Year of Sale]])</f>
        <v>8072181</v>
      </c>
      <c r="K543" s="3" t="str">
        <f>Dataset[[#This Row],[Year of Sale]]&amp;" - "&amp;Dataset[[#This Row],[Make]]</f>
        <v>2023 - Mercedes-Benz</v>
      </c>
    </row>
    <row r="544" spans="1:11" x14ac:dyDescent="0.6">
      <c r="A544" s="13">
        <v>45056</v>
      </c>
      <c r="B544" s="3" t="s">
        <v>133</v>
      </c>
      <c r="C544" s="3" t="s">
        <v>180</v>
      </c>
      <c r="D544" s="3" t="s">
        <v>378</v>
      </c>
      <c r="E544" s="3" t="s">
        <v>184</v>
      </c>
      <c r="F544" s="14">
        <v>32772</v>
      </c>
      <c r="G544" s="14">
        <v>5078.37</v>
      </c>
      <c r="H544" s="40">
        <f>Dataset[[#This Row],[Profit Margin (USD)]]/Dataset[[#This Row],[Sale Price (USD)]]</f>
        <v>0.15496063712925667</v>
      </c>
      <c r="I544" s="3">
        <f>YEAR(Dataset[[#This Row],[Date of Sale]])</f>
        <v>2023</v>
      </c>
      <c r="J544" s="14">
        <f>SUMIFS(Dataset[Sale Price (USD)],Dataset[Year of Sale],Dataset[[#This Row],[Year of Sale]])</f>
        <v>8072181</v>
      </c>
      <c r="K544" s="3" t="str">
        <f>Dataset[[#This Row],[Year of Sale]]&amp;" - "&amp;Dataset[[#This Row],[Make]]</f>
        <v>2023 - Nissan</v>
      </c>
    </row>
    <row r="545" spans="1:11" x14ac:dyDescent="0.6">
      <c r="A545" s="13">
        <v>44268</v>
      </c>
      <c r="B545" s="3" t="s">
        <v>115</v>
      </c>
      <c r="C545" s="3" t="s">
        <v>192</v>
      </c>
      <c r="D545" s="3" t="s">
        <v>366</v>
      </c>
      <c r="E545" s="3" t="s">
        <v>184</v>
      </c>
      <c r="F545" s="14">
        <v>38369</v>
      </c>
      <c r="G545" s="14">
        <v>2105.92</v>
      </c>
      <c r="H545" s="40">
        <f>Dataset[[#This Row],[Profit Margin (USD)]]/Dataset[[#This Row],[Sale Price (USD)]]</f>
        <v>5.4885975657431786E-2</v>
      </c>
      <c r="I545" s="3">
        <f>YEAR(Dataset[[#This Row],[Date of Sale]])</f>
        <v>2021</v>
      </c>
      <c r="J545" s="14">
        <f>SUMIFS(Dataset[Sale Price (USD)],Dataset[Year of Sale],Dataset[[#This Row],[Year of Sale]])</f>
        <v>7009863</v>
      </c>
      <c r="K545" s="3" t="str">
        <f>Dataset[[#This Row],[Year of Sale]]&amp;" - "&amp;Dataset[[#This Row],[Make]]</f>
        <v>2021 - Chevrolet</v>
      </c>
    </row>
    <row r="546" spans="1:11" x14ac:dyDescent="0.6">
      <c r="A546" s="13">
        <v>45165</v>
      </c>
      <c r="B546" s="3" t="s">
        <v>178</v>
      </c>
      <c r="C546" s="3" t="s">
        <v>197</v>
      </c>
      <c r="D546" s="3" t="s">
        <v>296</v>
      </c>
      <c r="E546" s="3" t="s">
        <v>184</v>
      </c>
      <c r="F546" s="14">
        <v>29507</v>
      </c>
      <c r="G546" s="14">
        <v>3022.81</v>
      </c>
      <c r="H546" s="40">
        <f>Dataset[[#This Row],[Profit Margin (USD)]]/Dataset[[#This Row],[Sale Price (USD)]]</f>
        <v>0.10244382688853493</v>
      </c>
      <c r="I546" s="3">
        <f>YEAR(Dataset[[#This Row],[Date of Sale]])</f>
        <v>2023</v>
      </c>
      <c r="J546" s="14">
        <f>SUMIFS(Dataset[Sale Price (USD)],Dataset[Year of Sale],Dataset[[#This Row],[Year of Sale]])</f>
        <v>8072181</v>
      </c>
      <c r="K546" s="3" t="str">
        <f>Dataset[[#This Row],[Year of Sale]]&amp;" - "&amp;Dataset[[#This Row],[Make]]</f>
        <v>2023 - Toyota</v>
      </c>
    </row>
    <row r="547" spans="1:11" x14ac:dyDescent="0.6">
      <c r="A547" s="13">
        <v>45554</v>
      </c>
      <c r="B547" s="3" t="s">
        <v>166</v>
      </c>
      <c r="C547" s="3" t="s">
        <v>185</v>
      </c>
      <c r="D547" s="3" t="s">
        <v>335</v>
      </c>
      <c r="E547" s="3" t="s">
        <v>184</v>
      </c>
      <c r="F547" s="14">
        <v>27180</v>
      </c>
      <c r="G547" s="14">
        <v>2242.04</v>
      </c>
      <c r="H547" s="40">
        <f>Dataset[[#This Row],[Profit Margin (USD)]]/Dataset[[#This Row],[Sale Price (USD)]]</f>
        <v>8.2488594554819716E-2</v>
      </c>
      <c r="I547" s="3">
        <f>YEAR(Dataset[[#This Row],[Date of Sale]])</f>
        <v>2024</v>
      </c>
      <c r="J547" s="14">
        <f>SUMIFS(Dataset[Sale Price (USD)],Dataset[Year of Sale],Dataset[[#This Row],[Year of Sale]])</f>
        <v>7354351</v>
      </c>
      <c r="K547" s="3" t="str">
        <f>Dataset[[#This Row],[Year of Sale]]&amp;" - "&amp;Dataset[[#This Row],[Make]]</f>
        <v>2024 - Hyundai</v>
      </c>
    </row>
    <row r="548" spans="1:11" x14ac:dyDescent="0.6">
      <c r="A548" s="13">
        <v>44751</v>
      </c>
      <c r="B548" s="3" t="s">
        <v>140</v>
      </c>
      <c r="C548" s="3" t="s">
        <v>187</v>
      </c>
      <c r="D548" s="3" t="s">
        <v>373</v>
      </c>
      <c r="E548" s="3" t="s">
        <v>184</v>
      </c>
      <c r="F548" s="14">
        <v>63107</v>
      </c>
      <c r="G548" s="14">
        <v>6432.26</v>
      </c>
      <c r="H548" s="40">
        <f>Dataset[[#This Row],[Profit Margin (USD)]]/Dataset[[#This Row],[Sale Price (USD)]]</f>
        <v>0.101926252238262</v>
      </c>
      <c r="I548" s="3">
        <f>YEAR(Dataset[[#This Row],[Date of Sale]])</f>
        <v>2022</v>
      </c>
      <c r="J548" s="14">
        <f>SUMIFS(Dataset[Sale Price (USD)],Dataset[Year of Sale],Dataset[[#This Row],[Year of Sale]])</f>
        <v>7282276</v>
      </c>
      <c r="K548" s="3" t="str">
        <f>Dataset[[#This Row],[Year of Sale]]&amp;" - "&amp;Dataset[[#This Row],[Make]]</f>
        <v>2022 - Mercedes-Benz</v>
      </c>
    </row>
    <row r="549" spans="1:11" x14ac:dyDescent="0.6">
      <c r="A549" s="13">
        <v>44312</v>
      </c>
      <c r="B549" s="3" t="s">
        <v>135</v>
      </c>
      <c r="C549" s="3" t="s">
        <v>209</v>
      </c>
      <c r="D549" s="3" t="s">
        <v>213</v>
      </c>
      <c r="E549" s="3" t="s">
        <v>184</v>
      </c>
      <c r="F549" s="14">
        <v>48505</v>
      </c>
      <c r="G549" s="14">
        <v>7435.94</v>
      </c>
      <c r="H549" s="40">
        <f>Dataset[[#This Row],[Profit Margin (USD)]]/Dataset[[#This Row],[Sale Price (USD)]]</f>
        <v>0.15330254612926503</v>
      </c>
      <c r="I549" s="3">
        <f>YEAR(Dataset[[#This Row],[Date of Sale]])</f>
        <v>2021</v>
      </c>
      <c r="J549" s="14">
        <f>SUMIFS(Dataset[Sale Price (USD)],Dataset[Year of Sale],Dataset[[#This Row],[Year of Sale]])</f>
        <v>7009863</v>
      </c>
      <c r="K549" s="3" t="str">
        <f>Dataset[[#This Row],[Year of Sale]]&amp;" - "&amp;Dataset[[#This Row],[Make]]</f>
        <v>2021 - BMW</v>
      </c>
    </row>
    <row r="550" spans="1:11" x14ac:dyDescent="0.6">
      <c r="A550" s="13">
        <v>45096</v>
      </c>
      <c r="B550" s="3" t="s">
        <v>115</v>
      </c>
      <c r="C550" s="3" t="s">
        <v>192</v>
      </c>
      <c r="D550" s="3" t="s">
        <v>230</v>
      </c>
      <c r="E550" s="3" t="s">
        <v>184</v>
      </c>
      <c r="F550" s="14">
        <v>33888</v>
      </c>
      <c r="G550" s="14">
        <v>2095.02</v>
      </c>
      <c r="H550" s="40">
        <f>Dataset[[#This Row],[Profit Margin (USD)]]/Dataset[[#This Row],[Sale Price (USD)]]</f>
        <v>6.1821883852691217E-2</v>
      </c>
      <c r="I550" s="3">
        <f>YEAR(Dataset[[#This Row],[Date of Sale]])</f>
        <v>2023</v>
      </c>
      <c r="J550" s="14">
        <f>SUMIFS(Dataset[Sale Price (USD)],Dataset[Year of Sale],Dataset[[#This Row],[Year of Sale]])</f>
        <v>8072181</v>
      </c>
      <c r="K550" s="3" t="str">
        <f>Dataset[[#This Row],[Year of Sale]]&amp;" - "&amp;Dataset[[#This Row],[Make]]</f>
        <v>2023 - Chevrolet</v>
      </c>
    </row>
    <row r="551" spans="1:11" x14ac:dyDescent="0.6">
      <c r="A551" s="13">
        <v>44924</v>
      </c>
      <c r="B551" s="3" t="s">
        <v>116</v>
      </c>
      <c r="C551" s="3" t="s">
        <v>117</v>
      </c>
      <c r="D551" s="3" t="s">
        <v>319</v>
      </c>
      <c r="E551" s="3" t="s">
        <v>184</v>
      </c>
      <c r="F551" s="14">
        <v>21134</v>
      </c>
      <c r="G551" s="14">
        <v>3010.77</v>
      </c>
      <c r="H551" s="40">
        <f>Dataset[[#This Row],[Profit Margin (USD)]]/Dataset[[#This Row],[Sale Price (USD)]]</f>
        <v>0.14246096337654965</v>
      </c>
      <c r="I551" s="3">
        <f>YEAR(Dataset[[#This Row],[Date of Sale]])</f>
        <v>2022</v>
      </c>
      <c r="J551" s="14">
        <f>SUMIFS(Dataset[Sale Price (USD)],Dataset[Year of Sale],Dataset[[#This Row],[Year of Sale]])</f>
        <v>7282276</v>
      </c>
      <c r="K551" s="3" t="str">
        <f>Dataset[[#This Row],[Year of Sale]]&amp;" - "&amp;Dataset[[#This Row],[Make]]</f>
        <v>2022 - Honda</v>
      </c>
    </row>
    <row r="552" spans="1:11" x14ac:dyDescent="0.6">
      <c r="A552" s="13">
        <v>45863</v>
      </c>
      <c r="B552" s="3" t="s">
        <v>115</v>
      </c>
      <c r="C552" s="3" t="s">
        <v>200</v>
      </c>
      <c r="D552" s="3" t="s">
        <v>307</v>
      </c>
      <c r="E552" s="3" t="s">
        <v>184</v>
      </c>
      <c r="F552" s="14">
        <v>35443</v>
      </c>
      <c r="G552" s="14">
        <v>6203.98</v>
      </c>
      <c r="H552" s="40">
        <f>Dataset[[#This Row],[Profit Margin (USD)]]/Dataset[[#This Row],[Sale Price (USD)]]</f>
        <v>0.17504105182969837</v>
      </c>
      <c r="I552" s="3">
        <f>YEAR(Dataset[[#This Row],[Date of Sale]])</f>
        <v>2025</v>
      </c>
      <c r="J552" s="14">
        <f>SUMIFS(Dataset[Sale Price (USD)],Dataset[Year of Sale],Dataset[[#This Row],[Year of Sale]])</f>
        <v>7724773</v>
      </c>
      <c r="K552" s="3" t="str">
        <f>Dataset[[#This Row],[Year of Sale]]&amp;" - "&amp;Dataset[[#This Row],[Make]]</f>
        <v>2025 - Chevrolet</v>
      </c>
    </row>
    <row r="553" spans="1:11" x14ac:dyDescent="0.6">
      <c r="A553" s="13">
        <v>45586</v>
      </c>
      <c r="B553" s="3" t="s">
        <v>178</v>
      </c>
      <c r="C553" s="3" t="s">
        <v>197</v>
      </c>
      <c r="D553" s="3" t="s">
        <v>288</v>
      </c>
      <c r="E553" s="3" t="s">
        <v>184</v>
      </c>
      <c r="F553" s="14">
        <v>22918</v>
      </c>
      <c r="G553" s="14">
        <v>3470.42</v>
      </c>
      <c r="H553" s="40">
        <f>Dataset[[#This Row],[Profit Margin (USD)]]/Dataset[[#This Row],[Sale Price (USD)]]</f>
        <v>0.1514276987520726</v>
      </c>
      <c r="I553" s="3">
        <f>YEAR(Dataset[[#This Row],[Date of Sale]])</f>
        <v>2024</v>
      </c>
      <c r="J553" s="14">
        <f>SUMIFS(Dataset[Sale Price (USD)],Dataset[Year of Sale],Dataset[[#This Row],[Year of Sale]])</f>
        <v>7354351</v>
      </c>
      <c r="K553" s="3" t="str">
        <f>Dataset[[#This Row],[Year of Sale]]&amp;" - "&amp;Dataset[[#This Row],[Make]]</f>
        <v>2024 - Toyota</v>
      </c>
    </row>
    <row r="554" spans="1:11" x14ac:dyDescent="0.6">
      <c r="A554" s="13">
        <v>45239</v>
      </c>
      <c r="B554" s="3" t="s">
        <v>156</v>
      </c>
      <c r="C554" s="3" t="s">
        <v>182</v>
      </c>
      <c r="D554" s="3" t="s">
        <v>183</v>
      </c>
      <c r="E554" s="3" t="s">
        <v>184</v>
      </c>
      <c r="F554" s="14">
        <v>26930</v>
      </c>
      <c r="G554" s="14">
        <v>5258.12</v>
      </c>
      <c r="H554" s="40">
        <f>Dataset[[#This Row],[Profit Margin (USD)]]/Dataset[[#This Row],[Sale Price (USD)]]</f>
        <v>0.19525139249907167</v>
      </c>
      <c r="I554" s="3">
        <f>YEAR(Dataset[[#This Row],[Date of Sale]])</f>
        <v>2023</v>
      </c>
      <c r="J554" s="14">
        <f>SUMIFS(Dataset[Sale Price (USD)],Dataset[Year of Sale],Dataset[[#This Row],[Year of Sale]])</f>
        <v>8072181</v>
      </c>
      <c r="K554" s="3" t="str">
        <f>Dataset[[#This Row],[Year of Sale]]&amp;" - "&amp;Dataset[[#This Row],[Make]]</f>
        <v>2023 - Kia</v>
      </c>
    </row>
    <row r="555" spans="1:11" x14ac:dyDescent="0.6">
      <c r="A555" s="13">
        <v>45127</v>
      </c>
      <c r="B555" s="3" t="s">
        <v>133</v>
      </c>
      <c r="C555" s="3" t="s">
        <v>180</v>
      </c>
      <c r="D555" s="3" t="s">
        <v>284</v>
      </c>
      <c r="E555" s="3" t="s">
        <v>184</v>
      </c>
      <c r="F555" s="14">
        <v>23398</v>
      </c>
      <c r="G555" s="14">
        <v>3960.89</v>
      </c>
      <c r="H555" s="40">
        <f>Dataset[[#This Row],[Profit Margin (USD)]]/Dataset[[#This Row],[Sale Price (USD)]]</f>
        <v>0.16928327207453628</v>
      </c>
      <c r="I555" s="3">
        <f>YEAR(Dataset[[#This Row],[Date of Sale]])</f>
        <v>2023</v>
      </c>
      <c r="J555" s="14">
        <f>SUMIFS(Dataset[Sale Price (USD)],Dataset[Year of Sale],Dataset[[#This Row],[Year of Sale]])</f>
        <v>8072181</v>
      </c>
      <c r="K555" s="3" t="str">
        <f>Dataset[[#This Row],[Year of Sale]]&amp;" - "&amp;Dataset[[#This Row],[Make]]</f>
        <v>2023 - Nissan</v>
      </c>
    </row>
    <row r="556" spans="1:11" x14ac:dyDescent="0.6">
      <c r="A556" s="13">
        <v>45428</v>
      </c>
      <c r="B556" s="3" t="s">
        <v>135</v>
      </c>
      <c r="C556" s="3" t="s">
        <v>189</v>
      </c>
      <c r="D556" s="3" t="s">
        <v>327</v>
      </c>
      <c r="E556" s="3" t="s">
        <v>124</v>
      </c>
      <c r="F556" s="14">
        <v>41651</v>
      </c>
      <c r="G556" s="14">
        <v>3845.03</v>
      </c>
      <c r="H556" s="40">
        <f>Dataset[[#This Row],[Profit Margin (USD)]]/Dataset[[#This Row],[Sale Price (USD)]]</f>
        <v>9.231543060190632E-2</v>
      </c>
      <c r="I556" s="3">
        <f>YEAR(Dataset[[#This Row],[Date of Sale]])</f>
        <v>2024</v>
      </c>
      <c r="J556" s="14">
        <f>SUMIFS(Dataset[Sale Price (USD)],Dataset[Year of Sale],Dataset[[#This Row],[Year of Sale]])</f>
        <v>7354351</v>
      </c>
      <c r="K556" s="3" t="str">
        <f>Dataset[[#This Row],[Year of Sale]]&amp;" - "&amp;Dataset[[#This Row],[Make]]</f>
        <v>2024 - BMW</v>
      </c>
    </row>
    <row r="557" spans="1:11" x14ac:dyDescent="0.6">
      <c r="A557" s="13">
        <v>44405</v>
      </c>
      <c r="B557" s="3" t="s">
        <v>115</v>
      </c>
      <c r="C557" s="3" t="s">
        <v>190</v>
      </c>
      <c r="D557" s="3" t="s">
        <v>272</v>
      </c>
      <c r="E557" s="3" t="s">
        <v>124</v>
      </c>
      <c r="F557" s="14">
        <v>27386</v>
      </c>
      <c r="G557" s="14">
        <v>2536.85</v>
      </c>
      <c r="H557" s="40">
        <f>Dataset[[#This Row],[Profit Margin (USD)]]/Dataset[[#This Row],[Sale Price (USD)]]</f>
        <v>9.2633097202950404E-2</v>
      </c>
      <c r="I557" s="3">
        <f>YEAR(Dataset[[#This Row],[Date of Sale]])</f>
        <v>2021</v>
      </c>
      <c r="J557" s="14">
        <f>SUMIFS(Dataset[Sale Price (USD)],Dataset[Year of Sale],Dataset[[#This Row],[Year of Sale]])</f>
        <v>7009863</v>
      </c>
      <c r="K557" s="3" t="str">
        <f>Dataset[[#This Row],[Year of Sale]]&amp;" - "&amp;Dataset[[#This Row],[Make]]</f>
        <v>2021 - Chevrolet</v>
      </c>
    </row>
    <row r="558" spans="1:11" x14ac:dyDescent="0.6">
      <c r="A558" s="13">
        <v>44403</v>
      </c>
      <c r="B558" s="3" t="s">
        <v>140</v>
      </c>
      <c r="C558" s="3" t="s">
        <v>145</v>
      </c>
      <c r="D558" s="3" t="s">
        <v>146</v>
      </c>
      <c r="E558" s="3" t="s">
        <v>124</v>
      </c>
      <c r="F558" s="14">
        <v>71391</v>
      </c>
      <c r="G558" s="14">
        <v>5646.94</v>
      </c>
      <c r="H558" s="40">
        <f>Dataset[[#This Row],[Profit Margin (USD)]]/Dataset[[#This Row],[Sale Price (USD)]]</f>
        <v>7.909876595089016E-2</v>
      </c>
      <c r="I558" s="3">
        <f>YEAR(Dataset[[#This Row],[Date of Sale]])</f>
        <v>2021</v>
      </c>
      <c r="J558" s="14">
        <f>SUMIFS(Dataset[Sale Price (USD)],Dataset[Year of Sale],Dataset[[#This Row],[Year of Sale]])</f>
        <v>7009863</v>
      </c>
      <c r="K558" s="3" t="str">
        <f>Dataset[[#This Row],[Year of Sale]]&amp;" - "&amp;Dataset[[#This Row],[Make]]</f>
        <v>2021 - Mercedes-Benz</v>
      </c>
    </row>
    <row r="559" spans="1:11" x14ac:dyDescent="0.6">
      <c r="A559" s="13">
        <v>45892</v>
      </c>
      <c r="B559" s="3" t="s">
        <v>140</v>
      </c>
      <c r="C559" s="3" t="s">
        <v>212</v>
      </c>
      <c r="D559" s="3" t="s">
        <v>239</v>
      </c>
      <c r="E559" s="3" t="s">
        <v>124</v>
      </c>
      <c r="F559" s="14">
        <v>51478</v>
      </c>
      <c r="G559" s="14">
        <v>8563.9</v>
      </c>
      <c r="H559" s="40">
        <f>Dataset[[#This Row],[Profit Margin (USD)]]/Dataset[[#This Row],[Sale Price (USD)]]</f>
        <v>0.16636038696142041</v>
      </c>
      <c r="I559" s="3">
        <f>YEAR(Dataset[[#This Row],[Date of Sale]])</f>
        <v>2025</v>
      </c>
      <c r="J559" s="14">
        <f>SUMIFS(Dataset[Sale Price (USD)],Dataset[Year of Sale],Dataset[[#This Row],[Year of Sale]])</f>
        <v>7724773</v>
      </c>
      <c r="K559" s="3" t="str">
        <f>Dataset[[#This Row],[Year of Sale]]&amp;" - "&amp;Dataset[[#This Row],[Make]]</f>
        <v>2025 - Mercedes-Benz</v>
      </c>
    </row>
    <row r="560" spans="1:11" x14ac:dyDescent="0.6">
      <c r="A560" s="13">
        <v>45927</v>
      </c>
      <c r="B560" s="3" t="s">
        <v>166</v>
      </c>
      <c r="C560" s="3" t="s">
        <v>204</v>
      </c>
      <c r="D560" s="3" t="s">
        <v>374</v>
      </c>
      <c r="E560" s="3" t="s">
        <v>124</v>
      </c>
      <c r="F560" s="14">
        <v>29021</v>
      </c>
      <c r="G560" s="14">
        <v>4008.35</v>
      </c>
      <c r="H560" s="40">
        <f>Dataset[[#This Row],[Profit Margin (USD)]]/Dataset[[#This Row],[Sale Price (USD)]]</f>
        <v>0.13811894834774818</v>
      </c>
      <c r="I560" s="3">
        <f>YEAR(Dataset[[#This Row],[Date of Sale]])</f>
        <v>2025</v>
      </c>
      <c r="J560" s="14">
        <f>SUMIFS(Dataset[Sale Price (USD)],Dataset[Year of Sale],Dataset[[#This Row],[Year of Sale]])</f>
        <v>7724773</v>
      </c>
      <c r="K560" s="3" t="str">
        <f>Dataset[[#This Row],[Year of Sale]]&amp;" - "&amp;Dataset[[#This Row],[Make]]</f>
        <v>2025 - Hyundai</v>
      </c>
    </row>
    <row r="561" spans="1:11" x14ac:dyDescent="0.6">
      <c r="A561" s="13">
        <v>45548</v>
      </c>
      <c r="B561" s="3" t="s">
        <v>115</v>
      </c>
      <c r="C561" s="3" t="s">
        <v>206</v>
      </c>
      <c r="D561" s="3" t="s">
        <v>231</v>
      </c>
      <c r="E561" s="3" t="s">
        <v>124</v>
      </c>
      <c r="F561" s="14">
        <v>26615</v>
      </c>
      <c r="G561" s="14">
        <v>4133.7</v>
      </c>
      <c r="H561" s="40">
        <f>Dataset[[#This Row],[Profit Margin (USD)]]/Dataset[[#This Row],[Sale Price (USD)]]</f>
        <v>0.1553146721773436</v>
      </c>
      <c r="I561" s="3">
        <f>YEAR(Dataset[[#This Row],[Date of Sale]])</f>
        <v>2024</v>
      </c>
      <c r="J561" s="14">
        <f>SUMIFS(Dataset[Sale Price (USD)],Dataset[Year of Sale],Dataset[[#This Row],[Year of Sale]])</f>
        <v>7354351</v>
      </c>
      <c r="K561" s="3" t="str">
        <f>Dataset[[#This Row],[Year of Sale]]&amp;" - "&amp;Dataset[[#This Row],[Make]]</f>
        <v>2024 - Chevrolet</v>
      </c>
    </row>
    <row r="562" spans="1:11" x14ac:dyDescent="0.6">
      <c r="A562" s="13">
        <v>44997</v>
      </c>
      <c r="B562" s="3" t="s">
        <v>140</v>
      </c>
      <c r="C562" s="3" t="s">
        <v>212</v>
      </c>
      <c r="D562" s="3" t="s">
        <v>406</v>
      </c>
      <c r="E562" s="3" t="s">
        <v>124</v>
      </c>
      <c r="F562" s="14">
        <v>65639</v>
      </c>
      <c r="G562" s="14">
        <v>12255.19</v>
      </c>
      <c r="H562" s="40">
        <f>Dataset[[#This Row],[Profit Margin (USD)]]/Dataset[[#This Row],[Sale Price (USD)]]</f>
        <v>0.18670592178430506</v>
      </c>
      <c r="I562" s="3">
        <f>YEAR(Dataset[[#This Row],[Date of Sale]])</f>
        <v>2023</v>
      </c>
      <c r="J562" s="14">
        <f>SUMIFS(Dataset[Sale Price (USD)],Dataset[Year of Sale],Dataset[[#This Row],[Year of Sale]])</f>
        <v>8072181</v>
      </c>
      <c r="K562" s="3" t="str">
        <f>Dataset[[#This Row],[Year of Sale]]&amp;" - "&amp;Dataset[[#This Row],[Make]]</f>
        <v>2023 - Mercedes-Benz</v>
      </c>
    </row>
    <row r="563" spans="1:11" x14ac:dyDescent="0.6">
      <c r="A563" s="13">
        <v>45921</v>
      </c>
      <c r="B563" s="3" t="s">
        <v>135</v>
      </c>
      <c r="C563" s="3" t="s">
        <v>215</v>
      </c>
      <c r="D563" s="3" t="s">
        <v>293</v>
      </c>
      <c r="E563" s="3" t="s">
        <v>124</v>
      </c>
      <c r="F563" s="14">
        <v>48518</v>
      </c>
      <c r="G563" s="14">
        <v>3417.13</v>
      </c>
      <c r="H563" s="40">
        <f>Dataset[[#This Row],[Profit Margin (USD)]]/Dataset[[#This Row],[Sale Price (USD)]]</f>
        <v>7.0430149635186942E-2</v>
      </c>
      <c r="I563" s="3">
        <f>YEAR(Dataset[[#This Row],[Date of Sale]])</f>
        <v>2025</v>
      </c>
      <c r="J563" s="14">
        <f>SUMIFS(Dataset[Sale Price (USD)],Dataset[Year of Sale],Dataset[[#This Row],[Year of Sale]])</f>
        <v>7724773</v>
      </c>
      <c r="K563" s="3" t="str">
        <f>Dataset[[#This Row],[Year of Sale]]&amp;" - "&amp;Dataset[[#This Row],[Make]]</f>
        <v>2025 - BMW</v>
      </c>
    </row>
    <row r="564" spans="1:11" x14ac:dyDescent="0.6">
      <c r="A564" s="13">
        <v>45785</v>
      </c>
      <c r="B564" s="3" t="s">
        <v>140</v>
      </c>
      <c r="C564" s="3" t="s">
        <v>187</v>
      </c>
      <c r="D564" s="3" t="s">
        <v>353</v>
      </c>
      <c r="E564" s="3" t="s">
        <v>124</v>
      </c>
      <c r="F564" s="14">
        <v>51011</v>
      </c>
      <c r="G564" s="14">
        <v>4442.2</v>
      </c>
      <c r="H564" s="40">
        <f>Dataset[[#This Row],[Profit Margin (USD)]]/Dataset[[#This Row],[Sale Price (USD)]]</f>
        <v>8.7083178138048653E-2</v>
      </c>
      <c r="I564" s="3">
        <f>YEAR(Dataset[[#This Row],[Date of Sale]])</f>
        <v>2025</v>
      </c>
      <c r="J564" s="14">
        <f>SUMIFS(Dataset[Sale Price (USD)],Dataset[Year of Sale],Dataset[[#This Row],[Year of Sale]])</f>
        <v>7724773</v>
      </c>
      <c r="K564" s="3" t="str">
        <f>Dataset[[#This Row],[Year of Sale]]&amp;" - "&amp;Dataset[[#This Row],[Make]]</f>
        <v>2025 - Mercedes-Benz</v>
      </c>
    </row>
    <row r="565" spans="1:11" x14ac:dyDescent="0.6">
      <c r="A565" s="13">
        <v>45198</v>
      </c>
      <c r="B565" s="3" t="s">
        <v>135</v>
      </c>
      <c r="C565" s="3" t="s">
        <v>209</v>
      </c>
      <c r="D565" s="3" t="s">
        <v>321</v>
      </c>
      <c r="E565" s="3" t="s">
        <v>124</v>
      </c>
      <c r="F565" s="14">
        <v>67487</v>
      </c>
      <c r="G565" s="14">
        <v>5855.24</v>
      </c>
      <c r="H565" s="40">
        <f>Dataset[[#This Row],[Profit Margin (USD)]]/Dataset[[#This Row],[Sale Price (USD)]]</f>
        <v>8.6761005823343756E-2</v>
      </c>
      <c r="I565" s="3">
        <f>YEAR(Dataset[[#This Row],[Date of Sale]])</f>
        <v>2023</v>
      </c>
      <c r="J565" s="14">
        <f>SUMIFS(Dataset[Sale Price (USD)],Dataset[Year of Sale],Dataset[[#This Row],[Year of Sale]])</f>
        <v>8072181</v>
      </c>
      <c r="K565" s="3" t="str">
        <f>Dataset[[#This Row],[Year of Sale]]&amp;" - "&amp;Dataset[[#This Row],[Make]]</f>
        <v>2023 - BMW</v>
      </c>
    </row>
    <row r="566" spans="1:11" x14ac:dyDescent="0.6">
      <c r="A566" s="13">
        <v>45116</v>
      </c>
      <c r="B566" s="3" t="s">
        <v>115</v>
      </c>
      <c r="C566" s="3" t="s">
        <v>162</v>
      </c>
      <c r="D566" s="3" t="s">
        <v>399</v>
      </c>
      <c r="E566" s="3" t="s">
        <v>124</v>
      </c>
      <c r="F566" s="14">
        <v>23731</v>
      </c>
      <c r="G566" s="14">
        <v>3690.79</v>
      </c>
      <c r="H566" s="40">
        <f>Dataset[[#This Row],[Profit Margin (USD)]]/Dataset[[#This Row],[Sale Price (USD)]]</f>
        <v>0.15552610509460199</v>
      </c>
      <c r="I566" s="3">
        <f>YEAR(Dataset[[#This Row],[Date of Sale]])</f>
        <v>2023</v>
      </c>
      <c r="J566" s="14">
        <f>SUMIFS(Dataset[Sale Price (USD)],Dataset[Year of Sale],Dataset[[#This Row],[Year of Sale]])</f>
        <v>8072181</v>
      </c>
      <c r="K566" s="3" t="str">
        <f>Dataset[[#This Row],[Year of Sale]]&amp;" - "&amp;Dataset[[#This Row],[Make]]</f>
        <v>2023 - Chevrolet</v>
      </c>
    </row>
    <row r="567" spans="1:11" x14ac:dyDescent="0.6">
      <c r="A567" s="13">
        <v>45641</v>
      </c>
      <c r="B567" s="3" t="s">
        <v>178</v>
      </c>
      <c r="C567" s="3" t="s">
        <v>205</v>
      </c>
      <c r="D567" s="3" t="s">
        <v>337</v>
      </c>
      <c r="E567" s="3" t="s">
        <v>124</v>
      </c>
      <c r="F567" s="14">
        <v>30142</v>
      </c>
      <c r="G567" s="14">
        <v>3722.76</v>
      </c>
      <c r="H567" s="40">
        <f>Dataset[[#This Row],[Profit Margin (USD)]]/Dataset[[#This Row],[Sale Price (USD)]]</f>
        <v>0.12350739831464402</v>
      </c>
      <c r="I567" s="3">
        <f>YEAR(Dataset[[#This Row],[Date of Sale]])</f>
        <v>2024</v>
      </c>
      <c r="J567" s="14">
        <f>SUMIFS(Dataset[Sale Price (USD)],Dataset[Year of Sale],Dataset[[#This Row],[Year of Sale]])</f>
        <v>7354351</v>
      </c>
      <c r="K567" s="3" t="str">
        <f>Dataset[[#This Row],[Year of Sale]]&amp;" - "&amp;Dataset[[#This Row],[Make]]</f>
        <v>2024 - Toyota</v>
      </c>
    </row>
    <row r="568" spans="1:11" x14ac:dyDescent="0.6">
      <c r="A568" s="13">
        <v>45000</v>
      </c>
      <c r="B568" s="3" t="s">
        <v>178</v>
      </c>
      <c r="C568" s="3" t="s">
        <v>188</v>
      </c>
      <c r="D568" s="3" t="s">
        <v>252</v>
      </c>
      <c r="E568" s="3" t="s">
        <v>124</v>
      </c>
      <c r="F568" s="14">
        <v>34014</v>
      </c>
      <c r="G568" s="14">
        <v>5353.84</v>
      </c>
      <c r="H568" s="40">
        <f>Dataset[[#This Row],[Profit Margin (USD)]]/Dataset[[#This Row],[Sale Price (USD)]]</f>
        <v>0.15740107014758628</v>
      </c>
      <c r="I568" s="3">
        <f>YEAR(Dataset[[#This Row],[Date of Sale]])</f>
        <v>2023</v>
      </c>
      <c r="J568" s="14">
        <f>SUMIFS(Dataset[Sale Price (USD)],Dataset[Year of Sale],Dataset[[#This Row],[Year of Sale]])</f>
        <v>8072181</v>
      </c>
      <c r="K568" s="3" t="str">
        <f>Dataset[[#This Row],[Year of Sale]]&amp;" - "&amp;Dataset[[#This Row],[Make]]</f>
        <v>2023 - Toyota</v>
      </c>
    </row>
    <row r="569" spans="1:11" x14ac:dyDescent="0.6">
      <c r="A569" s="13">
        <v>44297</v>
      </c>
      <c r="B569" s="3" t="s">
        <v>163</v>
      </c>
      <c r="C569" s="3" t="s">
        <v>175</v>
      </c>
      <c r="D569" s="3" t="s">
        <v>304</v>
      </c>
      <c r="E569" s="3" t="s">
        <v>124</v>
      </c>
      <c r="F569" s="14">
        <v>36997</v>
      </c>
      <c r="G569" s="14">
        <v>4156.67</v>
      </c>
      <c r="H569" s="40">
        <f>Dataset[[#This Row],[Profit Margin (USD)]]/Dataset[[#This Row],[Sale Price (USD)]]</f>
        <v>0.1123515420169203</v>
      </c>
      <c r="I569" s="3">
        <f>YEAR(Dataset[[#This Row],[Date of Sale]])</f>
        <v>2021</v>
      </c>
      <c r="J569" s="14">
        <f>SUMIFS(Dataset[Sale Price (USD)],Dataset[Year of Sale],Dataset[[#This Row],[Year of Sale]])</f>
        <v>7009863</v>
      </c>
      <c r="K569" s="3" t="str">
        <f>Dataset[[#This Row],[Year of Sale]]&amp;" - "&amp;Dataset[[#This Row],[Make]]</f>
        <v>2021 - Volkswagen</v>
      </c>
    </row>
    <row r="570" spans="1:11" x14ac:dyDescent="0.6">
      <c r="A570" s="13">
        <v>44313</v>
      </c>
      <c r="B570" s="3" t="s">
        <v>135</v>
      </c>
      <c r="C570" s="3" t="s">
        <v>209</v>
      </c>
      <c r="D570" s="3" t="s">
        <v>365</v>
      </c>
      <c r="E570" s="3" t="s">
        <v>124</v>
      </c>
      <c r="F570" s="14">
        <v>67979</v>
      </c>
      <c r="G570" s="14">
        <v>3994.6</v>
      </c>
      <c r="H570" s="40">
        <f>Dataset[[#This Row],[Profit Margin (USD)]]/Dataset[[#This Row],[Sale Price (USD)]]</f>
        <v>5.876226481707586E-2</v>
      </c>
      <c r="I570" s="3">
        <f>YEAR(Dataset[[#This Row],[Date of Sale]])</f>
        <v>2021</v>
      </c>
      <c r="J570" s="14">
        <f>SUMIFS(Dataset[Sale Price (USD)],Dataset[Year of Sale],Dataset[[#This Row],[Year of Sale]])</f>
        <v>7009863</v>
      </c>
      <c r="K570" s="3" t="str">
        <f>Dataset[[#This Row],[Year of Sale]]&amp;" - "&amp;Dataset[[#This Row],[Make]]</f>
        <v>2021 - BMW</v>
      </c>
    </row>
    <row r="571" spans="1:11" x14ac:dyDescent="0.6">
      <c r="A571" s="13">
        <v>45193</v>
      </c>
      <c r="B571" s="3" t="s">
        <v>156</v>
      </c>
      <c r="C571" s="3" t="s">
        <v>191</v>
      </c>
      <c r="D571" s="3" t="s">
        <v>281</v>
      </c>
      <c r="E571" s="3" t="s">
        <v>124</v>
      </c>
      <c r="F571" s="14">
        <v>18570</v>
      </c>
      <c r="G571" s="14">
        <v>2468.86</v>
      </c>
      <c r="H571" s="40">
        <f>Dataset[[#This Row],[Profit Margin (USD)]]/Dataset[[#This Row],[Sale Price (USD)]]</f>
        <v>0.13294884221863221</v>
      </c>
      <c r="I571" s="3">
        <f>YEAR(Dataset[[#This Row],[Date of Sale]])</f>
        <v>2023</v>
      </c>
      <c r="J571" s="14">
        <f>SUMIFS(Dataset[Sale Price (USD)],Dataset[Year of Sale],Dataset[[#This Row],[Year of Sale]])</f>
        <v>8072181</v>
      </c>
      <c r="K571" s="3" t="str">
        <f>Dataset[[#This Row],[Year of Sale]]&amp;" - "&amp;Dataset[[#This Row],[Make]]</f>
        <v>2023 - Kia</v>
      </c>
    </row>
    <row r="572" spans="1:11" x14ac:dyDescent="0.6">
      <c r="A572" s="13">
        <v>45858</v>
      </c>
      <c r="B572" s="3" t="s">
        <v>133</v>
      </c>
      <c r="C572" s="3" t="s">
        <v>134</v>
      </c>
      <c r="D572" s="3" t="s">
        <v>139</v>
      </c>
      <c r="E572" s="3" t="s">
        <v>124</v>
      </c>
      <c r="F572" s="14">
        <v>20048</v>
      </c>
      <c r="G572" s="14">
        <v>1491.97</v>
      </c>
      <c r="H572" s="40">
        <f>Dataset[[#This Row],[Profit Margin (USD)]]/Dataset[[#This Row],[Sale Price (USD)]]</f>
        <v>7.4419892258579409E-2</v>
      </c>
      <c r="I572" s="3">
        <f>YEAR(Dataset[[#This Row],[Date of Sale]])</f>
        <v>2025</v>
      </c>
      <c r="J572" s="14">
        <f>SUMIFS(Dataset[Sale Price (USD)],Dataset[Year of Sale],Dataset[[#This Row],[Year of Sale]])</f>
        <v>7724773</v>
      </c>
      <c r="K572" s="3" t="str">
        <f>Dataset[[#This Row],[Year of Sale]]&amp;" - "&amp;Dataset[[#This Row],[Make]]</f>
        <v>2025 - Nissan</v>
      </c>
    </row>
    <row r="573" spans="1:11" x14ac:dyDescent="0.6">
      <c r="A573" s="13">
        <v>45537</v>
      </c>
      <c r="B573" s="3" t="s">
        <v>140</v>
      </c>
      <c r="C573" s="3" t="s">
        <v>145</v>
      </c>
      <c r="D573" s="3" t="s">
        <v>338</v>
      </c>
      <c r="E573" s="3" t="s">
        <v>124</v>
      </c>
      <c r="F573" s="14">
        <v>81345</v>
      </c>
      <c r="G573" s="14">
        <v>14449.37</v>
      </c>
      <c r="H573" s="40">
        <f>Dataset[[#This Row],[Profit Margin (USD)]]/Dataset[[#This Row],[Sale Price (USD)]]</f>
        <v>0.17763070870981623</v>
      </c>
      <c r="I573" s="3">
        <f>YEAR(Dataset[[#This Row],[Date of Sale]])</f>
        <v>2024</v>
      </c>
      <c r="J573" s="14">
        <f>SUMIFS(Dataset[Sale Price (USD)],Dataset[Year of Sale],Dataset[[#This Row],[Year of Sale]])</f>
        <v>7354351</v>
      </c>
      <c r="K573" s="3" t="str">
        <f>Dataset[[#This Row],[Year of Sale]]&amp;" - "&amp;Dataset[[#This Row],[Make]]</f>
        <v>2024 - Mercedes-Benz</v>
      </c>
    </row>
    <row r="574" spans="1:11" x14ac:dyDescent="0.6">
      <c r="A574" s="13">
        <v>45207</v>
      </c>
      <c r="B574" s="3" t="s">
        <v>113</v>
      </c>
      <c r="C574" s="3" t="s">
        <v>238</v>
      </c>
      <c r="D574" s="3" t="s">
        <v>241</v>
      </c>
      <c r="E574" s="3" t="s">
        <v>124</v>
      </c>
      <c r="F574" s="14">
        <v>41927</v>
      </c>
      <c r="G574" s="14">
        <v>6261.49</v>
      </c>
      <c r="H574" s="40">
        <f>Dataset[[#This Row],[Profit Margin (USD)]]/Dataset[[#This Row],[Sale Price (USD)]]</f>
        <v>0.14934266701648102</v>
      </c>
      <c r="I574" s="3">
        <f>YEAR(Dataset[[#This Row],[Date of Sale]])</f>
        <v>2023</v>
      </c>
      <c r="J574" s="14">
        <f>SUMIFS(Dataset[Sale Price (USD)],Dataset[Year of Sale],Dataset[[#This Row],[Year of Sale]])</f>
        <v>8072181</v>
      </c>
      <c r="K574" s="3" t="str">
        <f>Dataset[[#This Row],[Year of Sale]]&amp;" - "&amp;Dataset[[#This Row],[Make]]</f>
        <v>2023 - Ford</v>
      </c>
    </row>
    <row r="575" spans="1:11" x14ac:dyDescent="0.6">
      <c r="A575" s="13">
        <v>44774</v>
      </c>
      <c r="B575" s="3" t="s">
        <v>156</v>
      </c>
      <c r="C575" s="3" t="s">
        <v>191</v>
      </c>
      <c r="D575" s="3" t="s">
        <v>303</v>
      </c>
      <c r="E575" s="3" t="s">
        <v>124</v>
      </c>
      <c r="F575" s="14">
        <v>23355</v>
      </c>
      <c r="G575" s="14">
        <v>3867.28</v>
      </c>
      <c r="H575" s="40">
        <f>Dataset[[#This Row],[Profit Margin (USD)]]/Dataset[[#This Row],[Sale Price (USD)]]</f>
        <v>0.16558681224577179</v>
      </c>
      <c r="I575" s="3">
        <f>YEAR(Dataset[[#This Row],[Date of Sale]])</f>
        <v>2022</v>
      </c>
      <c r="J575" s="14">
        <f>SUMIFS(Dataset[Sale Price (USD)],Dataset[Year of Sale],Dataset[[#This Row],[Year of Sale]])</f>
        <v>7282276</v>
      </c>
      <c r="K575" s="3" t="str">
        <f>Dataset[[#This Row],[Year of Sale]]&amp;" - "&amp;Dataset[[#This Row],[Make]]</f>
        <v>2022 - Kia</v>
      </c>
    </row>
    <row r="576" spans="1:11" x14ac:dyDescent="0.6">
      <c r="A576" s="13">
        <v>45467</v>
      </c>
      <c r="B576" s="3" t="s">
        <v>115</v>
      </c>
      <c r="C576" s="3" t="s">
        <v>190</v>
      </c>
      <c r="D576" s="3" t="s">
        <v>309</v>
      </c>
      <c r="E576" s="3" t="s">
        <v>124</v>
      </c>
      <c r="F576" s="14">
        <v>35779</v>
      </c>
      <c r="G576" s="14">
        <v>6327.06</v>
      </c>
      <c r="H576" s="40">
        <f>Dataset[[#This Row],[Profit Margin (USD)]]/Dataset[[#This Row],[Sale Price (USD)]]</f>
        <v>0.17683725090136673</v>
      </c>
      <c r="I576" s="3">
        <f>YEAR(Dataset[[#This Row],[Date of Sale]])</f>
        <v>2024</v>
      </c>
      <c r="J576" s="14">
        <f>SUMIFS(Dataset[Sale Price (USD)],Dataset[Year of Sale],Dataset[[#This Row],[Year of Sale]])</f>
        <v>7354351</v>
      </c>
      <c r="K576" s="3" t="str">
        <f>Dataset[[#This Row],[Year of Sale]]&amp;" - "&amp;Dataset[[#This Row],[Make]]</f>
        <v>2024 - Chevrolet</v>
      </c>
    </row>
    <row r="577" spans="1:11" x14ac:dyDescent="0.6">
      <c r="A577" s="13">
        <v>44927</v>
      </c>
      <c r="B577" s="3" t="s">
        <v>115</v>
      </c>
      <c r="C577" s="3" t="s">
        <v>206</v>
      </c>
      <c r="D577" s="3" t="s">
        <v>354</v>
      </c>
      <c r="E577" s="3" t="s">
        <v>124</v>
      </c>
      <c r="F577" s="14">
        <v>34830</v>
      </c>
      <c r="G577" s="14">
        <v>5442.05</v>
      </c>
      <c r="H577" s="40">
        <f>Dataset[[#This Row],[Profit Margin (USD)]]/Dataset[[#This Row],[Sale Price (USD)]]</f>
        <v>0.1562460522538042</v>
      </c>
      <c r="I577" s="3">
        <f>YEAR(Dataset[[#This Row],[Date of Sale]])</f>
        <v>2023</v>
      </c>
      <c r="J577" s="14">
        <f>SUMIFS(Dataset[Sale Price (USD)],Dataset[Year of Sale],Dataset[[#This Row],[Year of Sale]])</f>
        <v>8072181</v>
      </c>
      <c r="K577" s="3" t="str">
        <f>Dataset[[#This Row],[Year of Sale]]&amp;" - "&amp;Dataset[[#This Row],[Make]]</f>
        <v>2023 - Chevrolet</v>
      </c>
    </row>
    <row r="578" spans="1:11" x14ac:dyDescent="0.6">
      <c r="A578" s="13">
        <v>45266</v>
      </c>
      <c r="B578" s="3" t="s">
        <v>156</v>
      </c>
      <c r="C578" s="3" t="s">
        <v>191</v>
      </c>
      <c r="D578" s="3" t="s">
        <v>394</v>
      </c>
      <c r="E578" s="3" t="s">
        <v>124</v>
      </c>
      <c r="F578" s="14">
        <v>28457</v>
      </c>
      <c r="G578" s="14">
        <v>4884.1000000000004</v>
      </c>
      <c r="H578" s="40">
        <f>Dataset[[#This Row],[Profit Margin (USD)]]/Dataset[[#This Row],[Sale Price (USD)]]</f>
        <v>0.17163088168113294</v>
      </c>
      <c r="I578" s="3">
        <f>YEAR(Dataset[[#This Row],[Date of Sale]])</f>
        <v>2023</v>
      </c>
      <c r="J578" s="14">
        <f>SUMIFS(Dataset[Sale Price (USD)],Dataset[Year of Sale],Dataset[[#This Row],[Year of Sale]])</f>
        <v>8072181</v>
      </c>
      <c r="K578" s="3" t="str">
        <f>Dataset[[#This Row],[Year of Sale]]&amp;" - "&amp;Dataset[[#This Row],[Make]]</f>
        <v>2023 - Kia</v>
      </c>
    </row>
    <row r="579" spans="1:11" x14ac:dyDescent="0.6">
      <c r="A579" s="13">
        <v>44883</v>
      </c>
      <c r="B579" s="3" t="s">
        <v>135</v>
      </c>
      <c r="C579" s="3" t="s">
        <v>215</v>
      </c>
      <c r="D579" s="3" t="s">
        <v>390</v>
      </c>
      <c r="E579" s="3" t="s">
        <v>124</v>
      </c>
      <c r="F579" s="14">
        <v>60795</v>
      </c>
      <c r="G579" s="14">
        <v>4378.3599999999997</v>
      </c>
      <c r="H579" s="40">
        <f>Dataset[[#This Row],[Profit Margin (USD)]]/Dataset[[#This Row],[Sale Price (USD)]]</f>
        <v>7.201842256764536E-2</v>
      </c>
      <c r="I579" s="3">
        <f>YEAR(Dataset[[#This Row],[Date of Sale]])</f>
        <v>2022</v>
      </c>
      <c r="J579" s="14">
        <f>SUMIFS(Dataset[Sale Price (USD)],Dataset[Year of Sale],Dataset[[#This Row],[Year of Sale]])</f>
        <v>7282276</v>
      </c>
      <c r="K579" s="3" t="str">
        <f>Dataset[[#This Row],[Year of Sale]]&amp;" - "&amp;Dataset[[#This Row],[Make]]</f>
        <v>2022 - BMW</v>
      </c>
    </row>
    <row r="580" spans="1:11" x14ac:dyDescent="0.6">
      <c r="A580" s="13">
        <v>45240</v>
      </c>
      <c r="B580" s="3" t="s">
        <v>140</v>
      </c>
      <c r="C580" s="3" t="s">
        <v>187</v>
      </c>
      <c r="D580" s="3" t="s">
        <v>390</v>
      </c>
      <c r="E580" s="3" t="s">
        <v>124</v>
      </c>
      <c r="F580" s="14">
        <v>87246</v>
      </c>
      <c r="G580" s="14">
        <v>14378.56</v>
      </c>
      <c r="H580" s="40">
        <f>Dataset[[#This Row],[Profit Margin (USD)]]/Dataset[[#This Row],[Sale Price (USD)]]</f>
        <v>0.16480480480480481</v>
      </c>
      <c r="I580" s="3">
        <f>YEAR(Dataset[[#This Row],[Date of Sale]])</f>
        <v>2023</v>
      </c>
      <c r="J580" s="14">
        <f>SUMIFS(Dataset[Sale Price (USD)],Dataset[Year of Sale],Dataset[[#This Row],[Year of Sale]])</f>
        <v>8072181</v>
      </c>
      <c r="K580" s="3" t="str">
        <f>Dataset[[#This Row],[Year of Sale]]&amp;" - "&amp;Dataset[[#This Row],[Make]]</f>
        <v>2023 - Mercedes-Benz</v>
      </c>
    </row>
    <row r="581" spans="1:11" x14ac:dyDescent="0.6">
      <c r="A581" s="13">
        <v>44572</v>
      </c>
      <c r="B581" s="3" t="s">
        <v>115</v>
      </c>
      <c r="C581" s="3" t="s">
        <v>200</v>
      </c>
      <c r="D581" s="3" t="s">
        <v>390</v>
      </c>
      <c r="E581" s="3" t="s">
        <v>124</v>
      </c>
      <c r="F581" s="14">
        <v>25601</v>
      </c>
      <c r="G581" s="14">
        <v>2261.77</v>
      </c>
      <c r="H581" s="40">
        <f>Dataset[[#This Row],[Profit Margin (USD)]]/Dataset[[#This Row],[Sale Price (USD)]]</f>
        <v>8.8346939572672936E-2</v>
      </c>
      <c r="I581" s="3">
        <f>YEAR(Dataset[[#This Row],[Date of Sale]])</f>
        <v>2022</v>
      </c>
      <c r="J581" s="14">
        <f>SUMIFS(Dataset[Sale Price (USD)],Dataset[Year of Sale],Dataset[[#This Row],[Year of Sale]])</f>
        <v>7282276</v>
      </c>
      <c r="K581" s="3" t="str">
        <f>Dataset[[#This Row],[Year of Sale]]&amp;" - "&amp;Dataset[[#This Row],[Make]]</f>
        <v>2022 - Chevrolet</v>
      </c>
    </row>
    <row r="582" spans="1:11" x14ac:dyDescent="0.6">
      <c r="A582" s="13">
        <v>45788</v>
      </c>
      <c r="B582" s="3" t="s">
        <v>166</v>
      </c>
      <c r="C582" s="3" t="s">
        <v>196</v>
      </c>
      <c r="D582" s="3" t="s">
        <v>390</v>
      </c>
      <c r="E582" s="3" t="s">
        <v>124</v>
      </c>
      <c r="F582" s="14">
        <v>24314</v>
      </c>
      <c r="G582" s="14">
        <v>1682.75</v>
      </c>
      <c r="H582" s="40">
        <f>Dataset[[#This Row],[Profit Margin (USD)]]/Dataset[[#This Row],[Sale Price (USD)]]</f>
        <v>6.9209097639220202E-2</v>
      </c>
      <c r="I582" s="3">
        <f>YEAR(Dataset[[#This Row],[Date of Sale]])</f>
        <v>2025</v>
      </c>
      <c r="J582" s="14">
        <f>SUMIFS(Dataset[Sale Price (USD)],Dataset[Year of Sale],Dataset[[#This Row],[Year of Sale]])</f>
        <v>7724773</v>
      </c>
      <c r="K582" s="3" t="str">
        <f>Dataset[[#This Row],[Year of Sale]]&amp;" - "&amp;Dataset[[#This Row],[Make]]</f>
        <v>2025 - Hyundai</v>
      </c>
    </row>
    <row r="583" spans="1:11" x14ac:dyDescent="0.6">
      <c r="A583" s="13">
        <v>44534</v>
      </c>
      <c r="B583" s="3" t="s">
        <v>133</v>
      </c>
      <c r="C583" s="3" t="s">
        <v>153</v>
      </c>
      <c r="D583" s="3" t="s">
        <v>390</v>
      </c>
      <c r="E583" s="3" t="s">
        <v>124</v>
      </c>
      <c r="F583" s="14">
        <v>28496</v>
      </c>
      <c r="G583" s="14">
        <v>2950.04</v>
      </c>
      <c r="H583" s="40">
        <f>Dataset[[#This Row],[Profit Margin (USD)]]/Dataset[[#This Row],[Sale Price (USD)]]</f>
        <v>0.10352470522178552</v>
      </c>
      <c r="I583" s="3">
        <f>YEAR(Dataset[[#This Row],[Date of Sale]])</f>
        <v>2021</v>
      </c>
      <c r="J583" s="14">
        <f>SUMIFS(Dataset[Sale Price (USD)],Dataset[Year of Sale],Dataset[[#This Row],[Year of Sale]])</f>
        <v>7009863</v>
      </c>
      <c r="K583" s="3" t="str">
        <f>Dataset[[#This Row],[Year of Sale]]&amp;" - "&amp;Dataset[[#This Row],[Make]]</f>
        <v>2021 - Nissan</v>
      </c>
    </row>
    <row r="584" spans="1:11" x14ac:dyDescent="0.6">
      <c r="A584" s="13">
        <v>45161</v>
      </c>
      <c r="B584" s="3" t="s">
        <v>113</v>
      </c>
      <c r="C584" s="3" t="s">
        <v>118</v>
      </c>
      <c r="D584" s="3" t="s">
        <v>390</v>
      </c>
      <c r="E584" s="3" t="s">
        <v>124</v>
      </c>
      <c r="F584" s="14">
        <v>33410</v>
      </c>
      <c r="G584" s="14">
        <v>5795.98</v>
      </c>
      <c r="H584" s="40">
        <f>Dataset[[#This Row],[Profit Margin (USD)]]/Dataset[[#This Row],[Sale Price (USD)]]</f>
        <v>0.17348039509129001</v>
      </c>
      <c r="I584" s="3">
        <f>YEAR(Dataset[[#This Row],[Date of Sale]])</f>
        <v>2023</v>
      </c>
      <c r="J584" s="14">
        <f>SUMIFS(Dataset[Sale Price (USD)],Dataset[Year of Sale],Dataset[[#This Row],[Year of Sale]])</f>
        <v>8072181</v>
      </c>
      <c r="K584" s="3" t="str">
        <f>Dataset[[#This Row],[Year of Sale]]&amp;" - "&amp;Dataset[[#This Row],[Make]]</f>
        <v>2023 - Ford</v>
      </c>
    </row>
    <row r="585" spans="1:11" x14ac:dyDescent="0.6">
      <c r="A585" s="13">
        <v>44323</v>
      </c>
      <c r="B585" s="3" t="s">
        <v>133</v>
      </c>
      <c r="C585" s="3" t="s">
        <v>218</v>
      </c>
      <c r="D585" s="3" t="s">
        <v>390</v>
      </c>
      <c r="E585" s="3" t="s">
        <v>124</v>
      </c>
      <c r="F585" s="14">
        <v>28579</v>
      </c>
      <c r="G585" s="14">
        <v>4793.47</v>
      </c>
      <c r="H585" s="40">
        <f>Dataset[[#This Row],[Profit Margin (USD)]]/Dataset[[#This Row],[Sale Price (USD)]]</f>
        <v>0.16772700234437876</v>
      </c>
      <c r="I585" s="3">
        <f>YEAR(Dataset[[#This Row],[Date of Sale]])</f>
        <v>2021</v>
      </c>
      <c r="J585" s="14">
        <f>SUMIFS(Dataset[Sale Price (USD)],Dataset[Year of Sale],Dataset[[#This Row],[Year of Sale]])</f>
        <v>7009863</v>
      </c>
      <c r="K585" s="3" t="str">
        <f>Dataset[[#This Row],[Year of Sale]]&amp;" - "&amp;Dataset[[#This Row],[Make]]</f>
        <v>2021 - Nissan</v>
      </c>
    </row>
    <row r="586" spans="1:11" x14ac:dyDescent="0.6">
      <c r="A586" s="13">
        <v>45909</v>
      </c>
      <c r="B586" s="3" t="s">
        <v>178</v>
      </c>
      <c r="C586" s="3" t="s">
        <v>179</v>
      </c>
      <c r="D586" s="3" t="s">
        <v>390</v>
      </c>
      <c r="E586" s="3" t="s">
        <v>124</v>
      </c>
      <c r="F586" s="14">
        <v>38084</v>
      </c>
      <c r="G586" s="14">
        <v>5349.39</v>
      </c>
      <c r="H586" s="40">
        <f>Dataset[[#This Row],[Profit Margin (USD)]]/Dataset[[#This Row],[Sale Price (USD)]]</f>
        <v>0.14046292406259847</v>
      </c>
      <c r="I586" s="3">
        <f>YEAR(Dataset[[#This Row],[Date of Sale]])</f>
        <v>2025</v>
      </c>
      <c r="J586" s="14">
        <f>SUMIFS(Dataset[Sale Price (USD)],Dataset[Year of Sale],Dataset[[#This Row],[Year of Sale]])</f>
        <v>7724773</v>
      </c>
      <c r="K586" s="3" t="str">
        <f>Dataset[[#This Row],[Year of Sale]]&amp;" - "&amp;Dataset[[#This Row],[Make]]</f>
        <v>2025 - Toyota</v>
      </c>
    </row>
    <row r="587" spans="1:11" x14ac:dyDescent="0.6">
      <c r="A587" s="13">
        <v>45201</v>
      </c>
      <c r="B587" s="3" t="s">
        <v>113</v>
      </c>
      <c r="C587" s="3" t="s">
        <v>114</v>
      </c>
      <c r="D587" s="3" t="s">
        <v>390</v>
      </c>
      <c r="E587" s="3" t="s">
        <v>124</v>
      </c>
      <c r="F587" s="14">
        <v>24309</v>
      </c>
      <c r="G587" s="14">
        <v>3413.95</v>
      </c>
      <c r="H587" s="40">
        <f>Dataset[[#This Row],[Profit Margin (USD)]]/Dataset[[#This Row],[Sale Price (USD)]]</f>
        <v>0.14043975482331647</v>
      </c>
      <c r="I587" s="3">
        <f>YEAR(Dataset[[#This Row],[Date of Sale]])</f>
        <v>2023</v>
      </c>
      <c r="J587" s="14">
        <f>SUMIFS(Dataset[Sale Price (USD)],Dataset[Year of Sale],Dataset[[#This Row],[Year of Sale]])</f>
        <v>8072181</v>
      </c>
      <c r="K587" s="3" t="str">
        <f>Dataset[[#This Row],[Year of Sale]]&amp;" - "&amp;Dataset[[#This Row],[Make]]</f>
        <v>2023 - Ford</v>
      </c>
    </row>
    <row r="588" spans="1:11" x14ac:dyDescent="0.6">
      <c r="A588" s="13">
        <v>44546</v>
      </c>
      <c r="B588" s="3" t="s">
        <v>163</v>
      </c>
      <c r="C588" s="3" t="s">
        <v>224</v>
      </c>
      <c r="D588" s="3" t="s">
        <v>390</v>
      </c>
      <c r="E588" s="3" t="s">
        <v>124</v>
      </c>
      <c r="F588" s="14">
        <v>23386</v>
      </c>
      <c r="G588" s="14">
        <v>1695.86</v>
      </c>
      <c r="H588" s="40">
        <f>Dataset[[#This Row],[Profit Margin (USD)]]/Dataset[[#This Row],[Sale Price (USD)]]</f>
        <v>7.2516035234755832E-2</v>
      </c>
      <c r="I588" s="3">
        <f>YEAR(Dataset[[#This Row],[Date of Sale]])</f>
        <v>2021</v>
      </c>
      <c r="J588" s="14">
        <f>SUMIFS(Dataset[Sale Price (USD)],Dataset[Year of Sale],Dataset[[#This Row],[Year of Sale]])</f>
        <v>7009863</v>
      </c>
      <c r="K588" s="3" t="str">
        <f>Dataset[[#This Row],[Year of Sale]]&amp;" - "&amp;Dataset[[#This Row],[Make]]</f>
        <v>2021 - Volkswagen</v>
      </c>
    </row>
    <row r="589" spans="1:11" x14ac:dyDescent="0.6">
      <c r="A589" s="13">
        <v>45838</v>
      </c>
      <c r="B589" s="3" t="s">
        <v>178</v>
      </c>
      <c r="C589" s="3" t="s">
        <v>179</v>
      </c>
      <c r="D589" s="3" t="s">
        <v>390</v>
      </c>
      <c r="E589" s="3" t="s">
        <v>124</v>
      </c>
      <c r="F589" s="14">
        <v>24002</v>
      </c>
      <c r="G589" s="14">
        <v>2041.86</v>
      </c>
      <c r="H589" s="40">
        <f>Dataset[[#This Row],[Profit Margin (USD)]]/Dataset[[#This Row],[Sale Price (USD)]]</f>
        <v>8.5070410799100077E-2</v>
      </c>
      <c r="I589" s="3">
        <f>YEAR(Dataset[[#This Row],[Date of Sale]])</f>
        <v>2025</v>
      </c>
      <c r="J589" s="14">
        <f>SUMIFS(Dataset[Sale Price (USD)],Dataset[Year of Sale],Dataset[[#This Row],[Year of Sale]])</f>
        <v>7724773</v>
      </c>
      <c r="K589" s="3" t="str">
        <f>Dataset[[#This Row],[Year of Sale]]&amp;" - "&amp;Dataset[[#This Row],[Make]]</f>
        <v>2025 - Toyota</v>
      </c>
    </row>
    <row r="590" spans="1:11" x14ac:dyDescent="0.6">
      <c r="A590" s="13">
        <v>44830</v>
      </c>
      <c r="B590" s="3" t="s">
        <v>116</v>
      </c>
      <c r="C590" s="3" t="s">
        <v>222</v>
      </c>
      <c r="D590" s="3" t="s">
        <v>390</v>
      </c>
      <c r="E590" s="3" t="s">
        <v>124</v>
      </c>
      <c r="F590" s="14">
        <v>29394</v>
      </c>
      <c r="G590" s="14">
        <v>1839.9</v>
      </c>
      <c r="H590" s="40">
        <f>Dataset[[#This Row],[Profit Margin (USD)]]/Dataset[[#This Row],[Sale Price (USD)]]</f>
        <v>6.25944070218412E-2</v>
      </c>
      <c r="I590" s="3">
        <f>YEAR(Dataset[[#This Row],[Date of Sale]])</f>
        <v>2022</v>
      </c>
      <c r="J590" s="14">
        <f>SUMIFS(Dataset[Sale Price (USD)],Dataset[Year of Sale],Dataset[[#This Row],[Year of Sale]])</f>
        <v>7282276</v>
      </c>
      <c r="K590" s="3" t="str">
        <f>Dataset[[#This Row],[Year of Sale]]&amp;" - "&amp;Dataset[[#This Row],[Make]]</f>
        <v>2022 - Honda</v>
      </c>
    </row>
    <row r="591" spans="1:11" x14ac:dyDescent="0.6">
      <c r="A591" s="13">
        <v>44727</v>
      </c>
      <c r="B591" s="3" t="s">
        <v>113</v>
      </c>
      <c r="C591" s="3" t="s">
        <v>118</v>
      </c>
      <c r="D591" s="3" t="s">
        <v>390</v>
      </c>
      <c r="E591" s="3" t="s">
        <v>124</v>
      </c>
      <c r="F591" s="14">
        <v>40525</v>
      </c>
      <c r="G591" s="14">
        <v>7510.4</v>
      </c>
      <c r="H591" s="40">
        <f>Dataset[[#This Row],[Profit Margin (USD)]]/Dataset[[#This Row],[Sale Price (USD)]]</f>
        <v>0.18532757557063539</v>
      </c>
      <c r="I591" s="3">
        <f>YEAR(Dataset[[#This Row],[Date of Sale]])</f>
        <v>2022</v>
      </c>
      <c r="J591" s="14">
        <f>SUMIFS(Dataset[Sale Price (USD)],Dataset[Year of Sale],Dataset[[#This Row],[Year of Sale]])</f>
        <v>7282276</v>
      </c>
      <c r="K591" s="3" t="str">
        <f>Dataset[[#This Row],[Year of Sale]]&amp;" - "&amp;Dataset[[#This Row],[Make]]</f>
        <v>2022 - Ford</v>
      </c>
    </row>
    <row r="592" spans="1:11" x14ac:dyDescent="0.6">
      <c r="A592" s="13">
        <v>44721</v>
      </c>
      <c r="B592" s="3" t="s">
        <v>140</v>
      </c>
      <c r="C592" s="3" t="s">
        <v>141</v>
      </c>
      <c r="D592" s="3" t="s">
        <v>332</v>
      </c>
      <c r="E592" s="3" t="s">
        <v>124</v>
      </c>
      <c r="F592" s="14">
        <v>89370</v>
      </c>
      <c r="G592" s="14">
        <v>5462.19</v>
      </c>
      <c r="H592" s="40">
        <f>Dataset[[#This Row],[Profit Margin (USD)]]/Dataset[[#This Row],[Sale Price (USD)]]</f>
        <v>6.1118831822759311E-2</v>
      </c>
      <c r="I592" s="3">
        <f>YEAR(Dataset[[#This Row],[Date of Sale]])</f>
        <v>2022</v>
      </c>
      <c r="J592" s="14">
        <f>SUMIFS(Dataset[Sale Price (USD)],Dataset[Year of Sale],Dataset[[#This Row],[Year of Sale]])</f>
        <v>7282276</v>
      </c>
      <c r="K592" s="3" t="str">
        <f>Dataset[[#This Row],[Year of Sale]]&amp;" - "&amp;Dataset[[#This Row],[Make]]</f>
        <v>2022 - Mercedes-Benz</v>
      </c>
    </row>
    <row r="593" spans="1:11" x14ac:dyDescent="0.6">
      <c r="A593" s="13">
        <v>44516</v>
      </c>
      <c r="B593" s="3" t="s">
        <v>135</v>
      </c>
      <c r="C593" s="3" t="s">
        <v>215</v>
      </c>
      <c r="D593" s="3" t="s">
        <v>250</v>
      </c>
      <c r="E593" s="3" t="s">
        <v>124</v>
      </c>
      <c r="F593" s="14">
        <v>46313</v>
      </c>
      <c r="G593" s="14">
        <v>7924.95</v>
      </c>
      <c r="H593" s="40">
        <f>Dataset[[#This Row],[Profit Margin (USD)]]/Dataset[[#This Row],[Sale Price (USD)]]</f>
        <v>0.17111718092112366</v>
      </c>
      <c r="I593" s="3">
        <f>YEAR(Dataset[[#This Row],[Date of Sale]])</f>
        <v>2021</v>
      </c>
      <c r="J593" s="14">
        <f>SUMIFS(Dataset[Sale Price (USD)],Dataset[Year of Sale],Dataset[[#This Row],[Year of Sale]])</f>
        <v>7009863</v>
      </c>
      <c r="K593" s="3" t="str">
        <f>Dataset[[#This Row],[Year of Sale]]&amp;" - "&amp;Dataset[[#This Row],[Make]]</f>
        <v>2021 - BMW</v>
      </c>
    </row>
    <row r="594" spans="1:11" x14ac:dyDescent="0.6">
      <c r="A594" s="13">
        <v>44678</v>
      </c>
      <c r="B594" s="3" t="s">
        <v>166</v>
      </c>
      <c r="C594" s="3" t="s">
        <v>173</v>
      </c>
      <c r="D594" s="3" t="s">
        <v>386</v>
      </c>
      <c r="E594" s="3" t="s">
        <v>124</v>
      </c>
      <c r="F594" s="14">
        <v>21308</v>
      </c>
      <c r="G594" s="14">
        <v>1642.07</v>
      </c>
      <c r="H594" s="40">
        <f>Dataset[[#This Row],[Profit Margin (USD)]]/Dataset[[#This Row],[Sale Price (USD)]]</f>
        <v>7.7063544208747892E-2</v>
      </c>
      <c r="I594" s="3">
        <f>YEAR(Dataset[[#This Row],[Date of Sale]])</f>
        <v>2022</v>
      </c>
      <c r="J594" s="14">
        <f>SUMIFS(Dataset[Sale Price (USD)],Dataset[Year of Sale],Dataset[[#This Row],[Year of Sale]])</f>
        <v>7282276</v>
      </c>
      <c r="K594" s="3" t="str">
        <f>Dataset[[#This Row],[Year of Sale]]&amp;" - "&amp;Dataset[[#This Row],[Make]]</f>
        <v>2022 - Hyundai</v>
      </c>
    </row>
    <row r="595" spans="1:11" x14ac:dyDescent="0.6">
      <c r="A595" s="13">
        <v>44877</v>
      </c>
      <c r="B595" s="3" t="s">
        <v>178</v>
      </c>
      <c r="C595" s="3" t="s">
        <v>179</v>
      </c>
      <c r="D595" s="3" t="s">
        <v>368</v>
      </c>
      <c r="E595" s="3" t="s">
        <v>154</v>
      </c>
      <c r="F595" s="14">
        <v>31688</v>
      </c>
      <c r="G595" s="14">
        <v>4690.1899999999996</v>
      </c>
      <c r="H595" s="40">
        <f>Dataset[[#This Row],[Profit Margin (USD)]]/Dataset[[#This Row],[Sale Price (USD)]]</f>
        <v>0.14801155011360767</v>
      </c>
      <c r="I595" s="3">
        <f>YEAR(Dataset[[#This Row],[Date of Sale]])</f>
        <v>2022</v>
      </c>
      <c r="J595" s="14">
        <f>SUMIFS(Dataset[Sale Price (USD)],Dataset[Year of Sale],Dataset[[#This Row],[Year of Sale]])</f>
        <v>7282276</v>
      </c>
      <c r="K595" s="3" t="str">
        <f>Dataset[[#This Row],[Year of Sale]]&amp;" - "&amp;Dataset[[#This Row],[Make]]</f>
        <v>2022 - Toyota</v>
      </c>
    </row>
    <row r="596" spans="1:11" x14ac:dyDescent="0.6">
      <c r="A596" s="13">
        <v>45418</v>
      </c>
      <c r="B596" s="3" t="s">
        <v>135</v>
      </c>
      <c r="C596" s="3" t="s">
        <v>144</v>
      </c>
      <c r="D596" s="3" t="s">
        <v>368</v>
      </c>
      <c r="E596" s="3" t="s">
        <v>154</v>
      </c>
      <c r="F596" s="14">
        <v>44868</v>
      </c>
      <c r="G596" s="14">
        <v>5785.72</v>
      </c>
      <c r="H596" s="40">
        <f>Dataset[[#This Row],[Profit Margin (USD)]]/Dataset[[#This Row],[Sale Price (USD)]]</f>
        <v>0.12894980832664707</v>
      </c>
      <c r="I596" s="3">
        <f>YEAR(Dataset[[#This Row],[Date of Sale]])</f>
        <v>2024</v>
      </c>
      <c r="J596" s="14">
        <f>SUMIFS(Dataset[Sale Price (USD)],Dataset[Year of Sale],Dataset[[#This Row],[Year of Sale]])</f>
        <v>7354351</v>
      </c>
      <c r="K596" s="3" t="str">
        <f>Dataset[[#This Row],[Year of Sale]]&amp;" - "&amp;Dataset[[#This Row],[Make]]</f>
        <v>2024 - BMW</v>
      </c>
    </row>
    <row r="597" spans="1:11" x14ac:dyDescent="0.6">
      <c r="A597" s="13">
        <v>45479</v>
      </c>
      <c r="B597" s="3" t="s">
        <v>140</v>
      </c>
      <c r="C597" s="3" t="s">
        <v>141</v>
      </c>
      <c r="D597" s="3" t="s">
        <v>368</v>
      </c>
      <c r="E597" s="3" t="s">
        <v>154</v>
      </c>
      <c r="F597" s="14">
        <v>88349</v>
      </c>
      <c r="G597" s="14">
        <v>6297.88</v>
      </c>
      <c r="H597" s="40">
        <f>Dataset[[#This Row],[Profit Margin (USD)]]/Dataset[[#This Row],[Sale Price (USD)]]</f>
        <v>7.1284111874497735E-2</v>
      </c>
      <c r="I597" s="3">
        <f>YEAR(Dataset[[#This Row],[Date of Sale]])</f>
        <v>2024</v>
      </c>
      <c r="J597" s="14">
        <f>SUMIFS(Dataset[Sale Price (USD)],Dataset[Year of Sale],Dataset[[#This Row],[Year of Sale]])</f>
        <v>7354351</v>
      </c>
      <c r="K597" s="3" t="str">
        <f>Dataset[[#This Row],[Year of Sale]]&amp;" - "&amp;Dataset[[#This Row],[Make]]</f>
        <v>2024 - Mercedes-Benz</v>
      </c>
    </row>
    <row r="598" spans="1:11" x14ac:dyDescent="0.6">
      <c r="A598" s="13">
        <v>44563</v>
      </c>
      <c r="B598" s="3" t="s">
        <v>133</v>
      </c>
      <c r="C598" s="3" t="s">
        <v>134</v>
      </c>
      <c r="D598" s="3" t="s">
        <v>368</v>
      </c>
      <c r="E598" s="3" t="s">
        <v>154</v>
      </c>
      <c r="F598" s="14">
        <v>37416</v>
      </c>
      <c r="G598" s="14">
        <v>5970.48</v>
      </c>
      <c r="H598" s="40">
        <f>Dataset[[#This Row],[Profit Margin (USD)]]/Dataset[[#This Row],[Sale Price (USD)]]</f>
        <v>0.15957023733162282</v>
      </c>
      <c r="I598" s="3">
        <f>YEAR(Dataset[[#This Row],[Date of Sale]])</f>
        <v>2022</v>
      </c>
      <c r="J598" s="14">
        <f>SUMIFS(Dataset[Sale Price (USD)],Dataset[Year of Sale],Dataset[[#This Row],[Year of Sale]])</f>
        <v>7282276</v>
      </c>
      <c r="K598" s="3" t="str">
        <f>Dataset[[#This Row],[Year of Sale]]&amp;" - "&amp;Dataset[[#This Row],[Make]]</f>
        <v>2022 - Nissan</v>
      </c>
    </row>
    <row r="599" spans="1:11" x14ac:dyDescent="0.6">
      <c r="A599" s="13">
        <v>45304</v>
      </c>
      <c r="B599" s="3" t="s">
        <v>113</v>
      </c>
      <c r="C599" s="3" t="s">
        <v>114</v>
      </c>
      <c r="D599" s="3" t="s">
        <v>368</v>
      </c>
      <c r="E599" s="3" t="s">
        <v>154</v>
      </c>
      <c r="F599" s="14">
        <v>34828</v>
      </c>
      <c r="G599" s="14">
        <v>3881.99</v>
      </c>
      <c r="H599" s="40">
        <f>Dataset[[#This Row],[Profit Margin (USD)]]/Dataset[[#This Row],[Sale Price (USD)]]</f>
        <v>0.11146175490984266</v>
      </c>
      <c r="I599" s="3">
        <f>YEAR(Dataset[[#This Row],[Date of Sale]])</f>
        <v>2024</v>
      </c>
      <c r="J599" s="14">
        <f>SUMIFS(Dataset[Sale Price (USD)],Dataset[Year of Sale],Dataset[[#This Row],[Year of Sale]])</f>
        <v>7354351</v>
      </c>
      <c r="K599" s="3" t="str">
        <f>Dataset[[#This Row],[Year of Sale]]&amp;" - "&amp;Dataset[[#This Row],[Make]]</f>
        <v>2024 - Ford</v>
      </c>
    </row>
    <row r="600" spans="1:11" x14ac:dyDescent="0.6">
      <c r="A600" s="13">
        <v>45900</v>
      </c>
      <c r="B600" s="3" t="s">
        <v>166</v>
      </c>
      <c r="C600" s="3" t="s">
        <v>204</v>
      </c>
      <c r="D600" s="3" t="s">
        <v>368</v>
      </c>
      <c r="E600" s="3" t="s">
        <v>154</v>
      </c>
      <c r="F600" s="14">
        <v>30789</v>
      </c>
      <c r="G600" s="14">
        <v>3046.84</v>
      </c>
      <c r="H600" s="40">
        <f>Dataset[[#This Row],[Profit Margin (USD)]]/Dataset[[#This Row],[Sale Price (USD)]]</f>
        <v>9.8958719023027705E-2</v>
      </c>
      <c r="I600" s="3">
        <f>YEAR(Dataset[[#This Row],[Date of Sale]])</f>
        <v>2025</v>
      </c>
      <c r="J600" s="14">
        <f>SUMIFS(Dataset[Sale Price (USD)],Dataset[Year of Sale],Dataset[[#This Row],[Year of Sale]])</f>
        <v>7724773</v>
      </c>
      <c r="K600" s="3" t="str">
        <f>Dataset[[#This Row],[Year of Sale]]&amp;" - "&amp;Dataset[[#This Row],[Make]]</f>
        <v>2025 - Hyundai</v>
      </c>
    </row>
    <row r="601" spans="1:11" x14ac:dyDescent="0.6">
      <c r="A601" s="13">
        <v>45485</v>
      </c>
      <c r="B601" s="3" t="s">
        <v>113</v>
      </c>
      <c r="C601" s="3" t="s">
        <v>114</v>
      </c>
      <c r="D601" s="3" t="s">
        <v>368</v>
      </c>
      <c r="E601" s="3" t="s">
        <v>154</v>
      </c>
      <c r="F601" s="14">
        <v>43116</v>
      </c>
      <c r="G601" s="14">
        <v>6681.87</v>
      </c>
      <c r="H601" s="40">
        <f>Dataset[[#This Row],[Profit Margin (USD)]]/Dataset[[#This Row],[Sale Price (USD)]]</f>
        <v>0.15497425549679933</v>
      </c>
      <c r="I601" s="3">
        <f>YEAR(Dataset[[#This Row],[Date of Sale]])</f>
        <v>2024</v>
      </c>
      <c r="J601" s="14">
        <f>SUMIFS(Dataset[Sale Price (USD)],Dataset[Year of Sale],Dataset[[#This Row],[Year of Sale]])</f>
        <v>7354351</v>
      </c>
      <c r="K601" s="3" t="str">
        <f>Dataset[[#This Row],[Year of Sale]]&amp;" - "&amp;Dataset[[#This Row],[Make]]</f>
        <v>2024 - Ford</v>
      </c>
    </row>
    <row r="602" spans="1:11" x14ac:dyDescent="0.6">
      <c r="A602" s="13">
        <v>45537</v>
      </c>
      <c r="B602" s="3" t="s">
        <v>115</v>
      </c>
      <c r="C602" s="3" t="s">
        <v>192</v>
      </c>
      <c r="D602" s="3" t="s">
        <v>368</v>
      </c>
      <c r="E602" s="3" t="s">
        <v>154</v>
      </c>
      <c r="F602" s="14">
        <v>22546</v>
      </c>
      <c r="G602" s="14">
        <v>3257.29</v>
      </c>
      <c r="H602" s="40">
        <f>Dataset[[#This Row],[Profit Margin (USD)]]/Dataset[[#This Row],[Sale Price (USD)]]</f>
        <v>0.14447307726425973</v>
      </c>
      <c r="I602" s="3">
        <f>YEAR(Dataset[[#This Row],[Date of Sale]])</f>
        <v>2024</v>
      </c>
      <c r="J602" s="14">
        <f>SUMIFS(Dataset[Sale Price (USD)],Dataset[Year of Sale],Dataset[[#This Row],[Year of Sale]])</f>
        <v>7354351</v>
      </c>
      <c r="K602" s="3" t="str">
        <f>Dataset[[#This Row],[Year of Sale]]&amp;" - "&amp;Dataset[[#This Row],[Make]]</f>
        <v>2024 - Chevrolet</v>
      </c>
    </row>
    <row r="603" spans="1:11" x14ac:dyDescent="0.6">
      <c r="A603" s="13">
        <v>44703</v>
      </c>
      <c r="B603" s="3" t="s">
        <v>140</v>
      </c>
      <c r="C603" s="3" t="s">
        <v>147</v>
      </c>
      <c r="D603" s="3" t="s">
        <v>368</v>
      </c>
      <c r="E603" s="3" t="s">
        <v>154</v>
      </c>
      <c r="F603" s="14">
        <v>67383</v>
      </c>
      <c r="G603" s="14">
        <v>6940.67</v>
      </c>
      <c r="H603" s="40">
        <f>Dataset[[#This Row],[Profit Margin (USD)]]/Dataset[[#This Row],[Sale Price (USD)]]</f>
        <v>0.10300327975898965</v>
      </c>
      <c r="I603" s="3">
        <f>YEAR(Dataset[[#This Row],[Date of Sale]])</f>
        <v>2022</v>
      </c>
      <c r="J603" s="14">
        <f>SUMIFS(Dataset[Sale Price (USD)],Dataset[Year of Sale],Dataset[[#This Row],[Year of Sale]])</f>
        <v>7282276</v>
      </c>
      <c r="K603" s="3" t="str">
        <f>Dataset[[#This Row],[Year of Sale]]&amp;" - "&amp;Dataset[[#This Row],[Make]]</f>
        <v>2022 - Mercedes-Benz</v>
      </c>
    </row>
    <row r="604" spans="1:11" x14ac:dyDescent="0.6">
      <c r="A604" s="13">
        <v>45193</v>
      </c>
      <c r="B604" s="3" t="s">
        <v>163</v>
      </c>
      <c r="C604" s="3" t="s">
        <v>208</v>
      </c>
      <c r="D604" s="3" t="s">
        <v>368</v>
      </c>
      <c r="E604" s="3" t="s">
        <v>154</v>
      </c>
      <c r="F604" s="14">
        <v>30279</v>
      </c>
      <c r="G604" s="14">
        <v>1618.58</v>
      </c>
      <c r="H604" s="40">
        <f>Dataset[[#This Row],[Profit Margin (USD)]]/Dataset[[#This Row],[Sale Price (USD)]]</f>
        <v>5.3455530235476729E-2</v>
      </c>
      <c r="I604" s="3">
        <f>YEAR(Dataset[[#This Row],[Date of Sale]])</f>
        <v>2023</v>
      </c>
      <c r="J604" s="14">
        <f>SUMIFS(Dataset[Sale Price (USD)],Dataset[Year of Sale],Dataset[[#This Row],[Year of Sale]])</f>
        <v>8072181</v>
      </c>
      <c r="K604" s="3" t="str">
        <f>Dataset[[#This Row],[Year of Sale]]&amp;" - "&amp;Dataset[[#This Row],[Make]]</f>
        <v>2023 - Volkswagen</v>
      </c>
    </row>
    <row r="605" spans="1:11" x14ac:dyDescent="0.6">
      <c r="A605" s="13">
        <v>44350</v>
      </c>
      <c r="B605" s="3" t="s">
        <v>140</v>
      </c>
      <c r="C605" s="3" t="s">
        <v>187</v>
      </c>
      <c r="D605" s="3" t="s">
        <v>368</v>
      </c>
      <c r="E605" s="3" t="s">
        <v>154</v>
      </c>
      <c r="F605" s="14">
        <v>73951</v>
      </c>
      <c r="G605" s="14">
        <v>4242.7</v>
      </c>
      <c r="H605" s="40">
        <f>Dataset[[#This Row],[Profit Margin (USD)]]/Dataset[[#This Row],[Sale Price (USD)]]</f>
        <v>5.7371773201173745E-2</v>
      </c>
      <c r="I605" s="3">
        <f>YEAR(Dataset[[#This Row],[Date of Sale]])</f>
        <v>2021</v>
      </c>
      <c r="J605" s="14">
        <f>SUMIFS(Dataset[Sale Price (USD)],Dataset[Year of Sale],Dataset[[#This Row],[Year of Sale]])</f>
        <v>7009863</v>
      </c>
      <c r="K605" s="3" t="str">
        <f>Dataset[[#This Row],[Year of Sale]]&amp;" - "&amp;Dataset[[#This Row],[Make]]</f>
        <v>2021 - Mercedes-Benz</v>
      </c>
    </row>
    <row r="606" spans="1:11" x14ac:dyDescent="0.6">
      <c r="A606" s="13">
        <v>44876</v>
      </c>
      <c r="B606" s="3" t="s">
        <v>178</v>
      </c>
      <c r="C606" s="3" t="s">
        <v>205</v>
      </c>
      <c r="D606" s="3" t="s">
        <v>368</v>
      </c>
      <c r="E606" s="3" t="s">
        <v>154</v>
      </c>
      <c r="F606" s="14">
        <v>36842</v>
      </c>
      <c r="G606" s="14">
        <v>2534.08</v>
      </c>
      <c r="H606" s="40">
        <f>Dataset[[#This Row],[Profit Margin (USD)]]/Dataset[[#This Row],[Sale Price (USD)]]</f>
        <v>6.8782367949622711E-2</v>
      </c>
      <c r="I606" s="3">
        <f>YEAR(Dataset[[#This Row],[Date of Sale]])</f>
        <v>2022</v>
      </c>
      <c r="J606" s="14">
        <f>SUMIFS(Dataset[Sale Price (USD)],Dataset[Year of Sale],Dataset[[#This Row],[Year of Sale]])</f>
        <v>7282276</v>
      </c>
      <c r="K606" s="3" t="str">
        <f>Dataset[[#This Row],[Year of Sale]]&amp;" - "&amp;Dataset[[#This Row],[Make]]</f>
        <v>2022 - Toyota</v>
      </c>
    </row>
    <row r="607" spans="1:11" x14ac:dyDescent="0.6">
      <c r="A607" s="13">
        <v>45910</v>
      </c>
      <c r="B607" s="3" t="s">
        <v>116</v>
      </c>
      <c r="C607" s="3" t="s">
        <v>160</v>
      </c>
      <c r="D607" s="3" t="s">
        <v>368</v>
      </c>
      <c r="E607" s="3" t="s">
        <v>154</v>
      </c>
      <c r="F607" s="14">
        <v>37101</v>
      </c>
      <c r="G607" s="14">
        <v>5245.51</v>
      </c>
      <c r="H607" s="40">
        <f>Dataset[[#This Row],[Profit Margin (USD)]]/Dataset[[#This Row],[Sale Price (USD)]]</f>
        <v>0.14138459879787607</v>
      </c>
      <c r="I607" s="3">
        <f>YEAR(Dataset[[#This Row],[Date of Sale]])</f>
        <v>2025</v>
      </c>
      <c r="J607" s="14">
        <f>SUMIFS(Dataset[Sale Price (USD)],Dataset[Year of Sale],Dataset[[#This Row],[Year of Sale]])</f>
        <v>7724773</v>
      </c>
      <c r="K607" s="3" t="str">
        <f>Dataset[[#This Row],[Year of Sale]]&amp;" - "&amp;Dataset[[#This Row],[Make]]</f>
        <v>2025 - Honda</v>
      </c>
    </row>
    <row r="608" spans="1:11" x14ac:dyDescent="0.6">
      <c r="A608" s="13">
        <v>45003</v>
      </c>
      <c r="B608" s="3" t="s">
        <v>156</v>
      </c>
      <c r="C608" s="3" t="s">
        <v>171</v>
      </c>
      <c r="D608" s="3" t="s">
        <v>368</v>
      </c>
      <c r="E608" s="3" t="s">
        <v>154</v>
      </c>
      <c r="F608" s="14">
        <v>31325</v>
      </c>
      <c r="G608" s="14">
        <v>2422.84</v>
      </c>
      <c r="H608" s="40">
        <f>Dataset[[#This Row],[Profit Margin (USD)]]/Dataset[[#This Row],[Sale Price (USD)]]</f>
        <v>7.7345251396648051E-2</v>
      </c>
      <c r="I608" s="3">
        <f>YEAR(Dataset[[#This Row],[Date of Sale]])</f>
        <v>2023</v>
      </c>
      <c r="J608" s="14">
        <f>SUMIFS(Dataset[Sale Price (USD)],Dataset[Year of Sale],Dataset[[#This Row],[Year of Sale]])</f>
        <v>8072181</v>
      </c>
      <c r="K608" s="3" t="str">
        <f>Dataset[[#This Row],[Year of Sale]]&amp;" - "&amp;Dataset[[#This Row],[Make]]</f>
        <v>2023 - Kia</v>
      </c>
    </row>
    <row r="609" spans="1:11" x14ac:dyDescent="0.6">
      <c r="A609" s="13">
        <v>45413</v>
      </c>
      <c r="B609" s="3" t="s">
        <v>115</v>
      </c>
      <c r="C609" s="3" t="s">
        <v>192</v>
      </c>
      <c r="D609" s="3" t="s">
        <v>368</v>
      </c>
      <c r="E609" s="3" t="s">
        <v>154</v>
      </c>
      <c r="F609" s="14">
        <v>25172</v>
      </c>
      <c r="G609" s="14">
        <v>1596.99</v>
      </c>
      <c r="H609" s="40">
        <f>Dataset[[#This Row],[Profit Margin (USD)]]/Dataset[[#This Row],[Sale Price (USD)]]</f>
        <v>6.3443111393611945E-2</v>
      </c>
      <c r="I609" s="3">
        <f>YEAR(Dataset[[#This Row],[Date of Sale]])</f>
        <v>2024</v>
      </c>
      <c r="J609" s="14">
        <f>SUMIFS(Dataset[Sale Price (USD)],Dataset[Year of Sale],Dataset[[#This Row],[Year of Sale]])</f>
        <v>7354351</v>
      </c>
      <c r="K609" s="3" t="str">
        <f>Dataset[[#This Row],[Year of Sale]]&amp;" - "&amp;Dataset[[#This Row],[Make]]</f>
        <v>2024 - Chevrolet</v>
      </c>
    </row>
    <row r="610" spans="1:11" x14ac:dyDescent="0.6">
      <c r="A610" s="13">
        <v>45124</v>
      </c>
      <c r="B610" s="3" t="s">
        <v>115</v>
      </c>
      <c r="C610" s="3" t="s">
        <v>190</v>
      </c>
      <c r="D610" s="3" t="s">
        <v>368</v>
      </c>
      <c r="E610" s="3" t="s">
        <v>154</v>
      </c>
      <c r="F610" s="14">
        <v>26875</v>
      </c>
      <c r="G610" s="14">
        <v>1985.1</v>
      </c>
      <c r="H610" s="40">
        <f>Dataset[[#This Row],[Profit Margin (USD)]]/Dataset[[#This Row],[Sale Price (USD)]]</f>
        <v>7.3864186046511626E-2</v>
      </c>
      <c r="I610" s="3">
        <f>YEAR(Dataset[[#This Row],[Date of Sale]])</f>
        <v>2023</v>
      </c>
      <c r="J610" s="14">
        <f>SUMIFS(Dataset[Sale Price (USD)],Dataset[Year of Sale],Dataset[[#This Row],[Year of Sale]])</f>
        <v>8072181</v>
      </c>
      <c r="K610" s="3" t="str">
        <f>Dataset[[#This Row],[Year of Sale]]&amp;" - "&amp;Dataset[[#This Row],[Make]]</f>
        <v>2023 - Chevrolet</v>
      </c>
    </row>
    <row r="611" spans="1:11" x14ac:dyDescent="0.6">
      <c r="A611" s="13">
        <v>45990</v>
      </c>
      <c r="B611" s="3" t="s">
        <v>163</v>
      </c>
      <c r="C611" s="3" t="s">
        <v>208</v>
      </c>
      <c r="D611" s="3" t="s">
        <v>368</v>
      </c>
      <c r="E611" s="3" t="s">
        <v>154</v>
      </c>
      <c r="F611" s="14">
        <v>29821</v>
      </c>
      <c r="G611" s="14">
        <v>3396.67</v>
      </c>
      <c r="H611" s="40">
        <f>Dataset[[#This Row],[Profit Margin (USD)]]/Dataset[[#This Row],[Sale Price (USD)]]</f>
        <v>0.11390194829147246</v>
      </c>
      <c r="I611" s="3">
        <f>YEAR(Dataset[[#This Row],[Date of Sale]])</f>
        <v>2025</v>
      </c>
      <c r="J611" s="14">
        <f>SUMIFS(Dataset[Sale Price (USD)],Dataset[Year of Sale],Dataset[[#This Row],[Year of Sale]])</f>
        <v>7724773</v>
      </c>
      <c r="K611" s="3" t="str">
        <f>Dataset[[#This Row],[Year of Sale]]&amp;" - "&amp;Dataset[[#This Row],[Make]]</f>
        <v>2025 - Volkswagen</v>
      </c>
    </row>
    <row r="612" spans="1:11" x14ac:dyDescent="0.6">
      <c r="A612" s="13">
        <v>45351</v>
      </c>
      <c r="B612" s="3" t="s">
        <v>113</v>
      </c>
      <c r="C612" s="3" t="s">
        <v>238</v>
      </c>
      <c r="D612" s="3" t="s">
        <v>368</v>
      </c>
      <c r="E612" s="3" t="s">
        <v>154</v>
      </c>
      <c r="F612" s="14">
        <v>31244</v>
      </c>
      <c r="G612" s="14">
        <v>2800</v>
      </c>
      <c r="H612" s="40">
        <f>Dataset[[#This Row],[Profit Margin (USD)]]/Dataset[[#This Row],[Sale Price (USD)]]</f>
        <v>8.9617206503648697E-2</v>
      </c>
      <c r="I612" s="3">
        <f>YEAR(Dataset[[#This Row],[Date of Sale]])</f>
        <v>2024</v>
      </c>
      <c r="J612" s="14">
        <f>SUMIFS(Dataset[Sale Price (USD)],Dataset[Year of Sale],Dataset[[#This Row],[Year of Sale]])</f>
        <v>7354351</v>
      </c>
      <c r="K612" s="3" t="str">
        <f>Dataset[[#This Row],[Year of Sale]]&amp;" - "&amp;Dataset[[#This Row],[Make]]</f>
        <v>2024 - Ford</v>
      </c>
    </row>
    <row r="613" spans="1:11" x14ac:dyDescent="0.6">
      <c r="A613" s="13">
        <v>44545</v>
      </c>
      <c r="B613" s="3" t="s">
        <v>133</v>
      </c>
      <c r="C613" s="3" t="s">
        <v>153</v>
      </c>
      <c r="D613" s="3" t="s">
        <v>368</v>
      </c>
      <c r="E613" s="3" t="s">
        <v>154</v>
      </c>
      <c r="F613" s="14">
        <v>26274</v>
      </c>
      <c r="G613" s="14">
        <v>1872.12</v>
      </c>
      <c r="H613" s="40">
        <f>Dataset[[#This Row],[Profit Margin (USD)]]/Dataset[[#This Row],[Sale Price (USD)]]</f>
        <v>7.125371089289792E-2</v>
      </c>
      <c r="I613" s="3">
        <f>YEAR(Dataset[[#This Row],[Date of Sale]])</f>
        <v>2021</v>
      </c>
      <c r="J613" s="14">
        <f>SUMIFS(Dataset[Sale Price (USD)],Dataset[Year of Sale],Dataset[[#This Row],[Year of Sale]])</f>
        <v>7009863</v>
      </c>
      <c r="K613" s="3" t="str">
        <f>Dataset[[#This Row],[Year of Sale]]&amp;" - "&amp;Dataset[[#This Row],[Make]]</f>
        <v>2021 - Nissan</v>
      </c>
    </row>
    <row r="614" spans="1:11" x14ac:dyDescent="0.6">
      <c r="A614" s="13">
        <v>45273</v>
      </c>
      <c r="B614" s="3" t="s">
        <v>156</v>
      </c>
      <c r="C614" s="3" t="s">
        <v>157</v>
      </c>
      <c r="D614" s="3" t="s">
        <v>368</v>
      </c>
      <c r="E614" s="3" t="s">
        <v>154</v>
      </c>
      <c r="F614" s="14">
        <v>29201</v>
      </c>
      <c r="G614" s="14">
        <v>3857.38</v>
      </c>
      <c r="H614" s="40">
        <f>Dataset[[#This Row],[Profit Margin (USD)]]/Dataset[[#This Row],[Sale Price (USD)]]</f>
        <v>0.1320975309064758</v>
      </c>
      <c r="I614" s="3">
        <f>YEAR(Dataset[[#This Row],[Date of Sale]])</f>
        <v>2023</v>
      </c>
      <c r="J614" s="14">
        <f>SUMIFS(Dataset[Sale Price (USD)],Dataset[Year of Sale],Dataset[[#This Row],[Year of Sale]])</f>
        <v>8072181</v>
      </c>
      <c r="K614" s="3" t="str">
        <f>Dataset[[#This Row],[Year of Sale]]&amp;" - "&amp;Dataset[[#This Row],[Make]]</f>
        <v>2023 - Kia</v>
      </c>
    </row>
    <row r="615" spans="1:11" x14ac:dyDescent="0.6">
      <c r="A615" s="13">
        <v>44356</v>
      </c>
      <c r="B615" s="3" t="s">
        <v>113</v>
      </c>
      <c r="C615" s="3" t="s">
        <v>114</v>
      </c>
      <c r="D615" s="3" t="s">
        <v>368</v>
      </c>
      <c r="E615" s="3" t="s">
        <v>154</v>
      </c>
      <c r="F615" s="14">
        <v>26951</v>
      </c>
      <c r="G615" s="14">
        <v>4708.5200000000004</v>
      </c>
      <c r="H615" s="40">
        <f>Dataset[[#This Row],[Profit Margin (USD)]]/Dataset[[#This Row],[Sale Price (USD)]]</f>
        <v>0.17470668991874144</v>
      </c>
      <c r="I615" s="3">
        <f>YEAR(Dataset[[#This Row],[Date of Sale]])</f>
        <v>2021</v>
      </c>
      <c r="J615" s="14">
        <f>SUMIFS(Dataset[Sale Price (USD)],Dataset[Year of Sale],Dataset[[#This Row],[Year of Sale]])</f>
        <v>7009863</v>
      </c>
      <c r="K615" s="3" t="str">
        <f>Dataset[[#This Row],[Year of Sale]]&amp;" - "&amp;Dataset[[#This Row],[Make]]</f>
        <v>2021 - Ford</v>
      </c>
    </row>
    <row r="616" spans="1:11" x14ac:dyDescent="0.6">
      <c r="A616" s="13">
        <v>45063</v>
      </c>
      <c r="B616" s="3" t="s">
        <v>163</v>
      </c>
      <c r="C616" s="3" t="s">
        <v>164</v>
      </c>
      <c r="D616" s="3" t="s">
        <v>368</v>
      </c>
      <c r="E616" s="3" t="s">
        <v>154</v>
      </c>
      <c r="F616" s="14">
        <v>25465</v>
      </c>
      <c r="G616" s="14">
        <v>1630.93</v>
      </c>
      <c r="H616" s="40">
        <f>Dataset[[#This Row],[Profit Margin (USD)]]/Dataset[[#This Row],[Sale Price (USD)]]</f>
        <v>6.4045945415275876E-2</v>
      </c>
      <c r="I616" s="3">
        <f>YEAR(Dataset[[#This Row],[Date of Sale]])</f>
        <v>2023</v>
      </c>
      <c r="J616" s="14">
        <f>SUMIFS(Dataset[Sale Price (USD)],Dataset[Year of Sale],Dataset[[#This Row],[Year of Sale]])</f>
        <v>8072181</v>
      </c>
      <c r="K616" s="3" t="str">
        <f>Dataset[[#This Row],[Year of Sale]]&amp;" - "&amp;Dataset[[#This Row],[Make]]</f>
        <v>2023 - Volkswagen</v>
      </c>
    </row>
    <row r="617" spans="1:11" x14ac:dyDescent="0.6">
      <c r="A617" s="13">
        <v>44843</v>
      </c>
      <c r="B617" s="3" t="s">
        <v>113</v>
      </c>
      <c r="C617" s="3" t="s">
        <v>199</v>
      </c>
      <c r="D617" s="3" t="s">
        <v>368</v>
      </c>
      <c r="E617" s="3" t="s">
        <v>154</v>
      </c>
      <c r="F617" s="14">
        <v>43722</v>
      </c>
      <c r="G617" s="14">
        <v>2305.73</v>
      </c>
      <c r="H617" s="40">
        <f>Dataset[[#This Row],[Profit Margin (USD)]]/Dataset[[#This Row],[Sale Price (USD)]]</f>
        <v>5.2736151136727506E-2</v>
      </c>
      <c r="I617" s="3">
        <f>YEAR(Dataset[[#This Row],[Date of Sale]])</f>
        <v>2022</v>
      </c>
      <c r="J617" s="14">
        <f>SUMIFS(Dataset[Sale Price (USD)],Dataset[Year of Sale],Dataset[[#This Row],[Year of Sale]])</f>
        <v>7282276</v>
      </c>
      <c r="K617" s="3" t="str">
        <f>Dataset[[#This Row],[Year of Sale]]&amp;" - "&amp;Dataset[[#This Row],[Make]]</f>
        <v>2022 - Ford</v>
      </c>
    </row>
    <row r="618" spans="1:11" x14ac:dyDescent="0.6">
      <c r="A618" s="13">
        <v>45097</v>
      </c>
      <c r="B618" s="3" t="s">
        <v>178</v>
      </c>
      <c r="C618" s="3" t="s">
        <v>223</v>
      </c>
      <c r="D618" s="3" t="s">
        <v>368</v>
      </c>
      <c r="E618" s="3" t="s">
        <v>154</v>
      </c>
      <c r="F618" s="14">
        <v>33022</v>
      </c>
      <c r="G618" s="14">
        <v>3766.37</v>
      </c>
      <c r="H618" s="40">
        <f>Dataset[[#This Row],[Profit Margin (USD)]]/Dataset[[#This Row],[Sale Price (USD)]]</f>
        <v>0.11405638665132335</v>
      </c>
      <c r="I618" s="3">
        <f>YEAR(Dataset[[#This Row],[Date of Sale]])</f>
        <v>2023</v>
      </c>
      <c r="J618" s="14">
        <f>SUMIFS(Dataset[Sale Price (USD)],Dataset[Year of Sale],Dataset[[#This Row],[Year of Sale]])</f>
        <v>8072181</v>
      </c>
      <c r="K618" s="3" t="str">
        <f>Dataset[[#This Row],[Year of Sale]]&amp;" - "&amp;Dataset[[#This Row],[Make]]</f>
        <v>2023 - Toyota</v>
      </c>
    </row>
    <row r="619" spans="1:11" x14ac:dyDescent="0.6">
      <c r="A619" s="13">
        <v>45233</v>
      </c>
      <c r="B619" s="3" t="s">
        <v>133</v>
      </c>
      <c r="C619" s="3" t="s">
        <v>180</v>
      </c>
      <c r="D619" s="3" t="s">
        <v>368</v>
      </c>
      <c r="E619" s="3" t="s">
        <v>154</v>
      </c>
      <c r="F619" s="14">
        <v>26013</v>
      </c>
      <c r="G619" s="14">
        <v>2510.2800000000002</v>
      </c>
      <c r="H619" s="40">
        <f>Dataset[[#This Row],[Profit Margin (USD)]]/Dataset[[#This Row],[Sale Price (USD)]]</f>
        <v>9.6500980279091236E-2</v>
      </c>
      <c r="I619" s="3">
        <f>YEAR(Dataset[[#This Row],[Date of Sale]])</f>
        <v>2023</v>
      </c>
      <c r="J619" s="14">
        <f>SUMIFS(Dataset[Sale Price (USD)],Dataset[Year of Sale],Dataset[[#This Row],[Year of Sale]])</f>
        <v>8072181</v>
      </c>
      <c r="K619" s="3" t="str">
        <f>Dataset[[#This Row],[Year of Sale]]&amp;" - "&amp;Dataset[[#This Row],[Make]]</f>
        <v>2023 - Nissan</v>
      </c>
    </row>
    <row r="620" spans="1:11" x14ac:dyDescent="0.6">
      <c r="A620" s="13">
        <v>45296</v>
      </c>
      <c r="B620" s="3" t="s">
        <v>115</v>
      </c>
      <c r="C620" s="3" t="s">
        <v>162</v>
      </c>
      <c r="D620" s="3" t="s">
        <v>368</v>
      </c>
      <c r="E620" s="3" t="s">
        <v>154</v>
      </c>
      <c r="F620" s="14">
        <v>23729</v>
      </c>
      <c r="G620" s="14">
        <v>2904.5</v>
      </c>
      <c r="H620" s="40">
        <f>Dataset[[#This Row],[Profit Margin (USD)]]/Dataset[[#This Row],[Sale Price (USD)]]</f>
        <v>0.12240296683383202</v>
      </c>
      <c r="I620" s="3">
        <f>YEAR(Dataset[[#This Row],[Date of Sale]])</f>
        <v>2024</v>
      </c>
      <c r="J620" s="14">
        <f>SUMIFS(Dataset[Sale Price (USD)],Dataset[Year of Sale],Dataset[[#This Row],[Year of Sale]])</f>
        <v>7354351</v>
      </c>
      <c r="K620" s="3" t="str">
        <f>Dataset[[#This Row],[Year of Sale]]&amp;" - "&amp;Dataset[[#This Row],[Make]]</f>
        <v>2024 - Chevrolet</v>
      </c>
    </row>
    <row r="621" spans="1:11" x14ac:dyDescent="0.6">
      <c r="A621" s="13">
        <v>45853</v>
      </c>
      <c r="B621" s="3" t="s">
        <v>135</v>
      </c>
      <c r="C621" s="3" t="s">
        <v>189</v>
      </c>
      <c r="D621" s="3" t="s">
        <v>368</v>
      </c>
      <c r="E621" s="3" t="s">
        <v>154</v>
      </c>
      <c r="F621" s="14">
        <v>52679</v>
      </c>
      <c r="G621" s="14">
        <v>6227.01</v>
      </c>
      <c r="H621" s="40">
        <f>Dataset[[#This Row],[Profit Margin (USD)]]/Dataset[[#This Row],[Sale Price (USD)]]</f>
        <v>0.11820668577611572</v>
      </c>
      <c r="I621" s="3">
        <f>YEAR(Dataset[[#This Row],[Date of Sale]])</f>
        <v>2025</v>
      </c>
      <c r="J621" s="14">
        <f>SUMIFS(Dataset[Sale Price (USD)],Dataset[Year of Sale],Dataset[[#This Row],[Year of Sale]])</f>
        <v>7724773</v>
      </c>
      <c r="K621" s="3" t="str">
        <f>Dataset[[#This Row],[Year of Sale]]&amp;" - "&amp;Dataset[[#This Row],[Make]]</f>
        <v>2025 - BMW</v>
      </c>
    </row>
    <row r="622" spans="1:11" x14ac:dyDescent="0.6">
      <c r="A622" s="13">
        <v>44587</v>
      </c>
      <c r="B622" s="3" t="s">
        <v>178</v>
      </c>
      <c r="C622" s="3" t="s">
        <v>223</v>
      </c>
      <c r="D622" s="3" t="s">
        <v>368</v>
      </c>
      <c r="E622" s="3" t="s">
        <v>154</v>
      </c>
      <c r="F622" s="14">
        <v>25139</v>
      </c>
      <c r="G622" s="14">
        <v>1659.76</v>
      </c>
      <c r="H622" s="40">
        <f>Dataset[[#This Row],[Profit Margin (USD)]]/Dataset[[#This Row],[Sale Price (USD)]]</f>
        <v>6.6023310394208196E-2</v>
      </c>
      <c r="I622" s="3">
        <f>YEAR(Dataset[[#This Row],[Date of Sale]])</f>
        <v>2022</v>
      </c>
      <c r="J622" s="14">
        <f>SUMIFS(Dataset[Sale Price (USD)],Dataset[Year of Sale],Dataset[[#This Row],[Year of Sale]])</f>
        <v>7282276</v>
      </c>
      <c r="K622" s="3" t="str">
        <f>Dataset[[#This Row],[Year of Sale]]&amp;" - "&amp;Dataset[[#This Row],[Make]]</f>
        <v>2022 - Toyota</v>
      </c>
    </row>
    <row r="623" spans="1:11" x14ac:dyDescent="0.6">
      <c r="A623" s="13">
        <v>45156</v>
      </c>
      <c r="B623" s="3" t="s">
        <v>166</v>
      </c>
      <c r="C623" s="3" t="s">
        <v>196</v>
      </c>
      <c r="D623" s="3" t="s">
        <v>368</v>
      </c>
      <c r="E623" s="3" t="s">
        <v>154</v>
      </c>
      <c r="F623" s="14">
        <v>28337</v>
      </c>
      <c r="G623" s="14">
        <v>5054.8500000000004</v>
      </c>
      <c r="H623" s="40">
        <f>Dataset[[#This Row],[Profit Margin (USD)]]/Dataset[[#This Row],[Sale Price (USD)]]</f>
        <v>0.17838338567950032</v>
      </c>
      <c r="I623" s="3">
        <f>YEAR(Dataset[[#This Row],[Date of Sale]])</f>
        <v>2023</v>
      </c>
      <c r="J623" s="14">
        <f>SUMIFS(Dataset[Sale Price (USD)],Dataset[Year of Sale],Dataset[[#This Row],[Year of Sale]])</f>
        <v>8072181</v>
      </c>
      <c r="K623" s="3" t="str">
        <f>Dataset[[#This Row],[Year of Sale]]&amp;" - "&amp;Dataset[[#This Row],[Make]]</f>
        <v>2023 - Hyundai</v>
      </c>
    </row>
    <row r="624" spans="1:11" x14ac:dyDescent="0.6">
      <c r="A624" s="13">
        <v>44228</v>
      </c>
      <c r="B624" s="3" t="s">
        <v>116</v>
      </c>
      <c r="C624" s="3" t="s">
        <v>222</v>
      </c>
      <c r="D624" s="3" t="s">
        <v>368</v>
      </c>
      <c r="E624" s="3" t="s">
        <v>154</v>
      </c>
      <c r="F624" s="14">
        <v>39674</v>
      </c>
      <c r="G624" s="14">
        <v>5030.08</v>
      </c>
      <c r="H624" s="40">
        <f>Dataset[[#This Row],[Profit Margin (USD)]]/Dataset[[#This Row],[Sale Price (USD)]]</f>
        <v>0.12678530019660231</v>
      </c>
      <c r="I624" s="3">
        <f>YEAR(Dataset[[#This Row],[Date of Sale]])</f>
        <v>2021</v>
      </c>
      <c r="J624" s="14">
        <f>SUMIFS(Dataset[Sale Price (USD)],Dataset[Year of Sale],Dataset[[#This Row],[Year of Sale]])</f>
        <v>7009863</v>
      </c>
      <c r="K624" s="3" t="str">
        <f>Dataset[[#This Row],[Year of Sale]]&amp;" - "&amp;Dataset[[#This Row],[Make]]</f>
        <v>2021 - Honda</v>
      </c>
    </row>
    <row r="625" spans="1:11" x14ac:dyDescent="0.6">
      <c r="A625" s="13">
        <v>45810</v>
      </c>
      <c r="B625" s="3" t="s">
        <v>140</v>
      </c>
      <c r="C625" s="3" t="s">
        <v>147</v>
      </c>
      <c r="D625" s="3" t="s">
        <v>368</v>
      </c>
      <c r="E625" s="3" t="s">
        <v>154</v>
      </c>
      <c r="F625" s="14">
        <v>61538</v>
      </c>
      <c r="G625" s="14">
        <v>7854.87</v>
      </c>
      <c r="H625" s="40">
        <f>Dataset[[#This Row],[Profit Margin (USD)]]/Dataset[[#This Row],[Sale Price (USD)]]</f>
        <v>0.12764259481946114</v>
      </c>
      <c r="I625" s="3">
        <f>YEAR(Dataset[[#This Row],[Date of Sale]])</f>
        <v>2025</v>
      </c>
      <c r="J625" s="14">
        <f>SUMIFS(Dataset[Sale Price (USD)],Dataset[Year of Sale],Dataset[[#This Row],[Year of Sale]])</f>
        <v>7724773</v>
      </c>
      <c r="K625" s="3" t="str">
        <f>Dataset[[#This Row],[Year of Sale]]&amp;" - "&amp;Dataset[[#This Row],[Make]]</f>
        <v>2025 - Mercedes-Benz</v>
      </c>
    </row>
    <row r="626" spans="1:11" x14ac:dyDescent="0.6">
      <c r="A626" s="13">
        <v>45509</v>
      </c>
      <c r="B626" s="3" t="s">
        <v>135</v>
      </c>
      <c r="C626" s="3" t="s">
        <v>189</v>
      </c>
      <c r="D626" s="3" t="s">
        <v>368</v>
      </c>
      <c r="E626" s="3" t="s">
        <v>154</v>
      </c>
      <c r="F626" s="14">
        <v>63184</v>
      </c>
      <c r="G626" s="14">
        <v>3463.04</v>
      </c>
      <c r="H626" s="40">
        <f>Dataset[[#This Row],[Profit Margin (USD)]]/Dataset[[#This Row],[Sale Price (USD)]]</f>
        <v>5.4808812357558877E-2</v>
      </c>
      <c r="I626" s="3">
        <f>YEAR(Dataset[[#This Row],[Date of Sale]])</f>
        <v>2024</v>
      </c>
      <c r="J626" s="14">
        <f>SUMIFS(Dataset[Sale Price (USD)],Dataset[Year of Sale],Dataset[[#This Row],[Year of Sale]])</f>
        <v>7354351</v>
      </c>
      <c r="K626" s="3" t="str">
        <f>Dataset[[#This Row],[Year of Sale]]&amp;" - "&amp;Dataset[[#This Row],[Make]]</f>
        <v>2024 - BMW</v>
      </c>
    </row>
    <row r="627" spans="1:11" x14ac:dyDescent="0.6">
      <c r="A627" s="13">
        <v>44246</v>
      </c>
      <c r="B627" s="3" t="s">
        <v>133</v>
      </c>
      <c r="C627" s="3" t="s">
        <v>153</v>
      </c>
      <c r="D627" s="3" t="s">
        <v>368</v>
      </c>
      <c r="E627" s="3" t="s">
        <v>154</v>
      </c>
      <c r="F627" s="14">
        <v>36705</v>
      </c>
      <c r="G627" s="14">
        <v>4373.08</v>
      </c>
      <c r="H627" s="40">
        <f>Dataset[[#This Row],[Profit Margin (USD)]]/Dataset[[#This Row],[Sale Price (USD)]]</f>
        <v>0.11914126140852745</v>
      </c>
      <c r="I627" s="3">
        <f>YEAR(Dataset[[#This Row],[Date of Sale]])</f>
        <v>2021</v>
      </c>
      <c r="J627" s="14">
        <f>SUMIFS(Dataset[Sale Price (USD)],Dataset[Year of Sale],Dataset[[#This Row],[Year of Sale]])</f>
        <v>7009863</v>
      </c>
      <c r="K627" s="3" t="str">
        <f>Dataset[[#This Row],[Year of Sale]]&amp;" - "&amp;Dataset[[#This Row],[Make]]</f>
        <v>2021 - Nissan</v>
      </c>
    </row>
    <row r="628" spans="1:11" x14ac:dyDescent="0.6">
      <c r="A628" s="13">
        <v>44765</v>
      </c>
      <c r="B628" s="3" t="s">
        <v>163</v>
      </c>
      <c r="C628" s="3" t="s">
        <v>224</v>
      </c>
      <c r="D628" s="3" t="s">
        <v>368</v>
      </c>
      <c r="E628" s="3" t="s">
        <v>154</v>
      </c>
      <c r="F628" s="14">
        <v>35408</v>
      </c>
      <c r="G628" s="14">
        <v>3485.29</v>
      </c>
      <c r="H628" s="40">
        <f>Dataset[[#This Row],[Profit Margin (USD)]]/Dataset[[#This Row],[Sale Price (USD)]]</f>
        <v>9.8432275192046989E-2</v>
      </c>
      <c r="I628" s="3">
        <f>YEAR(Dataset[[#This Row],[Date of Sale]])</f>
        <v>2022</v>
      </c>
      <c r="J628" s="14">
        <f>SUMIFS(Dataset[Sale Price (USD)],Dataset[Year of Sale],Dataset[[#This Row],[Year of Sale]])</f>
        <v>7282276</v>
      </c>
      <c r="K628" s="3" t="str">
        <f>Dataset[[#This Row],[Year of Sale]]&amp;" - "&amp;Dataset[[#This Row],[Make]]</f>
        <v>2022 - Volkswagen</v>
      </c>
    </row>
    <row r="629" spans="1:11" x14ac:dyDescent="0.6">
      <c r="A629" s="13">
        <v>44737</v>
      </c>
      <c r="B629" s="3" t="s">
        <v>166</v>
      </c>
      <c r="C629" s="3" t="s">
        <v>167</v>
      </c>
      <c r="D629" s="3" t="s">
        <v>368</v>
      </c>
      <c r="E629" s="3" t="s">
        <v>154</v>
      </c>
      <c r="F629" s="14">
        <v>25728</v>
      </c>
      <c r="G629" s="14">
        <v>4749.13</v>
      </c>
      <c r="H629" s="40">
        <f>Dataset[[#This Row],[Profit Margin (USD)]]/Dataset[[#This Row],[Sale Price (USD)]]</f>
        <v>0.18458994092039802</v>
      </c>
      <c r="I629" s="3">
        <f>YEAR(Dataset[[#This Row],[Date of Sale]])</f>
        <v>2022</v>
      </c>
      <c r="J629" s="14">
        <f>SUMIFS(Dataset[Sale Price (USD)],Dataset[Year of Sale],Dataset[[#This Row],[Year of Sale]])</f>
        <v>7282276</v>
      </c>
      <c r="K629" s="3" t="str">
        <f>Dataset[[#This Row],[Year of Sale]]&amp;" - "&amp;Dataset[[#This Row],[Make]]</f>
        <v>2022 - Hyundai</v>
      </c>
    </row>
    <row r="630" spans="1:11" x14ac:dyDescent="0.6">
      <c r="A630" s="13">
        <v>44354</v>
      </c>
      <c r="B630" s="3" t="s">
        <v>116</v>
      </c>
      <c r="C630" s="3" t="s">
        <v>119</v>
      </c>
      <c r="D630" s="3" t="s">
        <v>368</v>
      </c>
      <c r="E630" s="3" t="s">
        <v>154</v>
      </c>
      <c r="F630" s="14">
        <v>34502</v>
      </c>
      <c r="G630" s="14">
        <v>4192.25</v>
      </c>
      <c r="H630" s="40">
        <f>Dataset[[#This Row],[Profit Margin (USD)]]/Dataset[[#This Row],[Sale Price (USD)]]</f>
        <v>0.12150744884354531</v>
      </c>
      <c r="I630" s="3">
        <f>YEAR(Dataset[[#This Row],[Date of Sale]])</f>
        <v>2021</v>
      </c>
      <c r="J630" s="14">
        <f>SUMIFS(Dataset[Sale Price (USD)],Dataset[Year of Sale],Dataset[[#This Row],[Year of Sale]])</f>
        <v>7009863</v>
      </c>
      <c r="K630" s="3" t="str">
        <f>Dataset[[#This Row],[Year of Sale]]&amp;" - "&amp;Dataset[[#This Row],[Make]]</f>
        <v>2021 - Honda</v>
      </c>
    </row>
    <row r="631" spans="1:11" x14ac:dyDescent="0.6">
      <c r="A631" s="13">
        <v>45510</v>
      </c>
      <c r="B631" s="3" t="s">
        <v>116</v>
      </c>
      <c r="C631" s="3" t="s">
        <v>222</v>
      </c>
      <c r="D631" s="3" t="s">
        <v>368</v>
      </c>
      <c r="E631" s="3" t="s">
        <v>154</v>
      </c>
      <c r="F631" s="14">
        <v>37099</v>
      </c>
      <c r="G631" s="14">
        <v>6550.05</v>
      </c>
      <c r="H631" s="40">
        <f>Dataset[[#This Row],[Profit Margin (USD)]]/Dataset[[#This Row],[Sale Price (USD)]]</f>
        <v>0.17655597185907976</v>
      </c>
      <c r="I631" s="3">
        <f>YEAR(Dataset[[#This Row],[Date of Sale]])</f>
        <v>2024</v>
      </c>
      <c r="J631" s="14">
        <f>SUMIFS(Dataset[Sale Price (USD)],Dataset[Year of Sale],Dataset[[#This Row],[Year of Sale]])</f>
        <v>7354351</v>
      </c>
      <c r="K631" s="3" t="str">
        <f>Dataset[[#This Row],[Year of Sale]]&amp;" - "&amp;Dataset[[#This Row],[Make]]</f>
        <v>2024 - Honda</v>
      </c>
    </row>
    <row r="632" spans="1:11" x14ac:dyDescent="0.6">
      <c r="A632" s="13">
        <v>45742</v>
      </c>
      <c r="B632" s="3" t="s">
        <v>140</v>
      </c>
      <c r="C632" s="3" t="s">
        <v>212</v>
      </c>
      <c r="D632" s="3" t="s">
        <v>368</v>
      </c>
      <c r="E632" s="3" t="s">
        <v>154</v>
      </c>
      <c r="F632" s="14">
        <v>80146</v>
      </c>
      <c r="G632" s="14">
        <v>9376.2000000000007</v>
      </c>
      <c r="H632" s="40">
        <f>Dataset[[#This Row],[Profit Margin (USD)]]/Dataset[[#This Row],[Sale Price (USD)]]</f>
        <v>0.11698899508397176</v>
      </c>
      <c r="I632" s="3">
        <f>YEAR(Dataset[[#This Row],[Date of Sale]])</f>
        <v>2025</v>
      </c>
      <c r="J632" s="14">
        <f>SUMIFS(Dataset[Sale Price (USD)],Dataset[Year of Sale],Dataset[[#This Row],[Year of Sale]])</f>
        <v>7724773</v>
      </c>
      <c r="K632" s="3" t="str">
        <f>Dataset[[#This Row],[Year of Sale]]&amp;" - "&amp;Dataset[[#This Row],[Make]]</f>
        <v>2025 - Mercedes-Benz</v>
      </c>
    </row>
    <row r="633" spans="1:11" x14ac:dyDescent="0.6">
      <c r="A633" s="13">
        <v>44783</v>
      </c>
      <c r="B633" s="3" t="s">
        <v>133</v>
      </c>
      <c r="C633" s="3" t="s">
        <v>218</v>
      </c>
      <c r="D633" s="3" t="s">
        <v>368</v>
      </c>
      <c r="E633" s="3" t="s">
        <v>154</v>
      </c>
      <c r="F633" s="14">
        <v>35037</v>
      </c>
      <c r="G633" s="14">
        <v>5528.19</v>
      </c>
      <c r="H633" s="40">
        <f>Dataset[[#This Row],[Profit Margin (USD)]]/Dataset[[#This Row],[Sale Price (USD)]]</f>
        <v>0.15778148814110796</v>
      </c>
      <c r="I633" s="3">
        <f>YEAR(Dataset[[#This Row],[Date of Sale]])</f>
        <v>2022</v>
      </c>
      <c r="J633" s="14">
        <f>SUMIFS(Dataset[Sale Price (USD)],Dataset[Year of Sale],Dataset[[#This Row],[Year of Sale]])</f>
        <v>7282276</v>
      </c>
      <c r="K633" s="3" t="str">
        <f>Dataset[[#This Row],[Year of Sale]]&amp;" - "&amp;Dataset[[#This Row],[Make]]</f>
        <v>2022 - Nissan</v>
      </c>
    </row>
    <row r="634" spans="1:11" x14ac:dyDescent="0.6">
      <c r="A634" s="13">
        <v>44411</v>
      </c>
      <c r="B634" s="3" t="s">
        <v>135</v>
      </c>
      <c r="C634" s="3" t="s">
        <v>189</v>
      </c>
      <c r="D634" s="3" t="s">
        <v>368</v>
      </c>
      <c r="E634" s="3" t="s">
        <v>154</v>
      </c>
      <c r="F634" s="14">
        <v>44136</v>
      </c>
      <c r="G634" s="14">
        <v>5962.95</v>
      </c>
      <c r="H634" s="40">
        <f>Dataset[[#This Row],[Profit Margin (USD)]]/Dataset[[#This Row],[Sale Price (USD)]]</f>
        <v>0.13510399673735726</v>
      </c>
      <c r="I634" s="3">
        <f>YEAR(Dataset[[#This Row],[Date of Sale]])</f>
        <v>2021</v>
      </c>
      <c r="J634" s="14">
        <f>SUMIFS(Dataset[Sale Price (USD)],Dataset[Year of Sale],Dataset[[#This Row],[Year of Sale]])</f>
        <v>7009863</v>
      </c>
      <c r="K634" s="3" t="str">
        <f>Dataset[[#This Row],[Year of Sale]]&amp;" - "&amp;Dataset[[#This Row],[Make]]</f>
        <v>2021 - BMW</v>
      </c>
    </row>
    <row r="635" spans="1:11" x14ac:dyDescent="0.6">
      <c r="A635" s="13">
        <v>44631</v>
      </c>
      <c r="B635" s="3" t="s">
        <v>113</v>
      </c>
      <c r="C635" s="3" t="s">
        <v>118</v>
      </c>
      <c r="D635" s="3" t="s">
        <v>368</v>
      </c>
      <c r="E635" s="3" t="s">
        <v>154</v>
      </c>
      <c r="F635" s="14">
        <v>30079</v>
      </c>
      <c r="G635" s="14">
        <v>3893.6</v>
      </c>
      <c r="H635" s="40">
        <f>Dataset[[#This Row],[Profit Margin (USD)]]/Dataset[[#This Row],[Sale Price (USD)]]</f>
        <v>0.12944579274576948</v>
      </c>
      <c r="I635" s="3">
        <f>YEAR(Dataset[[#This Row],[Date of Sale]])</f>
        <v>2022</v>
      </c>
      <c r="J635" s="14">
        <f>SUMIFS(Dataset[Sale Price (USD)],Dataset[Year of Sale],Dataset[[#This Row],[Year of Sale]])</f>
        <v>7282276</v>
      </c>
      <c r="K635" s="3" t="str">
        <f>Dataset[[#This Row],[Year of Sale]]&amp;" - "&amp;Dataset[[#This Row],[Make]]</f>
        <v>2022 - Ford</v>
      </c>
    </row>
    <row r="636" spans="1:11" x14ac:dyDescent="0.6">
      <c r="A636" s="13">
        <v>44842</v>
      </c>
      <c r="B636" s="3" t="s">
        <v>178</v>
      </c>
      <c r="C636" s="3" t="s">
        <v>197</v>
      </c>
      <c r="D636" s="3" t="s">
        <v>368</v>
      </c>
      <c r="E636" s="3" t="s">
        <v>154</v>
      </c>
      <c r="F636" s="14">
        <v>24995</v>
      </c>
      <c r="G636" s="14">
        <v>4509.6400000000003</v>
      </c>
      <c r="H636" s="40">
        <f>Dataset[[#This Row],[Profit Margin (USD)]]/Dataset[[#This Row],[Sale Price (USD)]]</f>
        <v>0.18042168433686739</v>
      </c>
      <c r="I636" s="3">
        <f>YEAR(Dataset[[#This Row],[Date of Sale]])</f>
        <v>2022</v>
      </c>
      <c r="J636" s="14">
        <f>SUMIFS(Dataset[Sale Price (USD)],Dataset[Year of Sale],Dataset[[#This Row],[Year of Sale]])</f>
        <v>7282276</v>
      </c>
      <c r="K636" s="3" t="str">
        <f>Dataset[[#This Row],[Year of Sale]]&amp;" - "&amp;Dataset[[#This Row],[Make]]</f>
        <v>2022 - Toyota</v>
      </c>
    </row>
    <row r="637" spans="1:11" x14ac:dyDescent="0.6">
      <c r="A637" s="13">
        <v>46009</v>
      </c>
      <c r="B637" s="3" t="s">
        <v>115</v>
      </c>
      <c r="C637" s="3" t="s">
        <v>192</v>
      </c>
      <c r="D637" s="3" t="s">
        <v>368</v>
      </c>
      <c r="E637" s="3" t="s">
        <v>154</v>
      </c>
      <c r="F637" s="14">
        <v>40793</v>
      </c>
      <c r="G637" s="14">
        <v>4196.01</v>
      </c>
      <c r="H637" s="40">
        <f>Dataset[[#This Row],[Profit Margin (USD)]]/Dataset[[#This Row],[Sale Price (USD)]]</f>
        <v>0.10286103007868998</v>
      </c>
      <c r="I637" s="3">
        <f>YEAR(Dataset[[#This Row],[Date of Sale]])</f>
        <v>2025</v>
      </c>
      <c r="J637" s="14">
        <f>SUMIFS(Dataset[Sale Price (USD)],Dataset[Year of Sale],Dataset[[#This Row],[Year of Sale]])</f>
        <v>7724773</v>
      </c>
      <c r="K637" s="3" t="str">
        <f>Dataset[[#This Row],[Year of Sale]]&amp;" - "&amp;Dataset[[#This Row],[Make]]</f>
        <v>2025 - Chevrolet</v>
      </c>
    </row>
    <row r="638" spans="1:11" x14ac:dyDescent="0.6">
      <c r="A638" s="13">
        <v>44988</v>
      </c>
      <c r="B638" s="3" t="s">
        <v>113</v>
      </c>
      <c r="C638" s="3" t="s">
        <v>114</v>
      </c>
      <c r="D638" s="3" t="s">
        <v>368</v>
      </c>
      <c r="E638" s="3" t="s">
        <v>154</v>
      </c>
      <c r="F638" s="14">
        <v>32020</v>
      </c>
      <c r="G638" s="14">
        <v>4297.75</v>
      </c>
      <c r="H638" s="40">
        <f>Dataset[[#This Row],[Profit Margin (USD)]]/Dataset[[#This Row],[Sale Price (USD)]]</f>
        <v>0.13422079950031229</v>
      </c>
      <c r="I638" s="3">
        <f>YEAR(Dataset[[#This Row],[Date of Sale]])</f>
        <v>2023</v>
      </c>
      <c r="J638" s="14">
        <f>SUMIFS(Dataset[Sale Price (USD)],Dataset[Year of Sale],Dataset[[#This Row],[Year of Sale]])</f>
        <v>8072181</v>
      </c>
      <c r="K638" s="3" t="str">
        <f>Dataset[[#This Row],[Year of Sale]]&amp;" - "&amp;Dataset[[#This Row],[Make]]</f>
        <v>2023 - Ford</v>
      </c>
    </row>
    <row r="639" spans="1:11" x14ac:dyDescent="0.6">
      <c r="A639" s="13">
        <v>45593</v>
      </c>
      <c r="B639" s="3" t="s">
        <v>133</v>
      </c>
      <c r="C639" s="3" t="s">
        <v>180</v>
      </c>
      <c r="D639" s="3" t="s">
        <v>181</v>
      </c>
      <c r="E639" s="3" t="s">
        <v>154</v>
      </c>
      <c r="F639" s="14">
        <v>31086</v>
      </c>
      <c r="G639" s="14">
        <v>4301.71</v>
      </c>
      <c r="H639" s="40">
        <f>Dataset[[#This Row],[Profit Margin (USD)]]/Dataset[[#This Row],[Sale Price (USD)]]</f>
        <v>0.13838094318986038</v>
      </c>
      <c r="I639" s="3">
        <f>YEAR(Dataset[[#This Row],[Date of Sale]])</f>
        <v>2024</v>
      </c>
      <c r="J639" s="14">
        <f>SUMIFS(Dataset[Sale Price (USD)],Dataset[Year of Sale],Dataset[[#This Row],[Year of Sale]])</f>
        <v>7354351</v>
      </c>
      <c r="K639" s="3" t="str">
        <f>Dataset[[#This Row],[Year of Sale]]&amp;" - "&amp;Dataset[[#This Row],[Make]]</f>
        <v>2024 - Nissan</v>
      </c>
    </row>
    <row r="640" spans="1:11" x14ac:dyDescent="0.6">
      <c r="A640" s="13">
        <v>45898</v>
      </c>
      <c r="B640" s="3" t="s">
        <v>166</v>
      </c>
      <c r="C640" s="3" t="s">
        <v>173</v>
      </c>
      <c r="D640" s="3" t="s">
        <v>181</v>
      </c>
      <c r="E640" s="3" t="s">
        <v>154</v>
      </c>
      <c r="F640" s="14">
        <v>18696</v>
      </c>
      <c r="G640" s="14">
        <v>3580.98</v>
      </c>
      <c r="H640" s="40">
        <f>Dataset[[#This Row],[Profit Margin (USD)]]/Dataset[[#This Row],[Sale Price (USD)]]</f>
        <v>0.19153722721437741</v>
      </c>
      <c r="I640" s="3">
        <f>YEAR(Dataset[[#This Row],[Date of Sale]])</f>
        <v>2025</v>
      </c>
      <c r="J640" s="14">
        <f>SUMIFS(Dataset[Sale Price (USD)],Dataset[Year of Sale],Dataset[[#This Row],[Year of Sale]])</f>
        <v>7724773</v>
      </c>
      <c r="K640" s="3" t="str">
        <f>Dataset[[#This Row],[Year of Sale]]&amp;" - "&amp;Dataset[[#This Row],[Make]]</f>
        <v>2025 - Hyundai</v>
      </c>
    </row>
    <row r="641" spans="1:11" x14ac:dyDescent="0.6">
      <c r="A641" s="13">
        <v>44524</v>
      </c>
      <c r="B641" s="3" t="s">
        <v>140</v>
      </c>
      <c r="C641" s="3" t="s">
        <v>145</v>
      </c>
      <c r="D641" s="3" t="s">
        <v>181</v>
      </c>
      <c r="E641" s="3" t="s">
        <v>154</v>
      </c>
      <c r="F641" s="14">
        <v>70228</v>
      </c>
      <c r="G641" s="14">
        <v>11644.04</v>
      </c>
      <c r="H641" s="40">
        <f>Dataset[[#This Row],[Profit Margin (USD)]]/Dataset[[#This Row],[Sale Price (USD)]]</f>
        <v>0.16580338326593383</v>
      </c>
      <c r="I641" s="3">
        <f>YEAR(Dataset[[#This Row],[Date of Sale]])</f>
        <v>2021</v>
      </c>
      <c r="J641" s="14">
        <f>SUMIFS(Dataset[Sale Price (USD)],Dataset[Year of Sale],Dataset[[#This Row],[Year of Sale]])</f>
        <v>7009863</v>
      </c>
      <c r="K641" s="3" t="str">
        <f>Dataset[[#This Row],[Year of Sale]]&amp;" - "&amp;Dataset[[#This Row],[Make]]</f>
        <v>2021 - Mercedes-Benz</v>
      </c>
    </row>
    <row r="642" spans="1:11" x14ac:dyDescent="0.6">
      <c r="A642" s="13">
        <v>44943</v>
      </c>
      <c r="B642" s="3" t="s">
        <v>133</v>
      </c>
      <c r="C642" s="3" t="s">
        <v>169</v>
      </c>
      <c r="D642" s="3" t="s">
        <v>181</v>
      </c>
      <c r="E642" s="3" t="s">
        <v>154</v>
      </c>
      <c r="F642" s="14">
        <v>21545</v>
      </c>
      <c r="G642" s="14">
        <v>2258.3200000000002</v>
      </c>
      <c r="H642" s="40">
        <f>Dataset[[#This Row],[Profit Margin (USD)]]/Dataset[[#This Row],[Sale Price (USD)]]</f>
        <v>0.10481875145045255</v>
      </c>
      <c r="I642" s="3">
        <f>YEAR(Dataset[[#This Row],[Date of Sale]])</f>
        <v>2023</v>
      </c>
      <c r="J642" s="14">
        <f>SUMIFS(Dataset[Sale Price (USD)],Dataset[Year of Sale],Dataset[[#This Row],[Year of Sale]])</f>
        <v>8072181</v>
      </c>
      <c r="K642" s="3" t="str">
        <f>Dataset[[#This Row],[Year of Sale]]&amp;" - "&amp;Dataset[[#This Row],[Make]]</f>
        <v>2023 - Nissan</v>
      </c>
    </row>
    <row r="643" spans="1:11" x14ac:dyDescent="0.6">
      <c r="A643" s="13">
        <v>45174</v>
      </c>
      <c r="B643" s="3" t="s">
        <v>113</v>
      </c>
      <c r="C643" s="3" t="s">
        <v>199</v>
      </c>
      <c r="D643" s="3" t="s">
        <v>181</v>
      </c>
      <c r="E643" s="3" t="s">
        <v>154</v>
      </c>
      <c r="F643" s="14">
        <v>25915</v>
      </c>
      <c r="G643" s="14">
        <v>4696.7700000000004</v>
      </c>
      <c r="H643" s="40">
        <f>Dataset[[#This Row],[Profit Margin (USD)]]/Dataset[[#This Row],[Sale Price (USD)]]</f>
        <v>0.181237507235192</v>
      </c>
      <c r="I643" s="3">
        <f>YEAR(Dataset[[#This Row],[Date of Sale]])</f>
        <v>2023</v>
      </c>
      <c r="J643" s="14">
        <f>SUMIFS(Dataset[Sale Price (USD)],Dataset[Year of Sale],Dataset[[#This Row],[Year of Sale]])</f>
        <v>8072181</v>
      </c>
      <c r="K643" s="3" t="str">
        <f>Dataset[[#This Row],[Year of Sale]]&amp;" - "&amp;Dataset[[#This Row],[Make]]</f>
        <v>2023 - Ford</v>
      </c>
    </row>
    <row r="644" spans="1:11" x14ac:dyDescent="0.6">
      <c r="A644" s="13">
        <v>45871</v>
      </c>
      <c r="B644" s="3" t="s">
        <v>135</v>
      </c>
      <c r="C644" s="3" t="s">
        <v>215</v>
      </c>
      <c r="D644" s="3" t="s">
        <v>181</v>
      </c>
      <c r="E644" s="3" t="s">
        <v>154</v>
      </c>
      <c r="F644" s="14">
        <v>53560</v>
      </c>
      <c r="G644" s="14">
        <v>9771</v>
      </c>
      <c r="H644" s="40">
        <f>Dataset[[#This Row],[Profit Margin (USD)]]/Dataset[[#This Row],[Sale Price (USD)]]</f>
        <v>0.18243091859596713</v>
      </c>
      <c r="I644" s="3">
        <f>YEAR(Dataset[[#This Row],[Date of Sale]])</f>
        <v>2025</v>
      </c>
      <c r="J644" s="14">
        <f>SUMIFS(Dataset[Sale Price (USD)],Dataset[Year of Sale],Dataset[[#This Row],[Year of Sale]])</f>
        <v>7724773</v>
      </c>
      <c r="K644" s="3" t="str">
        <f>Dataset[[#This Row],[Year of Sale]]&amp;" - "&amp;Dataset[[#This Row],[Make]]</f>
        <v>2025 - BMW</v>
      </c>
    </row>
    <row r="645" spans="1:11" x14ac:dyDescent="0.6">
      <c r="A645" s="13">
        <v>44952</v>
      </c>
      <c r="B645" s="3" t="s">
        <v>116</v>
      </c>
      <c r="C645" s="3" t="s">
        <v>222</v>
      </c>
      <c r="D645" s="3" t="s">
        <v>181</v>
      </c>
      <c r="E645" s="3" t="s">
        <v>154</v>
      </c>
      <c r="F645" s="14">
        <v>26798</v>
      </c>
      <c r="G645" s="14">
        <v>1500.49</v>
      </c>
      <c r="H645" s="40">
        <f>Dataset[[#This Row],[Profit Margin (USD)]]/Dataset[[#This Row],[Sale Price (USD)]]</f>
        <v>5.5992611388909617E-2</v>
      </c>
      <c r="I645" s="3">
        <f>YEAR(Dataset[[#This Row],[Date of Sale]])</f>
        <v>2023</v>
      </c>
      <c r="J645" s="14">
        <f>SUMIFS(Dataset[Sale Price (USD)],Dataset[Year of Sale],Dataset[[#This Row],[Year of Sale]])</f>
        <v>8072181</v>
      </c>
      <c r="K645" s="3" t="str">
        <f>Dataset[[#This Row],[Year of Sale]]&amp;" - "&amp;Dataset[[#This Row],[Make]]</f>
        <v>2023 - Honda</v>
      </c>
    </row>
    <row r="646" spans="1:11" x14ac:dyDescent="0.6">
      <c r="A646" s="13">
        <v>44821</v>
      </c>
      <c r="B646" s="3" t="s">
        <v>113</v>
      </c>
      <c r="C646" s="3" t="s">
        <v>211</v>
      </c>
      <c r="D646" s="3" t="s">
        <v>181</v>
      </c>
      <c r="E646" s="3" t="s">
        <v>154</v>
      </c>
      <c r="F646" s="14">
        <v>38329</v>
      </c>
      <c r="G646" s="14">
        <v>4756.05</v>
      </c>
      <c r="H646" s="40">
        <f>Dataset[[#This Row],[Profit Margin (USD)]]/Dataset[[#This Row],[Sale Price (USD)]]</f>
        <v>0.12408489655352345</v>
      </c>
      <c r="I646" s="3">
        <f>YEAR(Dataset[[#This Row],[Date of Sale]])</f>
        <v>2022</v>
      </c>
      <c r="J646" s="14">
        <f>SUMIFS(Dataset[Sale Price (USD)],Dataset[Year of Sale],Dataset[[#This Row],[Year of Sale]])</f>
        <v>7282276</v>
      </c>
      <c r="K646" s="3" t="str">
        <f>Dataset[[#This Row],[Year of Sale]]&amp;" - "&amp;Dataset[[#This Row],[Make]]</f>
        <v>2022 - Ford</v>
      </c>
    </row>
    <row r="647" spans="1:11" x14ac:dyDescent="0.6">
      <c r="A647" s="13">
        <v>45770</v>
      </c>
      <c r="B647" s="3" t="s">
        <v>133</v>
      </c>
      <c r="C647" s="3" t="s">
        <v>134</v>
      </c>
      <c r="D647" s="3" t="s">
        <v>181</v>
      </c>
      <c r="E647" s="3" t="s">
        <v>154</v>
      </c>
      <c r="F647" s="14">
        <v>31150</v>
      </c>
      <c r="G647" s="14">
        <v>5195.7299999999996</v>
      </c>
      <c r="H647" s="40">
        <f>Dataset[[#This Row],[Profit Margin (USD)]]/Dataset[[#This Row],[Sale Price (USD)]]</f>
        <v>0.16679711075441411</v>
      </c>
      <c r="I647" s="3">
        <f>YEAR(Dataset[[#This Row],[Date of Sale]])</f>
        <v>2025</v>
      </c>
      <c r="J647" s="14">
        <f>SUMIFS(Dataset[Sale Price (USD)],Dataset[Year of Sale],Dataset[[#This Row],[Year of Sale]])</f>
        <v>7724773</v>
      </c>
      <c r="K647" s="3" t="str">
        <f>Dataset[[#This Row],[Year of Sale]]&amp;" - "&amp;Dataset[[#This Row],[Make]]</f>
        <v>2025 - Nissan</v>
      </c>
    </row>
    <row r="648" spans="1:11" x14ac:dyDescent="0.6">
      <c r="A648" s="13">
        <v>45531</v>
      </c>
      <c r="B648" s="3" t="s">
        <v>115</v>
      </c>
      <c r="C648" s="3" t="s">
        <v>192</v>
      </c>
      <c r="D648" s="3" t="s">
        <v>181</v>
      </c>
      <c r="E648" s="3" t="s">
        <v>154</v>
      </c>
      <c r="F648" s="14">
        <v>24428</v>
      </c>
      <c r="G648" s="14">
        <v>2808.74</v>
      </c>
      <c r="H648" s="40">
        <f>Dataset[[#This Row],[Profit Margin (USD)]]/Dataset[[#This Row],[Sale Price (USD)]]</f>
        <v>0.11498035041755361</v>
      </c>
      <c r="I648" s="3">
        <f>YEAR(Dataset[[#This Row],[Date of Sale]])</f>
        <v>2024</v>
      </c>
      <c r="J648" s="14">
        <f>SUMIFS(Dataset[Sale Price (USD)],Dataset[Year of Sale],Dataset[[#This Row],[Year of Sale]])</f>
        <v>7354351</v>
      </c>
      <c r="K648" s="3" t="str">
        <f>Dataset[[#This Row],[Year of Sale]]&amp;" - "&amp;Dataset[[#This Row],[Make]]</f>
        <v>2024 - Chevrolet</v>
      </c>
    </row>
    <row r="649" spans="1:11" x14ac:dyDescent="0.6">
      <c r="A649" s="13">
        <v>44827</v>
      </c>
      <c r="B649" s="3" t="s">
        <v>140</v>
      </c>
      <c r="C649" s="3" t="s">
        <v>147</v>
      </c>
      <c r="D649" s="3" t="s">
        <v>152</v>
      </c>
      <c r="E649" s="3" t="s">
        <v>138</v>
      </c>
      <c r="F649" s="14">
        <v>87746</v>
      </c>
      <c r="G649" s="14">
        <v>9804.23</v>
      </c>
      <c r="H649" s="40">
        <f>Dataset[[#This Row],[Profit Margin (USD)]]/Dataset[[#This Row],[Sale Price (USD)]]</f>
        <v>0.11173421010644359</v>
      </c>
      <c r="I649" s="3">
        <f>YEAR(Dataset[[#This Row],[Date of Sale]])</f>
        <v>2022</v>
      </c>
      <c r="J649" s="14">
        <f>SUMIFS(Dataset[Sale Price (USD)],Dataset[Year of Sale],Dataset[[#This Row],[Year of Sale]])</f>
        <v>7282276</v>
      </c>
      <c r="K649" s="3" t="str">
        <f>Dataset[[#This Row],[Year of Sale]]&amp;" - "&amp;Dataset[[#This Row],[Make]]</f>
        <v>2022 - Mercedes-Benz</v>
      </c>
    </row>
    <row r="650" spans="1:11" x14ac:dyDescent="0.6">
      <c r="A650" s="13">
        <v>46004</v>
      </c>
      <c r="B650" s="3" t="s">
        <v>163</v>
      </c>
      <c r="C650" s="3" t="s">
        <v>164</v>
      </c>
      <c r="D650" s="3" t="s">
        <v>152</v>
      </c>
      <c r="E650" s="3" t="s">
        <v>138</v>
      </c>
      <c r="F650" s="14">
        <v>31676</v>
      </c>
      <c r="G650" s="14">
        <v>5964.77</v>
      </c>
      <c r="H650" s="40">
        <f>Dataset[[#This Row],[Profit Margin (USD)]]/Dataset[[#This Row],[Sale Price (USD)]]</f>
        <v>0.1883056572799596</v>
      </c>
      <c r="I650" s="3">
        <f>YEAR(Dataset[[#This Row],[Date of Sale]])</f>
        <v>2025</v>
      </c>
      <c r="J650" s="14">
        <f>SUMIFS(Dataset[Sale Price (USD)],Dataset[Year of Sale],Dataset[[#This Row],[Year of Sale]])</f>
        <v>7724773</v>
      </c>
      <c r="K650" s="3" t="str">
        <f>Dataset[[#This Row],[Year of Sale]]&amp;" - "&amp;Dataset[[#This Row],[Make]]</f>
        <v>2025 - Volkswagen</v>
      </c>
    </row>
    <row r="651" spans="1:11" x14ac:dyDescent="0.6">
      <c r="A651" s="13">
        <v>45254</v>
      </c>
      <c r="B651" s="3" t="s">
        <v>135</v>
      </c>
      <c r="C651" s="3" t="s">
        <v>189</v>
      </c>
      <c r="D651" s="3" t="s">
        <v>152</v>
      </c>
      <c r="E651" s="3" t="s">
        <v>138</v>
      </c>
      <c r="F651" s="14">
        <v>75855</v>
      </c>
      <c r="G651" s="14">
        <v>12470.57</v>
      </c>
      <c r="H651" s="40">
        <f>Dataset[[#This Row],[Profit Margin (USD)]]/Dataset[[#This Row],[Sale Price (USD)]]</f>
        <v>0.16440010546437281</v>
      </c>
      <c r="I651" s="3">
        <f>YEAR(Dataset[[#This Row],[Date of Sale]])</f>
        <v>2023</v>
      </c>
      <c r="J651" s="14">
        <f>SUMIFS(Dataset[Sale Price (USD)],Dataset[Year of Sale],Dataset[[#This Row],[Year of Sale]])</f>
        <v>8072181</v>
      </c>
      <c r="K651" s="3" t="str">
        <f>Dataset[[#This Row],[Year of Sale]]&amp;" - "&amp;Dataset[[#This Row],[Make]]</f>
        <v>2023 - BMW</v>
      </c>
    </row>
    <row r="652" spans="1:11" x14ac:dyDescent="0.6">
      <c r="A652" s="13">
        <v>45042</v>
      </c>
      <c r="B652" s="3" t="s">
        <v>135</v>
      </c>
      <c r="C652" s="3" t="s">
        <v>189</v>
      </c>
      <c r="D652" s="3" t="s">
        <v>152</v>
      </c>
      <c r="E652" s="3" t="s">
        <v>138</v>
      </c>
      <c r="F652" s="14">
        <v>76943</v>
      </c>
      <c r="G652" s="14">
        <v>13627.95</v>
      </c>
      <c r="H652" s="40">
        <f>Dataset[[#This Row],[Profit Margin (USD)]]/Dataset[[#This Row],[Sale Price (USD)]]</f>
        <v>0.17711747657356747</v>
      </c>
      <c r="I652" s="3">
        <f>YEAR(Dataset[[#This Row],[Date of Sale]])</f>
        <v>2023</v>
      </c>
      <c r="J652" s="14">
        <f>SUMIFS(Dataset[Sale Price (USD)],Dataset[Year of Sale],Dataset[[#This Row],[Year of Sale]])</f>
        <v>8072181</v>
      </c>
      <c r="K652" s="3" t="str">
        <f>Dataset[[#This Row],[Year of Sale]]&amp;" - "&amp;Dataset[[#This Row],[Make]]</f>
        <v>2023 - BMW</v>
      </c>
    </row>
    <row r="653" spans="1:11" x14ac:dyDescent="0.6">
      <c r="A653" s="13">
        <v>44955</v>
      </c>
      <c r="B653" s="3" t="s">
        <v>113</v>
      </c>
      <c r="C653" s="3" t="s">
        <v>211</v>
      </c>
      <c r="D653" s="3" t="s">
        <v>152</v>
      </c>
      <c r="E653" s="3" t="s">
        <v>138</v>
      </c>
      <c r="F653" s="14">
        <v>26437</v>
      </c>
      <c r="G653" s="14">
        <v>2989.96</v>
      </c>
      <c r="H653" s="40">
        <f>Dataset[[#This Row],[Profit Margin (USD)]]/Dataset[[#This Row],[Sale Price (USD)]]</f>
        <v>0.11309755267239097</v>
      </c>
      <c r="I653" s="3">
        <f>YEAR(Dataset[[#This Row],[Date of Sale]])</f>
        <v>2023</v>
      </c>
      <c r="J653" s="14">
        <f>SUMIFS(Dataset[Sale Price (USD)],Dataset[Year of Sale],Dataset[[#This Row],[Year of Sale]])</f>
        <v>8072181</v>
      </c>
      <c r="K653" s="3" t="str">
        <f>Dataset[[#This Row],[Year of Sale]]&amp;" - "&amp;Dataset[[#This Row],[Make]]</f>
        <v>2023 - Ford</v>
      </c>
    </row>
    <row r="654" spans="1:11" x14ac:dyDescent="0.6">
      <c r="A654" s="13">
        <v>44742</v>
      </c>
      <c r="B654" s="3" t="s">
        <v>140</v>
      </c>
      <c r="C654" s="3" t="s">
        <v>187</v>
      </c>
      <c r="D654" s="3" t="s">
        <v>152</v>
      </c>
      <c r="E654" s="3" t="s">
        <v>138</v>
      </c>
      <c r="F654" s="14">
        <v>79040</v>
      </c>
      <c r="G654" s="14">
        <v>8815.5400000000009</v>
      </c>
      <c r="H654" s="40">
        <f>Dataset[[#This Row],[Profit Margin (USD)]]/Dataset[[#This Row],[Sale Price (USD)]]</f>
        <v>0.11153264170040487</v>
      </c>
      <c r="I654" s="3">
        <f>YEAR(Dataset[[#This Row],[Date of Sale]])</f>
        <v>2022</v>
      </c>
      <c r="J654" s="14">
        <f>SUMIFS(Dataset[Sale Price (USD)],Dataset[Year of Sale],Dataset[[#This Row],[Year of Sale]])</f>
        <v>7282276</v>
      </c>
      <c r="K654" s="3" t="str">
        <f>Dataset[[#This Row],[Year of Sale]]&amp;" - "&amp;Dataset[[#This Row],[Make]]</f>
        <v>2022 - Mercedes-Benz</v>
      </c>
    </row>
    <row r="655" spans="1:11" x14ac:dyDescent="0.6">
      <c r="A655" s="13">
        <v>44660</v>
      </c>
      <c r="B655" s="3" t="s">
        <v>178</v>
      </c>
      <c r="C655" s="3" t="s">
        <v>197</v>
      </c>
      <c r="D655" s="3" t="s">
        <v>152</v>
      </c>
      <c r="E655" s="3" t="s">
        <v>138</v>
      </c>
      <c r="F655" s="14">
        <v>29112</v>
      </c>
      <c r="G655" s="14">
        <v>4601.41</v>
      </c>
      <c r="H655" s="40">
        <f>Dataset[[#This Row],[Profit Margin (USD)]]/Dataset[[#This Row],[Sale Price (USD)]]</f>
        <v>0.15805887606485297</v>
      </c>
      <c r="I655" s="3">
        <f>YEAR(Dataset[[#This Row],[Date of Sale]])</f>
        <v>2022</v>
      </c>
      <c r="J655" s="14">
        <f>SUMIFS(Dataset[Sale Price (USD)],Dataset[Year of Sale],Dataset[[#This Row],[Year of Sale]])</f>
        <v>7282276</v>
      </c>
      <c r="K655" s="3" t="str">
        <f>Dataset[[#This Row],[Year of Sale]]&amp;" - "&amp;Dataset[[#This Row],[Make]]</f>
        <v>2022 - Toyota</v>
      </c>
    </row>
    <row r="656" spans="1:11" x14ac:dyDescent="0.6">
      <c r="A656" s="13">
        <v>44874</v>
      </c>
      <c r="B656" s="3" t="s">
        <v>115</v>
      </c>
      <c r="C656" s="3" t="s">
        <v>162</v>
      </c>
      <c r="D656" s="3" t="s">
        <v>152</v>
      </c>
      <c r="E656" s="3" t="s">
        <v>138</v>
      </c>
      <c r="F656" s="14">
        <v>39991</v>
      </c>
      <c r="G656" s="14">
        <v>2990.93</v>
      </c>
      <c r="H656" s="40">
        <f>Dataset[[#This Row],[Profit Margin (USD)]]/Dataset[[#This Row],[Sale Price (USD)]]</f>
        <v>7.4790077767497687E-2</v>
      </c>
      <c r="I656" s="3">
        <f>YEAR(Dataset[[#This Row],[Date of Sale]])</f>
        <v>2022</v>
      </c>
      <c r="J656" s="14">
        <f>SUMIFS(Dataset[Sale Price (USD)],Dataset[Year of Sale],Dataset[[#This Row],[Year of Sale]])</f>
        <v>7282276</v>
      </c>
      <c r="K656" s="3" t="str">
        <f>Dataset[[#This Row],[Year of Sale]]&amp;" - "&amp;Dataset[[#This Row],[Make]]</f>
        <v>2022 - Chevrolet</v>
      </c>
    </row>
    <row r="657" spans="1:11" x14ac:dyDescent="0.6">
      <c r="A657" s="13">
        <v>45074</v>
      </c>
      <c r="B657" s="3" t="s">
        <v>135</v>
      </c>
      <c r="C657" s="3" t="s">
        <v>189</v>
      </c>
      <c r="D657" s="3" t="s">
        <v>152</v>
      </c>
      <c r="E657" s="3" t="s">
        <v>138</v>
      </c>
      <c r="F657" s="14">
        <v>53934</v>
      </c>
      <c r="G657" s="14">
        <v>7314.89</v>
      </c>
      <c r="H657" s="40">
        <f>Dataset[[#This Row],[Profit Margin (USD)]]/Dataset[[#This Row],[Sale Price (USD)]]</f>
        <v>0.13562669188267143</v>
      </c>
      <c r="I657" s="3">
        <f>YEAR(Dataset[[#This Row],[Date of Sale]])</f>
        <v>2023</v>
      </c>
      <c r="J657" s="14">
        <f>SUMIFS(Dataset[Sale Price (USD)],Dataset[Year of Sale],Dataset[[#This Row],[Year of Sale]])</f>
        <v>8072181</v>
      </c>
      <c r="K657" s="3" t="str">
        <f>Dataset[[#This Row],[Year of Sale]]&amp;" - "&amp;Dataset[[#This Row],[Make]]</f>
        <v>2023 - BMW</v>
      </c>
    </row>
    <row r="658" spans="1:11" x14ac:dyDescent="0.6">
      <c r="A658" s="13">
        <v>44201</v>
      </c>
      <c r="B658" s="3" t="s">
        <v>115</v>
      </c>
      <c r="C658" s="3" t="s">
        <v>200</v>
      </c>
      <c r="D658" s="3" t="s">
        <v>152</v>
      </c>
      <c r="E658" s="3" t="s">
        <v>138</v>
      </c>
      <c r="F658" s="14">
        <v>32818</v>
      </c>
      <c r="G658" s="14">
        <v>6320.9</v>
      </c>
      <c r="H658" s="40">
        <f>Dataset[[#This Row],[Profit Margin (USD)]]/Dataset[[#This Row],[Sale Price (USD)]]</f>
        <v>0.19260466816990673</v>
      </c>
      <c r="I658" s="3">
        <f>YEAR(Dataset[[#This Row],[Date of Sale]])</f>
        <v>2021</v>
      </c>
      <c r="J658" s="14">
        <f>SUMIFS(Dataset[Sale Price (USD)],Dataset[Year of Sale],Dataset[[#This Row],[Year of Sale]])</f>
        <v>7009863</v>
      </c>
      <c r="K658" s="3" t="str">
        <f>Dataset[[#This Row],[Year of Sale]]&amp;" - "&amp;Dataset[[#This Row],[Make]]</f>
        <v>2021 - Chevrolet</v>
      </c>
    </row>
    <row r="659" spans="1:11" x14ac:dyDescent="0.6">
      <c r="A659" s="13">
        <v>44257</v>
      </c>
      <c r="B659" s="3" t="s">
        <v>113</v>
      </c>
      <c r="C659" s="3" t="s">
        <v>238</v>
      </c>
      <c r="D659" s="3" t="s">
        <v>276</v>
      </c>
      <c r="E659" s="3" t="s">
        <v>138</v>
      </c>
      <c r="F659" s="14">
        <v>32580</v>
      </c>
      <c r="G659" s="14">
        <v>4142.05</v>
      </c>
      <c r="H659" s="40">
        <f>Dataset[[#This Row],[Profit Margin (USD)]]/Dataset[[#This Row],[Sale Price (USD)]]</f>
        <v>0.12713474524248006</v>
      </c>
      <c r="I659" s="3">
        <f>YEAR(Dataset[[#This Row],[Date of Sale]])</f>
        <v>2021</v>
      </c>
      <c r="J659" s="14">
        <f>SUMIFS(Dataset[Sale Price (USD)],Dataset[Year of Sale],Dataset[[#This Row],[Year of Sale]])</f>
        <v>7009863</v>
      </c>
      <c r="K659" s="3" t="str">
        <f>Dataset[[#This Row],[Year of Sale]]&amp;" - "&amp;Dataset[[#This Row],[Make]]</f>
        <v>2021 - Ford</v>
      </c>
    </row>
    <row r="660" spans="1:11" x14ac:dyDescent="0.6">
      <c r="A660" s="13">
        <v>45035</v>
      </c>
      <c r="B660" s="3" t="s">
        <v>133</v>
      </c>
      <c r="C660" s="3" t="s">
        <v>134</v>
      </c>
      <c r="D660" s="3" t="s">
        <v>276</v>
      </c>
      <c r="E660" s="3" t="s">
        <v>138</v>
      </c>
      <c r="F660" s="14">
        <v>35355</v>
      </c>
      <c r="G660" s="14">
        <v>4231.33</v>
      </c>
      <c r="H660" s="40">
        <f>Dataset[[#This Row],[Profit Margin (USD)]]/Dataset[[#This Row],[Sale Price (USD)]]</f>
        <v>0.11968123320605289</v>
      </c>
      <c r="I660" s="3">
        <f>YEAR(Dataset[[#This Row],[Date of Sale]])</f>
        <v>2023</v>
      </c>
      <c r="J660" s="14">
        <f>SUMIFS(Dataset[Sale Price (USD)],Dataset[Year of Sale],Dataset[[#This Row],[Year of Sale]])</f>
        <v>8072181</v>
      </c>
      <c r="K660" s="3" t="str">
        <f>Dataset[[#This Row],[Year of Sale]]&amp;" - "&amp;Dataset[[#This Row],[Make]]</f>
        <v>2023 - Nissan</v>
      </c>
    </row>
    <row r="661" spans="1:11" x14ac:dyDescent="0.6">
      <c r="A661" s="13">
        <v>44913</v>
      </c>
      <c r="B661" s="3" t="s">
        <v>115</v>
      </c>
      <c r="C661" s="3" t="s">
        <v>200</v>
      </c>
      <c r="D661" s="3" t="s">
        <v>276</v>
      </c>
      <c r="E661" s="3" t="s">
        <v>138</v>
      </c>
      <c r="F661" s="14">
        <v>22032</v>
      </c>
      <c r="G661" s="14">
        <v>2461.33</v>
      </c>
      <c r="H661" s="40">
        <f>Dataset[[#This Row],[Profit Margin (USD)]]/Dataset[[#This Row],[Sale Price (USD)]]</f>
        <v>0.11171614015976761</v>
      </c>
      <c r="I661" s="3">
        <f>YEAR(Dataset[[#This Row],[Date of Sale]])</f>
        <v>2022</v>
      </c>
      <c r="J661" s="14">
        <f>SUMIFS(Dataset[Sale Price (USD)],Dataset[Year of Sale],Dataset[[#This Row],[Year of Sale]])</f>
        <v>7282276</v>
      </c>
      <c r="K661" s="3" t="str">
        <f>Dataset[[#This Row],[Year of Sale]]&amp;" - "&amp;Dataset[[#This Row],[Make]]</f>
        <v>2022 - Chevrolet</v>
      </c>
    </row>
    <row r="662" spans="1:11" x14ac:dyDescent="0.6">
      <c r="A662" s="13">
        <v>45115</v>
      </c>
      <c r="B662" s="3" t="s">
        <v>178</v>
      </c>
      <c r="C662" s="3" t="s">
        <v>179</v>
      </c>
      <c r="D662" s="3" t="s">
        <v>276</v>
      </c>
      <c r="E662" s="3" t="s">
        <v>138</v>
      </c>
      <c r="F662" s="14">
        <v>20982</v>
      </c>
      <c r="G662" s="14">
        <v>4180.75</v>
      </c>
      <c r="H662" s="40">
        <f>Dataset[[#This Row],[Profit Margin (USD)]]/Dataset[[#This Row],[Sale Price (USD)]]</f>
        <v>0.19925412258126013</v>
      </c>
      <c r="I662" s="3">
        <f>YEAR(Dataset[[#This Row],[Date of Sale]])</f>
        <v>2023</v>
      </c>
      <c r="J662" s="14">
        <f>SUMIFS(Dataset[Sale Price (USD)],Dataset[Year of Sale],Dataset[[#This Row],[Year of Sale]])</f>
        <v>8072181</v>
      </c>
      <c r="K662" s="3" t="str">
        <f>Dataset[[#This Row],[Year of Sale]]&amp;" - "&amp;Dataset[[#This Row],[Make]]</f>
        <v>2023 - Toyota</v>
      </c>
    </row>
    <row r="663" spans="1:11" x14ac:dyDescent="0.6">
      <c r="A663" s="13">
        <v>44217</v>
      </c>
      <c r="B663" s="3" t="s">
        <v>116</v>
      </c>
      <c r="C663" s="3" t="s">
        <v>222</v>
      </c>
      <c r="D663" s="3" t="s">
        <v>276</v>
      </c>
      <c r="E663" s="3" t="s">
        <v>138</v>
      </c>
      <c r="F663" s="14">
        <v>33758</v>
      </c>
      <c r="G663" s="14">
        <v>6543.13</v>
      </c>
      <c r="H663" s="40">
        <f>Dataset[[#This Row],[Profit Margin (USD)]]/Dataset[[#This Row],[Sale Price (USD)]]</f>
        <v>0.19382457491557556</v>
      </c>
      <c r="I663" s="3">
        <f>YEAR(Dataset[[#This Row],[Date of Sale]])</f>
        <v>2021</v>
      </c>
      <c r="J663" s="14">
        <f>SUMIFS(Dataset[Sale Price (USD)],Dataset[Year of Sale],Dataset[[#This Row],[Year of Sale]])</f>
        <v>7009863</v>
      </c>
      <c r="K663" s="3" t="str">
        <f>Dataset[[#This Row],[Year of Sale]]&amp;" - "&amp;Dataset[[#This Row],[Make]]</f>
        <v>2021 - Honda</v>
      </c>
    </row>
    <row r="664" spans="1:11" x14ac:dyDescent="0.6">
      <c r="A664" s="13">
        <v>45154</v>
      </c>
      <c r="B664" s="3" t="s">
        <v>140</v>
      </c>
      <c r="C664" s="3" t="s">
        <v>212</v>
      </c>
      <c r="D664" s="3" t="s">
        <v>276</v>
      </c>
      <c r="E664" s="3" t="s">
        <v>138</v>
      </c>
      <c r="F664" s="14">
        <v>46855</v>
      </c>
      <c r="G664" s="14">
        <v>7037.7</v>
      </c>
      <c r="H664" s="40">
        <f>Dataset[[#This Row],[Profit Margin (USD)]]/Dataset[[#This Row],[Sale Price (USD)]]</f>
        <v>0.15020168605271583</v>
      </c>
      <c r="I664" s="3">
        <f>YEAR(Dataset[[#This Row],[Date of Sale]])</f>
        <v>2023</v>
      </c>
      <c r="J664" s="14">
        <f>SUMIFS(Dataset[Sale Price (USD)],Dataset[Year of Sale],Dataset[[#This Row],[Year of Sale]])</f>
        <v>8072181</v>
      </c>
      <c r="K664" s="3" t="str">
        <f>Dataset[[#This Row],[Year of Sale]]&amp;" - "&amp;Dataset[[#This Row],[Make]]</f>
        <v>2023 - Mercedes-Benz</v>
      </c>
    </row>
    <row r="665" spans="1:11" x14ac:dyDescent="0.6">
      <c r="A665" s="13">
        <v>45179</v>
      </c>
      <c r="B665" s="3" t="s">
        <v>140</v>
      </c>
      <c r="C665" s="3" t="s">
        <v>141</v>
      </c>
      <c r="D665" s="3" t="s">
        <v>276</v>
      </c>
      <c r="E665" s="3" t="s">
        <v>138</v>
      </c>
      <c r="F665" s="14">
        <v>58817</v>
      </c>
      <c r="G665" s="14">
        <v>11390.49</v>
      </c>
      <c r="H665" s="40">
        <f>Dataset[[#This Row],[Profit Margin (USD)]]/Dataset[[#This Row],[Sale Price (USD)]]</f>
        <v>0.19365982624071271</v>
      </c>
      <c r="I665" s="3">
        <f>YEAR(Dataset[[#This Row],[Date of Sale]])</f>
        <v>2023</v>
      </c>
      <c r="J665" s="14">
        <f>SUMIFS(Dataset[Sale Price (USD)],Dataset[Year of Sale],Dataset[[#This Row],[Year of Sale]])</f>
        <v>8072181</v>
      </c>
      <c r="K665" s="3" t="str">
        <f>Dataset[[#This Row],[Year of Sale]]&amp;" - "&amp;Dataset[[#This Row],[Make]]</f>
        <v>2023 - Mercedes-Benz</v>
      </c>
    </row>
    <row r="666" spans="1:11" x14ac:dyDescent="0.6">
      <c r="A666" s="13">
        <v>45220</v>
      </c>
      <c r="B666" s="3" t="s">
        <v>133</v>
      </c>
      <c r="C666" s="3" t="s">
        <v>153</v>
      </c>
      <c r="D666" s="3" t="s">
        <v>276</v>
      </c>
      <c r="E666" s="3" t="s">
        <v>138</v>
      </c>
      <c r="F666" s="14">
        <v>23542</v>
      </c>
      <c r="G666" s="14">
        <v>1688.06</v>
      </c>
      <c r="H666" s="40">
        <f>Dataset[[#This Row],[Profit Margin (USD)]]/Dataset[[#This Row],[Sale Price (USD)]]</f>
        <v>7.1704188259281279E-2</v>
      </c>
      <c r="I666" s="3">
        <f>YEAR(Dataset[[#This Row],[Date of Sale]])</f>
        <v>2023</v>
      </c>
      <c r="J666" s="14">
        <f>SUMIFS(Dataset[Sale Price (USD)],Dataset[Year of Sale],Dataset[[#This Row],[Year of Sale]])</f>
        <v>8072181</v>
      </c>
      <c r="K666" s="3" t="str">
        <f>Dataset[[#This Row],[Year of Sale]]&amp;" - "&amp;Dataset[[#This Row],[Make]]</f>
        <v>2023 - Nissan</v>
      </c>
    </row>
    <row r="667" spans="1:11" x14ac:dyDescent="0.6">
      <c r="A667" s="13">
        <v>44653</v>
      </c>
      <c r="B667" s="3" t="s">
        <v>113</v>
      </c>
      <c r="C667" s="3" t="s">
        <v>211</v>
      </c>
      <c r="D667" s="3" t="s">
        <v>276</v>
      </c>
      <c r="E667" s="3" t="s">
        <v>138</v>
      </c>
      <c r="F667" s="14">
        <v>33725</v>
      </c>
      <c r="G667" s="14">
        <v>2771.07</v>
      </c>
      <c r="H667" s="40">
        <f>Dataset[[#This Row],[Profit Margin (USD)]]/Dataset[[#This Row],[Sale Price (USD)]]</f>
        <v>8.2166641957005196E-2</v>
      </c>
      <c r="I667" s="3">
        <f>YEAR(Dataset[[#This Row],[Date of Sale]])</f>
        <v>2022</v>
      </c>
      <c r="J667" s="14">
        <f>SUMIFS(Dataset[Sale Price (USD)],Dataset[Year of Sale],Dataset[[#This Row],[Year of Sale]])</f>
        <v>7282276</v>
      </c>
      <c r="K667" s="3" t="str">
        <f>Dataset[[#This Row],[Year of Sale]]&amp;" - "&amp;Dataset[[#This Row],[Make]]</f>
        <v>2022 - Ford</v>
      </c>
    </row>
    <row r="668" spans="1:11" x14ac:dyDescent="0.6">
      <c r="A668" s="13">
        <v>44491</v>
      </c>
      <c r="B668" s="3" t="s">
        <v>115</v>
      </c>
      <c r="C668" s="3" t="s">
        <v>192</v>
      </c>
      <c r="D668" s="3" t="s">
        <v>276</v>
      </c>
      <c r="E668" s="3" t="s">
        <v>138</v>
      </c>
      <c r="F668" s="14">
        <v>38344</v>
      </c>
      <c r="G668" s="14">
        <v>4921.82</v>
      </c>
      <c r="H668" s="40">
        <f>Dataset[[#This Row],[Profit Margin (USD)]]/Dataset[[#This Row],[Sale Price (USD)]]</f>
        <v>0.12835958689755894</v>
      </c>
      <c r="I668" s="3">
        <f>YEAR(Dataset[[#This Row],[Date of Sale]])</f>
        <v>2021</v>
      </c>
      <c r="J668" s="14">
        <f>SUMIFS(Dataset[Sale Price (USD)],Dataset[Year of Sale],Dataset[[#This Row],[Year of Sale]])</f>
        <v>7009863</v>
      </c>
      <c r="K668" s="3" t="str">
        <f>Dataset[[#This Row],[Year of Sale]]&amp;" - "&amp;Dataset[[#This Row],[Make]]</f>
        <v>2021 - Chevrolet</v>
      </c>
    </row>
    <row r="669" spans="1:11" x14ac:dyDescent="0.6">
      <c r="A669" s="13">
        <v>45784</v>
      </c>
      <c r="B669" s="3" t="s">
        <v>166</v>
      </c>
      <c r="C669" s="3" t="s">
        <v>167</v>
      </c>
      <c r="D669" s="3" t="s">
        <v>276</v>
      </c>
      <c r="E669" s="3" t="s">
        <v>138</v>
      </c>
      <c r="F669" s="14">
        <v>18374</v>
      </c>
      <c r="G669" s="14">
        <v>3021.5</v>
      </c>
      <c r="H669" s="40">
        <f>Dataset[[#This Row],[Profit Margin (USD)]]/Dataset[[#This Row],[Sale Price (USD)]]</f>
        <v>0.16444432350059868</v>
      </c>
      <c r="I669" s="3">
        <f>YEAR(Dataset[[#This Row],[Date of Sale]])</f>
        <v>2025</v>
      </c>
      <c r="J669" s="14">
        <f>SUMIFS(Dataset[Sale Price (USD)],Dataset[Year of Sale],Dataset[[#This Row],[Year of Sale]])</f>
        <v>7724773</v>
      </c>
      <c r="K669" s="3" t="str">
        <f>Dataset[[#This Row],[Year of Sale]]&amp;" - "&amp;Dataset[[#This Row],[Make]]</f>
        <v>2025 - Hyundai</v>
      </c>
    </row>
    <row r="670" spans="1:11" x14ac:dyDescent="0.6">
      <c r="A670" s="13">
        <v>45098</v>
      </c>
      <c r="B670" s="3" t="s">
        <v>178</v>
      </c>
      <c r="C670" s="3" t="s">
        <v>197</v>
      </c>
      <c r="D670" s="3" t="s">
        <v>198</v>
      </c>
      <c r="E670" s="3" t="s">
        <v>138</v>
      </c>
      <c r="F670" s="14">
        <v>21521</v>
      </c>
      <c r="G670" s="14">
        <v>3576.7</v>
      </c>
      <c r="H670" s="40">
        <f>Dataset[[#This Row],[Profit Margin (USD)]]/Dataset[[#This Row],[Sale Price (USD)]]</f>
        <v>0.1661958087449468</v>
      </c>
      <c r="I670" s="3">
        <f>YEAR(Dataset[[#This Row],[Date of Sale]])</f>
        <v>2023</v>
      </c>
      <c r="J670" s="14">
        <f>SUMIFS(Dataset[Sale Price (USD)],Dataset[Year of Sale],Dataset[[#This Row],[Year of Sale]])</f>
        <v>8072181</v>
      </c>
      <c r="K670" s="3" t="str">
        <f>Dataset[[#This Row],[Year of Sale]]&amp;" - "&amp;Dataset[[#This Row],[Make]]</f>
        <v>2023 - Toyota</v>
      </c>
    </row>
    <row r="671" spans="1:11" x14ac:dyDescent="0.6">
      <c r="A671" s="13">
        <v>45340</v>
      </c>
      <c r="B671" s="3" t="s">
        <v>163</v>
      </c>
      <c r="C671" s="3" t="s">
        <v>207</v>
      </c>
      <c r="D671" s="3" t="s">
        <v>326</v>
      </c>
      <c r="E671" s="3" t="s">
        <v>138</v>
      </c>
      <c r="F671" s="14">
        <v>31116</v>
      </c>
      <c r="G671" s="14">
        <v>5296.25</v>
      </c>
      <c r="H671" s="40">
        <f>Dataset[[#This Row],[Profit Margin (USD)]]/Dataset[[#This Row],[Sale Price (USD)]]</f>
        <v>0.17020985987916185</v>
      </c>
      <c r="I671" s="3">
        <f>YEAR(Dataset[[#This Row],[Date of Sale]])</f>
        <v>2024</v>
      </c>
      <c r="J671" s="14">
        <f>SUMIFS(Dataset[Sale Price (USD)],Dataset[Year of Sale],Dataset[[#This Row],[Year of Sale]])</f>
        <v>7354351</v>
      </c>
      <c r="K671" s="3" t="str">
        <f>Dataset[[#This Row],[Year of Sale]]&amp;" - "&amp;Dataset[[#This Row],[Make]]</f>
        <v>2024 - Volkswagen</v>
      </c>
    </row>
    <row r="672" spans="1:11" x14ac:dyDescent="0.6">
      <c r="A672" s="13">
        <v>44566</v>
      </c>
      <c r="B672" s="3" t="s">
        <v>115</v>
      </c>
      <c r="C672" s="3" t="s">
        <v>192</v>
      </c>
      <c r="D672" s="3" t="s">
        <v>283</v>
      </c>
      <c r="E672" s="3" t="s">
        <v>138</v>
      </c>
      <c r="F672" s="14">
        <v>42005</v>
      </c>
      <c r="G672" s="14">
        <v>4868.08</v>
      </c>
      <c r="H672" s="40">
        <f>Dataset[[#This Row],[Profit Margin (USD)]]/Dataset[[#This Row],[Sale Price (USD)]]</f>
        <v>0.1158928698964409</v>
      </c>
      <c r="I672" s="3">
        <f>YEAR(Dataset[[#This Row],[Date of Sale]])</f>
        <v>2022</v>
      </c>
      <c r="J672" s="14">
        <f>SUMIFS(Dataset[Sale Price (USD)],Dataset[Year of Sale],Dataset[[#This Row],[Year of Sale]])</f>
        <v>7282276</v>
      </c>
      <c r="K672" s="3" t="str">
        <f>Dataset[[#This Row],[Year of Sale]]&amp;" - "&amp;Dataset[[#This Row],[Make]]</f>
        <v>2022 - Chevrolet</v>
      </c>
    </row>
    <row r="673" spans="1:11" x14ac:dyDescent="0.6">
      <c r="A673" s="13">
        <v>44760</v>
      </c>
      <c r="B673" s="3" t="s">
        <v>135</v>
      </c>
      <c r="C673" s="3" t="s">
        <v>144</v>
      </c>
      <c r="D673" s="3" t="s">
        <v>243</v>
      </c>
      <c r="E673" s="3" t="s">
        <v>138</v>
      </c>
      <c r="F673" s="14">
        <v>79282</v>
      </c>
      <c r="G673" s="14">
        <v>11612.29</v>
      </c>
      <c r="H673" s="40">
        <f>Dataset[[#This Row],[Profit Margin (USD)]]/Dataset[[#This Row],[Sale Price (USD)]]</f>
        <v>0.14646817688756592</v>
      </c>
      <c r="I673" s="3">
        <f>YEAR(Dataset[[#This Row],[Date of Sale]])</f>
        <v>2022</v>
      </c>
      <c r="J673" s="14">
        <f>SUMIFS(Dataset[Sale Price (USD)],Dataset[Year of Sale],Dataset[[#This Row],[Year of Sale]])</f>
        <v>7282276</v>
      </c>
      <c r="K673" s="3" t="str">
        <f>Dataset[[#This Row],[Year of Sale]]&amp;" - "&amp;Dataset[[#This Row],[Make]]</f>
        <v>2022 - BMW</v>
      </c>
    </row>
    <row r="674" spans="1:11" x14ac:dyDescent="0.6">
      <c r="A674" s="13">
        <v>44776</v>
      </c>
      <c r="B674" s="3" t="s">
        <v>116</v>
      </c>
      <c r="C674" s="3" t="s">
        <v>160</v>
      </c>
      <c r="D674" s="3" t="s">
        <v>408</v>
      </c>
      <c r="E674" s="3" t="s">
        <v>138</v>
      </c>
      <c r="F674" s="14">
        <v>25882</v>
      </c>
      <c r="G674" s="14">
        <v>3305.94</v>
      </c>
      <c r="H674" s="40">
        <f>Dataset[[#This Row],[Profit Margin (USD)]]/Dataset[[#This Row],[Sale Price (USD)]]</f>
        <v>0.12773124178966078</v>
      </c>
      <c r="I674" s="3">
        <f>YEAR(Dataset[[#This Row],[Date of Sale]])</f>
        <v>2022</v>
      </c>
      <c r="J674" s="14">
        <f>SUMIFS(Dataset[Sale Price (USD)],Dataset[Year of Sale],Dataset[[#This Row],[Year of Sale]])</f>
        <v>7282276</v>
      </c>
      <c r="K674" s="3" t="str">
        <f>Dataset[[#This Row],[Year of Sale]]&amp;" - "&amp;Dataset[[#This Row],[Make]]</f>
        <v>2022 - Honda</v>
      </c>
    </row>
    <row r="675" spans="1:11" x14ac:dyDescent="0.6">
      <c r="A675" s="13">
        <v>45198</v>
      </c>
      <c r="B675" s="3" t="s">
        <v>156</v>
      </c>
      <c r="C675" s="3" t="s">
        <v>171</v>
      </c>
      <c r="D675" s="3" t="s">
        <v>330</v>
      </c>
      <c r="E675" s="3" t="s">
        <v>138</v>
      </c>
      <c r="F675" s="14">
        <v>31404</v>
      </c>
      <c r="G675" s="14">
        <v>2485.42</v>
      </c>
      <c r="H675" s="40">
        <f>Dataset[[#This Row],[Profit Margin (USD)]]/Dataset[[#This Row],[Sale Price (USD)]]</f>
        <v>7.9143421220226731E-2</v>
      </c>
      <c r="I675" s="3">
        <f>YEAR(Dataset[[#This Row],[Date of Sale]])</f>
        <v>2023</v>
      </c>
      <c r="J675" s="14">
        <f>SUMIFS(Dataset[Sale Price (USD)],Dataset[Year of Sale],Dataset[[#This Row],[Year of Sale]])</f>
        <v>8072181</v>
      </c>
      <c r="K675" s="3" t="str">
        <f>Dataset[[#This Row],[Year of Sale]]&amp;" - "&amp;Dataset[[#This Row],[Make]]</f>
        <v>2023 - Kia</v>
      </c>
    </row>
    <row r="676" spans="1:11" x14ac:dyDescent="0.6">
      <c r="A676" s="13">
        <v>44573</v>
      </c>
      <c r="B676" s="3" t="s">
        <v>113</v>
      </c>
      <c r="C676" s="3" t="s">
        <v>238</v>
      </c>
      <c r="D676" s="3" t="s">
        <v>400</v>
      </c>
      <c r="E676" s="3" t="s">
        <v>138</v>
      </c>
      <c r="F676" s="14">
        <v>29875</v>
      </c>
      <c r="G676" s="14">
        <v>5536.7</v>
      </c>
      <c r="H676" s="40">
        <f>Dataset[[#This Row],[Profit Margin (USD)]]/Dataset[[#This Row],[Sale Price (USD)]]</f>
        <v>0.18532887029288703</v>
      </c>
      <c r="I676" s="3">
        <f>YEAR(Dataset[[#This Row],[Date of Sale]])</f>
        <v>2022</v>
      </c>
      <c r="J676" s="14">
        <f>SUMIFS(Dataset[Sale Price (USD)],Dataset[Year of Sale],Dataset[[#This Row],[Year of Sale]])</f>
        <v>7282276</v>
      </c>
      <c r="K676" s="3" t="str">
        <f>Dataset[[#This Row],[Year of Sale]]&amp;" - "&amp;Dataset[[#This Row],[Make]]</f>
        <v>2022 - Ford</v>
      </c>
    </row>
    <row r="677" spans="1:11" x14ac:dyDescent="0.6">
      <c r="A677" s="13">
        <v>44447</v>
      </c>
      <c r="B677" s="3" t="s">
        <v>140</v>
      </c>
      <c r="C677" s="3" t="s">
        <v>187</v>
      </c>
      <c r="D677" s="3" t="s">
        <v>384</v>
      </c>
      <c r="E677" s="3" t="s">
        <v>138</v>
      </c>
      <c r="F677" s="14">
        <v>82465</v>
      </c>
      <c r="G677" s="14">
        <v>15845.46</v>
      </c>
      <c r="H677" s="40">
        <f>Dataset[[#This Row],[Profit Margin (USD)]]/Dataset[[#This Row],[Sale Price (USD)]]</f>
        <v>0.19214769902382828</v>
      </c>
      <c r="I677" s="3">
        <f>YEAR(Dataset[[#This Row],[Date of Sale]])</f>
        <v>2021</v>
      </c>
      <c r="J677" s="14">
        <f>SUMIFS(Dataset[Sale Price (USD)],Dataset[Year of Sale],Dataset[[#This Row],[Year of Sale]])</f>
        <v>7009863</v>
      </c>
      <c r="K677" s="3" t="str">
        <f>Dataset[[#This Row],[Year of Sale]]&amp;" - "&amp;Dataset[[#This Row],[Make]]</f>
        <v>2021 - Mercedes-Benz</v>
      </c>
    </row>
    <row r="678" spans="1:11" x14ac:dyDescent="0.6">
      <c r="A678" s="13">
        <v>45249</v>
      </c>
      <c r="B678" s="3" t="s">
        <v>163</v>
      </c>
      <c r="C678" s="3" t="s">
        <v>224</v>
      </c>
      <c r="D678" s="3" t="s">
        <v>405</v>
      </c>
      <c r="E678" s="3" t="s">
        <v>138</v>
      </c>
      <c r="F678" s="14">
        <v>27227</v>
      </c>
      <c r="G678" s="14">
        <v>3302.45</v>
      </c>
      <c r="H678" s="40">
        <f>Dataset[[#This Row],[Profit Margin (USD)]]/Dataset[[#This Row],[Sale Price (USD)]]</f>
        <v>0.1212932016013516</v>
      </c>
      <c r="I678" s="3">
        <f>YEAR(Dataset[[#This Row],[Date of Sale]])</f>
        <v>2023</v>
      </c>
      <c r="J678" s="14">
        <f>SUMIFS(Dataset[Sale Price (USD)],Dataset[Year of Sale],Dataset[[#This Row],[Year of Sale]])</f>
        <v>8072181</v>
      </c>
      <c r="K678" s="3" t="str">
        <f>Dataset[[#This Row],[Year of Sale]]&amp;" - "&amp;Dataset[[#This Row],[Make]]</f>
        <v>2023 - Volkswagen</v>
      </c>
    </row>
    <row r="679" spans="1:11" x14ac:dyDescent="0.6">
      <c r="A679" s="13">
        <v>44852</v>
      </c>
      <c r="B679" s="3" t="s">
        <v>135</v>
      </c>
      <c r="C679" s="3" t="s">
        <v>136</v>
      </c>
      <c r="D679" s="3" t="s">
        <v>315</v>
      </c>
      <c r="E679" s="3" t="s">
        <v>138</v>
      </c>
      <c r="F679" s="14">
        <v>73306</v>
      </c>
      <c r="G679" s="14">
        <v>5908.41</v>
      </c>
      <c r="H679" s="40">
        <f>Dataset[[#This Row],[Profit Margin (USD)]]/Dataset[[#This Row],[Sale Price (USD)]]</f>
        <v>8.0599268818377756E-2</v>
      </c>
      <c r="I679" s="3">
        <f>YEAR(Dataset[[#This Row],[Date of Sale]])</f>
        <v>2022</v>
      </c>
      <c r="J679" s="14">
        <f>SUMIFS(Dataset[Sale Price (USD)],Dataset[Year of Sale],Dataset[[#This Row],[Year of Sale]])</f>
        <v>7282276</v>
      </c>
      <c r="K679" s="3" t="str">
        <f>Dataset[[#This Row],[Year of Sale]]&amp;" - "&amp;Dataset[[#This Row],[Make]]</f>
        <v>2022 - BMW</v>
      </c>
    </row>
    <row r="680" spans="1:11" x14ac:dyDescent="0.6">
      <c r="A680" s="13">
        <v>45780</v>
      </c>
      <c r="B680" s="3" t="s">
        <v>163</v>
      </c>
      <c r="C680" s="3" t="s">
        <v>208</v>
      </c>
      <c r="D680" s="3" t="s">
        <v>367</v>
      </c>
      <c r="E680" s="3" t="s">
        <v>138</v>
      </c>
      <c r="F680" s="14">
        <v>36424</v>
      </c>
      <c r="G680" s="14">
        <v>3859.36</v>
      </c>
      <c r="H680" s="40">
        <f>Dataset[[#This Row],[Profit Margin (USD)]]/Dataset[[#This Row],[Sale Price (USD)]]</f>
        <v>0.105956512189765</v>
      </c>
      <c r="I680" s="3">
        <f>YEAR(Dataset[[#This Row],[Date of Sale]])</f>
        <v>2025</v>
      </c>
      <c r="J680" s="14">
        <f>SUMIFS(Dataset[Sale Price (USD)],Dataset[Year of Sale],Dataset[[#This Row],[Year of Sale]])</f>
        <v>7724773</v>
      </c>
      <c r="K680" s="3" t="str">
        <f>Dataset[[#This Row],[Year of Sale]]&amp;" - "&amp;Dataset[[#This Row],[Make]]</f>
        <v>2025 - Volkswagen</v>
      </c>
    </row>
    <row r="681" spans="1:11" x14ac:dyDescent="0.6">
      <c r="A681" s="13">
        <v>45912</v>
      </c>
      <c r="B681" s="3" t="s">
        <v>133</v>
      </c>
      <c r="C681" s="3" t="s">
        <v>153</v>
      </c>
      <c r="D681" s="3" t="s">
        <v>339</v>
      </c>
      <c r="E681" s="3" t="s">
        <v>138</v>
      </c>
      <c r="F681" s="14">
        <v>22132</v>
      </c>
      <c r="G681" s="14">
        <v>1440.6</v>
      </c>
      <c r="H681" s="40">
        <f>Dataset[[#This Row],[Profit Margin (USD)]]/Dataset[[#This Row],[Sale Price (USD)]]</f>
        <v>6.5091270558467376E-2</v>
      </c>
      <c r="I681" s="3">
        <f>YEAR(Dataset[[#This Row],[Date of Sale]])</f>
        <v>2025</v>
      </c>
      <c r="J681" s="14">
        <f>SUMIFS(Dataset[Sale Price (USD)],Dataset[Year of Sale],Dataset[[#This Row],[Year of Sale]])</f>
        <v>7724773</v>
      </c>
      <c r="K681" s="3" t="str">
        <f>Dataset[[#This Row],[Year of Sale]]&amp;" - "&amp;Dataset[[#This Row],[Make]]</f>
        <v>2025 - Nissan</v>
      </c>
    </row>
    <row r="682" spans="1:11" x14ac:dyDescent="0.6">
      <c r="A682" s="13">
        <v>45126</v>
      </c>
      <c r="B682" s="3" t="s">
        <v>163</v>
      </c>
      <c r="C682" s="3" t="s">
        <v>175</v>
      </c>
      <c r="D682" s="3" t="s">
        <v>312</v>
      </c>
      <c r="E682" s="3" t="s">
        <v>138</v>
      </c>
      <c r="F682" s="14">
        <v>30809</v>
      </c>
      <c r="G682" s="14">
        <v>3151.24</v>
      </c>
      <c r="H682" s="40">
        <f>Dataset[[#This Row],[Profit Margin (USD)]]/Dataset[[#This Row],[Sale Price (USD)]]</f>
        <v>0.10228309909442046</v>
      </c>
      <c r="I682" s="3">
        <f>YEAR(Dataset[[#This Row],[Date of Sale]])</f>
        <v>2023</v>
      </c>
      <c r="J682" s="14">
        <f>SUMIFS(Dataset[Sale Price (USD)],Dataset[Year of Sale],Dataset[[#This Row],[Year of Sale]])</f>
        <v>8072181</v>
      </c>
      <c r="K682" s="3" t="str">
        <f>Dataset[[#This Row],[Year of Sale]]&amp;" - "&amp;Dataset[[#This Row],[Make]]</f>
        <v>2023 - Volkswagen</v>
      </c>
    </row>
    <row r="683" spans="1:11" x14ac:dyDescent="0.6">
      <c r="A683" s="13">
        <v>44660</v>
      </c>
      <c r="B683" s="3" t="s">
        <v>166</v>
      </c>
      <c r="C683" s="3" t="s">
        <v>167</v>
      </c>
      <c r="D683" s="3" t="s">
        <v>355</v>
      </c>
      <c r="E683" s="3" t="s">
        <v>138</v>
      </c>
      <c r="F683" s="14">
        <v>34021</v>
      </c>
      <c r="G683" s="14">
        <v>6565.22</v>
      </c>
      <c r="H683" s="40">
        <f>Dataset[[#This Row],[Profit Margin (USD)]]/Dataset[[#This Row],[Sale Price (USD)]]</f>
        <v>0.19297551512301225</v>
      </c>
      <c r="I683" s="3">
        <f>YEAR(Dataset[[#This Row],[Date of Sale]])</f>
        <v>2022</v>
      </c>
      <c r="J683" s="14">
        <f>SUMIFS(Dataset[Sale Price (USD)],Dataset[Year of Sale],Dataset[[#This Row],[Year of Sale]])</f>
        <v>7282276</v>
      </c>
      <c r="K683" s="3" t="str">
        <f>Dataset[[#This Row],[Year of Sale]]&amp;" - "&amp;Dataset[[#This Row],[Make]]</f>
        <v>2022 - Hyundai</v>
      </c>
    </row>
    <row r="684" spans="1:11" x14ac:dyDescent="0.6">
      <c r="A684" s="13">
        <v>44661</v>
      </c>
      <c r="B684" s="3" t="s">
        <v>140</v>
      </c>
      <c r="C684" s="3" t="s">
        <v>141</v>
      </c>
      <c r="D684" s="3" t="s">
        <v>233</v>
      </c>
      <c r="E684" s="3" t="s">
        <v>138</v>
      </c>
      <c r="F684" s="14">
        <v>66284</v>
      </c>
      <c r="G684" s="14">
        <v>12190.47</v>
      </c>
      <c r="H684" s="40">
        <f>Dataset[[#This Row],[Profit Margin (USD)]]/Dataset[[#This Row],[Sale Price (USD)]]</f>
        <v>0.18391270894936937</v>
      </c>
      <c r="I684" s="3">
        <f>YEAR(Dataset[[#This Row],[Date of Sale]])</f>
        <v>2022</v>
      </c>
      <c r="J684" s="14">
        <f>SUMIFS(Dataset[Sale Price (USD)],Dataset[Year of Sale],Dataset[[#This Row],[Year of Sale]])</f>
        <v>7282276</v>
      </c>
      <c r="K684" s="3" t="str">
        <f>Dataset[[#This Row],[Year of Sale]]&amp;" - "&amp;Dataset[[#This Row],[Make]]</f>
        <v>2022 - Mercedes-Benz</v>
      </c>
    </row>
    <row r="685" spans="1:11" x14ac:dyDescent="0.6">
      <c r="A685" s="13">
        <v>46006</v>
      </c>
      <c r="B685" s="3" t="s">
        <v>135</v>
      </c>
      <c r="C685" s="3" t="s">
        <v>215</v>
      </c>
      <c r="D685" s="3" t="s">
        <v>268</v>
      </c>
      <c r="E685" s="3" t="s">
        <v>138</v>
      </c>
      <c r="F685" s="14">
        <v>46813</v>
      </c>
      <c r="G685" s="14">
        <v>8412.8799999999992</v>
      </c>
      <c r="H685" s="40">
        <f>Dataset[[#This Row],[Profit Margin (USD)]]/Dataset[[#This Row],[Sale Price (USD)]]</f>
        <v>0.17971247303099563</v>
      </c>
      <c r="I685" s="3">
        <f>YEAR(Dataset[[#This Row],[Date of Sale]])</f>
        <v>2025</v>
      </c>
      <c r="J685" s="14">
        <f>SUMIFS(Dataset[Sale Price (USD)],Dataset[Year of Sale],Dataset[[#This Row],[Year of Sale]])</f>
        <v>7724773</v>
      </c>
      <c r="K685" s="3" t="str">
        <f>Dataset[[#This Row],[Year of Sale]]&amp;" - "&amp;Dataset[[#This Row],[Make]]</f>
        <v>2025 - BMW</v>
      </c>
    </row>
    <row r="686" spans="1:11" x14ac:dyDescent="0.6">
      <c r="A686" s="13">
        <v>44515</v>
      </c>
      <c r="B686" s="3" t="s">
        <v>133</v>
      </c>
      <c r="C686" s="3" t="s">
        <v>169</v>
      </c>
      <c r="D686" s="3" t="s">
        <v>345</v>
      </c>
      <c r="E686" s="3" t="s">
        <v>138</v>
      </c>
      <c r="F686" s="14">
        <v>34485</v>
      </c>
      <c r="G686" s="14">
        <v>5263.47</v>
      </c>
      <c r="H686" s="40">
        <f>Dataset[[#This Row],[Profit Margin (USD)]]/Dataset[[#This Row],[Sale Price (USD)]]</f>
        <v>0.15263070900391476</v>
      </c>
      <c r="I686" s="3">
        <f>YEAR(Dataset[[#This Row],[Date of Sale]])</f>
        <v>2021</v>
      </c>
      <c r="J686" s="14">
        <f>SUMIFS(Dataset[Sale Price (USD)],Dataset[Year of Sale],Dataset[[#This Row],[Year of Sale]])</f>
        <v>7009863</v>
      </c>
      <c r="K686" s="3" t="str">
        <f>Dataset[[#This Row],[Year of Sale]]&amp;" - "&amp;Dataset[[#This Row],[Make]]</f>
        <v>2021 - Nissan</v>
      </c>
    </row>
    <row r="687" spans="1:11" x14ac:dyDescent="0.6">
      <c r="A687" s="13">
        <v>44738</v>
      </c>
      <c r="B687" s="3" t="s">
        <v>133</v>
      </c>
      <c r="C687" s="3" t="s">
        <v>180</v>
      </c>
      <c r="D687" s="3" t="s">
        <v>306</v>
      </c>
      <c r="E687" s="3" t="s">
        <v>138</v>
      </c>
      <c r="F687" s="14">
        <v>31498</v>
      </c>
      <c r="G687" s="14">
        <v>4601.2700000000004</v>
      </c>
      <c r="H687" s="40">
        <f>Dataset[[#This Row],[Profit Margin (USD)]]/Dataset[[#This Row],[Sale Price (USD)]]</f>
        <v>0.1460813384976824</v>
      </c>
      <c r="I687" s="3">
        <f>YEAR(Dataset[[#This Row],[Date of Sale]])</f>
        <v>2022</v>
      </c>
      <c r="J687" s="14">
        <f>SUMIFS(Dataset[Sale Price (USD)],Dataset[Year of Sale],Dataset[[#This Row],[Year of Sale]])</f>
        <v>7282276</v>
      </c>
      <c r="K687" s="3" t="str">
        <f>Dataset[[#This Row],[Year of Sale]]&amp;" - "&amp;Dataset[[#This Row],[Make]]</f>
        <v>2022 - Nissan</v>
      </c>
    </row>
    <row r="688" spans="1:11" x14ac:dyDescent="0.6">
      <c r="A688" s="13">
        <v>45613</v>
      </c>
      <c r="B688" s="3" t="s">
        <v>133</v>
      </c>
      <c r="C688" s="3" t="s">
        <v>169</v>
      </c>
      <c r="D688" s="3" t="s">
        <v>361</v>
      </c>
      <c r="E688" s="3" t="s">
        <v>138</v>
      </c>
      <c r="F688" s="14">
        <v>26977</v>
      </c>
      <c r="G688" s="14">
        <v>1680.06</v>
      </c>
      <c r="H688" s="40">
        <f>Dataset[[#This Row],[Profit Margin (USD)]]/Dataset[[#This Row],[Sale Price (USD)]]</f>
        <v>6.2277495644437852E-2</v>
      </c>
      <c r="I688" s="3">
        <f>YEAR(Dataset[[#This Row],[Date of Sale]])</f>
        <v>2024</v>
      </c>
      <c r="J688" s="14">
        <f>SUMIFS(Dataset[Sale Price (USD)],Dataset[Year of Sale],Dataset[[#This Row],[Year of Sale]])</f>
        <v>7354351</v>
      </c>
      <c r="K688" s="3" t="str">
        <f>Dataset[[#This Row],[Year of Sale]]&amp;" - "&amp;Dataset[[#This Row],[Make]]</f>
        <v>2024 - Nissan</v>
      </c>
    </row>
    <row r="689" spans="1:11" x14ac:dyDescent="0.6">
      <c r="A689" s="13">
        <v>44379</v>
      </c>
      <c r="B689" s="3" t="s">
        <v>178</v>
      </c>
      <c r="C689" s="3" t="s">
        <v>205</v>
      </c>
      <c r="D689" s="3" t="s">
        <v>316</v>
      </c>
      <c r="E689" s="3" t="s">
        <v>138</v>
      </c>
      <c r="F689" s="14">
        <v>23495</v>
      </c>
      <c r="G689" s="14">
        <v>2655.27</v>
      </c>
      <c r="H689" s="40">
        <f>Dataset[[#This Row],[Profit Margin (USD)]]/Dataset[[#This Row],[Sale Price (USD)]]</f>
        <v>0.11301425835284103</v>
      </c>
      <c r="I689" s="3">
        <f>YEAR(Dataset[[#This Row],[Date of Sale]])</f>
        <v>2021</v>
      </c>
      <c r="J689" s="14">
        <f>SUMIFS(Dataset[Sale Price (USD)],Dataset[Year of Sale],Dataset[[#This Row],[Year of Sale]])</f>
        <v>7009863</v>
      </c>
      <c r="K689" s="3" t="str">
        <f>Dataset[[#This Row],[Year of Sale]]&amp;" - "&amp;Dataset[[#This Row],[Make]]</f>
        <v>2021 - Toyota</v>
      </c>
    </row>
    <row r="690" spans="1:11" x14ac:dyDescent="0.6">
      <c r="A690" s="13">
        <v>45253</v>
      </c>
      <c r="B690" s="3" t="s">
        <v>116</v>
      </c>
      <c r="C690" s="3" t="s">
        <v>160</v>
      </c>
      <c r="D690" s="3" t="s">
        <v>352</v>
      </c>
      <c r="E690" s="3" t="s">
        <v>138</v>
      </c>
      <c r="F690" s="14">
        <v>34177</v>
      </c>
      <c r="G690" s="14">
        <v>6061.61</v>
      </c>
      <c r="H690" s="40">
        <f>Dataset[[#This Row],[Profit Margin (USD)]]/Dataset[[#This Row],[Sale Price (USD)]]</f>
        <v>0.177359335225444</v>
      </c>
      <c r="I690" s="3">
        <f>YEAR(Dataset[[#This Row],[Date of Sale]])</f>
        <v>2023</v>
      </c>
      <c r="J690" s="14">
        <f>SUMIFS(Dataset[Sale Price (USD)],Dataset[Year of Sale],Dataset[[#This Row],[Year of Sale]])</f>
        <v>8072181</v>
      </c>
      <c r="K690" s="3" t="str">
        <f>Dataset[[#This Row],[Year of Sale]]&amp;" - "&amp;Dataset[[#This Row],[Make]]</f>
        <v>2023 - Honda</v>
      </c>
    </row>
    <row r="691" spans="1:11" x14ac:dyDescent="0.6">
      <c r="A691" s="13">
        <v>45827</v>
      </c>
      <c r="B691" s="3" t="s">
        <v>133</v>
      </c>
      <c r="C691" s="3" t="s">
        <v>169</v>
      </c>
      <c r="D691" s="3" t="s">
        <v>271</v>
      </c>
      <c r="E691" s="3" t="s">
        <v>138</v>
      </c>
      <c r="F691" s="14">
        <v>29825</v>
      </c>
      <c r="G691" s="14">
        <v>3054.24</v>
      </c>
      <c r="H691" s="40">
        <f>Dataset[[#This Row],[Profit Margin (USD)]]/Dataset[[#This Row],[Sale Price (USD)]]</f>
        <v>0.10240536462699078</v>
      </c>
      <c r="I691" s="3">
        <f>YEAR(Dataset[[#This Row],[Date of Sale]])</f>
        <v>2025</v>
      </c>
      <c r="J691" s="14">
        <f>SUMIFS(Dataset[Sale Price (USD)],Dataset[Year of Sale],Dataset[[#This Row],[Year of Sale]])</f>
        <v>7724773</v>
      </c>
      <c r="K691" s="3" t="str">
        <f>Dataset[[#This Row],[Year of Sale]]&amp;" - "&amp;Dataset[[#This Row],[Make]]</f>
        <v>2025 - Nissan</v>
      </c>
    </row>
    <row r="692" spans="1:11" x14ac:dyDescent="0.6">
      <c r="A692" s="13">
        <v>45927</v>
      </c>
      <c r="B692" s="3" t="s">
        <v>116</v>
      </c>
      <c r="C692" s="3" t="s">
        <v>119</v>
      </c>
      <c r="D692" s="3" t="s">
        <v>258</v>
      </c>
      <c r="E692" s="3" t="s">
        <v>138</v>
      </c>
      <c r="F692" s="14">
        <v>32723</v>
      </c>
      <c r="G692" s="14">
        <v>6084.26</v>
      </c>
      <c r="H692" s="40">
        <f>Dataset[[#This Row],[Profit Margin (USD)]]/Dataset[[#This Row],[Sale Price (USD)]]</f>
        <v>0.18593221892858236</v>
      </c>
      <c r="I692" s="3">
        <f>YEAR(Dataset[[#This Row],[Date of Sale]])</f>
        <v>2025</v>
      </c>
      <c r="J692" s="14">
        <f>SUMIFS(Dataset[Sale Price (USD)],Dataset[Year of Sale],Dataset[[#This Row],[Year of Sale]])</f>
        <v>7724773</v>
      </c>
      <c r="K692" s="3" t="str">
        <f>Dataset[[#This Row],[Year of Sale]]&amp;" - "&amp;Dataset[[#This Row],[Make]]</f>
        <v>2025 - Honda</v>
      </c>
    </row>
    <row r="693" spans="1:11" x14ac:dyDescent="0.6">
      <c r="A693" s="13">
        <v>44503</v>
      </c>
      <c r="B693" s="3" t="s">
        <v>135</v>
      </c>
      <c r="C693" s="3" t="s">
        <v>136</v>
      </c>
      <c r="D693" s="3" t="s">
        <v>137</v>
      </c>
      <c r="E693" s="3" t="s">
        <v>138</v>
      </c>
      <c r="F693" s="14">
        <v>50527</v>
      </c>
      <c r="G693" s="14">
        <v>9164.77</v>
      </c>
      <c r="H693" s="40">
        <f>Dataset[[#This Row],[Profit Margin (USD)]]/Dataset[[#This Row],[Sale Price (USD)]]</f>
        <v>0.18138361668019079</v>
      </c>
      <c r="I693" s="3">
        <f>YEAR(Dataset[[#This Row],[Date of Sale]])</f>
        <v>2021</v>
      </c>
      <c r="J693" s="14">
        <f>SUMIFS(Dataset[Sale Price (USD)],Dataset[Year of Sale],Dataset[[#This Row],[Year of Sale]])</f>
        <v>7009863</v>
      </c>
      <c r="K693" s="3" t="str">
        <f>Dataset[[#This Row],[Year of Sale]]&amp;" - "&amp;Dataset[[#This Row],[Make]]</f>
        <v>2021 - BMW</v>
      </c>
    </row>
    <row r="694" spans="1:11" x14ac:dyDescent="0.6">
      <c r="A694" s="13">
        <v>45536</v>
      </c>
      <c r="B694" s="3" t="s">
        <v>178</v>
      </c>
      <c r="C694" s="3" t="s">
        <v>223</v>
      </c>
      <c r="D694" s="3" t="s">
        <v>305</v>
      </c>
      <c r="E694" s="3" t="s">
        <v>138</v>
      </c>
      <c r="F694" s="14">
        <v>35524</v>
      </c>
      <c r="G694" s="14">
        <v>2690.89</v>
      </c>
      <c r="H694" s="40">
        <f>Dataset[[#This Row],[Profit Margin (USD)]]/Dataset[[#This Row],[Sale Price (USD)]]</f>
        <v>7.5748508050895169E-2</v>
      </c>
      <c r="I694" s="3">
        <f>YEAR(Dataset[[#This Row],[Date of Sale]])</f>
        <v>2024</v>
      </c>
      <c r="J694" s="14">
        <f>SUMIFS(Dataset[Sale Price (USD)],Dataset[Year of Sale],Dataset[[#This Row],[Year of Sale]])</f>
        <v>7354351</v>
      </c>
      <c r="K694" s="3" t="str">
        <f>Dataset[[#This Row],[Year of Sale]]&amp;" - "&amp;Dataset[[#This Row],[Make]]</f>
        <v>2024 - Toyota</v>
      </c>
    </row>
    <row r="695" spans="1:11" x14ac:dyDescent="0.6">
      <c r="A695" s="13">
        <v>45081</v>
      </c>
      <c r="B695" s="3" t="s">
        <v>140</v>
      </c>
      <c r="C695" s="3" t="s">
        <v>187</v>
      </c>
      <c r="D695" s="3" t="s">
        <v>313</v>
      </c>
      <c r="E695" s="3" t="s">
        <v>138</v>
      </c>
      <c r="F695" s="14">
        <v>86576</v>
      </c>
      <c r="G695" s="14">
        <v>15092.43</v>
      </c>
      <c r="H695" s="40">
        <f>Dataset[[#This Row],[Profit Margin (USD)]]/Dataset[[#This Row],[Sale Price (USD)]]</f>
        <v>0.17432579467750878</v>
      </c>
      <c r="I695" s="3">
        <f>YEAR(Dataset[[#This Row],[Date of Sale]])</f>
        <v>2023</v>
      </c>
      <c r="J695" s="14">
        <f>SUMIFS(Dataset[Sale Price (USD)],Dataset[Year of Sale],Dataset[[#This Row],[Year of Sale]])</f>
        <v>8072181</v>
      </c>
      <c r="K695" s="3" t="str">
        <f>Dataset[[#This Row],[Year of Sale]]&amp;" - "&amp;Dataset[[#This Row],[Make]]</f>
        <v>2023 - Mercedes-Benz</v>
      </c>
    </row>
    <row r="696" spans="1:11" x14ac:dyDescent="0.6">
      <c r="A696" s="13">
        <v>44201</v>
      </c>
      <c r="B696" s="3" t="s">
        <v>163</v>
      </c>
      <c r="C696" s="3" t="s">
        <v>164</v>
      </c>
      <c r="D696" s="3" t="s">
        <v>165</v>
      </c>
      <c r="E696" s="3" t="s">
        <v>159</v>
      </c>
      <c r="F696" s="14">
        <v>25717</v>
      </c>
      <c r="G696" s="14">
        <v>1604.82</v>
      </c>
      <c r="H696" s="40">
        <f>Dataset[[#This Row],[Profit Margin (USD)]]/Dataset[[#This Row],[Sale Price (USD)]]</f>
        <v>6.2403079674923201E-2</v>
      </c>
      <c r="I696" s="3">
        <f>YEAR(Dataset[[#This Row],[Date of Sale]])</f>
        <v>2021</v>
      </c>
      <c r="J696" s="14">
        <f>SUMIFS(Dataset[Sale Price (USD)],Dataset[Year of Sale],Dataset[[#This Row],[Year of Sale]])</f>
        <v>7009863</v>
      </c>
      <c r="K696" s="3" t="str">
        <f>Dataset[[#This Row],[Year of Sale]]&amp;" - "&amp;Dataset[[#This Row],[Make]]</f>
        <v>2021 - Volkswagen</v>
      </c>
    </row>
    <row r="697" spans="1:11" x14ac:dyDescent="0.6">
      <c r="A697" s="13">
        <v>45487</v>
      </c>
      <c r="B697" s="3" t="s">
        <v>163</v>
      </c>
      <c r="C697" s="3" t="s">
        <v>207</v>
      </c>
      <c r="D697" s="3" t="s">
        <v>165</v>
      </c>
      <c r="E697" s="3" t="s">
        <v>159</v>
      </c>
      <c r="F697" s="14">
        <v>39602</v>
      </c>
      <c r="G697" s="14">
        <v>6640.61</v>
      </c>
      <c r="H697" s="40">
        <f>Dataset[[#This Row],[Profit Margin (USD)]]/Dataset[[#This Row],[Sale Price (USD)]]</f>
        <v>0.16768370284329073</v>
      </c>
      <c r="I697" s="3">
        <f>YEAR(Dataset[[#This Row],[Date of Sale]])</f>
        <v>2024</v>
      </c>
      <c r="J697" s="14">
        <f>SUMIFS(Dataset[Sale Price (USD)],Dataset[Year of Sale],Dataset[[#This Row],[Year of Sale]])</f>
        <v>7354351</v>
      </c>
      <c r="K697" s="3" t="str">
        <f>Dataset[[#This Row],[Year of Sale]]&amp;" - "&amp;Dataset[[#This Row],[Make]]</f>
        <v>2024 - Volkswagen</v>
      </c>
    </row>
    <row r="698" spans="1:11" x14ac:dyDescent="0.6">
      <c r="A698" s="13">
        <v>45586</v>
      </c>
      <c r="B698" s="3" t="s">
        <v>156</v>
      </c>
      <c r="C698" s="3" t="s">
        <v>191</v>
      </c>
      <c r="D698" s="3" t="s">
        <v>165</v>
      </c>
      <c r="E698" s="3" t="s">
        <v>159</v>
      </c>
      <c r="F698" s="14">
        <v>29402</v>
      </c>
      <c r="G698" s="14">
        <v>5429.92</v>
      </c>
      <c r="H698" s="40">
        <f>Dataset[[#This Row],[Profit Margin (USD)]]/Dataset[[#This Row],[Sale Price (USD)]]</f>
        <v>0.18467859329297326</v>
      </c>
      <c r="I698" s="3">
        <f>YEAR(Dataset[[#This Row],[Date of Sale]])</f>
        <v>2024</v>
      </c>
      <c r="J698" s="14">
        <f>SUMIFS(Dataset[Sale Price (USD)],Dataset[Year of Sale],Dataset[[#This Row],[Year of Sale]])</f>
        <v>7354351</v>
      </c>
      <c r="K698" s="3" t="str">
        <f>Dataset[[#This Row],[Year of Sale]]&amp;" - "&amp;Dataset[[#This Row],[Make]]</f>
        <v>2024 - Kia</v>
      </c>
    </row>
    <row r="699" spans="1:11" x14ac:dyDescent="0.6">
      <c r="A699" s="13">
        <v>45335</v>
      </c>
      <c r="B699" s="3" t="s">
        <v>116</v>
      </c>
      <c r="C699" s="3" t="s">
        <v>117</v>
      </c>
      <c r="D699" s="3" t="s">
        <v>165</v>
      </c>
      <c r="E699" s="3" t="s">
        <v>159</v>
      </c>
      <c r="F699" s="14">
        <v>25841</v>
      </c>
      <c r="G699" s="14">
        <v>2587.4899999999998</v>
      </c>
      <c r="H699" s="40">
        <f>Dataset[[#This Row],[Profit Margin (USD)]]/Dataset[[#This Row],[Sale Price (USD)]]</f>
        <v>0.100131186873573</v>
      </c>
      <c r="I699" s="3">
        <f>YEAR(Dataset[[#This Row],[Date of Sale]])</f>
        <v>2024</v>
      </c>
      <c r="J699" s="14">
        <f>SUMIFS(Dataset[Sale Price (USD)],Dataset[Year of Sale],Dataset[[#This Row],[Year of Sale]])</f>
        <v>7354351</v>
      </c>
      <c r="K699" s="3" t="str">
        <f>Dataset[[#This Row],[Year of Sale]]&amp;" - "&amp;Dataset[[#This Row],[Make]]</f>
        <v>2024 - Honda</v>
      </c>
    </row>
    <row r="700" spans="1:11" x14ac:dyDescent="0.6">
      <c r="A700" s="13">
        <v>44686</v>
      </c>
      <c r="B700" s="3" t="s">
        <v>140</v>
      </c>
      <c r="C700" s="3" t="s">
        <v>147</v>
      </c>
      <c r="D700" s="3" t="s">
        <v>165</v>
      </c>
      <c r="E700" s="3" t="s">
        <v>159</v>
      </c>
      <c r="F700" s="14">
        <v>82980</v>
      </c>
      <c r="G700" s="14">
        <v>11143.71</v>
      </c>
      <c r="H700" s="40">
        <f>Dataset[[#This Row],[Profit Margin (USD)]]/Dataset[[#This Row],[Sale Price (USD)]]</f>
        <v>0.1342939262472885</v>
      </c>
      <c r="I700" s="3">
        <f>YEAR(Dataset[[#This Row],[Date of Sale]])</f>
        <v>2022</v>
      </c>
      <c r="J700" s="14">
        <f>SUMIFS(Dataset[Sale Price (USD)],Dataset[Year of Sale],Dataset[[#This Row],[Year of Sale]])</f>
        <v>7282276</v>
      </c>
      <c r="K700" s="3" t="str">
        <f>Dataset[[#This Row],[Year of Sale]]&amp;" - "&amp;Dataset[[#This Row],[Make]]</f>
        <v>2022 - Mercedes-Benz</v>
      </c>
    </row>
    <row r="701" spans="1:11" x14ac:dyDescent="0.6">
      <c r="A701" s="13">
        <v>44662</v>
      </c>
      <c r="B701" s="3" t="s">
        <v>178</v>
      </c>
      <c r="C701" s="3" t="s">
        <v>205</v>
      </c>
      <c r="D701" s="3" t="s">
        <v>165</v>
      </c>
      <c r="E701" s="3" t="s">
        <v>159</v>
      </c>
      <c r="F701" s="14">
        <v>27088</v>
      </c>
      <c r="G701" s="14">
        <v>2832.59</v>
      </c>
      <c r="H701" s="40">
        <f>Dataset[[#This Row],[Profit Margin (USD)]]/Dataset[[#This Row],[Sale Price (USD)]]</f>
        <v>0.10456992025989369</v>
      </c>
      <c r="I701" s="3">
        <f>YEAR(Dataset[[#This Row],[Date of Sale]])</f>
        <v>2022</v>
      </c>
      <c r="J701" s="14">
        <f>SUMIFS(Dataset[Sale Price (USD)],Dataset[Year of Sale],Dataset[[#This Row],[Year of Sale]])</f>
        <v>7282276</v>
      </c>
      <c r="K701" s="3" t="str">
        <f>Dataset[[#This Row],[Year of Sale]]&amp;" - "&amp;Dataset[[#This Row],[Make]]</f>
        <v>2022 - Toyota</v>
      </c>
    </row>
    <row r="702" spans="1:11" x14ac:dyDescent="0.6">
      <c r="A702" s="13">
        <v>45989</v>
      </c>
      <c r="B702" s="3" t="s">
        <v>133</v>
      </c>
      <c r="C702" s="3" t="s">
        <v>180</v>
      </c>
      <c r="D702" s="3" t="s">
        <v>165</v>
      </c>
      <c r="E702" s="3" t="s">
        <v>159</v>
      </c>
      <c r="F702" s="14">
        <v>33610</v>
      </c>
      <c r="G702" s="14">
        <v>5669.72</v>
      </c>
      <c r="H702" s="40">
        <f>Dataset[[#This Row],[Profit Margin (USD)]]/Dataset[[#This Row],[Sale Price (USD)]]</f>
        <v>0.16869146087473966</v>
      </c>
      <c r="I702" s="3">
        <f>YEAR(Dataset[[#This Row],[Date of Sale]])</f>
        <v>2025</v>
      </c>
      <c r="J702" s="14">
        <f>SUMIFS(Dataset[Sale Price (USD)],Dataset[Year of Sale],Dataset[[#This Row],[Year of Sale]])</f>
        <v>7724773</v>
      </c>
      <c r="K702" s="3" t="str">
        <f>Dataset[[#This Row],[Year of Sale]]&amp;" - "&amp;Dataset[[#This Row],[Make]]</f>
        <v>2025 - Nissan</v>
      </c>
    </row>
    <row r="703" spans="1:11" x14ac:dyDescent="0.6">
      <c r="A703" s="13">
        <v>44952</v>
      </c>
      <c r="B703" s="3" t="s">
        <v>178</v>
      </c>
      <c r="C703" s="3" t="s">
        <v>179</v>
      </c>
      <c r="D703" s="3" t="s">
        <v>165</v>
      </c>
      <c r="E703" s="3" t="s">
        <v>159</v>
      </c>
      <c r="F703" s="14">
        <v>38151</v>
      </c>
      <c r="G703" s="14">
        <v>3185.7</v>
      </c>
      <c r="H703" s="40">
        <f>Dataset[[#This Row],[Profit Margin (USD)]]/Dataset[[#This Row],[Sale Price (USD)]]</f>
        <v>8.3502398364394118E-2</v>
      </c>
      <c r="I703" s="3">
        <f>YEAR(Dataset[[#This Row],[Date of Sale]])</f>
        <v>2023</v>
      </c>
      <c r="J703" s="14">
        <f>SUMIFS(Dataset[Sale Price (USD)],Dataset[Year of Sale],Dataset[[#This Row],[Year of Sale]])</f>
        <v>8072181</v>
      </c>
      <c r="K703" s="3" t="str">
        <f>Dataset[[#This Row],[Year of Sale]]&amp;" - "&amp;Dataset[[#This Row],[Make]]</f>
        <v>2023 - Toyota</v>
      </c>
    </row>
    <row r="704" spans="1:11" x14ac:dyDescent="0.6">
      <c r="A704" s="13">
        <v>45019</v>
      </c>
      <c r="B704" s="3" t="s">
        <v>133</v>
      </c>
      <c r="C704" s="3" t="s">
        <v>153</v>
      </c>
      <c r="D704" s="3" t="s">
        <v>165</v>
      </c>
      <c r="E704" s="3" t="s">
        <v>159</v>
      </c>
      <c r="F704" s="14">
        <v>37886</v>
      </c>
      <c r="G704" s="14">
        <v>2311.64</v>
      </c>
      <c r="H704" s="40">
        <f>Dataset[[#This Row],[Profit Margin (USD)]]/Dataset[[#This Row],[Sale Price (USD)]]</f>
        <v>6.1015678614791742E-2</v>
      </c>
      <c r="I704" s="3">
        <f>YEAR(Dataset[[#This Row],[Date of Sale]])</f>
        <v>2023</v>
      </c>
      <c r="J704" s="14">
        <f>SUMIFS(Dataset[Sale Price (USD)],Dataset[Year of Sale],Dataset[[#This Row],[Year of Sale]])</f>
        <v>8072181</v>
      </c>
      <c r="K704" s="3" t="str">
        <f>Dataset[[#This Row],[Year of Sale]]&amp;" - "&amp;Dataset[[#This Row],[Make]]</f>
        <v>2023 - Nissan</v>
      </c>
    </row>
    <row r="705" spans="1:11" x14ac:dyDescent="0.6">
      <c r="A705" s="13">
        <v>45413</v>
      </c>
      <c r="B705" s="3" t="s">
        <v>163</v>
      </c>
      <c r="C705" s="3" t="s">
        <v>175</v>
      </c>
      <c r="D705" s="3" t="s">
        <v>165</v>
      </c>
      <c r="E705" s="3" t="s">
        <v>159</v>
      </c>
      <c r="F705" s="14">
        <v>26102</v>
      </c>
      <c r="G705" s="14">
        <v>1939.92</v>
      </c>
      <c r="H705" s="40">
        <f>Dataset[[#This Row],[Profit Margin (USD)]]/Dataset[[#This Row],[Sale Price (USD)]]</f>
        <v>7.4320741705616436E-2</v>
      </c>
      <c r="I705" s="3">
        <f>YEAR(Dataset[[#This Row],[Date of Sale]])</f>
        <v>2024</v>
      </c>
      <c r="J705" s="14">
        <f>SUMIFS(Dataset[Sale Price (USD)],Dataset[Year of Sale],Dataset[[#This Row],[Year of Sale]])</f>
        <v>7354351</v>
      </c>
      <c r="K705" s="3" t="str">
        <f>Dataset[[#This Row],[Year of Sale]]&amp;" - "&amp;Dataset[[#This Row],[Make]]</f>
        <v>2024 - Volkswagen</v>
      </c>
    </row>
    <row r="706" spans="1:11" x14ac:dyDescent="0.6">
      <c r="A706" s="13">
        <v>45127</v>
      </c>
      <c r="B706" s="3" t="s">
        <v>135</v>
      </c>
      <c r="C706" s="3" t="s">
        <v>189</v>
      </c>
      <c r="D706" s="3" t="s">
        <v>165</v>
      </c>
      <c r="E706" s="3" t="s">
        <v>159</v>
      </c>
      <c r="F706" s="14">
        <v>56611</v>
      </c>
      <c r="G706" s="14">
        <v>10311.780000000001</v>
      </c>
      <c r="H706" s="40">
        <f>Dataset[[#This Row],[Profit Margin (USD)]]/Dataset[[#This Row],[Sale Price (USD)]]</f>
        <v>0.1821515253219339</v>
      </c>
      <c r="I706" s="3">
        <f>YEAR(Dataset[[#This Row],[Date of Sale]])</f>
        <v>2023</v>
      </c>
      <c r="J706" s="14">
        <f>SUMIFS(Dataset[Sale Price (USD)],Dataset[Year of Sale],Dataset[[#This Row],[Year of Sale]])</f>
        <v>8072181</v>
      </c>
      <c r="K706" s="3" t="str">
        <f>Dataset[[#This Row],[Year of Sale]]&amp;" - "&amp;Dataset[[#This Row],[Make]]</f>
        <v>2023 - BMW</v>
      </c>
    </row>
    <row r="707" spans="1:11" x14ac:dyDescent="0.6">
      <c r="A707" s="13">
        <v>45923</v>
      </c>
      <c r="B707" s="3" t="s">
        <v>113</v>
      </c>
      <c r="C707" s="3" t="s">
        <v>118</v>
      </c>
      <c r="D707" s="3" t="s">
        <v>165</v>
      </c>
      <c r="E707" s="3" t="s">
        <v>159</v>
      </c>
      <c r="F707" s="14">
        <v>38216</v>
      </c>
      <c r="G707" s="14">
        <v>2763</v>
      </c>
      <c r="H707" s="40">
        <f>Dataset[[#This Row],[Profit Margin (USD)]]/Dataset[[#This Row],[Sale Price (USD)]]</f>
        <v>7.2299560393552439E-2</v>
      </c>
      <c r="I707" s="3">
        <f>YEAR(Dataset[[#This Row],[Date of Sale]])</f>
        <v>2025</v>
      </c>
      <c r="J707" s="14">
        <f>SUMIFS(Dataset[Sale Price (USD)],Dataset[Year of Sale],Dataset[[#This Row],[Year of Sale]])</f>
        <v>7724773</v>
      </c>
      <c r="K707" s="3" t="str">
        <f>Dataset[[#This Row],[Year of Sale]]&amp;" - "&amp;Dataset[[#This Row],[Make]]</f>
        <v>2025 - Ford</v>
      </c>
    </row>
    <row r="708" spans="1:11" x14ac:dyDescent="0.6">
      <c r="A708" s="13">
        <v>45346</v>
      </c>
      <c r="B708" s="3" t="s">
        <v>133</v>
      </c>
      <c r="C708" s="3" t="s">
        <v>169</v>
      </c>
      <c r="D708" s="3" t="s">
        <v>165</v>
      </c>
      <c r="E708" s="3" t="s">
        <v>159</v>
      </c>
      <c r="F708" s="14">
        <v>30394</v>
      </c>
      <c r="G708" s="14">
        <v>2525.7600000000002</v>
      </c>
      <c r="H708" s="40">
        <f>Dataset[[#This Row],[Profit Margin (USD)]]/Dataset[[#This Row],[Sale Price (USD)]]</f>
        <v>8.3100611962887413E-2</v>
      </c>
      <c r="I708" s="3">
        <f>YEAR(Dataset[[#This Row],[Date of Sale]])</f>
        <v>2024</v>
      </c>
      <c r="J708" s="14">
        <f>SUMIFS(Dataset[Sale Price (USD)],Dataset[Year of Sale],Dataset[[#This Row],[Year of Sale]])</f>
        <v>7354351</v>
      </c>
      <c r="K708" s="3" t="str">
        <f>Dataset[[#This Row],[Year of Sale]]&amp;" - "&amp;Dataset[[#This Row],[Make]]</f>
        <v>2024 - Nissan</v>
      </c>
    </row>
    <row r="709" spans="1:11" x14ac:dyDescent="0.6">
      <c r="A709" s="13">
        <v>44658</v>
      </c>
      <c r="B709" s="3" t="s">
        <v>163</v>
      </c>
      <c r="C709" s="3" t="s">
        <v>207</v>
      </c>
      <c r="D709" s="3" t="s">
        <v>165</v>
      </c>
      <c r="E709" s="3" t="s">
        <v>159</v>
      </c>
      <c r="F709" s="14">
        <v>21523</v>
      </c>
      <c r="G709" s="14">
        <v>1491.96</v>
      </c>
      <c r="H709" s="40">
        <f>Dataset[[#This Row],[Profit Margin (USD)]]/Dataset[[#This Row],[Sale Price (USD)]]</f>
        <v>6.9319332806764861E-2</v>
      </c>
      <c r="I709" s="3">
        <f>YEAR(Dataset[[#This Row],[Date of Sale]])</f>
        <v>2022</v>
      </c>
      <c r="J709" s="14">
        <f>SUMIFS(Dataset[Sale Price (USD)],Dataset[Year of Sale],Dataset[[#This Row],[Year of Sale]])</f>
        <v>7282276</v>
      </c>
      <c r="K709" s="3" t="str">
        <f>Dataset[[#This Row],[Year of Sale]]&amp;" - "&amp;Dataset[[#This Row],[Make]]</f>
        <v>2022 - Volkswagen</v>
      </c>
    </row>
    <row r="710" spans="1:11" x14ac:dyDescent="0.6">
      <c r="A710" s="13">
        <v>44747</v>
      </c>
      <c r="B710" s="3" t="s">
        <v>115</v>
      </c>
      <c r="C710" s="3" t="s">
        <v>192</v>
      </c>
      <c r="D710" s="3" t="s">
        <v>165</v>
      </c>
      <c r="E710" s="3" t="s">
        <v>159</v>
      </c>
      <c r="F710" s="14">
        <v>37929</v>
      </c>
      <c r="G710" s="14">
        <v>5901.97</v>
      </c>
      <c r="H710" s="40">
        <f>Dataset[[#This Row],[Profit Margin (USD)]]/Dataset[[#This Row],[Sale Price (USD)]]</f>
        <v>0.15560573703498642</v>
      </c>
      <c r="I710" s="3">
        <f>YEAR(Dataset[[#This Row],[Date of Sale]])</f>
        <v>2022</v>
      </c>
      <c r="J710" s="14">
        <f>SUMIFS(Dataset[Sale Price (USD)],Dataset[Year of Sale],Dataset[[#This Row],[Year of Sale]])</f>
        <v>7282276</v>
      </c>
      <c r="K710" s="3" t="str">
        <f>Dataset[[#This Row],[Year of Sale]]&amp;" - "&amp;Dataset[[#This Row],[Make]]</f>
        <v>2022 - Chevrolet</v>
      </c>
    </row>
    <row r="711" spans="1:11" x14ac:dyDescent="0.6">
      <c r="A711" s="13">
        <v>45385</v>
      </c>
      <c r="B711" s="3" t="s">
        <v>116</v>
      </c>
      <c r="C711" s="3" t="s">
        <v>117</v>
      </c>
      <c r="D711" s="3" t="s">
        <v>165</v>
      </c>
      <c r="E711" s="3" t="s">
        <v>159</v>
      </c>
      <c r="F711" s="14">
        <v>32006</v>
      </c>
      <c r="G711" s="14">
        <v>5796.28</v>
      </c>
      <c r="H711" s="40">
        <f>Dataset[[#This Row],[Profit Margin (USD)]]/Dataset[[#This Row],[Sale Price (USD)]]</f>
        <v>0.18109979378866461</v>
      </c>
      <c r="I711" s="3">
        <f>YEAR(Dataset[[#This Row],[Date of Sale]])</f>
        <v>2024</v>
      </c>
      <c r="J711" s="14">
        <f>SUMIFS(Dataset[Sale Price (USD)],Dataset[Year of Sale],Dataset[[#This Row],[Year of Sale]])</f>
        <v>7354351</v>
      </c>
      <c r="K711" s="3" t="str">
        <f>Dataset[[#This Row],[Year of Sale]]&amp;" - "&amp;Dataset[[#This Row],[Make]]</f>
        <v>2024 - Honda</v>
      </c>
    </row>
    <row r="712" spans="1:11" x14ac:dyDescent="0.6">
      <c r="A712" s="13">
        <v>45971</v>
      </c>
      <c r="B712" s="3" t="s">
        <v>115</v>
      </c>
      <c r="C712" s="3" t="s">
        <v>200</v>
      </c>
      <c r="D712" s="3" t="s">
        <v>165</v>
      </c>
      <c r="E712" s="3" t="s">
        <v>159</v>
      </c>
      <c r="F712" s="14">
        <v>29544</v>
      </c>
      <c r="G712" s="14">
        <v>3256.22</v>
      </c>
      <c r="H712" s="40">
        <f>Dataset[[#This Row],[Profit Margin (USD)]]/Dataset[[#This Row],[Sale Price (USD)]]</f>
        <v>0.11021594909287841</v>
      </c>
      <c r="I712" s="3">
        <f>YEAR(Dataset[[#This Row],[Date of Sale]])</f>
        <v>2025</v>
      </c>
      <c r="J712" s="14">
        <f>SUMIFS(Dataset[Sale Price (USD)],Dataset[Year of Sale],Dataset[[#This Row],[Year of Sale]])</f>
        <v>7724773</v>
      </c>
      <c r="K712" s="3" t="str">
        <f>Dataset[[#This Row],[Year of Sale]]&amp;" - "&amp;Dataset[[#This Row],[Make]]</f>
        <v>2025 - Chevrolet</v>
      </c>
    </row>
    <row r="713" spans="1:11" x14ac:dyDescent="0.6">
      <c r="A713" s="13">
        <v>45114</v>
      </c>
      <c r="B713" s="3" t="s">
        <v>113</v>
      </c>
      <c r="C713" s="3" t="s">
        <v>211</v>
      </c>
      <c r="D713" s="3" t="s">
        <v>165</v>
      </c>
      <c r="E713" s="3" t="s">
        <v>159</v>
      </c>
      <c r="F713" s="14">
        <v>42899</v>
      </c>
      <c r="G713" s="14">
        <v>3213.27</v>
      </c>
      <c r="H713" s="40">
        <f>Dataset[[#This Row],[Profit Margin (USD)]]/Dataset[[#This Row],[Sale Price (USD)]]</f>
        <v>7.4903144595445115E-2</v>
      </c>
      <c r="I713" s="3">
        <f>YEAR(Dataset[[#This Row],[Date of Sale]])</f>
        <v>2023</v>
      </c>
      <c r="J713" s="14">
        <f>SUMIFS(Dataset[Sale Price (USD)],Dataset[Year of Sale],Dataset[[#This Row],[Year of Sale]])</f>
        <v>8072181</v>
      </c>
      <c r="K713" s="3" t="str">
        <f>Dataset[[#This Row],[Year of Sale]]&amp;" - "&amp;Dataset[[#This Row],[Make]]</f>
        <v>2023 - Ford</v>
      </c>
    </row>
    <row r="714" spans="1:11" x14ac:dyDescent="0.6">
      <c r="A714" s="13">
        <v>44633</v>
      </c>
      <c r="B714" s="3" t="s">
        <v>166</v>
      </c>
      <c r="C714" s="3" t="s">
        <v>185</v>
      </c>
      <c r="D714" s="3" t="s">
        <v>165</v>
      </c>
      <c r="E714" s="3" t="s">
        <v>159</v>
      </c>
      <c r="F714" s="14">
        <v>27647</v>
      </c>
      <c r="G714" s="14">
        <v>2021.34</v>
      </c>
      <c r="H714" s="40">
        <f>Dataset[[#This Row],[Profit Margin (USD)]]/Dataset[[#This Row],[Sale Price (USD)]]</f>
        <v>7.3112453430751984E-2</v>
      </c>
      <c r="I714" s="3">
        <f>YEAR(Dataset[[#This Row],[Date of Sale]])</f>
        <v>2022</v>
      </c>
      <c r="J714" s="14">
        <f>SUMIFS(Dataset[Sale Price (USD)],Dataset[Year of Sale],Dataset[[#This Row],[Year of Sale]])</f>
        <v>7282276</v>
      </c>
      <c r="K714" s="3" t="str">
        <f>Dataset[[#This Row],[Year of Sale]]&amp;" - "&amp;Dataset[[#This Row],[Make]]</f>
        <v>2022 - Hyundai</v>
      </c>
    </row>
    <row r="715" spans="1:11" x14ac:dyDescent="0.6">
      <c r="A715" s="13">
        <v>44205</v>
      </c>
      <c r="B715" s="3" t="s">
        <v>163</v>
      </c>
      <c r="C715" s="3" t="s">
        <v>207</v>
      </c>
      <c r="D715" s="3" t="s">
        <v>165</v>
      </c>
      <c r="E715" s="3" t="s">
        <v>159</v>
      </c>
      <c r="F715" s="14">
        <v>23370</v>
      </c>
      <c r="G715" s="14">
        <v>4042.15</v>
      </c>
      <c r="H715" s="40">
        <f>Dataset[[#This Row],[Profit Margin (USD)]]/Dataset[[#This Row],[Sale Price (USD)]]</f>
        <v>0.17296320068463844</v>
      </c>
      <c r="I715" s="3">
        <f>YEAR(Dataset[[#This Row],[Date of Sale]])</f>
        <v>2021</v>
      </c>
      <c r="J715" s="14">
        <f>SUMIFS(Dataset[Sale Price (USD)],Dataset[Year of Sale],Dataset[[#This Row],[Year of Sale]])</f>
        <v>7009863</v>
      </c>
      <c r="K715" s="3" t="str">
        <f>Dataset[[#This Row],[Year of Sale]]&amp;" - "&amp;Dataset[[#This Row],[Make]]</f>
        <v>2021 - Volkswagen</v>
      </c>
    </row>
    <row r="716" spans="1:11" x14ac:dyDescent="0.6">
      <c r="A716" s="13">
        <v>44642</v>
      </c>
      <c r="B716" s="3" t="s">
        <v>113</v>
      </c>
      <c r="C716" s="3" t="s">
        <v>211</v>
      </c>
      <c r="D716" s="3" t="s">
        <v>165</v>
      </c>
      <c r="E716" s="3" t="s">
        <v>159</v>
      </c>
      <c r="F716" s="14">
        <v>22003</v>
      </c>
      <c r="G716" s="14">
        <v>3234.11</v>
      </c>
      <c r="H716" s="40">
        <f>Dataset[[#This Row],[Profit Margin (USD)]]/Dataset[[#This Row],[Sale Price (USD)]]</f>
        <v>0.1469849565968277</v>
      </c>
      <c r="I716" s="3">
        <f>YEAR(Dataset[[#This Row],[Date of Sale]])</f>
        <v>2022</v>
      </c>
      <c r="J716" s="14">
        <f>SUMIFS(Dataset[Sale Price (USD)],Dataset[Year of Sale],Dataset[[#This Row],[Year of Sale]])</f>
        <v>7282276</v>
      </c>
      <c r="K716" s="3" t="str">
        <f>Dataset[[#This Row],[Year of Sale]]&amp;" - "&amp;Dataset[[#This Row],[Make]]</f>
        <v>2022 - Ford</v>
      </c>
    </row>
    <row r="717" spans="1:11" x14ac:dyDescent="0.6">
      <c r="A717" s="13">
        <v>45761</v>
      </c>
      <c r="B717" s="3" t="s">
        <v>156</v>
      </c>
      <c r="C717" s="3" t="s">
        <v>191</v>
      </c>
      <c r="D717" s="3" t="s">
        <v>165</v>
      </c>
      <c r="E717" s="3" t="s">
        <v>159</v>
      </c>
      <c r="F717" s="14">
        <v>26277</v>
      </c>
      <c r="G717" s="14">
        <v>4114.88</v>
      </c>
      <c r="H717" s="40">
        <f>Dataset[[#This Row],[Profit Margin (USD)]]/Dataset[[#This Row],[Sale Price (USD)]]</f>
        <v>0.15659626289150208</v>
      </c>
      <c r="I717" s="3">
        <f>YEAR(Dataset[[#This Row],[Date of Sale]])</f>
        <v>2025</v>
      </c>
      <c r="J717" s="14">
        <f>SUMIFS(Dataset[Sale Price (USD)],Dataset[Year of Sale],Dataset[[#This Row],[Year of Sale]])</f>
        <v>7724773</v>
      </c>
      <c r="K717" s="3" t="str">
        <f>Dataset[[#This Row],[Year of Sale]]&amp;" - "&amp;Dataset[[#This Row],[Make]]</f>
        <v>2025 - Kia</v>
      </c>
    </row>
    <row r="718" spans="1:11" x14ac:dyDescent="0.6">
      <c r="A718" s="13">
        <v>45738</v>
      </c>
      <c r="B718" s="3" t="s">
        <v>166</v>
      </c>
      <c r="C718" s="3" t="s">
        <v>167</v>
      </c>
      <c r="D718" s="3" t="s">
        <v>165</v>
      </c>
      <c r="E718" s="3" t="s">
        <v>159</v>
      </c>
      <c r="F718" s="14">
        <v>25419</v>
      </c>
      <c r="G718" s="14">
        <v>4166.47</v>
      </c>
      <c r="H718" s="40">
        <f>Dataset[[#This Row],[Profit Margin (USD)]]/Dataset[[#This Row],[Sale Price (USD)]]</f>
        <v>0.16391164089854046</v>
      </c>
      <c r="I718" s="3">
        <f>YEAR(Dataset[[#This Row],[Date of Sale]])</f>
        <v>2025</v>
      </c>
      <c r="J718" s="14">
        <f>SUMIFS(Dataset[Sale Price (USD)],Dataset[Year of Sale],Dataset[[#This Row],[Year of Sale]])</f>
        <v>7724773</v>
      </c>
      <c r="K718" s="3" t="str">
        <f>Dataset[[#This Row],[Year of Sale]]&amp;" - "&amp;Dataset[[#This Row],[Make]]</f>
        <v>2025 - Hyundai</v>
      </c>
    </row>
    <row r="719" spans="1:11" x14ac:dyDescent="0.6">
      <c r="A719" s="13">
        <v>46019</v>
      </c>
      <c r="B719" s="3" t="s">
        <v>178</v>
      </c>
      <c r="C719" s="3" t="s">
        <v>188</v>
      </c>
      <c r="D719" s="3" t="s">
        <v>165</v>
      </c>
      <c r="E719" s="3" t="s">
        <v>159</v>
      </c>
      <c r="F719" s="14">
        <v>34380</v>
      </c>
      <c r="G719" s="14">
        <v>2704.44</v>
      </c>
      <c r="H719" s="40">
        <f>Dataset[[#This Row],[Profit Margin (USD)]]/Dataset[[#This Row],[Sale Price (USD)]]</f>
        <v>7.8663176265270501E-2</v>
      </c>
      <c r="I719" s="3">
        <f>YEAR(Dataset[[#This Row],[Date of Sale]])</f>
        <v>2025</v>
      </c>
      <c r="J719" s="14">
        <f>SUMIFS(Dataset[Sale Price (USD)],Dataset[Year of Sale],Dataset[[#This Row],[Year of Sale]])</f>
        <v>7724773</v>
      </c>
      <c r="K719" s="3" t="str">
        <f>Dataset[[#This Row],[Year of Sale]]&amp;" - "&amp;Dataset[[#This Row],[Make]]</f>
        <v>2025 - Toyota</v>
      </c>
    </row>
    <row r="720" spans="1:11" x14ac:dyDescent="0.6">
      <c r="A720" s="13">
        <v>44794</v>
      </c>
      <c r="B720" s="3" t="s">
        <v>115</v>
      </c>
      <c r="C720" s="3" t="s">
        <v>190</v>
      </c>
      <c r="D720" s="3" t="s">
        <v>165</v>
      </c>
      <c r="E720" s="3" t="s">
        <v>159</v>
      </c>
      <c r="F720" s="14">
        <v>36735</v>
      </c>
      <c r="G720" s="14">
        <v>5288.74</v>
      </c>
      <c r="H720" s="40">
        <f>Dataset[[#This Row],[Profit Margin (USD)]]/Dataset[[#This Row],[Sale Price (USD)]]</f>
        <v>0.14397005580509051</v>
      </c>
      <c r="I720" s="3">
        <f>YEAR(Dataset[[#This Row],[Date of Sale]])</f>
        <v>2022</v>
      </c>
      <c r="J720" s="14">
        <f>SUMIFS(Dataset[Sale Price (USD)],Dataset[Year of Sale],Dataset[[#This Row],[Year of Sale]])</f>
        <v>7282276</v>
      </c>
      <c r="K720" s="3" t="str">
        <f>Dataset[[#This Row],[Year of Sale]]&amp;" - "&amp;Dataset[[#This Row],[Make]]</f>
        <v>2022 - Chevrolet</v>
      </c>
    </row>
    <row r="721" spans="1:11" x14ac:dyDescent="0.6">
      <c r="A721" s="13">
        <v>45979</v>
      </c>
      <c r="B721" s="3" t="s">
        <v>163</v>
      </c>
      <c r="C721" s="3" t="s">
        <v>207</v>
      </c>
      <c r="D721" s="3" t="s">
        <v>165</v>
      </c>
      <c r="E721" s="3" t="s">
        <v>159</v>
      </c>
      <c r="F721" s="14">
        <v>26789</v>
      </c>
      <c r="G721" s="14">
        <v>1830.04</v>
      </c>
      <c r="H721" s="40">
        <f>Dataset[[#This Row],[Profit Margin (USD)]]/Dataset[[#This Row],[Sale Price (USD)]]</f>
        <v>6.8313113591399452E-2</v>
      </c>
      <c r="I721" s="3">
        <f>YEAR(Dataset[[#This Row],[Date of Sale]])</f>
        <v>2025</v>
      </c>
      <c r="J721" s="14">
        <f>SUMIFS(Dataset[Sale Price (USD)],Dataset[Year of Sale],Dataset[[#This Row],[Year of Sale]])</f>
        <v>7724773</v>
      </c>
      <c r="K721" s="3" t="str">
        <f>Dataset[[#This Row],[Year of Sale]]&amp;" - "&amp;Dataset[[#This Row],[Make]]</f>
        <v>2025 - Volkswagen</v>
      </c>
    </row>
    <row r="722" spans="1:11" x14ac:dyDescent="0.6">
      <c r="A722" s="13">
        <v>44271</v>
      </c>
      <c r="B722" s="3" t="s">
        <v>113</v>
      </c>
      <c r="C722" s="3" t="s">
        <v>199</v>
      </c>
      <c r="D722" s="3" t="s">
        <v>265</v>
      </c>
      <c r="E722" s="3" t="s">
        <v>159</v>
      </c>
      <c r="F722" s="14">
        <v>37405</v>
      </c>
      <c r="G722" s="14">
        <v>4359.91</v>
      </c>
      <c r="H722" s="40">
        <f>Dataset[[#This Row],[Profit Margin (USD)]]/Dataset[[#This Row],[Sale Price (USD)]]</f>
        <v>0.1165595508621842</v>
      </c>
      <c r="I722" s="3">
        <f>YEAR(Dataset[[#This Row],[Date of Sale]])</f>
        <v>2021</v>
      </c>
      <c r="J722" s="14">
        <f>SUMIFS(Dataset[Sale Price (USD)],Dataset[Year of Sale],Dataset[[#This Row],[Year of Sale]])</f>
        <v>7009863</v>
      </c>
      <c r="K722" s="3" t="str">
        <f>Dataset[[#This Row],[Year of Sale]]&amp;" - "&amp;Dataset[[#This Row],[Make]]</f>
        <v>2021 - Ford</v>
      </c>
    </row>
    <row r="723" spans="1:11" x14ac:dyDescent="0.6">
      <c r="A723" s="13">
        <v>44655</v>
      </c>
      <c r="B723" s="3" t="s">
        <v>113</v>
      </c>
      <c r="C723" s="3" t="s">
        <v>211</v>
      </c>
      <c r="D723" s="3" t="s">
        <v>232</v>
      </c>
      <c r="E723" s="3" t="s">
        <v>159</v>
      </c>
      <c r="F723" s="14">
        <v>35468</v>
      </c>
      <c r="G723" s="14">
        <v>5255.18</v>
      </c>
      <c r="H723" s="40">
        <f>Dataset[[#This Row],[Profit Margin (USD)]]/Dataset[[#This Row],[Sale Price (USD)]]</f>
        <v>0.14816679824066764</v>
      </c>
      <c r="I723" s="3">
        <f>YEAR(Dataset[[#This Row],[Date of Sale]])</f>
        <v>2022</v>
      </c>
      <c r="J723" s="14">
        <f>SUMIFS(Dataset[Sale Price (USD)],Dataset[Year of Sale],Dataset[[#This Row],[Year of Sale]])</f>
        <v>7282276</v>
      </c>
      <c r="K723" s="3" t="str">
        <f>Dataset[[#This Row],[Year of Sale]]&amp;" - "&amp;Dataset[[#This Row],[Make]]</f>
        <v>2022 - Ford</v>
      </c>
    </row>
    <row r="724" spans="1:11" x14ac:dyDescent="0.6">
      <c r="A724" s="13">
        <v>44247</v>
      </c>
      <c r="B724" s="3" t="s">
        <v>163</v>
      </c>
      <c r="C724" s="3" t="s">
        <v>164</v>
      </c>
      <c r="D724" s="3" t="s">
        <v>267</v>
      </c>
      <c r="E724" s="3" t="s">
        <v>159</v>
      </c>
      <c r="F724" s="14">
        <v>27510</v>
      </c>
      <c r="G724" s="14">
        <v>3196.76</v>
      </c>
      <c r="H724" s="40">
        <f>Dataset[[#This Row],[Profit Margin (USD)]]/Dataset[[#This Row],[Sale Price (USD)]]</f>
        <v>0.11620356234096693</v>
      </c>
      <c r="I724" s="3">
        <f>YEAR(Dataset[[#This Row],[Date of Sale]])</f>
        <v>2021</v>
      </c>
      <c r="J724" s="14">
        <f>SUMIFS(Dataset[Sale Price (USD)],Dataset[Year of Sale],Dataset[[#This Row],[Year of Sale]])</f>
        <v>7009863</v>
      </c>
      <c r="K724" s="3" t="str">
        <f>Dataset[[#This Row],[Year of Sale]]&amp;" - "&amp;Dataset[[#This Row],[Make]]</f>
        <v>2021 - Volkswagen</v>
      </c>
    </row>
    <row r="725" spans="1:11" x14ac:dyDescent="0.6">
      <c r="A725" s="13">
        <v>45191</v>
      </c>
      <c r="B725" s="3" t="s">
        <v>116</v>
      </c>
      <c r="C725" s="3" t="s">
        <v>160</v>
      </c>
      <c r="D725" s="3" t="s">
        <v>217</v>
      </c>
      <c r="E725" s="3" t="s">
        <v>159</v>
      </c>
      <c r="F725" s="14">
        <v>20572</v>
      </c>
      <c r="G725" s="14">
        <v>2966.83</v>
      </c>
      <c r="H725" s="40">
        <f>Dataset[[#This Row],[Profit Margin (USD)]]/Dataset[[#This Row],[Sale Price (USD)]]</f>
        <v>0.14421689675286797</v>
      </c>
      <c r="I725" s="3">
        <f>YEAR(Dataset[[#This Row],[Date of Sale]])</f>
        <v>2023</v>
      </c>
      <c r="J725" s="14">
        <f>SUMIFS(Dataset[Sale Price (USD)],Dataset[Year of Sale],Dataset[[#This Row],[Year of Sale]])</f>
        <v>8072181</v>
      </c>
      <c r="K725" s="3" t="str">
        <f>Dataset[[#This Row],[Year of Sale]]&amp;" - "&amp;Dataset[[#This Row],[Make]]</f>
        <v>2023 - Honda</v>
      </c>
    </row>
    <row r="726" spans="1:11" x14ac:dyDescent="0.6">
      <c r="A726" s="13">
        <v>45754</v>
      </c>
      <c r="B726" s="3" t="s">
        <v>156</v>
      </c>
      <c r="C726" s="3" t="s">
        <v>157</v>
      </c>
      <c r="D726" s="3" t="s">
        <v>158</v>
      </c>
      <c r="E726" s="3" t="s">
        <v>159</v>
      </c>
      <c r="F726" s="14">
        <v>24269</v>
      </c>
      <c r="G726" s="14">
        <v>3479.24</v>
      </c>
      <c r="H726" s="40">
        <f>Dataset[[#This Row],[Profit Margin (USD)]]/Dataset[[#This Row],[Sale Price (USD)]]</f>
        <v>0.14336148996662407</v>
      </c>
      <c r="I726" s="3">
        <f>YEAR(Dataset[[#This Row],[Date of Sale]])</f>
        <v>2025</v>
      </c>
      <c r="J726" s="14">
        <f>SUMIFS(Dataset[Sale Price (USD)],Dataset[Year of Sale],Dataset[[#This Row],[Year of Sale]])</f>
        <v>7724773</v>
      </c>
      <c r="K726" s="3" t="str">
        <f>Dataset[[#This Row],[Year of Sale]]&amp;" - "&amp;Dataset[[#This Row],[Make]]</f>
        <v>2025 - Kia</v>
      </c>
    </row>
    <row r="727" spans="1:11" x14ac:dyDescent="0.6">
      <c r="A727" s="13">
        <v>45624</v>
      </c>
      <c r="B727" s="3" t="s">
        <v>116</v>
      </c>
      <c r="C727" s="3" t="s">
        <v>117</v>
      </c>
      <c r="D727" s="3" t="s">
        <v>292</v>
      </c>
      <c r="E727" s="3" t="s">
        <v>159</v>
      </c>
      <c r="F727" s="14">
        <v>27136</v>
      </c>
      <c r="G727" s="14">
        <v>2101.66</v>
      </c>
      <c r="H727" s="40">
        <f>Dataset[[#This Row],[Profit Margin (USD)]]/Dataset[[#This Row],[Sale Price (USD)]]</f>
        <v>7.7449145047169807E-2</v>
      </c>
      <c r="I727" s="3">
        <f>YEAR(Dataset[[#This Row],[Date of Sale]])</f>
        <v>2024</v>
      </c>
      <c r="J727" s="14">
        <f>SUMIFS(Dataset[Sale Price (USD)],Dataset[Year of Sale],Dataset[[#This Row],[Year of Sale]])</f>
        <v>7354351</v>
      </c>
      <c r="K727" s="3" t="str">
        <f>Dataset[[#This Row],[Year of Sale]]&amp;" - "&amp;Dataset[[#This Row],[Make]]</f>
        <v>2024 - Honda</v>
      </c>
    </row>
    <row r="728" spans="1:11" x14ac:dyDescent="0.6">
      <c r="A728" s="13">
        <v>45103</v>
      </c>
      <c r="B728" s="3" t="s">
        <v>178</v>
      </c>
      <c r="C728" s="3" t="s">
        <v>188</v>
      </c>
      <c r="D728" s="3" t="s">
        <v>228</v>
      </c>
      <c r="E728" s="3" t="s">
        <v>159</v>
      </c>
      <c r="F728" s="14">
        <v>24228</v>
      </c>
      <c r="G728" s="14">
        <v>4020.15</v>
      </c>
      <c r="H728" s="40">
        <f>Dataset[[#This Row],[Profit Margin (USD)]]/Dataset[[#This Row],[Sale Price (USD)]]</f>
        <v>0.16592991579990093</v>
      </c>
      <c r="I728" s="3">
        <f>YEAR(Dataset[[#This Row],[Date of Sale]])</f>
        <v>2023</v>
      </c>
      <c r="J728" s="14">
        <f>SUMIFS(Dataset[Sale Price (USD)],Dataset[Year of Sale],Dataset[[#This Row],[Year of Sale]])</f>
        <v>8072181</v>
      </c>
      <c r="K728" s="3" t="str">
        <f>Dataset[[#This Row],[Year of Sale]]&amp;" - "&amp;Dataset[[#This Row],[Make]]</f>
        <v>2023 - Toyota</v>
      </c>
    </row>
    <row r="729" spans="1:11" x14ac:dyDescent="0.6">
      <c r="A729" s="13">
        <v>45738</v>
      </c>
      <c r="B729" s="3" t="s">
        <v>178</v>
      </c>
      <c r="C729" s="3" t="s">
        <v>197</v>
      </c>
      <c r="D729" s="3" t="s">
        <v>285</v>
      </c>
      <c r="E729" s="3" t="s">
        <v>159</v>
      </c>
      <c r="F729" s="14">
        <v>26466</v>
      </c>
      <c r="G729" s="14">
        <v>5057.91</v>
      </c>
      <c r="H729" s="40">
        <f>Dataset[[#This Row],[Profit Margin (USD)]]/Dataset[[#This Row],[Sale Price (USD)]]</f>
        <v>0.19110972568578552</v>
      </c>
      <c r="I729" s="3">
        <f>YEAR(Dataset[[#This Row],[Date of Sale]])</f>
        <v>2025</v>
      </c>
      <c r="J729" s="14">
        <f>SUMIFS(Dataset[Sale Price (USD)],Dataset[Year of Sale],Dataset[[#This Row],[Year of Sale]])</f>
        <v>7724773</v>
      </c>
      <c r="K729" s="3" t="str">
        <f>Dataset[[#This Row],[Year of Sale]]&amp;" - "&amp;Dataset[[#This Row],[Make]]</f>
        <v>2025 - Toyota</v>
      </c>
    </row>
    <row r="730" spans="1:11" x14ac:dyDescent="0.6">
      <c r="A730" s="13">
        <v>45441</v>
      </c>
      <c r="B730" s="3" t="s">
        <v>135</v>
      </c>
      <c r="C730" s="3" t="s">
        <v>215</v>
      </c>
      <c r="D730" s="3" t="s">
        <v>402</v>
      </c>
      <c r="E730" s="3" t="s">
        <v>159</v>
      </c>
      <c r="F730" s="14">
        <v>47615</v>
      </c>
      <c r="G730" s="14">
        <v>2997.47</v>
      </c>
      <c r="H730" s="40">
        <f>Dataset[[#This Row],[Profit Margin (USD)]]/Dataset[[#This Row],[Sale Price (USD)]]</f>
        <v>6.2952220938779793E-2</v>
      </c>
      <c r="I730" s="3">
        <f>YEAR(Dataset[[#This Row],[Date of Sale]])</f>
        <v>2024</v>
      </c>
      <c r="J730" s="14">
        <f>SUMIFS(Dataset[Sale Price (USD)],Dataset[Year of Sale],Dataset[[#This Row],[Year of Sale]])</f>
        <v>7354351</v>
      </c>
      <c r="K730" s="3" t="str">
        <f>Dataset[[#This Row],[Year of Sale]]&amp;" - "&amp;Dataset[[#This Row],[Make]]</f>
        <v>2024 - BMW</v>
      </c>
    </row>
    <row r="731" spans="1:11" x14ac:dyDescent="0.6">
      <c r="A731" s="13">
        <v>44632</v>
      </c>
      <c r="B731" s="3" t="s">
        <v>156</v>
      </c>
      <c r="C731" s="3" t="s">
        <v>171</v>
      </c>
      <c r="D731" s="3" t="s">
        <v>301</v>
      </c>
      <c r="E731" s="3" t="s">
        <v>159</v>
      </c>
      <c r="F731" s="14">
        <v>30465</v>
      </c>
      <c r="G731" s="14">
        <v>1727.41</v>
      </c>
      <c r="H731" s="40">
        <f>Dataset[[#This Row],[Profit Margin (USD)]]/Dataset[[#This Row],[Sale Price (USD)]]</f>
        <v>5.6701460692598064E-2</v>
      </c>
      <c r="I731" s="3">
        <f>YEAR(Dataset[[#This Row],[Date of Sale]])</f>
        <v>2022</v>
      </c>
      <c r="J731" s="14">
        <f>SUMIFS(Dataset[Sale Price (USD)],Dataset[Year of Sale],Dataset[[#This Row],[Year of Sale]])</f>
        <v>7282276</v>
      </c>
      <c r="K731" s="3" t="str">
        <f>Dataset[[#This Row],[Year of Sale]]&amp;" - "&amp;Dataset[[#This Row],[Make]]</f>
        <v>2022 - Kia</v>
      </c>
    </row>
    <row r="732" spans="1:11" x14ac:dyDescent="0.6">
      <c r="A732" s="13">
        <v>45621</v>
      </c>
      <c r="B732" s="3" t="s">
        <v>156</v>
      </c>
      <c r="C732" s="3" t="s">
        <v>193</v>
      </c>
      <c r="D732" s="3" t="s">
        <v>220</v>
      </c>
      <c r="E732" s="3" t="s">
        <v>159</v>
      </c>
      <c r="F732" s="14">
        <v>34176</v>
      </c>
      <c r="G732" s="14">
        <v>4822.4799999999996</v>
      </c>
      <c r="H732" s="40">
        <f>Dataset[[#This Row],[Profit Margin (USD)]]/Dataset[[#This Row],[Sale Price (USD)]]</f>
        <v>0.1411072097378277</v>
      </c>
      <c r="I732" s="3">
        <f>YEAR(Dataset[[#This Row],[Date of Sale]])</f>
        <v>2024</v>
      </c>
      <c r="J732" s="14">
        <f>SUMIFS(Dataset[Sale Price (USD)],Dataset[Year of Sale],Dataset[[#This Row],[Year of Sale]])</f>
        <v>7354351</v>
      </c>
      <c r="K732" s="3" t="str">
        <f>Dataset[[#This Row],[Year of Sale]]&amp;" - "&amp;Dataset[[#This Row],[Make]]</f>
        <v>2024 - Kia</v>
      </c>
    </row>
    <row r="733" spans="1:11" x14ac:dyDescent="0.6">
      <c r="A733" s="13">
        <v>45863</v>
      </c>
      <c r="B733" s="3" t="s">
        <v>156</v>
      </c>
      <c r="C733" s="3" t="s">
        <v>182</v>
      </c>
      <c r="D733" s="3" t="s">
        <v>375</v>
      </c>
      <c r="E733" s="3" t="s">
        <v>159</v>
      </c>
      <c r="F733" s="14">
        <v>25087</v>
      </c>
      <c r="G733" s="14">
        <v>3783.11</v>
      </c>
      <c r="H733" s="40">
        <f>Dataset[[#This Row],[Profit Margin (USD)]]/Dataset[[#This Row],[Sale Price (USD)]]</f>
        <v>0.15079961733168573</v>
      </c>
      <c r="I733" s="3">
        <f>YEAR(Dataset[[#This Row],[Date of Sale]])</f>
        <v>2025</v>
      </c>
      <c r="J733" s="14">
        <f>SUMIFS(Dataset[Sale Price (USD)],Dataset[Year of Sale],Dataset[[#This Row],[Year of Sale]])</f>
        <v>7724773</v>
      </c>
      <c r="K733" s="3" t="str">
        <f>Dataset[[#This Row],[Year of Sale]]&amp;" - "&amp;Dataset[[#This Row],[Make]]</f>
        <v>2025 - Kia</v>
      </c>
    </row>
    <row r="734" spans="1:11" x14ac:dyDescent="0.6">
      <c r="A734" s="13">
        <v>45212</v>
      </c>
      <c r="B734" s="3" t="s">
        <v>135</v>
      </c>
      <c r="C734" s="3" t="s">
        <v>189</v>
      </c>
      <c r="D734" s="3" t="s">
        <v>290</v>
      </c>
      <c r="E734" s="3" t="s">
        <v>159</v>
      </c>
      <c r="F734" s="14">
        <v>78676</v>
      </c>
      <c r="G734" s="14">
        <v>9979.69</v>
      </c>
      <c r="H734" s="40">
        <f>Dataset[[#This Row],[Profit Margin (USD)]]/Dataset[[#This Row],[Sale Price (USD)]]</f>
        <v>0.12684541664548274</v>
      </c>
      <c r="I734" s="3">
        <f>YEAR(Dataset[[#This Row],[Date of Sale]])</f>
        <v>2023</v>
      </c>
      <c r="J734" s="14">
        <f>SUMIFS(Dataset[Sale Price (USD)],Dataset[Year of Sale],Dataset[[#This Row],[Year of Sale]])</f>
        <v>8072181</v>
      </c>
      <c r="K734" s="3" t="str">
        <f>Dataset[[#This Row],[Year of Sale]]&amp;" - "&amp;Dataset[[#This Row],[Make]]</f>
        <v>2023 - BMW</v>
      </c>
    </row>
    <row r="735" spans="1:11" x14ac:dyDescent="0.6">
      <c r="A735" s="13">
        <v>45030</v>
      </c>
      <c r="B735" s="3" t="s">
        <v>115</v>
      </c>
      <c r="C735" s="3" t="s">
        <v>200</v>
      </c>
      <c r="D735" s="3" t="s">
        <v>235</v>
      </c>
      <c r="E735" s="3" t="s">
        <v>159</v>
      </c>
      <c r="F735" s="14">
        <v>22528</v>
      </c>
      <c r="G735" s="14">
        <v>3725.23</v>
      </c>
      <c r="H735" s="40">
        <f>Dataset[[#This Row],[Profit Margin (USD)]]/Dataset[[#This Row],[Sale Price (USD)]]</f>
        <v>0.16535999644886365</v>
      </c>
      <c r="I735" s="3">
        <f>YEAR(Dataset[[#This Row],[Date of Sale]])</f>
        <v>2023</v>
      </c>
      <c r="J735" s="14">
        <f>SUMIFS(Dataset[Sale Price (USD)],Dataset[Year of Sale],Dataset[[#This Row],[Year of Sale]])</f>
        <v>8072181</v>
      </c>
      <c r="K735" s="3" t="str">
        <f>Dataset[[#This Row],[Year of Sale]]&amp;" - "&amp;Dataset[[#This Row],[Make]]</f>
        <v>2023 - Chevrolet</v>
      </c>
    </row>
    <row r="736" spans="1:11" x14ac:dyDescent="0.6">
      <c r="A736" s="13">
        <v>45536</v>
      </c>
      <c r="B736" s="3" t="s">
        <v>116</v>
      </c>
      <c r="C736" s="3" t="s">
        <v>222</v>
      </c>
      <c r="D736" s="3" t="s">
        <v>248</v>
      </c>
      <c r="E736" s="3" t="s">
        <v>159</v>
      </c>
      <c r="F736" s="14">
        <v>32088</v>
      </c>
      <c r="G736" s="14">
        <v>2652.5</v>
      </c>
      <c r="H736" s="40">
        <f>Dataset[[#This Row],[Profit Margin (USD)]]/Dataset[[#This Row],[Sale Price (USD)]]</f>
        <v>8.2663300922463226E-2</v>
      </c>
      <c r="I736" s="3">
        <f>YEAR(Dataset[[#This Row],[Date of Sale]])</f>
        <v>2024</v>
      </c>
      <c r="J736" s="14">
        <f>SUMIFS(Dataset[Sale Price (USD)],Dataset[Year of Sale],Dataset[[#This Row],[Year of Sale]])</f>
        <v>7354351</v>
      </c>
      <c r="K736" s="3" t="str">
        <f>Dataset[[#This Row],[Year of Sale]]&amp;" - "&amp;Dataset[[#This Row],[Make]]</f>
        <v>2024 - Honda</v>
      </c>
    </row>
    <row r="737" spans="1:11" x14ac:dyDescent="0.6">
      <c r="A737" s="13">
        <v>45926</v>
      </c>
      <c r="B737" s="3" t="s">
        <v>113</v>
      </c>
      <c r="C737" s="3" t="s">
        <v>238</v>
      </c>
      <c r="D737" s="3" t="s">
        <v>341</v>
      </c>
      <c r="E737" s="3" t="s">
        <v>159</v>
      </c>
      <c r="F737" s="14">
        <v>41841</v>
      </c>
      <c r="G737" s="14">
        <v>2839.24</v>
      </c>
      <c r="H737" s="40">
        <f>Dataset[[#This Row],[Profit Margin (USD)]]/Dataset[[#This Row],[Sale Price (USD)]]</f>
        <v>6.7857842785784273E-2</v>
      </c>
      <c r="I737" s="3">
        <f>YEAR(Dataset[[#This Row],[Date of Sale]])</f>
        <v>2025</v>
      </c>
      <c r="J737" s="14">
        <f>SUMIFS(Dataset[Sale Price (USD)],Dataset[Year of Sale],Dataset[[#This Row],[Year of Sale]])</f>
        <v>7724773</v>
      </c>
      <c r="K737" s="3" t="str">
        <f>Dataset[[#This Row],[Year of Sale]]&amp;" - "&amp;Dataset[[#This Row],[Make]]</f>
        <v>2025 - Ford</v>
      </c>
    </row>
    <row r="738" spans="1:11" x14ac:dyDescent="0.6">
      <c r="A738" s="13">
        <v>45444</v>
      </c>
      <c r="B738" s="3" t="s">
        <v>163</v>
      </c>
      <c r="C738" s="3" t="s">
        <v>207</v>
      </c>
      <c r="D738" s="3" t="s">
        <v>393</v>
      </c>
      <c r="E738" s="3" t="s">
        <v>159</v>
      </c>
      <c r="F738" s="14">
        <v>29053</v>
      </c>
      <c r="G738" s="14">
        <v>3240.27</v>
      </c>
      <c r="H738" s="40">
        <f>Dataset[[#This Row],[Profit Margin (USD)]]/Dataset[[#This Row],[Sale Price (USD)]]</f>
        <v>0.11152961828382611</v>
      </c>
      <c r="I738" s="3">
        <f>YEAR(Dataset[[#This Row],[Date of Sale]])</f>
        <v>2024</v>
      </c>
      <c r="J738" s="14">
        <f>SUMIFS(Dataset[Sale Price (USD)],Dataset[Year of Sale],Dataset[[#This Row],[Year of Sale]])</f>
        <v>7354351</v>
      </c>
      <c r="K738" s="3" t="str">
        <f>Dataset[[#This Row],[Year of Sale]]&amp;" - "&amp;Dataset[[#This Row],[Make]]</f>
        <v>2024 - Volkswagen</v>
      </c>
    </row>
    <row r="739" spans="1:11" x14ac:dyDescent="0.6">
      <c r="A739" s="13">
        <v>45446</v>
      </c>
      <c r="B739" s="3" t="s">
        <v>178</v>
      </c>
      <c r="C739" s="3" t="s">
        <v>179</v>
      </c>
      <c r="D739" s="3" t="s">
        <v>396</v>
      </c>
      <c r="E739" s="3" t="s">
        <v>159</v>
      </c>
      <c r="F739" s="14">
        <v>24736</v>
      </c>
      <c r="G739" s="14">
        <v>4723.45</v>
      </c>
      <c r="H739" s="40">
        <f>Dataset[[#This Row],[Profit Margin (USD)]]/Dataset[[#This Row],[Sale Price (USD)]]</f>
        <v>0.19095447930142301</v>
      </c>
      <c r="I739" s="3">
        <f>YEAR(Dataset[[#This Row],[Date of Sale]])</f>
        <v>2024</v>
      </c>
      <c r="J739" s="14">
        <f>SUMIFS(Dataset[Sale Price (USD)],Dataset[Year of Sale],Dataset[[#This Row],[Year of Sale]])</f>
        <v>7354351</v>
      </c>
      <c r="K739" s="3" t="str">
        <f>Dataset[[#This Row],[Year of Sale]]&amp;" - "&amp;Dataset[[#This Row],[Make]]</f>
        <v>2024 - Toyota</v>
      </c>
    </row>
    <row r="740" spans="1:11" x14ac:dyDescent="0.6">
      <c r="A740" s="13">
        <v>45558</v>
      </c>
      <c r="B740" s="3" t="s">
        <v>140</v>
      </c>
      <c r="C740" s="3" t="s">
        <v>141</v>
      </c>
      <c r="D740" s="3" t="s">
        <v>295</v>
      </c>
      <c r="E740" s="3" t="s">
        <v>159</v>
      </c>
      <c r="F740" s="14">
        <v>64409</v>
      </c>
      <c r="G740" s="14">
        <v>5308.02</v>
      </c>
      <c r="H740" s="40">
        <f>Dataset[[#This Row],[Profit Margin (USD)]]/Dataset[[#This Row],[Sale Price (USD)]]</f>
        <v>8.2411153720753319E-2</v>
      </c>
      <c r="I740" s="3">
        <f>YEAR(Dataset[[#This Row],[Date of Sale]])</f>
        <v>2024</v>
      </c>
      <c r="J740" s="14">
        <f>SUMIFS(Dataset[Sale Price (USD)],Dataset[Year of Sale],Dataset[[#This Row],[Year of Sale]])</f>
        <v>7354351</v>
      </c>
      <c r="K740" s="3" t="str">
        <f>Dataset[[#This Row],[Year of Sale]]&amp;" - "&amp;Dataset[[#This Row],[Make]]</f>
        <v>2024 - Mercedes-Benz</v>
      </c>
    </row>
    <row r="741" spans="1:11" x14ac:dyDescent="0.6">
      <c r="A741" s="13">
        <v>45538</v>
      </c>
      <c r="B741" s="3" t="s">
        <v>133</v>
      </c>
      <c r="C741" s="3" t="s">
        <v>169</v>
      </c>
      <c r="D741" s="3" t="s">
        <v>407</v>
      </c>
      <c r="E741" s="3" t="s">
        <v>159</v>
      </c>
      <c r="F741" s="14">
        <v>22555</v>
      </c>
      <c r="G741" s="14">
        <v>4196.82</v>
      </c>
      <c r="H741" s="40">
        <f>Dataset[[#This Row],[Profit Margin (USD)]]/Dataset[[#This Row],[Sale Price (USD)]]</f>
        <v>0.18607049434715139</v>
      </c>
      <c r="I741" s="3">
        <f>YEAR(Dataset[[#This Row],[Date of Sale]])</f>
        <v>2024</v>
      </c>
      <c r="J741" s="14">
        <f>SUMIFS(Dataset[Sale Price (USD)],Dataset[Year of Sale],Dataset[[#This Row],[Year of Sale]])</f>
        <v>7354351</v>
      </c>
      <c r="K741" s="3" t="str">
        <f>Dataset[[#This Row],[Year of Sale]]&amp;" - "&amp;Dataset[[#This Row],[Make]]</f>
        <v>2024 - Nissan</v>
      </c>
    </row>
    <row r="742" spans="1:11" x14ac:dyDescent="0.6">
      <c r="A742" s="13">
        <v>45007</v>
      </c>
      <c r="B742" s="3" t="s">
        <v>140</v>
      </c>
      <c r="C742" s="3" t="s">
        <v>141</v>
      </c>
      <c r="D742" s="3" t="s">
        <v>294</v>
      </c>
      <c r="E742" s="3" t="s">
        <v>159</v>
      </c>
      <c r="F742" s="14">
        <v>61783</v>
      </c>
      <c r="G742" s="14">
        <v>9141.2099999999991</v>
      </c>
      <c r="H742" s="40">
        <f>Dataset[[#This Row],[Profit Margin (USD)]]/Dataset[[#This Row],[Sale Price (USD)]]</f>
        <v>0.14795671948594272</v>
      </c>
      <c r="I742" s="3">
        <f>YEAR(Dataset[[#This Row],[Date of Sale]])</f>
        <v>2023</v>
      </c>
      <c r="J742" s="14">
        <f>SUMIFS(Dataset[Sale Price (USD)],Dataset[Year of Sale],Dataset[[#This Row],[Year of Sale]])</f>
        <v>8072181</v>
      </c>
      <c r="K742" s="3" t="str">
        <f>Dataset[[#This Row],[Year of Sale]]&amp;" - "&amp;Dataset[[#This Row],[Make]]</f>
        <v>2023 - Mercedes-Benz</v>
      </c>
    </row>
    <row r="743" spans="1:11" x14ac:dyDescent="0.6">
      <c r="A743" s="13">
        <v>44797</v>
      </c>
      <c r="B743" s="3" t="s">
        <v>133</v>
      </c>
      <c r="C743" s="3" t="s">
        <v>153</v>
      </c>
      <c r="D743" s="3" t="s">
        <v>274</v>
      </c>
      <c r="E743" s="3" t="s">
        <v>159</v>
      </c>
      <c r="F743" s="14">
        <v>25437</v>
      </c>
      <c r="G743" s="14">
        <v>2205.71</v>
      </c>
      <c r="H743" s="40">
        <f>Dataset[[#This Row],[Profit Margin (USD)]]/Dataset[[#This Row],[Sale Price (USD)]]</f>
        <v>8.6712662656759837E-2</v>
      </c>
      <c r="I743" s="3">
        <f>YEAR(Dataset[[#This Row],[Date of Sale]])</f>
        <v>2022</v>
      </c>
      <c r="J743" s="14">
        <f>SUMIFS(Dataset[Sale Price (USD)],Dataset[Year of Sale],Dataset[[#This Row],[Year of Sale]])</f>
        <v>7282276</v>
      </c>
      <c r="K743" s="3" t="str">
        <f>Dataset[[#This Row],[Year of Sale]]&amp;" - "&amp;Dataset[[#This Row],[Make]]</f>
        <v>2022 - Nissan</v>
      </c>
    </row>
    <row r="744" spans="1:11" x14ac:dyDescent="0.6">
      <c r="A744" s="13">
        <v>45630</v>
      </c>
      <c r="B744" s="3" t="s">
        <v>178</v>
      </c>
      <c r="C744" s="3" t="s">
        <v>223</v>
      </c>
      <c r="D744" s="3" t="s">
        <v>322</v>
      </c>
      <c r="E744" s="3" t="s">
        <v>148</v>
      </c>
      <c r="F744" s="14">
        <v>39601</v>
      </c>
      <c r="G744" s="14">
        <v>5791.54</v>
      </c>
      <c r="H744" s="40">
        <f>Dataset[[#This Row],[Profit Margin (USD)]]/Dataset[[#This Row],[Sale Price (USD)]]</f>
        <v>0.14624731698694476</v>
      </c>
      <c r="I744" s="3">
        <f>YEAR(Dataset[[#This Row],[Date of Sale]])</f>
        <v>2024</v>
      </c>
      <c r="J744" s="14">
        <f>SUMIFS(Dataset[Sale Price (USD)],Dataset[Year of Sale],Dataset[[#This Row],[Year of Sale]])</f>
        <v>7354351</v>
      </c>
      <c r="K744" s="3" t="str">
        <f>Dataset[[#This Row],[Year of Sale]]&amp;" - "&amp;Dataset[[#This Row],[Make]]</f>
        <v>2024 - Toyota</v>
      </c>
    </row>
    <row r="745" spans="1:11" x14ac:dyDescent="0.6">
      <c r="A745" s="13">
        <v>45622</v>
      </c>
      <c r="B745" s="3" t="s">
        <v>115</v>
      </c>
      <c r="C745" s="3" t="s">
        <v>162</v>
      </c>
      <c r="D745" s="3" t="s">
        <v>322</v>
      </c>
      <c r="E745" s="3" t="s">
        <v>148</v>
      </c>
      <c r="F745" s="14">
        <v>40868</v>
      </c>
      <c r="G745" s="14">
        <v>2183.58</v>
      </c>
      <c r="H745" s="40">
        <f>Dataset[[#This Row],[Profit Margin (USD)]]/Dataset[[#This Row],[Sale Price (USD)]]</f>
        <v>5.3430067534501323E-2</v>
      </c>
      <c r="I745" s="3">
        <f>YEAR(Dataset[[#This Row],[Date of Sale]])</f>
        <v>2024</v>
      </c>
      <c r="J745" s="14">
        <f>SUMIFS(Dataset[Sale Price (USD)],Dataset[Year of Sale],Dataset[[#This Row],[Year of Sale]])</f>
        <v>7354351</v>
      </c>
      <c r="K745" s="3" t="str">
        <f>Dataset[[#This Row],[Year of Sale]]&amp;" - "&amp;Dataset[[#This Row],[Make]]</f>
        <v>2024 - Chevrolet</v>
      </c>
    </row>
    <row r="746" spans="1:11" x14ac:dyDescent="0.6">
      <c r="A746" s="13">
        <v>45023</v>
      </c>
      <c r="B746" s="3" t="s">
        <v>116</v>
      </c>
      <c r="C746" s="3" t="s">
        <v>149</v>
      </c>
      <c r="D746" s="3" t="s">
        <v>322</v>
      </c>
      <c r="E746" s="3" t="s">
        <v>148</v>
      </c>
      <c r="F746" s="14">
        <v>25016</v>
      </c>
      <c r="G746" s="14">
        <v>1471.05</v>
      </c>
      <c r="H746" s="40">
        <f>Dataset[[#This Row],[Profit Margin (USD)]]/Dataset[[#This Row],[Sale Price (USD)]]</f>
        <v>5.8804365206267986E-2</v>
      </c>
      <c r="I746" s="3">
        <f>YEAR(Dataset[[#This Row],[Date of Sale]])</f>
        <v>2023</v>
      </c>
      <c r="J746" s="14">
        <f>SUMIFS(Dataset[Sale Price (USD)],Dataset[Year of Sale],Dataset[[#This Row],[Year of Sale]])</f>
        <v>8072181</v>
      </c>
      <c r="K746" s="3" t="str">
        <f>Dataset[[#This Row],[Year of Sale]]&amp;" - "&amp;Dataset[[#This Row],[Make]]</f>
        <v>2023 - Honda</v>
      </c>
    </row>
    <row r="747" spans="1:11" x14ac:dyDescent="0.6">
      <c r="A747" s="13">
        <v>45346</v>
      </c>
      <c r="B747" s="3" t="s">
        <v>140</v>
      </c>
      <c r="C747" s="3" t="s">
        <v>145</v>
      </c>
      <c r="D747" s="3" t="s">
        <v>322</v>
      </c>
      <c r="E747" s="3" t="s">
        <v>148</v>
      </c>
      <c r="F747" s="14">
        <v>45551</v>
      </c>
      <c r="G747" s="14">
        <v>8378.67</v>
      </c>
      <c r="H747" s="40">
        <f>Dataset[[#This Row],[Profit Margin (USD)]]/Dataset[[#This Row],[Sale Price (USD)]]</f>
        <v>0.18394041843208711</v>
      </c>
      <c r="I747" s="3">
        <f>YEAR(Dataset[[#This Row],[Date of Sale]])</f>
        <v>2024</v>
      </c>
      <c r="J747" s="14">
        <f>SUMIFS(Dataset[Sale Price (USD)],Dataset[Year of Sale],Dataset[[#This Row],[Year of Sale]])</f>
        <v>7354351</v>
      </c>
      <c r="K747" s="3" t="str">
        <f>Dataset[[#This Row],[Year of Sale]]&amp;" - "&amp;Dataset[[#This Row],[Make]]</f>
        <v>2024 - Mercedes-Benz</v>
      </c>
    </row>
    <row r="748" spans="1:11" x14ac:dyDescent="0.6">
      <c r="A748" s="13">
        <v>44608</v>
      </c>
      <c r="B748" s="3" t="s">
        <v>133</v>
      </c>
      <c r="C748" s="3" t="s">
        <v>134</v>
      </c>
      <c r="D748" s="3" t="s">
        <v>322</v>
      </c>
      <c r="E748" s="3" t="s">
        <v>148</v>
      </c>
      <c r="F748" s="14">
        <v>29704</v>
      </c>
      <c r="G748" s="14">
        <v>1989.53</v>
      </c>
      <c r="H748" s="40">
        <f>Dataset[[#This Row],[Profit Margin (USD)]]/Dataset[[#This Row],[Sale Price (USD)]]</f>
        <v>6.6978521411257735E-2</v>
      </c>
      <c r="I748" s="3">
        <f>YEAR(Dataset[[#This Row],[Date of Sale]])</f>
        <v>2022</v>
      </c>
      <c r="J748" s="14">
        <f>SUMIFS(Dataset[Sale Price (USD)],Dataset[Year of Sale],Dataset[[#This Row],[Year of Sale]])</f>
        <v>7282276</v>
      </c>
      <c r="K748" s="3" t="str">
        <f>Dataset[[#This Row],[Year of Sale]]&amp;" - "&amp;Dataset[[#This Row],[Make]]</f>
        <v>2022 - Nissan</v>
      </c>
    </row>
    <row r="749" spans="1:11" x14ac:dyDescent="0.6">
      <c r="A749" s="13">
        <v>45303</v>
      </c>
      <c r="B749" s="3" t="s">
        <v>116</v>
      </c>
      <c r="C749" s="3" t="s">
        <v>119</v>
      </c>
      <c r="D749" s="3" t="s">
        <v>322</v>
      </c>
      <c r="E749" s="3" t="s">
        <v>148</v>
      </c>
      <c r="F749" s="14">
        <v>29952</v>
      </c>
      <c r="G749" s="14">
        <v>4012.47</v>
      </c>
      <c r="H749" s="40">
        <f>Dataset[[#This Row],[Profit Margin (USD)]]/Dataset[[#This Row],[Sale Price (USD)]]</f>
        <v>0.13396334134615384</v>
      </c>
      <c r="I749" s="3">
        <f>YEAR(Dataset[[#This Row],[Date of Sale]])</f>
        <v>2024</v>
      </c>
      <c r="J749" s="14">
        <f>SUMIFS(Dataset[Sale Price (USD)],Dataset[Year of Sale],Dataset[[#This Row],[Year of Sale]])</f>
        <v>7354351</v>
      </c>
      <c r="K749" s="3" t="str">
        <f>Dataset[[#This Row],[Year of Sale]]&amp;" - "&amp;Dataset[[#This Row],[Make]]</f>
        <v>2024 - Honda</v>
      </c>
    </row>
    <row r="750" spans="1:11" x14ac:dyDescent="0.6">
      <c r="A750" s="13">
        <v>45453</v>
      </c>
      <c r="B750" s="3" t="s">
        <v>166</v>
      </c>
      <c r="C750" s="3" t="s">
        <v>204</v>
      </c>
      <c r="D750" s="3" t="s">
        <v>322</v>
      </c>
      <c r="E750" s="3" t="s">
        <v>148</v>
      </c>
      <c r="F750" s="14">
        <v>20547</v>
      </c>
      <c r="G750" s="14">
        <v>3978.95</v>
      </c>
      <c r="H750" s="40">
        <f>Dataset[[#This Row],[Profit Margin (USD)]]/Dataset[[#This Row],[Sale Price (USD)]]</f>
        <v>0.19365114128583247</v>
      </c>
      <c r="I750" s="3">
        <f>YEAR(Dataset[[#This Row],[Date of Sale]])</f>
        <v>2024</v>
      </c>
      <c r="J750" s="14">
        <f>SUMIFS(Dataset[Sale Price (USD)],Dataset[Year of Sale],Dataset[[#This Row],[Year of Sale]])</f>
        <v>7354351</v>
      </c>
      <c r="K750" s="3" t="str">
        <f>Dataset[[#This Row],[Year of Sale]]&amp;" - "&amp;Dataset[[#This Row],[Make]]</f>
        <v>2024 - Hyundai</v>
      </c>
    </row>
    <row r="751" spans="1:11" x14ac:dyDescent="0.6">
      <c r="A751" s="13">
        <v>45324</v>
      </c>
      <c r="B751" s="3" t="s">
        <v>166</v>
      </c>
      <c r="C751" s="3" t="s">
        <v>185</v>
      </c>
      <c r="D751" s="3" t="s">
        <v>322</v>
      </c>
      <c r="E751" s="3" t="s">
        <v>148</v>
      </c>
      <c r="F751" s="14">
        <v>23455</v>
      </c>
      <c r="G751" s="14">
        <v>1228.5899999999999</v>
      </c>
      <c r="H751" s="40">
        <f>Dataset[[#This Row],[Profit Margin (USD)]]/Dataset[[#This Row],[Sale Price (USD)]]</f>
        <v>5.2380729055638453E-2</v>
      </c>
      <c r="I751" s="3">
        <f>YEAR(Dataset[[#This Row],[Date of Sale]])</f>
        <v>2024</v>
      </c>
      <c r="J751" s="14">
        <f>SUMIFS(Dataset[Sale Price (USD)],Dataset[Year of Sale],Dataset[[#This Row],[Year of Sale]])</f>
        <v>7354351</v>
      </c>
      <c r="K751" s="3" t="str">
        <f>Dataset[[#This Row],[Year of Sale]]&amp;" - "&amp;Dataset[[#This Row],[Make]]</f>
        <v>2024 - Hyundai</v>
      </c>
    </row>
    <row r="752" spans="1:11" x14ac:dyDescent="0.6">
      <c r="A752" s="13">
        <v>45812</v>
      </c>
      <c r="B752" s="3" t="s">
        <v>113</v>
      </c>
      <c r="C752" s="3" t="s">
        <v>199</v>
      </c>
      <c r="D752" s="3" t="s">
        <v>322</v>
      </c>
      <c r="E752" s="3" t="s">
        <v>148</v>
      </c>
      <c r="F752" s="14">
        <v>29255</v>
      </c>
      <c r="G752" s="14">
        <v>5463.21</v>
      </c>
      <c r="H752" s="40">
        <f>Dataset[[#This Row],[Profit Margin (USD)]]/Dataset[[#This Row],[Sale Price (USD)]]</f>
        <v>0.18674448812168859</v>
      </c>
      <c r="I752" s="3">
        <f>YEAR(Dataset[[#This Row],[Date of Sale]])</f>
        <v>2025</v>
      </c>
      <c r="J752" s="14">
        <f>SUMIFS(Dataset[Sale Price (USD)],Dataset[Year of Sale],Dataset[[#This Row],[Year of Sale]])</f>
        <v>7724773</v>
      </c>
      <c r="K752" s="3" t="str">
        <f>Dataset[[#This Row],[Year of Sale]]&amp;" - "&amp;Dataset[[#This Row],[Make]]</f>
        <v>2025 - Ford</v>
      </c>
    </row>
    <row r="753" spans="1:11" x14ac:dyDescent="0.6">
      <c r="A753" s="13">
        <v>45897</v>
      </c>
      <c r="B753" s="3" t="s">
        <v>133</v>
      </c>
      <c r="C753" s="3" t="s">
        <v>180</v>
      </c>
      <c r="D753" s="3" t="s">
        <v>322</v>
      </c>
      <c r="E753" s="3" t="s">
        <v>148</v>
      </c>
      <c r="F753" s="14">
        <v>29662</v>
      </c>
      <c r="G753" s="14">
        <v>4077.32</v>
      </c>
      <c r="H753" s="40">
        <f>Dataset[[#This Row],[Profit Margin (USD)]]/Dataset[[#This Row],[Sale Price (USD)]]</f>
        <v>0.13745937563212191</v>
      </c>
      <c r="I753" s="3">
        <f>YEAR(Dataset[[#This Row],[Date of Sale]])</f>
        <v>2025</v>
      </c>
      <c r="J753" s="14">
        <f>SUMIFS(Dataset[Sale Price (USD)],Dataset[Year of Sale],Dataset[[#This Row],[Year of Sale]])</f>
        <v>7724773</v>
      </c>
      <c r="K753" s="3" t="str">
        <f>Dataset[[#This Row],[Year of Sale]]&amp;" - "&amp;Dataset[[#This Row],[Make]]</f>
        <v>2025 - Nissan</v>
      </c>
    </row>
    <row r="754" spans="1:11" x14ac:dyDescent="0.6">
      <c r="A754" s="13">
        <v>45172</v>
      </c>
      <c r="B754" s="3" t="s">
        <v>166</v>
      </c>
      <c r="C754" s="3" t="s">
        <v>204</v>
      </c>
      <c r="D754" s="3" t="s">
        <v>322</v>
      </c>
      <c r="E754" s="3" t="s">
        <v>148</v>
      </c>
      <c r="F754" s="14">
        <v>25883</v>
      </c>
      <c r="G754" s="14">
        <v>3026.38</v>
      </c>
      <c r="H754" s="40">
        <f>Dataset[[#This Row],[Profit Margin (USD)]]/Dataset[[#This Row],[Sale Price (USD)]]</f>
        <v>0.11692539504694201</v>
      </c>
      <c r="I754" s="3">
        <f>YEAR(Dataset[[#This Row],[Date of Sale]])</f>
        <v>2023</v>
      </c>
      <c r="J754" s="14">
        <f>SUMIFS(Dataset[Sale Price (USD)],Dataset[Year of Sale],Dataset[[#This Row],[Year of Sale]])</f>
        <v>8072181</v>
      </c>
      <c r="K754" s="3" t="str">
        <f>Dataset[[#This Row],[Year of Sale]]&amp;" - "&amp;Dataset[[#This Row],[Make]]</f>
        <v>2023 - Hyundai</v>
      </c>
    </row>
    <row r="755" spans="1:11" x14ac:dyDescent="0.6">
      <c r="A755" s="13">
        <v>44999</v>
      </c>
      <c r="B755" s="3" t="s">
        <v>140</v>
      </c>
      <c r="C755" s="3" t="s">
        <v>145</v>
      </c>
      <c r="D755" s="3" t="s">
        <v>322</v>
      </c>
      <c r="E755" s="3" t="s">
        <v>148</v>
      </c>
      <c r="F755" s="14">
        <v>63948</v>
      </c>
      <c r="G755" s="14">
        <v>7307.12</v>
      </c>
      <c r="H755" s="40">
        <f>Dataset[[#This Row],[Profit Margin (USD)]]/Dataset[[#This Row],[Sale Price (USD)]]</f>
        <v>0.11426659160567962</v>
      </c>
      <c r="I755" s="3">
        <f>YEAR(Dataset[[#This Row],[Date of Sale]])</f>
        <v>2023</v>
      </c>
      <c r="J755" s="14">
        <f>SUMIFS(Dataset[Sale Price (USD)],Dataset[Year of Sale],Dataset[[#This Row],[Year of Sale]])</f>
        <v>8072181</v>
      </c>
      <c r="K755" s="3" t="str">
        <f>Dataset[[#This Row],[Year of Sale]]&amp;" - "&amp;Dataset[[#This Row],[Make]]</f>
        <v>2023 - Mercedes-Benz</v>
      </c>
    </row>
    <row r="756" spans="1:11" x14ac:dyDescent="0.6">
      <c r="A756" s="13">
        <v>44963</v>
      </c>
      <c r="B756" s="3" t="s">
        <v>178</v>
      </c>
      <c r="C756" s="3" t="s">
        <v>188</v>
      </c>
      <c r="D756" s="3" t="s">
        <v>322</v>
      </c>
      <c r="E756" s="3" t="s">
        <v>148</v>
      </c>
      <c r="F756" s="14">
        <v>30213</v>
      </c>
      <c r="G756" s="14">
        <v>5790.93</v>
      </c>
      <c r="H756" s="40">
        <f>Dataset[[#This Row],[Profit Margin (USD)]]/Dataset[[#This Row],[Sale Price (USD)]]</f>
        <v>0.19167014199185781</v>
      </c>
      <c r="I756" s="3">
        <f>YEAR(Dataset[[#This Row],[Date of Sale]])</f>
        <v>2023</v>
      </c>
      <c r="J756" s="14">
        <f>SUMIFS(Dataset[Sale Price (USD)],Dataset[Year of Sale],Dataset[[#This Row],[Year of Sale]])</f>
        <v>8072181</v>
      </c>
      <c r="K756" s="3" t="str">
        <f>Dataset[[#This Row],[Year of Sale]]&amp;" - "&amp;Dataset[[#This Row],[Make]]</f>
        <v>2023 - Toyota</v>
      </c>
    </row>
    <row r="757" spans="1:11" x14ac:dyDescent="0.6">
      <c r="A757" s="13">
        <v>45617</v>
      </c>
      <c r="B757" s="3" t="s">
        <v>166</v>
      </c>
      <c r="C757" s="3" t="s">
        <v>196</v>
      </c>
      <c r="D757" s="3" t="s">
        <v>322</v>
      </c>
      <c r="E757" s="3" t="s">
        <v>148</v>
      </c>
      <c r="F757" s="14">
        <v>30254</v>
      </c>
      <c r="G757" s="14">
        <v>1814.04</v>
      </c>
      <c r="H757" s="40">
        <f>Dataset[[#This Row],[Profit Margin (USD)]]/Dataset[[#This Row],[Sale Price (USD)]]</f>
        <v>5.9960335823362201E-2</v>
      </c>
      <c r="I757" s="3">
        <f>YEAR(Dataset[[#This Row],[Date of Sale]])</f>
        <v>2024</v>
      </c>
      <c r="J757" s="14">
        <f>SUMIFS(Dataset[Sale Price (USD)],Dataset[Year of Sale],Dataset[[#This Row],[Year of Sale]])</f>
        <v>7354351</v>
      </c>
      <c r="K757" s="3" t="str">
        <f>Dataset[[#This Row],[Year of Sale]]&amp;" - "&amp;Dataset[[#This Row],[Make]]</f>
        <v>2024 - Hyundai</v>
      </c>
    </row>
    <row r="758" spans="1:11" x14ac:dyDescent="0.6">
      <c r="A758" s="13">
        <v>45780</v>
      </c>
      <c r="B758" s="3" t="s">
        <v>140</v>
      </c>
      <c r="C758" s="3" t="s">
        <v>147</v>
      </c>
      <c r="D758" s="3" t="s">
        <v>322</v>
      </c>
      <c r="E758" s="3" t="s">
        <v>148</v>
      </c>
      <c r="F758" s="14">
        <v>84184</v>
      </c>
      <c r="G758" s="14">
        <v>7740.16</v>
      </c>
      <c r="H758" s="40">
        <f>Dataset[[#This Row],[Profit Margin (USD)]]/Dataset[[#This Row],[Sale Price (USD)]]</f>
        <v>9.1943362159080111E-2</v>
      </c>
      <c r="I758" s="3">
        <f>YEAR(Dataset[[#This Row],[Date of Sale]])</f>
        <v>2025</v>
      </c>
      <c r="J758" s="14">
        <f>SUMIFS(Dataset[Sale Price (USD)],Dataset[Year of Sale],Dataset[[#This Row],[Year of Sale]])</f>
        <v>7724773</v>
      </c>
      <c r="K758" s="3" t="str">
        <f>Dataset[[#This Row],[Year of Sale]]&amp;" - "&amp;Dataset[[#This Row],[Make]]</f>
        <v>2025 - Mercedes-Benz</v>
      </c>
    </row>
    <row r="759" spans="1:11" x14ac:dyDescent="0.6">
      <c r="A759" s="13">
        <v>45633</v>
      </c>
      <c r="B759" s="3" t="s">
        <v>113</v>
      </c>
      <c r="C759" s="3" t="s">
        <v>114</v>
      </c>
      <c r="D759" s="3" t="s">
        <v>322</v>
      </c>
      <c r="E759" s="3" t="s">
        <v>148</v>
      </c>
      <c r="F759" s="14">
        <v>38214</v>
      </c>
      <c r="G759" s="14">
        <v>4950.03</v>
      </c>
      <c r="H759" s="40">
        <f>Dataset[[#This Row],[Profit Margin (USD)]]/Dataset[[#This Row],[Sale Price (USD)]]</f>
        <v>0.12953446380907521</v>
      </c>
      <c r="I759" s="3">
        <f>YEAR(Dataset[[#This Row],[Date of Sale]])</f>
        <v>2024</v>
      </c>
      <c r="J759" s="14">
        <f>SUMIFS(Dataset[Sale Price (USD)],Dataset[Year of Sale],Dataset[[#This Row],[Year of Sale]])</f>
        <v>7354351</v>
      </c>
      <c r="K759" s="3" t="str">
        <f>Dataset[[#This Row],[Year of Sale]]&amp;" - "&amp;Dataset[[#This Row],[Make]]</f>
        <v>2024 - Ford</v>
      </c>
    </row>
    <row r="760" spans="1:11" x14ac:dyDescent="0.6">
      <c r="A760" s="13">
        <v>44945</v>
      </c>
      <c r="B760" s="3" t="s">
        <v>133</v>
      </c>
      <c r="C760" s="3" t="s">
        <v>218</v>
      </c>
      <c r="D760" s="3" t="s">
        <v>322</v>
      </c>
      <c r="E760" s="3" t="s">
        <v>148</v>
      </c>
      <c r="F760" s="14">
        <v>34644</v>
      </c>
      <c r="G760" s="14">
        <v>3890.51</v>
      </c>
      <c r="H760" s="40">
        <f>Dataset[[#This Row],[Profit Margin (USD)]]/Dataset[[#This Row],[Sale Price (USD)]]</f>
        <v>0.11229967671169612</v>
      </c>
      <c r="I760" s="3">
        <f>YEAR(Dataset[[#This Row],[Date of Sale]])</f>
        <v>2023</v>
      </c>
      <c r="J760" s="14">
        <f>SUMIFS(Dataset[Sale Price (USD)],Dataset[Year of Sale],Dataset[[#This Row],[Year of Sale]])</f>
        <v>8072181</v>
      </c>
      <c r="K760" s="3" t="str">
        <f>Dataset[[#This Row],[Year of Sale]]&amp;" - "&amp;Dataset[[#This Row],[Make]]</f>
        <v>2023 - Nissan</v>
      </c>
    </row>
    <row r="761" spans="1:11" x14ac:dyDescent="0.6">
      <c r="A761" s="13">
        <v>45616</v>
      </c>
      <c r="B761" s="3" t="s">
        <v>113</v>
      </c>
      <c r="C761" s="3" t="s">
        <v>199</v>
      </c>
      <c r="D761" s="3" t="s">
        <v>322</v>
      </c>
      <c r="E761" s="3" t="s">
        <v>148</v>
      </c>
      <c r="F761" s="14">
        <v>28890</v>
      </c>
      <c r="G761" s="14">
        <v>1584.36</v>
      </c>
      <c r="H761" s="40">
        <f>Dataset[[#This Row],[Profit Margin (USD)]]/Dataset[[#This Row],[Sale Price (USD)]]</f>
        <v>5.4841121495327098E-2</v>
      </c>
      <c r="I761" s="3">
        <f>YEAR(Dataset[[#This Row],[Date of Sale]])</f>
        <v>2024</v>
      </c>
      <c r="J761" s="14">
        <f>SUMIFS(Dataset[Sale Price (USD)],Dataset[Year of Sale],Dataset[[#This Row],[Year of Sale]])</f>
        <v>7354351</v>
      </c>
      <c r="K761" s="3" t="str">
        <f>Dataset[[#This Row],[Year of Sale]]&amp;" - "&amp;Dataset[[#This Row],[Make]]</f>
        <v>2024 - Ford</v>
      </c>
    </row>
    <row r="762" spans="1:11" x14ac:dyDescent="0.6">
      <c r="A762" s="13">
        <v>45020</v>
      </c>
      <c r="B762" s="3" t="s">
        <v>113</v>
      </c>
      <c r="C762" s="3" t="s">
        <v>199</v>
      </c>
      <c r="D762" s="3" t="s">
        <v>322</v>
      </c>
      <c r="E762" s="3" t="s">
        <v>148</v>
      </c>
      <c r="F762" s="14">
        <v>24525</v>
      </c>
      <c r="G762" s="14">
        <v>3974.91</v>
      </c>
      <c r="H762" s="40">
        <f>Dataset[[#This Row],[Profit Margin (USD)]]/Dataset[[#This Row],[Sale Price (USD)]]</f>
        <v>0.16207584097859326</v>
      </c>
      <c r="I762" s="3">
        <f>YEAR(Dataset[[#This Row],[Date of Sale]])</f>
        <v>2023</v>
      </c>
      <c r="J762" s="14">
        <f>SUMIFS(Dataset[Sale Price (USD)],Dataset[Year of Sale],Dataset[[#This Row],[Year of Sale]])</f>
        <v>8072181</v>
      </c>
      <c r="K762" s="3" t="str">
        <f>Dataset[[#This Row],[Year of Sale]]&amp;" - "&amp;Dataset[[#This Row],[Make]]</f>
        <v>2023 - Ford</v>
      </c>
    </row>
    <row r="763" spans="1:11" x14ac:dyDescent="0.6">
      <c r="A763" s="13">
        <v>44727</v>
      </c>
      <c r="B763" s="3" t="s">
        <v>156</v>
      </c>
      <c r="C763" s="3" t="s">
        <v>182</v>
      </c>
      <c r="D763" s="3" t="s">
        <v>322</v>
      </c>
      <c r="E763" s="3" t="s">
        <v>148</v>
      </c>
      <c r="F763" s="14">
        <v>20105</v>
      </c>
      <c r="G763" s="14">
        <v>1947.55</v>
      </c>
      <c r="H763" s="40">
        <f>Dataset[[#This Row],[Profit Margin (USD)]]/Dataset[[#This Row],[Sale Price (USD)]]</f>
        <v>9.6868938075105687E-2</v>
      </c>
      <c r="I763" s="3">
        <f>YEAR(Dataset[[#This Row],[Date of Sale]])</f>
        <v>2022</v>
      </c>
      <c r="J763" s="14">
        <f>SUMIFS(Dataset[Sale Price (USD)],Dataset[Year of Sale],Dataset[[#This Row],[Year of Sale]])</f>
        <v>7282276</v>
      </c>
      <c r="K763" s="3" t="str">
        <f>Dataset[[#This Row],[Year of Sale]]&amp;" - "&amp;Dataset[[#This Row],[Make]]</f>
        <v>2022 - Kia</v>
      </c>
    </row>
    <row r="764" spans="1:11" x14ac:dyDescent="0.6">
      <c r="A764" s="13">
        <v>45386</v>
      </c>
      <c r="B764" s="3" t="s">
        <v>116</v>
      </c>
      <c r="C764" s="3" t="s">
        <v>117</v>
      </c>
      <c r="D764" s="3" t="s">
        <v>322</v>
      </c>
      <c r="E764" s="3" t="s">
        <v>148</v>
      </c>
      <c r="F764" s="14">
        <v>20431</v>
      </c>
      <c r="G764" s="14">
        <v>1804.5</v>
      </c>
      <c r="H764" s="40">
        <f>Dataset[[#This Row],[Profit Margin (USD)]]/Dataset[[#This Row],[Sale Price (USD)]]</f>
        <v>8.8321668053448196E-2</v>
      </c>
      <c r="I764" s="3">
        <f>YEAR(Dataset[[#This Row],[Date of Sale]])</f>
        <v>2024</v>
      </c>
      <c r="J764" s="14">
        <f>SUMIFS(Dataset[Sale Price (USD)],Dataset[Year of Sale],Dataset[[#This Row],[Year of Sale]])</f>
        <v>7354351</v>
      </c>
      <c r="K764" s="3" t="str">
        <f>Dataset[[#This Row],[Year of Sale]]&amp;" - "&amp;Dataset[[#This Row],[Make]]</f>
        <v>2024 - Honda</v>
      </c>
    </row>
    <row r="765" spans="1:11" x14ac:dyDescent="0.6">
      <c r="A765" s="13">
        <v>44809</v>
      </c>
      <c r="B765" s="3" t="s">
        <v>115</v>
      </c>
      <c r="C765" s="3" t="s">
        <v>206</v>
      </c>
      <c r="D765" s="3" t="s">
        <v>322</v>
      </c>
      <c r="E765" s="3" t="s">
        <v>148</v>
      </c>
      <c r="F765" s="14">
        <v>22828</v>
      </c>
      <c r="G765" s="14">
        <v>3604.13</v>
      </c>
      <c r="H765" s="40">
        <f>Dataset[[#This Row],[Profit Margin (USD)]]/Dataset[[#This Row],[Sale Price (USD)]]</f>
        <v>0.15788198703346767</v>
      </c>
      <c r="I765" s="3">
        <f>YEAR(Dataset[[#This Row],[Date of Sale]])</f>
        <v>2022</v>
      </c>
      <c r="J765" s="14">
        <f>SUMIFS(Dataset[Sale Price (USD)],Dataset[Year of Sale],Dataset[[#This Row],[Year of Sale]])</f>
        <v>7282276</v>
      </c>
      <c r="K765" s="3" t="str">
        <f>Dataset[[#This Row],[Year of Sale]]&amp;" - "&amp;Dataset[[#This Row],[Make]]</f>
        <v>2022 - Chevrolet</v>
      </c>
    </row>
    <row r="766" spans="1:11" x14ac:dyDescent="0.6">
      <c r="A766" s="13">
        <v>44392</v>
      </c>
      <c r="B766" s="3" t="s">
        <v>135</v>
      </c>
      <c r="C766" s="3" t="s">
        <v>136</v>
      </c>
      <c r="D766" s="3" t="s">
        <v>322</v>
      </c>
      <c r="E766" s="3" t="s">
        <v>148</v>
      </c>
      <c r="F766" s="14">
        <v>75547</v>
      </c>
      <c r="G766" s="14">
        <v>14315.25</v>
      </c>
      <c r="H766" s="40">
        <f>Dataset[[#This Row],[Profit Margin (USD)]]/Dataset[[#This Row],[Sale Price (USD)]]</f>
        <v>0.18948800084715475</v>
      </c>
      <c r="I766" s="3">
        <f>YEAR(Dataset[[#This Row],[Date of Sale]])</f>
        <v>2021</v>
      </c>
      <c r="J766" s="14">
        <f>SUMIFS(Dataset[Sale Price (USD)],Dataset[Year of Sale],Dataset[[#This Row],[Year of Sale]])</f>
        <v>7009863</v>
      </c>
      <c r="K766" s="3" t="str">
        <f>Dataset[[#This Row],[Year of Sale]]&amp;" - "&amp;Dataset[[#This Row],[Make]]</f>
        <v>2021 - BMW</v>
      </c>
    </row>
    <row r="767" spans="1:11" x14ac:dyDescent="0.6">
      <c r="A767" s="13">
        <v>44682</v>
      </c>
      <c r="B767" s="3" t="s">
        <v>140</v>
      </c>
      <c r="C767" s="3" t="s">
        <v>147</v>
      </c>
      <c r="D767" s="3" t="s">
        <v>322</v>
      </c>
      <c r="E767" s="3" t="s">
        <v>148</v>
      </c>
      <c r="F767" s="14">
        <v>48084</v>
      </c>
      <c r="G767" s="14">
        <v>4768.04</v>
      </c>
      <c r="H767" s="40">
        <f>Dataset[[#This Row],[Profit Margin (USD)]]/Dataset[[#This Row],[Sale Price (USD)]]</f>
        <v>9.9160635554446389E-2</v>
      </c>
      <c r="I767" s="3">
        <f>YEAR(Dataset[[#This Row],[Date of Sale]])</f>
        <v>2022</v>
      </c>
      <c r="J767" s="14">
        <f>SUMIFS(Dataset[Sale Price (USD)],Dataset[Year of Sale],Dataset[[#This Row],[Year of Sale]])</f>
        <v>7282276</v>
      </c>
      <c r="K767" s="3" t="str">
        <f>Dataset[[#This Row],[Year of Sale]]&amp;" - "&amp;Dataset[[#This Row],[Make]]</f>
        <v>2022 - Mercedes-Benz</v>
      </c>
    </row>
    <row r="768" spans="1:11" x14ac:dyDescent="0.6">
      <c r="A768" s="13">
        <v>44374</v>
      </c>
      <c r="B768" s="3" t="s">
        <v>178</v>
      </c>
      <c r="C768" s="3" t="s">
        <v>188</v>
      </c>
      <c r="D768" s="3" t="s">
        <v>322</v>
      </c>
      <c r="E768" s="3" t="s">
        <v>148</v>
      </c>
      <c r="F768" s="14">
        <v>34665</v>
      </c>
      <c r="G768" s="14">
        <v>6645.46</v>
      </c>
      <c r="H768" s="40">
        <f>Dataset[[#This Row],[Profit Margin (USD)]]/Dataset[[#This Row],[Sale Price (USD)]]</f>
        <v>0.19170517813356411</v>
      </c>
      <c r="I768" s="3">
        <f>YEAR(Dataset[[#This Row],[Date of Sale]])</f>
        <v>2021</v>
      </c>
      <c r="J768" s="14">
        <f>SUMIFS(Dataset[Sale Price (USD)],Dataset[Year of Sale],Dataset[[#This Row],[Year of Sale]])</f>
        <v>7009863</v>
      </c>
      <c r="K768" s="3" t="str">
        <f>Dataset[[#This Row],[Year of Sale]]&amp;" - "&amp;Dataset[[#This Row],[Make]]</f>
        <v>2021 - Toyota</v>
      </c>
    </row>
    <row r="769" spans="1:11" x14ac:dyDescent="0.6">
      <c r="A769" s="13">
        <v>44582</v>
      </c>
      <c r="B769" s="3" t="s">
        <v>116</v>
      </c>
      <c r="C769" s="3" t="s">
        <v>119</v>
      </c>
      <c r="D769" s="3" t="s">
        <v>322</v>
      </c>
      <c r="E769" s="3" t="s">
        <v>148</v>
      </c>
      <c r="F769" s="14">
        <v>32125</v>
      </c>
      <c r="G769" s="14">
        <v>6107.61</v>
      </c>
      <c r="H769" s="40">
        <f>Dataset[[#This Row],[Profit Margin (USD)]]/Dataset[[#This Row],[Sale Price (USD)]]</f>
        <v>0.19012015564202334</v>
      </c>
      <c r="I769" s="3">
        <f>YEAR(Dataset[[#This Row],[Date of Sale]])</f>
        <v>2022</v>
      </c>
      <c r="J769" s="14">
        <f>SUMIFS(Dataset[Sale Price (USD)],Dataset[Year of Sale],Dataset[[#This Row],[Year of Sale]])</f>
        <v>7282276</v>
      </c>
      <c r="K769" s="3" t="str">
        <f>Dataset[[#This Row],[Year of Sale]]&amp;" - "&amp;Dataset[[#This Row],[Make]]</f>
        <v>2022 - Honda</v>
      </c>
    </row>
    <row r="770" spans="1:11" x14ac:dyDescent="0.6">
      <c r="A770" s="13">
        <v>45823</v>
      </c>
      <c r="B770" s="3" t="s">
        <v>178</v>
      </c>
      <c r="C770" s="3" t="s">
        <v>188</v>
      </c>
      <c r="D770" s="3" t="s">
        <v>322</v>
      </c>
      <c r="E770" s="3" t="s">
        <v>148</v>
      </c>
      <c r="F770" s="14">
        <v>30520</v>
      </c>
      <c r="G770" s="14">
        <v>3467.27</v>
      </c>
      <c r="H770" s="40">
        <f>Dataset[[#This Row],[Profit Margin (USD)]]/Dataset[[#This Row],[Sale Price (USD)]]</f>
        <v>0.11360648754914809</v>
      </c>
      <c r="I770" s="3">
        <f>YEAR(Dataset[[#This Row],[Date of Sale]])</f>
        <v>2025</v>
      </c>
      <c r="J770" s="14">
        <f>SUMIFS(Dataset[Sale Price (USD)],Dataset[Year of Sale],Dataset[[#This Row],[Year of Sale]])</f>
        <v>7724773</v>
      </c>
      <c r="K770" s="3" t="str">
        <f>Dataset[[#This Row],[Year of Sale]]&amp;" - "&amp;Dataset[[#This Row],[Make]]</f>
        <v>2025 - Toyota</v>
      </c>
    </row>
    <row r="771" spans="1:11" x14ac:dyDescent="0.6">
      <c r="A771" s="13">
        <v>44495</v>
      </c>
      <c r="B771" s="3" t="s">
        <v>113</v>
      </c>
      <c r="C771" s="3" t="s">
        <v>114</v>
      </c>
      <c r="D771" s="3" t="s">
        <v>322</v>
      </c>
      <c r="E771" s="3" t="s">
        <v>148</v>
      </c>
      <c r="F771" s="14">
        <v>33785</v>
      </c>
      <c r="G771" s="14">
        <v>5509.74</v>
      </c>
      <c r="H771" s="40">
        <f>Dataset[[#This Row],[Profit Margin (USD)]]/Dataset[[#This Row],[Sale Price (USD)]]</f>
        <v>0.16308243303241082</v>
      </c>
      <c r="I771" s="3">
        <f>YEAR(Dataset[[#This Row],[Date of Sale]])</f>
        <v>2021</v>
      </c>
      <c r="J771" s="14">
        <f>SUMIFS(Dataset[Sale Price (USD)],Dataset[Year of Sale],Dataset[[#This Row],[Year of Sale]])</f>
        <v>7009863</v>
      </c>
      <c r="K771" s="3" t="str">
        <f>Dataset[[#This Row],[Year of Sale]]&amp;" - "&amp;Dataset[[#This Row],[Make]]</f>
        <v>2021 - Ford</v>
      </c>
    </row>
    <row r="772" spans="1:11" x14ac:dyDescent="0.6">
      <c r="A772" s="13">
        <v>45769</v>
      </c>
      <c r="B772" s="3" t="s">
        <v>163</v>
      </c>
      <c r="C772" s="3" t="s">
        <v>208</v>
      </c>
      <c r="D772" s="3" t="s">
        <v>322</v>
      </c>
      <c r="E772" s="3" t="s">
        <v>148</v>
      </c>
      <c r="F772" s="14">
        <v>23912</v>
      </c>
      <c r="G772" s="14">
        <v>1367.5</v>
      </c>
      <c r="H772" s="40">
        <f>Dataset[[#This Row],[Profit Margin (USD)]]/Dataset[[#This Row],[Sale Price (USD)]]</f>
        <v>5.7188859150217465E-2</v>
      </c>
      <c r="I772" s="3">
        <f>YEAR(Dataset[[#This Row],[Date of Sale]])</f>
        <v>2025</v>
      </c>
      <c r="J772" s="14">
        <f>SUMIFS(Dataset[Sale Price (USD)],Dataset[Year of Sale],Dataset[[#This Row],[Year of Sale]])</f>
        <v>7724773</v>
      </c>
      <c r="K772" s="3" t="str">
        <f>Dataset[[#This Row],[Year of Sale]]&amp;" - "&amp;Dataset[[#This Row],[Make]]</f>
        <v>2025 - Volkswagen</v>
      </c>
    </row>
    <row r="773" spans="1:11" x14ac:dyDescent="0.6">
      <c r="A773" s="13">
        <v>45293</v>
      </c>
      <c r="B773" s="3" t="s">
        <v>166</v>
      </c>
      <c r="C773" s="3" t="s">
        <v>204</v>
      </c>
      <c r="D773" s="3" t="s">
        <v>244</v>
      </c>
      <c r="E773" s="3" t="s">
        <v>148</v>
      </c>
      <c r="F773" s="14">
        <v>34569</v>
      </c>
      <c r="G773" s="14">
        <v>4681.82</v>
      </c>
      <c r="H773" s="40">
        <f>Dataset[[#This Row],[Profit Margin (USD)]]/Dataset[[#This Row],[Sale Price (USD)]]</f>
        <v>0.13543405941739708</v>
      </c>
      <c r="I773" s="3">
        <f>YEAR(Dataset[[#This Row],[Date of Sale]])</f>
        <v>2024</v>
      </c>
      <c r="J773" s="14">
        <f>SUMIFS(Dataset[Sale Price (USD)],Dataset[Year of Sale],Dataset[[#This Row],[Year of Sale]])</f>
        <v>7354351</v>
      </c>
      <c r="K773" s="3" t="str">
        <f>Dataset[[#This Row],[Year of Sale]]&amp;" - "&amp;Dataset[[#This Row],[Make]]</f>
        <v>2024 - Hyundai</v>
      </c>
    </row>
    <row r="774" spans="1:11" x14ac:dyDescent="0.6">
      <c r="A774" s="13">
        <v>45808</v>
      </c>
      <c r="B774" s="3" t="s">
        <v>163</v>
      </c>
      <c r="C774" s="3" t="s">
        <v>207</v>
      </c>
      <c r="D774" s="3" t="s">
        <v>244</v>
      </c>
      <c r="E774" s="3" t="s">
        <v>148</v>
      </c>
      <c r="F774" s="14">
        <v>26769</v>
      </c>
      <c r="G774" s="14">
        <v>4302.74</v>
      </c>
      <c r="H774" s="40">
        <f>Dataset[[#This Row],[Profit Margin (USD)]]/Dataset[[#This Row],[Sale Price (USD)]]</f>
        <v>0.16073592588441854</v>
      </c>
      <c r="I774" s="3">
        <f>YEAR(Dataset[[#This Row],[Date of Sale]])</f>
        <v>2025</v>
      </c>
      <c r="J774" s="14">
        <f>SUMIFS(Dataset[Sale Price (USD)],Dataset[Year of Sale],Dataset[[#This Row],[Year of Sale]])</f>
        <v>7724773</v>
      </c>
      <c r="K774" s="3" t="str">
        <f>Dataset[[#This Row],[Year of Sale]]&amp;" - "&amp;Dataset[[#This Row],[Make]]</f>
        <v>2025 - Volkswagen</v>
      </c>
    </row>
    <row r="775" spans="1:11" x14ac:dyDescent="0.6">
      <c r="A775" s="13">
        <v>45135</v>
      </c>
      <c r="B775" s="3" t="s">
        <v>113</v>
      </c>
      <c r="C775" s="3" t="s">
        <v>118</v>
      </c>
      <c r="D775" s="3" t="s">
        <v>244</v>
      </c>
      <c r="E775" s="3" t="s">
        <v>148</v>
      </c>
      <c r="F775" s="14">
        <v>24890</v>
      </c>
      <c r="G775" s="14">
        <v>3622.33</v>
      </c>
      <c r="H775" s="40">
        <f>Dataset[[#This Row],[Profit Margin (USD)]]/Dataset[[#This Row],[Sale Price (USD)]]</f>
        <v>0.14553354760948173</v>
      </c>
      <c r="I775" s="3">
        <f>YEAR(Dataset[[#This Row],[Date of Sale]])</f>
        <v>2023</v>
      </c>
      <c r="J775" s="14">
        <f>SUMIFS(Dataset[Sale Price (USD)],Dataset[Year of Sale],Dataset[[#This Row],[Year of Sale]])</f>
        <v>8072181</v>
      </c>
      <c r="K775" s="3" t="str">
        <f>Dataset[[#This Row],[Year of Sale]]&amp;" - "&amp;Dataset[[#This Row],[Make]]</f>
        <v>2023 - Ford</v>
      </c>
    </row>
    <row r="776" spans="1:11" x14ac:dyDescent="0.6">
      <c r="A776" s="13">
        <v>45316</v>
      </c>
      <c r="B776" s="3" t="s">
        <v>115</v>
      </c>
      <c r="C776" s="3" t="s">
        <v>162</v>
      </c>
      <c r="D776" s="3" t="s">
        <v>244</v>
      </c>
      <c r="E776" s="3" t="s">
        <v>148</v>
      </c>
      <c r="F776" s="14">
        <v>29369</v>
      </c>
      <c r="G776" s="14">
        <v>5778.46</v>
      </c>
      <c r="H776" s="40">
        <f>Dataset[[#This Row],[Profit Margin (USD)]]/Dataset[[#This Row],[Sale Price (USD)]]</f>
        <v>0.19675371990874732</v>
      </c>
      <c r="I776" s="3">
        <f>YEAR(Dataset[[#This Row],[Date of Sale]])</f>
        <v>2024</v>
      </c>
      <c r="J776" s="14">
        <f>SUMIFS(Dataset[Sale Price (USD)],Dataset[Year of Sale],Dataset[[#This Row],[Year of Sale]])</f>
        <v>7354351</v>
      </c>
      <c r="K776" s="3" t="str">
        <f>Dataset[[#This Row],[Year of Sale]]&amp;" - "&amp;Dataset[[#This Row],[Make]]</f>
        <v>2024 - Chevrolet</v>
      </c>
    </row>
    <row r="777" spans="1:11" x14ac:dyDescent="0.6">
      <c r="A777" s="13">
        <v>45516</v>
      </c>
      <c r="B777" s="3" t="s">
        <v>133</v>
      </c>
      <c r="C777" s="3" t="s">
        <v>169</v>
      </c>
      <c r="D777" s="3" t="s">
        <v>244</v>
      </c>
      <c r="E777" s="3" t="s">
        <v>148</v>
      </c>
      <c r="F777" s="14">
        <v>33204</v>
      </c>
      <c r="G777" s="14">
        <v>2167.25</v>
      </c>
      <c r="H777" s="40">
        <f>Dataset[[#This Row],[Profit Margin (USD)]]/Dataset[[#This Row],[Sale Price (USD)]]</f>
        <v>6.5270750511986511E-2</v>
      </c>
      <c r="I777" s="3">
        <f>YEAR(Dataset[[#This Row],[Date of Sale]])</f>
        <v>2024</v>
      </c>
      <c r="J777" s="14">
        <f>SUMIFS(Dataset[Sale Price (USD)],Dataset[Year of Sale],Dataset[[#This Row],[Year of Sale]])</f>
        <v>7354351</v>
      </c>
      <c r="K777" s="3" t="str">
        <f>Dataset[[#This Row],[Year of Sale]]&amp;" - "&amp;Dataset[[#This Row],[Make]]</f>
        <v>2024 - Nissan</v>
      </c>
    </row>
    <row r="778" spans="1:11" x14ac:dyDescent="0.6">
      <c r="A778" s="13">
        <v>45280</v>
      </c>
      <c r="B778" s="3" t="s">
        <v>156</v>
      </c>
      <c r="C778" s="3" t="s">
        <v>191</v>
      </c>
      <c r="D778" s="3" t="s">
        <v>244</v>
      </c>
      <c r="E778" s="3" t="s">
        <v>148</v>
      </c>
      <c r="F778" s="14">
        <v>33333</v>
      </c>
      <c r="G778" s="14">
        <v>3529.85</v>
      </c>
      <c r="H778" s="40">
        <f>Dataset[[#This Row],[Profit Margin (USD)]]/Dataset[[#This Row],[Sale Price (USD)]]</f>
        <v>0.10589655896558965</v>
      </c>
      <c r="I778" s="3">
        <f>YEAR(Dataset[[#This Row],[Date of Sale]])</f>
        <v>2023</v>
      </c>
      <c r="J778" s="14">
        <f>SUMIFS(Dataset[Sale Price (USD)],Dataset[Year of Sale],Dataset[[#This Row],[Year of Sale]])</f>
        <v>8072181</v>
      </c>
      <c r="K778" s="3" t="str">
        <f>Dataset[[#This Row],[Year of Sale]]&amp;" - "&amp;Dataset[[#This Row],[Make]]</f>
        <v>2023 - Kia</v>
      </c>
    </row>
    <row r="779" spans="1:11" x14ac:dyDescent="0.6">
      <c r="A779" s="13">
        <v>44517</v>
      </c>
      <c r="B779" s="3" t="s">
        <v>133</v>
      </c>
      <c r="C779" s="3" t="s">
        <v>134</v>
      </c>
      <c r="D779" s="3" t="s">
        <v>244</v>
      </c>
      <c r="E779" s="3" t="s">
        <v>148</v>
      </c>
      <c r="F779" s="14">
        <v>31973</v>
      </c>
      <c r="G779" s="14">
        <v>2216.52</v>
      </c>
      <c r="H779" s="40">
        <f>Dataset[[#This Row],[Profit Margin (USD)]]/Dataset[[#This Row],[Sale Price (USD)]]</f>
        <v>6.9324742751696741E-2</v>
      </c>
      <c r="I779" s="3">
        <f>YEAR(Dataset[[#This Row],[Date of Sale]])</f>
        <v>2021</v>
      </c>
      <c r="J779" s="14">
        <f>SUMIFS(Dataset[Sale Price (USD)],Dataset[Year of Sale],Dataset[[#This Row],[Year of Sale]])</f>
        <v>7009863</v>
      </c>
      <c r="K779" s="3" t="str">
        <f>Dataset[[#This Row],[Year of Sale]]&amp;" - "&amp;Dataset[[#This Row],[Make]]</f>
        <v>2021 - Nissan</v>
      </c>
    </row>
    <row r="780" spans="1:11" x14ac:dyDescent="0.6">
      <c r="A780" s="13">
        <v>45935</v>
      </c>
      <c r="B780" s="3" t="s">
        <v>156</v>
      </c>
      <c r="C780" s="3" t="s">
        <v>157</v>
      </c>
      <c r="D780" s="3" t="s">
        <v>244</v>
      </c>
      <c r="E780" s="3" t="s">
        <v>148</v>
      </c>
      <c r="F780" s="14">
        <v>35398</v>
      </c>
      <c r="G780" s="14">
        <v>6657.48</v>
      </c>
      <c r="H780" s="40">
        <f>Dataset[[#This Row],[Profit Margin (USD)]]/Dataset[[#This Row],[Sale Price (USD)]]</f>
        <v>0.18807503248771115</v>
      </c>
      <c r="I780" s="3">
        <f>YEAR(Dataset[[#This Row],[Date of Sale]])</f>
        <v>2025</v>
      </c>
      <c r="J780" s="14">
        <f>SUMIFS(Dataset[Sale Price (USD)],Dataset[Year of Sale],Dataset[[#This Row],[Year of Sale]])</f>
        <v>7724773</v>
      </c>
      <c r="K780" s="3" t="str">
        <f>Dataset[[#This Row],[Year of Sale]]&amp;" - "&amp;Dataset[[#This Row],[Make]]</f>
        <v>2025 - Kia</v>
      </c>
    </row>
    <row r="781" spans="1:11" x14ac:dyDescent="0.6">
      <c r="A781" s="13">
        <v>44775</v>
      </c>
      <c r="B781" s="3" t="s">
        <v>133</v>
      </c>
      <c r="C781" s="3" t="s">
        <v>134</v>
      </c>
      <c r="D781" s="3" t="s">
        <v>266</v>
      </c>
      <c r="E781" s="3" t="s">
        <v>170</v>
      </c>
      <c r="F781" s="14">
        <v>37063</v>
      </c>
      <c r="G781" s="14">
        <v>2854.6</v>
      </c>
      <c r="H781" s="40">
        <f>Dataset[[#This Row],[Profit Margin (USD)]]/Dataset[[#This Row],[Sale Price (USD)]]</f>
        <v>7.7020208833607634E-2</v>
      </c>
      <c r="I781" s="3">
        <f>YEAR(Dataset[[#This Row],[Date of Sale]])</f>
        <v>2022</v>
      </c>
      <c r="J781" s="14">
        <f>SUMIFS(Dataset[Sale Price (USD)],Dataset[Year of Sale],Dataset[[#This Row],[Year of Sale]])</f>
        <v>7282276</v>
      </c>
      <c r="K781" s="3" t="str">
        <f>Dataset[[#This Row],[Year of Sale]]&amp;" - "&amp;Dataset[[#This Row],[Make]]</f>
        <v>2022 - Nissan</v>
      </c>
    </row>
    <row r="782" spans="1:11" x14ac:dyDescent="0.6">
      <c r="A782" s="13">
        <v>44782</v>
      </c>
      <c r="B782" s="3" t="s">
        <v>116</v>
      </c>
      <c r="C782" s="3" t="s">
        <v>119</v>
      </c>
      <c r="D782" s="3" t="s">
        <v>266</v>
      </c>
      <c r="E782" s="3" t="s">
        <v>170</v>
      </c>
      <c r="F782" s="14">
        <v>23303</v>
      </c>
      <c r="G782" s="14">
        <v>3852.34</v>
      </c>
      <c r="H782" s="40">
        <f>Dataset[[#This Row],[Profit Margin (USD)]]/Dataset[[#This Row],[Sale Price (USD)]]</f>
        <v>0.16531519546839463</v>
      </c>
      <c r="I782" s="3">
        <f>YEAR(Dataset[[#This Row],[Date of Sale]])</f>
        <v>2022</v>
      </c>
      <c r="J782" s="14">
        <f>SUMIFS(Dataset[Sale Price (USD)],Dataset[Year of Sale],Dataset[[#This Row],[Year of Sale]])</f>
        <v>7282276</v>
      </c>
      <c r="K782" s="3" t="str">
        <f>Dataset[[#This Row],[Year of Sale]]&amp;" - "&amp;Dataset[[#This Row],[Make]]</f>
        <v>2022 - Honda</v>
      </c>
    </row>
    <row r="783" spans="1:11" x14ac:dyDescent="0.6">
      <c r="A783" s="13">
        <v>45448</v>
      </c>
      <c r="B783" s="3" t="s">
        <v>163</v>
      </c>
      <c r="C783" s="3" t="s">
        <v>207</v>
      </c>
      <c r="D783" s="3" t="s">
        <v>266</v>
      </c>
      <c r="E783" s="3" t="s">
        <v>170</v>
      </c>
      <c r="F783" s="14">
        <v>31922</v>
      </c>
      <c r="G783" s="14">
        <v>5012.45</v>
      </c>
      <c r="H783" s="40">
        <f>Dataset[[#This Row],[Profit Margin (USD)]]/Dataset[[#This Row],[Sale Price (USD)]]</f>
        <v>0.15702180314516634</v>
      </c>
      <c r="I783" s="3">
        <f>YEAR(Dataset[[#This Row],[Date of Sale]])</f>
        <v>2024</v>
      </c>
      <c r="J783" s="14">
        <f>SUMIFS(Dataset[Sale Price (USD)],Dataset[Year of Sale],Dataset[[#This Row],[Year of Sale]])</f>
        <v>7354351</v>
      </c>
      <c r="K783" s="3" t="str">
        <f>Dataset[[#This Row],[Year of Sale]]&amp;" - "&amp;Dataset[[#This Row],[Make]]</f>
        <v>2024 - Volkswagen</v>
      </c>
    </row>
    <row r="784" spans="1:11" x14ac:dyDescent="0.6">
      <c r="A784" s="13">
        <v>44790</v>
      </c>
      <c r="B784" s="3" t="s">
        <v>135</v>
      </c>
      <c r="C784" s="3" t="s">
        <v>209</v>
      </c>
      <c r="D784" s="3" t="s">
        <v>266</v>
      </c>
      <c r="E784" s="3" t="s">
        <v>170</v>
      </c>
      <c r="F784" s="14">
        <v>78655</v>
      </c>
      <c r="G784" s="14">
        <v>7533.19</v>
      </c>
      <c r="H784" s="40">
        <f>Dataset[[#This Row],[Profit Margin (USD)]]/Dataset[[#This Row],[Sale Price (USD)]]</f>
        <v>9.5775093763905653E-2</v>
      </c>
      <c r="I784" s="3">
        <f>YEAR(Dataset[[#This Row],[Date of Sale]])</f>
        <v>2022</v>
      </c>
      <c r="J784" s="14">
        <f>SUMIFS(Dataset[Sale Price (USD)],Dataset[Year of Sale],Dataset[[#This Row],[Year of Sale]])</f>
        <v>7282276</v>
      </c>
      <c r="K784" s="3" t="str">
        <f>Dataset[[#This Row],[Year of Sale]]&amp;" - "&amp;Dataset[[#This Row],[Make]]</f>
        <v>2022 - BMW</v>
      </c>
    </row>
    <row r="785" spans="1:11" x14ac:dyDescent="0.6">
      <c r="A785" s="13">
        <v>45799</v>
      </c>
      <c r="B785" s="3" t="s">
        <v>133</v>
      </c>
      <c r="C785" s="3" t="s">
        <v>180</v>
      </c>
      <c r="D785" s="3" t="s">
        <v>266</v>
      </c>
      <c r="E785" s="3" t="s">
        <v>170</v>
      </c>
      <c r="F785" s="14">
        <v>33465</v>
      </c>
      <c r="G785" s="14">
        <v>4633.99</v>
      </c>
      <c r="H785" s="40">
        <f>Dataset[[#This Row],[Profit Margin (USD)]]/Dataset[[#This Row],[Sale Price (USD)]]</f>
        <v>0.13847273270581203</v>
      </c>
      <c r="I785" s="3">
        <f>YEAR(Dataset[[#This Row],[Date of Sale]])</f>
        <v>2025</v>
      </c>
      <c r="J785" s="14">
        <f>SUMIFS(Dataset[Sale Price (USD)],Dataset[Year of Sale],Dataset[[#This Row],[Year of Sale]])</f>
        <v>7724773</v>
      </c>
      <c r="K785" s="3" t="str">
        <f>Dataset[[#This Row],[Year of Sale]]&amp;" - "&amp;Dataset[[#This Row],[Make]]</f>
        <v>2025 - Nissan</v>
      </c>
    </row>
    <row r="786" spans="1:11" x14ac:dyDescent="0.6">
      <c r="A786" s="13">
        <v>45328</v>
      </c>
      <c r="B786" s="3" t="s">
        <v>135</v>
      </c>
      <c r="C786" s="3" t="s">
        <v>189</v>
      </c>
      <c r="D786" s="3" t="s">
        <v>266</v>
      </c>
      <c r="E786" s="3" t="s">
        <v>170</v>
      </c>
      <c r="F786" s="14">
        <v>59772</v>
      </c>
      <c r="G786" s="14">
        <v>11112.62</v>
      </c>
      <c r="H786" s="40">
        <f>Dataset[[#This Row],[Profit Margin (USD)]]/Dataset[[#This Row],[Sale Price (USD)]]</f>
        <v>0.18591681723884093</v>
      </c>
      <c r="I786" s="3">
        <f>YEAR(Dataset[[#This Row],[Date of Sale]])</f>
        <v>2024</v>
      </c>
      <c r="J786" s="14">
        <f>SUMIFS(Dataset[Sale Price (USD)],Dataset[Year of Sale],Dataset[[#This Row],[Year of Sale]])</f>
        <v>7354351</v>
      </c>
      <c r="K786" s="3" t="str">
        <f>Dataset[[#This Row],[Year of Sale]]&amp;" - "&amp;Dataset[[#This Row],[Make]]</f>
        <v>2024 - BMW</v>
      </c>
    </row>
    <row r="787" spans="1:11" x14ac:dyDescent="0.6">
      <c r="A787" s="13">
        <v>45698</v>
      </c>
      <c r="B787" s="3" t="s">
        <v>163</v>
      </c>
      <c r="C787" s="3" t="s">
        <v>208</v>
      </c>
      <c r="D787" s="3" t="s">
        <v>266</v>
      </c>
      <c r="E787" s="3" t="s">
        <v>170</v>
      </c>
      <c r="F787" s="14">
        <v>29388</v>
      </c>
      <c r="G787" s="14">
        <v>1571.1</v>
      </c>
      <c r="H787" s="40">
        <f>Dataset[[#This Row],[Profit Margin (USD)]]/Dataset[[#This Row],[Sale Price (USD)]]</f>
        <v>5.3460596161698647E-2</v>
      </c>
      <c r="I787" s="3">
        <f>YEAR(Dataset[[#This Row],[Date of Sale]])</f>
        <v>2025</v>
      </c>
      <c r="J787" s="14">
        <f>SUMIFS(Dataset[Sale Price (USD)],Dataset[Year of Sale],Dataset[[#This Row],[Year of Sale]])</f>
        <v>7724773</v>
      </c>
      <c r="K787" s="3" t="str">
        <f>Dataset[[#This Row],[Year of Sale]]&amp;" - "&amp;Dataset[[#This Row],[Make]]</f>
        <v>2025 - Volkswagen</v>
      </c>
    </row>
    <row r="788" spans="1:11" x14ac:dyDescent="0.6">
      <c r="A788" s="13">
        <v>44606</v>
      </c>
      <c r="B788" s="3" t="s">
        <v>135</v>
      </c>
      <c r="C788" s="3" t="s">
        <v>215</v>
      </c>
      <c r="D788" s="3" t="s">
        <v>266</v>
      </c>
      <c r="E788" s="3" t="s">
        <v>170</v>
      </c>
      <c r="F788" s="14">
        <v>65758</v>
      </c>
      <c r="G788" s="14">
        <v>8027.61</v>
      </c>
      <c r="H788" s="40">
        <f>Dataset[[#This Row],[Profit Margin (USD)]]/Dataset[[#This Row],[Sale Price (USD)]]</f>
        <v>0.12207807415067368</v>
      </c>
      <c r="I788" s="3">
        <f>YEAR(Dataset[[#This Row],[Date of Sale]])</f>
        <v>2022</v>
      </c>
      <c r="J788" s="14">
        <f>SUMIFS(Dataset[Sale Price (USD)],Dataset[Year of Sale],Dataset[[#This Row],[Year of Sale]])</f>
        <v>7282276</v>
      </c>
      <c r="K788" s="3" t="str">
        <f>Dataset[[#This Row],[Year of Sale]]&amp;" - "&amp;Dataset[[#This Row],[Make]]</f>
        <v>2022 - BMW</v>
      </c>
    </row>
    <row r="789" spans="1:11" x14ac:dyDescent="0.6">
      <c r="A789" s="13">
        <v>46002</v>
      </c>
      <c r="B789" s="3" t="s">
        <v>178</v>
      </c>
      <c r="C789" s="3" t="s">
        <v>205</v>
      </c>
      <c r="D789" s="3" t="s">
        <v>266</v>
      </c>
      <c r="E789" s="3" t="s">
        <v>170</v>
      </c>
      <c r="F789" s="14">
        <v>39145</v>
      </c>
      <c r="G789" s="14">
        <v>1970.29</v>
      </c>
      <c r="H789" s="40">
        <f>Dataset[[#This Row],[Profit Margin (USD)]]/Dataset[[#This Row],[Sale Price (USD)]]</f>
        <v>5.033312044961042E-2</v>
      </c>
      <c r="I789" s="3">
        <f>YEAR(Dataset[[#This Row],[Date of Sale]])</f>
        <v>2025</v>
      </c>
      <c r="J789" s="14">
        <f>SUMIFS(Dataset[Sale Price (USD)],Dataset[Year of Sale],Dataset[[#This Row],[Year of Sale]])</f>
        <v>7724773</v>
      </c>
      <c r="K789" s="3" t="str">
        <f>Dataset[[#This Row],[Year of Sale]]&amp;" - "&amp;Dataset[[#This Row],[Make]]</f>
        <v>2025 - Toyota</v>
      </c>
    </row>
    <row r="790" spans="1:11" x14ac:dyDescent="0.6">
      <c r="A790" s="13">
        <v>44417</v>
      </c>
      <c r="B790" s="3" t="s">
        <v>115</v>
      </c>
      <c r="C790" s="3" t="s">
        <v>200</v>
      </c>
      <c r="D790" s="3" t="s">
        <v>266</v>
      </c>
      <c r="E790" s="3" t="s">
        <v>170</v>
      </c>
      <c r="F790" s="14">
        <v>22249</v>
      </c>
      <c r="G790" s="14">
        <v>2202.31</v>
      </c>
      <c r="H790" s="40">
        <f>Dataset[[#This Row],[Profit Margin (USD)]]/Dataset[[#This Row],[Sale Price (USD)]]</f>
        <v>9.8984673468470494E-2</v>
      </c>
      <c r="I790" s="3">
        <f>YEAR(Dataset[[#This Row],[Date of Sale]])</f>
        <v>2021</v>
      </c>
      <c r="J790" s="14">
        <f>SUMIFS(Dataset[Sale Price (USD)],Dataset[Year of Sale],Dataset[[#This Row],[Year of Sale]])</f>
        <v>7009863</v>
      </c>
      <c r="K790" s="3" t="str">
        <f>Dataset[[#This Row],[Year of Sale]]&amp;" - "&amp;Dataset[[#This Row],[Make]]</f>
        <v>2021 - Chevrolet</v>
      </c>
    </row>
    <row r="791" spans="1:11" x14ac:dyDescent="0.6">
      <c r="A791" s="13">
        <v>44748</v>
      </c>
      <c r="B791" s="3" t="s">
        <v>166</v>
      </c>
      <c r="C791" s="3" t="s">
        <v>173</v>
      </c>
      <c r="D791" s="3" t="s">
        <v>234</v>
      </c>
      <c r="E791" s="3" t="s">
        <v>170</v>
      </c>
      <c r="F791" s="14">
        <v>31537</v>
      </c>
      <c r="G791" s="14">
        <v>5800.12</v>
      </c>
      <c r="H791" s="40">
        <f>Dataset[[#This Row],[Profit Margin (USD)]]/Dataset[[#This Row],[Sale Price (USD)]]</f>
        <v>0.18391476678187527</v>
      </c>
      <c r="I791" s="3">
        <f>YEAR(Dataset[[#This Row],[Date of Sale]])</f>
        <v>2022</v>
      </c>
      <c r="J791" s="14">
        <f>SUMIFS(Dataset[Sale Price (USD)],Dataset[Year of Sale],Dataset[[#This Row],[Year of Sale]])</f>
        <v>7282276</v>
      </c>
      <c r="K791" s="3" t="str">
        <f>Dataset[[#This Row],[Year of Sale]]&amp;" - "&amp;Dataset[[#This Row],[Make]]</f>
        <v>2022 - Hyundai</v>
      </c>
    </row>
    <row r="792" spans="1:11" x14ac:dyDescent="0.6">
      <c r="A792" s="13">
        <v>45648</v>
      </c>
      <c r="B792" s="3" t="s">
        <v>178</v>
      </c>
      <c r="C792" s="3" t="s">
        <v>223</v>
      </c>
      <c r="D792" s="3" t="s">
        <v>234</v>
      </c>
      <c r="E792" s="3" t="s">
        <v>170</v>
      </c>
      <c r="F792" s="14">
        <v>28056</v>
      </c>
      <c r="G792" s="14">
        <v>4443.51</v>
      </c>
      <c r="H792" s="40">
        <f>Dataset[[#This Row],[Profit Margin (USD)]]/Dataset[[#This Row],[Sale Price (USD)]]</f>
        <v>0.15838002566295981</v>
      </c>
      <c r="I792" s="3">
        <f>YEAR(Dataset[[#This Row],[Date of Sale]])</f>
        <v>2024</v>
      </c>
      <c r="J792" s="14">
        <f>SUMIFS(Dataset[Sale Price (USD)],Dataset[Year of Sale],Dataset[[#This Row],[Year of Sale]])</f>
        <v>7354351</v>
      </c>
      <c r="K792" s="3" t="str">
        <f>Dataset[[#This Row],[Year of Sale]]&amp;" - "&amp;Dataset[[#This Row],[Make]]</f>
        <v>2024 - Toyota</v>
      </c>
    </row>
    <row r="793" spans="1:11" x14ac:dyDescent="0.6">
      <c r="A793" s="13">
        <v>44523</v>
      </c>
      <c r="B793" s="3" t="s">
        <v>156</v>
      </c>
      <c r="C793" s="3" t="s">
        <v>182</v>
      </c>
      <c r="D793" s="3" t="s">
        <v>234</v>
      </c>
      <c r="E793" s="3" t="s">
        <v>170</v>
      </c>
      <c r="F793" s="14">
        <v>32266</v>
      </c>
      <c r="G793" s="14">
        <v>3816.54</v>
      </c>
      <c r="H793" s="40">
        <f>Dataset[[#This Row],[Profit Margin (USD)]]/Dataset[[#This Row],[Sale Price (USD)]]</f>
        <v>0.11828364222401289</v>
      </c>
      <c r="I793" s="3">
        <f>YEAR(Dataset[[#This Row],[Date of Sale]])</f>
        <v>2021</v>
      </c>
      <c r="J793" s="14">
        <f>SUMIFS(Dataset[Sale Price (USD)],Dataset[Year of Sale],Dataset[[#This Row],[Year of Sale]])</f>
        <v>7009863</v>
      </c>
      <c r="K793" s="3" t="str">
        <f>Dataset[[#This Row],[Year of Sale]]&amp;" - "&amp;Dataset[[#This Row],[Make]]</f>
        <v>2021 - Kia</v>
      </c>
    </row>
    <row r="794" spans="1:11" x14ac:dyDescent="0.6">
      <c r="A794" s="13">
        <v>44325</v>
      </c>
      <c r="B794" s="3" t="s">
        <v>133</v>
      </c>
      <c r="C794" s="3" t="s">
        <v>218</v>
      </c>
      <c r="D794" s="3" t="s">
        <v>234</v>
      </c>
      <c r="E794" s="3" t="s">
        <v>170</v>
      </c>
      <c r="F794" s="14">
        <v>34111</v>
      </c>
      <c r="G794" s="14">
        <v>6219.26</v>
      </c>
      <c r="H794" s="40">
        <f>Dataset[[#This Row],[Profit Margin (USD)]]/Dataset[[#This Row],[Sale Price (USD)]]</f>
        <v>0.18232417695171646</v>
      </c>
      <c r="I794" s="3">
        <f>YEAR(Dataset[[#This Row],[Date of Sale]])</f>
        <v>2021</v>
      </c>
      <c r="J794" s="14">
        <f>SUMIFS(Dataset[Sale Price (USD)],Dataset[Year of Sale],Dataset[[#This Row],[Year of Sale]])</f>
        <v>7009863</v>
      </c>
      <c r="K794" s="3" t="str">
        <f>Dataset[[#This Row],[Year of Sale]]&amp;" - "&amp;Dataset[[#This Row],[Make]]</f>
        <v>2021 - Nissan</v>
      </c>
    </row>
    <row r="795" spans="1:11" x14ac:dyDescent="0.6">
      <c r="A795" s="13">
        <v>44486</v>
      </c>
      <c r="B795" s="3" t="s">
        <v>116</v>
      </c>
      <c r="C795" s="3" t="s">
        <v>222</v>
      </c>
      <c r="D795" s="3" t="s">
        <v>234</v>
      </c>
      <c r="E795" s="3" t="s">
        <v>170</v>
      </c>
      <c r="F795" s="14">
        <v>31234</v>
      </c>
      <c r="G795" s="14">
        <v>2572.19</v>
      </c>
      <c r="H795" s="40">
        <f>Dataset[[#This Row],[Profit Margin (USD)]]/Dataset[[#This Row],[Sale Price (USD)]]</f>
        <v>8.2352244349106749E-2</v>
      </c>
      <c r="I795" s="3">
        <f>YEAR(Dataset[[#This Row],[Date of Sale]])</f>
        <v>2021</v>
      </c>
      <c r="J795" s="14">
        <f>SUMIFS(Dataset[Sale Price (USD)],Dataset[Year of Sale],Dataset[[#This Row],[Year of Sale]])</f>
        <v>7009863</v>
      </c>
      <c r="K795" s="3" t="str">
        <f>Dataset[[#This Row],[Year of Sale]]&amp;" - "&amp;Dataset[[#This Row],[Make]]</f>
        <v>2021 - Honda</v>
      </c>
    </row>
    <row r="796" spans="1:11" x14ac:dyDescent="0.6">
      <c r="A796" s="13">
        <v>45204</v>
      </c>
      <c r="B796" s="3" t="s">
        <v>140</v>
      </c>
      <c r="C796" s="3" t="s">
        <v>147</v>
      </c>
      <c r="D796" s="3" t="s">
        <v>234</v>
      </c>
      <c r="E796" s="3" t="s">
        <v>170</v>
      </c>
      <c r="F796" s="14">
        <v>77455</v>
      </c>
      <c r="G796" s="14">
        <v>15469.37</v>
      </c>
      <c r="H796" s="40">
        <f>Dataset[[#This Row],[Profit Margin (USD)]]/Dataset[[#This Row],[Sale Price (USD)]]</f>
        <v>0.19972074107546317</v>
      </c>
      <c r="I796" s="3">
        <f>YEAR(Dataset[[#This Row],[Date of Sale]])</f>
        <v>2023</v>
      </c>
      <c r="J796" s="14">
        <f>SUMIFS(Dataset[Sale Price (USD)],Dataset[Year of Sale],Dataset[[#This Row],[Year of Sale]])</f>
        <v>8072181</v>
      </c>
      <c r="K796" s="3" t="str">
        <f>Dataset[[#This Row],[Year of Sale]]&amp;" - "&amp;Dataset[[#This Row],[Make]]</f>
        <v>2023 - Mercedes-Benz</v>
      </c>
    </row>
    <row r="797" spans="1:11" x14ac:dyDescent="0.6">
      <c r="A797" s="13">
        <v>45172</v>
      </c>
      <c r="B797" s="3" t="s">
        <v>166</v>
      </c>
      <c r="C797" s="3" t="s">
        <v>167</v>
      </c>
      <c r="D797" s="3" t="s">
        <v>234</v>
      </c>
      <c r="E797" s="3" t="s">
        <v>170</v>
      </c>
      <c r="F797" s="14">
        <v>22158</v>
      </c>
      <c r="G797" s="14">
        <v>3964.73</v>
      </c>
      <c r="H797" s="40">
        <f>Dataset[[#This Row],[Profit Margin (USD)]]/Dataset[[#This Row],[Sale Price (USD)]]</f>
        <v>0.17892995757739869</v>
      </c>
      <c r="I797" s="3">
        <f>YEAR(Dataset[[#This Row],[Date of Sale]])</f>
        <v>2023</v>
      </c>
      <c r="J797" s="14">
        <f>SUMIFS(Dataset[Sale Price (USD)],Dataset[Year of Sale],Dataset[[#This Row],[Year of Sale]])</f>
        <v>8072181</v>
      </c>
      <c r="K797" s="3" t="str">
        <f>Dataset[[#This Row],[Year of Sale]]&amp;" - "&amp;Dataset[[#This Row],[Make]]</f>
        <v>2023 - Hyundai</v>
      </c>
    </row>
    <row r="798" spans="1:11" x14ac:dyDescent="0.6">
      <c r="A798" s="13">
        <v>44919</v>
      </c>
      <c r="B798" s="3" t="s">
        <v>156</v>
      </c>
      <c r="C798" s="3" t="s">
        <v>171</v>
      </c>
      <c r="D798" s="3" t="s">
        <v>234</v>
      </c>
      <c r="E798" s="3" t="s">
        <v>170</v>
      </c>
      <c r="F798" s="14">
        <v>19605</v>
      </c>
      <c r="G798" s="14">
        <v>3207.17</v>
      </c>
      <c r="H798" s="40">
        <f>Dataset[[#This Row],[Profit Margin (USD)]]/Dataset[[#This Row],[Sale Price (USD)]]</f>
        <v>0.16358939046161694</v>
      </c>
      <c r="I798" s="3">
        <f>YEAR(Dataset[[#This Row],[Date of Sale]])</f>
        <v>2022</v>
      </c>
      <c r="J798" s="14">
        <f>SUMIFS(Dataset[Sale Price (USD)],Dataset[Year of Sale],Dataset[[#This Row],[Year of Sale]])</f>
        <v>7282276</v>
      </c>
      <c r="K798" s="3" t="str">
        <f>Dataset[[#This Row],[Year of Sale]]&amp;" - "&amp;Dataset[[#This Row],[Make]]</f>
        <v>2022 - Kia</v>
      </c>
    </row>
    <row r="799" spans="1:11" x14ac:dyDescent="0.6">
      <c r="A799" s="13">
        <v>45324</v>
      </c>
      <c r="B799" s="3" t="s">
        <v>140</v>
      </c>
      <c r="C799" s="3" t="s">
        <v>187</v>
      </c>
      <c r="D799" s="3" t="s">
        <v>234</v>
      </c>
      <c r="E799" s="3" t="s">
        <v>170</v>
      </c>
      <c r="F799" s="14">
        <v>74593</v>
      </c>
      <c r="G799" s="14">
        <v>9816.83</v>
      </c>
      <c r="H799" s="40">
        <f>Dataset[[#This Row],[Profit Margin (USD)]]/Dataset[[#This Row],[Sale Price (USD)]]</f>
        <v>0.13160524445993591</v>
      </c>
      <c r="I799" s="3">
        <f>YEAR(Dataset[[#This Row],[Date of Sale]])</f>
        <v>2024</v>
      </c>
      <c r="J799" s="14">
        <f>SUMIFS(Dataset[Sale Price (USD)],Dataset[Year of Sale],Dataset[[#This Row],[Year of Sale]])</f>
        <v>7354351</v>
      </c>
      <c r="K799" s="3" t="str">
        <f>Dataset[[#This Row],[Year of Sale]]&amp;" - "&amp;Dataset[[#This Row],[Make]]</f>
        <v>2024 - Mercedes-Benz</v>
      </c>
    </row>
    <row r="800" spans="1:11" x14ac:dyDescent="0.6">
      <c r="A800" s="13">
        <v>45241</v>
      </c>
      <c r="B800" s="3" t="s">
        <v>115</v>
      </c>
      <c r="C800" s="3" t="s">
        <v>192</v>
      </c>
      <c r="D800" s="3" t="s">
        <v>234</v>
      </c>
      <c r="E800" s="3" t="s">
        <v>170</v>
      </c>
      <c r="F800" s="14">
        <v>38648</v>
      </c>
      <c r="G800" s="14">
        <v>1946.57</v>
      </c>
      <c r="H800" s="40">
        <f>Dataset[[#This Row],[Profit Margin (USD)]]/Dataset[[#This Row],[Sale Price (USD)]]</f>
        <v>5.0366642517077211E-2</v>
      </c>
      <c r="I800" s="3">
        <f>YEAR(Dataset[[#This Row],[Date of Sale]])</f>
        <v>2023</v>
      </c>
      <c r="J800" s="14">
        <f>SUMIFS(Dataset[Sale Price (USD)],Dataset[Year of Sale],Dataset[[#This Row],[Year of Sale]])</f>
        <v>8072181</v>
      </c>
      <c r="K800" s="3" t="str">
        <f>Dataset[[#This Row],[Year of Sale]]&amp;" - "&amp;Dataset[[#This Row],[Make]]</f>
        <v>2023 - Chevrolet</v>
      </c>
    </row>
    <row r="801" spans="1:11" x14ac:dyDescent="0.6">
      <c r="A801" s="13">
        <v>45389</v>
      </c>
      <c r="B801" s="3" t="s">
        <v>140</v>
      </c>
      <c r="C801" s="3" t="s">
        <v>141</v>
      </c>
      <c r="D801" s="3" t="s">
        <v>280</v>
      </c>
      <c r="E801" s="3" t="s">
        <v>170</v>
      </c>
      <c r="F801" s="14">
        <v>48151</v>
      </c>
      <c r="G801" s="14">
        <v>7764.98</v>
      </c>
      <c r="H801" s="40">
        <f>Dataset[[#This Row],[Profit Margin (USD)]]/Dataset[[#This Row],[Sale Price (USD)]]</f>
        <v>0.1612631098004195</v>
      </c>
      <c r="I801" s="3">
        <f>YEAR(Dataset[[#This Row],[Date of Sale]])</f>
        <v>2024</v>
      </c>
      <c r="J801" s="14">
        <f>SUMIFS(Dataset[Sale Price (USD)],Dataset[Year of Sale],Dataset[[#This Row],[Year of Sale]])</f>
        <v>7354351</v>
      </c>
      <c r="K801" s="3" t="str">
        <f>Dataset[[#This Row],[Year of Sale]]&amp;" - "&amp;Dataset[[#This Row],[Make]]</f>
        <v>2024 - Mercedes-Benz</v>
      </c>
    </row>
    <row r="802" spans="1:11" x14ac:dyDescent="0.6">
      <c r="A802" s="13">
        <v>45808</v>
      </c>
      <c r="B802" s="3" t="s">
        <v>140</v>
      </c>
      <c r="C802" s="3" t="s">
        <v>141</v>
      </c>
      <c r="D802" s="3" t="s">
        <v>280</v>
      </c>
      <c r="E802" s="3" t="s">
        <v>170</v>
      </c>
      <c r="F802" s="14">
        <v>51331</v>
      </c>
      <c r="G802" s="14">
        <v>9663.76</v>
      </c>
      <c r="H802" s="40">
        <f>Dataset[[#This Row],[Profit Margin (USD)]]/Dataset[[#This Row],[Sale Price (USD)]]</f>
        <v>0.18826362237244551</v>
      </c>
      <c r="I802" s="3">
        <f>YEAR(Dataset[[#This Row],[Date of Sale]])</f>
        <v>2025</v>
      </c>
      <c r="J802" s="14">
        <f>SUMIFS(Dataset[Sale Price (USD)],Dataset[Year of Sale],Dataset[[#This Row],[Year of Sale]])</f>
        <v>7724773</v>
      </c>
      <c r="K802" s="3" t="str">
        <f>Dataset[[#This Row],[Year of Sale]]&amp;" - "&amp;Dataset[[#This Row],[Make]]</f>
        <v>2025 - Mercedes-Benz</v>
      </c>
    </row>
    <row r="803" spans="1:11" x14ac:dyDescent="0.6">
      <c r="A803" s="13">
        <v>44409</v>
      </c>
      <c r="B803" s="3" t="s">
        <v>140</v>
      </c>
      <c r="C803" s="3" t="s">
        <v>147</v>
      </c>
      <c r="D803" s="3" t="s">
        <v>280</v>
      </c>
      <c r="E803" s="3" t="s">
        <v>170</v>
      </c>
      <c r="F803" s="14">
        <v>84565</v>
      </c>
      <c r="G803" s="14">
        <v>12180.13</v>
      </c>
      <c r="H803" s="40">
        <f>Dataset[[#This Row],[Profit Margin (USD)]]/Dataset[[#This Row],[Sale Price (USD)]]</f>
        <v>0.144032755868267</v>
      </c>
      <c r="I803" s="3">
        <f>YEAR(Dataset[[#This Row],[Date of Sale]])</f>
        <v>2021</v>
      </c>
      <c r="J803" s="14">
        <f>SUMIFS(Dataset[Sale Price (USD)],Dataset[Year of Sale],Dataset[[#This Row],[Year of Sale]])</f>
        <v>7009863</v>
      </c>
      <c r="K803" s="3" t="str">
        <f>Dataset[[#This Row],[Year of Sale]]&amp;" - "&amp;Dataset[[#This Row],[Make]]</f>
        <v>2021 - Mercedes-Benz</v>
      </c>
    </row>
    <row r="804" spans="1:11" x14ac:dyDescent="0.6">
      <c r="A804" s="13">
        <v>44391</v>
      </c>
      <c r="B804" s="3" t="s">
        <v>166</v>
      </c>
      <c r="C804" s="3" t="s">
        <v>167</v>
      </c>
      <c r="D804" s="3" t="s">
        <v>280</v>
      </c>
      <c r="E804" s="3" t="s">
        <v>170</v>
      </c>
      <c r="F804" s="14">
        <v>23370</v>
      </c>
      <c r="G804" s="14">
        <v>3900.57</v>
      </c>
      <c r="H804" s="40">
        <f>Dataset[[#This Row],[Profit Margin (USD)]]/Dataset[[#This Row],[Sale Price (USD)]]</f>
        <v>0.16690500641848524</v>
      </c>
      <c r="I804" s="3">
        <f>YEAR(Dataset[[#This Row],[Date of Sale]])</f>
        <v>2021</v>
      </c>
      <c r="J804" s="14">
        <f>SUMIFS(Dataset[Sale Price (USD)],Dataset[Year of Sale],Dataset[[#This Row],[Year of Sale]])</f>
        <v>7009863</v>
      </c>
      <c r="K804" s="3" t="str">
        <f>Dataset[[#This Row],[Year of Sale]]&amp;" - "&amp;Dataset[[#This Row],[Make]]</f>
        <v>2021 - Hyundai</v>
      </c>
    </row>
    <row r="805" spans="1:11" x14ac:dyDescent="0.6">
      <c r="A805" s="13">
        <v>44339</v>
      </c>
      <c r="B805" s="3" t="s">
        <v>140</v>
      </c>
      <c r="C805" s="3" t="s">
        <v>147</v>
      </c>
      <c r="D805" s="3" t="s">
        <v>280</v>
      </c>
      <c r="E805" s="3" t="s">
        <v>170</v>
      </c>
      <c r="F805" s="14">
        <v>82775</v>
      </c>
      <c r="G805" s="14">
        <v>9253.11</v>
      </c>
      <c r="H805" s="40">
        <f>Dataset[[#This Row],[Profit Margin (USD)]]/Dataset[[#This Row],[Sale Price (USD)]]</f>
        <v>0.11178628813047418</v>
      </c>
      <c r="I805" s="3">
        <f>YEAR(Dataset[[#This Row],[Date of Sale]])</f>
        <v>2021</v>
      </c>
      <c r="J805" s="14">
        <f>SUMIFS(Dataset[Sale Price (USD)],Dataset[Year of Sale],Dataset[[#This Row],[Year of Sale]])</f>
        <v>7009863</v>
      </c>
      <c r="K805" s="3" t="str">
        <f>Dataset[[#This Row],[Year of Sale]]&amp;" - "&amp;Dataset[[#This Row],[Make]]</f>
        <v>2021 - Mercedes-Benz</v>
      </c>
    </row>
    <row r="806" spans="1:11" x14ac:dyDescent="0.6">
      <c r="A806" s="13">
        <v>46017</v>
      </c>
      <c r="B806" s="3" t="s">
        <v>178</v>
      </c>
      <c r="C806" s="3" t="s">
        <v>179</v>
      </c>
      <c r="D806" s="3" t="s">
        <v>280</v>
      </c>
      <c r="E806" s="3" t="s">
        <v>170</v>
      </c>
      <c r="F806" s="14">
        <v>39185</v>
      </c>
      <c r="G806" s="14">
        <v>5895.58</v>
      </c>
      <c r="H806" s="40">
        <f>Dataset[[#This Row],[Profit Margin (USD)]]/Dataset[[#This Row],[Sale Price (USD)]]</f>
        <v>0.15045502105397474</v>
      </c>
      <c r="I806" s="3">
        <f>YEAR(Dataset[[#This Row],[Date of Sale]])</f>
        <v>2025</v>
      </c>
      <c r="J806" s="14">
        <f>SUMIFS(Dataset[Sale Price (USD)],Dataset[Year of Sale],Dataset[[#This Row],[Year of Sale]])</f>
        <v>7724773</v>
      </c>
      <c r="K806" s="3" t="str">
        <f>Dataset[[#This Row],[Year of Sale]]&amp;" - "&amp;Dataset[[#This Row],[Make]]</f>
        <v>2025 - Toyota</v>
      </c>
    </row>
    <row r="807" spans="1:11" x14ac:dyDescent="0.6">
      <c r="A807" s="13">
        <v>45935</v>
      </c>
      <c r="B807" s="3" t="s">
        <v>115</v>
      </c>
      <c r="C807" s="3" t="s">
        <v>162</v>
      </c>
      <c r="D807" s="3" t="s">
        <v>280</v>
      </c>
      <c r="E807" s="3" t="s">
        <v>170</v>
      </c>
      <c r="F807" s="14">
        <v>21085</v>
      </c>
      <c r="G807" s="14">
        <v>1471.43</v>
      </c>
      <c r="H807" s="40">
        <f>Dataset[[#This Row],[Profit Margin (USD)]]/Dataset[[#This Row],[Sale Price (USD)]]</f>
        <v>6.9785629594498466E-2</v>
      </c>
      <c r="I807" s="3">
        <f>YEAR(Dataset[[#This Row],[Date of Sale]])</f>
        <v>2025</v>
      </c>
      <c r="J807" s="14">
        <f>SUMIFS(Dataset[Sale Price (USD)],Dataset[Year of Sale],Dataset[[#This Row],[Year of Sale]])</f>
        <v>7724773</v>
      </c>
      <c r="K807" s="3" t="str">
        <f>Dataset[[#This Row],[Year of Sale]]&amp;" - "&amp;Dataset[[#This Row],[Make]]</f>
        <v>2025 - Chevrolet</v>
      </c>
    </row>
    <row r="808" spans="1:11" x14ac:dyDescent="0.6">
      <c r="A808" s="13">
        <v>45740</v>
      </c>
      <c r="B808" s="3" t="s">
        <v>140</v>
      </c>
      <c r="C808" s="3" t="s">
        <v>212</v>
      </c>
      <c r="D808" s="3" t="s">
        <v>280</v>
      </c>
      <c r="E808" s="3" t="s">
        <v>170</v>
      </c>
      <c r="F808" s="14">
        <v>52708</v>
      </c>
      <c r="G808" s="14">
        <v>5753.7</v>
      </c>
      <c r="H808" s="40">
        <f>Dataset[[#This Row],[Profit Margin (USD)]]/Dataset[[#This Row],[Sale Price (USD)]]</f>
        <v>0.1091617970706534</v>
      </c>
      <c r="I808" s="3">
        <f>YEAR(Dataset[[#This Row],[Date of Sale]])</f>
        <v>2025</v>
      </c>
      <c r="J808" s="14">
        <f>SUMIFS(Dataset[Sale Price (USD)],Dataset[Year of Sale],Dataset[[#This Row],[Year of Sale]])</f>
        <v>7724773</v>
      </c>
      <c r="K808" s="3" t="str">
        <f>Dataset[[#This Row],[Year of Sale]]&amp;" - "&amp;Dataset[[#This Row],[Make]]</f>
        <v>2025 - Mercedes-Benz</v>
      </c>
    </row>
    <row r="809" spans="1:11" x14ac:dyDescent="0.6">
      <c r="A809" s="13">
        <v>44542</v>
      </c>
      <c r="B809" s="3" t="s">
        <v>166</v>
      </c>
      <c r="C809" s="3" t="s">
        <v>167</v>
      </c>
      <c r="D809" s="3" t="s">
        <v>291</v>
      </c>
      <c r="E809" s="3" t="s">
        <v>170</v>
      </c>
      <c r="F809" s="14">
        <v>27156</v>
      </c>
      <c r="G809" s="14">
        <v>2515.2199999999998</v>
      </c>
      <c r="H809" s="40">
        <f>Dataset[[#This Row],[Profit Margin (USD)]]/Dataset[[#This Row],[Sale Price (USD)]]</f>
        <v>9.2621151863308285E-2</v>
      </c>
      <c r="I809" s="3">
        <f>YEAR(Dataset[[#This Row],[Date of Sale]])</f>
        <v>2021</v>
      </c>
      <c r="J809" s="14">
        <f>SUMIFS(Dataset[Sale Price (USD)],Dataset[Year of Sale],Dataset[[#This Row],[Year of Sale]])</f>
        <v>7009863</v>
      </c>
      <c r="K809" s="3" t="str">
        <f>Dataset[[#This Row],[Year of Sale]]&amp;" - "&amp;Dataset[[#This Row],[Make]]</f>
        <v>2021 - Hyundai</v>
      </c>
    </row>
    <row r="810" spans="1:11" x14ac:dyDescent="0.6">
      <c r="A810" s="13">
        <v>44786</v>
      </c>
      <c r="B810" s="3" t="s">
        <v>156</v>
      </c>
      <c r="C810" s="3" t="s">
        <v>171</v>
      </c>
      <c r="D810" s="3" t="s">
        <v>299</v>
      </c>
      <c r="E810" s="3" t="s">
        <v>170</v>
      </c>
      <c r="F810" s="14">
        <v>32182</v>
      </c>
      <c r="G810" s="14">
        <v>2442.15</v>
      </c>
      <c r="H810" s="40">
        <f>Dataset[[#This Row],[Profit Margin (USD)]]/Dataset[[#This Row],[Sale Price (USD)]]</f>
        <v>7.5885588217015729E-2</v>
      </c>
      <c r="I810" s="3">
        <f>YEAR(Dataset[[#This Row],[Date of Sale]])</f>
        <v>2022</v>
      </c>
      <c r="J810" s="14">
        <f>SUMIFS(Dataset[Sale Price (USD)],Dataset[Year of Sale],Dataset[[#This Row],[Year of Sale]])</f>
        <v>7282276</v>
      </c>
      <c r="K810" s="3" t="str">
        <f>Dataset[[#This Row],[Year of Sale]]&amp;" - "&amp;Dataset[[#This Row],[Make]]</f>
        <v>2022 - Kia</v>
      </c>
    </row>
    <row r="811" spans="1:11" x14ac:dyDescent="0.6">
      <c r="A811" s="13">
        <v>44692</v>
      </c>
      <c r="B811" s="3" t="s">
        <v>113</v>
      </c>
      <c r="C811" s="3" t="s">
        <v>118</v>
      </c>
      <c r="D811" s="3" t="s">
        <v>334</v>
      </c>
      <c r="E811" s="3" t="s">
        <v>170</v>
      </c>
      <c r="F811" s="14">
        <v>23840</v>
      </c>
      <c r="G811" s="14">
        <v>3917.45</v>
      </c>
      <c r="H811" s="40">
        <f>Dataset[[#This Row],[Profit Margin (USD)]]/Dataset[[#This Row],[Sale Price (USD)]]</f>
        <v>0.16432256711409396</v>
      </c>
      <c r="I811" s="3">
        <f>YEAR(Dataset[[#This Row],[Date of Sale]])</f>
        <v>2022</v>
      </c>
      <c r="J811" s="14">
        <f>SUMIFS(Dataset[Sale Price (USD)],Dataset[Year of Sale],Dataset[[#This Row],[Year of Sale]])</f>
        <v>7282276</v>
      </c>
      <c r="K811" s="3" t="str">
        <f>Dataset[[#This Row],[Year of Sale]]&amp;" - "&amp;Dataset[[#This Row],[Make]]</f>
        <v>2022 - Ford</v>
      </c>
    </row>
    <row r="812" spans="1:11" x14ac:dyDescent="0.6">
      <c r="A812" s="13">
        <v>44372</v>
      </c>
      <c r="B812" s="3" t="s">
        <v>116</v>
      </c>
      <c r="C812" s="3" t="s">
        <v>149</v>
      </c>
      <c r="D812" s="3" t="s">
        <v>328</v>
      </c>
      <c r="E812" s="3" t="s">
        <v>170</v>
      </c>
      <c r="F812" s="14">
        <v>22272</v>
      </c>
      <c r="G812" s="14">
        <v>1760.4</v>
      </c>
      <c r="H812" s="40">
        <f>Dataset[[#This Row],[Profit Margin (USD)]]/Dataset[[#This Row],[Sale Price (USD)]]</f>
        <v>7.9040948275862069E-2</v>
      </c>
      <c r="I812" s="3">
        <f>YEAR(Dataset[[#This Row],[Date of Sale]])</f>
        <v>2021</v>
      </c>
      <c r="J812" s="14">
        <f>SUMIFS(Dataset[Sale Price (USD)],Dataset[Year of Sale],Dataset[[#This Row],[Year of Sale]])</f>
        <v>7009863</v>
      </c>
      <c r="K812" s="3" t="str">
        <f>Dataset[[#This Row],[Year of Sale]]&amp;" - "&amp;Dataset[[#This Row],[Make]]</f>
        <v>2021 - Honda</v>
      </c>
    </row>
    <row r="813" spans="1:11" x14ac:dyDescent="0.6">
      <c r="A813" s="13">
        <v>45632</v>
      </c>
      <c r="B813" s="3" t="s">
        <v>140</v>
      </c>
      <c r="C813" s="3" t="s">
        <v>212</v>
      </c>
      <c r="D813" s="3" t="s">
        <v>347</v>
      </c>
      <c r="E813" s="3" t="s">
        <v>170</v>
      </c>
      <c r="F813" s="14">
        <v>71276</v>
      </c>
      <c r="G813" s="14">
        <v>6700.44</v>
      </c>
      <c r="H813" s="40">
        <f>Dataset[[#This Row],[Profit Margin (USD)]]/Dataset[[#This Row],[Sale Price (USD)]]</f>
        <v>9.400695886413378E-2</v>
      </c>
      <c r="I813" s="3">
        <f>YEAR(Dataset[[#This Row],[Date of Sale]])</f>
        <v>2024</v>
      </c>
      <c r="J813" s="14">
        <f>SUMIFS(Dataset[Sale Price (USD)],Dataset[Year of Sale],Dataset[[#This Row],[Year of Sale]])</f>
        <v>7354351</v>
      </c>
      <c r="K813" s="3" t="str">
        <f>Dataset[[#This Row],[Year of Sale]]&amp;" - "&amp;Dataset[[#This Row],[Make]]</f>
        <v>2024 - Mercedes-Benz</v>
      </c>
    </row>
    <row r="814" spans="1:11" x14ac:dyDescent="0.6">
      <c r="A814" s="13">
        <v>45908</v>
      </c>
      <c r="B814" s="3" t="s">
        <v>135</v>
      </c>
      <c r="C814" s="3" t="s">
        <v>215</v>
      </c>
      <c r="D814" s="3" t="s">
        <v>216</v>
      </c>
      <c r="E814" s="3" t="s">
        <v>170</v>
      </c>
      <c r="F814" s="14">
        <v>46293</v>
      </c>
      <c r="G814" s="14">
        <v>7954.14</v>
      </c>
      <c r="H814" s="40">
        <f>Dataset[[#This Row],[Profit Margin (USD)]]/Dataset[[#This Row],[Sale Price (USD)]]</f>
        <v>0.1718216577020284</v>
      </c>
      <c r="I814" s="3">
        <f>YEAR(Dataset[[#This Row],[Date of Sale]])</f>
        <v>2025</v>
      </c>
      <c r="J814" s="14">
        <f>SUMIFS(Dataset[Sale Price (USD)],Dataset[Year of Sale],Dataset[[#This Row],[Year of Sale]])</f>
        <v>7724773</v>
      </c>
      <c r="K814" s="3" t="str">
        <f>Dataset[[#This Row],[Year of Sale]]&amp;" - "&amp;Dataset[[#This Row],[Make]]</f>
        <v>2025 - BMW</v>
      </c>
    </row>
    <row r="815" spans="1:11" x14ac:dyDescent="0.6">
      <c r="A815" s="13">
        <v>45629</v>
      </c>
      <c r="B815" s="3" t="s">
        <v>135</v>
      </c>
      <c r="C815" s="3" t="s">
        <v>209</v>
      </c>
      <c r="D815" s="3" t="s">
        <v>286</v>
      </c>
      <c r="E815" s="3" t="s">
        <v>170</v>
      </c>
      <c r="F815" s="14">
        <v>50950</v>
      </c>
      <c r="G815" s="14">
        <v>3995.7</v>
      </c>
      <c r="H815" s="40">
        <f>Dataset[[#This Row],[Profit Margin (USD)]]/Dataset[[#This Row],[Sale Price (USD)]]</f>
        <v>7.8423945044160934E-2</v>
      </c>
      <c r="I815" s="3">
        <f>YEAR(Dataset[[#This Row],[Date of Sale]])</f>
        <v>2024</v>
      </c>
      <c r="J815" s="14">
        <f>SUMIFS(Dataset[Sale Price (USD)],Dataset[Year of Sale],Dataset[[#This Row],[Year of Sale]])</f>
        <v>7354351</v>
      </c>
      <c r="K815" s="3" t="str">
        <f>Dataset[[#This Row],[Year of Sale]]&amp;" - "&amp;Dataset[[#This Row],[Make]]</f>
        <v>2024 - BMW</v>
      </c>
    </row>
    <row r="816" spans="1:11" x14ac:dyDescent="0.6">
      <c r="A816" s="13">
        <v>44777</v>
      </c>
      <c r="B816" s="3" t="s">
        <v>135</v>
      </c>
      <c r="C816" s="3" t="s">
        <v>136</v>
      </c>
      <c r="D816" s="3" t="s">
        <v>331</v>
      </c>
      <c r="E816" s="3" t="s">
        <v>170</v>
      </c>
      <c r="F816" s="14">
        <v>72073</v>
      </c>
      <c r="G816" s="14">
        <v>12010.87</v>
      </c>
      <c r="H816" s="40">
        <f>Dataset[[#This Row],[Profit Margin (USD)]]/Dataset[[#This Row],[Sale Price (USD)]]</f>
        <v>0.16664867564830105</v>
      </c>
      <c r="I816" s="3">
        <f>YEAR(Dataset[[#This Row],[Date of Sale]])</f>
        <v>2022</v>
      </c>
      <c r="J816" s="14">
        <f>SUMIFS(Dataset[Sale Price (USD)],Dataset[Year of Sale],Dataset[[#This Row],[Year of Sale]])</f>
        <v>7282276</v>
      </c>
      <c r="K816" s="3" t="str">
        <f>Dataset[[#This Row],[Year of Sale]]&amp;" - "&amp;Dataset[[#This Row],[Make]]</f>
        <v>2022 - BMW</v>
      </c>
    </row>
    <row r="817" spans="1:11" x14ac:dyDescent="0.6">
      <c r="A817" s="13">
        <v>45481</v>
      </c>
      <c r="B817" s="3" t="s">
        <v>140</v>
      </c>
      <c r="C817" s="3" t="s">
        <v>147</v>
      </c>
      <c r="D817" s="3" t="s">
        <v>277</v>
      </c>
      <c r="E817" s="3" t="s">
        <v>170</v>
      </c>
      <c r="F817" s="14">
        <v>50593</v>
      </c>
      <c r="G817" s="14">
        <v>8434.08</v>
      </c>
      <c r="H817" s="40">
        <f>Dataset[[#This Row],[Profit Margin (USD)]]/Dataset[[#This Row],[Sale Price (USD)]]</f>
        <v>0.1667044848101516</v>
      </c>
      <c r="I817" s="3">
        <f>YEAR(Dataset[[#This Row],[Date of Sale]])</f>
        <v>2024</v>
      </c>
      <c r="J817" s="14">
        <f>SUMIFS(Dataset[Sale Price (USD)],Dataset[Year of Sale],Dataset[[#This Row],[Year of Sale]])</f>
        <v>7354351</v>
      </c>
      <c r="K817" s="3" t="str">
        <f>Dataset[[#This Row],[Year of Sale]]&amp;" - "&amp;Dataset[[#This Row],[Make]]</f>
        <v>2024 - Mercedes-Benz</v>
      </c>
    </row>
    <row r="818" spans="1:11" x14ac:dyDescent="0.6">
      <c r="A818" s="13">
        <v>44492</v>
      </c>
      <c r="B818" s="3" t="s">
        <v>116</v>
      </c>
      <c r="C818" s="3" t="s">
        <v>119</v>
      </c>
      <c r="D818" s="3" t="s">
        <v>174</v>
      </c>
      <c r="E818" s="3" t="s">
        <v>170</v>
      </c>
      <c r="F818" s="14">
        <v>33356</v>
      </c>
      <c r="G818" s="14">
        <v>2067.54</v>
      </c>
      <c r="H818" s="40">
        <f>Dataset[[#This Row],[Profit Margin (USD)]]/Dataset[[#This Row],[Sale Price (USD)]]</f>
        <v>6.1984050845425111E-2</v>
      </c>
      <c r="I818" s="3">
        <f>YEAR(Dataset[[#This Row],[Date of Sale]])</f>
        <v>2021</v>
      </c>
      <c r="J818" s="14">
        <f>SUMIFS(Dataset[Sale Price (USD)],Dataset[Year of Sale],Dataset[[#This Row],[Year of Sale]])</f>
        <v>7009863</v>
      </c>
      <c r="K818" s="3" t="str">
        <f>Dataset[[#This Row],[Year of Sale]]&amp;" - "&amp;Dataset[[#This Row],[Make]]</f>
        <v>2021 - Honda</v>
      </c>
    </row>
    <row r="819" spans="1:11" x14ac:dyDescent="0.6">
      <c r="A819" s="13">
        <v>45371</v>
      </c>
      <c r="B819" s="3" t="s">
        <v>133</v>
      </c>
      <c r="C819" s="3" t="s">
        <v>169</v>
      </c>
      <c r="D819" s="3" t="s">
        <v>369</v>
      </c>
      <c r="E819" s="3" t="s">
        <v>170</v>
      </c>
      <c r="F819" s="14">
        <v>35772</v>
      </c>
      <c r="G819" s="14">
        <v>2594.11</v>
      </c>
      <c r="H819" s="40">
        <f>Dataset[[#This Row],[Profit Margin (USD)]]/Dataset[[#This Row],[Sale Price (USD)]]</f>
        <v>7.2517891088001787E-2</v>
      </c>
      <c r="I819" s="3">
        <f>YEAR(Dataset[[#This Row],[Date of Sale]])</f>
        <v>2024</v>
      </c>
      <c r="J819" s="14">
        <f>SUMIFS(Dataset[Sale Price (USD)],Dataset[Year of Sale],Dataset[[#This Row],[Year of Sale]])</f>
        <v>7354351</v>
      </c>
      <c r="K819" s="3" t="str">
        <f>Dataset[[#This Row],[Year of Sale]]&amp;" - "&amp;Dataset[[#This Row],[Make]]</f>
        <v>2024 - Nissan</v>
      </c>
    </row>
    <row r="820" spans="1:11" x14ac:dyDescent="0.6">
      <c r="A820" s="13">
        <v>44617</v>
      </c>
      <c r="B820" s="3" t="s">
        <v>116</v>
      </c>
      <c r="C820" s="3" t="s">
        <v>149</v>
      </c>
      <c r="D820" s="3" t="s">
        <v>395</v>
      </c>
      <c r="E820" s="3" t="s">
        <v>170</v>
      </c>
      <c r="F820" s="14">
        <v>33243</v>
      </c>
      <c r="G820" s="14">
        <v>2798.65</v>
      </c>
      <c r="H820" s="40">
        <f>Dataset[[#This Row],[Profit Margin (USD)]]/Dataset[[#This Row],[Sale Price (USD)]]</f>
        <v>8.4187648527509554E-2</v>
      </c>
      <c r="I820" s="3">
        <f>YEAR(Dataset[[#This Row],[Date of Sale]])</f>
        <v>2022</v>
      </c>
      <c r="J820" s="14">
        <f>SUMIFS(Dataset[Sale Price (USD)],Dataset[Year of Sale],Dataset[[#This Row],[Year of Sale]])</f>
        <v>7282276</v>
      </c>
      <c r="K820" s="3" t="str">
        <f>Dataset[[#This Row],[Year of Sale]]&amp;" - "&amp;Dataset[[#This Row],[Make]]</f>
        <v>2022 - Honda</v>
      </c>
    </row>
    <row r="821" spans="1:11" x14ac:dyDescent="0.6">
      <c r="A821" s="13">
        <v>45480</v>
      </c>
      <c r="B821" s="3" t="s">
        <v>178</v>
      </c>
      <c r="C821" s="3" t="s">
        <v>179</v>
      </c>
      <c r="D821" s="3" t="s">
        <v>380</v>
      </c>
      <c r="E821" s="3" t="s">
        <v>170</v>
      </c>
      <c r="F821" s="14">
        <v>37148</v>
      </c>
      <c r="G821" s="14">
        <v>3379.95</v>
      </c>
      <c r="H821" s="40">
        <f>Dataset[[#This Row],[Profit Margin (USD)]]/Dataset[[#This Row],[Sale Price (USD)]]</f>
        <v>9.0986055776892422E-2</v>
      </c>
      <c r="I821" s="3">
        <f>YEAR(Dataset[[#This Row],[Date of Sale]])</f>
        <v>2024</v>
      </c>
      <c r="J821" s="14">
        <f>SUMIFS(Dataset[Sale Price (USD)],Dataset[Year of Sale],Dataset[[#This Row],[Year of Sale]])</f>
        <v>7354351</v>
      </c>
      <c r="K821" s="3" t="str">
        <f>Dataset[[#This Row],[Year of Sale]]&amp;" - "&amp;Dataset[[#This Row],[Make]]</f>
        <v>2024 - Toyota</v>
      </c>
    </row>
    <row r="822" spans="1:11" x14ac:dyDescent="0.6">
      <c r="A822" s="13">
        <v>45943</v>
      </c>
      <c r="B822" s="3" t="s">
        <v>156</v>
      </c>
      <c r="C822" s="3" t="s">
        <v>191</v>
      </c>
      <c r="D822" s="3" t="s">
        <v>289</v>
      </c>
      <c r="E822" s="3" t="s">
        <v>170</v>
      </c>
      <c r="F822" s="14">
        <v>31520</v>
      </c>
      <c r="G822" s="14">
        <v>2875.21</v>
      </c>
      <c r="H822" s="40">
        <f>Dataset[[#This Row],[Profit Margin (USD)]]/Dataset[[#This Row],[Sale Price (USD)]]</f>
        <v>9.1218591370558377E-2</v>
      </c>
      <c r="I822" s="3">
        <f>YEAR(Dataset[[#This Row],[Date of Sale]])</f>
        <v>2025</v>
      </c>
      <c r="J822" s="14">
        <f>SUMIFS(Dataset[Sale Price (USD)],Dataset[Year of Sale],Dataset[[#This Row],[Year of Sale]])</f>
        <v>7724773</v>
      </c>
      <c r="K822" s="3" t="str">
        <f>Dataset[[#This Row],[Year of Sale]]&amp;" - "&amp;Dataset[[#This Row],[Make]]</f>
        <v>2025 - Kia</v>
      </c>
    </row>
    <row r="823" spans="1:11" x14ac:dyDescent="0.6">
      <c r="A823" s="13">
        <v>45154</v>
      </c>
      <c r="B823" s="3" t="s">
        <v>115</v>
      </c>
      <c r="C823" s="3" t="s">
        <v>192</v>
      </c>
      <c r="D823" s="3" t="s">
        <v>300</v>
      </c>
      <c r="E823" s="3" t="s">
        <v>170</v>
      </c>
      <c r="F823" s="14">
        <v>41380</v>
      </c>
      <c r="G823" s="14">
        <v>4233.8100000000004</v>
      </c>
      <c r="H823" s="40">
        <f>Dataset[[#This Row],[Profit Margin (USD)]]/Dataset[[#This Row],[Sale Price (USD)]]</f>
        <v>0.10231536974383761</v>
      </c>
      <c r="I823" s="3">
        <f>YEAR(Dataset[[#This Row],[Date of Sale]])</f>
        <v>2023</v>
      </c>
      <c r="J823" s="14">
        <f>SUMIFS(Dataset[Sale Price (USD)],Dataset[Year of Sale],Dataset[[#This Row],[Year of Sale]])</f>
        <v>8072181</v>
      </c>
      <c r="K823" s="3" t="str">
        <f>Dataset[[#This Row],[Year of Sale]]&amp;" - "&amp;Dataset[[#This Row],[Make]]</f>
        <v>2023 - Chevrolet</v>
      </c>
    </row>
    <row r="824" spans="1:11" x14ac:dyDescent="0.6">
      <c r="A824" s="13">
        <v>44239</v>
      </c>
      <c r="B824" s="3" t="s">
        <v>116</v>
      </c>
      <c r="C824" s="3" t="s">
        <v>149</v>
      </c>
      <c r="D824" s="3" t="s">
        <v>246</v>
      </c>
      <c r="E824" s="3" t="s">
        <v>170</v>
      </c>
      <c r="F824" s="14">
        <v>21719</v>
      </c>
      <c r="G824" s="14">
        <v>1432.16</v>
      </c>
      <c r="H824" s="40">
        <f>Dataset[[#This Row],[Profit Margin (USD)]]/Dataset[[#This Row],[Sale Price (USD)]]</f>
        <v>6.594042082968829E-2</v>
      </c>
      <c r="I824" s="3">
        <f>YEAR(Dataset[[#This Row],[Date of Sale]])</f>
        <v>2021</v>
      </c>
      <c r="J824" s="14">
        <f>SUMIFS(Dataset[Sale Price (USD)],Dataset[Year of Sale],Dataset[[#This Row],[Year of Sale]])</f>
        <v>7009863</v>
      </c>
      <c r="K824" s="3" t="str">
        <f>Dataset[[#This Row],[Year of Sale]]&amp;" - "&amp;Dataset[[#This Row],[Make]]</f>
        <v>2021 - Honda</v>
      </c>
    </row>
    <row r="825" spans="1:11" x14ac:dyDescent="0.6">
      <c r="A825" s="13">
        <v>44209</v>
      </c>
      <c r="B825" s="3" t="s">
        <v>163</v>
      </c>
      <c r="C825" s="3" t="s">
        <v>175</v>
      </c>
      <c r="D825" s="3" t="s">
        <v>389</v>
      </c>
      <c r="E825" s="3" t="s">
        <v>170</v>
      </c>
      <c r="F825" s="14">
        <v>36995</v>
      </c>
      <c r="G825" s="14">
        <v>7268.09</v>
      </c>
      <c r="H825" s="40">
        <f>Dataset[[#This Row],[Profit Margin (USD)]]/Dataset[[#This Row],[Sale Price (USD)]]</f>
        <v>0.19646141370455467</v>
      </c>
      <c r="I825" s="3">
        <f>YEAR(Dataset[[#This Row],[Date of Sale]])</f>
        <v>2021</v>
      </c>
      <c r="J825" s="14">
        <f>SUMIFS(Dataset[Sale Price (USD)],Dataset[Year of Sale],Dataset[[#This Row],[Year of Sale]])</f>
        <v>7009863</v>
      </c>
      <c r="K825" s="3" t="str">
        <f>Dataset[[#This Row],[Year of Sale]]&amp;" - "&amp;Dataset[[#This Row],[Make]]</f>
        <v>2021 - Volkswagen</v>
      </c>
    </row>
    <row r="826" spans="1:11" x14ac:dyDescent="0.6">
      <c r="A826" s="13">
        <v>44468</v>
      </c>
      <c r="B826" s="3" t="s">
        <v>178</v>
      </c>
      <c r="C826" s="3" t="s">
        <v>223</v>
      </c>
      <c r="D826" s="3" t="s">
        <v>388</v>
      </c>
      <c r="E826" s="3" t="s">
        <v>170</v>
      </c>
      <c r="F826" s="14">
        <v>26853</v>
      </c>
      <c r="G826" s="14">
        <v>5251.57</v>
      </c>
      <c r="H826" s="40">
        <f>Dataset[[#This Row],[Profit Margin (USD)]]/Dataset[[#This Row],[Sale Price (USD)]]</f>
        <v>0.19556734815476853</v>
      </c>
      <c r="I826" s="3">
        <f>YEAR(Dataset[[#This Row],[Date of Sale]])</f>
        <v>2021</v>
      </c>
      <c r="J826" s="14">
        <f>SUMIFS(Dataset[Sale Price (USD)],Dataset[Year of Sale],Dataset[[#This Row],[Year of Sale]])</f>
        <v>7009863</v>
      </c>
      <c r="K826" s="3" t="str">
        <f>Dataset[[#This Row],[Year of Sale]]&amp;" - "&amp;Dataset[[#This Row],[Make]]</f>
        <v>2021 - Toyota</v>
      </c>
    </row>
    <row r="827" spans="1:11" x14ac:dyDescent="0.6">
      <c r="A827" s="13">
        <v>45173</v>
      </c>
      <c r="B827" s="3" t="s">
        <v>133</v>
      </c>
      <c r="C827" s="3" t="s">
        <v>180</v>
      </c>
      <c r="D827" s="3" t="s">
        <v>403</v>
      </c>
      <c r="E827" s="3" t="s">
        <v>170</v>
      </c>
      <c r="F827" s="14">
        <v>36806</v>
      </c>
      <c r="G827" s="14">
        <v>6994.32</v>
      </c>
      <c r="H827" s="40">
        <f>Dataset[[#This Row],[Profit Margin (USD)]]/Dataset[[#This Row],[Sale Price (USD)]]</f>
        <v>0.19003205999021897</v>
      </c>
      <c r="I827" s="3">
        <f>YEAR(Dataset[[#This Row],[Date of Sale]])</f>
        <v>2023</v>
      </c>
      <c r="J827" s="14">
        <f>SUMIFS(Dataset[Sale Price (USD)],Dataset[Year of Sale],Dataset[[#This Row],[Year of Sale]])</f>
        <v>8072181</v>
      </c>
      <c r="K827" s="3" t="str">
        <f>Dataset[[#This Row],[Year of Sale]]&amp;" - "&amp;Dataset[[#This Row],[Make]]</f>
        <v>2023 - Nissan</v>
      </c>
    </row>
    <row r="828" spans="1:11" x14ac:dyDescent="0.6">
      <c r="A828" s="13">
        <v>45231</v>
      </c>
      <c r="B828" s="3" t="s">
        <v>113</v>
      </c>
      <c r="C828" s="3" t="s">
        <v>211</v>
      </c>
      <c r="D828" s="3" t="s">
        <v>237</v>
      </c>
      <c r="E828" s="3" t="s">
        <v>170</v>
      </c>
      <c r="F828" s="14">
        <v>40148</v>
      </c>
      <c r="G828" s="14">
        <v>3543.46</v>
      </c>
      <c r="H828" s="40">
        <f>Dataset[[#This Row],[Profit Margin (USD)]]/Dataset[[#This Row],[Sale Price (USD)]]</f>
        <v>8.8259938228554352E-2</v>
      </c>
      <c r="I828" s="3">
        <f>YEAR(Dataset[[#This Row],[Date of Sale]])</f>
        <v>2023</v>
      </c>
      <c r="J828" s="14">
        <f>SUMIFS(Dataset[Sale Price (USD)],Dataset[Year of Sale],Dataset[[#This Row],[Year of Sale]])</f>
        <v>8072181</v>
      </c>
      <c r="K828" s="3" t="str">
        <f>Dataset[[#This Row],[Year of Sale]]&amp;" - "&amp;Dataset[[#This Row],[Make]]</f>
        <v>2023 - Ford</v>
      </c>
    </row>
    <row r="829" spans="1:11" x14ac:dyDescent="0.6">
      <c r="A829" s="13">
        <v>44371</v>
      </c>
      <c r="B829" s="3" t="s">
        <v>166</v>
      </c>
      <c r="C829" s="3" t="s">
        <v>173</v>
      </c>
      <c r="D829" s="3" t="s">
        <v>363</v>
      </c>
      <c r="E829" s="3" t="s">
        <v>170</v>
      </c>
      <c r="F829" s="14">
        <v>33463</v>
      </c>
      <c r="G829" s="14">
        <v>6566.3</v>
      </c>
      <c r="H829" s="40">
        <f>Dataset[[#This Row],[Profit Margin (USD)]]/Dataset[[#This Row],[Sale Price (USD)]]</f>
        <v>0.19622568209664407</v>
      </c>
      <c r="I829" s="3">
        <f>YEAR(Dataset[[#This Row],[Date of Sale]])</f>
        <v>2021</v>
      </c>
      <c r="J829" s="14">
        <f>SUMIFS(Dataset[Sale Price (USD)],Dataset[Year of Sale],Dataset[[#This Row],[Year of Sale]])</f>
        <v>7009863</v>
      </c>
      <c r="K829" s="3" t="str">
        <f>Dataset[[#This Row],[Year of Sale]]&amp;" - "&amp;Dataset[[#This Row],[Make]]</f>
        <v>2021 - Hyundai</v>
      </c>
    </row>
    <row r="830" spans="1:11" x14ac:dyDescent="0.6">
      <c r="A830" s="13">
        <v>45390</v>
      </c>
      <c r="B830" s="3" t="s">
        <v>115</v>
      </c>
      <c r="C830" s="3" t="s">
        <v>190</v>
      </c>
      <c r="D830" s="3" t="s">
        <v>343</v>
      </c>
      <c r="E830" s="3" t="s">
        <v>170</v>
      </c>
      <c r="F830" s="14">
        <v>32893</v>
      </c>
      <c r="G830" s="14">
        <v>4594.33</v>
      </c>
      <c r="H830" s="40">
        <f>Dataset[[#This Row],[Profit Margin (USD)]]/Dataset[[#This Row],[Sale Price (USD)]]</f>
        <v>0.13967500684036116</v>
      </c>
      <c r="I830" s="3">
        <f>YEAR(Dataset[[#This Row],[Date of Sale]])</f>
        <v>2024</v>
      </c>
      <c r="J830" s="14">
        <f>SUMIFS(Dataset[Sale Price (USD)],Dataset[Year of Sale],Dataset[[#This Row],[Year of Sale]])</f>
        <v>7354351</v>
      </c>
      <c r="K830" s="3" t="str">
        <f>Dataset[[#This Row],[Year of Sale]]&amp;" - "&amp;Dataset[[#This Row],[Make]]</f>
        <v>2024 - Chevrolet</v>
      </c>
    </row>
    <row r="831" spans="1:11" x14ac:dyDescent="0.6">
      <c r="A831" s="13">
        <v>44265</v>
      </c>
      <c r="B831" s="3" t="s">
        <v>166</v>
      </c>
      <c r="C831" s="3" t="s">
        <v>167</v>
      </c>
      <c r="D831" s="3" t="s">
        <v>302</v>
      </c>
      <c r="E831" s="3" t="s">
        <v>170</v>
      </c>
      <c r="F831" s="14">
        <v>27557</v>
      </c>
      <c r="G831" s="14">
        <v>3496.82</v>
      </c>
      <c r="H831" s="40">
        <f>Dataset[[#This Row],[Profit Margin (USD)]]/Dataset[[#This Row],[Sale Price (USD)]]</f>
        <v>0.12689407410095438</v>
      </c>
      <c r="I831" s="3">
        <f>YEAR(Dataset[[#This Row],[Date of Sale]])</f>
        <v>2021</v>
      </c>
      <c r="J831" s="14">
        <f>SUMIFS(Dataset[Sale Price (USD)],Dataset[Year of Sale],Dataset[[#This Row],[Year of Sale]])</f>
        <v>7009863</v>
      </c>
      <c r="K831" s="3" t="str">
        <f>Dataset[[#This Row],[Year of Sale]]&amp;" - "&amp;Dataset[[#This Row],[Make]]</f>
        <v>2021 - Hyundai</v>
      </c>
    </row>
    <row r="832" spans="1:11" x14ac:dyDescent="0.6">
      <c r="A832" s="13">
        <v>44346</v>
      </c>
      <c r="B832" s="3" t="s">
        <v>115</v>
      </c>
      <c r="C832" s="3" t="s">
        <v>192</v>
      </c>
      <c r="D832" s="3" t="s">
        <v>351</v>
      </c>
      <c r="E832" s="3" t="s">
        <v>151</v>
      </c>
      <c r="F832" s="14">
        <v>25441</v>
      </c>
      <c r="G832" s="14">
        <v>1718.37</v>
      </c>
      <c r="H832" s="40">
        <f>Dataset[[#This Row],[Profit Margin (USD)]]/Dataset[[#This Row],[Sale Price (USD)]]</f>
        <v>6.7543335560709086E-2</v>
      </c>
      <c r="I832" s="3">
        <f>YEAR(Dataset[[#This Row],[Date of Sale]])</f>
        <v>2021</v>
      </c>
      <c r="J832" s="14">
        <f>SUMIFS(Dataset[Sale Price (USD)],Dataset[Year of Sale],Dataset[[#This Row],[Year of Sale]])</f>
        <v>7009863</v>
      </c>
      <c r="K832" s="3" t="str">
        <f>Dataset[[#This Row],[Year of Sale]]&amp;" - "&amp;Dataset[[#This Row],[Make]]</f>
        <v>2021 - Chevrolet</v>
      </c>
    </row>
    <row r="833" spans="1:11" x14ac:dyDescent="0.6">
      <c r="A833" s="13">
        <v>44692</v>
      </c>
      <c r="B833" s="3" t="s">
        <v>163</v>
      </c>
      <c r="C833" s="3" t="s">
        <v>207</v>
      </c>
      <c r="D833" s="3" t="s">
        <v>351</v>
      </c>
      <c r="E833" s="3" t="s">
        <v>151</v>
      </c>
      <c r="F833" s="14">
        <v>31379</v>
      </c>
      <c r="G833" s="14">
        <v>2179.75</v>
      </c>
      <c r="H833" s="40">
        <f>Dataset[[#This Row],[Profit Margin (USD)]]/Dataset[[#This Row],[Sale Price (USD)]]</f>
        <v>6.946524745849135E-2</v>
      </c>
      <c r="I833" s="3">
        <f>YEAR(Dataset[[#This Row],[Date of Sale]])</f>
        <v>2022</v>
      </c>
      <c r="J833" s="14">
        <f>SUMIFS(Dataset[Sale Price (USD)],Dataset[Year of Sale],Dataset[[#This Row],[Year of Sale]])</f>
        <v>7282276</v>
      </c>
      <c r="K833" s="3" t="str">
        <f>Dataset[[#This Row],[Year of Sale]]&amp;" - "&amp;Dataset[[#This Row],[Make]]</f>
        <v>2022 - Volkswagen</v>
      </c>
    </row>
    <row r="834" spans="1:11" x14ac:dyDescent="0.6">
      <c r="A834" s="13">
        <v>44706</v>
      </c>
      <c r="B834" s="3" t="s">
        <v>113</v>
      </c>
      <c r="C834" s="3" t="s">
        <v>114</v>
      </c>
      <c r="D834" s="3" t="s">
        <v>351</v>
      </c>
      <c r="E834" s="3" t="s">
        <v>151</v>
      </c>
      <c r="F834" s="14">
        <v>42221</v>
      </c>
      <c r="G834" s="14">
        <v>6470.23</v>
      </c>
      <c r="H834" s="40">
        <f>Dataset[[#This Row],[Profit Margin (USD)]]/Dataset[[#This Row],[Sale Price (USD)]]</f>
        <v>0.15324672556310839</v>
      </c>
      <c r="I834" s="3">
        <f>YEAR(Dataset[[#This Row],[Date of Sale]])</f>
        <v>2022</v>
      </c>
      <c r="J834" s="14">
        <f>SUMIFS(Dataset[Sale Price (USD)],Dataset[Year of Sale],Dataset[[#This Row],[Year of Sale]])</f>
        <v>7282276</v>
      </c>
      <c r="K834" s="3" t="str">
        <f>Dataset[[#This Row],[Year of Sale]]&amp;" - "&amp;Dataset[[#This Row],[Make]]</f>
        <v>2022 - Ford</v>
      </c>
    </row>
    <row r="835" spans="1:11" x14ac:dyDescent="0.6">
      <c r="A835" s="13">
        <v>45060</v>
      </c>
      <c r="B835" s="3" t="s">
        <v>163</v>
      </c>
      <c r="C835" s="3" t="s">
        <v>208</v>
      </c>
      <c r="D835" s="3" t="s">
        <v>351</v>
      </c>
      <c r="E835" s="3" t="s">
        <v>151</v>
      </c>
      <c r="F835" s="14">
        <v>27487</v>
      </c>
      <c r="G835" s="14">
        <v>2833.93</v>
      </c>
      <c r="H835" s="40">
        <f>Dataset[[#This Row],[Profit Margin (USD)]]/Dataset[[#This Row],[Sale Price (USD)]]</f>
        <v>0.1031007385309419</v>
      </c>
      <c r="I835" s="3">
        <f>YEAR(Dataset[[#This Row],[Date of Sale]])</f>
        <v>2023</v>
      </c>
      <c r="J835" s="14">
        <f>SUMIFS(Dataset[Sale Price (USD)],Dataset[Year of Sale],Dataset[[#This Row],[Year of Sale]])</f>
        <v>8072181</v>
      </c>
      <c r="K835" s="3" t="str">
        <f>Dataset[[#This Row],[Year of Sale]]&amp;" - "&amp;Dataset[[#This Row],[Make]]</f>
        <v>2023 - Volkswagen</v>
      </c>
    </row>
    <row r="836" spans="1:11" x14ac:dyDescent="0.6">
      <c r="A836" s="13">
        <v>45181</v>
      </c>
      <c r="B836" s="3" t="s">
        <v>113</v>
      </c>
      <c r="C836" s="3" t="s">
        <v>211</v>
      </c>
      <c r="D836" s="3" t="s">
        <v>351</v>
      </c>
      <c r="E836" s="3" t="s">
        <v>151</v>
      </c>
      <c r="F836" s="14">
        <v>30288</v>
      </c>
      <c r="G836" s="14">
        <v>2884.74</v>
      </c>
      <c r="H836" s="40">
        <f>Dataset[[#This Row],[Profit Margin (USD)]]/Dataset[[#This Row],[Sale Price (USD)]]</f>
        <v>9.5243660855784465E-2</v>
      </c>
      <c r="I836" s="3">
        <f>YEAR(Dataset[[#This Row],[Date of Sale]])</f>
        <v>2023</v>
      </c>
      <c r="J836" s="14">
        <f>SUMIFS(Dataset[Sale Price (USD)],Dataset[Year of Sale],Dataset[[#This Row],[Year of Sale]])</f>
        <v>8072181</v>
      </c>
      <c r="K836" s="3" t="str">
        <f>Dataset[[#This Row],[Year of Sale]]&amp;" - "&amp;Dataset[[#This Row],[Make]]</f>
        <v>2023 - Ford</v>
      </c>
    </row>
    <row r="837" spans="1:11" x14ac:dyDescent="0.6">
      <c r="A837" s="13">
        <v>44919</v>
      </c>
      <c r="B837" s="3" t="s">
        <v>133</v>
      </c>
      <c r="C837" s="3" t="s">
        <v>169</v>
      </c>
      <c r="D837" s="3" t="s">
        <v>351</v>
      </c>
      <c r="E837" s="3" t="s">
        <v>151</v>
      </c>
      <c r="F837" s="14">
        <v>22772</v>
      </c>
      <c r="G837" s="14">
        <v>2007.46</v>
      </c>
      <c r="H837" s="40">
        <f>Dataset[[#This Row],[Profit Margin (USD)]]/Dataset[[#This Row],[Sale Price (USD)]]</f>
        <v>8.8154751449148083E-2</v>
      </c>
      <c r="I837" s="3">
        <f>YEAR(Dataset[[#This Row],[Date of Sale]])</f>
        <v>2022</v>
      </c>
      <c r="J837" s="14">
        <f>SUMIFS(Dataset[Sale Price (USD)],Dataset[Year of Sale],Dataset[[#This Row],[Year of Sale]])</f>
        <v>7282276</v>
      </c>
      <c r="K837" s="3" t="str">
        <f>Dataset[[#This Row],[Year of Sale]]&amp;" - "&amp;Dataset[[#This Row],[Make]]</f>
        <v>2022 - Nissan</v>
      </c>
    </row>
    <row r="838" spans="1:11" x14ac:dyDescent="0.6">
      <c r="A838" s="13">
        <v>44928</v>
      </c>
      <c r="B838" s="3" t="s">
        <v>135</v>
      </c>
      <c r="C838" s="3" t="s">
        <v>136</v>
      </c>
      <c r="D838" s="3" t="s">
        <v>351</v>
      </c>
      <c r="E838" s="3" t="s">
        <v>151</v>
      </c>
      <c r="F838" s="14">
        <v>78436</v>
      </c>
      <c r="G838" s="14">
        <v>11870.36</v>
      </c>
      <c r="H838" s="40">
        <f>Dataset[[#This Row],[Profit Margin (USD)]]/Dataset[[#This Row],[Sale Price (USD)]]</f>
        <v>0.15133816104849815</v>
      </c>
      <c r="I838" s="3">
        <f>YEAR(Dataset[[#This Row],[Date of Sale]])</f>
        <v>2023</v>
      </c>
      <c r="J838" s="14">
        <f>SUMIFS(Dataset[Sale Price (USD)],Dataset[Year of Sale],Dataset[[#This Row],[Year of Sale]])</f>
        <v>8072181</v>
      </c>
      <c r="K838" s="3" t="str">
        <f>Dataset[[#This Row],[Year of Sale]]&amp;" - "&amp;Dataset[[#This Row],[Make]]</f>
        <v>2023 - BMW</v>
      </c>
    </row>
    <row r="839" spans="1:11" x14ac:dyDescent="0.6">
      <c r="A839" s="13">
        <v>46022</v>
      </c>
      <c r="B839" s="3" t="s">
        <v>166</v>
      </c>
      <c r="C839" s="3" t="s">
        <v>185</v>
      </c>
      <c r="D839" s="3" t="s">
        <v>351</v>
      </c>
      <c r="E839" s="3" t="s">
        <v>151</v>
      </c>
      <c r="F839" s="14">
        <v>34492</v>
      </c>
      <c r="G839" s="14">
        <v>3885.53</v>
      </c>
      <c r="H839" s="40">
        <f>Dataset[[#This Row],[Profit Margin (USD)]]/Dataset[[#This Row],[Sale Price (USD)]]</f>
        <v>0.11265017975182652</v>
      </c>
      <c r="I839" s="3">
        <f>YEAR(Dataset[[#This Row],[Date of Sale]])</f>
        <v>2025</v>
      </c>
      <c r="J839" s="14">
        <f>SUMIFS(Dataset[Sale Price (USD)],Dataset[Year of Sale],Dataset[[#This Row],[Year of Sale]])</f>
        <v>7724773</v>
      </c>
      <c r="K839" s="3" t="str">
        <f>Dataset[[#This Row],[Year of Sale]]&amp;" - "&amp;Dataset[[#This Row],[Make]]</f>
        <v>2025 - Hyundai</v>
      </c>
    </row>
    <row r="840" spans="1:11" x14ac:dyDescent="0.6">
      <c r="A840" s="13">
        <v>45155</v>
      </c>
      <c r="B840" s="3" t="s">
        <v>133</v>
      </c>
      <c r="C840" s="3" t="s">
        <v>169</v>
      </c>
      <c r="D840" s="3" t="s">
        <v>351</v>
      </c>
      <c r="E840" s="3" t="s">
        <v>151</v>
      </c>
      <c r="F840" s="14">
        <v>32180</v>
      </c>
      <c r="G840" s="14">
        <v>1715.1</v>
      </c>
      <c r="H840" s="40">
        <f>Dataset[[#This Row],[Profit Margin (USD)]]/Dataset[[#This Row],[Sale Price (USD)]]</f>
        <v>5.3297078931013049E-2</v>
      </c>
      <c r="I840" s="3">
        <f>YEAR(Dataset[[#This Row],[Date of Sale]])</f>
        <v>2023</v>
      </c>
      <c r="J840" s="14">
        <f>SUMIFS(Dataset[Sale Price (USD)],Dataset[Year of Sale],Dataset[[#This Row],[Year of Sale]])</f>
        <v>8072181</v>
      </c>
      <c r="K840" s="3" t="str">
        <f>Dataset[[#This Row],[Year of Sale]]&amp;" - "&amp;Dataset[[#This Row],[Make]]</f>
        <v>2023 - Nissan</v>
      </c>
    </row>
    <row r="841" spans="1:11" x14ac:dyDescent="0.6">
      <c r="A841" s="13">
        <v>44720</v>
      </c>
      <c r="B841" s="3" t="s">
        <v>113</v>
      </c>
      <c r="C841" s="3" t="s">
        <v>238</v>
      </c>
      <c r="D841" s="3" t="s">
        <v>351</v>
      </c>
      <c r="E841" s="3" t="s">
        <v>151</v>
      </c>
      <c r="F841" s="14">
        <v>32299</v>
      </c>
      <c r="G841" s="14">
        <v>3622.5</v>
      </c>
      <c r="H841" s="40">
        <f>Dataset[[#This Row],[Profit Margin (USD)]]/Dataset[[#This Row],[Sale Price (USD)]]</f>
        <v>0.1121551750828199</v>
      </c>
      <c r="I841" s="3">
        <f>YEAR(Dataset[[#This Row],[Date of Sale]])</f>
        <v>2022</v>
      </c>
      <c r="J841" s="14">
        <f>SUMIFS(Dataset[Sale Price (USD)],Dataset[Year of Sale],Dataset[[#This Row],[Year of Sale]])</f>
        <v>7282276</v>
      </c>
      <c r="K841" s="3" t="str">
        <f>Dataset[[#This Row],[Year of Sale]]&amp;" - "&amp;Dataset[[#This Row],[Make]]</f>
        <v>2022 - Ford</v>
      </c>
    </row>
    <row r="842" spans="1:11" x14ac:dyDescent="0.6">
      <c r="A842" s="13">
        <v>44252</v>
      </c>
      <c r="B842" s="3" t="s">
        <v>116</v>
      </c>
      <c r="C842" s="3" t="s">
        <v>160</v>
      </c>
      <c r="D842" s="3" t="s">
        <v>351</v>
      </c>
      <c r="E842" s="3" t="s">
        <v>151</v>
      </c>
      <c r="F842" s="14">
        <v>33233</v>
      </c>
      <c r="G842" s="14">
        <v>3796.98</v>
      </c>
      <c r="H842" s="40">
        <f>Dataset[[#This Row],[Profit Margin (USD)]]/Dataset[[#This Row],[Sale Price (USD)]]</f>
        <v>0.11425330244034544</v>
      </c>
      <c r="I842" s="3">
        <f>YEAR(Dataset[[#This Row],[Date of Sale]])</f>
        <v>2021</v>
      </c>
      <c r="J842" s="14">
        <f>SUMIFS(Dataset[Sale Price (USD)],Dataset[Year of Sale],Dataset[[#This Row],[Year of Sale]])</f>
        <v>7009863</v>
      </c>
      <c r="K842" s="3" t="str">
        <f>Dataset[[#This Row],[Year of Sale]]&amp;" - "&amp;Dataset[[#This Row],[Make]]</f>
        <v>2021 - Honda</v>
      </c>
    </row>
    <row r="843" spans="1:11" x14ac:dyDescent="0.6">
      <c r="A843" s="13">
        <v>44681</v>
      </c>
      <c r="B843" s="3" t="s">
        <v>163</v>
      </c>
      <c r="C843" s="3" t="s">
        <v>164</v>
      </c>
      <c r="D843" s="3" t="s">
        <v>351</v>
      </c>
      <c r="E843" s="3" t="s">
        <v>151</v>
      </c>
      <c r="F843" s="14">
        <v>34523</v>
      </c>
      <c r="G843" s="14">
        <v>2283.75</v>
      </c>
      <c r="H843" s="40">
        <f>Dataset[[#This Row],[Profit Margin (USD)]]/Dataset[[#This Row],[Sale Price (USD)]]</f>
        <v>6.6151551139819825E-2</v>
      </c>
      <c r="I843" s="3">
        <f>YEAR(Dataset[[#This Row],[Date of Sale]])</f>
        <v>2022</v>
      </c>
      <c r="J843" s="14">
        <f>SUMIFS(Dataset[Sale Price (USD)],Dataset[Year of Sale],Dataset[[#This Row],[Year of Sale]])</f>
        <v>7282276</v>
      </c>
      <c r="K843" s="3" t="str">
        <f>Dataset[[#This Row],[Year of Sale]]&amp;" - "&amp;Dataset[[#This Row],[Make]]</f>
        <v>2022 - Volkswagen</v>
      </c>
    </row>
    <row r="844" spans="1:11" x14ac:dyDescent="0.6">
      <c r="A844" s="13">
        <v>44965</v>
      </c>
      <c r="B844" s="3" t="s">
        <v>140</v>
      </c>
      <c r="C844" s="3" t="s">
        <v>147</v>
      </c>
      <c r="D844" s="3" t="s">
        <v>392</v>
      </c>
      <c r="E844" s="3" t="s">
        <v>151</v>
      </c>
      <c r="F844" s="14">
        <v>77036</v>
      </c>
      <c r="G844" s="14">
        <v>13927.09</v>
      </c>
      <c r="H844" s="40">
        <f>Dataset[[#This Row],[Profit Margin (USD)]]/Dataset[[#This Row],[Sale Price (USD)]]</f>
        <v>0.18078677501427903</v>
      </c>
      <c r="I844" s="3">
        <f>YEAR(Dataset[[#This Row],[Date of Sale]])</f>
        <v>2023</v>
      </c>
      <c r="J844" s="14">
        <f>SUMIFS(Dataset[Sale Price (USD)],Dataset[Year of Sale],Dataset[[#This Row],[Year of Sale]])</f>
        <v>8072181</v>
      </c>
      <c r="K844" s="3" t="str">
        <f>Dataset[[#This Row],[Year of Sale]]&amp;" - "&amp;Dataset[[#This Row],[Make]]</f>
        <v>2023 - Mercedes-Benz</v>
      </c>
    </row>
    <row r="845" spans="1:11" x14ac:dyDescent="0.6">
      <c r="A845" s="13">
        <v>44425</v>
      </c>
      <c r="B845" s="3" t="s">
        <v>116</v>
      </c>
      <c r="C845" s="3" t="s">
        <v>160</v>
      </c>
      <c r="D845" s="3" t="s">
        <v>392</v>
      </c>
      <c r="E845" s="3" t="s">
        <v>151</v>
      </c>
      <c r="F845" s="14">
        <v>20301</v>
      </c>
      <c r="G845" s="14">
        <v>1698.55</v>
      </c>
      <c r="H845" s="40">
        <f>Dataset[[#This Row],[Profit Margin (USD)]]/Dataset[[#This Row],[Sale Price (USD)]]</f>
        <v>8.3668292202354555E-2</v>
      </c>
      <c r="I845" s="3">
        <f>YEAR(Dataset[[#This Row],[Date of Sale]])</f>
        <v>2021</v>
      </c>
      <c r="J845" s="14">
        <f>SUMIFS(Dataset[Sale Price (USD)],Dataset[Year of Sale],Dataset[[#This Row],[Year of Sale]])</f>
        <v>7009863</v>
      </c>
      <c r="K845" s="3" t="str">
        <f>Dataset[[#This Row],[Year of Sale]]&amp;" - "&amp;Dataset[[#This Row],[Make]]</f>
        <v>2021 - Honda</v>
      </c>
    </row>
    <row r="846" spans="1:11" x14ac:dyDescent="0.6">
      <c r="A846" s="13">
        <v>45118</v>
      </c>
      <c r="B846" s="3" t="s">
        <v>113</v>
      </c>
      <c r="C846" s="3" t="s">
        <v>238</v>
      </c>
      <c r="D846" s="3" t="s">
        <v>392</v>
      </c>
      <c r="E846" s="3" t="s">
        <v>151</v>
      </c>
      <c r="F846" s="14">
        <v>24826</v>
      </c>
      <c r="G846" s="14">
        <v>3761.86</v>
      </c>
      <c r="H846" s="40">
        <f>Dataset[[#This Row],[Profit Margin (USD)]]/Dataset[[#This Row],[Sale Price (USD)]]</f>
        <v>0.15152904213324742</v>
      </c>
      <c r="I846" s="3">
        <f>YEAR(Dataset[[#This Row],[Date of Sale]])</f>
        <v>2023</v>
      </c>
      <c r="J846" s="14">
        <f>SUMIFS(Dataset[Sale Price (USD)],Dataset[Year of Sale],Dataset[[#This Row],[Year of Sale]])</f>
        <v>8072181</v>
      </c>
      <c r="K846" s="3" t="str">
        <f>Dataset[[#This Row],[Year of Sale]]&amp;" - "&amp;Dataset[[#This Row],[Make]]</f>
        <v>2023 - Ford</v>
      </c>
    </row>
    <row r="847" spans="1:11" x14ac:dyDescent="0.6">
      <c r="A847" s="13">
        <v>45634</v>
      </c>
      <c r="B847" s="3" t="s">
        <v>140</v>
      </c>
      <c r="C847" s="3" t="s">
        <v>145</v>
      </c>
      <c r="D847" s="3" t="s">
        <v>392</v>
      </c>
      <c r="E847" s="3" t="s">
        <v>151</v>
      </c>
      <c r="F847" s="14">
        <v>59135</v>
      </c>
      <c r="G847" s="14">
        <v>4263.24</v>
      </c>
      <c r="H847" s="40">
        <f>Dataset[[#This Row],[Profit Margin (USD)]]/Dataset[[#This Row],[Sale Price (USD)]]</f>
        <v>7.2093345734336678E-2</v>
      </c>
      <c r="I847" s="3">
        <f>YEAR(Dataset[[#This Row],[Date of Sale]])</f>
        <v>2024</v>
      </c>
      <c r="J847" s="14">
        <f>SUMIFS(Dataset[Sale Price (USD)],Dataset[Year of Sale],Dataset[[#This Row],[Year of Sale]])</f>
        <v>7354351</v>
      </c>
      <c r="K847" s="3" t="str">
        <f>Dataset[[#This Row],[Year of Sale]]&amp;" - "&amp;Dataset[[#This Row],[Make]]</f>
        <v>2024 - Mercedes-Benz</v>
      </c>
    </row>
    <row r="848" spans="1:11" x14ac:dyDescent="0.6">
      <c r="A848" s="13">
        <v>44960</v>
      </c>
      <c r="B848" s="3" t="s">
        <v>140</v>
      </c>
      <c r="C848" s="3" t="s">
        <v>147</v>
      </c>
      <c r="D848" s="3" t="s">
        <v>392</v>
      </c>
      <c r="E848" s="3" t="s">
        <v>151</v>
      </c>
      <c r="F848" s="14">
        <v>83745</v>
      </c>
      <c r="G848" s="14">
        <v>16141.58</v>
      </c>
      <c r="H848" s="40">
        <f>Dataset[[#This Row],[Profit Margin (USD)]]/Dataset[[#This Row],[Sale Price (USD)]]</f>
        <v>0.19274679085318527</v>
      </c>
      <c r="I848" s="3">
        <f>YEAR(Dataset[[#This Row],[Date of Sale]])</f>
        <v>2023</v>
      </c>
      <c r="J848" s="14">
        <f>SUMIFS(Dataset[Sale Price (USD)],Dataset[Year of Sale],Dataset[[#This Row],[Year of Sale]])</f>
        <v>8072181</v>
      </c>
      <c r="K848" s="3" t="str">
        <f>Dataset[[#This Row],[Year of Sale]]&amp;" - "&amp;Dataset[[#This Row],[Make]]</f>
        <v>2023 - Mercedes-Benz</v>
      </c>
    </row>
    <row r="849" spans="1:11" x14ac:dyDescent="0.6">
      <c r="A849" s="13">
        <v>44947</v>
      </c>
      <c r="B849" s="3" t="s">
        <v>135</v>
      </c>
      <c r="C849" s="3" t="s">
        <v>189</v>
      </c>
      <c r="D849" s="3" t="s">
        <v>392</v>
      </c>
      <c r="E849" s="3" t="s">
        <v>151</v>
      </c>
      <c r="F849" s="14">
        <v>77406</v>
      </c>
      <c r="G849" s="14">
        <v>10500.5</v>
      </c>
      <c r="H849" s="40">
        <f>Dataset[[#This Row],[Profit Margin (USD)]]/Dataset[[#This Row],[Sale Price (USD)]]</f>
        <v>0.13565485879647574</v>
      </c>
      <c r="I849" s="3">
        <f>YEAR(Dataset[[#This Row],[Date of Sale]])</f>
        <v>2023</v>
      </c>
      <c r="J849" s="14">
        <f>SUMIFS(Dataset[Sale Price (USD)],Dataset[Year of Sale],Dataset[[#This Row],[Year of Sale]])</f>
        <v>8072181</v>
      </c>
      <c r="K849" s="3" t="str">
        <f>Dataset[[#This Row],[Year of Sale]]&amp;" - "&amp;Dataset[[#This Row],[Make]]</f>
        <v>2023 - BMW</v>
      </c>
    </row>
    <row r="850" spans="1:11" x14ac:dyDescent="0.6">
      <c r="A850" s="13">
        <v>44470</v>
      </c>
      <c r="B850" s="3" t="s">
        <v>135</v>
      </c>
      <c r="C850" s="3" t="s">
        <v>189</v>
      </c>
      <c r="D850" s="3" t="s">
        <v>392</v>
      </c>
      <c r="E850" s="3" t="s">
        <v>151</v>
      </c>
      <c r="F850" s="14">
        <v>41094</v>
      </c>
      <c r="G850" s="14">
        <v>7735.36</v>
      </c>
      <c r="H850" s="40">
        <f>Dataset[[#This Row],[Profit Margin (USD)]]/Dataset[[#This Row],[Sale Price (USD)]]</f>
        <v>0.18823575217793351</v>
      </c>
      <c r="I850" s="3">
        <f>YEAR(Dataset[[#This Row],[Date of Sale]])</f>
        <v>2021</v>
      </c>
      <c r="J850" s="14">
        <f>SUMIFS(Dataset[Sale Price (USD)],Dataset[Year of Sale],Dataset[[#This Row],[Year of Sale]])</f>
        <v>7009863</v>
      </c>
      <c r="K850" s="3" t="str">
        <f>Dataset[[#This Row],[Year of Sale]]&amp;" - "&amp;Dataset[[#This Row],[Make]]</f>
        <v>2021 - BMW</v>
      </c>
    </row>
    <row r="851" spans="1:11" x14ac:dyDescent="0.6">
      <c r="A851" s="13">
        <v>45840</v>
      </c>
      <c r="B851" s="3" t="s">
        <v>156</v>
      </c>
      <c r="C851" s="3" t="s">
        <v>193</v>
      </c>
      <c r="D851" s="3" t="s">
        <v>392</v>
      </c>
      <c r="E851" s="3" t="s">
        <v>151</v>
      </c>
      <c r="F851" s="14">
        <v>20537</v>
      </c>
      <c r="G851" s="14">
        <v>2123.19</v>
      </c>
      <c r="H851" s="40">
        <f>Dataset[[#This Row],[Profit Margin (USD)]]/Dataset[[#This Row],[Sale Price (USD)]]</f>
        <v>0.1033836490237133</v>
      </c>
      <c r="I851" s="3">
        <f>YEAR(Dataset[[#This Row],[Date of Sale]])</f>
        <v>2025</v>
      </c>
      <c r="J851" s="14">
        <f>SUMIFS(Dataset[Sale Price (USD)],Dataset[Year of Sale],Dataset[[#This Row],[Year of Sale]])</f>
        <v>7724773</v>
      </c>
      <c r="K851" s="3" t="str">
        <f>Dataset[[#This Row],[Year of Sale]]&amp;" - "&amp;Dataset[[#This Row],[Make]]</f>
        <v>2025 - Kia</v>
      </c>
    </row>
    <row r="852" spans="1:11" x14ac:dyDescent="0.6">
      <c r="A852" s="13">
        <v>44636</v>
      </c>
      <c r="B852" s="3" t="s">
        <v>133</v>
      </c>
      <c r="C852" s="3" t="s">
        <v>153</v>
      </c>
      <c r="D852" s="3" t="s">
        <v>392</v>
      </c>
      <c r="E852" s="3" t="s">
        <v>151</v>
      </c>
      <c r="F852" s="14">
        <v>29071</v>
      </c>
      <c r="G852" s="14">
        <v>4309.8900000000003</v>
      </c>
      <c r="H852" s="40">
        <f>Dataset[[#This Row],[Profit Margin (USD)]]/Dataset[[#This Row],[Sale Price (USD)]]</f>
        <v>0.14825393003336659</v>
      </c>
      <c r="I852" s="3">
        <f>YEAR(Dataset[[#This Row],[Date of Sale]])</f>
        <v>2022</v>
      </c>
      <c r="J852" s="14">
        <f>SUMIFS(Dataset[Sale Price (USD)],Dataset[Year of Sale],Dataset[[#This Row],[Year of Sale]])</f>
        <v>7282276</v>
      </c>
      <c r="K852" s="3" t="str">
        <f>Dataset[[#This Row],[Year of Sale]]&amp;" - "&amp;Dataset[[#This Row],[Make]]</f>
        <v>2022 - Nissan</v>
      </c>
    </row>
    <row r="853" spans="1:11" x14ac:dyDescent="0.6">
      <c r="A853" s="13">
        <v>45187</v>
      </c>
      <c r="B853" s="3" t="s">
        <v>116</v>
      </c>
      <c r="C853" s="3" t="s">
        <v>160</v>
      </c>
      <c r="D853" s="3" t="s">
        <v>392</v>
      </c>
      <c r="E853" s="3" t="s">
        <v>151</v>
      </c>
      <c r="F853" s="14">
        <v>26013</v>
      </c>
      <c r="G853" s="14">
        <v>3304.85</v>
      </c>
      <c r="H853" s="40">
        <f>Dataset[[#This Row],[Profit Margin (USD)]]/Dataset[[#This Row],[Sale Price (USD)]]</f>
        <v>0.12704609233844616</v>
      </c>
      <c r="I853" s="3">
        <f>YEAR(Dataset[[#This Row],[Date of Sale]])</f>
        <v>2023</v>
      </c>
      <c r="J853" s="14">
        <f>SUMIFS(Dataset[Sale Price (USD)],Dataset[Year of Sale],Dataset[[#This Row],[Year of Sale]])</f>
        <v>8072181</v>
      </c>
      <c r="K853" s="3" t="str">
        <f>Dataset[[#This Row],[Year of Sale]]&amp;" - "&amp;Dataset[[#This Row],[Make]]</f>
        <v>2023 - Honda</v>
      </c>
    </row>
    <row r="854" spans="1:11" x14ac:dyDescent="0.6">
      <c r="A854" s="13">
        <v>45089</v>
      </c>
      <c r="B854" s="3" t="s">
        <v>163</v>
      </c>
      <c r="C854" s="3" t="s">
        <v>208</v>
      </c>
      <c r="D854" s="3" t="s">
        <v>392</v>
      </c>
      <c r="E854" s="3" t="s">
        <v>151</v>
      </c>
      <c r="F854" s="14">
        <v>21856</v>
      </c>
      <c r="G854" s="14">
        <v>2037.56</v>
      </c>
      <c r="H854" s="40">
        <f>Dataset[[#This Row],[Profit Margin (USD)]]/Dataset[[#This Row],[Sale Price (USD)]]</f>
        <v>9.3226573938506585E-2</v>
      </c>
      <c r="I854" s="3">
        <f>YEAR(Dataset[[#This Row],[Date of Sale]])</f>
        <v>2023</v>
      </c>
      <c r="J854" s="14">
        <f>SUMIFS(Dataset[Sale Price (USD)],Dataset[Year of Sale],Dataset[[#This Row],[Year of Sale]])</f>
        <v>8072181</v>
      </c>
      <c r="K854" s="3" t="str">
        <f>Dataset[[#This Row],[Year of Sale]]&amp;" - "&amp;Dataset[[#This Row],[Make]]</f>
        <v>2023 - Volkswagen</v>
      </c>
    </row>
    <row r="855" spans="1:11" x14ac:dyDescent="0.6">
      <c r="A855" s="13">
        <v>44722</v>
      </c>
      <c r="B855" s="3" t="s">
        <v>140</v>
      </c>
      <c r="C855" s="3" t="s">
        <v>147</v>
      </c>
      <c r="D855" s="3" t="s">
        <v>392</v>
      </c>
      <c r="E855" s="3" t="s">
        <v>151</v>
      </c>
      <c r="F855" s="14">
        <v>83247</v>
      </c>
      <c r="G855" s="14">
        <v>12021.16</v>
      </c>
      <c r="H855" s="40">
        <f>Dataset[[#This Row],[Profit Margin (USD)]]/Dataset[[#This Row],[Sale Price (USD)]]</f>
        <v>0.1444035220488426</v>
      </c>
      <c r="I855" s="3">
        <f>YEAR(Dataset[[#This Row],[Date of Sale]])</f>
        <v>2022</v>
      </c>
      <c r="J855" s="14">
        <f>SUMIFS(Dataset[Sale Price (USD)],Dataset[Year of Sale],Dataset[[#This Row],[Year of Sale]])</f>
        <v>7282276</v>
      </c>
      <c r="K855" s="3" t="str">
        <f>Dataset[[#This Row],[Year of Sale]]&amp;" - "&amp;Dataset[[#This Row],[Make]]</f>
        <v>2022 - Mercedes-Benz</v>
      </c>
    </row>
    <row r="856" spans="1:11" x14ac:dyDescent="0.6">
      <c r="A856" s="13">
        <v>44715</v>
      </c>
      <c r="B856" s="3" t="s">
        <v>135</v>
      </c>
      <c r="C856" s="3" t="s">
        <v>215</v>
      </c>
      <c r="D856" s="3" t="s">
        <v>392</v>
      </c>
      <c r="E856" s="3" t="s">
        <v>151</v>
      </c>
      <c r="F856" s="14">
        <v>43063</v>
      </c>
      <c r="G856" s="14">
        <v>3372</v>
      </c>
      <c r="H856" s="40">
        <f>Dataset[[#This Row],[Profit Margin (USD)]]/Dataset[[#This Row],[Sale Price (USD)]]</f>
        <v>7.8303880361331069E-2</v>
      </c>
      <c r="I856" s="3">
        <f>YEAR(Dataset[[#This Row],[Date of Sale]])</f>
        <v>2022</v>
      </c>
      <c r="J856" s="14">
        <f>SUMIFS(Dataset[Sale Price (USD)],Dataset[Year of Sale],Dataset[[#This Row],[Year of Sale]])</f>
        <v>7282276</v>
      </c>
      <c r="K856" s="3" t="str">
        <f>Dataset[[#This Row],[Year of Sale]]&amp;" - "&amp;Dataset[[#This Row],[Make]]</f>
        <v>2022 - BMW</v>
      </c>
    </row>
    <row r="857" spans="1:11" x14ac:dyDescent="0.6">
      <c r="A857" s="13">
        <v>45753</v>
      </c>
      <c r="B857" s="3" t="s">
        <v>163</v>
      </c>
      <c r="C857" s="3" t="s">
        <v>208</v>
      </c>
      <c r="D857" s="3" t="s">
        <v>392</v>
      </c>
      <c r="E857" s="3" t="s">
        <v>151</v>
      </c>
      <c r="F857" s="14">
        <v>23275</v>
      </c>
      <c r="G857" s="14">
        <v>2381.1</v>
      </c>
      <c r="H857" s="40">
        <f>Dataset[[#This Row],[Profit Margin (USD)]]/Dataset[[#This Row],[Sale Price (USD)]]</f>
        <v>0.10230290010741139</v>
      </c>
      <c r="I857" s="3">
        <f>YEAR(Dataset[[#This Row],[Date of Sale]])</f>
        <v>2025</v>
      </c>
      <c r="J857" s="14">
        <f>SUMIFS(Dataset[Sale Price (USD)],Dataset[Year of Sale],Dataset[[#This Row],[Year of Sale]])</f>
        <v>7724773</v>
      </c>
      <c r="K857" s="3" t="str">
        <f>Dataset[[#This Row],[Year of Sale]]&amp;" - "&amp;Dataset[[#This Row],[Make]]</f>
        <v>2025 - Volkswagen</v>
      </c>
    </row>
    <row r="858" spans="1:11" x14ac:dyDescent="0.6">
      <c r="A858" s="13">
        <v>44796</v>
      </c>
      <c r="B858" s="3" t="s">
        <v>178</v>
      </c>
      <c r="C858" s="3" t="s">
        <v>188</v>
      </c>
      <c r="D858" s="3" t="s">
        <v>227</v>
      </c>
      <c r="E858" s="3" t="s">
        <v>151</v>
      </c>
      <c r="F858" s="14">
        <v>31388</v>
      </c>
      <c r="G858" s="14">
        <v>4226.96</v>
      </c>
      <c r="H858" s="40">
        <f>Dataset[[#This Row],[Profit Margin (USD)]]/Dataset[[#This Row],[Sale Price (USD)]]</f>
        <v>0.13466802599719638</v>
      </c>
      <c r="I858" s="3">
        <f>YEAR(Dataset[[#This Row],[Date of Sale]])</f>
        <v>2022</v>
      </c>
      <c r="J858" s="14">
        <f>SUMIFS(Dataset[Sale Price (USD)],Dataset[Year of Sale],Dataset[[#This Row],[Year of Sale]])</f>
        <v>7282276</v>
      </c>
      <c r="K858" s="3" t="str">
        <f>Dataset[[#This Row],[Year of Sale]]&amp;" - "&amp;Dataset[[#This Row],[Make]]</f>
        <v>2022 - Toyota</v>
      </c>
    </row>
    <row r="859" spans="1:11" x14ac:dyDescent="0.6">
      <c r="A859" s="13">
        <v>45356</v>
      </c>
      <c r="B859" s="3" t="s">
        <v>133</v>
      </c>
      <c r="C859" s="3" t="s">
        <v>218</v>
      </c>
      <c r="D859" s="3" t="s">
        <v>227</v>
      </c>
      <c r="E859" s="3" t="s">
        <v>151</v>
      </c>
      <c r="F859" s="14">
        <v>22254</v>
      </c>
      <c r="G859" s="14">
        <v>1605.16</v>
      </c>
      <c r="H859" s="40">
        <f>Dataset[[#This Row],[Profit Margin (USD)]]/Dataset[[#This Row],[Sale Price (USD)]]</f>
        <v>7.2129055450705498E-2</v>
      </c>
      <c r="I859" s="3">
        <f>YEAR(Dataset[[#This Row],[Date of Sale]])</f>
        <v>2024</v>
      </c>
      <c r="J859" s="14">
        <f>SUMIFS(Dataset[Sale Price (USD)],Dataset[Year of Sale],Dataset[[#This Row],[Year of Sale]])</f>
        <v>7354351</v>
      </c>
      <c r="K859" s="3" t="str">
        <f>Dataset[[#This Row],[Year of Sale]]&amp;" - "&amp;Dataset[[#This Row],[Make]]</f>
        <v>2024 - Nissan</v>
      </c>
    </row>
    <row r="860" spans="1:11" x14ac:dyDescent="0.6">
      <c r="A860" s="13">
        <v>44970</v>
      </c>
      <c r="B860" s="3" t="s">
        <v>178</v>
      </c>
      <c r="C860" s="3" t="s">
        <v>197</v>
      </c>
      <c r="D860" s="3" t="s">
        <v>227</v>
      </c>
      <c r="E860" s="3" t="s">
        <v>151</v>
      </c>
      <c r="F860" s="14">
        <v>28511</v>
      </c>
      <c r="G860" s="14">
        <v>4937.92</v>
      </c>
      <c r="H860" s="40">
        <f>Dataset[[#This Row],[Profit Margin (USD)]]/Dataset[[#This Row],[Sale Price (USD)]]</f>
        <v>0.17319350426151311</v>
      </c>
      <c r="I860" s="3">
        <f>YEAR(Dataset[[#This Row],[Date of Sale]])</f>
        <v>2023</v>
      </c>
      <c r="J860" s="14">
        <f>SUMIFS(Dataset[Sale Price (USD)],Dataset[Year of Sale],Dataset[[#This Row],[Year of Sale]])</f>
        <v>8072181</v>
      </c>
      <c r="K860" s="3" t="str">
        <f>Dataset[[#This Row],[Year of Sale]]&amp;" - "&amp;Dataset[[#This Row],[Make]]</f>
        <v>2023 - Toyota</v>
      </c>
    </row>
    <row r="861" spans="1:11" x14ac:dyDescent="0.6">
      <c r="A861" s="13">
        <v>45040</v>
      </c>
      <c r="B861" s="3" t="s">
        <v>140</v>
      </c>
      <c r="C861" s="3" t="s">
        <v>187</v>
      </c>
      <c r="D861" s="3" t="s">
        <v>227</v>
      </c>
      <c r="E861" s="3" t="s">
        <v>151</v>
      </c>
      <c r="F861" s="14">
        <v>87645</v>
      </c>
      <c r="G861" s="14">
        <v>7642.32</v>
      </c>
      <c r="H861" s="40">
        <f>Dataset[[#This Row],[Profit Margin (USD)]]/Dataset[[#This Row],[Sale Price (USD)]]</f>
        <v>8.7196303268868722E-2</v>
      </c>
      <c r="I861" s="3">
        <f>YEAR(Dataset[[#This Row],[Date of Sale]])</f>
        <v>2023</v>
      </c>
      <c r="J861" s="14">
        <f>SUMIFS(Dataset[Sale Price (USD)],Dataset[Year of Sale],Dataset[[#This Row],[Year of Sale]])</f>
        <v>8072181</v>
      </c>
      <c r="K861" s="3" t="str">
        <f>Dataset[[#This Row],[Year of Sale]]&amp;" - "&amp;Dataset[[#This Row],[Make]]</f>
        <v>2023 - Mercedes-Benz</v>
      </c>
    </row>
    <row r="862" spans="1:11" x14ac:dyDescent="0.6">
      <c r="A862" s="13">
        <v>45549</v>
      </c>
      <c r="B862" s="3" t="s">
        <v>163</v>
      </c>
      <c r="C862" s="3" t="s">
        <v>175</v>
      </c>
      <c r="D862" s="3" t="s">
        <v>227</v>
      </c>
      <c r="E862" s="3" t="s">
        <v>151</v>
      </c>
      <c r="F862" s="14">
        <v>36619</v>
      </c>
      <c r="G862" s="14">
        <v>2251.65</v>
      </c>
      <c r="H862" s="40">
        <f>Dataset[[#This Row],[Profit Margin (USD)]]/Dataset[[#This Row],[Sale Price (USD)]]</f>
        <v>6.1488571506594938E-2</v>
      </c>
      <c r="I862" s="3">
        <f>YEAR(Dataset[[#This Row],[Date of Sale]])</f>
        <v>2024</v>
      </c>
      <c r="J862" s="14">
        <f>SUMIFS(Dataset[Sale Price (USD)],Dataset[Year of Sale],Dataset[[#This Row],[Year of Sale]])</f>
        <v>7354351</v>
      </c>
      <c r="K862" s="3" t="str">
        <f>Dataset[[#This Row],[Year of Sale]]&amp;" - "&amp;Dataset[[#This Row],[Make]]</f>
        <v>2024 - Volkswagen</v>
      </c>
    </row>
    <row r="863" spans="1:11" x14ac:dyDescent="0.6">
      <c r="A863" s="13">
        <v>45396</v>
      </c>
      <c r="B863" s="3" t="s">
        <v>178</v>
      </c>
      <c r="C863" s="3" t="s">
        <v>197</v>
      </c>
      <c r="D863" s="3" t="s">
        <v>227</v>
      </c>
      <c r="E863" s="3" t="s">
        <v>151</v>
      </c>
      <c r="F863" s="14">
        <v>33496</v>
      </c>
      <c r="G863" s="14">
        <v>2743.19</v>
      </c>
      <c r="H863" s="40">
        <f>Dataset[[#This Row],[Profit Margin (USD)]]/Dataset[[#This Row],[Sale Price (USD)]]</f>
        <v>8.1896047289228571E-2</v>
      </c>
      <c r="I863" s="3">
        <f>YEAR(Dataset[[#This Row],[Date of Sale]])</f>
        <v>2024</v>
      </c>
      <c r="J863" s="14">
        <f>SUMIFS(Dataset[Sale Price (USD)],Dataset[Year of Sale],Dataset[[#This Row],[Year of Sale]])</f>
        <v>7354351</v>
      </c>
      <c r="K863" s="3" t="str">
        <f>Dataset[[#This Row],[Year of Sale]]&amp;" - "&amp;Dataset[[#This Row],[Make]]</f>
        <v>2024 - Toyota</v>
      </c>
    </row>
    <row r="864" spans="1:11" x14ac:dyDescent="0.6">
      <c r="A864" s="13">
        <v>45519</v>
      </c>
      <c r="B864" s="3" t="s">
        <v>178</v>
      </c>
      <c r="C864" s="3" t="s">
        <v>188</v>
      </c>
      <c r="D864" s="3" t="s">
        <v>227</v>
      </c>
      <c r="E864" s="3" t="s">
        <v>151</v>
      </c>
      <c r="F864" s="14">
        <v>24260</v>
      </c>
      <c r="G864" s="14">
        <v>2111.84</v>
      </c>
      <c r="H864" s="40">
        <f>Dataset[[#This Row],[Profit Margin (USD)]]/Dataset[[#This Row],[Sale Price (USD)]]</f>
        <v>8.7050288540807916E-2</v>
      </c>
      <c r="I864" s="3">
        <f>YEAR(Dataset[[#This Row],[Date of Sale]])</f>
        <v>2024</v>
      </c>
      <c r="J864" s="14">
        <f>SUMIFS(Dataset[Sale Price (USD)],Dataset[Year of Sale],Dataset[[#This Row],[Year of Sale]])</f>
        <v>7354351</v>
      </c>
      <c r="K864" s="3" t="str">
        <f>Dataset[[#This Row],[Year of Sale]]&amp;" - "&amp;Dataset[[#This Row],[Make]]</f>
        <v>2024 - Toyota</v>
      </c>
    </row>
    <row r="865" spans="1:11" x14ac:dyDescent="0.6">
      <c r="A865" s="13">
        <v>44911</v>
      </c>
      <c r="B865" s="3" t="s">
        <v>113</v>
      </c>
      <c r="C865" s="3" t="s">
        <v>211</v>
      </c>
      <c r="D865" s="3" t="s">
        <v>227</v>
      </c>
      <c r="E865" s="3" t="s">
        <v>151</v>
      </c>
      <c r="F865" s="14">
        <v>32846</v>
      </c>
      <c r="G865" s="14">
        <v>4830.58</v>
      </c>
      <c r="H865" s="40">
        <f>Dataset[[#This Row],[Profit Margin (USD)]]/Dataset[[#This Row],[Sale Price (USD)]]</f>
        <v>0.14706752724837119</v>
      </c>
      <c r="I865" s="3">
        <f>YEAR(Dataset[[#This Row],[Date of Sale]])</f>
        <v>2022</v>
      </c>
      <c r="J865" s="14">
        <f>SUMIFS(Dataset[Sale Price (USD)],Dataset[Year of Sale],Dataset[[#This Row],[Year of Sale]])</f>
        <v>7282276</v>
      </c>
      <c r="K865" s="3" t="str">
        <f>Dataset[[#This Row],[Year of Sale]]&amp;" - "&amp;Dataset[[#This Row],[Make]]</f>
        <v>2022 - Ford</v>
      </c>
    </row>
    <row r="866" spans="1:11" x14ac:dyDescent="0.6">
      <c r="A866" s="13">
        <v>44359</v>
      </c>
      <c r="B866" s="3" t="s">
        <v>116</v>
      </c>
      <c r="C866" s="3" t="s">
        <v>149</v>
      </c>
      <c r="D866" s="3" t="s">
        <v>227</v>
      </c>
      <c r="E866" s="3" t="s">
        <v>151</v>
      </c>
      <c r="F866" s="14">
        <v>29004</v>
      </c>
      <c r="G866" s="14">
        <v>2654.48</v>
      </c>
      <c r="H866" s="40">
        <f>Dataset[[#This Row],[Profit Margin (USD)]]/Dataset[[#This Row],[Sale Price (USD)]]</f>
        <v>9.1521169493862922E-2</v>
      </c>
      <c r="I866" s="3">
        <f>YEAR(Dataset[[#This Row],[Date of Sale]])</f>
        <v>2021</v>
      </c>
      <c r="J866" s="14">
        <f>SUMIFS(Dataset[Sale Price (USD)],Dataset[Year of Sale],Dataset[[#This Row],[Year of Sale]])</f>
        <v>7009863</v>
      </c>
      <c r="K866" s="3" t="str">
        <f>Dataset[[#This Row],[Year of Sale]]&amp;" - "&amp;Dataset[[#This Row],[Make]]</f>
        <v>2021 - Honda</v>
      </c>
    </row>
    <row r="867" spans="1:11" x14ac:dyDescent="0.6">
      <c r="A867" s="13">
        <v>45552</v>
      </c>
      <c r="B867" s="3" t="s">
        <v>163</v>
      </c>
      <c r="C867" s="3" t="s">
        <v>224</v>
      </c>
      <c r="D867" s="3" t="s">
        <v>227</v>
      </c>
      <c r="E867" s="3" t="s">
        <v>151</v>
      </c>
      <c r="F867" s="14">
        <v>30567</v>
      </c>
      <c r="G867" s="14">
        <v>2338.31</v>
      </c>
      <c r="H867" s="40">
        <f>Dataset[[#This Row],[Profit Margin (USD)]]/Dataset[[#This Row],[Sale Price (USD)]]</f>
        <v>7.6497857166225008E-2</v>
      </c>
      <c r="I867" s="3">
        <f>YEAR(Dataset[[#This Row],[Date of Sale]])</f>
        <v>2024</v>
      </c>
      <c r="J867" s="14">
        <f>SUMIFS(Dataset[Sale Price (USD)],Dataset[Year of Sale],Dataset[[#This Row],[Year of Sale]])</f>
        <v>7354351</v>
      </c>
      <c r="K867" s="3" t="str">
        <f>Dataset[[#This Row],[Year of Sale]]&amp;" - "&amp;Dataset[[#This Row],[Make]]</f>
        <v>2024 - Volkswagen</v>
      </c>
    </row>
    <row r="868" spans="1:11" x14ac:dyDescent="0.6">
      <c r="A868" s="13">
        <v>44661</v>
      </c>
      <c r="B868" s="3" t="s">
        <v>133</v>
      </c>
      <c r="C868" s="3" t="s">
        <v>218</v>
      </c>
      <c r="D868" s="3" t="s">
        <v>227</v>
      </c>
      <c r="E868" s="3" t="s">
        <v>151</v>
      </c>
      <c r="F868" s="14">
        <v>33709</v>
      </c>
      <c r="G868" s="14">
        <v>4754.1899999999996</v>
      </c>
      <c r="H868" s="40">
        <f>Dataset[[#This Row],[Profit Margin (USD)]]/Dataset[[#This Row],[Sale Price (USD)]]</f>
        <v>0.14103622178053338</v>
      </c>
      <c r="I868" s="3">
        <f>YEAR(Dataset[[#This Row],[Date of Sale]])</f>
        <v>2022</v>
      </c>
      <c r="J868" s="14">
        <f>SUMIFS(Dataset[Sale Price (USD)],Dataset[Year of Sale],Dataset[[#This Row],[Year of Sale]])</f>
        <v>7282276</v>
      </c>
      <c r="K868" s="3" t="str">
        <f>Dataset[[#This Row],[Year of Sale]]&amp;" - "&amp;Dataset[[#This Row],[Make]]</f>
        <v>2022 - Nissan</v>
      </c>
    </row>
    <row r="869" spans="1:11" x14ac:dyDescent="0.6">
      <c r="A869" s="13">
        <v>44416</v>
      </c>
      <c r="B869" s="3" t="s">
        <v>135</v>
      </c>
      <c r="C869" s="3" t="s">
        <v>144</v>
      </c>
      <c r="D869" s="3" t="s">
        <v>227</v>
      </c>
      <c r="E869" s="3" t="s">
        <v>151</v>
      </c>
      <c r="F869" s="14">
        <v>67323</v>
      </c>
      <c r="G869" s="14">
        <v>4079.85</v>
      </c>
      <c r="H869" s="40">
        <f>Dataset[[#This Row],[Profit Margin (USD)]]/Dataset[[#This Row],[Sale Price (USD)]]</f>
        <v>6.060113185686912E-2</v>
      </c>
      <c r="I869" s="3">
        <f>YEAR(Dataset[[#This Row],[Date of Sale]])</f>
        <v>2021</v>
      </c>
      <c r="J869" s="14">
        <f>SUMIFS(Dataset[Sale Price (USD)],Dataset[Year of Sale],Dataset[[#This Row],[Year of Sale]])</f>
        <v>7009863</v>
      </c>
      <c r="K869" s="3" t="str">
        <f>Dataset[[#This Row],[Year of Sale]]&amp;" - "&amp;Dataset[[#This Row],[Make]]</f>
        <v>2021 - BMW</v>
      </c>
    </row>
    <row r="870" spans="1:11" x14ac:dyDescent="0.6">
      <c r="A870" s="13">
        <v>44845</v>
      </c>
      <c r="B870" s="3" t="s">
        <v>156</v>
      </c>
      <c r="C870" s="3" t="s">
        <v>193</v>
      </c>
      <c r="D870" s="3" t="s">
        <v>227</v>
      </c>
      <c r="E870" s="3" t="s">
        <v>151</v>
      </c>
      <c r="F870" s="14">
        <v>21179</v>
      </c>
      <c r="G870" s="14">
        <v>1782.75</v>
      </c>
      <c r="H870" s="40">
        <f>Dataset[[#This Row],[Profit Margin (USD)]]/Dataset[[#This Row],[Sale Price (USD)]]</f>
        <v>8.4175362387270414E-2</v>
      </c>
      <c r="I870" s="3">
        <f>YEAR(Dataset[[#This Row],[Date of Sale]])</f>
        <v>2022</v>
      </c>
      <c r="J870" s="14">
        <f>SUMIFS(Dataset[Sale Price (USD)],Dataset[Year of Sale],Dataset[[#This Row],[Year of Sale]])</f>
        <v>7282276</v>
      </c>
      <c r="K870" s="3" t="str">
        <f>Dataset[[#This Row],[Year of Sale]]&amp;" - "&amp;Dataset[[#This Row],[Make]]</f>
        <v>2022 - Kia</v>
      </c>
    </row>
    <row r="871" spans="1:11" x14ac:dyDescent="0.6">
      <c r="A871" s="13">
        <v>45403</v>
      </c>
      <c r="B871" s="3" t="s">
        <v>140</v>
      </c>
      <c r="C871" s="3" t="s">
        <v>212</v>
      </c>
      <c r="D871" s="3" t="s">
        <v>227</v>
      </c>
      <c r="E871" s="3" t="s">
        <v>151</v>
      </c>
      <c r="F871" s="14">
        <v>47353</v>
      </c>
      <c r="G871" s="14">
        <v>4145.5</v>
      </c>
      <c r="H871" s="40">
        <f>Dataset[[#This Row],[Profit Margin (USD)]]/Dataset[[#This Row],[Sale Price (USD)]]</f>
        <v>8.7544611745823925E-2</v>
      </c>
      <c r="I871" s="3">
        <f>YEAR(Dataset[[#This Row],[Date of Sale]])</f>
        <v>2024</v>
      </c>
      <c r="J871" s="14">
        <f>SUMIFS(Dataset[Sale Price (USD)],Dataset[Year of Sale],Dataset[[#This Row],[Year of Sale]])</f>
        <v>7354351</v>
      </c>
      <c r="K871" s="3" t="str">
        <f>Dataset[[#This Row],[Year of Sale]]&amp;" - "&amp;Dataset[[#This Row],[Make]]</f>
        <v>2024 - Mercedes-Benz</v>
      </c>
    </row>
    <row r="872" spans="1:11" x14ac:dyDescent="0.6">
      <c r="A872" s="13">
        <v>45922</v>
      </c>
      <c r="B872" s="3" t="s">
        <v>163</v>
      </c>
      <c r="C872" s="3" t="s">
        <v>208</v>
      </c>
      <c r="D872" s="3" t="s">
        <v>227</v>
      </c>
      <c r="E872" s="3" t="s">
        <v>151</v>
      </c>
      <c r="F872" s="14">
        <v>31702</v>
      </c>
      <c r="G872" s="14">
        <v>3873.36</v>
      </c>
      <c r="H872" s="40">
        <f>Dataset[[#This Row],[Profit Margin (USD)]]/Dataset[[#This Row],[Sale Price (USD)]]</f>
        <v>0.12218030408176141</v>
      </c>
      <c r="I872" s="3">
        <f>YEAR(Dataset[[#This Row],[Date of Sale]])</f>
        <v>2025</v>
      </c>
      <c r="J872" s="14">
        <f>SUMIFS(Dataset[Sale Price (USD)],Dataset[Year of Sale],Dataset[[#This Row],[Year of Sale]])</f>
        <v>7724773</v>
      </c>
      <c r="K872" s="3" t="str">
        <f>Dataset[[#This Row],[Year of Sale]]&amp;" - "&amp;Dataset[[#This Row],[Make]]</f>
        <v>2025 - Volkswagen</v>
      </c>
    </row>
    <row r="873" spans="1:11" x14ac:dyDescent="0.6">
      <c r="A873" s="13">
        <v>45810</v>
      </c>
      <c r="B873" s="3" t="s">
        <v>135</v>
      </c>
      <c r="C873" s="3" t="s">
        <v>215</v>
      </c>
      <c r="D873" s="3" t="s">
        <v>227</v>
      </c>
      <c r="E873" s="3" t="s">
        <v>151</v>
      </c>
      <c r="F873" s="14">
        <v>50956</v>
      </c>
      <c r="G873" s="14">
        <v>7295</v>
      </c>
      <c r="H873" s="40">
        <f>Dataset[[#This Row],[Profit Margin (USD)]]/Dataset[[#This Row],[Sale Price (USD)]]</f>
        <v>0.14316272862862078</v>
      </c>
      <c r="I873" s="3">
        <f>YEAR(Dataset[[#This Row],[Date of Sale]])</f>
        <v>2025</v>
      </c>
      <c r="J873" s="14">
        <f>SUMIFS(Dataset[Sale Price (USD)],Dataset[Year of Sale],Dataset[[#This Row],[Year of Sale]])</f>
        <v>7724773</v>
      </c>
      <c r="K873" s="3" t="str">
        <f>Dataset[[#This Row],[Year of Sale]]&amp;" - "&amp;Dataset[[#This Row],[Make]]</f>
        <v>2025 - BMW</v>
      </c>
    </row>
    <row r="874" spans="1:11" x14ac:dyDescent="0.6">
      <c r="A874" s="13">
        <v>45130</v>
      </c>
      <c r="B874" s="3" t="s">
        <v>135</v>
      </c>
      <c r="C874" s="3" t="s">
        <v>136</v>
      </c>
      <c r="D874" s="3" t="s">
        <v>227</v>
      </c>
      <c r="E874" s="3" t="s">
        <v>151</v>
      </c>
      <c r="F874" s="14">
        <v>72456</v>
      </c>
      <c r="G874" s="14">
        <v>5097.3999999999996</v>
      </c>
      <c r="H874" s="40">
        <f>Dataset[[#This Row],[Profit Margin (USD)]]/Dataset[[#This Row],[Sale Price (USD)]]</f>
        <v>7.0351661698134033E-2</v>
      </c>
      <c r="I874" s="3">
        <f>YEAR(Dataset[[#This Row],[Date of Sale]])</f>
        <v>2023</v>
      </c>
      <c r="J874" s="14">
        <f>SUMIFS(Dataset[Sale Price (USD)],Dataset[Year of Sale],Dataset[[#This Row],[Year of Sale]])</f>
        <v>8072181</v>
      </c>
      <c r="K874" s="3" t="str">
        <f>Dataset[[#This Row],[Year of Sale]]&amp;" - "&amp;Dataset[[#This Row],[Make]]</f>
        <v>2023 - BMW</v>
      </c>
    </row>
    <row r="875" spans="1:11" x14ac:dyDescent="0.6">
      <c r="A875" s="13">
        <v>45376</v>
      </c>
      <c r="B875" s="3" t="s">
        <v>113</v>
      </c>
      <c r="C875" s="3" t="s">
        <v>238</v>
      </c>
      <c r="D875" s="3" t="s">
        <v>227</v>
      </c>
      <c r="E875" s="3" t="s">
        <v>151</v>
      </c>
      <c r="F875" s="14">
        <v>23528</v>
      </c>
      <c r="G875" s="14">
        <v>3601.89</v>
      </c>
      <c r="H875" s="40">
        <f>Dataset[[#This Row],[Profit Margin (USD)]]/Dataset[[#This Row],[Sale Price (USD)]]</f>
        <v>0.15308951037062224</v>
      </c>
      <c r="I875" s="3">
        <f>YEAR(Dataset[[#This Row],[Date of Sale]])</f>
        <v>2024</v>
      </c>
      <c r="J875" s="14">
        <f>SUMIFS(Dataset[Sale Price (USD)],Dataset[Year of Sale],Dataset[[#This Row],[Year of Sale]])</f>
        <v>7354351</v>
      </c>
      <c r="K875" s="3" t="str">
        <f>Dataset[[#This Row],[Year of Sale]]&amp;" - "&amp;Dataset[[#This Row],[Make]]</f>
        <v>2024 - Ford</v>
      </c>
    </row>
    <row r="876" spans="1:11" x14ac:dyDescent="0.6">
      <c r="A876" s="13">
        <v>44833</v>
      </c>
      <c r="B876" s="3" t="s">
        <v>116</v>
      </c>
      <c r="C876" s="3" t="s">
        <v>149</v>
      </c>
      <c r="D876" s="3" t="s">
        <v>150</v>
      </c>
      <c r="E876" s="3" t="s">
        <v>151</v>
      </c>
      <c r="F876" s="14">
        <v>31082</v>
      </c>
      <c r="G876" s="14">
        <v>3942.33</v>
      </c>
      <c r="H876" s="40">
        <f>Dataset[[#This Row],[Profit Margin (USD)]]/Dataset[[#This Row],[Sale Price (USD)]]</f>
        <v>0.12683643266199085</v>
      </c>
      <c r="I876" s="3">
        <f>YEAR(Dataset[[#This Row],[Date of Sale]])</f>
        <v>2022</v>
      </c>
      <c r="J876" s="14">
        <f>SUMIFS(Dataset[Sale Price (USD)],Dataset[Year of Sale],Dataset[[#This Row],[Year of Sale]])</f>
        <v>7282276</v>
      </c>
      <c r="K876" s="3" t="str">
        <f>Dataset[[#This Row],[Year of Sale]]&amp;" - "&amp;Dataset[[#This Row],[Make]]</f>
        <v>2022 - Honda</v>
      </c>
    </row>
    <row r="877" spans="1:11" x14ac:dyDescent="0.6">
      <c r="A877" s="13">
        <v>45836</v>
      </c>
      <c r="B877" s="3" t="s">
        <v>135</v>
      </c>
      <c r="C877" s="3" t="s">
        <v>209</v>
      </c>
      <c r="D877" s="3" t="s">
        <v>150</v>
      </c>
      <c r="E877" s="3" t="s">
        <v>151</v>
      </c>
      <c r="F877" s="14">
        <v>53434</v>
      </c>
      <c r="G877" s="14">
        <v>2985.05</v>
      </c>
      <c r="H877" s="40">
        <f>Dataset[[#This Row],[Profit Margin (USD)]]/Dataset[[#This Row],[Sale Price (USD)]]</f>
        <v>5.5864243739940866E-2</v>
      </c>
      <c r="I877" s="3">
        <f>YEAR(Dataset[[#This Row],[Date of Sale]])</f>
        <v>2025</v>
      </c>
      <c r="J877" s="14">
        <f>SUMIFS(Dataset[Sale Price (USD)],Dataset[Year of Sale],Dataset[[#This Row],[Year of Sale]])</f>
        <v>7724773</v>
      </c>
      <c r="K877" s="3" t="str">
        <f>Dataset[[#This Row],[Year of Sale]]&amp;" - "&amp;Dataset[[#This Row],[Make]]</f>
        <v>2025 - BMW</v>
      </c>
    </row>
    <row r="878" spans="1:11" x14ac:dyDescent="0.6">
      <c r="A878" s="13">
        <v>45862</v>
      </c>
      <c r="B878" s="3" t="s">
        <v>113</v>
      </c>
      <c r="C878" s="3" t="s">
        <v>118</v>
      </c>
      <c r="D878" s="3" t="s">
        <v>150</v>
      </c>
      <c r="E878" s="3" t="s">
        <v>151</v>
      </c>
      <c r="F878" s="14">
        <v>36657</v>
      </c>
      <c r="G878" s="14">
        <v>5323.57</v>
      </c>
      <c r="H878" s="40">
        <f>Dataset[[#This Row],[Profit Margin (USD)]]/Dataset[[#This Row],[Sale Price (USD)]]</f>
        <v>0.1452265597293832</v>
      </c>
      <c r="I878" s="3">
        <f>YEAR(Dataset[[#This Row],[Date of Sale]])</f>
        <v>2025</v>
      </c>
      <c r="J878" s="14">
        <f>SUMIFS(Dataset[Sale Price (USD)],Dataset[Year of Sale],Dataset[[#This Row],[Year of Sale]])</f>
        <v>7724773</v>
      </c>
      <c r="K878" s="3" t="str">
        <f>Dataset[[#This Row],[Year of Sale]]&amp;" - "&amp;Dataset[[#This Row],[Make]]</f>
        <v>2025 - Ford</v>
      </c>
    </row>
    <row r="879" spans="1:11" x14ac:dyDescent="0.6">
      <c r="A879" s="13">
        <v>45711</v>
      </c>
      <c r="B879" s="3" t="s">
        <v>140</v>
      </c>
      <c r="C879" s="3" t="s">
        <v>145</v>
      </c>
      <c r="D879" s="3" t="s">
        <v>150</v>
      </c>
      <c r="E879" s="3" t="s">
        <v>151</v>
      </c>
      <c r="F879" s="14">
        <v>49911</v>
      </c>
      <c r="G879" s="14">
        <v>9910.6200000000008</v>
      </c>
      <c r="H879" s="40">
        <f>Dataset[[#This Row],[Profit Margin (USD)]]/Dataset[[#This Row],[Sale Price (USD)]]</f>
        <v>0.1985658472080303</v>
      </c>
      <c r="I879" s="3">
        <f>YEAR(Dataset[[#This Row],[Date of Sale]])</f>
        <v>2025</v>
      </c>
      <c r="J879" s="14">
        <f>SUMIFS(Dataset[Sale Price (USD)],Dataset[Year of Sale],Dataset[[#This Row],[Year of Sale]])</f>
        <v>7724773</v>
      </c>
      <c r="K879" s="3" t="str">
        <f>Dataset[[#This Row],[Year of Sale]]&amp;" - "&amp;Dataset[[#This Row],[Make]]</f>
        <v>2025 - Mercedes-Benz</v>
      </c>
    </row>
    <row r="880" spans="1:11" x14ac:dyDescent="0.6">
      <c r="A880" s="13">
        <v>45386</v>
      </c>
      <c r="B880" s="3" t="s">
        <v>113</v>
      </c>
      <c r="C880" s="3" t="s">
        <v>114</v>
      </c>
      <c r="D880" s="3" t="s">
        <v>150</v>
      </c>
      <c r="E880" s="3" t="s">
        <v>151</v>
      </c>
      <c r="F880" s="14">
        <v>42483</v>
      </c>
      <c r="G880" s="14">
        <v>5510.88</v>
      </c>
      <c r="H880" s="40">
        <f>Dataset[[#This Row],[Profit Margin (USD)]]/Dataset[[#This Row],[Sale Price (USD)]]</f>
        <v>0.12971965256690912</v>
      </c>
      <c r="I880" s="3">
        <f>YEAR(Dataset[[#This Row],[Date of Sale]])</f>
        <v>2024</v>
      </c>
      <c r="J880" s="14">
        <f>SUMIFS(Dataset[Sale Price (USD)],Dataset[Year of Sale],Dataset[[#This Row],[Year of Sale]])</f>
        <v>7354351</v>
      </c>
      <c r="K880" s="3" t="str">
        <f>Dataset[[#This Row],[Year of Sale]]&amp;" - "&amp;Dataset[[#This Row],[Make]]</f>
        <v>2024 - Ford</v>
      </c>
    </row>
    <row r="881" spans="1:11" x14ac:dyDescent="0.6">
      <c r="A881" s="13">
        <v>44558</v>
      </c>
      <c r="B881" s="3" t="s">
        <v>133</v>
      </c>
      <c r="C881" s="3" t="s">
        <v>180</v>
      </c>
      <c r="D881" s="3" t="s">
        <v>150</v>
      </c>
      <c r="E881" s="3" t="s">
        <v>151</v>
      </c>
      <c r="F881" s="14">
        <v>30858</v>
      </c>
      <c r="G881" s="14">
        <v>2530.69</v>
      </c>
      <c r="H881" s="40">
        <f>Dataset[[#This Row],[Profit Margin (USD)]]/Dataset[[#This Row],[Sale Price (USD)]]</f>
        <v>8.2010823773413705E-2</v>
      </c>
      <c r="I881" s="3">
        <f>YEAR(Dataset[[#This Row],[Date of Sale]])</f>
        <v>2021</v>
      </c>
      <c r="J881" s="14">
        <f>SUMIFS(Dataset[Sale Price (USD)],Dataset[Year of Sale],Dataset[[#This Row],[Year of Sale]])</f>
        <v>7009863</v>
      </c>
      <c r="K881" s="3" t="str">
        <f>Dataset[[#This Row],[Year of Sale]]&amp;" - "&amp;Dataset[[#This Row],[Make]]</f>
        <v>2021 - Nissan</v>
      </c>
    </row>
    <row r="882" spans="1:11" x14ac:dyDescent="0.6">
      <c r="A882" s="13">
        <v>45098</v>
      </c>
      <c r="B882" s="3" t="s">
        <v>163</v>
      </c>
      <c r="C882" s="3" t="s">
        <v>208</v>
      </c>
      <c r="D882" s="3" t="s">
        <v>150</v>
      </c>
      <c r="E882" s="3" t="s">
        <v>151</v>
      </c>
      <c r="F882" s="14">
        <v>38003</v>
      </c>
      <c r="G882" s="14">
        <v>7380.18</v>
      </c>
      <c r="H882" s="40">
        <f>Dataset[[#This Row],[Profit Margin (USD)]]/Dataset[[#This Row],[Sale Price (USD)]]</f>
        <v>0.19419993158434862</v>
      </c>
      <c r="I882" s="3">
        <f>YEAR(Dataset[[#This Row],[Date of Sale]])</f>
        <v>2023</v>
      </c>
      <c r="J882" s="14">
        <f>SUMIFS(Dataset[Sale Price (USD)],Dataset[Year of Sale],Dataset[[#This Row],[Year of Sale]])</f>
        <v>8072181</v>
      </c>
      <c r="K882" s="3" t="str">
        <f>Dataset[[#This Row],[Year of Sale]]&amp;" - "&amp;Dataset[[#This Row],[Make]]</f>
        <v>2023 - Volkswagen</v>
      </c>
    </row>
    <row r="883" spans="1:11" x14ac:dyDescent="0.6">
      <c r="A883" s="13">
        <v>45042</v>
      </c>
      <c r="B883" s="3" t="s">
        <v>166</v>
      </c>
      <c r="C883" s="3" t="s">
        <v>173</v>
      </c>
      <c r="D883" s="3" t="s">
        <v>150</v>
      </c>
      <c r="E883" s="3" t="s">
        <v>151</v>
      </c>
      <c r="F883" s="14">
        <v>28391</v>
      </c>
      <c r="G883" s="14">
        <v>4674.8900000000003</v>
      </c>
      <c r="H883" s="40">
        <f>Dataset[[#This Row],[Profit Margin (USD)]]/Dataset[[#This Row],[Sale Price (USD)]]</f>
        <v>0.16466098411468424</v>
      </c>
      <c r="I883" s="3">
        <f>YEAR(Dataset[[#This Row],[Date of Sale]])</f>
        <v>2023</v>
      </c>
      <c r="J883" s="14">
        <f>SUMIFS(Dataset[Sale Price (USD)],Dataset[Year of Sale],Dataset[[#This Row],[Year of Sale]])</f>
        <v>8072181</v>
      </c>
      <c r="K883" s="3" t="str">
        <f>Dataset[[#This Row],[Year of Sale]]&amp;" - "&amp;Dataset[[#This Row],[Make]]</f>
        <v>2023 - Hyundai</v>
      </c>
    </row>
    <row r="884" spans="1:11" x14ac:dyDescent="0.6">
      <c r="A884" s="13">
        <v>44376</v>
      </c>
      <c r="B884" s="3" t="s">
        <v>156</v>
      </c>
      <c r="C884" s="3" t="s">
        <v>182</v>
      </c>
      <c r="D884" s="3" t="s">
        <v>150</v>
      </c>
      <c r="E884" s="3" t="s">
        <v>151</v>
      </c>
      <c r="F884" s="14">
        <v>32101</v>
      </c>
      <c r="G884" s="14">
        <v>4014.02</v>
      </c>
      <c r="H884" s="40">
        <f>Dataset[[#This Row],[Profit Margin (USD)]]/Dataset[[#This Row],[Sale Price (USD)]]</f>
        <v>0.12504345659013738</v>
      </c>
      <c r="I884" s="3">
        <f>YEAR(Dataset[[#This Row],[Date of Sale]])</f>
        <v>2021</v>
      </c>
      <c r="J884" s="14">
        <f>SUMIFS(Dataset[Sale Price (USD)],Dataset[Year of Sale],Dataset[[#This Row],[Year of Sale]])</f>
        <v>7009863</v>
      </c>
      <c r="K884" s="3" t="str">
        <f>Dataset[[#This Row],[Year of Sale]]&amp;" - "&amp;Dataset[[#This Row],[Make]]</f>
        <v>2021 - Kia</v>
      </c>
    </row>
    <row r="885" spans="1:11" x14ac:dyDescent="0.6">
      <c r="A885" s="13">
        <v>45299</v>
      </c>
      <c r="B885" s="3" t="s">
        <v>178</v>
      </c>
      <c r="C885" s="3" t="s">
        <v>197</v>
      </c>
      <c r="D885" s="3" t="s">
        <v>150</v>
      </c>
      <c r="E885" s="3" t="s">
        <v>151</v>
      </c>
      <c r="F885" s="14">
        <v>34442</v>
      </c>
      <c r="G885" s="14">
        <v>4658.07</v>
      </c>
      <c r="H885" s="40">
        <f>Dataset[[#This Row],[Profit Margin (USD)]]/Dataset[[#This Row],[Sale Price (USD)]]</f>
        <v>0.13524388827594216</v>
      </c>
      <c r="I885" s="3">
        <f>YEAR(Dataset[[#This Row],[Date of Sale]])</f>
        <v>2024</v>
      </c>
      <c r="J885" s="14">
        <f>SUMIFS(Dataset[Sale Price (USD)],Dataset[Year of Sale],Dataset[[#This Row],[Year of Sale]])</f>
        <v>7354351</v>
      </c>
      <c r="K885" s="3" t="str">
        <f>Dataset[[#This Row],[Year of Sale]]&amp;" - "&amp;Dataset[[#This Row],[Make]]</f>
        <v>2024 - Toyota</v>
      </c>
    </row>
    <row r="886" spans="1:11" x14ac:dyDescent="0.6">
      <c r="A886" s="13">
        <v>45451</v>
      </c>
      <c r="B886" s="3" t="s">
        <v>166</v>
      </c>
      <c r="C886" s="3" t="s">
        <v>167</v>
      </c>
      <c r="D886" s="3" t="s">
        <v>150</v>
      </c>
      <c r="E886" s="3" t="s">
        <v>151</v>
      </c>
      <c r="F886" s="14">
        <v>29752</v>
      </c>
      <c r="G886" s="14">
        <v>2314.2399999999998</v>
      </c>
      <c r="H886" s="40">
        <f>Dataset[[#This Row],[Profit Margin (USD)]]/Dataset[[#This Row],[Sale Price (USD)]]</f>
        <v>7.7784350631890292E-2</v>
      </c>
      <c r="I886" s="3">
        <f>YEAR(Dataset[[#This Row],[Date of Sale]])</f>
        <v>2024</v>
      </c>
      <c r="J886" s="14">
        <f>SUMIFS(Dataset[Sale Price (USD)],Dataset[Year of Sale],Dataset[[#This Row],[Year of Sale]])</f>
        <v>7354351</v>
      </c>
      <c r="K886" s="3" t="str">
        <f>Dataset[[#This Row],[Year of Sale]]&amp;" - "&amp;Dataset[[#This Row],[Make]]</f>
        <v>2024 - Hyundai</v>
      </c>
    </row>
    <row r="887" spans="1:11" x14ac:dyDescent="0.6">
      <c r="A887" s="13">
        <v>45775</v>
      </c>
      <c r="B887" s="3" t="s">
        <v>156</v>
      </c>
      <c r="C887" s="3" t="s">
        <v>157</v>
      </c>
      <c r="D887" s="3" t="s">
        <v>150</v>
      </c>
      <c r="E887" s="3" t="s">
        <v>151</v>
      </c>
      <c r="F887" s="14">
        <v>24625</v>
      </c>
      <c r="G887" s="14">
        <v>4517.01</v>
      </c>
      <c r="H887" s="40">
        <f>Dataset[[#This Row],[Profit Margin (USD)]]/Dataset[[#This Row],[Sale Price (USD)]]</f>
        <v>0.18343187817258885</v>
      </c>
      <c r="I887" s="3">
        <f>YEAR(Dataset[[#This Row],[Date of Sale]])</f>
        <v>2025</v>
      </c>
      <c r="J887" s="14">
        <f>SUMIFS(Dataset[Sale Price (USD)],Dataset[Year of Sale],Dataset[[#This Row],[Year of Sale]])</f>
        <v>7724773</v>
      </c>
      <c r="K887" s="3" t="str">
        <f>Dataset[[#This Row],[Year of Sale]]&amp;" - "&amp;Dataset[[#This Row],[Make]]</f>
        <v>2025 - Kia</v>
      </c>
    </row>
    <row r="888" spans="1:11" x14ac:dyDescent="0.6">
      <c r="A888" s="13">
        <v>45016</v>
      </c>
      <c r="B888" s="3" t="s">
        <v>156</v>
      </c>
      <c r="C888" s="3" t="s">
        <v>193</v>
      </c>
      <c r="D888" s="3" t="s">
        <v>150</v>
      </c>
      <c r="E888" s="3" t="s">
        <v>151</v>
      </c>
      <c r="F888" s="14">
        <v>32278</v>
      </c>
      <c r="G888" s="14">
        <v>2598.9699999999998</v>
      </c>
      <c r="H888" s="40">
        <f>Dataset[[#This Row],[Profit Margin (USD)]]/Dataset[[#This Row],[Sale Price (USD)]]</f>
        <v>8.0518309684614903E-2</v>
      </c>
      <c r="I888" s="3">
        <f>YEAR(Dataset[[#This Row],[Date of Sale]])</f>
        <v>2023</v>
      </c>
      <c r="J888" s="14">
        <f>SUMIFS(Dataset[Sale Price (USD)],Dataset[Year of Sale],Dataset[[#This Row],[Year of Sale]])</f>
        <v>8072181</v>
      </c>
      <c r="K888" s="3" t="str">
        <f>Dataset[[#This Row],[Year of Sale]]&amp;" - "&amp;Dataset[[#This Row],[Make]]</f>
        <v>2023 - Kia</v>
      </c>
    </row>
    <row r="889" spans="1:11" x14ac:dyDescent="0.6">
      <c r="A889" s="13">
        <v>44419</v>
      </c>
      <c r="B889" s="3" t="s">
        <v>156</v>
      </c>
      <c r="C889" s="3" t="s">
        <v>191</v>
      </c>
      <c r="D889" s="3" t="s">
        <v>150</v>
      </c>
      <c r="E889" s="3" t="s">
        <v>151</v>
      </c>
      <c r="F889" s="14">
        <v>28668</v>
      </c>
      <c r="G889" s="14">
        <v>4620.55</v>
      </c>
      <c r="H889" s="40">
        <f>Dataset[[#This Row],[Profit Margin (USD)]]/Dataset[[#This Row],[Sale Price (USD)]]</f>
        <v>0.16117448025673226</v>
      </c>
      <c r="I889" s="3">
        <f>YEAR(Dataset[[#This Row],[Date of Sale]])</f>
        <v>2021</v>
      </c>
      <c r="J889" s="14">
        <f>SUMIFS(Dataset[Sale Price (USD)],Dataset[Year of Sale],Dataset[[#This Row],[Year of Sale]])</f>
        <v>7009863</v>
      </c>
      <c r="K889" s="3" t="str">
        <f>Dataset[[#This Row],[Year of Sale]]&amp;" - "&amp;Dataset[[#This Row],[Make]]</f>
        <v>2021 - Kia</v>
      </c>
    </row>
    <row r="890" spans="1:11" x14ac:dyDescent="0.6">
      <c r="A890" s="13">
        <v>44879</v>
      </c>
      <c r="B890" s="3" t="s">
        <v>166</v>
      </c>
      <c r="C890" s="3" t="s">
        <v>173</v>
      </c>
      <c r="D890" s="3" t="s">
        <v>357</v>
      </c>
      <c r="E890" s="3" t="s">
        <v>176</v>
      </c>
      <c r="F890" s="14">
        <v>32519</v>
      </c>
      <c r="G890" s="14">
        <v>6357.76</v>
      </c>
      <c r="H890" s="40">
        <f>Dataset[[#This Row],[Profit Margin (USD)]]/Dataset[[#This Row],[Sale Price (USD)]]</f>
        <v>0.19550908699529507</v>
      </c>
      <c r="I890" s="3">
        <f>YEAR(Dataset[[#This Row],[Date of Sale]])</f>
        <v>2022</v>
      </c>
      <c r="J890" s="14">
        <f>SUMIFS(Dataset[Sale Price (USD)],Dataset[Year of Sale],Dataset[[#This Row],[Year of Sale]])</f>
        <v>7282276</v>
      </c>
      <c r="K890" s="3" t="str">
        <f>Dataset[[#This Row],[Year of Sale]]&amp;" - "&amp;Dataset[[#This Row],[Make]]</f>
        <v>2022 - Hyundai</v>
      </c>
    </row>
    <row r="891" spans="1:11" x14ac:dyDescent="0.6">
      <c r="A891" s="13">
        <v>45533</v>
      </c>
      <c r="B891" s="3" t="s">
        <v>166</v>
      </c>
      <c r="C891" s="3" t="s">
        <v>173</v>
      </c>
      <c r="D891" s="3" t="s">
        <v>357</v>
      </c>
      <c r="E891" s="3" t="s">
        <v>176</v>
      </c>
      <c r="F891" s="14">
        <v>22714</v>
      </c>
      <c r="G891" s="14">
        <v>2890.62</v>
      </c>
      <c r="H891" s="40">
        <f>Dataset[[#This Row],[Profit Margin (USD)]]/Dataset[[#This Row],[Sale Price (USD)]]</f>
        <v>0.12726160077485252</v>
      </c>
      <c r="I891" s="3">
        <f>YEAR(Dataset[[#This Row],[Date of Sale]])</f>
        <v>2024</v>
      </c>
      <c r="J891" s="14">
        <f>SUMIFS(Dataset[Sale Price (USD)],Dataset[Year of Sale],Dataset[[#This Row],[Year of Sale]])</f>
        <v>7354351</v>
      </c>
      <c r="K891" s="3" t="str">
        <f>Dataset[[#This Row],[Year of Sale]]&amp;" - "&amp;Dataset[[#This Row],[Make]]</f>
        <v>2024 - Hyundai</v>
      </c>
    </row>
    <row r="892" spans="1:11" x14ac:dyDescent="0.6">
      <c r="A892" s="13">
        <v>45739</v>
      </c>
      <c r="B892" s="3" t="s">
        <v>166</v>
      </c>
      <c r="C892" s="3" t="s">
        <v>173</v>
      </c>
      <c r="D892" s="3" t="s">
        <v>357</v>
      </c>
      <c r="E892" s="3" t="s">
        <v>176</v>
      </c>
      <c r="F892" s="14">
        <v>27906</v>
      </c>
      <c r="G892" s="14">
        <v>3058.63</v>
      </c>
      <c r="H892" s="40">
        <f>Dataset[[#This Row],[Profit Margin (USD)]]/Dataset[[#This Row],[Sale Price (USD)]]</f>
        <v>0.10960474449939081</v>
      </c>
      <c r="I892" s="3">
        <f>YEAR(Dataset[[#This Row],[Date of Sale]])</f>
        <v>2025</v>
      </c>
      <c r="J892" s="14">
        <f>SUMIFS(Dataset[Sale Price (USD)],Dataset[Year of Sale],Dataset[[#This Row],[Year of Sale]])</f>
        <v>7724773</v>
      </c>
      <c r="K892" s="3" t="str">
        <f>Dataset[[#This Row],[Year of Sale]]&amp;" - "&amp;Dataset[[#This Row],[Make]]</f>
        <v>2025 - Hyundai</v>
      </c>
    </row>
    <row r="893" spans="1:11" x14ac:dyDescent="0.6">
      <c r="A893" s="13">
        <v>44788</v>
      </c>
      <c r="B893" s="3" t="s">
        <v>115</v>
      </c>
      <c r="C893" s="3" t="s">
        <v>206</v>
      </c>
      <c r="D893" s="3" t="s">
        <v>357</v>
      </c>
      <c r="E893" s="3" t="s">
        <v>176</v>
      </c>
      <c r="F893" s="14">
        <v>35251</v>
      </c>
      <c r="G893" s="14">
        <v>5798.11</v>
      </c>
      <c r="H893" s="40">
        <f>Dataset[[#This Row],[Profit Margin (USD)]]/Dataset[[#This Row],[Sale Price (USD)]]</f>
        <v>0.16448072395109359</v>
      </c>
      <c r="I893" s="3">
        <f>YEAR(Dataset[[#This Row],[Date of Sale]])</f>
        <v>2022</v>
      </c>
      <c r="J893" s="14">
        <f>SUMIFS(Dataset[Sale Price (USD)],Dataset[Year of Sale],Dataset[[#This Row],[Year of Sale]])</f>
        <v>7282276</v>
      </c>
      <c r="K893" s="3" t="str">
        <f>Dataset[[#This Row],[Year of Sale]]&amp;" - "&amp;Dataset[[#This Row],[Make]]</f>
        <v>2022 - Chevrolet</v>
      </c>
    </row>
    <row r="894" spans="1:11" x14ac:dyDescent="0.6">
      <c r="A894" s="13">
        <v>45877</v>
      </c>
      <c r="B894" s="3" t="s">
        <v>116</v>
      </c>
      <c r="C894" s="3" t="s">
        <v>149</v>
      </c>
      <c r="D894" s="3" t="s">
        <v>357</v>
      </c>
      <c r="E894" s="3" t="s">
        <v>176</v>
      </c>
      <c r="F894" s="14">
        <v>35948</v>
      </c>
      <c r="G894" s="14">
        <v>5304.09</v>
      </c>
      <c r="H894" s="40">
        <f>Dataset[[#This Row],[Profit Margin (USD)]]/Dataset[[#This Row],[Sale Price (USD)]]</f>
        <v>0.14754895960832315</v>
      </c>
      <c r="I894" s="3">
        <f>YEAR(Dataset[[#This Row],[Date of Sale]])</f>
        <v>2025</v>
      </c>
      <c r="J894" s="14">
        <f>SUMIFS(Dataset[Sale Price (USD)],Dataset[Year of Sale],Dataset[[#This Row],[Year of Sale]])</f>
        <v>7724773</v>
      </c>
      <c r="K894" s="3" t="str">
        <f>Dataset[[#This Row],[Year of Sale]]&amp;" - "&amp;Dataset[[#This Row],[Make]]</f>
        <v>2025 - Honda</v>
      </c>
    </row>
    <row r="895" spans="1:11" x14ac:dyDescent="0.6">
      <c r="A895" s="13">
        <v>44966</v>
      </c>
      <c r="B895" s="3" t="s">
        <v>116</v>
      </c>
      <c r="C895" s="3" t="s">
        <v>149</v>
      </c>
      <c r="D895" s="3" t="s">
        <v>357</v>
      </c>
      <c r="E895" s="3" t="s">
        <v>176</v>
      </c>
      <c r="F895" s="14">
        <v>35767</v>
      </c>
      <c r="G895" s="14">
        <v>3240.64</v>
      </c>
      <c r="H895" s="40">
        <f>Dataset[[#This Row],[Profit Margin (USD)]]/Dataset[[#This Row],[Sale Price (USD)]]</f>
        <v>9.0604188218189954E-2</v>
      </c>
      <c r="I895" s="3">
        <f>YEAR(Dataset[[#This Row],[Date of Sale]])</f>
        <v>2023</v>
      </c>
      <c r="J895" s="14">
        <f>SUMIFS(Dataset[Sale Price (USD)],Dataset[Year of Sale],Dataset[[#This Row],[Year of Sale]])</f>
        <v>8072181</v>
      </c>
      <c r="K895" s="3" t="str">
        <f>Dataset[[#This Row],[Year of Sale]]&amp;" - "&amp;Dataset[[#This Row],[Make]]</f>
        <v>2023 - Honda</v>
      </c>
    </row>
    <row r="896" spans="1:11" x14ac:dyDescent="0.6">
      <c r="A896" s="13">
        <v>44958</v>
      </c>
      <c r="B896" s="3" t="s">
        <v>166</v>
      </c>
      <c r="C896" s="3" t="s">
        <v>185</v>
      </c>
      <c r="D896" s="3" t="s">
        <v>357</v>
      </c>
      <c r="E896" s="3" t="s">
        <v>176</v>
      </c>
      <c r="F896" s="14">
        <v>27830</v>
      </c>
      <c r="G896" s="14">
        <v>1435.17</v>
      </c>
      <c r="H896" s="40">
        <f>Dataset[[#This Row],[Profit Margin (USD)]]/Dataset[[#This Row],[Sale Price (USD)]]</f>
        <v>5.1569169960474309E-2</v>
      </c>
      <c r="I896" s="3">
        <f>YEAR(Dataset[[#This Row],[Date of Sale]])</f>
        <v>2023</v>
      </c>
      <c r="J896" s="14">
        <f>SUMIFS(Dataset[Sale Price (USD)],Dataset[Year of Sale],Dataset[[#This Row],[Year of Sale]])</f>
        <v>8072181</v>
      </c>
      <c r="K896" s="3" t="str">
        <f>Dataset[[#This Row],[Year of Sale]]&amp;" - "&amp;Dataset[[#This Row],[Make]]</f>
        <v>2023 - Hyundai</v>
      </c>
    </row>
    <row r="897" spans="1:11" x14ac:dyDescent="0.6">
      <c r="A897" s="13">
        <v>45102</v>
      </c>
      <c r="B897" s="3" t="s">
        <v>156</v>
      </c>
      <c r="C897" s="3" t="s">
        <v>171</v>
      </c>
      <c r="D897" s="3" t="s">
        <v>357</v>
      </c>
      <c r="E897" s="3" t="s">
        <v>176</v>
      </c>
      <c r="F897" s="14">
        <v>21230</v>
      </c>
      <c r="G897" s="14">
        <v>1753.97</v>
      </c>
      <c r="H897" s="40">
        <f>Dataset[[#This Row],[Profit Margin (USD)]]/Dataset[[#This Row],[Sale Price (USD)]]</f>
        <v>8.2617522373999053E-2</v>
      </c>
      <c r="I897" s="3">
        <f>YEAR(Dataset[[#This Row],[Date of Sale]])</f>
        <v>2023</v>
      </c>
      <c r="J897" s="14">
        <f>SUMIFS(Dataset[Sale Price (USD)],Dataset[Year of Sale],Dataset[[#This Row],[Year of Sale]])</f>
        <v>8072181</v>
      </c>
      <c r="K897" s="3" t="str">
        <f>Dataset[[#This Row],[Year of Sale]]&amp;" - "&amp;Dataset[[#This Row],[Make]]</f>
        <v>2023 - Kia</v>
      </c>
    </row>
    <row r="898" spans="1:11" x14ac:dyDescent="0.6">
      <c r="A898" s="13">
        <v>45334</v>
      </c>
      <c r="B898" s="3" t="s">
        <v>135</v>
      </c>
      <c r="C898" s="3" t="s">
        <v>189</v>
      </c>
      <c r="D898" s="3" t="s">
        <v>357</v>
      </c>
      <c r="E898" s="3" t="s">
        <v>176</v>
      </c>
      <c r="F898" s="14">
        <v>54776</v>
      </c>
      <c r="G898" s="14">
        <v>9208.65</v>
      </c>
      <c r="H898" s="40">
        <f>Dataset[[#This Row],[Profit Margin (USD)]]/Dataset[[#This Row],[Sale Price (USD)]]</f>
        <v>0.16811468526361908</v>
      </c>
      <c r="I898" s="3">
        <f>YEAR(Dataset[[#This Row],[Date of Sale]])</f>
        <v>2024</v>
      </c>
      <c r="J898" s="14">
        <f>SUMIFS(Dataset[Sale Price (USD)],Dataset[Year of Sale],Dataset[[#This Row],[Year of Sale]])</f>
        <v>7354351</v>
      </c>
      <c r="K898" s="3" t="str">
        <f>Dataset[[#This Row],[Year of Sale]]&amp;" - "&amp;Dataset[[#This Row],[Make]]</f>
        <v>2024 - BMW</v>
      </c>
    </row>
    <row r="899" spans="1:11" x14ac:dyDescent="0.6">
      <c r="A899" s="13">
        <v>44996</v>
      </c>
      <c r="B899" s="3" t="s">
        <v>140</v>
      </c>
      <c r="C899" s="3" t="s">
        <v>187</v>
      </c>
      <c r="D899" s="3" t="s">
        <v>357</v>
      </c>
      <c r="E899" s="3" t="s">
        <v>176</v>
      </c>
      <c r="F899" s="14">
        <v>86484</v>
      </c>
      <c r="G899" s="14">
        <v>4886.51</v>
      </c>
      <c r="H899" s="40">
        <f>Dataset[[#This Row],[Profit Margin (USD)]]/Dataset[[#This Row],[Sale Price (USD)]]</f>
        <v>5.650189630451876E-2</v>
      </c>
      <c r="I899" s="3">
        <f>YEAR(Dataset[[#This Row],[Date of Sale]])</f>
        <v>2023</v>
      </c>
      <c r="J899" s="14">
        <f>SUMIFS(Dataset[Sale Price (USD)],Dataset[Year of Sale],Dataset[[#This Row],[Year of Sale]])</f>
        <v>8072181</v>
      </c>
      <c r="K899" s="3" t="str">
        <f>Dataset[[#This Row],[Year of Sale]]&amp;" - "&amp;Dataset[[#This Row],[Make]]</f>
        <v>2023 - Mercedes-Benz</v>
      </c>
    </row>
    <row r="900" spans="1:11" x14ac:dyDescent="0.6">
      <c r="A900" s="13">
        <v>44609</v>
      </c>
      <c r="B900" s="3" t="s">
        <v>115</v>
      </c>
      <c r="C900" s="3" t="s">
        <v>206</v>
      </c>
      <c r="D900" s="3" t="s">
        <v>357</v>
      </c>
      <c r="E900" s="3" t="s">
        <v>176</v>
      </c>
      <c r="F900" s="14">
        <v>36815</v>
      </c>
      <c r="G900" s="14">
        <v>4132.08</v>
      </c>
      <c r="H900" s="40">
        <f>Dataset[[#This Row],[Profit Margin (USD)]]/Dataset[[#This Row],[Sale Price (USD)]]</f>
        <v>0.1122390330028521</v>
      </c>
      <c r="I900" s="3">
        <f>YEAR(Dataset[[#This Row],[Date of Sale]])</f>
        <v>2022</v>
      </c>
      <c r="J900" s="14">
        <f>SUMIFS(Dataset[Sale Price (USD)],Dataset[Year of Sale],Dataset[[#This Row],[Year of Sale]])</f>
        <v>7282276</v>
      </c>
      <c r="K900" s="3" t="str">
        <f>Dataset[[#This Row],[Year of Sale]]&amp;" - "&amp;Dataset[[#This Row],[Make]]</f>
        <v>2022 - Chevrolet</v>
      </c>
    </row>
    <row r="901" spans="1:11" x14ac:dyDescent="0.6">
      <c r="A901" s="13">
        <v>44240</v>
      </c>
      <c r="B901" s="3" t="s">
        <v>116</v>
      </c>
      <c r="C901" s="3" t="s">
        <v>119</v>
      </c>
      <c r="D901" s="3" t="s">
        <v>357</v>
      </c>
      <c r="E901" s="3" t="s">
        <v>176</v>
      </c>
      <c r="F901" s="14">
        <v>37729</v>
      </c>
      <c r="G901" s="14">
        <v>3763.23</v>
      </c>
      <c r="H901" s="40">
        <f>Dataset[[#This Row],[Profit Margin (USD)]]/Dataset[[#This Row],[Sale Price (USD)]]</f>
        <v>9.9743698481274345E-2</v>
      </c>
      <c r="I901" s="3">
        <f>YEAR(Dataset[[#This Row],[Date of Sale]])</f>
        <v>2021</v>
      </c>
      <c r="J901" s="14">
        <f>SUMIFS(Dataset[Sale Price (USD)],Dataset[Year of Sale],Dataset[[#This Row],[Year of Sale]])</f>
        <v>7009863</v>
      </c>
      <c r="K901" s="3" t="str">
        <f>Dataset[[#This Row],[Year of Sale]]&amp;" - "&amp;Dataset[[#This Row],[Make]]</f>
        <v>2021 - Honda</v>
      </c>
    </row>
    <row r="902" spans="1:11" x14ac:dyDescent="0.6">
      <c r="A902" s="13">
        <v>45865</v>
      </c>
      <c r="B902" s="3" t="s">
        <v>156</v>
      </c>
      <c r="C902" s="3" t="s">
        <v>193</v>
      </c>
      <c r="D902" s="3" t="s">
        <v>357</v>
      </c>
      <c r="E902" s="3" t="s">
        <v>176</v>
      </c>
      <c r="F902" s="14">
        <v>26351</v>
      </c>
      <c r="G902" s="14">
        <v>2018.79</v>
      </c>
      <c r="H902" s="40">
        <f>Dataset[[#This Row],[Profit Margin (USD)]]/Dataset[[#This Row],[Sale Price (USD)]]</f>
        <v>7.6611513794542896E-2</v>
      </c>
      <c r="I902" s="3">
        <f>YEAR(Dataset[[#This Row],[Date of Sale]])</f>
        <v>2025</v>
      </c>
      <c r="J902" s="14">
        <f>SUMIFS(Dataset[Sale Price (USD)],Dataset[Year of Sale],Dataset[[#This Row],[Year of Sale]])</f>
        <v>7724773</v>
      </c>
      <c r="K902" s="3" t="str">
        <f>Dataset[[#This Row],[Year of Sale]]&amp;" - "&amp;Dataset[[#This Row],[Make]]</f>
        <v>2025 - Kia</v>
      </c>
    </row>
    <row r="903" spans="1:11" x14ac:dyDescent="0.6">
      <c r="A903" s="13">
        <v>44366</v>
      </c>
      <c r="B903" s="3" t="s">
        <v>135</v>
      </c>
      <c r="C903" s="3" t="s">
        <v>209</v>
      </c>
      <c r="D903" s="3" t="s">
        <v>357</v>
      </c>
      <c r="E903" s="3" t="s">
        <v>176</v>
      </c>
      <c r="F903" s="14">
        <v>75768</v>
      </c>
      <c r="G903" s="14">
        <v>8118.04</v>
      </c>
      <c r="H903" s="40">
        <f>Dataset[[#This Row],[Profit Margin (USD)]]/Dataset[[#This Row],[Sale Price (USD)]]</f>
        <v>0.10714338507021434</v>
      </c>
      <c r="I903" s="3">
        <f>YEAR(Dataset[[#This Row],[Date of Sale]])</f>
        <v>2021</v>
      </c>
      <c r="J903" s="14">
        <f>SUMIFS(Dataset[Sale Price (USD)],Dataset[Year of Sale],Dataset[[#This Row],[Year of Sale]])</f>
        <v>7009863</v>
      </c>
      <c r="K903" s="3" t="str">
        <f>Dataset[[#This Row],[Year of Sale]]&amp;" - "&amp;Dataset[[#This Row],[Make]]</f>
        <v>2021 - BMW</v>
      </c>
    </row>
    <row r="904" spans="1:11" x14ac:dyDescent="0.6">
      <c r="A904" s="13">
        <v>45204</v>
      </c>
      <c r="B904" s="3" t="s">
        <v>133</v>
      </c>
      <c r="C904" s="3" t="s">
        <v>169</v>
      </c>
      <c r="D904" s="3" t="s">
        <v>357</v>
      </c>
      <c r="E904" s="3" t="s">
        <v>176</v>
      </c>
      <c r="F904" s="14">
        <v>23844</v>
      </c>
      <c r="G904" s="14">
        <v>2311.77</v>
      </c>
      <c r="H904" s="40">
        <f>Dataset[[#This Row],[Profit Margin (USD)]]/Dataset[[#This Row],[Sale Price (USD)]]</f>
        <v>9.6953950679416201E-2</v>
      </c>
      <c r="I904" s="3">
        <f>YEAR(Dataset[[#This Row],[Date of Sale]])</f>
        <v>2023</v>
      </c>
      <c r="J904" s="14">
        <f>SUMIFS(Dataset[Sale Price (USD)],Dataset[Year of Sale],Dataset[[#This Row],[Year of Sale]])</f>
        <v>8072181</v>
      </c>
      <c r="K904" s="3" t="str">
        <f>Dataset[[#This Row],[Year of Sale]]&amp;" - "&amp;Dataset[[#This Row],[Make]]</f>
        <v>2023 - Nissan</v>
      </c>
    </row>
    <row r="905" spans="1:11" x14ac:dyDescent="0.6">
      <c r="A905" s="13">
        <v>45882</v>
      </c>
      <c r="B905" s="3" t="s">
        <v>178</v>
      </c>
      <c r="C905" s="3" t="s">
        <v>205</v>
      </c>
      <c r="D905" s="3" t="s">
        <v>357</v>
      </c>
      <c r="E905" s="3" t="s">
        <v>176</v>
      </c>
      <c r="F905" s="14">
        <v>38202</v>
      </c>
      <c r="G905" s="14">
        <v>5270.98</v>
      </c>
      <c r="H905" s="40">
        <f>Dataset[[#This Row],[Profit Margin (USD)]]/Dataset[[#This Row],[Sale Price (USD)]]</f>
        <v>0.13797654573059001</v>
      </c>
      <c r="I905" s="3">
        <f>YEAR(Dataset[[#This Row],[Date of Sale]])</f>
        <v>2025</v>
      </c>
      <c r="J905" s="14">
        <f>SUMIFS(Dataset[Sale Price (USD)],Dataset[Year of Sale],Dataset[[#This Row],[Year of Sale]])</f>
        <v>7724773</v>
      </c>
      <c r="K905" s="3" t="str">
        <f>Dataset[[#This Row],[Year of Sale]]&amp;" - "&amp;Dataset[[#This Row],[Make]]</f>
        <v>2025 - Toyota</v>
      </c>
    </row>
    <row r="906" spans="1:11" x14ac:dyDescent="0.6">
      <c r="A906" s="13">
        <v>44628</v>
      </c>
      <c r="B906" s="3" t="s">
        <v>113</v>
      </c>
      <c r="C906" s="3" t="s">
        <v>238</v>
      </c>
      <c r="D906" s="3" t="s">
        <v>357</v>
      </c>
      <c r="E906" s="3" t="s">
        <v>176</v>
      </c>
      <c r="F906" s="14">
        <v>29369</v>
      </c>
      <c r="G906" s="14">
        <v>3230.56</v>
      </c>
      <c r="H906" s="40">
        <f>Dataset[[#This Row],[Profit Margin (USD)]]/Dataset[[#This Row],[Sale Price (USD)]]</f>
        <v>0.10999897851476045</v>
      </c>
      <c r="I906" s="3">
        <f>YEAR(Dataset[[#This Row],[Date of Sale]])</f>
        <v>2022</v>
      </c>
      <c r="J906" s="14">
        <f>SUMIFS(Dataset[Sale Price (USD)],Dataset[Year of Sale],Dataset[[#This Row],[Year of Sale]])</f>
        <v>7282276</v>
      </c>
      <c r="K906" s="3" t="str">
        <f>Dataset[[#This Row],[Year of Sale]]&amp;" - "&amp;Dataset[[#This Row],[Make]]</f>
        <v>2022 - Ford</v>
      </c>
    </row>
    <row r="907" spans="1:11" x14ac:dyDescent="0.6">
      <c r="A907" s="13">
        <v>44473</v>
      </c>
      <c r="B907" s="3" t="s">
        <v>135</v>
      </c>
      <c r="C907" s="3" t="s">
        <v>215</v>
      </c>
      <c r="D907" s="3" t="s">
        <v>357</v>
      </c>
      <c r="E907" s="3" t="s">
        <v>176</v>
      </c>
      <c r="F907" s="14">
        <v>42317</v>
      </c>
      <c r="G907" s="14">
        <v>7624.13</v>
      </c>
      <c r="H907" s="40">
        <f>Dataset[[#This Row],[Profit Margin (USD)]]/Dataset[[#This Row],[Sale Price (USD)]]</f>
        <v>0.1801670723349954</v>
      </c>
      <c r="I907" s="3">
        <f>YEAR(Dataset[[#This Row],[Date of Sale]])</f>
        <v>2021</v>
      </c>
      <c r="J907" s="14">
        <f>SUMIFS(Dataset[Sale Price (USD)],Dataset[Year of Sale],Dataset[[#This Row],[Year of Sale]])</f>
        <v>7009863</v>
      </c>
      <c r="K907" s="3" t="str">
        <f>Dataset[[#This Row],[Year of Sale]]&amp;" - "&amp;Dataset[[#This Row],[Make]]</f>
        <v>2021 - BMW</v>
      </c>
    </row>
    <row r="908" spans="1:11" x14ac:dyDescent="0.6">
      <c r="A908" s="13">
        <v>44961</v>
      </c>
      <c r="B908" s="3" t="s">
        <v>113</v>
      </c>
      <c r="C908" s="3" t="s">
        <v>114</v>
      </c>
      <c r="D908" s="3" t="s">
        <v>357</v>
      </c>
      <c r="E908" s="3" t="s">
        <v>176</v>
      </c>
      <c r="F908" s="14">
        <v>42230</v>
      </c>
      <c r="G908" s="14">
        <v>7215.87</v>
      </c>
      <c r="H908" s="40">
        <f>Dataset[[#This Row],[Profit Margin (USD)]]/Dataset[[#This Row],[Sale Price (USD)]]</f>
        <v>0.17087070802746862</v>
      </c>
      <c r="I908" s="3">
        <f>YEAR(Dataset[[#This Row],[Date of Sale]])</f>
        <v>2023</v>
      </c>
      <c r="J908" s="14">
        <f>SUMIFS(Dataset[Sale Price (USD)],Dataset[Year of Sale],Dataset[[#This Row],[Year of Sale]])</f>
        <v>8072181</v>
      </c>
      <c r="K908" s="3" t="str">
        <f>Dataset[[#This Row],[Year of Sale]]&amp;" - "&amp;Dataset[[#This Row],[Make]]</f>
        <v>2023 - Ford</v>
      </c>
    </row>
    <row r="909" spans="1:11" x14ac:dyDescent="0.6">
      <c r="A909" s="13">
        <v>45196</v>
      </c>
      <c r="B909" s="3" t="s">
        <v>166</v>
      </c>
      <c r="C909" s="3" t="s">
        <v>173</v>
      </c>
      <c r="D909" s="3" t="s">
        <v>357</v>
      </c>
      <c r="E909" s="3" t="s">
        <v>176</v>
      </c>
      <c r="F909" s="14">
        <v>23132</v>
      </c>
      <c r="G909" s="14">
        <v>3958.8</v>
      </c>
      <c r="H909" s="40">
        <f>Dataset[[#This Row],[Profit Margin (USD)]]/Dataset[[#This Row],[Sale Price (USD)]]</f>
        <v>0.17113954694795089</v>
      </c>
      <c r="I909" s="3">
        <f>YEAR(Dataset[[#This Row],[Date of Sale]])</f>
        <v>2023</v>
      </c>
      <c r="J909" s="14">
        <f>SUMIFS(Dataset[Sale Price (USD)],Dataset[Year of Sale],Dataset[[#This Row],[Year of Sale]])</f>
        <v>8072181</v>
      </c>
      <c r="K909" s="3" t="str">
        <f>Dataset[[#This Row],[Year of Sale]]&amp;" - "&amp;Dataset[[#This Row],[Make]]</f>
        <v>2023 - Hyundai</v>
      </c>
    </row>
    <row r="910" spans="1:11" x14ac:dyDescent="0.6">
      <c r="A910" s="13">
        <v>44705</v>
      </c>
      <c r="B910" s="3" t="s">
        <v>133</v>
      </c>
      <c r="C910" s="3" t="s">
        <v>218</v>
      </c>
      <c r="D910" s="3" t="s">
        <v>357</v>
      </c>
      <c r="E910" s="3" t="s">
        <v>176</v>
      </c>
      <c r="F910" s="14">
        <v>30074</v>
      </c>
      <c r="G910" s="14">
        <v>5992.47</v>
      </c>
      <c r="H910" s="40">
        <f>Dataset[[#This Row],[Profit Margin (USD)]]/Dataset[[#This Row],[Sale Price (USD)]]</f>
        <v>0.19925749817117777</v>
      </c>
      <c r="I910" s="3">
        <f>YEAR(Dataset[[#This Row],[Date of Sale]])</f>
        <v>2022</v>
      </c>
      <c r="J910" s="14">
        <f>SUMIFS(Dataset[Sale Price (USD)],Dataset[Year of Sale],Dataset[[#This Row],[Year of Sale]])</f>
        <v>7282276</v>
      </c>
      <c r="K910" s="3" t="str">
        <f>Dataset[[#This Row],[Year of Sale]]&amp;" - "&amp;Dataset[[#This Row],[Make]]</f>
        <v>2022 - Nissan</v>
      </c>
    </row>
    <row r="911" spans="1:11" x14ac:dyDescent="0.6">
      <c r="A911" s="13">
        <v>45217</v>
      </c>
      <c r="B911" s="3" t="s">
        <v>116</v>
      </c>
      <c r="C911" s="3" t="s">
        <v>117</v>
      </c>
      <c r="D911" s="3" t="s">
        <v>357</v>
      </c>
      <c r="E911" s="3" t="s">
        <v>176</v>
      </c>
      <c r="F911" s="14">
        <v>32344</v>
      </c>
      <c r="G911" s="14">
        <v>2228.31</v>
      </c>
      <c r="H911" s="40">
        <f>Dataset[[#This Row],[Profit Margin (USD)]]/Dataset[[#This Row],[Sale Price (USD)]]</f>
        <v>6.8894076181053671E-2</v>
      </c>
      <c r="I911" s="3">
        <f>YEAR(Dataset[[#This Row],[Date of Sale]])</f>
        <v>2023</v>
      </c>
      <c r="J911" s="14">
        <f>SUMIFS(Dataset[Sale Price (USD)],Dataset[Year of Sale],Dataset[[#This Row],[Year of Sale]])</f>
        <v>8072181</v>
      </c>
      <c r="K911" s="3" t="str">
        <f>Dataset[[#This Row],[Year of Sale]]&amp;" - "&amp;Dataset[[#This Row],[Make]]</f>
        <v>2023 - Honda</v>
      </c>
    </row>
    <row r="912" spans="1:11" x14ac:dyDescent="0.6">
      <c r="A912" s="13">
        <v>44582</v>
      </c>
      <c r="B912" s="3" t="s">
        <v>166</v>
      </c>
      <c r="C912" s="3" t="s">
        <v>196</v>
      </c>
      <c r="D912" s="3" t="s">
        <v>357</v>
      </c>
      <c r="E912" s="3" t="s">
        <v>176</v>
      </c>
      <c r="F912" s="14">
        <v>25260</v>
      </c>
      <c r="G912" s="14">
        <v>2037.8</v>
      </c>
      <c r="H912" s="40">
        <f>Dataset[[#This Row],[Profit Margin (USD)]]/Dataset[[#This Row],[Sale Price (USD)]]</f>
        <v>8.0673000791765634E-2</v>
      </c>
      <c r="I912" s="3">
        <f>YEAR(Dataset[[#This Row],[Date of Sale]])</f>
        <v>2022</v>
      </c>
      <c r="J912" s="14">
        <f>SUMIFS(Dataset[Sale Price (USD)],Dataset[Year of Sale],Dataset[[#This Row],[Year of Sale]])</f>
        <v>7282276</v>
      </c>
      <c r="K912" s="3" t="str">
        <f>Dataset[[#This Row],[Year of Sale]]&amp;" - "&amp;Dataset[[#This Row],[Make]]</f>
        <v>2022 - Hyundai</v>
      </c>
    </row>
    <row r="913" spans="1:11" x14ac:dyDescent="0.6">
      <c r="A913" s="13">
        <v>45619</v>
      </c>
      <c r="B913" s="3" t="s">
        <v>115</v>
      </c>
      <c r="C913" s="3" t="s">
        <v>200</v>
      </c>
      <c r="D913" s="3" t="s">
        <v>357</v>
      </c>
      <c r="E913" s="3" t="s">
        <v>176</v>
      </c>
      <c r="F913" s="14">
        <v>22787</v>
      </c>
      <c r="G913" s="14">
        <v>1497.41</v>
      </c>
      <c r="H913" s="40">
        <f>Dataset[[#This Row],[Profit Margin (USD)]]/Dataset[[#This Row],[Sale Price (USD)]]</f>
        <v>6.5713345328476766E-2</v>
      </c>
      <c r="I913" s="3">
        <f>YEAR(Dataset[[#This Row],[Date of Sale]])</f>
        <v>2024</v>
      </c>
      <c r="J913" s="14">
        <f>SUMIFS(Dataset[Sale Price (USD)],Dataset[Year of Sale],Dataset[[#This Row],[Year of Sale]])</f>
        <v>7354351</v>
      </c>
      <c r="K913" s="3" t="str">
        <f>Dataset[[#This Row],[Year of Sale]]&amp;" - "&amp;Dataset[[#This Row],[Make]]</f>
        <v>2024 - Chevrolet</v>
      </c>
    </row>
    <row r="914" spans="1:11" x14ac:dyDescent="0.6">
      <c r="A914" s="13">
        <v>45698</v>
      </c>
      <c r="B914" s="3" t="s">
        <v>163</v>
      </c>
      <c r="C914" s="3" t="s">
        <v>175</v>
      </c>
      <c r="D914" s="3" t="s">
        <v>357</v>
      </c>
      <c r="E914" s="3" t="s">
        <v>176</v>
      </c>
      <c r="F914" s="14">
        <v>25092</v>
      </c>
      <c r="G914" s="14">
        <v>3652.32</v>
      </c>
      <c r="H914" s="40">
        <f>Dataset[[#This Row],[Profit Margin (USD)]]/Dataset[[#This Row],[Sale Price (USD)]]</f>
        <v>0.14555714968914396</v>
      </c>
      <c r="I914" s="3">
        <f>YEAR(Dataset[[#This Row],[Date of Sale]])</f>
        <v>2025</v>
      </c>
      <c r="J914" s="14">
        <f>SUMIFS(Dataset[Sale Price (USD)],Dataset[Year of Sale],Dataset[[#This Row],[Year of Sale]])</f>
        <v>7724773</v>
      </c>
      <c r="K914" s="3" t="str">
        <f>Dataset[[#This Row],[Year of Sale]]&amp;" - "&amp;Dataset[[#This Row],[Make]]</f>
        <v>2025 - Volkswagen</v>
      </c>
    </row>
    <row r="915" spans="1:11" x14ac:dyDescent="0.6">
      <c r="A915" s="13">
        <v>45268</v>
      </c>
      <c r="B915" s="3" t="s">
        <v>135</v>
      </c>
      <c r="C915" s="3" t="s">
        <v>209</v>
      </c>
      <c r="D915" s="3" t="s">
        <v>357</v>
      </c>
      <c r="E915" s="3" t="s">
        <v>176</v>
      </c>
      <c r="F915" s="14">
        <v>68270</v>
      </c>
      <c r="G915" s="14">
        <v>6431.25</v>
      </c>
      <c r="H915" s="40">
        <f>Dataset[[#This Row],[Profit Margin (USD)]]/Dataset[[#This Row],[Sale Price (USD)]]</f>
        <v>9.4203163908012311E-2</v>
      </c>
      <c r="I915" s="3">
        <f>YEAR(Dataset[[#This Row],[Date of Sale]])</f>
        <v>2023</v>
      </c>
      <c r="J915" s="14">
        <f>SUMIFS(Dataset[Sale Price (USD)],Dataset[Year of Sale],Dataset[[#This Row],[Year of Sale]])</f>
        <v>8072181</v>
      </c>
      <c r="K915" s="3" t="str">
        <f>Dataset[[#This Row],[Year of Sale]]&amp;" - "&amp;Dataset[[#This Row],[Make]]</f>
        <v>2023 - BMW</v>
      </c>
    </row>
    <row r="916" spans="1:11" x14ac:dyDescent="0.6">
      <c r="A916" s="13">
        <v>45966</v>
      </c>
      <c r="B916" s="3" t="s">
        <v>116</v>
      </c>
      <c r="C916" s="3" t="s">
        <v>222</v>
      </c>
      <c r="D916" s="3" t="s">
        <v>357</v>
      </c>
      <c r="E916" s="3" t="s">
        <v>176</v>
      </c>
      <c r="F916" s="14">
        <v>25017</v>
      </c>
      <c r="G916" s="14">
        <v>4121.3599999999997</v>
      </c>
      <c r="H916" s="40">
        <f>Dataset[[#This Row],[Profit Margin (USD)]]/Dataset[[#This Row],[Sale Price (USD)]]</f>
        <v>0.16474237518487428</v>
      </c>
      <c r="I916" s="3">
        <f>YEAR(Dataset[[#This Row],[Date of Sale]])</f>
        <v>2025</v>
      </c>
      <c r="J916" s="14">
        <f>SUMIFS(Dataset[Sale Price (USD)],Dataset[Year of Sale],Dataset[[#This Row],[Year of Sale]])</f>
        <v>7724773</v>
      </c>
      <c r="K916" s="3" t="str">
        <f>Dataset[[#This Row],[Year of Sale]]&amp;" - "&amp;Dataset[[#This Row],[Make]]</f>
        <v>2025 - Honda</v>
      </c>
    </row>
    <row r="917" spans="1:11" x14ac:dyDescent="0.6">
      <c r="A917" s="13">
        <v>45061</v>
      </c>
      <c r="B917" s="3" t="s">
        <v>178</v>
      </c>
      <c r="C917" s="3" t="s">
        <v>223</v>
      </c>
      <c r="D917" s="3" t="s">
        <v>357</v>
      </c>
      <c r="E917" s="3" t="s">
        <v>176</v>
      </c>
      <c r="F917" s="14">
        <v>23260</v>
      </c>
      <c r="G917" s="14">
        <v>2597.2399999999998</v>
      </c>
      <c r="H917" s="40">
        <f>Dataset[[#This Row],[Profit Margin (USD)]]/Dataset[[#This Row],[Sale Price (USD)]]</f>
        <v>0.11166122098022355</v>
      </c>
      <c r="I917" s="3">
        <f>YEAR(Dataset[[#This Row],[Date of Sale]])</f>
        <v>2023</v>
      </c>
      <c r="J917" s="14">
        <f>SUMIFS(Dataset[Sale Price (USD)],Dataset[Year of Sale],Dataset[[#This Row],[Year of Sale]])</f>
        <v>8072181</v>
      </c>
      <c r="K917" s="3" t="str">
        <f>Dataset[[#This Row],[Year of Sale]]&amp;" - "&amp;Dataset[[#This Row],[Make]]</f>
        <v>2023 - Toyota</v>
      </c>
    </row>
    <row r="918" spans="1:11" x14ac:dyDescent="0.6">
      <c r="A918" s="13">
        <v>44278</v>
      </c>
      <c r="B918" s="3" t="s">
        <v>163</v>
      </c>
      <c r="C918" s="3" t="s">
        <v>224</v>
      </c>
      <c r="D918" s="3" t="s">
        <v>357</v>
      </c>
      <c r="E918" s="3" t="s">
        <v>176</v>
      </c>
      <c r="F918" s="14">
        <v>27797</v>
      </c>
      <c r="G918" s="14">
        <v>2995.14</v>
      </c>
      <c r="H918" s="40">
        <f>Dataset[[#This Row],[Profit Margin (USD)]]/Dataset[[#This Row],[Sale Price (USD)]]</f>
        <v>0.10775047667014426</v>
      </c>
      <c r="I918" s="3">
        <f>YEAR(Dataset[[#This Row],[Date of Sale]])</f>
        <v>2021</v>
      </c>
      <c r="J918" s="14">
        <f>SUMIFS(Dataset[Sale Price (USD)],Dataset[Year of Sale],Dataset[[#This Row],[Year of Sale]])</f>
        <v>7009863</v>
      </c>
      <c r="K918" s="3" t="str">
        <f>Dataset[[#This Row],[Year of Sale]]&amp;" - "&amp;Dataset[[#This Row],[Make]]</f>
        <v>2021 - Volkswagen</v>
      </c>
    </row>
    <row r="919" spans="1:11" x14ac:dyDescent="0.6">
      <c r="A919" s="13">
        <v>45462</v>
      </c>
      <c r="B919" s="3" t="s">
        <v>113</v>
      </c>
      <c r="C919" s="3" t="s">
        <v>118</v>
      </c>
      <c r="D919" s="3" t="s">
        <v>357</v>
      </c>
      <c r="E919" s="3" t="s">
        <v>176</v>
      </c>
      <c r="F919" s="14">
        <v>25018</v>
      </c>
      <c r="G919" s="14">
        <v>2630.38</v>
      </c>
      <c r="H919" s="40">
        <f>Dataset[[#This Row],[Profit Margin (USD)]]/Dataset[[#This Row],[Sale Price (USD)]]</f>
        <v>0.10513949956031658</v>
      </c>
      <c r="I919" s="3">
        <f>YEAR(Dataset[[#This Row],[Date of Sale]])</f>
        <v>2024</v>
      </c>
      <c r="J919" s="14">
        <f>SUMIFS(Dataset[Sale Price (USD)],Dataset[Year of Sale],Dataset[[#This Row],[Year of Sale]])</f>
        <v>7354351</v>
      </c>
      <c r="K919" s="3" t="str">
        <f>Dataset[[#This Row],[Year of Sale]]&amp;" - "&amp;Dataset[[#This Row],[Make]]</f>
        <v>2024 - Ford</v>
      </c>
    </row>
    <row r="920" spans="1:11" x14ac:dyDescent="0.6">
      <c r="A920" s="13">
        <v>45119</v>
      </c>
      <c r="B920" s="3" t="s">
        <v>133</v>
      </c>
      <c r="C920" s="3" t="s">
        <v>134</v>
      </c>
      <c r="D920" s="3" t="s">
        <v>357</v>
      </c>
      <c r="E920" s="3" t="s">
        <v>176</v>
      </c>
      <c r="F920" s="14">
        <v>27584</v>
      </c>
      <c r="G920" s="14">
        <v>1749</v>
      </c>
      <c r="H920" s="40">
        <f>Dataset[[#This Row],[Profit Margin (USD)]]/Dataset[[#This Row],[Sale Price (USD)]]</f>
        <v>6.3406322505800458E-2</v>
      </c>
      <c r="I920" s="3">
        <f>YEAR(Dataset[[#This Row],[Date of Sale]])</f>
        <v>2023</v>
      </c>
      <c r="J920" s="14">
        <f>SUMIFS(Dataset[Sale Price (USD)],Dataset[Year of Sale],Dataset[[#This Row],[Year of Sale]])</f>
        <v>8072181</v>
      </c>
      <c r="K920" s="3" t="str">
        <f>Dataset[[#This Row],[Year of Sale]]&amp;" - "&amp;Dataset[[#This Row],[Make]]</f>
        <v>2023 - Nissan</v>
      </c>
    </row>
    <row r="921" spans="1:11" x14ac:dyDescent="0.6">
      <c r="A921" s="13">
        <v>44358</v>
      </c>
      <c r="B921" s="3" t="s">
        <v>163</v>
      </c>
      <c r="C921" s="3" t="s">
        <v>175</v>
      </c>
      <c r="D921" s="3" t="s">
        <v>357</v>
      </c>
      <c r="E921" s="3" t="s">
        <v>176</v>
      </c>
      <c r="F921" s="14">
        <v>30599</v>
      </c>
      <c r="G921" s="14">
        <v>2625.73</v>
      </c>
      <c r="H921" s="40">
        <f>Dataset[[#This Row],[Profit Margin (USD)]]/Dataset[[#This Row],[Sale Price (USD)]]</f>
        <v>8.5810974214843627E-2</v>
      </c>
      <c r="I921" s="3">
        <f>YEAR(Dataset[[#This Row],[Date of Sale]])</f>
        <v>2021</v>
      </c>
      <c r="J921" s="14">
        <f>SUMIFS(Dataset[Sale Price (USD)],Dataset[Year of Sale],Dataset[[#This Row],[Year of Sale]])</f>
        <v>7009863</v>
      </c>
      <c r="K921" s="3" t="str">
        <f>Dataset[[#This Row],[Year of Sale]]&amp;" - "&amp;Dataset[[#This Row],[Make]]</f>
        <v>2021 - Volkswagen</v>
      </c>
    </row>
    <row r="922" spans="1:11" x14ac:dyDescent="0.6">
      <c r="A922" s="13">
        <v>45064</v>
      </c>
      <c r="B922" s="3" t="s">
        <v>178</v>
      </c>
      <c r="C922" s="3" t="s">
        <v>197</v>
      </c>
      <c r="D922" s="3" t="s">
        <v>357</v>
      </c>
      <c r="E922" s="3" t="s">
        <v>176</v>
      </c>
      <c r="F922" s="14">
        <v>34499</v>
      </c>
      <c r="G922" s="14">
        <v>4442.83</v>
      </c>
      <c r="H922" s="40">
        <f>Dataset[[#This Row],[Profit Margin (USD)]]/Dataset[[#This Row],[Sale Price (USD)]]</f>
        <v>0.12878141395402765</v>
      </c>
      <c r="I922" s="3">
        <f>YEAR(Dataset[[#This Row],[Date of Sale]])</f>
        <v>2023</v>
      </c>
      <c r="J922" s="14">
        <f>SUMIFS(Dataset[Sale Price (USD)],Dataset[Year of Sale],Dataset[[#This Row],[Year of Sale]])</f>
        <v>8072181</v>
      </c>
      <c r="K922" s="3" t="str">
        <f>Dataset[[#This Row],[Year of Sale]]&amp;" - "&amp;Dataset[[#This Row],[Make]]</f>
        <v>2023 - Toyota</v>
      </c>
    </row>
    <row r="923" spans="1:11" x14ac:dyDescent="0.6">
      <c r="A923" s="13">
        <v>44205</v>
      </c>
      <c r="B923" s="3" t="s">
        <v>140</v>
      </c>
      <c r="C923" s="3" t="s">
        <v>141</v>
      </c>
      <c r="D923" s="3" t="s">
        <v>357</v>
      </c>
      <c r="E923" s="3" t="s">
        <v>176</v>
      </c>
      <c r="F923" s="14">
        <v>46227</v>
      </c>
      <c r="G923" s="14">
        <v>3376.76</v>
      </c>
      <c r="H923" s="40">
        <f>Dataset[[#This Row],[Profit Margin (USD)]]/Dataset[[#This Row],[Sale Price (USD)]]</f>
        <v>7.30473532783871E-2</v>
      </c>
      <c r="I923" s="3">
        <f>YEAR(Dataset[[#This Row],[Date of Sale]])</f>
        <v>2021</v>
      </c>
      <c r="J923" s="14">
        <f>SUMIFS(Dataset[Sale Price (USD)],Dataset[Year of Sale],Dataset[[#This Row],[Year of Sale]])</f>
        <v>7009863</v>
      </c>
      <c r="K923" s="3" t="str">
        <f>Dataset[[#This Row],[Year of Sale]]&amp;" - "&amp;Dataset[[#This Row],[Make]]</f>
        <v>2021 - Mercedes-Benz</v>
      </c>
    </row>
    <row r="924" spans="1:11" x14ac:dyDescent="0.6">
      <c r="A924" s="13">
        <v>44676</v>
      </c>
      <c r="B924" s="3" t="s">
        <v>115</v>
      </c>
      <c r="C924" s="3" t="s">
        <v>190</v>
      </c>
      <c r="D924" s="3" t="s">
        <v>357</v>
      </c>
      <c r="E924" s="3" t="s">
        <v>176</v>
      </c>
      <c r="F924" s="14">
        <v>34147</v>
      </c>
      <c r="G924" s="14">
        <v>6552.31</v>
      </c>
      <c r="H924" s="40">
        <f>Dataset[[#This Row],[Profit Margin (USD)]]/Dataset[[#This Row],[Sale Price (USD)]]</f>
        <v>0.19188537792485433</v>
      </c>
      <c r="I924" s="3">
        <f>YEAR(Dataset[[#This Row],[Date of Sale]])</f>
        <v>2022</v>
      </c>
      <c r="J924" s="14">
        <f>SUMIFS(Dataset[Sale Price (USD)],Dataset[Year of Sale],Dataset[[#This Row],[Year of Sale]])</f>
        <v>7282276</v>
      </c>
      <c r="K924" s="3" t="str">
        <f>Dataset[[#This Row],[Year of Sale]]&amp;" - "&amp;Dataset[[#This Row],[Make]]</f>
        <v>2022 - Chevrolet</v>
      </c>
    </row>
    <row r="925" spans="1:11" x14ac:dyDescent="0.6">
      <c r="A925" s="13">
        <v>46011</v>
      </c>
      <c r="B925" s="3" t="s">
        <v>135</v>
      </c>
      <c r="C925" s="3" t="s">
        <v>189</v>
      </c>
      <c r="D925" s="3" t="s">
        <v>249</v>
      </c>
      <c r="E925" s="3" t="s">
        <v>176</v>
      </c>
      <c r="F925" s="14">
        <v>71370</v>
      </c>
      <c r="G925" s="14">
        <v>4300.46</v>
      </c>
      <c r="H925" s="40">
        <f>Dataset[[#This Row],[Profit Margin (USD)]]/Dataset[[#This Row],[Sale Price (USD)]]</f>
        <v>6.0255849796833405E-2</v>
      </c>
      <c r="I925" s="3">
        <f>YEAR(Dataset[[#This Row],[Date of Sale]])</f>
        <v>2025</v>
      </c>
      <c r="J925" s="14">
        <f>SUMIFS(Dataset[Sale Price (USD)],Dataset[Year of Sale],Dataset[[#This Row],[Year of Sale]])</f>
        <v>7724773</v>
      </c>
      <c r="K925" s="3" t="str">
        <f>Dataset[[#This Row],[Year of Sale]]&amp;" - "&amp;Dataset[[#This Row],[Make]]</f>
        <v>2025 - BMW</v>
      </c>
    </row>
    <row r="926" spans="1:11" x14ac:dyDescent="0.6">
      <c r="A926" s="13">
        <v>45973</v>
      </c>
      <c r="B926" s="3" t="s">
        <v>135</v>
      </c>
      <c r="C926" s="3" t="s">
        <v>144</v>
      </c>
      <c r="D926" s="3" t="s">
        <v>249</v>
      </c>
      <c r="E926" s="3" t="s">
        <v>176</v>
      </c>
      <c r="F926" s="14">
        <v>70214</v>
      </c>
      <c r="G926" s="14">
        <v>10768.74</v>
      </c>
      <c r="H926" s="40">
        <f>Dataset[[#This Row],[Profit Margin (USD)]]/Dataset[[#This Row],[Sale Price (USD)]]</f>
        <v>0.15337026803771328</v>
      </c>
      <c r="I926" s="3">
        <f>YEAR(Dataset[[#This Row],[Date of Sale]])</f>
        <v>2025</v>
      </c>
      <c r="J926" s="14">
        <f>SUMIFS(Dataset[Sale Price (USD)],Dataset[Year of Sale],Dataset[[#This Row],[Year of Sale]])</f>
        <v>7724773</v>
      </c>
      <c r="K926" s="3" t="str">
        <f>Dataset[[#This Row],[Year of Sale]]&amp;" - "&amp;Dataset[[#This Row],[Make]]</f>
        <v>2025 - BMW</v>
      </c>
    </row>
    <row r="927" spans="1:11" x14ac:dyDescent="0.6">
      <c r="A927" s="13">
        <v>44821</v>
      </c>
      <c r="B927" s="3" t="s">
        <v>113</v>
      </c>
      <c r="C927" s="3" t="s">
        <v>118</v>
      </c>
      <c r="D927" s="3" t="s">
        <v>249</v>
      </c>
      <c r="E927" s="3" t="s">
        <v>176</v>
      </c>
      <c r="F927" s="14">
        <v>25295</v>
      </c>
      <c r="G927" s="14">
        <v>1977.63</v>
      </c>
      <c r="H927" s="40">
        <f>Dataset[[#This Row],[Profit Margin (USD)]]/Dataset[[#This Row],[Sale Price (USD)]]</f>
        <v>7.8182644791460768E-2</v>
      </c>
      <c r="I927" s="3">
        <f>YEAR(Dataset[[#This Row],[Date of Sale]])</f>
        <v>2022</v>
      </c>
      <c r="J927" s="14">
        <f>SUMIFS(Dataset[Sale Price (USD)],Dataset[Year of Sale],Dataset[[#This Row],[Year of Sale]])</f>
        <v>7282276</v>
      </c>
      <c r="K927" s="3" t="str">
        <f>Dataset[[#This Row],[Year of Sale]]&amp;" - "&amp;Dataset[[#This Row],[Make]]</f>
        <v>2022 - Ford</v>
      </c>
    </row>
    <row r="928" spans="1:11" x14ac:dyDescent="0.6">
      <c r="A928" s="13">
        <v>45854</v>
      </c>
      <c r="B928" s="3" t="s">
        <v>133</v>
      </c>
      <c r="C928" s="3" t="s">
        <v>153</v>
      </c>
      <c r="D928" s="3" t="s">
        <v>249</v>
      </c>
      <c r="E928" s="3" t="s">
        <v>176</v>
      </c>
      <c r="F928" s="14">
        <v>28350</v>
      </c>
      <c r="G928" s="14">
        <v>5250.03</v>
      </c>
      <c r="H928" s="40">
        <f>Dataset[[#This Row],[Profit Margin (USD)]]/Dataset[[#This Row],[Sale Price (USD)]]</f>
        <v>0.18518624338624337</v>
      </c>
      <c r="I928" s="3">
        <f>YEAR(Dataset[[#This Row],[Date of Sale]])</f>
        <v>2025</v>
      </c>
      <c r="J928" s="14">
        <f>SUMIFS(Dataset[Sale Price (USD)],Dataset[Year of Sale],Dataset[[#This Row],[Year of Sale]])</f>
        <v>7724773</v>
      </c>
      <c r="K928" s="3" t="str">
        <f>Dataset[[#This Row],[Year of Sale]]&amp;" - "&amp;Dataset[[#This Row],[Make]]</f>
        <v>2025 - Nissan</v>
      </c>
    </row>
    <row r="929" spans="1:11" x14ac:dyDescent="0.6">
      <c r="A929" s="13">
        <v>45991</v>
      </c>
      <c r="B929" s="3" t="s">
        <v>135</v>
      </c>
      <c r="C929" s="3" t="s">
        <v>189</v>
      </c>
      <c r="D929" s="3" t="s">
        <v>249</v>
      </c>
      <c r="E929" s="3" t="s">
        <v>176</v>
      </c>
      <c r="F929" s="14">
        <v>69776</v>
      </c>
      <c r="G929" s="14">
        <v>9977.84</v>
      </c>
      <c r="H929" s="40">
        <f>Dataset[[#This Row],[Profit Margin (USD)]]/Dataset[[#This Row],[Sale Price (USD)]]</f>
        <v>0.14299816555835818</v>
      </c>
      <c r="I929" s="3">
        <f>YEAR(Dataset[[#This Row],[Date of Sale]])</f>
        <v>2025</v>
      </c>
      <c r="J929" s="14">
        <f>SUMIFS(Dataset[Sale Price (USD)],Dataset[Year of Sale],Dataset[[#This Row],[Year of Sale]])</f>
        <v>7724773</v>
      </c>
      <c r="K929" s="3" t="str">
        <f>Dataset[[#This Row],[Year of Sale]]&amp;" - "&amp;Dataset[[#This Row],[Make]]</f>
        <v>2025 - BMW</v>
      </c>
    </row>
    <row r="930" spans="1:11" x14ac:dyDescent="0.6">
      <c r="A930" s="13">
        <v>45732</v>
      </c>
      <c r="B930" s="3" t="s">
        <v>115</v>
      </c>
      <c r="C930" s="3" t="s">
        <v>190</v>
      </c>
      <c r="D930" s="3" t="s">
        <v>249</v>
      </c>
      <c r="E930" s="3" t="s">
        <v>176</v>
      </c>
      <c r="F930" s="14">
        <v>24253</v>
      </c>
      <c r="G930" s="14">
        <v>3522.28</v>
      </c>
      <c r="H930" s="40">
        <f>Dataset[[#This Row],[Profit Margin (USD)]]/Dataset[[#This Row],[Sale Price (USD)]]</f>
        <v>0.1452306931101307</v>
      </c>
      <c r="I930" s="3">
        <f>YEAR(Dataset[[#This Row],[Date of Sale]])</f>
        <v>2025</v>
      </c>
      <c r="J930" s="14">
        <f>SUMIFS(Dataset[Sale Price (USD)],Dataset[Year of Sale],Dataset[[#This Row],[Year of Sale]])</f>
        <v>7724773</v>
      </c>
      <c r="K930" s="3" t="str">
        <f>Dataset[[#This Row],[Year of Sale]]&amp;" - "&amp;Dataset[[#This Row],[Make]]</f>
        <v>2025 - Chevrolet</v>
      </c>
    </row>
    <row r="931" spans="1:11" x14ac:dyDescent="0.6">
      <c r="A931" s="13">
        <v>45632</v>
      </c>
      <c r="B931" s="3" t="s">
        <v>166</v>
      </c>
      <c r="C931" s="3" t="s">
        <v>167</v>
      </c>
      <c r="D931" s="3" t="s">
        <v>249</v>
      </c>
      <c r="E931" s="3" t="s">
        <v>176</v>
      </c>
      <c r="F931" s="14">
        <v>21268</v>
      </c>
      <c r="G931" s="14">
        <v>3503.57</v>
      </c>
      <c r="H931" s="40">
        <f>Dataset[[#This Row],[Profit Margin (USD)]]/Dataset[[#This Row],[Sale Price (USD)]]</f>
        <v>0.16473434267444048</v>
      </c>
      <c r="I931" s="3">
        <f>YEAR(Dataset[[#This Row],[Date of Sale]])</f>
        <v>2024</v>
      </c>
      <c r="J931" s="14">
        <f>SUMIFS(Dataset[Sale Price (USD)],Dataset[Year of Sale],Dataset[[#This Row],[Year of Sale]])</f>
        <v>7354351</v>
      </c>
      <c r="K931" s="3" t="str">
        <f>Dataset[[#This Row],[Year of Sale]]&amp;" - "&amp;Dataset[[#This Row],[Make]]</f>
        <v>2024 - Hyundai</v>
      </c>
    </row>
    <row r="932" spans="1:11" x14ac:dyDescent="0.6">
      <c r="A932" s="13">
        <v>44673</v>
      </c>
      <c r="B932" s="3" t="s">
        <v>166</v>
      </c>
      <c r="C932" s="3" t="s">
        <v>173</v>
      </c>
      <c r="D932" s="3" t="s">
        <v>249</v>
      </c>
      <c r="E932" s="3" t="s">
        <v>176</v>
      </c>
      <c r="F932" s="14">
        <v>28846</v>
      </c>
      <c r="G932" s="14">
        <v>2738.25</v>
      </c>
      <c r="H932" s="40">
        <f>Dataset[[#This Row],[Profit Margin (USD)]]/Dataset[[#This Row],[Sale Price (USD)]]</f>
        <v>9.4926506274700131E-2</v>
      </c>
      <c r="I932" s="3">
        <f>YEAR(Dataset[[#This Row],[Date of Sale]])</f>
        <v>2022</v>
      </c>
      <c r="J932" s="14">
        <f>SUMIFS(Dataset[Sale Price (USD)],Dataset[Year of Sale],Dataset[[#This Row],[Year of Sale]])</f>
        <v>7282276</v>
      </c>
      <c r="K932" s="3" t="str">
        <f>Dataset[[#This Row],[Year of Sale]]&amp;" - "&amp;Dataset[[#This Row],[Make]]</f>
        <v>2022 - Hyundai</v>
      </c>
    </row>
    <row r="933" spans="1:11" x14ac:dyDescent="0.6">
      <c r="A933" s="13">
        <v>44634</v>
      </c>
      <c r="B933" s="3" t="s">
        <v>156</v>
      </c>
      <c r="C933" s="3" t="s">
        <v>171</v>
      </c>
      <c r="D933" s="3" t="s">
        <v>249</v>
      </c>
      <c r="E933" s="3" t="s">
        <v>176</v>
      </c>
      <c r="F933" s="14">
        <v>31779</v>
      </c>
      <c r="G933" s="14">
        <v>3066.14</v>
      </c>
      <c r="H933" s="40">
        <f>Dataset[[#This Row],[Profit Margin (USD)]]/Dataset[[#This Row],[Sale Price (USD)]]</f>
        <v>9.6483212184146766E-2</v>
      </c>
      <c r="I933" s="3">
        <f>YEAR(Dataset[[#This Row],[Date of Sale]])</f>
        <v>2022</v>
      </c>
      <c r="J933" s="14">
        <f>SUMIFS(Dataset[Sale Price (USD)],Dataset[Year of Sale],Dataset[[#This Row],[Year of Sale]])</f>
        <v>7282276</v>
      </c>
      <c r="K933" s="3" t="str">
        <f>Dataset[[#This Row],[Year of Sale]]&amp;" - "&amp;Dataset[[#This Row],[Make]]</f>
        <v>2022 - Kia</v>
      </c>
    </row>
    <row r="934" spans="1:11" x14ac:dyDescent="0.6">
      <c r="A934" s="13">
        <v>44970</v>
      </c>
      <c r="B934" s="3" t="s">
        <v>133</v>
      </c>
      <c r="C934" s="3" t="s">
        <v>134</v>
      </c>
      <c r="D934" s="3" t="s">
        <v>249</v>
      </c>
      <c r="E934" s="3" t="s">
        <v>176</v>
      </c>
      <c r="F934" s="14">
        <v>19968</v>
      </c>
      <c r="G934" s="14">
        <v>3111.91</v>
      </c>
      <c r="H934" s="40">
        <f>Dataset[[#This Row],[Profit Margin (USD)]]/Dataset[[#This Row],[Sale Price (USD)]]</f>
        <v>0.15584485176282051</v>
      </c>
      <c r="I934" s="3">
        <f>YEAR(Dataset[[#This Row],[Date of Sale]])</f>
        <v>2023</v>
      </c>
      <c r="J934" s="14">
        <f>SUMIFS(Dataset[Sale Price (USD)],Dataset[Year of Sale],Dataset[[#This Row],[Year of Sale]])</f>
        <v>8072181</v>
      </c>
      <c r="K934" s="3" t="str">
        <f>Dataset[[#This Row],[Year of Sale]]&amp;" - "&amp;Dataset[[#This Row],[Make]]</f>
        <v>2023 - Nissan</v>
      </c>
    </row>
    <row r="935" spans="1:11" x14ac:dyDescent="0.6">
      <c r="A935" s="13">
        <v>45431</v>
      </c>
      <c r="B935" s="3" t="s">
        <v>178</v>
      </c>
      <c r="C935" s="3" t="s">
        <v>197</v>
      </c>
      <c r="D935" s="3" t="s">
        <v>249</v>
      </c>
      <c r="E935" s="3" t="s">
        <v>176</v>
      </c>
      <c r="F935" s="14">
        <v>32212</v>
      </c>
      <c r="G935" s="14">
        <v>5303.49</v>
      </c>
      <c r="H935" s="40">
        <f>Dataset[[#This Row],[Profit Margin (USD)]]/Dataset[[#This Row],[Sale Price (USD)]]</f>
        <v>0.16464330063330435</v>
      </c>
      <c r="I935" s="3">
        <f>YEAR(Dataset[[#This Row],[Date of Sale]])</f>
        <v>2024</v>
      </c>
      <c r="J935" s="14">
        <f>SUMIFS(Dataset[Sale Price (USD)],Dataset[Year of Sale],Dataset[[#This Row],[Year of Sale]])</f>
        <v>7354351</v>
      </c>
      <c r="K935" s="3" t="str">
        <f>Dataset[[#This Row],[Year of Sale]]&amp;" - "&amp;Dataset[[#This Row],[Make]]</f>
        <v>2024 - Toyota</v>
      </c>
    </row>
    <row r="936" spans="1:11" x14ac:dyDescent="0.6">
      <c r="A936" s="13">
        <v>44612</v>
      </c>
      <c r="B936" s="3" t="s">
        <v>140</v>
      </c>
      <c r="C936" s="3" t="s">
        <v>145</v>
      </c>
      <c r="D936" s="3" t="s">
        <v>249</v>
      </c>
      <c r="E936" s="3" t="s">
        <v>176</v>
      </c>
      <c r="F936" s="14">
        <v>75906</v>
      </c>
      <c r="G936" s="14">
        <v>8082.39</v>
      </c>
      <c r="H936" s="40">
        <f>Dataset[[#This Row],[Profit Margin (USD)]]/Dataset[[#This Row],[Sale Price (USD)]]</f>
        <v>0.10647893447158328</v>
      </c>
      <c r="I936" s="3">
        <f>YEAR(Dataset[[#This Row],[Date of Sale]])</f>
        <v>2022</v>
      </c>
      <c r="J936" s="14">
        <f>SUMIFS(Dataset[Sale Price (USD)],Dataset[Year of Sale],Dataset[[#This Row],[Year of Sale]])</f>
        <v>7282276</v>
      </c>
      <c r="K936" s="3" t="str">
        <f>Dataset[[#This Row],[Year of Sale]]&amp;" - "&amp;Dataset[[#This Row],[Make]]</f>
        <v>2022 - Mercedes-Benz</v>
      </c>
    </row>
    <row r="937" spans="1:11" x14ac:dyDescent="0.6">
      <c r="A937" s="13">
        <v>45163</v>
      </c>
      <c r="B937" s="3" t="s">
        <v>140</v>
      </c>
      <c r="C937" s="3" t="s">
        <v>145</v>
      </c>
      <c r="D937" s="3" t="s">
        <v>249</v>
      </c>
      <c r="E937" s="3" t="s">
        <v>176</v>
      </c>
      <c r="F937" s="14">
        <v>54569</v>
      </c>
      <c r="G937" s="14">
        <v>7850.8</v>
      </c>
      <c r="H937" s="40">
        <f>Dataset[[#This Row],[Profit Margin (USD)]]/Dataset[[#This Row],[Sale Price (USD)]]</f>
        <v>0.14386922978247724</v>
      </c>
      <c r="I937" s="3">
        <f>YEAR(Dataset[[#This Row],[Date of Sale]])</f>
        <v>2023</v>
      </c>
      <c r="J937" s="14">
        <f>SUMIFS(Dataset[Sale Price (USD)],Dataset[Year of Sale],Dataset[[#This Row],[Year of Sale]])</f>
        <v>8072181</v>
      </c>
      <c r="K937" s="3" t="str">
        <f>Dataset[[#This Row],[Year of Sale]]&amp;" - "&amp;Dataset[[#This Row],[Make]]</f>
        <v>2023 - Mercedes-Benz</v>
      </c>
    </row>
    <row r="938" spans="1:11" x14ac:dyDescent="0.6">
      <c r="A938" s="13">
        <v>45271</v>
      </c>
      <c r="B938" s="3" t="s">
        <v>140</v>
      </c>
      <c r="C938" s="3" t="s">
        <v>147</v>
      </c>
      <c r="D938" s="3" t="s">
        <v>336</v>
      </c>
      <c r="E938" s="3" t="s">
        <v>125</v>
      </c>
      <c r="F938" s="14">
        <v>55557</v>
      </c>
      <c r="G938" s="14">
        <v>4581.93</v>
      </c>
      <c r="H938" s="40">
        <f>Dataset[[#This Row],[Profit Margin (USD)]]/Dataset[[#This Row],[Sale Price (USD)]]</f>
        <v>8.2472595712511476E-2</v>
      </c>
      <c r="I938" s="3">
        <f>YEAR(Dataset[[#This Row],[Date of Sale]])</f>
        <v>2023</v>
      </c>
      <c r="J938" s="14">
        <f>SUMIFS(Dataset[Sale Price (USD)],Dataset[Year of Sale],Dataset[[#This Row],[Year of Sale]])</f>
        <v>8072181</v>
      </c>
      <c r="K938" s="3" t="str">
        <f>Dataset[[#This Row],[Year of Sale]]&amp;" - "&amp;Dataset[[#This Row],[Make]]</f>
        <v>2023 - Mercedes-Benz</v>
      </c>
    </row>
    <row r="939" spans="1:11" x14ac:dyDescent="0.6">
      <c r="A939" s="13">
        <v>45113</v>
      </c>
      <c r="B939" s="3" t="s">
        <v>133</v>
      </c>
      <c r="C939" s="3" t="s">
        <v>153</v>
      </c>
      <c r="D939" s="3" t="s">
        <v>336</v>
      </c>
      <c r="E939" s="3" t="s">
        <v>125</v>
      </c>
      <c r="F939" s="14">
        <v>26341</v>
      </c>
      <c r="G939" s="14">
        <v>1417.24</v>
      </c>
      <c r="H939" s="40">
        <f>Dataset[[#This Row],[Profit Margin (USD)]]/Dataset[[#This Row],[Sale Price (USD)]]</f>
        <v>5.3803576174025286E-2</v>
      </c>
      <c r="I939" s="3">
        <f>YEAR(Dataset[[#This Row],[Date of Sale]])</f>
        <v>2023</v>
      </c>
      <c r="J939" s="14">
        <f>SUMIFS(Dataset[Sale Price (USD)],Dataset[Year of Sale],Dataset[[#This Row],[Year of Sale]])</f>
        <v>8072181</v>
      </c>
      <c r="K939" s="3" t="str">
        <f>Dataset[[#This Row],[Year of Sale]]&amp;" - "&amp;Dataset[[#This Row],[Make]]</f>
        <v>2023 - Nissan</v>
      </c>
    </row>
    <row r="940" spans="1:11" x14ac:dyDescent="0.6">
      <c r="A940" s="13">
        <v>44268</v>
      </c>
      <c r="B940" s="3" t="s">
        <v>135</v>
      </c>
      <c r="C940" s="3" t="s">
        <v>215</v>
      </c>
      <c r="D940" s="3" t="s">
        <v>336</v>
      </c>
      <c r="E940" s="3" t="s">
        <v>125</v>
      </c>
      <c r="F940" s="14">
        <v>72575</v>
      </c>
      <c r="G940" s="14">
        <v>4082.3</v>
      </c>
      <c r="H940" s="40">
        <f>Dataset[[#This Row],[Profit Margin (USD)]]/Dataset[[#This Row],[Sale Price (USD)]]</f>
        <v>5.6249397175335863E-2</v>
      </c>
      <c r="I940" s="3">
        <f>YEAR(Dataset[[#This Row],[Date of Sale]])</f>
        <v>2021</v>
      </c>
      <c r="J940" s="14">
        <f>SUMIFS(Dataset[Sale Price (USD)],Dataset[Year of Sale],Dataset[[#This Row],[Year of Sale]])</f>
        <v>7009863</v>
      </c>
      <c r="K940" s="3" t="str">
        <f>Dataset[[#This Row],[Year of Sale]]&amp;" - "&amp;Dataset[[#This Row],[Make]]</f>
        <v>2021 - BMW</v>
      </c>
    </row>
    <row r="941" spans="1:11" x14ac:dyDescent="0.6">
      <c r="A941" s="13">
        <v>45447</v>
      </c>
      <c r="B941" s="3" t="s">
        <v>113</v>
      </c>
      <c r="C941" s="3" t="s">
        <v>238</v>
      </c>
      <c r="D941" s="3" t="s">
        <v>336</v>
      </c>
      <c r="E941" s="3" t="s">
        <v>125</v>
      </c>
      <c r="F941" s="14">
        <v>24083</v>
      </c>
      <c r="G941" s="14">
        <v>4415.8599999999997</v>
      </c>
      <c r="H941" s="40">
        <f>Dataset[[#This Row],[Profit Margin (USD)]]/Dataset[[#This Row],[Sale Price (USD)]]</f>
        <v>0.18336004650583398</v>
      </c>
      <c r="I941" s="3">
        <f>YEAR(Dataset[[#This Row],[Date of Sale]])</f>
        <v>2024</v>
      </c>
      <c r="J941" s="14">
        <f>SUMIFS(Dataset[Sale Price (USD)],Dataset[Year of Sale],Dataset[[#This Row],[Year of Sale]])</f>
        <v>7354351</v>
      </c>
      <c r="K941" s="3" t="str">
        <f>Dataset[[#This Row],[Year of Sale]]&amp;" - "&amp;Dataset[[#This Row],[Make]]</f>
        <v>2024 - Ford</v>
      </c>
    </row>
    <row r="942" spans="1:11" x14ac:dyDescent="0.6">
      <c r="A942" s="13">
        <v>45487</v>
      </c>
      <c r="B942" s="3" t="s">
        <v>115</v>
      </c>
      <c r="C942" s="3" t="s">
        <v>206</v>
      </c>
      <c r="D942" s="3" t="s">
        <v>336</v>
      </c>
      <c r="E942" s="3" t="s">
        <v>125</v>
      </c>
      <c r="F942" s="14">
        <v>42367</v>
      </c>
      <c r="G942" s="14">
        <v>7960.44</v>
      </c>
      <c r="H942" s="40">
        <f>Dataset[[#This Row],[Profit Margin (USD)]]/Dataset[[#This Row],[Sale Price (USD)]]</f>
        <v>0.18789246347393018</v>
      </c>
      <c r="I942" s="3">
        <f>YEAR(Dataset[[#This Row],[Date of Sale]])</f>
        <v>2024</v>
      </c>
      <c r="J942" s="14">
        <f>SUMIFS(Dataset[Sale Price (USD)],Dataset[Year of Sale],Dataset[[#This Row],[Year of Sale]])</f>
        <v>7354351</v>
      </c>
      <c r="K942" s="3" t="str">
        <f>Dataset[[#This Row],[Year of Sale]]&amp;" - "&amp;Dataset[[#This Row],[Make]]</f>
        <v>2024 - Chevrolet</v>
      </c>
    </row>
    <row r="943" spans="1:11" x14ac:dyDescent="0.6">
      <c r="A943" s="13">
        <v>45368</v>
      </c>
      <c r="B943" s="3" t="s">
        <v>116</v>
      </c>
      <c r="C943" s="3" t="s">
        <v>160</v>
      </c>
      <c r="D943" s="3" t="s">
        <v>336</v>
      </c>
      <c r="E943" s="3" t="s">
        <v>125</v>
      </c>
      <c r="F943" s="14">
        <v>28694</v>
      </c>
      <c r="G943" s="14">
        <v>2905.94</v>
      </c>
      <c r="H943" s="40">
        <f>Dataset[[#This Row],[Profit Margin (USD)]]/Dataset[[#This Row],[Sale Price (USD)]]</f>
        <v>0.10127343695546108</v>
      </c>
      <c r="I943" s="3">
        <f>YEAR(Dataset[[#This Row],[Date of Sale]])</f>
        <v>2024</v>
      </c>
      <c r="J943" s="14">
        <f>SUMIFS(Dataset[Sale Price (USD)],Dataset[Year of Sale],Dataset[[#This Row],[Year of Sale]])</f>
        <v>7354351</v>
      </c>
      <c r="K943" s="3" t="str">
        <f>Dataset[[#This Row],[Year of Sale]]&amp;" - "&amp;Dataset[[#This Row],[Make]]</f>
        <v>2024 - Honda</v>
      </c>
    </row>
    <row r="944" spans="1:11" x14ac:dyDescent="0.6">
      <c r="A944" s="13">
        <v>45470</v>
      </c>
      <c r="B944" s="3" t="s">
        <v>133</v>
      </c>
      <c r="C944" s="3" t="s">
        <v>153</v>
      </c>
      <c r="D944" s="3" t="s">
        <v>336</v>
      </c>
      <c r="E944" s="3" t="s">
        <v>125</v>
      </c>
      <c r="F944" s="14">
        <v>33354</v>
      </c>
      <c r="G944" s="14">
        <v>4829.7299999999996</v>
      </c>
      <c r="H944" s="40">
        <f>Dataset[[#This Row],[Profit Margin (USD)]]/Dataset[[#This Row],[Sale Price (USD)]]</f>
        <v>0.14480212268393594</v>
      </c>
      <c r="I944" s="3">
        <f>YEAR(Dataset[[#This Row],[Date of Sale]])</f>
        <v>2024</v>
      </c>
      <c r="J944" s="14">
        <f>SUMIFS(Dataset[Sale Price (USD)],Dataset[Year of Sale],Dataset[[#This Row],[Year of Sale]])</f>
        <v>7354351</v>
      </c>
      <c r="K944" s="3" t="str">
        <f>Dataset[[#This Row],[Year of Sale]]&amp;" - "&amp;Dataset[[#This Row],[Make]]</f>
        <v>2024 - Nissan</v>
      </c>
    </row>
    <row r="945" spans="1:11" x14ac:dyDescent="0.6">
      <c r="A945" s="13">
        <v>45410</v>
      </c>
      <c r="B945" s="3" t="s">
        <v>116</v>
      </c>
      <c r="C945" s="3" t="s">
        <v>117</v>
      </c>
      <c r="D945" s="3" t="s">
        <v>336</v>
      </c>
      <c r="E945" s="3" t="s">
        <v>125</v>
      </c>
      <c r="F945" s="14">
        <v>29807</v>
      </c>
      <c r="G945" s="14">
        <v>5744.04</v>
      </c>
      <c r="H945" s="40">
        <f>Dataset[[#This Row],[Profit Margin (USD)]]/Dataset[[#This Row],[Sale Price (USD)]]</f>
        <v>0.19270775321233266</v>
      </c>
      <c r="I945" s="3">
        <f>YEAR(Dataset[[#This Row],[Date of Sale]])</f>
        <v>2024</v>
      </c>
      <c r="J945" s="14">
        <f>SUMIFS(Dataset[Sale Price (USD)],Dataset[Year of Sale],Dataset[[#This Row],[Year of Sale]])</f>
        <v>7354351</v>
      </c>
      <c r="K945" s="3" t="str">
        <f>Dataset[[#This Row],[Year of Sale]]&amp;" - "&amp;Dataset[[#This Row],[Make]]</f>
        <v>2024 - Honda</v>
      </c>
    </row>
    <row r="946" spans="1:11" x14ac:dyDescent="0.6">
      <c r="A946" s="13">
        <v>44445</v>
      </c>
      <c r="B946" s="3" t="s">
        <v>140</v>
      </c>
      <c r="C946" s="3" t="s">
        <v>145</v>
      </c>
      <c r="D946" s="3" t="s">
        <v>336</v>
      </c>
      <c r="E946" s="3" t="s">
        <v>125</v>
      </c>
      <c r="F946" s="14">
        <v>78694</v>
      </c>
      <c r="G946" s="14">
        <v>13930.61</v>
      </c>
      <c r="H946" s="40">
        <f>Dataset[[#This Row],[Profit Margin (USD)]]/Dataset[[#This Row],[Sale Price (USD)]]</f>
        <v>0.17702251759981702</v>
      </c>
      <c r="I946" s="3">
        <f>YEAR(Dataset[[#This Row],[Date of Sale]])</f>
        <v>2021</v>
      </c>
      <c r="J946" s="14">
        <f>SUMIFS(Dataset[Sale Price (USD)],Dataset[Year of Sale],Dataset[[#This Row],[Year of Sale]])</f>
        <v>7009863</v>
      </c>
      <c r="K946" s="3" t="str">
        <f>Dataset[[#This Row],[Year of Sale]]&amp;" - "&amp;Dataset[[#This Row],[Make]]</f>
        <v>2021 - Mercedes-Benz</v>
      </c>
    </row>
    <row r="947" spans="1:11" x14ac:dyDescent="0.6">
      <c r="A947" s="13">
        <v>44788</v>
      </c>
      <c r="B947" s="3" t="s">
        <v>163</v>
      </c>
      <c r="C947" s="3" t="s">
        <v>207</v>
      </c>
      <c r="D947" s="3" t="s">
        <v>336</v>
      </c>
      <c r="E947" s="3" t="s">
        <v>125</v>
      </c>
      <c r="F947" s="14">
        <v>21900</v>
      </c>
      <c r="G947" s="14">
        <v>1985.77</v>
      </c>
      <c r="H947" s="40">
        <f>Dataset[[#This Row],[Profit Margin (USD)]]/Dataset[[#This Row],[Sale Price (USD)]]</f>
        <v>9.0674429223744288E-2</v>
      </c>
      <c r="I947" s="3">
        <f>YEAR(Dataset[[#This Row],[Date of Sale]])</f>
        <v>2022</v>
      </c>
      <c r="J947" s="14">
        <f>SUMIFS(Dataset[Sale Price (USD)],Dataset[Year of Sale],Dataset[[#This Row],[Year of Sale]])</f>
        <v>7282276</v>
      </c>
      <c r="K947" s="3" t="str">
        <f>Dataset[[#This Row],[Year of Sale]]&amp;" - "&amp;Dataset[[#This Row],[Make]]</f>
        <v>2022 - Volkswagen</v>
      </c>
    </row>
    <row r="948" spans="1:11" x14ac:dyDescent="0.6">
      <c r="A948" s="13">
        <v>45113</v>
      </c>
      <c r="B948" s="3" t="s">
        <v>178</v>
      </c>
      <c r="C948" s="3" t="s">
        <v>205</v>
      </c>
      <c r="D948" s="3" t="s">
        <v>336</v>
      </c>
      <c r="E948" s="3" t="s">
        <v>125</v>
      </c>
      <c r="F948" s="14">
        <v>24201</v>
      </c>
      <c r="G948" s="14">
        <v>4442.3500000000004</v>
      </c>
      <c r="H948" s="40">
        <f>Dataset[[#This Row],[Profit Margin (USD)]]/Dataset[[#This Row],[Sale Price (USD)]]</f>
        <v>0.18356059666955912</v>
      </c>
      <c r="I948" s="3">
        <f>YEAR(Dataset[[#This Row],[Date of Sale]])</f>
        <v>2023</v>
      </c>
      <c r="J948" s="14">
        <f>SUMIFS(Dataset[Sale Price (USD)],Dataset[Year of Sale],Dataset[[#This Row],[Year of Sale]])</f>
        <v>8072181</v>
      </c>
      <c r="K948" s="3" t="str">
        <f>Dataset[[#This Row],[Year of Sale]]&amp;" - "&amp;Dataset[[#This Row],[Make]]</f>
        <v>2023 - Toyota</v>
      </c>
    </row>
    <row r="949" spans="1:11" x14ac:dyDescent="0.6">
      <c r="A949" s="13">
        <v>45215</v>
      </c>
      <c r="B949" s="3" t="s">
        <v>115</v>
      </c>
      <c r="C949" s="3" t="s">
        <v>206</v>
      </c>
      <c r="D949" s="3" t="s">
        <v>336</v>
      </c>
      <c r="E949" s="3" t="s">
        <v>125</v>
      </c>
      <c r="F949" s="14">
        <v>33638</v>
      </c>
      <c r="G949" s="14">
        <v>2433.34</v>
      </c>
      <c r="H949" s="40">
        <f>Dataset[[#This Row],[Profit Margin (USD)]]/Dataset[[#This Row],[Sale Price (USD)]]</f>
        <v>7.233902134490755E-2</v>
      </c>
      <c r="I949" s="3">
        <f>YEAR(Dataset[[#This Row],[Date of Sale]])</f>
        <v>2023</v>
      </c>
      <c r="J949" s="14">
        <f>SUMIFS(Dataset[Sale Price (USD)],Dataset[Year of Sale],Dataset[[#This Row],[Year of Sale]])</f>
        <v>8072181</v>
      </c>
      <c r="K949" s="3" t="str">
        <f>Dataset[[#This Row],[Year of Sale]]&amp;" - "&amp;Dataset[[#This Row],[Make]]</f>
        <v>2023 - Chevrolet</v>
      </c>
    </row>
    <row r="950" spans="1:11" x14ac:dyDescent="0.6">
      <c r="A950" s="13">
        <v>44737</v>
      </c>
      <c r="B950" s="3" t="s">
        <v>116</v>
      </c>
      <c r="C950" s="3" t="s">
        <v>119</v>
      </c>
      <c r="D950" s="3" t="s">
        <v>336</v>
      </c>
      <c r="E950" s="3" t="s">
        <v>125</v>
      </c>
      <c r="F950" s="14">
        <v>21358</v>
      </c>
      <c r="G950" s="14">
        <v>2451.69</v>
      </c>
      <c r="H950" s="40">
        <f>Dataset[[#This Row],[Profit Margin (USD)]]/Dataset[[#This Row],[Sale Price (USD)]]</f>
        <v>0.11479024253207229</v>
      </c>
      <c r="I950" s="3">
        <f>YEAR(Dataset[[#This Row],[Date of Sale]])</f>
        <v>2022</v>
      </c>
      <c r="J950" s="14">
        <f>SUMIFS(Dataset[Sale Price (USD)],Dataset[Year of Sale],Dataset[[#This Row],[Year of Sale]])</f>
        <v>7282276</v>
      </c>
      <c r="K950" s="3" t="str">
        <f>Dataset[[#This Row],[Year of Sale]]&amp;" - "&amp;Dataset[[#This Row],[Make]]</f>
        <v>2022 - Honda</v>
      </c>
    </row>
    <row r="951" spans="1:11" x14ac:dyDescent="0.6">
      <c r="A951" s="13">
        <v>44338</v>
      </c>
      <c r="B951" s="3" t="s">
        <v>113</v>
      </c>
      <c r="C951" s="3" t="s">
        <v>118</v>
      </c>
      <c r="D951" s="3" t="s">
        <v>263</v>
      </c>
      <c r="E951" s="3" t="s">
        <v>125</v>
      </c>
      <c r="F951" s="14">
        <v>24366</v>
      </c>
      <c r="G951" s="14">
        <v>4419.8599999999997</v>
      </c>
      <c r="H951" s="40">
        <f>Dataset[[#This Row],[Profit Margin (USD)]]/Dataset[[#This Row],[Sale Price (USD)]]</f>
        <v>0.18139456619880159</v>
      </c>
      <c r="I951" s="3">
        <f>YEAR(Dataset[[#This Row],[Date of Sale]])</f>
        <v>2021</v>
      </c>
      <c r="J951" s="14">
        <f>SUMIFS(Dataset[Sale Price (USD)],Dataset[Year of Sale],Dataset[[#This Row],[Year of Sale]])</f>
        <v>7009863</v>
      </c>
      <c r="K951" s="3" t="str">
        <f>Dataset[[#This Row],[Year of Sale]]&amp;" - "&amp;Dataset[[#This Row],[Make]]</f>
        <v>2021 - Ford</v>
      </c>
    </row>
    <row r="952" spans="1:11" x14ac:dyDescent="0.6">
      <c r="A952" s="13">
        <v>44412</v>
      </c>
      <c r="B952" s="3" t="s">
        <v>178</v>
      </c>
      <c r="C952" s="3" t="s">
        <v>179</v>
      </c>
      <c r="D952" s="3" t="s">
        <v>263</v>
      </c>
      <c r="E952" s="3" t="s">
        <v>125</v>
      </c>
      <c r="F952" s="14">
        <v>35289</v>
      </c>
      <c r="G952" s="14">
        <v>5318.96</v>
      </c>
      <c r="H952" s="40">
        <f>Dataset[[#This Row],[Profit Margin (USD)]]/Dataset[[#This Row],[Sale Price (USD)]]</f>
        <v>0.15072572189634165</v>
      </c>
      <c r="I952" s="3">
        <f>YEAR(Dataset[[#This Row],[Date of Sale]])</f>
        <v>2021</v>
      </c>
      <c r="J952" s="14">
        <f>SUMIFS(Dataset[Sale Price (USD)],Dataset[Year of Sale],Dataset[[#This Row],[Year of Sale]])</f>
        <v>7009863</v>
      </c>
      <c r="K952" s="3" t="str">
        <f>Dataset[[#This Row],[Year of Sale]]&amp;" - "&amp;Dataset[[#This Row],[Make]]</f>
        <v>2021 - Toyota</v>
      </c>
    </row>
    <row r="953" spans="1:11" x14ac:dyDescent="0.6">
      <c r="A953" s="13">
        <v>45340</v>
      </c>
      <c r="B953" s="3" t="s">
        <v>113</v>
      </c>
      <c r="C953" s="3" t="s">
        <v>211</v>
      </c>
      <c r="D953" s="3" t="s">
        <v>263</v>
      </c>
      <c r="E953" s="3" t="s">
        <v>125</v>
      </c>
      <c r="F953" s="14">
        <v>42323</v>
      </c>
      <c r="G953" s="14">
        <v>4869.71</v>
      </c>
      <c r="H953" s="40">
        <f>Dataset[[#This Row],[Profit Margin (USD)]]/Dataset[[#This Row],[Sale Price (USD)]]</f>
        <v>0.11506060534461168</v>
      </c>
      <c r="I953" s="3">
        <f>YEAR(Dataset[[#This Row],[Date of Sale]])</f>
        <v>2024</v>
      </c>
      <c r="J953" s="14">
        <f>SUMIFS(Dataset[Sale Price (USD)],Dataset[Year of Sale],Dataset[[#This Row],[Year of Sale]])</f>
        <v>7354351</v>
      </c>
      <c r="K953" s="3" t="str">
        <f>Dataset[[#This Row],[Year of Sale]]&amp;" - "&amp;Dataset[[#This Row],[Make]]</f>
        <v>2024 - Ford</v>
      </c>
    </row>
    <row r="954" spans="1:11" x14ac:dyDescent="0.6">
      <c r="A954" s="13">
        <v>45499</v>
      </c>
      <c r="B954" s="3" t="s">
        <v>166</v>
      </c>
      <c r="C954" s="3" t="s">
        <v>196</v>
      </c>
      <c r="D954" s="3" t="s">
        <v>263</v>
      </c>
      <c r="E954" s="3" t="s">
        <v>125</v>
      </c>
      <c r="F954" s="14">
        <v>32507</v>
      </c>
      <c r="G954" s="14">
        <v>4563.92</v>
      </c>
      <c r="H954" s="40">
        <f>Dataset[[#This Row],[Profit Margin (USD)]]/Dataset[[#This Row],[Sale Price (USD)]]</f>
        <v>0.14039806810840741</v>
      </c>
      <c r="I954" s="3">
        <f>YEAR(Dataset[[#This Row],[Date of Sale]])</f>
        <v>2024</v>
      </c>
      <c r="J954" s="14">
        <f>SUMIFS(Dataset[Sale Price (USD)],Dataset[Year of Sale],Dataset[[#This Row],[Year of Sale]])</f>
        <v>7354351</v>
      </c>
      <c r="K954" s="3" t="str">
        <f>Dataset[[#This Row],[Year of Sale]]&amp;" - "&amp;Dataset[[#This Row],[Make]]</f>
        <v>2024 - Hyundai</v>
      </c>
    </row>
    <row r="955" spans="1:11" x14ac:dyDescent="0.6">
      <c r="A955" s="13">
        <v>45342</v>
      </c>
      <c r="B955" s="3" t="s">
        <v>163</v>
      </c>
      <c r="C955" s="3" t="s">
        <v>164</v>
      </c>
      <c r="D955" s="3" t="s">
        <v>263</v>
      </c>
      <c r="E955" s="3" t="s">
        <v>125</v>
      </c>
      <c r="F955" s="14">
        <v>25262</v>
      </c>
      <c r="G955" s="14">
        <v>1755.18</v>
      </c>
      <c r="H955" s="40">
        <f>Dataset[[#This Row],[Profit Margin (USD)]]/Dataset[[#This Row],[Sale Price (USD)]]</f>
        <v>6.947905945689177E-2</v>
      </c>
      <c r="I955" s="3">
        <f>YEAR(Dataset[[#This Row],[Date of Sale]])</f>
        <v>2024</v>
      </c>
      <c r="J955" s="14">
        <f>SUMIFS(Dataset[Sale Price (USD)],Dataset[Year of Sale],Dataset[[#This Row],[Year of Sale]])</f>
        <v>7354351</v>
      </c>
      <c r="K955" s="3" t="str">
        <f>Dataset[[#This Row],[Year of Sale]]&amp;" - "&amp;Dataset[[#This Row],[Make]]</f>
        <v>2024 - Volkswagen</v>
      </c>
    </row>
    <row r="956" spans="1:11" x14ac:dyDescent="0.6">
      <c r="A956" s="13">
        <v>45705</v>
      </c>
      <c r="B956" s="3" t="s">
        <v>115</v>
      </c>
      <c r="C956" s="3" t="s">
        <v>206</v>
      </c>
      <c r="D956" s="3" t="s">
        <v>263</v>
      </c>
      <c r="E956" s="3" t="s">
        <v>125</v>
      </c>
      <c r="F956" s="14">
        <v>23217</v>
      </c>
      <c r="G956" s="14">
        <v>2704.99</v>
      </c>
      <c r="H956" s="40">
        <f>Dataset[[#This Row],[Profit Margin (USD)]]/Dataset[[#This Row],[Sale Price (USD)]]</f>
        <v>0.11650902356032217</v>
      </c>
      <c r="I956" s="3">
        <f>YEAR(Dataset[[#This Row],[Date of Sale]])</f>
        <v>2025</v>
      </c>
      <c r="J956" s="14">
        <f>SUMIFS(Dataset[Sale Price (USD)],Dataset[Year of Sale],Dataset[[#This Row],[Year of Sale]])</f>
        <v>7724773</v>
      </c>
      <c r="K956" s="3" t="str">
        <f>Dataset[[#This Row],[Year of Sale]]&amp;" - "&amp;Dataset[[#This Row],[Make]]</f>
        <v>2025 - Chevrolet</v>
      </c>
    </row>
    <row r="957" spans="1:11" x14ac:dyDescent="0.6">
      <c r="A957" s="13">
        <v>45334</v>
      </c>
      <c r="B957" s="3" t="s">
        <v>166</v>
      </c>
      <c r="C957" s="3" t="s">
        <v>167</v>
      </c>
      <c r="D957" s="3" t="s">
        <v>263</v>
      </c>
      <c r="E957" s="3" t="s">
        <v>125</v>
      </c>
      <c r="F957" s="14">
        <v>21235</v>
      </c>
      <c r="G957" s="14">
        <v>1238.28</v>
      </c>
      <c r="H957" s="40">
        <f>Dataset[[#This Row],[Profit Margin (USD)]]/Dataset[[#This Row],[Sale Price (USD)]]</f>
        <v>5.831316223216388E-2</v>
      </c>
      <c r="I957" s="3">
        <f>YEAR(Dataset[[#This Row],[Date of Sale]])</f>
        <v>2024</v>
      </c>
      <c r="J957" s="14">
        <f>SUMIFS(Dataset[Sale Price (USD)],Dataset[Year of Sale],Dataset[[#This Row],[Year of Sale]])</f>
        <v>7354351</v>
      </c>
      <c r="K957" s="3" t="str">
        <f>Dataset[[#This Row],[Year of Sale]]&amp;" - "&amp;Dataset[[#This Row],[Make]]</f>
        <v>2024 - Hyundai</v>
      </c>
    </row>
    <row r="958" spans="1:11" x14ac:dyDescent="0.6">
      <c r="A958" s="13">
        <v>45604</v>
      </c>
      <c r="B958" s="3" t="s">
        <v>115</v>
      </c>
      <c r="C958" s="3" t="s">
        <v>192</v>
      </c>
      <c r="D958" s="3" t="s">
        <v>263</v>
      </c>
      <c r="E958" s="3" t="s">
        <v>125</v>
      </c>
      <c r="F958" s="14">
        <v>24942</v>
      </c>
      <c r="G958" s="14">
        <v>4209.66</v>
      </c>
      <c r="H958" s="40">
        <f>Dataset[[#This Row],[Profit Margin (USD)]]/Dataset[[#This Row],[Sale Price (USD)]]</f>
        <v>0.16877796487851815</v>
      </c>
      <c r="I958" s="3">
        <f>YEAR(Dataset[[#This Row],[Date of Sale]])</f>
        <v>2024</v>
      </c>
      <c r="J958" s="14">
        <f>SUMIFS(Dataset[Sale Price (USD)],Dataset[Year of Sale],Dataset[[#This Row],[Year of Sale]])</f>
        <v>7354351</v>
      </c>
      <c r="K958" s="3" t="str">
        <f>Dataset[[#This Row],[Year of Sale]]&amp;" - "&amp;Dataset[[#This Row],[Make]]</f>
        <v>2024 - Chevrolet</v>
      </c>
    </row>
    <row r="959" spans="1:11" x14ac:dyDescent="0.6">
      <c r="A959" s="13">
        <v>44999</v>
      </c>
      <c r="B959" s="3" t="s">
        <v>116</v>
      </c>
      <c r="C959" s="3" t="s">
        <v>119</v>
      </c>
      <c r="D959" s="3" t="s">
        <v>263</v>
      </c>
      <c r="E959" s="3" t="s">
        <v>125</v>
      </c>
      <c r="F959" s="14">
        <v>28769</v>
      </c>
      <c r="G959" s="14">
        <v>1760.79</v>
      </c>
      <c r="H959" s="40">
        <f>Dataset[[#This Row],[Profit Margin (USD)]]/Dataset[[#This Row],[Sale Price (USD)]]</f>
        <v>6.1204421425840316E-2</v>
      </c>
      <c r="I959" s="3">
        <f>YEAR(Dataset[[#This Row],[Date of Sale]])</f>
        <v>2023</v>
      </c>
      <c r="J959" s="14">
        <f>SUMIFS(Dataset[Sale Price (USD)],Dataset[Year of Sale],Dataset[[#This Row],[Year of Sale]])</f>
        <v>8072181</v>
      </c>
      <c r="K959" s="3" t="str">
        <f>Dataset[[#This Row],[Year of Sale]]&amp;" - "&amp;Dataset[[#This Row],[Make]]</f>
        <v>2023 - Honda</v>
      </c>
    </row>
    <row r="960" spans="1:11" x14ac:dyDescent="0.6">
      <c r="A960" s="13">
        <v>44721</v>
      </c>
      <c r="B960" s="3" t="s">
        <v>140</v>
      </c>
      <c r="C960" s="3" t="s">
        <v>141</v>
      </c>
      <c r="D960" s="3" t="s">
        <v>263</v>
      </c>
      <c r="E960" s="3" t="s">
        <v>125</v>
      </c>
      <c r="F960" s="14">
        <v>73088</v>
      </c>
      <c r="G960" s="14">
        <v>7736.78</v>
      </c>
      <c r="H960" s="40">
        <f>Dataset[[#This Row],[Profit Margin (USD)]]/Dataset[[#This Row],[Sale Price (USD)]]</f>
        <v>0.10585568082311733</v>
      </c>
      <c r="I960" s="3">
        <f>YEAR(Dataset[[#This Row],[Date of Sale]])</f>
        <v>2022</v>
      </c>
      <c r="J960" s="14">
        <f>SUMIFS(Dataset[Sale Price (USD)],Dataset[Year of Sale],Dataset[[#This Row],[Year of Sale]])</f>
        <v>7282276</v>
      </c>
      <c r="K960" s="3" t="str">
        <f>Dataset[[#This Row],[Year of Sale]]&amp;" - "&amp;Dataset[[#This Row],[Make]]</f>
        <v>2022 - Mercedes-Benz</v>
      </c>
    </row>
    <row r="961" spans="1:11" x14ac:dyDescent="0.6">
      <c r="A961" s="13">
        <v>45563</v>
      </c>
      <c r="B961" s="3" t="s">
        <v>133</v>
      </c>
      <c r="C961" s="3" t="s">
        <v>153</v>
      </c>
      <c r="D961" s="3" t="s">
        <v>263</v>
      </c>
      <c r="E961" s="3" t="s">
        <v>125</v>
      </c>
      <c r="F961" s="14">
        <v>27336</v>
      </c>
      <c r="G961" s="14">
        <v>2952.43</v>
      </c>
      <c r="H961" s="40">
        <f>Dataset[[#This Row],[Profit Margin (USD)]]/Dataset[[#This Row],[Sale Price (USD)]]</f>
        <v>0.10800519461515949</v>
      </c>
      <c r="I961" s="3">
        <f>YEAR(Dataset[[#This Row],[Date of Sale]])</f>
        <v>2024</v>
      </c>
      <c r="J961" s="14">
        <f>SUMIFS(Dataset[Sale Price (USD)],Dataset[Year of Sale],Dataset[[#This Row],[Year of Sale]])</f>
        <v>7354351</v>
      </c>
      <c r="K961" s="3" t="str">
        <f>Dataset[[#This Row],[Year of Sale]]&amp;" - "&amp;Dataset[[#This Row],[Make]]</f>
        <v>2024 - Nissan</v>
      </c>
    </row>
    <row r="962" spans="1:11" x14ac:dyDescent="0.6">
      <c r="A962" s="13">
        <v>44745</v>
      </c>
      <c r="B962" s="3" t="s">
        <v>113</v>
      </c>
      <c r="C962" s="3" t="s">
        <v>238</v>
      </c>
      <c r="D962" s="3" t="s">
        <v>263</v>
      </c>
      <c r="E962" s="3" t="s">
        <v>125</v>
      </c>
      <c r="F962" s="14">
        <v>43144</v>
      </c>
      <c r="G962" s="14">
        <v>2964.07</v>
      </c>
      <c r="H962" s="40">
        <f>Dataset[[#This Row],[Profit Margin (USD)]]/Dataset[[#This Row],[Sale Price (USD)]]</f>
        <v>6.870178935657334E-2</v>
      </c>
      <c r="I962" s="3">
        <f>YEAR(Dataset[[#This Row],[Date of Sale]])</f>
        <v>2022</v>
      </c>
      <c r="J962" s="14">
        <f>SUMIFS(Dataset[Sale Price (USD)],Dataset[Year of Sale],Dataset[[#This Row],[Year of Sale]])</f>
        <v>7282276</v>
      </c>
      <c r="K962" s="3" t="str">
        <f>Dataset[[#This Row],[Year of Sale]]&amp;" - "&amp;Dataset[[#This Row],[Make]]</f>
        <v>2022 - Ford</v>
      </c>
    </row>
    <row r="963" spans="1:11" x14ac:dyDescent="0.6">
      <c r="A963" s="13">
        <v>45197</v>
      </c>
      <c r="B963" s="3" t="s">
        <v>133</v>
      </c>
      <c r="C963" s="3" t="s">
        <v>169</v>
      </c>
      <c r="D963" s="3" t="s">
        <v>263</v>
      </c>
      <c r="E963" s="3" t="s">
        <v>125</v>
      </c>
      <c r="F963" s="14">
        <v>22697</v>
      </c>
      <c r="G963" s="14">
        <v>3242.33</v>
      </c>
      <c r="H963" s="40">
        <f>Dataset[[#This Row],[Profit Margin (USD)]]/Dataset[[#This Row],[Sale Price (USD)]]</f>
        <v>0.14285279992950609</v>
      </c>
      <c r="I963" s="3">
        <f>YEAR(Dataset[[#This Row],[Date of Sale]])</f>
        <v>2023</v>
      </c>
      <c r="J963" s="14">
        <f>SUMIFS(Dataset[Sale Price (USD)],Dataset[Year of Sale],Dataset[[#This Row],[Year of Sale]])</f>
        <v>8072181</v>
      </c>
      <c r="K963" s="3" t="str">
        <f>Dataset[[#This Row],[Year of Sale]]&amp;" - "&amp;Dataset[[#This Row],[Make]]</f>
        <v>2023 - Nissan</v>
      </c>
    </row>
    <row r="964" spans="1:11" x14ac:dyDescent="0.6">
      <c r="A964" s="13">
        <v>45064</v>
      </c>
      <c r="B964" s="3" t="s">
        <v>156</v>
      </c>
      <c r="C964" s="3" t="s">
        <v>193</v>
      </c>
      <c r="D964" s="3" t="s">
        <v>263</v>
      </c>
      <c r="E964" s="3" t="s">
        <v>125</v>
      </c>
      <c r="F964" s="14">
        <v>23548</v>
      </c>
      <c r="G964" s="14">
        <v>2616.16</v>
      </c>
      <c r="H964" s="40">
        <f>Dataset[[#This Row],[Profit Margin (USD)]]/Dataset[[#This Row],[Sale Price (USD)]]</f>
        <v>0.11109903176490572</v>
      </c>
      <c r="I964" s="3">
        <f>YEAR(Dataset[[#This Row],[Date of Sale]])</f>
        <v>2023</v>
      </c>
      <c r="J964" s="14">
        <f>SUMIFS(Dataset[Sale Price (USD)],Dataset[Year of Sale],Dataset[[#This Row],[Year of Sale]])</f>
        <v>8072181</v>
      </c>
      <c r="K964" s="3" t="str">
        <f>Dataset[[#This Row],[Year of Sale]]&amp;" - "&amp;Dataset[[#This Row],[Make]]</f>
        <v>2023 - Kia</v>
      </c>
    </row>
    <row r="965" spans="1:11" x14ac:dyDescent="0.6">
      <c r="A965" s="13">
        <v>44446</v>
      </c>
      <c r="B965" s="3" t="s">
        <v>140</v>
      </c>
      <c r="C965" s="3" t="s">
        <v>141</v>
      </c>
      <c r="D965" s="3" t="s">
        <v>263</v>
      </c>
      <c r="E965" s="3" t="s">
        <v>125</v>
      </c>
      <c r="F965" s="14">
        <v>49886</v>
      </c>
      <c r="G965" s="14">
        <v>6328.8</v>
      </c>
      <c r="H965" s="40">
        <f>Dataset[[#This Row],[Profit Margin (USD)]]/Dataset[[#This Row],[Sale Price (USD)]]</f>
        <v>0.12686525277633004</v>
      </c>
      <c r="I965" s="3">
        <f>YEAR(Dataset[[#This Row],[Date of Sale]])</f>
        <v>2021</v>
      </c>
      <c r="J965" s="14">
        <f>SUMIFS(Dataset[Sale Price (USD)],Dataset[Year of Sale],Dataset[[#This Row],[Year of Sale]])</f>
        <v>7009863</v>
      </c>
      <c r="K965" s="3" t="str">
        <f>Dataset[[#This Row],[Year of Sale]]&amp;" - "&amp;Dataset[[#This Row],[Make]]</f>
        <v>2021 - Mercedes-Benz</v>
      </c>
    </row>
    <row r="966" spans="1:11" x14ac:dyDescent="0.6">
      <c r="A966" s="13">
        <v>44262</v>
      </c>
      <c r="B966" s="3" t="s">
        <v>178</v>
      </c>
      <c r="C966" s="3" t="s">
        <v>205</v>
      </c>
      <c r="D966" s="3" t="s">
        <v>349</v>
      </c>
      <c r="E966" s="3" t="s">
        <v>125</v>
      </c>
      <c r="F966" s="14">
        <v>23064</v>
      </c>
      <c r="G966" s="14">
        <v>1235.8</v>
      </c>
      <c r="H966" s="40">
        <f>Dataset[[#This Row],[Profit Margin (USD)]]/Dataset[[#This Row],[Sale Price (USD)]]</f>
        <v>5.3581338883107871E-2</v>
      </c>
      <c r="I966" s="3">
        <f>YEAR(Dataset[[#This Row],[Date of Sale]])</f>
        <v>2021</v>
      </c>
      <c r="J966" s="14">
        <f>SUMIFS(Dataset[Sale Price (USD)],Dataset[Year of Sale],Dataset[[#This Row],[Year of Sale]])</f>
        <v>7009863</v>
      </c>
      <c r="K966" s="3" t="str">
        <f>Dataset[[#This Row],[Year of Sale]]&amp;" - "&amp;Dataset[[#This Row],[Make]]</f>
        <v>2021 - Toyota</v>
      </c>
    </row>
    <row r="967" spans="1:11" x14ac:dyDescent="0.6">
      <c r="A967" s="13">
        <v>44206</v>
      </c>
      <c r="B967" s="3" t="s">
        <v>135</v>
      </c>
      <c r="C967" s="3" t="s">
        <v>189</v>
      </c>
      <c r="D967" s="3" t="s">
        <v>349</v>
      </c>
      <c r="E967" s="3" t="s">
        <v>125</v>
      </c>
      <c r="F967" s="14">
        <v>56911</v>
      </c>
      <c r="G967" s="14">
        <v>11345.31</v>
      </c>
      <c r="H967" s="40">
        <f>Dataset[[#This Row],[Profit Margin (USD)]]/Dataset[[#This Row],[Sale Price (USD)]]</f>
        <v>0.19935179490783855</v>
      </c>
      <c r="I967" s="3">
        <f>YEAR(Dataset[[#This Row],[Date of Sale]])</f>
        <v>2021</v>
      </c>
      <c r="J967" s="14">
        <f>SUMIFS(Dataset[Sale Price (USD)],Dataset[Year of Sale],Dataset[[#This Row],[Year of Sale]])</f>
        <v>7009863</v>
      </c>
      <c r="K967" s="3" t="str">
        <f>Dataset[[#This Row],[Year of Sale]]&amp;" - "&amp;Dataset[[#This Row],[Make]]</f>
        <v>2021 - BMW</v>
      </c>
    </row>
    <row r="968" spans="1:11" x14ac:dyDescent="0.6">
      <c r="A968" s="13">
        <v>45318</v>
      </c>
      <c r="B968" s="3" t="s">
        <v>178</v>
      </c>
      <c r="C968" s="3" t="s">
        <v>188</v>
      </c>
      <c r="D968" s="3" t="s">
        <v>349</v>
      </c>
      <c r="E968" s="3" t="s">
        <v>125</v>
      </c>
      <c r="F968" s="14">
        <v>34307</v>
      </c>
      <c r="G968" s="14">
        <v>6516.68</v>
      </c>
      <c r="H968" s="40">
        <f>Dataset[[#This Row],[Profit Margin (USD)]]/Dataset[[#This Row],[Sale Price (USD)]]</f>
        <v>0.18995190485906668</v>
      </c>
      <c r="I968" s="3">
        <f>YEAR(Dataset[[#This Row],[Date of Sale]])</f>
        <v>2024</v>
      </c>
      <c r="J968" s="14">
        <f>SUMIFS(Dataset[Sale Price (USD)],Dataset[Year of Sale],Dataset[[#This Row],[Year of Sale]])</f>
        <v>7354351</v>
      </c>
      <c r="K968" s="3" t="str">
        <f>Dataset[[#This Row],[Year of Sale]]&amp;" - "&amp;Dataset[[#This Row],[Make]]</f>
        <v>2024 - Toyota</v>
      </c>
    </row>
    <row r="969" spans="1:11" x14ac:dyDescent="0.6">
      <c r="A969" s="13">
        <v>44510</v>
      </c>
      <c r="B969" s="3" t="s">
        <v>113</v>
      </c>
      <c r="C969" s="3" t="s">
        <v>118</v>
      </c>
      <c r="D969" s="3" t="s">
        <v>349</v>
      </c>
      <c r="E969" s="3" t="s">
        <v>125</v>
      </c>
      <c r="F969" s="14">
        <v>33568</v>
      </c>
      <c r="G969" s="14">
        <v>3404.05</v>
      </c>
      <c r="H969" s="40">
        <f>Dataset[[#This Row],[Profit Margin (USD)]]/Dataset[[#This Row],[Sale Price (USD)]]</f>
        <v>0.10140759056244042</v>
      </c>
      <c r="I969" s="3">
        <f>YEAR(Dataset[[#This Row],[Date of Sale]])</f>
        <v>2021</v>
      </c>
      <c r="J969" s="14">
        <f>SUMIFS(Dataset[Sale Price (USD)],Dataset[Year of Sale],Dataset[[#This Row],[Year of Sale]])</f>
        <v>7009863</v>
      </c>
      <c r="K969" s="3" t="str">
        <f>Dataset[[#This Row],[Year of Sale]]&amp;" - "&amp;Dataset[[#This Row],[Make]]</f>
        <v>2021 - Ford</v>
      </c>
    </row>
    <row r="970" spans="1:11" x14ac:dyDescent="0.6">
      <c r="A970" s="13">
        <v>44197</v>
      </c>
      <c r="B970" s="3" t="s">
        <v>133</v>
      </c>
      <c r="C970" s="3" t="s">
        <v>153</v>
      </c>
      <c r="D970" s="3" t="s">
        <v>349</v>
      </c>
      <c r="E970" s="3" t="s">
        <v>125</v>
      </c>
      <c r="F970" s="14">
        <v>29396</v>
      </c>
      <c r="G970" s="14">
        <v>5764.57</v>
      </c>
      <c r="H970" s="40">
        <f>Dataset[[#This Row],[Profit Margin (USD)]]/Dataset[[#This Row],[Sale Price (USD)]]</f>
        <v>0.19610048986256631</v>
      </c>
      <c r="I970" s="3">
        <f>YEAR(Dataset[[#This Row],[Date of Sale]])</f>
        <v>2021</v>
      </c>
      <c r="J970" s="14">
        <f>SUMIFS(Dataset[Sale Price (USD)],Dataset[Year of Sale],Dataset[[#This Row],[Year of Sale]])</f>
        <v>7009863</v>
      </c>
      <c r="K970" s="3" t="str">
        <f>Dataset[[#This Row],[Year of Sale]]&amp;" - "&amp;Dataset[[#This Row],[Make]]</f>
        <v>2021 - Nissan</v>
      </c>
    </row>
    <row r="971" spans="1:11" x14ac:dyDescent="0.6">
      <c r="A971" s="13">
        <v>44874</v>
      </c>
      <c r="B971" s="3" t="s">
        <v>116</v>
      </c>
      <c r="C971" s="3" t="s">
        <v>119</v>
      </c>
      <c r="D971" s="3" t="s">
        <v>349</v>
      </c>
      <c r="E971" s="3" t="s">
        <v>125</v>
      </c>
      <c r="F971" s="14">
        <v>24080</v>
      </c>
      <c r="G971" s="14">
        <v>3518.88</v>
      </c>
      <c r="H971" s="40">
        <f>Dataset[[#This Row],[Profit Margin (USD)]]/Dataset[[#This Row],[Sale Price (USD)]]</f>
        <v>0.14613289036544852</v>
      </c>
      <c r="I971" s="3">
        <f>YEAR(Dataset[[#This Row],[Date of Sale]])</f>
        <v>2022</v>
      </c>
      <c r="J971" s="14">
        <f>SUMIFS(Dataset[Sale Price (USD)],Dataset[Year of Sale],Dataset[[#This Row],[Year of Sale]])</f>
        <v>7282276</v>
      </c>
      <c r="K971" s="3" t="str">
        <f>Dataset[[#This Row],[Year of Sale]]&amp;" - "&amp;Dataset[[#This Row],[Make]]</f>
        <v>2022 - Honda</v>
      </c>
    </row>
    <row r="972" spans="1:11" x14ac:dyDescent="0.6">
      <c r="A972" s="13">
        <v>45865</v>
      </c>
      <c r="B972" s="3" t="s">
        <v>133</v>
      </c>
      <c r="C972" s="3" t="s">
        <v>153</v>
      </c>
      <c r="D972" s="3" t="s">
        <v>349</v>
      </c>
      <c r="E972" s="3" t="s">
        <v>125</v>
      </c>
      <c r="F972" s="14">
        <v>23033</v>
      </c>
      <c r="G972" s="14">
        <v>4487.74</v>
      </c>
      <c r="H972" s="40">
        <f>Dataset[[#This Row],[Profit Margin (USD)]]/Dataset[[#This Row],[Sale Price (USD)]]</f>
        <v>0.19483957799678722</v>
      </c>
      <c r="I972" s="3">
        <f>YEAR(Dataset[[#This Row],[Date of Sale]])</f>
        <v>2025</v>
      </c>
      <c r="J972" s="14">
        <f>SUMIFS(Dataset[Sale Price (USD)],Dataset[Year of Sale],Dataset[[#This Row],[Year of Sale]])</f>
        <v>7724773</v>
      </c>
      <c r="K972" s="3" t="str">
        <f>Dataset[[#This Row],[Year of Sale]]&amp;" - "&amp;Dataset[[#This Row],[Make]]</f>
        <v>2025 - Nissan</v>
      </c>
    </row>
    <row r="973" spans="1:11" x14ac:dyDescent="0.6">
      <c r="A973" s="13">
        <v>44904</v>
      </c>
      <c r="B973" s="3" t="s">
        <v>135</v>
      </c>
      <c r="C973" s="3" t="s">
        <v>215</v>
      </c>
      <c r="D973" s="3" t="s">
        <v>349</v>
      </c>
      <c r="E973" s="3" t="s">
        <v>125</v>
      </c>
      <c r="F973" s="14">
        <v>48037</v>
      </c>
      <c r="G973" s="14">
        <v>8339.5499999999993</v>
      </c>
      <c r="H973" s="40">
        <f>Dataset[[#This Row],[Profit Margin (USD)]]/Dataset[[#This Row],[Sale Price (USD)]]</f>
        <v>0.17360680308928533</v>
      </c>
      <c r="I973" s="3">
        <f>YEAR(Dataset[[#This Row],[Date of Sale]])</f>
        <v>2022</v>
      </c>
      <c r="J973" s="14">
        <f>SUMIFS(Dataset[Sale Price (USD)],Dataset[Year of Sale],Dataset[[#This Row],[Year of Sale]])</f>
        <v>7282276</v>
      </c>
      <c r="K973" s="3" t="str">
        <f>Dataset[[#This Row],[Year of Sale]]&amp;" - "&amp;Dataset[[#This Row],[Make]]</f>
        <v>2022 - BMW</v>
      </c>
    </row>
    <row r="974" spans="1:11" x14ac:dyDescent="0.6">
      <c r="A974" s="13">
        <v>45978</v>
      </c>
      <c r="B974" s="3" t="s">
        <v>163</v>
      </c>
      <c r="C974" s="3" t="s">
        <v>224</v>
      </c>
      <c r="D974" s="3" t="s">
        <v>349</v>
      </c>
      <c r="E974" s="3" t="s">
        <v>125</v>
      </c>
      <c r="F974" s="14">
        <v>31275</v>
      </c>
      <c r="G974" s="14">
        <v>3063.54</v>
      </c>
      <c r="H974" s="40">
        <f>Dataset[[#This Row],[Profit Margin (USD)]]/Dataset[[#This Row],[Sale Price (USD)]]</f>
        <v>9.7954916067146278E-2</v>
      </c>
      <c r="I974" s="3">
        <f>YEAR(Dataset[[#This Row],[Date of Sale]])</f>
        <v>2025</v>
      </c>
      <c r="J974" s="14">
        <f>SUMIFS(Dataset[Sale Price (USD)],Dataset[Year of Sale],Dataset[[#This Row],[Year of Sale]])</f>
        <v>7724773</v>
      </c>
      <c r="K974" s="3" t="str">
        <f>Dataset[[#This Row],[Year of Sale]]&amp;" - "&amp;Dataset[[#This Row],[Make]]</f>
        <v>2025 - Volkswagen</v>
      </c>
    </row>
    <row r="975" spans="1:11" x14ac:dyDescent="0.6">
      <c r="A975" s="13">
        <v>45347</v>
      </c>
      <c r="B975" s="3" t="s">
        <v>156</v>
      </c>
      <c r="C975" s="3" t="s">
        <v>171</v>
      </c>
      <c r="D975" s="3" t="s">
        <v>349</v>
      </c>
      <c r="E975" s="3" t="s">
        <v>125</v>
      </c>
      <c r="F975" s="14">
        <v>20688</v>
      </c>
      <c r="G975" s="14">
        <v>2213.19</v>
      </c>
      <c r="H975" s="40">
        <f>Dataset[[#This Row],[Profit Margin (USD)]]/Dataset[[#This Row],[Sale Price (USD)]]</f>
        <v>0.10697940835266821</v>
      </c>
      <c r="I975" s="3">
        <f>YEAR(Dataset[[#This Row],[Date of Sale]])</f>
        <v>2024</v>
      </c>
      <c r="J975" s="14">
        <f>SUMIFS(Dataset[Sale Price (USD)],Dataset[Year of Sale],Dataset[[#This Row],[Year of Sale]])</f>
        <v>7354351</v>
      </c>
      <c r="K975" s="3" t="str">
        <f>Dataset[[#This Row],[Year of Sale]]&amp;" - "&amp;Dataset[[#This Row],[Make]]</f>
        <v>2024 - Kia</v>
      </c>
    </row>
    <row r="976" spans="1:11" x14ac:dyDescent="0.6">
      <c r="A976" s="13">
        <v>45390</v>
      </c>
      <c r="B976" s="3" t="s">
        <v>135</v>
      </c>
      <c r="C976" s="3" t="s">
        <v>189</v>
      </c>
      <c r="D976" s="3" t="s">
        <v>349</v>
      </c>
      <c r="E976" s="3" t="s">
        <v>125</v>
      </c>
      <c r="F976" s="14">
        <v>59612</v>
      </c>
      <c r="G976" s="14">
        <v>4489.66</v>
      </c>
      <c r="H976" s="40">
        <f>Dataset[[#This Row],[Profit Margin (USD)]]/Dataset[[#This Row],[Sale Price (USD)]]</f>
        <v>7.5314701737905124E-2</v>
      </c>
      <c r="I976" s="3">
        <f>YEAR(Dataset[[#This Row],[Date of Sale]])</f>
        <v>2024</v>
      </c>
      <c r="J976" s="14">
        <f>SUMIFS(Dataset[Sale Price (USD)],Dataset[Year of Sale],Dataset[[#This Row],[Year of Sale]])</f>
        <v>7354351</v>
      </c>
      <c r="K976" s="3" t="str">
        <f>Dataset[[#This Row],[Year of Sale]]&amp;" - "&amp;Dataset[[#This Row],[Make]]</f>
        <v>2024 - BMW</v>
      </c>
    </row>
    <row r="977" spans="1:11" x14ac:dyDescent="0.6">
      <c r="A977" s="13">
        <v>45597</v>
      </c>
      <c r="B977" s="3" t="s">
        <v>133</v>
      </c>
      <c r="C977" s="3" t="s">
        <v>134</v>
      </c>
      <c r="D977" s="3" t="s">
        <v>349</v>
      </c>
      <c r="E977" s="3" t="s">
        <v>125</v>
      </c>
      <c r="F977" s="14">
        <v>25508</v>
      </c>
      <c r="G977" s="14">
        <v>2557.42</v>
      </c>
      <c r="H977" s="40">
        <f>Dataset[[#This Row],[Profit Margin (USD)]]/Dataset[[#This Row],[Sale Price (USD)]]</f>
        <v>0.10025952642308296</v>
      </c>
      <c r="I977" s="3">
        <f>YEAR(Dataset[[#This Row],[Date of Sale]])</f>
        <v>2024</v>
      </c>
      <c r="J977" s="14">
        <f>SUMIFS(Dataset[Sale Price (USD)],Dataset[Year of Sale],Dataset[[#This Row],[Year of Sale]])</f>
        <v>7354351</v>
      </c>
      <c r="K977" s="3" t="str">
        <f>Dataset[[#This Row],[Year of Sale]]&amp;" - "&amp;Dataset[[#This Row],[Make]]</f>
        <v>2024 - Nissan</v>
      </c>
    </row>
    <row r="978" spans="1:11" x14ac:dyDescent="0.6">
      <c r="A978" s="13">
        <v>44693</v>
      </c>
      <c r="B978" s="3" t="s">
        <v>113</v>
      </c>
      <c r="C978" s="3" t="s">
        <v>238</v>
      </c>
      <c r="D978" s="3" t="s">
        <v>349</v>
      </c>
      <c r="E978" s="3" t="s">
        <v>125</v>
      </c>
      <c r="F978" s="14">
        <v>35099</v>
      </c>
      <c r="G978" s="14">
        <v>2712.8</v>
      </c>
      <c r="H978" s="40">
        <f>Dataset[[#This Row],[Profit Margin (USD)]]/Dataset[[#This Row],[Sale Price (USD)]]</f>
        <v>7.7289951280663266E-2</v>
      </c>
      <c r="I978" s="3">
        <f>YEAR(Dataset[[#This Row],[Date of Sale]])</f>
        <v>2022</v>
      </c>
      <c r="J978" s="14">
        <f>SUMIFS(Dataset[Sale Price (USD)],Dataset[Year of Sale],Dataset[[#This Row],[Year of Sale]])</f>
        <v>7282276</v>
      </c>
      <c r="K978" s="3" t="str">
        <f>Dataset[[#This Row],[Year of Sale]]&amp;" - "&amp;Dataset[[#This Row],[Make]]</f>
        <v>2022 - Ford</v>
      </c>
    </row>
    <row r="979" spans="1:11" x14ac:dyDescent="0.6">
      <c r="A979" s="13">
        <v>44550</v>
      </c>
      <c r="B979" s="3" t="s">
        <v>135</v>
      </c>
      <c r="C979" s="3" t="s">
        <v>215</v>
      </c>
      <c r="D979" s="3" t="s">
        <v>349</v>
      </c>
      <c r="E979" s="3" t="s">
        <v>125</v>
      </c>
      <c r="F979" s="14">
        <v>57975</v>
      </c>
      <c r="G979" s="14">
        <v>7839.93</v>
      </c>
      <c r="H979" s="40">
        <f>Dataset[[#This Row],[Profit Margin (USD)]]/Dataset[[#This Row],[Sale Price (USD)]]</f>
        <v>0.1352294954721863</v>
      </c>
      <c r="I979" s="3">
        <f>YEAR(Dataset[[#This Row],[Date of Sale]])</f>
        <v>2021</v>
      </c>
      <c r="J979" s="14">
        <f>SUMIFS(Dataset[Sale Price (USD)],Dataset[Year of Sale],Dataset[[#This Row],[Year of Sale]])</f>
        <v>7009863</v>
      </c>
      <c r="K979" s="3" t="str">
        <f>Dataset[[#This Row],[Year of Sale]]&amp;" - "&amp;Dataset[[#This Row],[Make]]</f>
        <v>2021 - BMW</v>
      </c>
    </row>
    <row r="980" spans="1:11" x14ac:dyDescent="0.6">
      <c r="A980" s="13">
        <v>44644</v>
      </c>
      <c r="B980" s="3" t="s">
        <v>140</v>
      </c>
      <c r="C980" s="3" t="s">
        <v>212</v>
      </c>
      <c r="D980" s="3" t="s">
        <v>349</v>
      </c>
      <c r="E980" s="3" t="s">
        <v>125</v>
      </c>
      <c r="F980" s="14">
        <v>84282</v>
      </c>
      <c r="G980" s="14">
        <v>15177.61</v>
      </c>
      <c r="H980" s="40">
        <f>Dataset[[#This Row],[Profit Margin (USD)]]/Dataset[[#This Row],[Sale Price (USD)]]</f>
        <v>0.18008127476804064</v>
      </c>
      <c r="I980" s="3">
        <f>YEAR(Dataset[[#This Row],[Date of Sale]])</f>
        <v>2022</v>
      </c>
      <c r="J980" s="14">
        <f>SUMIFS(Dataset[Sale Price (USD)],Dataset[Year of Sale],Dataset[[#This Row],[Year of Sale]])</f>
        <v>7282276</v>
      </c>
      <c r="K980" s="3" t="str">
        <f>Dataset[[#This Row],[Year of Sale]]&amp;" - "&amp;Dataset[[#This Row],[Make]]</f>
        <v>2022 - Mercedes-Benz</v>
      </c>
    </row>
    <row r="981" spans="1:11" x14ac:dyDescent="0.6">
      <c r="A981" s="13">
        <v>45298</v>
      </c>
      <c r="B981" s="3" t="s">
        <v>133</v>
      </c>
      <c r="C981" s="3" t="s">
        <v>218</v>
      </c>
      <c r="D981" s="3" t="s">
        <v>349</v>
      </c>
      <c r="E981" s="3" t="s">
        <v>125</v>
      </c>
      <c r="F981" s="14">
        <v>34835</v>
      </c>
      <c r="G981" s="14">
        <v>2550.5100000000002</v>
      </c>
      <c r="H981" s="40">
        <f>Dataset[[#This Row],[Profit Margin (USD)]]/Dataset[[#This Row],[Sale Price (USD)]]</f>
        <v>7.3216879575139948E-2</v>
      </c>
      <c r="I981" s="3">
        <f>YEAR(Dataset[[#This Row],[Date of Sale]])</f>
        <v>2024</v>
      </c>
      <c r="J981" s="14">
        <f>SUMIFS(Dataset[Sale Price (USD)],Dataset[Year of Sale],Dataset[[#This Row],[Year of Sale]])</f>
        <v>7354351</v>
      </c>
      <c r="K981" s="3" t="str">
        <f>Dataset[[#This Row],[Year of Sale]]&amp;" - "&amp;Dataset[[#This Row],[Make]]</f>
        <v>2024 - Nissan</v>
      </c>
    </row>
    <row r="982" spans="1:11" x14ac:dyDescent="0.6">
      <c r="A982" s="13">
        <v>45680</v>
      </c>
      <c r="B982" s="3" t="s">
        <v>135</v>
      </c>
      <c r="C982" s="3" t="s">
        <v>215</v>
      </c>
      <c r="D982" s="3" t="s">
        <v>349</v>
      </c>
      <c r="E982" s="3" t="s">
        <v>125</v>
      </c>
      <c r="F982" s="14">
        <v>70384</v>
      </c>
      <c r="G982" s="14">
        <v>5579.44</v>
      </c>
      <c r="H982" s="40">
        <f>Dataset[[#This Row],[Profit Margin (USD)]]/Dataset[[#This Row],[Sale Price (USD)]]</f>
        <v>7.9271425323937258E-2</v>
      </c>
      <c r="I982" s="3">
        <f>YEAR(Dataset[[#This Row],[Date of Sale]])</f>
        <v>2025</v>
      </c>
      <c r="J982" s="14">
        <f>SUMIFS(Dataset[Sale Price (USD)],Dataset[Year of Sale],Dataset[[#This Row],[Year of Sale]])</f>
        <v>7724773</v>
      </c>
      <c r="K982" s="3" t="str">
        <f>Dataset[[#This Row],[Year of Sale]]&amp;" - "&amp;Dataset[[#This Row],[Make]]</f>
        <v>2025 - BMW</v>
      </c>
    </row>
    <row r="983" spans="1:11" x14ac:dyDescent="0.6">
      <c r="A983" s="13">
        <v>45059</v>
      </c>
      <c r="B983" s="3" t="s">
        <v>178</v>
      </c>
      <c r="C983" s="3" t="s">
        <v>179</v>
      </c>
      <c r="D983" s="3" t="s">
        <v>349</v>
      </c>
      <c r="E983" s="3" t="s">
        <v>125</v>
      </c>
      <c r="F983" s="14">
        <v>27311</v>
      </c>
      <c r="G983" s="14">
        <v>4031.77</v>
      </c>
      <c r="H983" s="40">
        <f>Dataset[[#This Row],[Profit Margin (USD)]]/Dataset[[#This Row],[Sale Price (USD)]]</f>
        <v>0.14762440042473729</v>
      </c>
      <c r="I983" s="3">
        <f>YEAR(Dataset[[#This Row],[Date of Sale]])</f>
        <v>2023</v>
      </c>
      <c r="J983" s="14">
        <f>SUMIFS(Dataset[Sale Price (USD)],Dataset[Year of Sale],Dataset[[#This Row],[Year of Sale]])</f>
        <v>8072181</v>
      </c>
      <c r="K983" s="3" t="str">
        <f>Dataset[[#This Row],[Year of Sale]]&amp;" - "&amp;Dataset[[#This Row],[Make]]</f>
        <v>2023 - Toyota</v>
      </c>
    </row>
    <row r="984" spans="1:11" x14ac:dyDescent="0.6">
      <c r="A984" s="13">
        <v>44727</v>
      </c>
      <c r="B984" s="3" t="s">
        <v>133</v>
      </c>
      <c r="C984" s="3" t="s">
        <v>218</v>
      </c>
      <c r="D984" s="3" t="s">
        <v>349</v>
      </c>
      <c r="E984" s="3" t="s">
        <v>125</v>
      </c>
      <c r="F984" s="14">
        <v>28758</v>
      </c>
      <c r="G984" s="14">
        <v>2826.36</v>
      </c>
      <c r="H984" s="40">
        <f>Dataset[[#This Row],[Profit Margin (USD)]]/Dataset[[#This Row],[Sale Price (USD)]]</f>
        <v>9.8280826204882127E-2</v>
      </c>
      <c r="I984" s="3">
        <f>YEAR(Dataset[[#This Row],[Date of Sale]])</f>
        <v>2022</v>
      </c>
      <c r="J984" s="14">
        <f>SUMIFS(Dataset[Sale Price (USD)],Dataset[Year of Sale],Dataset[[#This Row],[Year of Sale]])</f>
        <v>7282276</v>
      </c>
      <c r="K984" s="3" t="str">
        <f>Dataset[[#This Row],[Year of Sale]]&amp;" - "&amp;Dataset[[#This Row],[Make]]</f>
        <v>2022 - Nissan</v>
      </c>
    </row>
    <row r="985" spans="1:11" x14ac:dyDescent="0.6">
      <c r="A985" s="13">
        <v>44729</v>
      </c>
      <c r="B985" s="3" t="s">
        <v>116</v>
      </c>
      <c r="C985" s="3" t="s">
        <v>119</v>
      </c>
      <c r="D985" s="3" t="s">
        <v>349</v>
      </c>
      <c r="E985" s="3" t="s">
        <v>125</v>
      </c>
      <c r="F985" s="14">
        <v>21384</v>
      </c>
      <c r="G985" s="14">
        <v>1322.01</v>
      </c>
      <c r="H985" s="40">
        <f>Dataset[[#This Row],[Profit Margin (USD)]]/Dataset[[#This Row],[Sale Price (USD)]]</f>
        <v>6.182239057239057E-2</v>
      </c>
      <c r="I985" s="3">
        <f>YEAR(Dataset[[#This Row],[Date of Sale]])</f>
        <v>2022</v>
      </c>
      <c r="J985" s="14">
        <f>SUMIFS(Dataset[Sale Price (USD)],Dataset[Year of Sale],Dataset[[#This Row],[Year of Sale]])</f>
        <v>7282276</v>
      </c>
      <c r="K985" s="3" t="str">
        <f>Dataset[[#This Row],[Year of Sale]]&amp;" - "&amp;Dataset[[#This Row],[Make]]</f>
        <v>2022 - Honda</v>
      </c>
    </row>
    <row r="986" spans="1:11" x14ac:dyDescent="0.6">
      <c r="A986" s="13">
        <v>45687</v>
      </c>
      <c r="B986" s="3" t="s">
        <v>113</v>
      </c>
      <c r="C986" s="3" t="s">
        <v>118</v>
      </c>
      <c r="D986" s="3" t="s">
        <v>349</v>
      </c>
      <c r="E986" s="3" t="s">
        <v>125</v>
      </c>
      <c r="F986" s="14">
        <v>32815</v>
      </c>
      <c r="G986" s="14">
        <v>2974.55</v>
      </c>
      <c r="H986" s="40">
        <f>Dataset[[#This Row],[Profit Margin (USD)]]/Dataset[[#This Row],[Sale Price (USD)]]</f>
        <v>9.0646046015541673E-2</v>
      </c>
      <c r="I986" s="3">
        <f>YEAR(Dataset[[#This Row],[Date of Sale]])</f>
        <v>2025</v>
      </c>
      <c r="J986" s="14">
        <f>SUMIFS(Dataset[Sale Price (USD)],Dataset[Year of Sale],Dataset[[#This Row],[Year of Sale]])</f>
        <v>7724773</v>
      </c>
      <c r="K986" s="3" t="str">
        <f>Dataset[[#This Row],[Year of Sale]]&amp;" - "&amp;Dataset[[#This Row],[Make]]</f>
        <v>2025 - Ford</v>
      </c>
    </row>
    <row r="987" spans="1:11" x14ac:dyDescent="0.6">
      <c r="A987" s="13">
        <v>45194</v>
      </c>
      <c r="B987" s="3" t="s">
        <v>166</v>
      </c>
      <c r="C987" s="3" t="s">
        <v>185</v>
      </c>
      <c r="D987" s="3" t="s">
        <v>349</v>
      </c>
      <c r="E987" s="3" t="s">
        <v>125</v>
      </c>
      <c r="F987" s="14">
        <v>25211</v>
      </c>
      <c r="G987" s="14">
        <v>4143.51</v>
      </c>
      <c r="H987" s="40">
        <f>Dataset[[#This Row],[Profit Margin (USD)]]/Dataset[[#This Row],[Sale Price (USD)]]</f>
        <v>0.16435325849827456</v>
      </c>
      <c r="I987" s="3">
        <f>YEAR(Dataset[[#This Row],[Date of Sale]])</f>
        <v>2023</v>
      </c>
      <c r="J987" s="14">
        <f>SUMIFS(Dataset[Sale Price (USD)],Dataset[Year of Sale],Dataset[[#This Row],[Year of Sale]])</f>
        <v>8072181</v>
      </c>
      <c r="K987" s="3" t="str">
        <f>Dataset[[#This Row],[Year of Sale]]&amp;" - "&amp;Dataset[[#This Row],[Make]]</f>
        <v>2023 - Hyundai</v>
      </c>
    </row>
    <row r="988" spans="1:11" x14ac:dyDescent="0.6">
      <c r="A988" s="13">
        <v>44573</v>
      </c>
      <c r="B988" s="3" t="s">
        <v>163</v>
      </c>
      <c r="C988" s="3" t="s">
        <v>207</v>
      </c>
      <c r="D988" s="3" t="s">
        <v>349</v>
      </c>
      <c r="E988" s="3" t="s">
        <v>125</v>
      </c>
      <c r="F988" s="14">
        <v>30030</v>
      </c>
      <c r="G988" s="14">
        <v>2601.6799999999998</v>
      </c>
      <c r="H988" s="40">
        <f>Dataset[[#This Row],[Profit Margin (USD)]]/Dataset[[#This Row],[Sale Price (USD)]]</f>
        <v>8.6636030636030634E-2</v>
      </c>
      <c r="I988" s="3">
        <f>YEAR(Dataset[[#This Row],[Date of Sale]])</f>
        <v>2022</v>
      </c>
      <c r="J988" s="14">
        <f>SUMIFS(Dataset[Sale Price (USD)],Dataset[Year of Sale],Dataset[[#This Row],[Year of Sale]])</f>
        <v>7282276</v>
      </c>
      <c r="K988" s="3" t="str">
        <f>Dataset[[#This Row],[Year of Sale]]&amp;" - "&amp;Dataset[[#This Row],[Make]]</f>
        <v>2022 - Volkswagen</v>
      </c>
    </row>
    <row r="989" spans="1:11" x14ac:dyDescent="0.6">
      <c r="A989" s="13">
        <v>45254</v>
      </c>
      <c r="B989" s="3" t="s">
        <v>178</v>
      </c>
      <c r="C989" s="3" t="s">
        <v>197</v>
      </c>
      <c r="D989" s="3" t="s">
        <v>349</v>
      </c>
      <c r="E989" s="3" t="s">
        <v>125</v>
      </c>
      <c r="F989" s="14">
        <v>36284</v>
      </c>
      <c r="G989" s="14">
        <v>3743.49</v>
      </c>
      <c r="H989" s="40">
        <f>Dataset[[#This Row],[Profit Margin (USD)]]/Dataset[[#This Row],[Sale Price (USD)]]</f>
        <v>0.10317192150810274</v>
      </c>
      <c r="I989" s="3">
        <f>YEAR(Dataset[[#This Row],[Date of Sale]])</f>
        <v>2023</v>
      </c>
      <c r="J989" s="14">
        <f>SUMIFS(Dataset[Sale Price (USD)],Dataset[Year of Sale],Dataset[[#This Row],[Year of Sale]])</f>
        <v>8072181</v>
      </c>
      <c r="K989" s="3" t="str">
        <f>Dataset[[#This Row],[Year of Sale]]&amp;" - "&amp;Dataset[[#This Row],[Make]]</f>
        <v>2023 - Toyota</v>
      </c>
    </row>
    <row r="990" spans="1:11" x14ac:dyDescent="0.6">
      <c r="A990" s="13">
        <v>44217</v>
      </c>
      <c r="B990" s="3" t="s">
        <v>116</v>
      </c>
      <c r="C990" s="3" t="s">
        <v>160</v>
      </c>
      <c r="D990" s="3" t="s">
        <v>349</v>
      </c>
      <c r="E990" s="3" t="s">
        <v>125</v>
      </c>
      <c r="F990" s="14">
        <v>34710</v>
      </c>
      <c r="G990" s="14">
        <v>3903.31</v>
      </c>
      <c r="H990" s="40">
        <f>Dataset[[#This Row],[Profit Margin (USD)]]/Dataset[[#This Row],[Sale Price (USD)]]</f>
        <v>0.11245491212906943</v>
      </c>
      <c r="I990" s="3">
        <f>YEAR(Dataset[[#This Row],[Date of Sale]])</f>
        <v>2021</v>
      </c>
      <c r="J990" s="14">
        <f>SUMIFS(Dataset[Sale Price (USD)],Dataset[Year of Sale],Dataset[[#This Row],[Year of Sale]])</f>
        <v>7009863</v>
      </c>
      <c r="K990" s="3" t="str">
        <f>Dataset[[#This Row],[Year of Sale]]&amp;" - "&amp;Dataset[[#This Row],[Make]]</f>
        <v>2021 - Honda</v>
      </c>
    </row>
    <row r="991" spans="1:11" x14ac:dyDescent="0.6">
      <c r="A991" s="13">
        <v>44790</v>
      </c>
      <c r="B991" s="3" t="s">
        <v>133</v>
      </c>
      <c r="C991" s="3" t="s">
        <v>169</v>
      </c>
      <c r="D991" s="3" t="s">
        <v>262</v>
      </c>
      <c r="E991" s="3" t="s">
        <v>125</v>
      </c>
      <c r="F991" s="14">
        <v>31880</v>
      </c>
      <c r="G991" s="14">
        <v>4711.8900000000003</v>
      </c>
      <c r="H991" s="40">
        <f>Dataset[[#This Row],[Profit Margin (USD)]]/Dataset[[#This Row],[Sale Price (USD)]]</f>
        <v>0.14780081555834379</v>
      </c>
      <c r="I991" s="3">
        <f>YEAR(Dataset[[#This Row],[Date of Sale]])</f>
        <v>2022</v>
      </c>
      <c r="J991" s="14">
        <f>SUMIFS(Dataset[Sale Price (USD)],Dataset[Year of Sale],Dataset[[#This Row],[Year of Sale]])</f>
        <v>7282276</v>
      </c>
      <c r="K991" s="3" t="str">
        <f>Dataset[[#This Row],[Year of Sale]]&amp;" - "&amp;Dataset[[#This Row],[Make]]</f>
        <v>2022 - Nissan</v>
      </c>
    </row>
    <row r="992" spans="1:11" x14ac:dyDescent="0.6">
      <c r="A992" s="13">
        <v>45252</v>
      </c>
      <c r="B992" s="3" t="s">
        <v>156</v>
      </c>
      <c r="C992" s="3" t="s">
        <v>191</v>
      </c>
      <c r="D992" s="3" t="s">
        <v>262</v>
      </c>
      <c r="E992" s="3" t="s">
        <v>125</v>
      </c>
      <c r="F992" s="14">
        <v>23028</v>
      </c>
      <c r="G992" s="14">
        <v>1998.72</v>
      </c>
      <c r="H992" s="40">
        <f>Dataset[[#This Row],[Profit Margin (USD)]]/Dataset[[#This Row],[Sale Price (USD)]]</f>
        <v>8.679520583637311E-2</v>
      </c>
      <c r="I992" s="3">
        <f>YEAR(Dataset[[#This Row],[Date of Sale]])</f>
        <v>2023</v>
      </c>
      <c r="J992" s="14">
        <f>SUMIFS(Dataset[Sale Price (USD)],Dataset[Year of Sale],Dataset[[#This Row],[Year of Sale]])</f>
        <v>8072181</v>
      </c>
      <c r="K992" s="3" t="str">
        <f>Dataset[[#This Row],[Year of Sale]]&amp;" - "&amp;Dataset[[#This Row],[Make]]</f>
        <v>2023 - Kia</v>
      </c>
    </row>
    <row r="993" spans="1:11" x14ac:dyDescent="0.6">
      <c r="A993" s="13">
        <v>45395</v>
      </c>
      <c r="B993" s="3" t="s">
        <v>115</v>
      </c>
      <c r="C993" s="3" t="s">
        <v>206</v>
      </c>
      <c r="D993" s="3" t="s">
        <v>262</v>
      </c>
      <c r="E993" s="3" t="s">
        <v>125</v>
      </c>
      <c r="F993" s="14">
        <v>30667</v>
      </c>
      <c r="G993" s="14">
        <v>3265.8</v>
      </c>
      <c r="H993" s="40">
        <f>Dataset[[#This Row],[Profit Margin (USD)]]/Dataset[[#This Row],[Sale Price (USD)]]</f>
        <v>0.10649232073564419</v>
      </c>
      <c r="I993" s="3">
        <f>YEAR(Dataset[[#This Row],[Date of Sale]])</f>
        <v>2024</v>
      </c>
      <c r="J993" s="14">
        <f>SUMIFS(Dataset[Sale Price (USD)],Dataset[Year of Sale],Dataset[[#This Row],[Year of Sale]])</f>
        <v>7354351</v>
      </c>
      <c r="K993" s="3" t="str">
        <f>Dataset[[#This Row],[Year of Sale]]&amp;" - "&amp;Dataset[[#This Row],[Make]]</f>
        <v>2024 - Chevrolet</v>
      </c>
    </row>
    <row r="994" spans="1:11" x14ac:dyDescent="0.6">
      <c r="A994" s="13">
        <v>45579</v>
      </c>
      <c r="B994" s="3" t="s">
        <v>156</v>
      </c>
      <c r="C994" s="3" t="s">
        <v>171</v>
      </c>
      <c r="D994" s="3" t="s">
        <v>262</v>
      </c>
      <c r="E994" s="3" t="s">
        <v>125</v>
      </c>
      <c r="F994" s="14">
        <v>18998</v>
      </c>
      <c r="G994" s="14">
        <v>999.44</v>
      </c>
      <c r="H994" s="40">
        <f>Dataset[[#This Row],[Profit Margin (USD)]]/Dataset[[#This Row],[Sale Price (USD)]]</f>
        <v>5.2607642909779977E-2</v>
      </c>
      <c r="I994" s="3">
        <f>YEAR(Dataset[[#This Row],[Date of Sale]])</f>
        <v>2024</v>
      </c>
      <c r="J994" s="14">
        <f>SUMIFS(Dataset[Sale Price (USD)],Dataset[Year of Sale],Dataset[[#This Row],[Year of Sale]])</f>
        <v>7354351</v>
      </c>
      <c r="K994" s="3" t="str">
        <f>Dataset[[#This Row],[Year of Sale]]&amp;" - "&amp;Dataset[[#This Row],[Make]]</f>
        <v>2024 - Kia</v>
      </c>
    </row>
    <row r="995" spans="1:11" x14ac:dyDescent="0.6">
      <c r="A995" s="13">
        <v>45809</v>
      </c>
      <c r="B995" s="3" t="s">
        <v>156</v>
      </c>
      <c r="C995" s="3" t="s">
        <v>157</v>
      </c>
      <c r="D995" s="3" t="s">
        <v>262</v>
      </c>
      <c r="E995" s="3" t="s">
        <v>125</v>
      </c>
      <c r="F995" s="14">
        <v>35094</v>
      </c>
      <c r="G995" s="14">
        <v>5473.38</v>
      </c>
      <c r="H995" s="40">
        <f>Dataset[[#This Row],[Profit Margin (USD)]]/Dataset[[#This Row],[Sale Price (USD)]]</f>
        <v>0.15596341254915372</v>
      </c>
      <c r="I995" s="3">
        <f>YEAR(Dataset[[#This Row],[Date of Sale]])</f>
        <v>2025</v>
      </c>
      <c r="J995" s="14">
        <f>SUMIFS(Dataset[Sale Price (USD)],Dataset[Year of Sale],Dataset[[#This Row],[Year of Sale]])</f>
        <v>7724773</v>
      </c>
      <c r="K995" s="3" t="str">
        <f>Dataset[[#This Row],[Year of Sale]]&amp;" - "&amp;Dataset[[#This Row],[Make]]</f>
        <v>2025 - Kia</v>
      </c>
    </row>
    <row r="996" spans="1:11" x14ac:dyDescent="0.6">
      <c r="A996" s="13">
        <v>45527</v>
      </c>
      <c r="B996" s="3" t="s">
        <v>178</v>
      </c>
      <c r="C996" s="3" t="s">
        <v>188</v>
      </c>
      <c r="D996" s="3" t="s">
        <v>262</v>
      </c>
      <c r="E996" s="3" t="s">
        <v>125</v>
      </c>
      <c r="F996" s="14">
        <v>38872</v>
      </c>
      <c r="G996" s="14">
        <v>5277.55</v>
      </c>
      <c r="H996" s="40">
        <f>Dataset[[#This Row],[Profit Margin (USD)]]/Dataset[[#This Row],[Sale Price (USD)]]</f>
        <v>0.1357673904095493</v>
      </c>
      <c r="I996" s="3">
        <f>YEAR(Dataset[[#This Row],[Date of Sale]])</f>
        <v>2024</v>
      </c>
      <c r="J996" s="14">
        <f>SUMIFS(Dataset[Sale Price (USD)],Dataset[Year of Sale],Dataset[[#This Row],[Year of Sale]])</f>
        <v>7354351</v>
      </c>
      <c r="K996" s="3" t="str">
        <f>Dataset[[#This Row],[Year of Sale]]&amp;" - "&amp;Dataset[[#This Row],[Make]]</f>
        <v>2024 - Toyota</v>
      </c>
    </row>
    <row r="997" spans="1:11" x14ac:dyDescent="0.6">
      <c r="A997" s="13">
        <v>45235</v>
      </c>
      <c r="B997" s="3" t="s">
        <v>113</v>
      </c>
      <c r="C997" s="3" t="s">
        <v>199</v>
      </c>
      <c r="D997" s="3" t="s">
        <v>262</v>
      </c>
      <c r="E997" s="3" t="s">
        <v>125</v>
      </c>
      <c r="F997" s="14">
        <v>40267</v>
      </c>
      <c r="G997" s="14">
        <v>3603.49</v>
      </c>
      <c r="H997" s="40">
        <f>Dataset[[#This Row],[Profit Margin (USD)]]/Dataset[[#This Row],[Sale Price (USD)]]</f>
        <v>8.9489904884893334E-2</v>
      </c>
      <c r="I997" s="3">
        <f>YEAR(Dataset[[#This Row],[Date of Sale]])</f>
        <v>2023</v>
      </c>
      <c r="J997" s="14">
        <f>SUMIFS(Dataset[Sale Price (USD)],Dataset[Year of Sale],Dataset[[#This Row],[Year of Sale]])</f>
        <v>8072181</v>
      </c>
      <c r="K997" s="3" t="str">
        <f>Dataset[[#This Row],[Year of Sale]]&amp;" - "&amp;Dataset[[#This Row],[Make]]</f>
        <v>2023 - Ford</v>
      </c>
    </row>
    <row r="998" spans="1:11" x14ac:dyDescent="0.6">
      <c r="A998" s="13">
        <v>45220</v>
      </c>
      <c r="B998" s="3" t="s">
        <v>133</v>
      </c>
      <c r="C998" s="3" t="s">
        <v>134</v>
      </c>
      <c r="D998" s="3" t="s">
        <v>262</v>
      </c>
      <c r="E998" s="3" t="s">
        <v>125</v>
      </c>
      <c r="F998" s="14">
        <v>22457</v>
      </c>
      <c r="G998" s="14">
        <v>2338.87</v>
      </c>
      <c r="H998" s="40">
        <f>Dataset[[#This Row],[Profit Margin (USD)]]/Dataset[[#This Row],[Sale Price (USD)]]</f>
        <v>0.10414881774057086</v>
      </c>
      <c r="I998" s="3">
        <f>YEAR(Dataset[[#This Row],[Date of Sale]])</f>
        <v>2023</v>
      </c>
      <c r="J998" s="14">
        <f>SUMIFS(Dataset[Sale Price (USD)],Dataset[Year of Sale],Dataset[[#This Row],[Year of Sale]])</f>
        <v>8072181</v>
      </c>
      <c r="K998" s="3" t="str">
        <f>Dataset[[#This Row],[Year of Sale]]&amp;" - "&amp;Dataset[[#This Row],[Make]]</f>
        <v>2023 - Nissan</v>
      </c>
    </row>
    <row r="999" spans="1:11" x14ac:dyDescent="0.6">
      <c r="A999" s="13">
        <v>45756</v>
      </c>
      <c r="B999" s="3" t="s">
        <v>115</v>
      </c>
      <c r="C999" s="3" t="s">
        <v>192</v>
      </c>
      <c r="D999" s="3" t="s">
        <v>262</v>
      </c>
      <c r="E999" s="3" t="s">
        <v>125</v>
      </c>
      <c r="F999" s="14">
        <v>42211</v>
      </c>
      <c r="G999" s="14">
        <v>5998.87</v>
      </c>
      <c r="H999" s="40">
        <f>Dataset[[#This Row],[Profit Margin (USD)]]/Dataset[[#This Row],[Sale Price (USD)]]</f>
        <v>0.14211627300940513</v>
      </c>
      <c r="I999" s="3">
        <f>YEAR(Dataset[[#This Row],[Date of Sale]])</f>
        <v>2025</v>
      </c>
      <c r="J999" s="14">
        <f>SUMIFS(Dataset[Sale Price (USD)],Dataset[Year of Sale],Dataset[[#This Row],[Year of Sale]])</f>
        <v>7724773</v>
      </c>
      <c r="K999" s="3" t="str">
        <f>Dataset[[#This Row],[Year of Sale]]&amp;" - "&amp;Dataset[[#This Row],[Make]]</f>
        <v>2025 - Chevrolet</v>
      </c>
    </row>
    <row r="1000" spans="1:11" x14ac:dyDescent="0.6">
      <c r="A1000" s="13">
        <v>45081</v>
      </c>
      <c r="B1000" s="3" t="s">
        <v>135</v>
      </c>
      <c r="C1000" s="3" t="s">
        <v>189</v>
      </c>
      <c r="D1000" s="3" t="s">
        <v>262</v>
      </c>
      <c r="E1000" s="3" t="s">
        <v>125</v>
      </c>
      <c r="F1000" s="14">
        <v>62130</v>
      </c>
      <c r="G1000" s="14">
        <v>6690.05</v>
      </c>
      <c r="H1000" s="40">
        <f>Dataset[[#This Row],[Profit Margin (USD)]]/Dataset[[#This Row],[Sale Price (USD)]]</f>
        <v>0.10767825527120554</v>
      </c>
      <c r="I1000" s="3">
        <f>YEAR(Dataset[[#This Row],[Date of Sale]])</f>
        <v>2023</v>
      </c>
      <c r="J1000" s="14">
        <f>SUMIFS(Dataset[Sale Price (USD)],Dataset[Year of Sale],Dataset[[#This Row],[Year of Sale]])</f>
        <v>8072181</v>
      </c>
      <c r="K1000" s="3" t="str">
        <f>Dataset[[#This Row],[Year of Sale]]&amp;" - "&amp;Dataset[[#This Row],[Make]]</f>
        <v>2023 - BMW</v>
      </c>
    </row>
    <row r="1001" spans="1:11" x14ac:dyDescent="0.6">
      <c r="A1001" s="13">
        <v>44250</v>
      </c>
      <c r="B1001" s="3" t="s">
        <v>156</v>
      </c>
      <c r="C1001" s="3" t="s">
        <v>157</v>
      </c>
      <c r="D1001" s="3" t="s">
        <v>262</v>
      </c>
      <c r="E1001" s="3" t="s">
        <v>125</v>
      </c>
      <c r="F1001" s="14">
        <v>24204</v>
      </c>
      <c r="G1001" s="14">
        <v>1893.86</v>
      </c>
      <c r="H1001" s="40">
        <f>Dataset[[#This Row],[Profit Margin (USD)]]/Dataset[[#This Row],[Sale Price (USD)]]</f>
        <v>7.8245744505040488E-2</v>
      </c>
      <c r="I1001" s="3">
        <f>YEAR(Dataset[[#This Row],[Date of Sale]])</f>
        <v>2021</v>
      </c>
      <c r="J1001" s="14">
        <f>SUMIFS(Dataset[Sale Price (USD)],Dataset[Year of Sale],Dataset[[#This Row],[Year of Sale]])</f>
        <v>7009863</v>
      </c>
      <c r="K1001" s="3" t="str">
        <f>Dataset[[#This Row],[Year of Sale]]&amp;" - "&amp;Dataset[[#This Row],[Make]]</f>
        <v>2021 - Kia</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17209-E982-4B27-BC14-230B9D99429F}">
  <dimension ref="A1:R499"/>
  <sheetViews>
    <sheetView zoomScaleNormal="100" workbookViewId="0">
      <pane ySplit="1" topLeftCell="A182" activePane="bottomLeft" state="frozen"/>
      <selection pane="bottomLeft" activeCell="A91" sqref="A91:A111"/>
    </sheetView>
  </sheetViews>
  <sheetFormatPr defaultRowHeight="16.5" x14ac:dyDescent="0.6"/>
  <cols>
    <col min="1" max="1" width="13.734375" bestFit="1" customWidth="1"/>
    <col min="2" max="2" width="22.47265625" bestFit="1" customWidth="1"/>
    <col min="3" max="3" width="11.3125" bestFit="1" customWidth="1"/>
    <col min="6" max="6" width="12.47265625" bestFit="1" customWidth="1"/>
    <col min="7" max="7" width="22" bestFit="1" customWidth="1"/>
    <col min="8" max="9" width="17" customWidth="1"/>
  </cols>
  <sheetData>
    <row r="1" spans="1:18" s="9" customFormat="1" x14ac:dyDescent="0.6">
      <c r="A1" s="9" t="s">
        <v>1</v>
      </c>
      <c r="F1" s="9" t="s">
        <v>51</v>
      </c>
      <c r="K1" s="9" t="s">
        <v>126</v>
      </c>
      <c r="P1"/>
      <c r="R1" s="9" t="s">
        <v>127</v>
      </c>
    </row>
    <row r="4" spans="1:18" x14ac:dyDescent="0.6">
      <c r="A4" t="s">
        <v>417</v>
      </c>
      <c r="P4" s="9"/>
    </row>
    <row r="5" spans="1:18" x14ac:dyDescent="0.6">
      <c r="A5" s="43">
        <v>1000</v>
      </c>
    </row>
    <row r="14" spans="1:18" x14ac:dyDescent="0.6">
      <c r="A14" t="s">
        <v>416</v>
      </c>
    </row>
    <row r="15" spans="1:18" x14ac:dyDescent="0.6">
      <c r="A15" s="7">
        <v>37443444</v>
      </c>
    </row>
    <row r="24" spans="1:1" x14ac:dyDescent="0.6">
      <c r="A24" t="s">
        <v>409</v>
      </c>
    </row>
    <row r="25" spans="1:1" x14ac:dyDescent="0.6">
      <c r="A25" s="7">
        <v>4685712.0100000026</v>
      </c>
    </row>
    <row r="43" spans="1:3" x14ac:dyDescent="0.6">
      <c r="A43" s="8" t="s">
        <v>120</v>
      </c>
      <c r="B43" t="s">
        <v>430</v>
      </c>
      <c r="C43" t="s">
        <v>419</v>
      </c>
    </row>
    <row r="44" spans="1:3" x14ac:dyDescent="0.6">
      <c r="A44" s="3" t="s">
        <v>457</v>
      </c>
      <c r="B44" s="7">
        <v>7009863</v>
      </c>
      <c r="C44" s="7">
        <v>886956.43</v>
      </c>
    </row>
    <row r="45" spans="1:3" x14ac:dyDescent="0.6">
      <c r="A45" s="1" t="s">
        <v>412</v>
      </c>
      <c r="B45" s="7">
        <v>2307908</v>
      </c>
      <c r="C45" s="7">
        <v>282577.95000000007</v>
      </c>
    </row>
    <row r="46" spans="1:3" x14ac:dyDescent="0.6">
      <c r="A46" s="1" t="s">
        <v>413</v>
      </c>
      <c r="B46" s="7">
        <v>1758245</v>
      </c>
      <c r="C46" s="7">
        <v>225362.50000000003</v>
      </c>
    </row>
    <row r="47" spans="1:3" x14ac:dyDescent="0.6">
      <c r="A47" s="1" t="s">
        <v>414</v>
      </c>
      <c r="B47" s="7">
        <v>1397240</v>
      </c>
      <c r="C47" s="7">
        <v>176239.62999999998</v>
      </c>
    </row>
    <row r="48" spans="1:3" x14ac:dyDescent="0.6">
      <c r="A48" s="1" t="s">
        <v>415</v>
      </c>
      <c r="B48" s="7">
        <v>1546470</v>
      </c>
      <c r="C48" s="7">
        <v>202776.34999999998</v>
      </c>
    </row>
    <row r="49" spans="1:3" x14ac:dyDescent="0.6">
      <c r="A49" s="3" t="s">
        <v>458</v>
      </c>
      <c r="B49" s="7">
        <v>7282276</v>
      </c>
      <c r="C49" s="7">
        <v>880429.89999999991</v>
      </c>
    </row>
    <row r="50" spans="1:3" x14ac:dyDescent="0.6">
      <c r="A50" s="1" t="s">
        <v>412</v>
      </c>
      <c r="B50" s="7">
        <v>1648165</v>
      </c>
      <c r="C50" s="7">
        <v>199980.64999999997</v>
      </c>
    </row>
    <row r="51" spans="1:3" x14ac:dyDescent="0.6">
      <c r="A51" s="1" t="s">
        <v>413</v>
      </c>
      <c r="B51" s="7">
        <v>2380759</v>
      </c>
      <c r="C51" s="7">
        <v>285500.12000000005</v>
      </c>
    </row>
    <row r="52" spans="1:3" x14ac:dyDescent="0.6">
      <c r="A52" s="1" t="s">
        <v>414</v>
      </c>
      <c r="B52" s="7">
        <v>1986016</v>
      </c>
      <c r="C52" s="7">
        <v>243745.63999999996</v>
      </c>
    </row>
    <row r="53" spans="1:3" x14ac:dyDescent="0.6">
      <c r="A53" s="1" t="s">
        <v>415</v>
      </c>
      <c r="B53" s="7">
        <v>1267336</v>
      </c>
      <c r="C53" s="7">
        <v>151203.49</v>
      </c>
    </row>
    <row r="54" spans="1:3" x14ac:dyDescent="0.6">
      <c r="A54" s="3" t="s">
        <v>460</v>
      </c>
      <c r="B54" s="7">
        <v>8072181</v>
      </c>
      <c r="C54" s="7">
        <v>1037435.6599999999</v>
      </c>
    </row>
    <row r="55" spans="1:3" x14ac:dyDescent="0.6">
      <c r="A55" s="1" t="s">
        <v>412</v>
      </c>
      <c r="B55" s="7">
        <v>1798494</v>
      </c>
      <c r="C55" s="7">
        <v>234679.98000000007</v>
      </c>
    </row>
    <row r="56" spans="1:3" x14ac:dyDescent="0.6">
      <c r="A56" s="1" t="s">
        <v>413</v>
      </c>
      <c r="B56" s="7">
        <v>2358056</v>
      </c>
      <c r="C56" s="7">
        <v>299713.00999999995</v>
      </c>
    </row>
    <row r="57" spans="1:3" x14ac:dyDescent="0.6">
      <c r="A57" s="1" t="s">
        <v>414</v>
      </c>
      <c r="B57" s="7">
        <v>1793733</v>
      </c>
      <c r="C57" s="7">
        <v>230646.08999999994</v>
      </c>
    </row>
    <row r="58" spans="1:3" x14ac:dyDescent="0.6">
      <c r="A58" s="1" t="s">
        <v>415</v>
      </c>
      <c r="B58" s="7">
        <v>2121898</v>
      </c>
      <c r="C58" s="7">
        <v>272396.57999999996</v>
      </c>
    </row>
    <row r="59" spans="1:3" x14ac:dyDescent="0.6">
      <c r="A59" s="3" t="s">
        <v>461</v>
      </c>
      <c r="B59" s="7">
        <v>7354351</v>
      </c>
      <c r="C59" s="7">
        <v>923379.04</v>
      </c>
    </row>
    <row r="60" spans="1:3" x14ac:dyDescent="0.6">
      <c r="A60" s="1" t="s">
        <v>412</v>
      </c>
      <c r="B60" s="7">
        <v>1801635</v>
      </c>
      <c r="C60" s="7">
        <v>237632.03999999995</v>
      </c>
    </row>
    <row r="61" spans="1:3" x14ac:dyDescent="0.6">
      <c r="A61" s="1" t="s">
        <v>413</v>
      </c>
      <c r="B61" s="7">
        <v>2135452</v>
      </c>
      <c r="C61" s="7">
        <v>261908.43</v>
      </c>
    </row>
    <row r="62" spans="1:3" x14ac:dyDescent="0.6">
      <c r="A62" s="1" t="s">
        <v>414</v>
      </c>
      <c r="B62" s="7">
        <v>1781887</v>
      </c>
      <c r="C62" s="7">
        <v>231095.19999999995</v>
      </c>
    </row>
    <row r="63" spans="1:3" x14ac:dyDescent="0.6">
      <c r="A63" s="1" t="s">
        <v>415</v>
      </c>
      <c r="B63" s="7">
        <v>1635377</v>
      </c>
      <c r="C63" s="7">
        <v>192743.37000000005</v>
      </c>
    </row>
    <row r="64" spans="1:3" x14ac:dyDescent="0.6">
      <c r="A64" s="3" t="s">
        <v>462</v>
      </c>
      <c r="B64" s="7">
        <v>7724773</v>
      </c>
      <c r="C64" s="7">
        <v>957510.98</v>
      </c>
    </row>
    <row r="65" spans="1:3" x14ac:dyDescent="0.6">
      <c r="A65" s="1" t="s">
        <v>412</v>
      </c>
      <c r="B65" s="7">
        <v>1669578</v>
      </c>
      <c r="C65" s="7">
        <v>203634.31000000003</v>
      </c>
    </row>
    <row r="66" spans="1:3" x14ac:dyDescent="0.6">
      <c r="A66" s="1" t="s">
        <v>413</v>
      </c>
      <c r="B66" s="7">
        <v>1755805</v>
      </c>
      <c r="C66" s="7">
        <v>220982.77999999994</v>
      </c>
    </row>
    <row r="67" spans="1:3" x14ac:dyDescent="0.6">
      <c r="A67" s="1" t="s">
        <v>414</v>
      </c>
      <c r="B67" s="7">
        <v>1964694</v>
      </c>
      <c r="C67" s="7">
        <v>247709.68000000008</v>
      </c>
    </row>
    <row r="68" spans="1:3" x14ac:dyDescent="0.6">
      <c r="A68" s="1" t="s">
        <v>415</v>
      </c>
      <c r="B68" s="7">
        <v>2334696</v>
      </c>
      <c r="C68" s="7">
        <v>285184.20999999996</v>
      </c>
    </row>
    <row r="69" spans="1:3" x14ac:dyDescent="0.6">
      <c r="A69" s="3" t="s">
        <v>121</v>
      </c>
      <c r="B69" s="7">
        <v>37443444</v>
      </c>
      <c r="C69" s="7">
        <v>4685712.01</v>
      </c>
    </row>
    <row r="82" spans="1:7" x14ac:dyDescent="0.6">
      <c r="A82" s="8" t="s">
        <v>110</v>
      </c>
      <c r="B82" t="s">
        <v>409</v>
      </c>
    </row>
    <row r="83" spans="1:7" x14ac:dyDescent="0.6">
      <c r="A83" t="s">
        <v>140</v>
      </c>
      <c r="B83" s="16">
        <v>0.22791221008053369</v>
      </c>
      <c r="F83" s="6" t="s">
        <v>444</v>
      </c>
      <c r="G83" s="20" t="str">
        <f>A83</f>
        <v>Mercedes-Benz</v>
      </c>
    </row>
    <row r="84" spans="1:7" x14ac:dyDescent="0.6">
      <c r="A84" t="s">
        <v>135</v>
      </c>
      <c r="B84" s="16">
        <v>0.15322793386954231</v>
      </c>
      <c r="F84" s="6" t="s">
        <v>445</v>
      </c>
      <c r="G84" s="37">
        <f>B83</f>
        <v>0.22791221008053369</v>
      </c>
    </row>
    <row r="85" spans="1:7" x14ac:dyDescent="0.6">
      <c r="A85" t="s">
        <v>113</v>
      </c>
      <c r="B85" s="16">
        <v>0.10573325653447489</v>
      </c>
    </row>
    <row r="86" spans="1:7" x14ac:dyDescent="0.6">
      <c r="A86" t="s">
        <v>133</v>
      </c>
      <c r="B86" s="16">
        <v>8.6614627432043137E-2</v>
      </c>
    </row>
    <row r="87" spans="1:7" x14ac:dyDescent="0.6">
      <c r="A87" t="s">
        <v>115</v>
      </c>
      <c r="B87" s="16">
        <v>8.3722398893226038E-2</v>
      </c>
    </row>
    <row r="88" spans="1:7" x14ac:dyDescent="0.6">
      <c r="A88" t="s">
        <v>178</v>
      </c>
      <c r="B88" s="16">
        <v>7.9844232680445978E-2</v>
      </c>
    </row>
    <row r="89" spans="1:7" x14ac:dyDescent="0.6">
      <c r="A89" t="s">
        <v>166</v>
      </c>
      <c r="B89" s="16">
        <v>7.6843307747374801E-2</v>
      </c>
    </row>
    <row r="90" spans="1:7" x14ac:dyDescent="0.6">
      <c r="A90" t="s">
        <v>116</v>
      </c>
      <c r="B90" s="16">
        <v>6.6287496828043413E-2</v>
      </c>
    </row>
    <row r="91" spans="1:7" x14ac:dyDescent="0.6">
      <c r="A91" t="s">
        <v>163</v>
      </c>
      <c r="B91" s="16">
        <v>6.317783922021275E-2</v>
      </c>
    </row>
    <row r="92" spans="1:7" x14ac:dyDescent="0.6">
      <c r="A92" t="s">
        <v>156</v>
      </c>
      <c r="B92" s="16">
        <v>5.6636696714103013E-2</v>
      </c>
    </row>
    <row r="93" spans="1:7" x14ac:dyDescent="0.6">
      <c r="A93" t="s">
        <v>121</v>
      </c>
      <c r="B93" s="16">
        <v>1</v>
      </c>
    </row>
    <row r="112" spans="1:3" x14ac:dyDescent="0.6">
      <c r="A112" s="8" t="s">
        <v>110</v>
      </c>
      <c r="B112" s="8" t="s">
        <v>111</v>
      </c>
      <c r="C112" t="s">
        <v>409</v>
      </c>
    </row>
    <row r="113" spans="1:3" x14ac:dyDescent="0.6">
      <c r="A113" t="s">
        <v>156</v>
      </c>
      <c r="C113" s="16"/>
    </row>
    <row r="114" spans="1:3" x14ac:dyDescent="0.6">
      <c r="B114" t="s">
        <v>157</v>
      </c>
      <c r="C114" s="16">
        <v>1.1377607050160988E-2</v>
      </c>
    </row>
    <row r="115" spans="1:3" x14ac:dyDescent="0.6">
      <c r="B115" t="s">
        <v>182</v>
      </c>
      <c r="C115" s="16">
        <v>1.1689794396903196E-2</v>
      </c>
    </row>
    <row r="116" spans="1:3" x14ac:dyDescent="0.6">
      <c r="B116" t="s">
        <v>193</v>
      </c>
      <c r="C116" s="16">
        <v>9.086213559249455E-3</v>
      </c>
    </row>
    <row r="117" spans="1:3" x14ac:dyDescent="0.6">
      <c r="B117" t="s">
        <v>191</v>
      </c>
      <c r="C117" s="16">
        <v>1.2407051452571028E-2</v>
      </c>
    </row>
    <row r="118" spans="1:3" x14ac:dyDescent="0.6">
      <c r="B118" t="s">
        <v>171</v>
      </c>
      <c r="C118" s="16">
        <v>1.2076030255218355E-2</v>
      </c>
    </row>
    <row r="119" spans="1:3" x14ac:dyDescent="0.6">
      <c r="A119" t="s">
        <v>163</v>
      </c>
      <c r="C119" s="16"/>
    </row>
    <row r="120" spans="1:3" x14ac:dyDescent="0.6">
      <c r="B120" t="s">
        <v>224</v>
      </c>
      <c r="C120" s="16">
        <v>6.6847215392565303E-3</v>
      </c>
    </row>
    <row r="121" spans="1:3" x14ac:dyDescent="0.6">
      <c r="B121" t="s">
        <v>164</v>
      </c>
      <c r="C121" s="16">
        <v>1.3763688391937692E-2</v>
      </c>
    </row>
    <row r="122" spans="1:3" x14ac:dyDescent="0.6">
      <c r="B122" t="s">
        <v>208</v>
      </c>
      <c r="C122" s="16">
        <v>1.3988399171804842E-2</v>
      </c>
    </row>
    <row r="123" spans="1:3" x14ac:dyDescent="0.6">
      <c r="B123" t="s">
        <v>207</v>
      </c>
      <c r="C123" s="16">
        <v>1.5715302144657415E-2</v>
      </c>
    </row>
    <row r="124" spans="1:3" x14ac:dyDescent="0.6">
      <c r="B124" t="s">
        <v>175</v>
      </c>
      <c r="C124" s="16">
        <v>1.3025727972556304E-2</v>
      </c>
    </row>
    <row r="125" spans="1:3" x14ac:dyDescent="0.6">
      <c r="A125" t="s">
        <v>116</v>
      </c>
      <c r="C125" s="16"/>
    </row>
    <row r="126" spans="1:3" x14ac:dyDescent="0.6">
      <c r="B126" t="s">
        <v>119</v>
      </c>
      <c r="C126" s="16">
        <v>1.1922764327123045E-2</v>
      </c>
    </row>
    <row r="127" spans="1:3" x14ac:dyDescent="0.6">
      <c r="B127" t="s">
        <v>117</v>
      </c>
      <c r="C127" s="16">
        <v>1.1329983551421893E-2</v>
      </c>
    </row>
    <row r="128" spans="1:3" x14ac:dyDescent="0.6">
      <c r="B128" t="s">
        <v>149</v>
      </c>
      <c r="C128" s="16">
        <v>1.3465234283572634E-2</v>
      </c>
    </row>
    <row r="129" spans="1:3" x14ac:dyDescent="0.6">
      <c r="B129" t="s">
        <v>222</v>
      </c>
      <c r="C129" s="16">
        <v>1.132942227066149E-2</v>
      </c>
    </row>
    <row r="130" spans="1:3" x14ac:dyDescent="0.6">
      <c r="B130" t="s">
        <v>160</v>
      </c>
      <c r="C130" s="16">
        <v>1.8240092395264394E-2</v>
      </c>
    </row>
    <row r="131" spans="1:3" x14ac:dyDescent="0.6">
      <c r="A131" t="s">
        <v>166</v>
      </c>
      <c r="C131" s="16"/>
    </row>
    <row r="132" spans="1:3" x14ac:dyDescent="0.6">
      <c r="B132" t="s">
        <v>204</v>
      </c>
      <c r="C132" s="16">
        <v>1.3751715825147351E-2</v>
      </c>
    </row>
    <row r="133" spans="1:3" x14ac:dyDescent="0.6">
      <c r="B133" t="s">
        <v>185</v>
      </c>
      <c r="C133" s="16">
        <v>1.3322790616830931E-2</v>
      </c>
    </row>
    <row r="134" spans="1:3" x14ac:dyDescent="0.6">
      <c r="B134" t="s">
        <v>196</v>
      </c>
      <c r="C134" s="16">
        <v>1.122456520754036E-2</v>
      </c>
    </row>
    <row r="135" spans="1:3" x14ac:dyDescent="0.6">
      <c r="B135" t="s">
        <v>173</v>
      </c>
      <c r="C135" s="16">
        <v>1.8358518367414568E-2</v>
      </c>
    </row>
    <row r="136" spans="1:3" x14ac:dyDescent="0.6">
      <c r="B136" t="s">
        <v>167</v>
      </c>
      <c r="C136" s="16">
        <v>2.0185717730441574E-2</v>
      </c>
    </row>
    <row r="137" spans="1:3" x14ac:dyDescent="0.6">
      <c r="A137" t="s">
        <v>178</v>
      </c>
      <c r="C137" s="16"/>
    </row>
    <row r="138" spans="1:3" x14ac:dyDescent="0.6">
      <c r="B138" t="s">
        <v>179</v>
      </c>
      <c r="C138" s="16">
        <v>1.9765284294542045E-2</v>
      </c>
    </row>
    <row r="139" spans="1:3" x14ac:dyDescent="0.6">
      <c r="B139" t="s">
        <v>205</v>
      </c>
      <c r="C139" s="16">
        <v>1.2789396760216174E-2</v>
      </c>
    </row>
    <row r="140" spans="1:3" x14ac:dyDescent="0.6">
      <c r="B140" t="s">
        <v>188</v>
      </c>
      <c r="C140" s="16">
        <v>1.98281797519178E-2</v>
      </c>
    </row>
    <row r="141" spans="1:3" x14ac:dyDescent="0.6">
      <c r="B141" t="s">
        <v>197</v>
      </c>
      <c r="C141" s="16">
        <v>1.4940122195004476E-2</v>
      </c>
    </row>
    <row r="142" spans="1:3" x14ac:dyDescent="0.6">
      <c r="B142" t="s">
        <v>223</v>
      </c>
      <c r="C142" s="16">
        <v>1.2521249678765473E-2</v>
      </c>
    </row>
    <row r="143" spans="1:3" x14ac:dyDescent="0.6">
      <c r="A143" t="s">
        <v>115</v>
      </c>
      <c r="C143" s="16"/>
    </row>
    <row r="144" spans="1:3" x14ac:dyDescent="0.6">
      <c r="B144" t="s">
        <v>162</v>
      </c>
      <c r="C144" s="16">
        <v>1.3923282067008642E-2</v>
      </c>
    </row>
    <row r="145" spans="1:3" x14ac:dyDescent="0.6">
      <c r="B145" t="s">
        <v>192</v>
      </c>
      <c r="C145" s="16">
        <v>1.8055998708294496E-2</v>
      </c>
    </row>
    <row r="146" spans="1:3" x14ac:dyDescent="0.6">
      <c r="B146" t="s">
        <v>200</v>
      </c>
      <c r="C146" s="16">
        <v>1.6066915730059993E-2</v>
      </c>
    </row>
    <row r="147" spans="1:3" x14ac:dyDescent="0.6">
      <c r="B147" t="s">
        <v>190</v>
      </c>
      <c r="C147" s="16">
        <v>1.6167160900697353E-2</v>
      </c>
    </row>
    <row r="148" spans="1:3" x14ac:dyDescent="0.6">
      <c r="B148" t="s">
        <v>206</v>
      </c>
      <c r="C148" s="16">
        <v>1.950904148716558E-2</v>
      </c>
    </row>
    <row r="149" spans="1:3" x14ac:dyDescent="0.6">
      <c r="A149" t="s">
        <v>133</v>
      </c>
      <c r="C149" s="16"/>
    </row>
    <row r="150" spans="1:3" x14ac:dyDescent="0.6">
      <c r="B150" t="s">
        <v>169</v>
      </c>
      <c r="C150" s="16">
        <v>1.6728785258827723E-2</v>
      </c>
    </row>
    <row r="151" spans="1:3" x14ac:dyDescent="0.6">
      <c r="B151" t="s">
        <v>153</v>
      </c>
      <c r="C151" s="16">
        <v>1.5258048264046004E-2</v>
      </c>
    </row>
    <row r="152" spans="1:3" x14ac:dyDescent="0.6">
      <c r="B152" t="s">
        <v>134</v>
      </c>
      <c r="C152" s="16">
        <v>1.7693769873833969E-2</v>
      </c>
    </row>
    <row r="153" spans="1:3" x14ac:dyDescent="0.6">
      <c r="B153" t="s">
        <v>218</v>
      </c>
      <c r="C153" s="16">
        <v>1.6665780959935695E-2</v>
      </c>
    </row>
    <row r="154" spans="1:3" x14ac:dyDescent="0.6">
      <c r="B154" t="s">
        <v>180</v>
      </c>
      <c r="C154" s="16">
        <v>2.0268243075399772E-2</v>
      </c>
    </row>
    <row r="155" spans="1:3" x14ac:dyDescent="0.6">
      <c r="A155" t="s">
        <v>113</v>
      </c>
      <c r="C155" s="16"/>
    </row>
    <row r="156" spans="1:3" x14ac:dyDescent="0.6">
      <c r="B156" t="s">
        <v>211</v>
      </c>
      <c r="C156" s="16">
        <v>1.8540384004521876E-2</v>
      </c>
    </row>
    <row r="157" spans="1:3" x14ac:dyDescent="0.6">
      <c r="B157" t="s">
        <v>118</v>
      </c>
      <c r="C157" s="16">
        <v>2.425922458687341E-2</v>
      </c>
    </row>
    <row r="158" spans="1:3" x14ac:dyDescent="0.6">
      <c r="B158" t="s">
        <v>199</v>
      </c>
      <c r="C158" s="16">
        <v>1.8534032781925076E-2</v>
      </c>
    </row>
    <row r="159" spans="1:3" x14ac:dyDescent="0.6">
      <c r="B159" t="s">
        <v>238</v>
      </c>
      <c r="C159" s="16">
        <v>1.7852010499467299E-2</v>
      </c>
    </row>
    <row r="160" spans="1:3" x14ac:dyDescent="0.6">
      <c r="B160" t="s">
        <v>114</v>
      </c>
      <c r="C160" s="16">
        <v>2.654760466168727E-2</v>
      </c>
    </row>
    <row r="161" spans="1:3" x14ac:dyDescent="0.6">
      <c r="A161" t="s">
        <v>135</v>
      </c>
      <c r="C161" s="16"/>
    </row>
    <row r="162" spans="1:3" x14ac:dyDescent="0.6">
      <c r="B162" t="s">
        <v>209</v>
      </c>
      <c r="C162" s="16">
        <v>2.5197835408582874E-2</v>
      </c>
    </row>
    <row r="163" spans="1:3" x14ac:dyDescent="0.6">
      <c r="B163" t="s">
        <v>144</v>
      </c>
      <c r="C163" s="16">
        <v>2.4677210155730434E-2</v>
      </c>
    </row>
    <row r="164" spans="1:3" x14ac:dyDescent="0.6">
      <c r="B164" t="s">
        <v>136</v>
      </c>
      <c r="C164" s="16">
        <v>2.6373823174847665E-2</v>
      </c>
    </row>
    <row r="165" spans="1:3" x14ac:dyDescent="0.6">
      <c r="B165" t="s">
        <v>189</v>
      </c>
      <c r="C165" s="16">
        <v>4.2375041312024637E-2</v>
      </c>
    </row>
    <row r="166" spans="1:3" x14ac:dyDescent="0.6">
      <c r="B166" t="s">
        <v>215</v>
      </c>
      <c r="C166" s="16">
        <v>3.4604023818356699E-2</v>
      </c>
    </row>
    <row r="167" spans="1:3" x14ac:dyDescent="0.6">
      <c r="A167" t="s">
        <v>140</v>
      </c>
      <c r="C167" s="16"/>
    </row>
    <row r="168" spans="1:3" x14ac:dyDescent="0.6">
      <c r="B168" t="s">
        <v>147</v>
      </c>
      <c r="C168" s="16">
        <v>5.4508349948719975E-2</v>
      </c>
    </row>
    <row r="169" spans="1:3" x14ac:dyDescent="0.6">
      <c r="B169" t="s">
        <v>141</v>
      </c>
      <c r="C169" s="16">
        <v>4.2424792555699573E-2</v>
      </c>
    </row>
    <row r="170" spans="1:3" x14ac:dyDescent="0.6">
      <c r="B170" t="s">
        <v>145</v>
      </c>
      <c r="C170" s="16">
        <v>4.5185679262435094E-2</v>
      </c>
    </row>
    <row r="171" spans="1:3" x14ac:dyDescent="0.6">
      <c r="B171" t="s">
        <v>212</v>
      </c>
      <c r="C171" s="16">
        <v>3.9021629927273337E-2</v>
      </c>
    </row>
    <row r="172" spans="1:3" x14ac:dyDescent="0.6">
      <c r="B172" t="s">
        <v>187</v>
      </c>
      <c r="C172" s="16">
        <v>4.6771758386405848E-2</v>
      </c>
    </row>
    <row r="173" spans="1:3" x14ac:dyDescent="0.6">
      <c r="A173" t="s">
        <v>121</v>
      </c>
      <c r="C173" s="16">
        <v>1</v>
      </c>
    </row>
    <row r="177" spans="6:8" x14ac:dyDescent="0.6">
      <c r="F177" t="s">
        <v>440</v>
      </c>
    </row>
    <row r="179" spans="6:8" x14ac:dyDescent="0.6">
      <c r="F179" s="27" t="s">
        <v>110</v>
      </c>
      <c r="G179" s="27" t="s">
        <v>111</v>
      </c>
      <c r="H179" s="28" t="s">
        <v>441</v>
      </c>
    </row>
    <row r="180" spans="6:8" x14ac:dyDescent="0.6">
      <c r="F180" s="29" t="s">
        <v>156</v>
      </c>
      <c r="G180" s="6" t="s">
        <v>157</v>
      </c>
      <c r="H180" s="30">
        <f t="shared" ref="H180:H211" si="0">_xlfn.XLOOKUP(G180,$B$113:$B$172,$C$113:$C$172,0)</f>
        <v>1.1377607050160988E-2</v>
      </c>
    </row>
    <row r="181" spans="6:8" x14ac:dyDescent="0.6">
      <c r="F181" s="6"/>
      <c r="G181" s="6" t="s">
        <v>182</v>
      </c>
      <c r="H181" s="30">
        <f t="shared" si="0"/>
        <v>1.1689794396903196E-2</v>
      </c>
    </row>
    <row r="182" spans="6:8" x14ac:dyDescent="0.6">
      <c r="F182" s="6"/>
      <c r="G182" s="6" t="s">
        <v>193</v>
      </c>
      <c r="H182" s="30">
        <f t="shared" si="0"/>
        <v>9.086213559249455E-3</v>
      </c>
    </row>
    <row r="183" spans="6:8" x14ac:dyDescent="0.6">
      <c r="F183" s="6"/>
      <c r="G183" s="6" t="s">
        <v>191</v>
      </c>
      <c r="H183" s="30">
        <f t="shared" si="0"/>
        <v>1.2407051452571028E-2</v>
      </c>
    </row>
    <row r="184" spans="6:8" x14ac:dyDescent="0.6">
      <c r="F184" s="6"/>
      <c r="G184" s="6" t="s">
        <v>171</v>
      </c>
      <c r="H184" s="30">
        <f t="shared" si="0"/>
        <v>1.2076030255218355E-2</v>
      </c>
    </row>
    <row r="185" spans="6:8" x14ac:dyDescent="0.6">
      <c r="F185" s="29" t="s">
        <v>163</v>
      </c>
      <c r="G185" s="6" t="s">
        <v>224</v>
      </c>
      <c r="H185" s="30">
        <f t="shared" si="0"/>
        <v>6.6847215392565303E-3</v>
      </c>
    </row>
    <row r="186" spans="6:8" x14ac:dyDescent="0.6">
      <c r="F186" s="6"/>
      <c r="G186" s="6" t="s">
        <v>164</v>
      </c>
      <c r="H186" s="30">
        <f t="shared" si="0"/>
        <v>1.3763688391937692E-2</v>
      </c>
    </row>
    <row r="187" spans="6:8" x14ac:dyDescent="0.6">
      <c r="F187" s="6"/>
      <c r="G187" s="6" t="s">
        <v>208</v>
      </c>
      <c r="H187" s="30">
        <f t="shared" si="0"/>
        <v>1.3988399171804842E-2</v>
      </c>
    </row>
    <row r="188" spans="6:8" x14ac:dyDescent="0.6">
      <c r="F188" s="6"/>
      <c r="G188" s="6" t="s">
        <v>207</v>
      </c>
      <c r="H188" s="30">
        <f t="shared" si="0"/>
        <v>1.5715302144657415E-2</v>
      </c>
    </row>
    <row r="189" spans="6:8" x14ac:dyDescent="0.6">
      <c r="F189" s="6"/>
      <c r="G189" s="6" t="s">
        <v>175</v>
      </c>
      <c r="H189" s="30">
        <f t="shared" si="0"/>
        <v>1.3025727972556304E-2</v>
      </c>
    </row>
    <row r="190" spans="6:8" x14ac:dyDescent="0.6">
      <c r="F190" s="29" t="s">
        <v>166</v>
      </c>
      <c r="G190" s="6" t="s">
        <v>204</v>
      </c>
      <c r="H190" s="30">
        <f t="shared" si="0"/>
        <v>1.3751715825147351E-2</v>
      </c>
    </row>
    <row r="191" spans="6:8" x14ac:dyDescent="0.6">
      <c r="F191" s="6"/>
      <c r="G191" s="6" t="s">
        <v>185</v>
      </c>
      <c r="H191" s="30">
        <f t="shared" si="0"/>
        <v>1.3322790616830931E-2</v>
      </c>
    </row>
    <row r="192" spans="6:8" x14ac:dyDescent="0.6">
      <c r="F192" s="6"/>
      <c r="G192" s="6" t="s">
        <v>196</v>
      </c>
      <c r="H192" s="30">
        <f t="shared" si="0"/>
        <v>1.122456520754036E-2</v>
      </c>
    </row>
    <row r="193" spans="6:8" x14ac:dyDescent="0.6">
      <c r="F193" s="6"/>
      <c r="G193" s="6" t="s">
        <v>173</v>
      </c>
      <c r="H193" s="30">
        <f t="shared" si="0"/>
        <v>1.8358518367414568E-2</v>
      </c>
    </row>
    <row r="194" spans="6:8" x14ac:dyDescent="0.6">
      <c r="F194" s="6"/>
      <c r="G194" s="6" t="s">
        <v>167</v>
      </c>
      <c r="H194" s="30">
        <f t="shared" si="0"/>
        <v>2.0185717730441574E-2</v>
      </c>
    </row>
    <row r="195" spans="6:8" x14ac:dyDescent="0.6">
      <c r="F195" s="29" t="s">
        <v>178</v>
      </c>
      <c r="G195" s="6" t="s">
        <v>179</v>
      </c>
      <c r="H195" s="30">
        <f t="shared" si="0"/>
        <v>1.9765284294542045E-2</v>
      </c>
    </row>
    <row r="196" spans="6:8" x14ac:dyDescent="0.6">
      <c r="F196" s="6"/>
      <c r="G196" s="6" t="s">
        <v>205</v>
      </c>
      <c r="H196" s="30">
        <f t="shared" si="0"/>
        <v>1.2789396760216174E-2</v>
      </c>
    </row>
    <row r="197" spans="6:8" x14ac:dyDescent="0.6">
      <c r="F197" s="6"/>
      <c r="G197" s="6" t="s">
        <v>188</v>
      </c>
      <c r="H197" s="30">
        <f t="shared" si="0"/>
        <v>1.98281797519178E-2</v>
      </c>
    </row>
    <row r="198" spans="6:8" x14ac:dyDescent="0.6">
      <c r="F198" s="6"/>
      <c r="G198" s="6" t="s">
        <v>197</v>
      </c>
      <c r="H198" s="30">
        <f t="shared" si="0"/>
        <v>1.4940122195004476E-2</v>
      </c>
    </row>
    <row r="199" spans="6:8" x14ac:dyDescent="0.6">
      <c r="F199" s="6"/>
      <c r="G199" s="6" t="s">
        <v>223</v>
      </c>
      <c r="H199" s="30">
        <f t="shared" si="0"/>
        <v>1.2521249678765473E-2</v>
      </c>
    </row>
    <row r="200" spans="6:8" x14ac:dyDescent="0.6">
      <c r="F200" s="29" t="s">
        <v>116</v>
      </c>
      <c r="G200" s="6" t="s">
        <v>119</v>
      </c>
      <c r="H200" s="30">
        <f t="shared" si="0"/>
        <v>1.1922764327123045E-2</v>
      </c>
    </row>
    <row r="201" spans="6:8" x14ac:dyDescent="0.6">
      <c r="F201" s="6"/>
      <c r="G201" s="6" t="s">
        <v>117</v>
      </c>
      <c r="H201" s="30">
        <f t="shared" si="0"/>
        <v>1.1329983551421893E-2</v>
      </c>
    </row>
    <row r="202" spans="6:8" x14ac:dyDescent="0.6">
      <c r="F202" s="6"/>
      <c r="G202" s="6" t="s">
        <v>149</v>
      </c>
      <c r="H202" s="30">
        <f t="shared" si="0"/>
        <v>1.3465234283572634E-2</v>
      </c>
    </row>
    <row r="203" spans="6:8" x14ac:dyDescent="0.6">
      <c r="F203" s="6"/>
      <c r="G203" s="6" t="s">
        <v>222</v>
      </c>
      <c r="H203" s="30">
        <f t="shared" si="0"/>
        <v>1.132942227066149E-2</v>
      </c>
    </row>
    <row r="204" spans="6:8" x14ac:dyDescent="0.6">
      <c r="F204" s="6"/>
      <c r="G204" s="6" t="s">
        <v>160</v>
      </c>
      <c r="H204" s="30">
        <f t="shared" si="0"/>
        <v>1.8240092395264394E-2</v>
      </c>
    </row>
    <row r="205" spans="6:8" x14ac:dyDescent="0.6">
      <c r="F205" s="29" t="s">
        <v>115</v>
      </c>
      <c r="G205" s="6" t="s">
        <v>162</v>
      </c>
      <c r="H205" s="30">
        <f t="shared" si="0"/>
        <v>1.3923282067008642E-2</v>
      </c>
    </row>
    <row r="206" spans="6:8" x14ac:dyDescent="0.6">
      <c r="F206" s="6"/>
      <c r="G206" s="6" t="s">
        <v>192</v>
      </c>
      <c r="H206" s="30">
        <f t="shared" si="0"/>
        <v>1.8055998708294496E-2</v>
      </c>
    </row>
    <row r="207" spans="6:8" x14ac:dyDescent="0.6">
      <c r="F207" s="6"/>
      <c r="G207" s="6" t="s">
        <v>200</v>
      </c>
      <c r="H207" s="30">
        <f t="shared" si="0"/>
        <v>1.6066915730059993E-2</v>
      </c>
    </row>
    <row r="208" spans="6:8" x14ac:dyDescent="0.6">
      <c r="F208" s="6"/>
      <c r="G208" s="6" t="s">
        <v>190</v>
      </c>
      <c r="H208" s="30">
        <f t="shared" si="0"/>
        <v>1.6167160900697353E-2</v>
      </c>
    </row>
    <row r="209" spans="6:8" x14ac:dyDescent="0.6">
      <c r="F209" s="6"/>
      <c r="G209" s="6" t="s">
        <v>206</v>
      </c>
      <c r="H209" s="30">
        <f t="shared" si="0"/>
        <v>1.950904148716558E-2</v>
      </c>
    </row>
    <row r="210" spans="6:8" x14ac:dyDescent="0.6">
      <c r="F210" s="29" t="s">
        <v>133</v>
      </c>
      <c r="G210" s="6" t="s">
        <v>169</v>
      </c>
      <c r="H210" s="30">
        <f t="shared" si="0"/>
        <v>1.6728785258827723E-2</v>
      </c>
    </row>
    <row r="211" spans="6:8" x14ac:dyDescent="0.6">
      <c r="F211" s="6"/>
      <c r="G211" s="6" t="s">
        <v>153</v>
      </c>
      <c r="H211" s="30">
        <f t="shared" si="0"/>
        <v>1.5258048264046004E-2</v>
      </c>
    </row>
    <row r="212" spans="6:8" x14ac:dyDescent="0.6">
      <c r="F212" s="6"/>
      <c r="G212" s="6" t="s">
        <v>134</v>
      </c>
      <c r="H212" s="30">
        <f t="shared" ref="H212:H229" si="1">_xlfn.XLOOKUP(G212,$B$113:$B$172,$C$113:$C$172,0)</f>
        <v>1.7693769873833969E-2</v>
      </c>
    </row>
    <row r="213" spans="6:8" x14ac:dyDescent="0.6">
      <c r="F213" s="6"/>
      <c r="G213" s="6" t="s">
        <v>218</v>
      </c>
      <c r="H213" s="30">
        <f t="shared" si="1"/>
        <v>1.6665780959935695E-2</v>
      </c>
    </row>
    <row r="214" spans="6:8" x14ac:dyDescent="0.6">
      <c r="F214" s="6"/>
      <c r="G214" s="6" t="s">
        <v>180</v>
      </c>
      <c r="H214" s="30">
        <f t="shared" si="1"/>
        <v>2.0268243075399772E-2</v>
      </c>
    </row>
    <row r="215" spans="6:8" x14ac:dyDescent="0.6">
      <c r="F215" s="29" t="s">
        <v>113</v>
      </c>
      <c r="G215" s="6" t="s">
        <v>211</v>
      </c>
      <c r="H215" s="30">
        <f t="shared" si="1"/>
        <v>1.8540384004521876E-2</v>
      </c>
    </row>
    <row r="216" spans="6:8" x14ac:dyDescent="0.6">
      <c r="F216" s="6"/>
      <c r="G216" s="6" t="s">
        <v>118</v>
      </c>
      <c r="H216" s="30">
        <f t="shared" si="1"/>
        <v>2.425922458687341E-2</v>
      </c>
    </row>
    <row r="217" spans="6:8" x14ac:dyDescent="0.6">
      <c r="F217" s="6"/>
      <c r="G217" s="6" t="s">
        <v>199</v>
      </c>
      <c r="H217" s="30">
        <f t="shared" si="1"/>
        <v>1.8534032781925076E-2</v>
      </c>
    </row>
    <row r="218" spans="6:8" x14ac:dyDescent="0.6">
      <c r="F218" s="6"/>
      <c r="G218" s="6" t="s">
        <v>238</v>
      </c>
      <c r="H218" s="30">
        <f t="shared" si="1"/>
        <v>1.7852010499467299E-2</v>
      </c>
    </row>
    <row r="219" spans="6:8" x14ac:dyDescent="0.6">
      <c r="F219" s="6"/>
      <c r="G219" s="6" t="s">
        <v>114</v>
      </c>
      <c r="H219" s="30">
        <f t="shared" si="1"/>
        <v>2.654760466168727E-2</v>
      </c>
    </row>
    <row r="220" spans="6:8" x14ac:dyDescent="0.6">
      <c r="F220" s="29" t="s">
        <v>135</v>
      </c>
      <c r="G220" s="6" t="s">
        <v>209</v>
      </c>
      <c r="H220" s="30">
        <f t="shared" si="1"/>
        <v>2.5197835408582874E-2</v>
      </c>
    </row>
    <row r="221" spans="6:8" x14ac:dyDescent="0.6">
      <c r="F221" s="6"/>
      <c r="G221" s="6" t="s">
        <v>144</v>
      </c>
      <c r="H221" s="30">
        <f t="shared" si="1"/>
        <v>2.4677210155730434E-2</v>
      </c>
    </row>
    <row r="222" spans="6:8" x14ac:dyDescent="0.6">
      <c r="F222" s="6"/>
      <c r="G222" s="6" t="s">
        <v>136</v>
      </c>
      <c r="H222" s="30">
        <f t="shared" si="1"/>
        <v>2.6373823174847665E-2</v>
      </c>
    </row>
    <row r="223" spans="6:8" x14ac:dyDescent="0.6">
      <c r="F223" s="6"/>
      <c r="G223" s="6" t="s">
        <v>189</v>
      </c>
      <c r="H223" s="30">
        <f t="shared" si="1"/>
        <v>4.2375041312024637E-2</v>
      </c>
    </row>
    <row r="224" spans="6:8" x14ac:dyDescent="0.6">
      <c r="F224" s="6"/>
      <c r="G224" s="6" t="s">
        <v>215</v>
      </c>
      <c r="H224" s="30">
        <f t="shared" si="1"/>
        <v>3.4604023818356699E-2</v>
      </c>
    </row>
    <row r="225" spans="6:8" x14ac:dyDescent="0.6">
      <c r="F225" s="29" t="s">
        <v>140</v>
      </c>
      <c r="G225" s="6" t="s">
        <v>147</v>
      </c>
      <c r="H225" s="30">
        <f t="shared" si="1"/>
        <v>5.4508349948719975E-2</v>
      </c>
    </row>
    <row r="226" spans="6:8" x14ac:dyDescent="0.6">
      <c r="F226" s="6"/>
      <c r="G226" s="6" t="s">
        <v>141</v>
      </c>
      <c r="H226" s="30">
        <f t="shared" si="1"/>
        <v>4.2424792555699573E-2</v>
      </c>
    </row>
    <row r="227" spans="6:8" x14ac:dyDescent="0.6">
      <c r="F227" s="6"/>
      <c r="G227" s="6" t="s">
        <v>145</v>
      </c>
      <c r="H227" s="30">
        <f t="shared" si="1"/>
        <v>4.5185679262435094E-2</v>
      </c>
    </row>
    <row r="228" spans="6:8" x14ac:dyDescent="0.6">
      <c r="F228" s="6"/>
      <c r="G228" s="6" t="s">
        <v>212</v>
      </c>
      <c r="H228" s="30">
        <f t="shared" si="1"/>
        <v>3.9021629927273337E-2</v>
      </c>
    </row>
    <row r="229" spans="6:8" x14ac:dyDescent="0.6">
      <c r="F229" s="6"/>
      <c r="G229" s="6" t="s">
        <v>187</v>
      </c>
      <c r="H229" s="30">
        <f t="shared" si="1"/>
        <v>4.6771758386405848E-2</v>
      </c>
    </row>
    <row r="230" spans="6:8" x14ac:dyDescent="0.6">
      <c r="F230" s="9" t="s">
        <v>109</v>
      </c>
      <c r="G230" s="9"/>
      <c r="H230" s="36">
        <f>SUM(H180:H229)</f>
        <v>1.0000000000000004</v>
      </c>
    </row>
    <row r="260" spans="1:10" x14ac:dyDescent="0.6">
      <c r="A260" s="8" t="s">
        <v>120</v>
      </c>
      <c r="B260" t="s">
        <v>409</v>
      </c>
      <c r="C260" s="25" t="s">
        <v>432</v>
      </c>
      <c r="F260" s="9" t="s">
        <v>432</v>
      </c>
      <c r="G260" s="9" t="s">
        <v>112</v>
      </c>
      <c r="H260" s="9" t="s">
        <v>435</v>
      </c>
      <c r="I260" s="9" t="s">
        <v>409</v>
      </c>
      <c r="J260" s="9"/>
    </row>
    <row r="261" spans="1:10" x14ac:dyDescent="0.6">
      <c r="A261" s="3" t="s">
        <v>368</v>
      </c>
      <c r="B261" s="7">
        <v>186354.98</v>
      </c>
      <c r="C261">
        <f t="shared" ref="C261:C324" si="2">_xlfn.IFNA(RANK(B261,$B$261:$B$475,0),0)</f>
        <v>1</v>
      </c>
      <c r="F261">
        <f>MAX(C261:C475)</f>
        <v>207</v>
      </c>
      <c r="G261" t="str">
        <f t="shared" ref="G261:G270" si="3">_xlfn.XLOOKUP($F261,$C$261:$C$475,A$261:A$475)</f>
        <v>Anderson, Amanda</v>
      </c>
      <c r="H261" s="6" t="str">
        <f t="shared" ref="H261:H270" si="4">F261&amp;") "&amp;G261</f>
        <v>207) Anderson, Amanda</v>
      </c>
      <c r="I261" s="21">
        <f t="shared" ref="I261:I270" si="5">_xlfn.XLOOKUP($F261,$C$261:$C$475,B$261:B$475)</f>
        <v>1018.25</v>
      </c>
    </row>
    <row r="262" spans="1:10" x14ac:dyDescent="0.6">
      <c r="A262" s="3" t="s">
        <v>379</v>
      </c>
      <c r="B262" s="7">
        <v>167589.34999999998</v>
      </c>
      <c r="C262">
        <f t="shared" si="2"/>
        <v>2</v>
      </c>
      <c r="F262">
        <f>F261-1</f>
        <v>206</v>
      </c>
      <c r="G262" t="str">
        <f t="shared" si="3"/>
        <v>Rogers, Victoria</v>
      </c>
      <c r="H262" s="6" t="str">
        <f t="shared" si="4"/>
        <v>206) Rogers, Victoria</v>
      </c>
      <c r="I262" s="21">
        <f t="shared" si="5"/>
        <v>1432.16</v>
      </c>
    </row>
    <row r="263" spans="1:10" x14ac:dyDescent="0.6">
      <c r="A263" s="3" t="s">
        <v>357</v>
      </c>
      <c r="B263" s="7">
        <v>144508.71000000002</v>
      </c>
      <c r="C263">
        <f t="shared" si="2"/>
        <v>3</v>
      </c>
      <c r="F263">
        <f t="shared" ref="F263:F270" si="6">F262-1</f>
        <v>205</v>
      </c>
      <c r="G263" t="str">
        <f t="shared" si="3"/>
        <v>Mills, Edwin</v>
      </c>
      <c r="H263" s="6" t="str">
        <f t="shared" si="4"/>
        <v>205) Mills, Edwin</v>
      </c>
      <c r="I263" s="21">
        <f t="shared" si="5"/>
        <v>1440.6</v>
      </c>
    </row>
    <row r="264" spans="1:10" x14ac:dyDescent="0.6">
      <c r="A264" s="3" t="s">
        <v>195</v>
      </c>
      <c r="B264" s="7">
        <v>138953.99</v>
      </c>
      <c r="C264">
        <f t="shared" si="2"/>
        <v>4</v>
      </c>
      <c r="F264">
        <f t="shared" si="6"/>
        <v>204</v>
      </c>
      <c r="G264" t="str">
        <f t="shared" si="3"/>
        <v>Gonzalez, Arthur</v>
      </c>
      <c r="H264" s="6" t="str">
        <f t="shared" si="4"/>
        <v>204) Gonzalez, Arthur</v>
      </c>
      <c r="I264" s="21">
        <f t="shared" si="5"/>
        <v>1491.97</v>
      </c>
    </row>
    <row r="265" spans="1:10" x14ac:dyDescent="0.6">
      <c r="A265" s="3" t="s">
        <v>382</v>
      </c>
      <c r="B265" s="7">
        <v>137652.87</v>
      </c>
      <c r="C265">
        <f t="shared" si="2"/>
        <v>5</v>
      </c>
      <c r="F265">
        <f t="shared" si="6"/>
        <v>203</v>
      </c>
      <c r="G265" t="str">
        <f t="shared" si="3"/>
        <v>Yoder, Diana</v>
      </c>
      <c r="H265" s="6" t="str">
        <f t="shared" si="4"/>
        <v>203) Yoder, Diana</v>
      </c>
      <c r="I265" s="21">
        <f t="shared" si="5"/>
        <v>1642.07</v>
      </c>
    </row>
    <row r="266" spans="1:10" x14ac:dyDescent="0.6">
      <c r="A266" s="3" t="s">
        <v>387</v>
      </c>
      <c r="B266" s="7">
        <v>136720.55000000002</v>
      </c>
      <c r="C266">
        <f t="shared" si="2"/>
        <v>6</v>
      </c>
      <c r="F266">
        <f t="shared" si="6"/>
        <v>202</v>
      </c>
      <c r="G266" t="str">
        <f t="shared" si="3"/>
        <v>Rodriguez, James</v>
      </c>
      <c r="H266" s="6" t="str">
        <f t="shared" si="4"/>
        <v>202) Rodriguez, James</v>
      </c>
      <c r="I266" s="21">
        <f t="shared" si="5"/>
        <v>1680.06</v>
      </c>
    </row>
    <row r="267" spans="1:10" x14ac:dyDescent="0.6">
      <c r="A267" s="3" t="s">
        <v>322</v>
      </c>
      <c r="B267" s="7">
        <v>128190.40000000002</v>
      </c>
      <c r="C267">
        <f t="shared" si="2"/>
        <v>7</v>
      </c>
      <c r="F267">
        <f t="shared" si="6"/>
        <v>201</v>
      </c>
      <c r="G267" t="str">
        <f t="shared" si="3"/>
        <v>Moore, Justin</v>
      </c>
      <c r="H267" s="6" t="str">
        <f t="shared" si="4"/>
        <v>201) Moore, Justin</v>
      </c>
      <c r="I267" s="21">
        <f t="shared" si="5"/>
        <v>1727.41</v>
      </c>
    </row>
    <row r="268" spans="1:10" x14ac:dyDescent="0.6">
      <c r="A268" s="3" t="s">
        <v>203</v>
      </c>
      <c r="B268" s="7">
        <v>116358.8</v>
      </c>
      <c r="C268">
        <f t="shared" si="2"/>
        <v>8</v>
      </c>
      <c r="F268">
        <f t="shared" si="6"/>
        <v>200</v>
      </c>
      <c r="G268" t="str">
        <f t="shared" si="3"/>
        <v>Heath, Christopher</v>
      </c>
      <c r="H268" s="6" t="str">
        <f t="shared" si="4"/>
        <v>200) Heath, Christopher</v>
      </c>
      <c r="I268" s="21">
        <f t="shared" si="5"/>
        <v>1745.49</v>
      </c>
    </row>
    <row r="269" spans="1:10" x14ac:dyDescent="0.6">
      <c r="A269" s="3" t="s">
        <v>349</v>
      </c>
      <c r="B269" s="7">
        <v>116343.35999999999</v>
      </c>
      <c r="C269">
        <f t="shared" si="2"/>
        <v>9</v>
      </c>
      <c r="F269">
        <f t="shared" si="6"/>
        <v>199</v>
      </c>
      <c r="G269" t="str">
        <f t="shared" si="3"/>
        <v>Lee, Allison</v>
      </c>
      <c r="H269" s="6" t="str">
        <f t="shared" si="4"/>
        <v>199) Lee, Allison</v>
      </c>
      <c r="I269" s="21">
        <f t="shared" si="5"/>
        <v>1760.4</v>
      </c>
    </row>
    <row r="270" spans="1:10" x14ac:dyDescent="0.6">
      <c r="A270" s="3" t="s">
        <v>348</v>
      </c>
      <c r="B270" s="7">
        <v>115704.88000000002</v>
      </c>
      <c r="C270">
        <f t="shared" si="2"/>
        <v>10</v>
      </c>
      <c r="F270">
        <f t="shared" si="6"/>
        <v>198</v>
      </c>
      <c r="G270" t="str">
        <f t="shared" si="3"/>
        <v>Brock, Tyrone</v>
      </c>
      <c r="H270" s="6" t="str">
        <f t="shared" si="4"/>
        <v>198) Brock, Tyrone</v>
      </c>
      <c r="I270" s="21">
        <f t="shared" si="5"/>
        <v>1830.35</v>
      </c>
    </row>
    <row r="271" spans="1:10" x14ac:dyDescent="0.6">
      <c r="A271" s="3" t="s">
        <v>165</v>
      </c>
      <c r="B271" s="7">
        <v>106008.53</v>
      </c>
      <c r="C271">
        <f t="shared" si="2"/>
        <v>11</v>
      </c>
      <c r="F271" t="s">
        <v>434</v>
      </c>
      <c r="H271" s="6" t="str">
        <f>F271</f>
        <v>Bottom 10</v>
      </c>
      <c r="I271" s="6"/>
    </row>
    <row r="272" spans="1:10" x14ac:dyDescent="0.6">
      <c r="A272" s="3" t="s">
        <v>358</v>
      </c>
      <c r="B272" s="7">
        <v>103823.93000000001</v>
      </c>
      <c r="C272">
        <f t="shared" si="2"/>
        <v>12</v>
      </c>
      <c r="H272" s="6"/>
      <c r="I272" s="6"/>
    </row>
    <row r="273" spans="1:9" x14ac:dyDescent="0.6">
      <c r="A273" s="3" t="s">
        <v>392</v>
      </c>
      <c r="B273" s="7">
        <v>87577.930000000008</v>
      </c>
      <c r="C273">
        <f t="shared" si="2"/>
        <v>13</v>
      </c>
      <c r="H273" s="6"/>
      <c r="I273" s="6"/>
    </row>
    <row r="274" spans="1:9" x14ac:dyDescent="0.6">
      <c r="A274" s="3" t="s">
        <v>229</v>
      </c>
      <c r="B274" s="7">
        <v>86870.92</v>
      </c>
      <c r="C274">
        <f t="shared" si="2"/>
        <v>14</v>
      </c>
      <c r="F274">
        <v>10</v>
      </c>
      <c r="G274" t="str">
        <f t="shared" ref="G274:G283" si="7">_xlfn.XLOOKUP($F274,$C$261:$C$475,A$261:A$475)</f>
        <v>Griffith, Amanda</v>
      </c>
      <c r="H274" s="6" t="str">
        <f t="shared" ref="H274:H283" si="8">F274&amp;") "&amp;G274</f>
        <v>10) Griffith, Amanda</v>
      </c>
      <c r="I274" s="21">
        <f t="shared" ref="I274:I283" si="9">_xlfn.XLOOKUP($F274,$C$261:$C$475,B$261:B$475)</f>
        <v>115704.88000000002</v>
      </c>
    </row>
    <row r="275" spans="1:9" x14ac:dyDescent="0.6">
      <c r="A275" s="3" t="s">
        <v>226</v>
      </c>
      <c r="B275" s="7">
        <v>81196.13</v>
      </c>
      <c r="C275">
        <f t="shared" si="2"/>
        <v>15</v>
      </c>
      <c r="F275">
        <v>9</v>
      </c>
      <c r="G275" t="str">
        <f t="shared" si="7"/>
        <v>Johnson, Ryan</v>
      </c>
      <c r="H275" s="6" t="str">
        <f t="shared" si="8"/>
        <v>9) Johnson, Ryan</v>
      </c>
      <c r="I275" s="21">
        <f t="shared" si="9"/>
        <v>116343.35999999999</v>
      </c>
    </row>
    <row r="276" spans="1:9" x14ac:dyDescent="0.6">
      <c r="A276" s="3" t="s">
        <v>287</v>
      </c>
      <c r="B276" s="7">
        <v>78649.250000000015</v>
      </c>
      <c r="C276">
        <f t="shared" si="2"/>
        <v>16</v>
      </c>
      <c r="F276">
        <v>8</v>
      </c>
      <c r="G276" t="str">
        <f t="shared" si="7"/>
        <v>Mccarthy, Anthony</v>
      </c>
      <c r="H276" s="6" t="str">
        <f t="shared" si="8"/>
        <v>8) Mccarthy, Anthony</v>
      </c>
      <c r="I276" s="21">
        <f t="shared" si="9"/>
        <v>116358.8</v>
      </c>
    </row>
    <row r="277" spans="1:9" x14ac:dyDescent="0.6">
      <c r="A277" s="3" t="s">
        <v>362</v>
      </c>
      <c r="B277" s="7">
        <v>76062.360000000015</v>
      </c>
      <c r="C277">
        <f t="shared" si="2"/>
        <v>17</v>
      </c>
      <c r="F277">
        <v>7</v>
      </c>
      <c r="G277" t="str">
        <f t="shared" si="7"/>
        <v>Avery, Megan</v>
      </c>
      <c r="H277" s="6" t="str">
        <f t="shared" si="8"/>
        <v>7) Avery, Megan</v>
      </c>
      <c r="I277" s="21">
        <f t="shared" si="9"/>
        <v>128190.40000000002</v>
      </c>
    </row>
    <row r="278" spans="1:9" x14ac:dyDescent="0.6">
      <c r="A278" s="3" t="s">
        <v>254</v>
      </c>
      <c r="B278" s="7">
        <v>75515.959999999992</v>
      </c>
      <c r="C278">
        <f t="shared" si="2"/>
        <v>18</v>
      </c>
      <c r="F278">
        <v>6</v>
      </c>
      <c r="G278" t="str">
        <f t="shared" si="7"/>
        <v>Adams, Daniel</v>
      </c>
      <c r="H278" s="6" t="str">
        <f t="shared" si="8"/>
        <v>6) Adams, Daniel</v>
      </c>
      <c r="I278" s="21">
        <f t="shared" si="9"/>
        <v>136720.55000000002</v>
      </c>
    </row>
    <row r="279" spans="1:9" x14ac:dyDescent="0.6">
      <c r="A279" s="3" t="s">
        <v>152</v>
      </c>
      <c r="B279" s="7">
        <v>74901.150000000009</v>
      </c>
      <c r="C279">
        <f t="shared" si="2"/>
        <v>19</v>
      </c>
      <c r="F279">
        <v>5</v>
      </c>
      <c r="G279" t="str">
        <f t="shared" si="7"/>
        <v>Johnson, Mckenzie</v>
      </c>
      <c r="H279" s="6" t="str">
        <f t="shared" si="8"/>
        <v>5) Johnson, Mckenzie</v>
      </c>
      <c r="I279" s="21">
        <f t="shared" si="9"/>
        <v>137652.87</v>
      </c>
    </row>
    <row r="280" spans="1:9" x14ac:dyDescent="0.6">
      <c r="A280" s="3" t="s">
        <v>383</v>
      </c>
      <c r="B280" s="7">
        <v>73647.149999999994</v>
      </c>
      <c r="C280">
        <f t="shared" si="2"/>
        <v>20</v>
      </c>
      <c r="F280">
        <v>4</v>
      </c>
      <c r="G280" t="str">
        <f t="shared" si="7"/>
        <v>Graves, Danielle</v>
      </c>
      <c r="H280" s="6" t="str">
        <f t="shared" si="8"/>
        <v>4) Graves, Danielle</v>
      </c>
      <c r="I280" s="21">
        <f t="shared" si="9"/>
        <v>138953.99</v>
      </c>
    </row>
    <row r="281" spans="1:9" x14ac:dyDescent="0.6">
      <c r="A281" s="3" t="s">
        <v>247</v>
      </c>
      <c r="B281" s="7">
        <v>73120.23</v>
      </c>
      <c r="C281">
        <f t="shared" si="2"/>
        <v>21</v>
      </c>
      <c r="F281">
        <v>3</v>
      </c>
      <c r="G281" t="str">
        <f t="shared" si="7"/>
        <v>Bass, Kevin</v>
      </c>
      <c r="H281" s="6" t="str">
        <f t="shared" si="8"/>
        <v>3) Bass, Kevin</v>
      </c>
      <c r="I281" s="21">
        <f t="shared" si="9"/>
        <v>144508.71000000002</v>
      </c>
    </row>
    <row r="282" spans="1:9" x14ac:dyDescent="0.6">
      <c r="A282" s="3" t="s">
        <v>227</v>
      </c>
      <c r="B282" s="7">
        <v>69972.350000000006</v>
      </c>
      <c r="C282">
        <f t="shared" si="2"/>
        <v>22</v>
      </c>
      <c r="F282">
        <v>2</v>
      </c>
      <c r="G282" t="str">
        <f t="shared" si="7"/>
        <v>Gill, Veronica</v>
      </c>
      <c r="H282" s="6" t="str">
        <f t="shared" si="8"/>
        <v>2) Gill, Veronica</v>
      </c>
      <c r="I282" s="21">
        <f t="shared" si="9"/>
        <v>167589.34999999998</v>
      </c>
    </row>
    <row r="283" spans="1:9" x14ac:dyDescent="0.6">
      <c r="A283" s="3" t="s">
        <v>318</v>
      </c>
      <c r="B283" s="7">
        <v>69499.34</v>
      </c>
      <c r="C283">
        <f t="shared" si="2"/>
        <v>23</v>
      </c>
      <c r="F283">
        <v>1</v>
      </c>
      <c r="G283" t="str">
        <f t="shared" si="7"/>
        <v>Barnes, Stanley</v>
      </c>
      <c r="H283" s="6" t="str">
        <f t="shared" si="8"/>
        <v>1) Barnes, Stanley</v>
      </c>
      <c r="I283" s="21">
        <f t="shared" si="9"/>
        <v>186354.98</v>
      </c>
    </row>
    <row r="284" spans="1:9" x14ac:dyDescent="0.6">
      <c r="A284" s="3" t="s">
        <v>249</v>
      </c>
      <c r="B284" s="7">
        <v>69453.53</v>
      </c>
      <c r="C284">
        <f t="shared" si="2"/>
        <v>24</v>
      </c>
      <c r="F284" t="s">
        <v>433</v>
      </c>
      <c r="H284" s="6" t="str">
        <f>F284</f>
        <v>Top 10</v>
      </c>
      <c r="I284" s="6"/>
    </row>
    <row r="285" spans="1:9" x14ac:dyDescent="0.6">
      <c r="A285" s="3" t="s">
        <v>275</v>
      </c>
      <c r="B285" s="7">
        <v>66197.84</v>
      </c>
      <c r="C285">
        <f t="shared" si="2"/>
        <v>25</v>
      </c>
    </row>
    <row r="286" spans="1:9" x14ac:dyDescent="0.6">
      <c r="A286" s="3" t="s">
        <v>202</v>
      </c>
      <c r="B286" s="7">
        <v>66064.37000000001</v>
      </c>
      <c r="C286">
        <f t="shared" si="2"/>
        <v>26</v>
      </c>
    </row>
    <row r="287" spans="1:9" x14ac:dyDescent="0.6">
      <c r="A287" s="3" t="s">
        <v>385</v>
      </c>
      <c r="B287" s="7">
        <v>65098.16</v>
      </c>
      <c r="C287">
        <f t="shared" si="2"/>
        <v>27</v>
      </c>
    </row>
    <row r="288" spans="1:9" x14ac:dyDescent="0.6">
      <c r="A288" s="3" t="s">
        <v>150</v>
      </c>
      <c r="B288" s="7">
        <v>64981.07</v>
      </c>
      <c r="C288">
        <f t="shared" si="2"/>
        <v>28</v>
      </c>
    </row>
    <row r="289" spans="1:8" x14ac:dyDescent="0.6">
      <c r="A289" s="3" t="s">
        <v>336</v>
      </c>
      <c r="B289" s="7">
        <v>61181.239999999991</v>
      </c>
      <c r="C289">
        <f t="shared" si="2"/>
        <v>29</v>
      </c>
    </row>
    <row r="290" spans="1:8" x14ac:dyDescent="0.6">
      <c r="A290" s="3" t="s">
        <v>255</v>
      </c>
      <c r="B290" s="7">
        <v>60657.700000000004</v>
      </c>
      <c r="C290">
        <f t="shared" si="2"/>
        <v>30</v>
      </c>
      <c r="F290" s="6" t="s">
        <v>436</v>
      </c>
      <c r="G290" s="6">
        <f>COUNTA(A261:A475)</f>
        <v>207</v>
      </c>
    </row>
    <row r="291" spans="1:8" x14ac:dyDescent="0.6">
      <c r="A291" s="3" t="s">
        <v>344</v>
      </c>
      <c r="B291" s="7">
        <v>60495.310000000005</v>
      </c>
      <c r="C291">
        <f t="shared" si="2"/>
        <v>31</v>
      </c>
      <c r="F291" t="s">
        <v>437</v>
      </c>
      <c r="G291" t="str">
        <f>G283</f>
        <v>Barnes, Stanley</v>
      </c>
    </row>
    <row r="292" spans="1:8" x14ac:dyDescent="0.6">
      <c r="A292" s="3" t="s">
        <v>390</v>
      </c>
      <c r="B292" s="7">
        <v>58092.29</v>
      </c>
      <c r="C292">
        <f t="shared" si="2"/>
        <v>32</v>
      </c>
      <c r="F292" t="s">
        <v>438</v>
      </c>
      <c r="G292" t="str" cm="1">
        <f t="array" ref="G292:H292">_xlfn.TEXTSPLIT(G291,", ")</f>
        <v>Barnes</v>
      </c>
      <c r="H292" t="str">
        <v>Stanley</v>
      </c>
    </row>
    <row r="293" spans="1:8" x14ac:dyDescent="0.6">
      <c r="A293" s="3" t="s">
        <v>269</v>
      </c>
      <c r="B293" s="7">
        <v>58012.330000000009</v>
      </c>
      <c r="C293">
        <f t="shared" si="2"/>
        <v>33</v>
      </c>
      <c r="F293" s="6" t="s">
        <v>439</v>
      </c>
      <c r="G293" s="6" t="str">
        <f>H292&amp;" "&amp;G292</f>
        <v>Stanley Barnes</v>
      </c>
    </row>
    <row r="294" spans="1:8" x14ac:dyDescent="0.6">
      <c r="A294" s="3" t="s">
        <v>320</v>
      </c>
      <c r="B294" s="7">
        <v>58008.789999999994</v>
      </c>
      <c r="C294">
        <f t="shared" si="2"/>
        <v>34</v>
      </c>
    </row>
    <row r="295" spans="1:8" x14ac:dyDescent="0.6">
      <c r="A295" s="3" t="s">
        <v>297</v>
      </c>
      <c r="B295" s="7">
        <v>57817.4</v>
      </c>
      <c r="C295">
        <f t="shared" si="2"/>
        <v>35</v>
      </c>
    </row>
    <row r="296" spans="1:8" x14ac:dyDescent="0.6">
      <c r="A296" s="3" t="s">
        <v>234</v>
      </c>
      <c r="B296" s="7">
        <v>57256.29</v>
      </c>
      <c r="C296">
        <f t="shared" si="2"/>
        <v>36</v>
      </c>
    </row>
    <row r="297" spans="1:8" x14ac:dyDescent="0.6">
      <c r="A297" s="3" t="s">
        <v>263</v>
      </c>
      <c r="B297" s="7">
        <v>56681.919999999998</v>
      </c>
      <c r="C297">
        <f t="shared" si="2"/>
        <v>37</v>
      </c>
    </row>
    <row r="298" spans="1:8" x14ac:dyDescent="0.6">
      <c r="A298" s="3" t="s">
        <v>360</v>
      </c>
      <c r="B298" s="7">
        <v>56432.299999999996</v>
      </c>
      <c r="C298">
        <f t="shared" si="2"/>
        <v>38</v>
      </c>
    </row>
    <row r="299" spans="1:8" x14ac:dyDescent="0.6">
      <c r="A299" s="3" t="s">
        <v>280</v>
      </c>
      <c r="B299" s="7">
        <v>55883.259999999995</v>
      </c>
      <c r="C299">
        <f t="shared" si="2"/>
        <v>39</v>
      </c>
    </row>
    <row r="300" spans="1:8" x14ac:dyDescent="0.6">
      <c r="A300" s="3" t="s">
        <v>372</v>
      </c>
      <c r="B300" s="7">
        <v>55462.540000000008</v>
      </c>
      <c r="C300">
        <f t="shared" si="2"/>
        <v>40</v>
      </c>
    </row>
    <row r="301" spans="1:8" x14ac:dyDescent="0.6">
      <c r="A301" s="3" t="s">
        <v>142</v>
      </c>
      <c r="B301" s="7">
        <v>54325.579999999994</v>
      </c>
      <c r="C301">
        <f t="shared" si="2"/>
        <v>41</v>
      </c>
    </row>
    <row r="302" spans="1:8" x14ac:dyDescent="0.6">
      <c r="A302" s="3" t="s">
        <v>276</v>
      </c>
      <c r="B302" s="7">
        <v>52389.229999999996</v>
      </c>
      <c r="C302">
        <f t="shared" si="2"/>
        <v>42</v>
      </c>
    </row>
    <row r="303" spans="1:8" x14ac:dyDescent="0.6">
      <c r="A303" s="3" t="s">
        <v>370</v>
      </c>
      <c r="B303" s="7">
        <v>51229.909999999989</v>
      </c>
      <c r="C303">
        <f t="shared" si="2"/>
        <v>43</v>
      </c>
    </row>
    <row r="304" spans="1:8" x14ac:dyDescent="0.6">
      <c r="A304" s="3" t="s">
        <v>181</v>
      </c>
      <c r="B304" s="7">
        <v>50513.830000000009</v>
      </c>
      <c r="C304">
        <f t="shared" si="2"/>
        <v>44</v>
      </c>
    </row>
    <row r="305" spans="1:3" x14ac:dyDescent="0.6">
      <c r="A305" s="3" t="s">
        <v>333</v>
      </c>
      <c r="B305" s="7">
        <v>50086.790000000008</v>
      </c>
      <c r="C305">
        <f t="shared" si="2"/>
        <v>45</v>
      </c>
    </row>
    <row r="306" spans="1:3" x14ac:dyDescent="0.6">
      <c r="A306" s="3" t="s">
        <v>266</v>
      </c>
      <c r="B306" s="7">
        <v>48770.5</v>
      </c>
      <c r="C306">
        <f t="shared" si="2"/>
        <v>46</v>
      </c>
    </row>
    <row r="307" spans="1:3" x14ac:dyDescent="0.6">
      <c r="A307" s="3" t="s">
        <v>351</v>
      </c>
      <c r="B307" s="7">
        <v>45268.700000000004</v>
      </c>
      <c r="C307">
        <f t="shared" si="2"/>
        <v>47</v>
      </c>
    </row>
    <row r="308" spans="1:3" x14ac:dyDescent="0.6">
      <c r="A308" s="3" t="s">
        <v>262</v>
      </c>
      <c r="B308" s="7">
        <v>42251.92</v>
      </c>
      <c r="C308">
        <f t="shared" si="2"/>
        <v>48</v>
      </c>
    </row>
    <row r="309" spans="1:3" x14ac:dyDescent="0.6">
      <c r="A309" s="3" t="s">
        <v>244</v>
      </c>
      <c r="B309" s="7">
        <v>32956.449999999997</v>
      </c>
      <c r="C309">
        <f t="shared" si="2"/>
        <v>49</v>
      </c>
    </row>
    <row r="310" spans="1:3" x14ac:dyDescent="0.6">
      <c r="A310" s="3" t="s">
        <v>242</v>
      </c>
      <c r="B310" s="7">
        <v>22534.029999999995</v>
      </c>
      <c r="C310">
        <f t="shared" si="2"/>
        <v>50</v>
      </c>
    </row>
    <row r="311" spans="1:3" x14ac:dyDescent="0.6">
      <c r="A311" s="3" t="s">
        <v>214</v>
      </c>
      <c r="B311" s="7">
        <v>16633.54</v>
      </c>
      <c r="C311">
        <f t="shared" si="2"/>
        <v>51</v>
      </c>
    </row>
    <row r="312" spans="1:3" x14ac:dyDescent="0.6">
      <c r="A312" s="3" t="s">
        <v>384</v>
      </c>
      <c r="B312" s="7">
        <v>15845.46</v>
      </c>
      <c r="C312">
        <f t="shared" si="2"/>
        <v>52</v>
      </c>
    </row>
    <row r="313" spans="1:3" x14ac:dyDescent="0.6">
      <c r="A313" s="3" t="s">
        <v>313</v>
      </c>
      <c r="B313" s="7">
        <v>15092.43</v>
      </c>
      <c r="C313">
        <f t="shared" si="2"/>
        <v>53</v>
      </c>
    </row>
    <row r="314" spans="1:3" x14ac:dyDescent="0.6">
      <c r="A314" s="3" t="s">
        <v>338</v>
      </c>
      <c r="B314" s="7">
        <v>14449.37</v>
      </c>
      <c r="C314">
        <f t="shared" si="2"/>
        <v>54</v>
      </c>
    </row>
    <row r="315" spans="1:3" x14ac:dyDescent="0.6">
      <c r="A315" s="3" t="s">
        <v>406</v>
      </c>
      <c r="B315" s="7">
        <v>12255.19</v>
      </c>
      <c r="C315">
        <f t="shared" si="2"/>
        <v>55</v>
      </c>
    </row>
    <row r="316" spans="1:3" x14ac:dyDescent="0.6">
      <c r="A316" s="3" t="s">
        <v>233</v>
      </c>
      <c r="B316" s="7">
        <v>12190.47</v>
      </c>
      <c r="C316">
        <f t="shared" si="2"/>
        <v>56</v>
      </c>
    </row>
    <row r="317" spans="1:3" x14ac:dyDescent="0.6">
      <c r="A317" s="3" t="s">
        <v>331</v>
      </c>
      <c r="B317" s="7">
        <v>12010.87</v>
      </c>
      <c r="C317">
        <f t="shared" si="2"/>
        <v>57</v>
      </c>
    </row>
    <row r="318" spans="1:3" x14ac:dyDescent="0.6">
      <c r="A318" s="3" t="s">
        <v>243</v>
      </c>
      <c r="B318" s="7">
        <v>11612.29</v>
      </c>
      <c r="C318">
        <f t="shared" si="2"/>
        <v>58</v>
      </c>
    </row>
    <row r="319" spans="1:3" x14ac:dyDescent="0.6">
      <c r="A319" s="3" t="s">
        <v>298</v>
      </c>
      <c r="B319" s="7">
        <v>11312.22</v>
      </c>
      <c r="C319">
        <f t="shared" si="2"/>
        <v>59</v>
      </c>
    </row>
    <row r="320" spans="1:3" x14ac:dyDescent="0.6">
      <c r="A320" s="3" t="s">
        <v>359</v>
      </c>
      <c r="B320" s="7">
        <v>10547.05</v>
      </c>
      <c r="C320">
        <f t="shared" si="2"/>
        <v>60</v>
      </c>
    </row>
    <row r="321" spans="1:3" x14ac:dyDescent="0.6">
      <c r="A321" s="3" t="s">
        <v>210</v>
      </c>
      <c r="B321" s="7">
        <v>10242.379999999999</v>
      </c>
      <c r="C321">
        <f t="shared" si="2"/>
        <v>61</v>
      </c>
    </row>
    <row r="322" spans="1:3" x14ac:dyDescent="0.6">
      <c r="A322" s="3" t="s">
        <v>290</v>
      </c>
      <c r="B322" s="7">
        <v>9979.69</v>
      </c>
      <c r="C322">
        <f t="shared" si="2"/>
        <v>62</v>
      </c>
    </row>
    <row r="323" spans="1:3" x14ac:dyDescent="0.6">
      <c r="A323" s="3" t="s">
        <v>278</v>
      </c>
      <c r="B323" s="7">
        <v>9256.58</v>
      </c>
      <c r="C323">
        <f t="shared" si="2"/>
        <v>63</v>
      </c>
    </row>
    <row r="324" spans="1:3" x14ac:dyDescent="0.6">
      <c r="A324" s="3" t="s">
        <v>137</v>
      </c>
      <c r="B324" s="7">
        <v>9164.77</v>
      </c>
      <c r="C324">
        <f t="shared" si="2"/>
        <v>64</v>
      </c>
    </row>
    <row r="325" spans="1:3" x14ac:dyDescent="0.6">
      <c r="A325" s="3" t="s">
        <v>294</v>
      </c>
      <c r="B325" s="7">
        <v>9141.2099999999991</v>
      </c>
      <c r="C325">
        <f t="shared" ref="C325:C388" si="10">_xlfn.IFNA(RANK(B325,$B$261:$B$475,0),0)</f>
        <v>65</v>
      </c>
    </row>
    <row r="326" spans="1:3" x14ac:dyDescent="0.6">
      <c r="A326" s="3" t="s">
        <v>239</v>
      </c>
      <c r="B326" s="7">
        <v>8563.9</v>
      </c>
      <c r="C326">
        <f t="shared" si="10"/>
        <v>66</v>
      </c>
    </row>
    <row r="327" spans="1:3" x14ac:dyDescent="0.6">
      <c r="A327" s="3" t="s">
        <v>277</v>
      </c>
      <c r="B327" s="7">
        <v>8434.08</v>
      </c>
      <c r="C327">
        <f t="shared" si="10"/>
        <v>67</v>
      </c>
    </row>
    <row r="328" spans="1:3" x14ac:dyDescent="0.6">
      <c r="A328" s="3" t="s">
        <v>268</v>
      </c>
      <c r="B328" s="7">
        <v>8412.8799999999992</v>
      </c>
      <c r="C328">
        <f t="shared" si="10"/>
        <v>68</v>
      </c>
    </row>
    <row r="329" spans="1:3" x14ac:dyDescent="0.6">
      <c r="A329" s="3" t="s">
        <v>216</v>
      </c>
      <c r="B329" s="7">
        <v>7954.14</v>
      </c>
      <c r="C329">
        <f t="shared" si="10"/>
        <v>69</v>
      </c>
    </row>
    <row r="330" spans="1:3" x14ac:dyDescent="0.6">
      <c r="A330" s="3" t="s">
        <v>250</v>
      </c>
      <c r="B330" s="7">
        <v>7924.95</v>
      </c>
      <c r="C330">
        <f t="shared" si="10"/>
        <v>70</v>
      </c>
    </row>
    <row r="331" spans="1:3" x14ac:dyDescent="0.6">
      <c r="A331" s="3" t="s">
        <v>324</v>
      </c>
      <c r="B331" s="7">
        <v>7908.05</v>
      </c>
      <c r="C331">
        <f t="shared" si="10"/>
        <v>71</v>
      </c>
    </row>
    <row r="332" spans="1:3" x14ac:dyDescent="0.6">
      <c r="A332" s="3" t="s">
        <v>256</v>
      </c>
      <c r="B332" s="7">
        <v>7544.46</v>
      </c>
      <c r="C332">
        <f t="shared" si="10"/>
        <v>72</v>
      </c>
    </row>
    <row r="333" spans="1:3" x14ac:dyDescent="0.6">
      <c r="A333" s="3" t="s">
        <v>213</v>
      </c>
      <c r="B333" s="7">
        <v>7435.94</v>
      </c>
      <c r="C333">
        <f t="shared" si="10"/>
        <v>73</v>
      </c>
    </row>
    <row r="334" spans="1:3" x14ac:dyDescent="0.6">
      <c r="A334" s="3" t="s">
        <v>389</v>
      </c>
      <c r="B334" s="7">
        <v>7268.09</v>
      </c>
      <c r="C334">
        <f t="shared" si="10"/>
        <v>74</v>
      </c>
    </row>
    <row r="335" spans="1:3" x14ac:dyDescent="0.6">
      <c r="A335" s="3" t="s">
        <v>403</v>
      </c>
      <c r="B335" s="7">
        <v>6994.32</v>
      </c>
      <c r="C335">
        <f t="shared" si="10"/>
        <v>75</v>
      </c>
    </row>
    <row r="336" spans="1:3" x14ac:dyDescent="0.6">
      <c r="A336" s="3" t="s">
        <v>347</v>
      </c>
      <c r="B336" s="7">
        <v>6700.44</v>
      </c>
      <c r="C336">
        <f t="shared" si="10"/>
        <v>76</v>
      </c>
    </row>
    <row r="337" spans="1:3" x14ac:dyDescent="0.6">
      <c r="A337" s="3" t="s">
        <v>363</v>
      </c>
      <c r="B337" s="7">
        <v>6566.3</v>
      </c>
      <c r="C337">
        <f t="shared" si="10"/>
        <v>77</v>
      </c>
    </row>
    <row r="338" spans="1:3" x14ac:dyDescent="0.6">
      <c r="A338" s="3" t="s">
        <v>355</v>
      </c>
      <c r="B338" s="7">
        <v>6565.22</v>
      </c>
      <c r="C338">
        <f t="shared" si="10"/>
        <v>78</v>
      </c>
    </row>
    <row r="339" spans="1:3" x14ac:dyDescent="0.6">
      <c r="A339" s="3" t="s">
        <v>257</v>
      </c>
      <c r="B339" s="7">
        <v>6537.4</v>
      </c>
      <c r="C339">
        <f t="shared" si="10"/>
        <v>79</v>
      </c>
    </row>
    <row r="340" spans="1:3" x14ac:dyDescent="0.6">
      <c r="A340" s="3" t="s">
        <v>373</v>
      </c>
      <c r="B340" s="7">
        <v>6432.26</v>
      </c>
      <c r="C340">
        <f t="shared" si="10"/>
        <v>80</v>
      </c>
    </row>
    <row r="341" spans="1:3" x14ac:dyDescent="0.6">
      <c r="A341" s="3" t="s">
        <v>309</v>
      </c>
      <c r="B341" s="7">
        <v>6327.06</v>
      </c>
      <c r="C341">
        <f t="shared" si="10"/>
        <v>81</v>
      </c>
    </row>
    <row r="342" spans="1:3" x14ac:dyDescent="0.6">
      <c r="A342" s="3" t="s">
        <v>241</v>
      </c>
      <c r="B342" s="7">
        <v>6261.49</v>
      </c>
      <c r="C342">
        <f t="shared" si="10"/>
        <v>82</v>
      </c>
    </row>
    <row r="343" spans="1:3" x14ac:dyDescent="0.6">
      <c r="A343" s="3" t="s">
        <v>307</v>
      </c>
      <c r="B343" s="7">
        <v>6203.98</v>
      </c>
      <c r="C343">
        <f t="shared" si="10"/>
        <v>83</v>
      </c>
    </row>
    <row r="344" spans="1:3" x14ac:dyDescent="0.6">
      <c r="A344" s="3" t="s">
        <v>308</v>
      </c>
      <c r="B344" s="7">
        <v>6188.55</v>
      </c>
      <c r="C344">
        <f t="shared" si="10"/>
        <v>84</v>
      </c>
    </row>
    <row r="345" spans="1:3" x14ac:dyDescent="0.6">
      <c r="A345" s="3" t="s">
        <v>258</v>
      </c>
      <c r="B345" s="7">
        <v>6084.26</v>
      </c>
      <c r="C345">
        <f t="shared" si="10"/>
        <v>85</v>
      </c>
    </row>
    <row r="346" spans="1:3" x14ac:dyDescent="0.6">
      <c r="A346" s="3" t="s">
        <v>352</v>
      </c>
      <c r="B346" s="7">
        <v>6061.61</v>
      </c>
      <c r="C346">
        <f t="shared" si="10"/>
        <v>86</v>
      </c>
    </row>
    <row r="347" spans="1:3" x14ac:dyDescent="0.6">
      <c r="A347" s="3" t="s">
        <v>350</v>
      </c>
      <c r="B347" s="7">
        <v>6021.35</v>
      </c>
      <c r="C347">
        <f t="shared" si="10"/>
        <v>87</v>
      </c>
    </row>
    <row r="348" spans="1:3" x14ac:dyDescent="0.6">
      <c r="A348" s="3" t="s">
        <v>315</v>
      </c>
      <c r="B348" s="7">
        <v>5908.41</v>
      </c>
      <c r="C348">
        <f t="shared" si="10"/>
        <v>88</v>
      </c>
    </row>
    <row r="349" spans="1:3" x14ac:dyDescent="0.6">
      <c r="A349" s="3" t="s">
        <v>381</v>
      </c>
      <c r="B349" s="7">
        <v>5882.59</v>
      </c>
      <c r="C349">
        <f t="shared" si="10"/>
        <v>89</v>
      </c>
    </row>
    <row r="350" spans="1:3" x14ac:dyDescent="0.6">
      <c r="A350" s="3" t="s">
        <v>321</v>
      </c>
      <c r="B350" s="7">
        <v>5855.24</v>
      </c>
      <c r="C350">
        <f t="shared" si="10"/>
        <v>90</v>
      </c>
    </row>
    <row r="351" spans="1:3" x14ac:dyDescent="0.6">
      <c r="A351" s="3" t="s">
        <v>342</v>
      </c>
      <c r="B351" s="7">
        <v>5656.21</v>
      </c>
      <c r="C351">
        <f t="shared" si="10"/>
        <v>91</v>
      </c>
    </row>
    <row r="352" spans="1:3" x14ac:dyDescent="0.6">
      <c r="A352" s="3" t="s">
        <v>146</v>
      </c>
      <c r="B352" s="7">
        <v>5646.94</v>
      </c>
      <c r="C352">
        <f t="shared" si="10"/>
        <v>92</v>
      </c>
    </row>
    <row r="353" spans="1:3" x14ac:dyDescent="0.6">
      <c r="A353" s="3" t="s">
        <v>400</v>
      </c>
      <c r="B353" s="7">
        <v>5536.7</v>
      </c>
      <c r="C353">
        <f t="shared" si="10"/>
        <v>93</v>
      </c>
    </row>
    <row r="354" spans="1:3" x14ac:dyDescent="0.6">
      <c r="A354" s="3" t="s">
        <v>332</v>
      </c>
      <c r="B354" s="7">
        <v>5462.19</v>
      </c>
      <c r="C354">
        <f t="shared" si="10"/>
        <v>94</v>
      </c>
    </row>
    <row r="355" spans="1:3" x14ac:dyDescent="0.6">
      <c r="A355" s="3" t="s">
        <v>354</v>
      </c>
      <c r="B355" s="7">
        <v>5442.05</v>
      </c>
      <c r="C355">
        <f t="shared" si="10"/>
        <v>95</v>
      </c>
    </row>
    <row r="356" spans="1:3" x14ac:dyDescent="0.6">
      <c r="A356" s="3" t="s">
        <v>252</v>
      </c>
      <c r="B356" s="7">
        <v>5353.84</v>
      </c>
      <c r="C356">
        <f t="shared" si="10"/>
        <v>96</v>
      </c>
    </row>
    <row r="357" spans="1:3" x14ac:dyDescent="0.6">
      <c r="A357" s="3" t="s">
        <v>259</v>
      </c>
      <c r="B357" s="7">
        <v>5330.61</v>
      </c>
      <c r="C357">
        <f t="shared" si="10"/>
        <v>97</v>
      </c>
    </row>
    <row r="358" spans="1:3" x14ac:dyDescent="0.6">
      <c r="A358" s="3" t="s">
        <v>295</v>
      </c>
      <c r="B358" s="7">
        <v>5308.02</v>
      </c>
      <c r="C358">
        <f t="shared" si="10"/>
        <v>98</v>
      </c>
    </row>
    <row r="359" spans="1:3" x14ac:dyDescent="0.6">
      <c r="A359" s="3" t="s">
        <v>326</v>
      </c>
      <c r="B359" s="7">
        <v>5296.25</v>
      </c>
      <c r="C359">
        <f t="shared" si="10"/>
        <v>99</v>
      </c>
    </row>
    <row r="360" spans="1:3" x14ac:dyDescent="0.6">
      <c r="A360" s="3" t="s">
        <v>345</v>
      </c>
      <c r="B360" s="7">
        <v>5263.47</v>
      </c>
      <c r="C360">
        <f t="shared" si="10"/>
        <v>100</v>
      </c>
    </row>
    <row r="361" spans="1:3" x14ac:dyDescent="0.6">
      <c r="A361" s="3" t="s">
        <v>183</v>
      </c>
      <c r="B361" s="7">
        <v>5258.12</v>
      </c>
      <c r="C361">
        <f t="shared" si="10"/>
        <v>101</v>
      </c>
    </row>
    <row r="362" spans="1:3" x14ac:dyDescent="0.6">
      <c r="A362" s="3" t="s">
        <v>232</v>
      </c>
      <c r="B362" s="7">
        <v>5255.18</v>
      </c>
      <c r="C362">
        <f t="shared" si="10"/>
        <v>102</v>
      </c>
    </row>
    <row r="363" spans="1:3" x14ac:dyDescent="0.6">
      <c r="A363" s="3" t="s">
        <v>388</v>
      </c>
      <c r="B363" s="7">
        <v>5251.57</v>
      </c>
      <c r="C363">
        <f t="shared" si="10"/>
        <v>103</v>
      </c>
    </row>
    <row r="364" spans="1:3" x14ac:dyDescent="0.6">
      <c r="A364" s="3" t="s">
        <v>378</v>
      </c>
      <c r="B364" s="7">
        <v>5078.37</v>
      </c>
      <c r="C364">
        <f t="shared" si="10"/>
        <v>104</v>
      </c>
    </row>
    <row r="365" spans="1:3" x14ac:dyDescent="0.6">
      <c r="A365" s="3" t="s">
        <v>398</v>
      </c>
      <c r="B365" s="7">
        <v>5059.62</v>
      </c>
      <c r="C365">
        <f t="shared" si="10"/>
        <v>105</v>
      </c>
    </row>
    <row r="366" spans="1:3" x14ac:dyDescent="0.6">
      <c r="A366" s="3" t="s">
        <v>285</v>
      </c>
      <c r="B366" s="7">
        <v>5057.91</v>
      </c>
      <c r="C366">
        <f t="shared" si="10"/>
        <v>106</v>
      </c>
    </row>
    <row r="367" spans="1:3" x14ac:dyDescent="0.6">
      <c r="A367" s="3" t="s">
        <v>261</v>
      </c>
      <c r="B367" s="7">
        <v>4968.53</v>
      </c>
      <c r="C367">
        <f t="shared" si="10"/>
        <v>107</v>
      </c>
    </row>
    <row r="368" spans="1:3" x14ac:dyDescent="0.6">
      <c r="A368" s="3" t="s">
        <v>221</v>
      </c>
      <c r="B368" s="7">
        <v>4942.8500000000004</v>
      </c>
      <c r="C368">
        <f t="shared" si="10"/>
        <v>108</v>
      </c>
    </row>
    <row r="369" spans="1:3" x14ac:dyDescent="0.6">
      <c r="A369" s="3" t="s">
        <v>394</v>
      </c>
      <c r="B369" s="7">
        <v>4884.1000000000004</v>
      </c>
      <c r="C369">
        <f t="shared" si="10"/>
        <v>109</v>
      </c>
    </row>
    <row r="370" spans="1:3" x14ac:dyDescent="0.6">
      <c r="A370" s="3" t="s">
        <v>283</v>
      </c>
      <c r="B370" s="7">
        <v>4868.08</v>
      </c>
      <c r="C370">
        <f t="shared" si="10"/>
        <v>110</v>
      </c>
    </row>
    <row r="371" spans="1:3" x14ac:dyDescent="0.6">
      <c r="A371" s="3" t="s">
        <v>220</v>
      </c>
      <c r="B371" s="7">
        <v>4822.4799999999996</v>
      </c>
      <c r="C371">
        <f t="shared" si="10"/>
        <v>111</v>
      </c>
    </row>
    <row r="372" spans="1:3" x14ac:dyDescent="0.6">
      <c r="A372" s="3" t="s">
        <v>279</v>
      </c>
      <c r="B372" s="7">
        <v>4791.26</v>
      </c>
      <c r="C372">
        <f t="shared" si="10"/>
        <v>112</v>
      </c>
    </row>
    <row r="373" spans="1:3" x14ac:dyDescent="0.6">
      <c r="A373" s="3" t="s">
        <v>219</v>
      </c>
      <c r="B373" s="7">
        <v>4780.0200000000004</v>
      </c>
      <c r="C373">
        <f t="shared" si="10"/>
        <v>113</v>
      </c>
    </row>
    <row r="374" spans="1:3" x14ac:dyDescent="0.6">
      <c r="A374" s="3" t="s">
        <v>396</v>
      </c>
      <c r="B374" s="7">
        <v>4723.45</v>
      </c>
      <c r="C374">
        <f t="shared" si="10"/>
        <v>114</v>
      </c>
    </row>
    <row r="375" spans="1:3" x14ac:dyDescent="0.6">
      <c r="A375" s="3" t="s">
        <v>371</v>
      </c>
      <c r="B375" s="7">
        <v>4715.13</v>
      </c>
      <c r="C375">
        <f t="shared" si="10"/>
        <v>115</v>
      </c>
    </row>
    <row r="376" spans="1:3" x14ac:dyDescent="0.6">
      <c r="A376" s="3" t="s">
        <v>306</v>
      </c>
      <c r="B376" s="7">
        <v>4601.2700000000004</v>
      </c>
      <c r="C376">
        <f t="shared" si="10"/>
        <v>116</v>
      </c>
    </row>
    <row r="377" spans="1:3" x14ac:dyDescent="0.6">
      <c r="A377" s="3" t="s">
        <v>343</v>
      </c>
      <c r="B377" s="7">
        <v>4594.33</v>
      </c>
      <c r="C377">
        <f t="shared" si="10"/>
        <v>117</v>
      </c>
    </row>
    <row r="378" spans="1:3" x14ac:dyDescent="0.6">
      <c r="A378" s="3" t="s">
        <v>340</v>
      </c>
      <c r="B378" s="7">
        <v>4509.74</v>
      </c>
      <c r="C378">
        <f t="shared" si="10"/>
        <v>118</v>
      </c>
    </row>
    <row r="379" spans="1:3" x14ac:dyDescent="0.6">
      <c r="A379" s="3" t="s">
        <v>356</v>
      </c>
      <c r="B379" s="7">
        <v>4455.1000000000004</v>
      </c>
      <c r="C379">
        <f t="shared" si="10"/>
        <v>119</v>
      </c>
    </row>
    <row r="380" spans="1:3" x14ac:dyDescent="0.6">
      <c r="A380" s="3" t="s">
        <v>353</v>
      </c>
      <c r="B380" s="7">
        <v>4442.2</v>
      </c>
      <c r="C380">
        <f t="shared" si="10"/>
        <v>120</v>
      </c>
    </row>
    <row r="381" spans="1:3" x14ac:dyDescent="0.6">
      <c r="A381" s="3" t="s">
        <v>264</v>
      </c>
      <c r="B381" s="7">
        <v>4389.1400000000003</v>
      </c>
      <c r="C381">
        <f t="shared" si="10"/>
        <v>121</v>
      </c>
    </row>
    <row r="382" spans="1:3" x14ac:dyDescent="0.6">
      <c r="A382" s="3" t="s">
        <v>273</v>
      </c>
      <c r="B382" s="7">
        <v>4362.12</v>
      </c>
      <c r="C382">
        <f t="shared" si="10"/>
        <v>122</v>
      </c>
    </row>
    <row r="383" spans="1:3" x14ac:dyDescent="0.6">
      <c r="A383" s="3" t="s">
        <v>265</v>
      </c>
      <c r="B383" s="7">
        <v>4359.91</v>
      </c>
      <c r="C383">
        <f t="shared" si="10"/>
        <v>123</v>
      </c>
    </row>
    <row r="384" spans="1:3" x14ac:dyDescent="0.6">
      <c r="A384" s="3" t="s">
        <v>314</v>
      </c>
      <c r="B384" s="7">
        <v>4278.7700000000004</v>
      </c>
      <c r="C384">
        <f t="shared" si="10"/>
        <v>124</v>
      </c>
    </row>
    <row r="385" spans="1:3" x14ac:dyDescent="0.6">
      <c r="A385" s="3" t="s">
        <v>300</v>
      </c>
      <c r="B385" s="7">
        <v>4233.8100000000004</v>
      </c>
      <c r="C385">
        <f t="shared" si="10"/>
        <v>125</v>
      </c>
    </row>
    <row r="386" spans="1:3" x14ac:dyDescent="0.6">
      <c r="A386" s="3" t="s">
        <v>407</v>
      </c>
      <c r="B386" s="7">
        <v>4196.82</v>
      </c>
      <c r="C386">
        <f t="shared" si="10"/>
        <v>126</v>
      </c>
    </row>
    <row r="387" spans="1:3" x14ac:dyDescent="0.6">
      <c r="A387" s="3" t="s">
        <v>304</v>
      </c>
      <c r="B387" s="7">
        <v>4156.67</v>
      </c>
      <c r="C387">
        <f t="shared" si="10"/>
        <v>127</v>
      </c>
    </row>
    <row r="388" spans="1:3" x14ac:dyDescent="0.6">
      <c r="A388" s="3" t="s">
        <v>231</v>
      </c>
      <c r="B388" s="7">
        <v>4133.7</v>
      </c>
      <c r="C388">
        <f t="shared" si="10"/>
        <v>128</v>
      </c>
    </row>
    <row r="389" spans="1:3" x14ac:dyDescent="0.6">
      <c r="A389" s="3" t="s">
        <v>228</v>
      </c>
      <c r="B389" s="7">
        <v>4020.15</v>
      </c>
      <c r="C389">
        <f t="shared" ref="C389:C452" si="11">_xlfn.IFNA(RANK(B389,$B$261:$B$475,0),0)</f>
        <v>129</v>
      </c>
    </row>
    <row r="390" spans="1:3" x14ac:dyDescent="0.6">
      <c r="A390" s="3" t="s">
        <v>374</v>
      </c>
      <c r="B390" s="7">
        <v>4008.35</v>
      </c>
      <c r="C390">
        <f t="shared" si="11"/>
        <v>130</v>
      </c>
    </row>
    <row r="391" spans="1:3" x14ac:dyDescent="0.6">
      <c r="A391" s="3" t="s">
        <v>286</v>
      </c>
      <c r="B391" s="7">
        <v>3995.7</v>
      </c>
      <c r="C391">
        <f t="shared" si="11"/>
        <v>131</v>
      </c>
    </row>
    <row r="392" spans="1:3" x14ac:dyDescent="0.6">
      <c r="A392" s="3" t="s">
        <v>365</v>
      </c>
      <c r="B392" s="7">
        <v>3994.6</v>
      </c>
      <c r="C392">
        <f t="shared" si="11"/>
        <v>132</v>
      </c>
    </row>
    <row r="393" spans="1:3" x14ac:dyDescent="0.6">
      <c r="A393" s="3" t="s">
        <v>284</v>
      </c>
      <c r="B393" s="7">
        <v>3960.89</v>
      </c>
      <c r="C393">
        <f t="shared" si="11"/>
        <v>133</v>
      </c>
    </row>
    <row r="394" spans="1:3" x14ac:dyDescent="0.6">
      <c r="A394" s="3" t="s">
        <v>334</v>
      </c>
      <c r="B394" s="7">
        <v>3917.45</v>
      </c>
      <c r="C394">
        <f t="shared" si="11"/>
        <v>134</v>
      </c>
    </row>
    <row r="395" spans="1:3" x14ac:dyDescent="0.6">
      <c r="A395" s="3" t="s">
        <v>303</v>
      </c>
      <c r="B395" s="7">
        <v>3867.28</v>
      </c>
      <c r="C395">
        <f t="shared" si="11"/>
        <v>135</v>
      </c>
    </row>
    <row r="396" spans="1:3" x14ac:dyDescent="0.6">
      <c r="A396" s="3" t="s">
        <v>367</v>
      </c>
      <c r="B396" s="7">
        <v>3859.36</v>
      </c>
      <c r="C396">
        <f t="shared" si="11"/>
        <v>136</v>
      </c>
    </row>
    <row r="397" spans="1:3" x14ac:dyDescent="0.6">
      <c r="A397" s="3" t="s">
        <v>327</v>
      </c>
      <c r="B397" s="7">
        <v>3845.03</v>
      </c>
      <c r="C397">
        <f t="shared" si="11"/>
        <v>137</v>
      </c>
    </row>
    <row r="398" spans="1:3" x14ac:dyDescent="0.6">
      <c r="A398" s="3" t="s">
        <v>323</v>
      </c>
      <c r="B398" s="7">
        <v>3831.94</v>
      </c>
      <c r="C398">
        <f t="shared" si="11"/>
        <v>138</v>
      </c>
    </row>
    <row r="399" spans="1:3" x14ac:dyDescent="0.6">
      <c r="A399" s="3" t="s">
        <v>391</v>
      </c>
      <c r="B399" s="7">
        <v>3831.6</v>
      </c>
      <c r="C399">
        <f t="shared" si="11"/>
        <v>139</v>
      </c>
    </row>
    <row r="400" spans="1:3" x14ac:dyDescent="0.6">
      <c r="A400" s="3" t="s">
        <v>375</v>
      </c>
      <c r="B400" s="7">
        <v>3783.11</v>
      </c>
      <c r="C400">
        <f t="shared" si="11"/>
        <v>140</v>
      </c>
    </row>
    <row r="401" spans="1:3" x14ac:dyDescent="0.6">
      <c r="A401" s="3" t="s">
        <v>235</v>
      </c>
      <c r="B401" s="7">
        <v>3725.23</v>
      </c>
      <c r="C401">
        <f t="shared" si="11"/>
        <v>141</v>
      </c>
    </row>
    <row r="402" spans="1:3" x14ac:dyDescent="0.6">
      <c r="A402" s="3" t="s">
        <v>337</v>
      </c>
      <c r="B402" s="7">
        <v>3722.76</v>
      </c>
      <c r="C402">
        <f t="shared" si="11"/>
        <v>142</v>
      </c>
    </row>
    <row r="403" spans="1:3" x14ac:dyDescent="0.6">
      <c r="A403" s="3" t="s">
        <v>399</v>
      </c>
      <c r="B403" s="7">
        <v>3690.79</v>
      </c>
      <c r="C403">
        <f t="shared" si="11"/>
        <v>143</v>
      </c>
    </row>
    <row r="404" spans="1:3" x14ac:dyDescent="0.6">
      <c r="A404" s="3" t="s">
        <v>198</v>
      </c>
      <c r="B404" s="7">
        <v>3576.7</v>
      </c>
      <c r="C404">
        <f t="shared" si="11"/>
        <v>144</v>
      </c>
    </row>
    <row r="405" spans="1:3" x14ac:dyDescent="0.6">
      <c r="A405" s="3" t="s">
        <v>364</v>
      </c>
      <c r="B405" s="7">
        <v>3562.86</v>
      </c>
      <c r="C405">
        <f t="shared" si="11"/>
        <v>145</v>
      </c>
    </row>
    <row r="406" spans="1:3" x14ac:dyDescent="0.6">
      <c r="A406" s="3" t="s">
        <v>237</v>
      </c>
      <c r="B406" s="7">
        <v>3543.46</v>
      </c>
      <c r="C406">
        <f t="shared" si="11"/>
        <v>146</v>
      </c>
    </row>
    <row r="407" spans="1:3" x14ac:dyDescent="0.6">
      <c r="A407" s="3" t="s">
        <v>245</v>
      </c>
      <c r="B407" s="7">
        <v>3514.48</v>
      </c>
      <c r="C407">
        <f t="shared" si="11"/>
        <v>147</v>
      </c>
    </row>
    <row r="408" spans="1:3" x14ac:dyDescent="0.6">
      <c r="A408" s="3" t="s">
        <v>302</v>
      </c>
      <c r="B408" s="7">
        <v>3496.82</v>
      </c>
      <c r="C408">
        <f t="shared" si="11"/>
        <v>148</v>
      </c>
    </row>
    <row r="409" spans="1:3" x14ac:dyDescent="0.6">
      <c r="A409" s="3" t="s">
        <v>158</v>
      </c>
      <c r="B409" s="7">
        <v>3479.24</v>
      </c>
      <c r="C409">
        <f t="shared" si="11"/>
        <v>149</v>
      </c>
    </row>
    <row r="410" spans="1:3" x14ac:dyDescent="0.6">
      <c r="A410" s="3" t="s">
        <v>288</v>
      </c>
      <c r="B410" s="7">
        <v>3470.42</v>
      </c>
      <c r="C410">
        <f t="shared" si="11"/>
        <v>150</v>
      </c>
    </row>
    <row r="411" spans="1:3" x14ac:dyDescent="0.6">
      <c r="A411" s="3" t="s">
        <v>293</v>
      </c>
      <c r="B411" s="7">
        <v>3417.13</v>
      </c>
      <c r="C411">
        <f t="shared" si="11"/>
        <v>151</v>
      </c>
    </row>
    <row r="412" spans="1:3" x14ac:dyDescent="0.6">
      <c r="A412" s="3" t="s">
        <v>380</v>
      </c>
      <c r="B412" s="7">
        <v>3379.95</v>
      </c>
      <c r="C412">
        <f t="shared" si="11"/>
        <v>152</v>
      </c>
    </row>
    <row r="413" spans="1:3" x14ac:dyDescent="0.6">
      <c r="A413" s="3" t="s">
        <v>408</v>
      </c>
      <c r="B413" s="7">
        <v>3305.94</v>
      </c>
      <c r="C413">
        <f t="shared" si="11"/>
        <v>153</v>
      </c>
    </row>
    <row r="414" spans="1:3" x14ac:dyDescent="0.6">
      <c r="A414" s="3" t="s">
        <v>405</v>
      </c>
      <c r="B414" s="7">
        <v>3302.45</v>
      </c>
      <c r="C414">
        <f t="shared" si="11"/>
        <v>154</v>
      </c>
    </row>
    <row r="415" spans="1:3" x14ac:dyDescent="0.6">
      <c r="A415" s="3" t="s">
        <v>404</v>
      </c>
      <c r="B415" s="7">
        <v>3297.45</v>
      </c>
      <c r="C415">
        <f t="shared" si="11"/>
        <v>155</v>
      </c>
    </row>
    <row r="416" spans="1:3" x14ac:dyDescent="0.6">
      <c r="A416" s="3" t="s">
        <v>393</v>
      </c>
      <c r="B416" s="7">
        <v>3240.27</v>
      </c>
      <c r="C416">
        <f t="shared" si="11"/>
        <v>156</v>
      </c>
    </row>
    <row r="417" spans="1:3" x14ac:dyDescent="0.6">
      <c r="A417" s="3" t="s">
        <v>329</v>
      </c>
      <c r="B417" s="7">
        <v>3229.64</v>
      </c>
      <c r="C417">
        <f t="shared" si="11"/>
        <v>157</v>
      </c>
    </row>
    <row r="418" spans="1:3" x14ac:dyDescent="0.6">
      <c r="A418" s="3" t="s">
        <v>267</v>
      </c>
      <c r="B418" s="7">
        <v>3196.76</v>
      </c>
      <c r="C418">
        <f t="shared" si="11"/>
        <v>158</v>
      </c>
    </row>
    <row r="419" spans="1:3" x14ac:dyDescent="0.6">
      <c r="A419" s="3" t="s">
        <v>312</v>
      </c>
      <c r="B419" s="7">
        <v>3151.24</v>
      </c>
      <c r="C419">
        <f t="shared" si="11"/>
        <v>159</v>
      </c>
    </row>
    <row r="420" spans="1:3" x14ac:dyDescent="0.6">
      <c r="A420" s="3" t="s">
        <v>270</v>
      </c>
      <c r="B420" s="7">
        <v>3105.32</v>
      </c>
      <c r="C420">
        <f t="shared" si="11"/>
        <v>160</v>
      </c>
    </row>
    <row r="421" spans="1:3" x14ac:dyDescent="0.6">
      <c r="A421" s="3" t="s">
        <v>271</v>
      </c>
      <c r="B421" s="7">
        <v>3054.24</v>
      </c>
      <c r="C421">
        <f t="shared" si="11"/>
        <v>161</v>
      </c>
    </row>
    <row r="422" spans="1:3" x14ac:dyDescent="0.6">
      <c r="A422" s="3" t="s">
        <v>296</v>
      </c>
      <c r="B422" s="7">
        <v>3022.81</v>
      </c>
      <c r="C422">
        <f t="shared" si="11"/>
        <v>162</v>
      </c>
    </row>
    <row r="423" spans="1:3" x14ac:dyDescent="0.6">
      <c r="A423" s="3" t="s">
        <v>319</v>
      </c>
      <c r="B423" s="7">
        <v>3010.77</v>
      </c>
      <c r="C423">
        <f t="shared" si="11"/>
        <v>163</v>
      </c>
    </row>
    <row r="424" spans="1:3" x14ac:dyDescent="0.6">
      <c r="A424" s="3" t="s">
        <v>402</v>
      </c>
      <c r="B424" s="7">
        <v>2997.47</v>
      </c>
      <c r="C424">
        <f t="shared" si="11"/>
        <v>164</v>
      </c>
    </row>
    <row r="425" spans="1:3" x14ac:dyDescent="0.6">
      <c r="A425" s="3" t="s">
        <v>217</v>
      </c>
      <c r="B425" s="7">
        <v>2966.83</v>
      </c>
      <c r="C425">
        <f t="shared" si="11"/>
        <v>165</v>
      </c>
    </row>
    <row r="426" spans="1:3" x14ac:dyDescent="0.6">
      <c r="A426" s="3" t="s">
        <v>377</v>
      </c>
      <c r="B426" s="7">
        <v>2958.81</v>
      </c>
      <c r="C426">
        <f t="shared" si="11"/>
        <v>166</v>
      </c>
    </row>
    <row r="427" spans="1:3" x14ac:dyDescent="0.6">
      <c r="A427" s="3" t="s">
        <v>317</v>
      </c>
      <c r="B427" s="7">
        <v>2950.81</v>
      </c>
      <c r="C427">
        <f t="shared" si="11"/>
        <v>167</v>
      </c>
    </row>
    <row r="428" spans="1:3" x14ac:dyDescent="0.6">
      <c r="A428" s="3" t="s">
        <v>289</v>
      </c>
      <c r="B428" s="7">
        <v>2875.21</v>
      </c>
      <c r="C428">
        <f t="shared" si="11"/>
        <v>168</v>
      </c>
    </row>
    <row r="429" spans="1:3" x14ac:dyDescent="0.6">
      <c r="A429" s="3" t="s">
        <v>194</v>
      </c>
      <c r="B429" s="7">
        <v>2869.46</v>
      </c>
      <c r="C429">
        <f t="shared" si="11"/>
        <v>169</v>
      </c>
    </row>
    <row r="430" spans="1:3" x14ac:dyDescent="0.6">
      <c r="A430" s="3" t="s">
        <v>341</v>
      </c>
      <c r="B430" s="7">
        <v>2839.24</v>
      </c>
      <c r="C430">
        <f t="shared" si="11"/>
        <v>170</v>
      </c>
    </row>
    <row r="431" spans="1:3" x14ac:dyDescent="0.6">
      <c r="A431" s="3" t="s">
        <v>395</v>
      </c>
      <c r="B431" s="7">
        <v>2798.65</v>
      </c>
      <c r="C431">
        <f t="shared" si="11"/>
        <v>171</v>
      </c>
    </row>
    <row r="432" spans="1:3" x14ac:dyDescent="0.6">
      <c r="A432" s="3" t="s">
        <v>253</v>
      </c>
      <c r="B432" s="7">
        <v>2714.51</v>
      </c>
      <c r="C432">
        <f t="shared" si="11"/>
        <v>172</v>
      </c>
    </row>
    <row r="433" spans="1:3" x14ac:dyDescent="0.6">
      <c r="A433" s="3" t="s">
        <v>305</v>
      </c>
      <c r="B433" s="7">
        <v>2690.89</v>
      </c>
      <c r="C433">
        <f t="shared" si="11"/>
        <v>173</v>
      </c>
    </row>
    <row r="434" spans="1:3" x14ac:dyDescent="0.6">
      <c r="A434" s="3" t="s">
        <v>316</v>
      </c>
      <c r="B434" s="7">
        <v>2655.27</v>
      </c>
      <c r="C434">
        <f t="shared" si="11"/>
        <v>174</v>
      </c>
    </row>
    <row r="435" spans="1:3" x14ac:dyDescent="0.6">
      <c r="A435" s="3" t="s">
        <v>248</v>
      </c>
      <c r="B435" s="7">
        <v>2652.5</v>
      </c>
      <c r="C435">
        <f t="shared" si="11"/>
        <v>175</v>
      </c>
    </row>
    <row r="436" spans="1:3" x14ac:dyDescent="0.6">
      <c r="A436" s="3" t="s">
        <v>369</v>
      </c>
      <c r="B436" s="7">
        <v>2594.11</v>
      </c>
      <c r="C436">
        <f t="shared" si="11"/>
        <v>176</v>
      </c>
    </row>
    <row r="437" spans="1:3" x14ac:dyDescent="0.6">
      <c r="A437" s="3" t="s">
        <v>401</v>
      </c>
      <c r="B437" s="7">
        <v>2592.9899999999998</v>
      </c>
      <c r="C437">
        <f t="shared" si="11"/>
        <v>177</v>
      </c>
    </row>
    <row r="438" spans="1:3" x14ac:dyDescent="0.6">
      <c r="A438" s="3" t="s">
        <v>376</v>
      </c>
      <c r="B438" s="7">
        <v>2586.13</v>
      </c>
      <c r="C438">
        <f t="shared" si="11"/>
        <v>178</v>
      </c>
    </row>
    <row r="439" spans="1:3" x14ac:dyDescent="0.6">
      <c r="A439" s="3" t="s">
        <v>225</v>
      </c>
      <c r="B439" s="7">
        <v>2553.23</v>
      </c>
      <c r="C439">
        <f t="shared" si="11"/>
        <v>179</v>
      </c>
    </row>
    <row r="440" spans="1:3" x14ac:dyDescent="0.6">
      <c r="A440" s="3" t="s">
        <v>272</v>
      </c>
      <c r="B440" s="7">
        <v>2536.85</v>
      </c>
      <c r="C440">
        <f t="shared" si="11"/>
        <v>180</v>
      </c>
    </row>
    <row r="441" spans="1:3" x14ac:dyDescent="0.6">
      <c r="A441" s="3" t="s">
        <v>291</v>
      </c>
      <c r="B441" s="7">
        <v>2515.2199999999998</v>
      </c>
      <c r="C441">
        <f t="shared" si="11"/>
        <v>181</v>
      </c>
    </row>
    <row r="442" spans="1:3" x14ac:dyDescent="0.6">
      <c r="A442" s="3" t="s">
        <v>236</v>
      </c>
      <c r="B442" s="7">
        <v>2498.39</v>
      </c>
      <c r="C442">
        <f t="shared" si="11"/>
        <v>182</v>
      </c>
    </row>
    <row r="443" spans="1:3" x14ac:dyDescent="0.6">
      <c r="A443" s="3" t="s">
        <v>330</v>
      </c>
      <c r="B443" s="7">
        <v>2485.42</v>
      </c>
      <c r="C443">
        <f t="shared" si="11"/>
        <v>183</v>
      </c>
    </row>
    <row r="444" spans="1:3" x14ac:dyDescent="0.6">
      <c r="A444" s="3" t="s">
        <v>281</v>
      </c>
      <c r="B444" s="7">
        <v>2468.86</v>
      </c>
      <c r="C444">
        <f t="shared" si="11"/>
        <v>184</v>
      </c>
    </row>
    <row r="445" spans="1:3" x14ac:dyDescent="0.6">
      <c r="A445" s="3" t="s">
        <v>282</v>
      </c>
      <c r="B445" s="7">
        <v>2455.59</v>
      </c>
      <c r="C445">
        <f t="shared" si="11"/>
        <v>185</v>
      </c>
    </row>
    <row r="446" spans="1:3" x14ac:dyDescent="0.6">
      <c r="A446" s="3" t="s">
        <v>299</v>
      </c>
      <c r="B446" s="7">
        <v>2442.15</v>
      </c>
      <c r="C446">
        <f t="shared" si="11"/>
        <v>186</v>
      </c>
    </row>
    <row r="447" spans="1:3" x14ac:dyDescent="0.6">
      <c r="A447" s="3" t="s">
        <v>251</v>
      </c>
      <c r="B447" s="7">
        <v>2334.37</v>
      </c>
      <c r="C447">
        <f t="shared" si="11"/>
        <v>187</v>
      </c>
    </row>
    <row r="448" spans="1:3" x14ac:dyDescent="0.6">
      <c r="A448" s="3" t="s">
        <v>335</v>
      </c>
      <c r="B448" s="7">
        <v>2242.04</v>
      </c>
      <c r="C448">
        <f t="shared" si="11"/>
        <v>188</v>
      </c>
    </row>
    <row r="449" spans="1:3" x14ac:dyDescent="0.6">
      <c r="A449" s="3" t="s">
        <v>274</v>
      </c>
      <c r="B449" s="7">
        <v>2205.71</v>
      </c>
      <c r="C449">
        <f t="shared" si="11"/>
        <v>189</v>
      </c>
    </row>
    <row r="450" spans="1:3" x14ac:dyDescent="0.6">
      <c r="A450" s="3" t="s">
        <v>310</v>
      </c>
      <c r="B450" s="7">
        <v>2197.41</v>
      </c>
      <c r="C450">
        <f t="shared" si="11"/>
        <v>190</v>
      </c>
    </row>
    <row r="451" spans="1:3" x14ac:dyDescent="0.6">
      <c r="A451" s="3" t="s">
        <v>366</v>
      </c>
      <c r="B451" s="7">
        <v>2105.92</v>
      </c>
      <c r="C451">
        <f t="shared" si="11"/>
        <v>191</v>
      </c>
    </row>
    <row r="452" spans="1:3" x14ac:dyDescent="0.6">
      <c r="A452" s="3" t="s">
        <v>292</v>
      </c>
      <c r="B452" s="7">
        <v>2101.66</v>
      </c>
      <c r="C452">
        <f t="shared" si="11"/>
        <v>192</v>
      </c>
    </row>
    <row r="453" spans="1:3" x14ac:dyDescent="0.6">
      <c r="A453" s="3" t="s">
        <v>397</v>
      </c>
      <c r="B453" s="7">
        <v>2099.4499999999998</v>
      </c>
      <c r="C453">
        <f t="shared" ref="C453:C467" si="12">_xlfn.IFNA(RANK(B453,$B$261:$B$475,0),0)</f>
        <v>193</v>
      </c>
    </row>
    <row r="454" spans="1:3" x14ac:dyDescent="0.6">
      <c r="A454" s="3" t="s">
        <v>230</v>
      </c>
      <c r="B454" s="7">
        <v>2095.02</v>
      </c>
      <c r="C454">
        <f t="shared" si="12"/>
        <v>194</v>
      </c>
    </row>
    <row r="455" spans="1:3" x14ac:dyDescent="0.6">
      <c r="A455" s="3" t="s">
        <v>174</v>
      </c>
      <c r="B455" s="7">
        <v>2067.54</v>
      </c>
      <c r="C455">
        <f t="shared" si="12"/>
        <v>195</v>
      </c>
    </row>
    <row r="456" spans="1:3" x14ac:dyDescent="0.6">
      <c r="A456" s="3" t="s">
        <v>260</v>
      </c>
      <c r="B456" s="7">
        <v>1979</v>
      </c>
      <c r="C456">
        <f t="shared" si="12"/>
        <v>196</v>
      </c>
    </row>
    <row r="457" spans="1:3" x14ac:dyDescent="0.6">
      <c r="A457" s="3" t="s">
        <v>346</v>
      </c>
      <c r="B457" s="7">
        <v>1840.93</v>
      </c>
      <c r="C457">
        <f t="shared" si="12"/>
        <v>197</v>
      </c>
    </row>
    <row r="458" spans="1:3" x14ac:dyDescent="0.6">
      <c r="A458" s="3" t="s">
        <v>240</v>
      </c>
      <c r="B458" s="7">
        <v>1830.35</v>
      </c>
      <c r="C458">
        <f t="shared" si="12"/>
        <v>198</v>
      </c>
    </row>
    <row r="459" spans="1:3" x14ac:dyDescent="0.6">
      <c r="A459" s="3" t="s">
        <v>328</v>
      </c>
      <c r="B459" s="7">
        <v>1760.4</v>
      </c>
      <c r="C459">
        <f t="shared" si="12"/>
        <v>199</v>
      </c>
    </row>
    <row r="460" spans="1:3" x14ac:dyDescent="0.6">
      <c r="A460" s="3" t="s">
        <v>325</v>
      </c>
      <c r="B460" s="7">
        <v>1745.49</v>
      </c>
      <c r="C460">
        <f t="shared" si="12"/>
        <v>200</v>
      </c>
    </row>
    <row r="461" spans="1:3" x14ac:dyDescent="0.6">
      <c r="A461" s="3" t="s">
        <v>301</v>
      </c>
      <c r="B461" s="7">
        <v>1727.41</v>
      </c>
      <c r="C461">
        <f t="shared" si="12"/>
        <v>201</v>
      </c>
    </row>
    <row r="462" spans="1:3" x14ac:dyDescent="0.6">
      <c r="A462" s="3" t="s">
        <v>361</v>
      </c>
      <c r="B462" s="7">
        <v>1680.06</v>
      </c>
      <c r="C462">
        <f t="shared" si="12"/>
        <v>202</v>
      </c>
    </row>
    <row r="463" spans="1:3" x14ac:dyDescent="0.6">
      <c r="A463" s="3" t="s">
        <v>386</v>
      </c>
      <c r="B463" s="7">
        <v>1642.07</v>
      </c>
      <c r="C463">
        <f t="shared" si="12"/>
        <v>203</v>
      </c>
    </row>
    <row r="464" spans="1:3" x14ac:dyDescent="0.6">
      <c r="A464" s="3" t="s">
        <v>139</v>
      </c>
      <c r="B464" s="7">
        <v>1491.97</v>
      </c>
      <c r="C464">
        <f t="shared" si="12"/>
        <v>204</v>
      </c>
    </row>
    <row r="465" spans="1:7" x14ac:dyDescent="0.6">
      <c r="A465" s="3" t="s">
        <v>339</v>
      </c>
      <c r="B465" s="7">
        <v>1440.6</v>
      </c>
      <c r="C465">
        <f t="shared" si="12"/>
        <v>205</v>
      </c>
    </row>
    <row r="466" spans="1:7" x14ac:dyDescent="0.6">
      <c r="A466" s="3" t="s">
        <v>246</v>
      </c>
      <c r="B466" s="7">
        <v>1432.16</v>
      </c>
      <c r="C466">
        <f t="shared" si="12"/>
        <v>206</v>
      </c>
    </row>
    <row r="467" spans="1:7" x14ac:dyDescent="0.6">
      <c r="A467" s="3" t="s">
        <v>311</v>
      </c>
      <c r="B467" s="7">
        <v>1018.25</v>
      </c>
      <c r="C467">
        <f t="shared" si="12"/>
        <v>207</v>
      </c>
    </row>
    <row r="478" spans="1:7" x14ac:dyDescent="0.6">
      <c r="A478" s="8" t="s">
        <v>120</v>
      </c>
      <c r="B478" t="s">
        <v>409</v>
      </c>
      <c r="F478" s="19" t="s">
        <v>122</v>
      </c>
      <c r="G478" s="19" t="s">
        <v>419</v>
      </c>
    </row>
    <row r="479" spans="1:7" x14ac:dyDescent="0.6">
      <c r="A479" s="3" t="s">
        <v>186</v>
      </c>
      <c r="B479" s="7">
        <v>263619.3000000001</v>
      </c>
      <c r="F479" s="20" t="s">
        <v>186</v>
      </c>
      <c r="G479" s="21">
        <f t="shared" ref="G479:G498" si="13">_xlfn.XLOOKUP($F479,$A$479:$A$498,$B$479:$B$498,0)</f>
        <v>263619.3000000001</v>
      </c>
    </row>
    <row r="480" spans="1:7" x14ac:dyDescent="0.6">
      <c r="A480" s="3" t="s">
        <v>172</v>
      </c>
      <c r="B480" s="7">
        <v>216302.11999999997</v>
      </c>
      <c r="F480" s="20" t="s">
        <v>172</v>
      </c>
      <c r="G480" s="21">
        <f t="shared" si="13"/>
        <v>216302.11999999997</v>
      </c>
    </row>
    <row r="481" spans="1:7" x14ac:dyDescent="0.6">
      <c r="A481" s="3" t="s">
        <v>177</v>
      </c>
      <c r="B481" s="7">
        <v>254147.80999999997</v>
      </c>
      <c r="F481" s="20" t="s">
        <v>177</v>
      </c>
      <c r="G481" s="21">
        <f t="shared" si="13"/>
        <v>254147.80999999997</v>
      </c>
    </row>
    <row r="482" spans="1:7" x14ac:dyDescent="0.6">
      <c r="A482" s="3" t="s">
        <v>123</v>
      </c>
      <c r="B482" s="7">
        <v>234309.68</v>
      </c>
      <c r="F482" s="20" t="s">
        <v>123</v>
      </c>
      <c r="G482" s="21">
        <f t="shared" si="13"/>
        <v>234309.68</v>
      </c>
    </row>
    <row r="483" spans="1:7" x14ac:dyDescent="0.6">
      <c r="A483" s="3" t="s">
        <v>201</v>
      </c>
      <c r="B483" s="7">
        <v>268233.56</v>
      </c>
      <c r="F483" s="20" t="s">
        <v>201</v>
      </c>
      <c r="G483" s="21">
        <f t="shared" si="13"/>
        <v>268233.56</v>
      </c>
    </row>
    <row r="484" spans="1:7" x14ac:dyDescent="0.6">
      <c r="A484" s="3" t="s">
        <v>161</v>
      </c>
      <c r="B484" s="7">
        <v>206644.9800000001</v>
      </c>
      <c r="F484" s="20" t="s">
        <v>161</v>
      </c>
      <c r="G484" s="21">
        <f t="shared" si="13"/>
        <v>206644.9800000001</v>
      </c>
    </row>
    <row r="485" spans="1:7" x14ac:dyDescent="0.6">
      <c r="A485" s="3" t="s">
        <v>155</v>
      </c>
      <c r="B485" s="7">
        <v>240544.48</v>
      </c>
      <c r="F485" s="20" t="s">
        <v>155</v>
      </c>
      <c r="G485" s="21">
        <f t="shared" si="13"/>
        <v>240544.48</v>
      </c>
    </row>
    <row r="486" spans="1:7" x14ac:dyDescent="0.6">
      <c r="A486" s="3" t="s">
        <v>168</v>
      </c>
      <c r="B486" s="7">
        <v>235005.33</v>
      </c>
      <c r="F486" s="20" t="s">
        <v>168</v>
      </c>
      <c r="G486" s="21">
        <f t="shared" si="13"/>
        <v>235005.33</v>
      </c>
    </row>
    <row r="487" spans="1:7" x14ac:dyDescent="0.6">
      <c r="A487" s="3" t="s">
        <v>132</v>
      </c>
      <c r="B487" s="7">
        <v>270418.54000000004</v>
      </c>
      <c r="F487" s="20" t="s">
        <v>132</v>
      </c>
      <c r="G487" s="21">
        <f t="shared" si="13"/>
        <v>270418.54000000004</v>
      </c>
    </row>
    <row r="488" spans="1:7" x14ac:dyDescent="0.6">
      <c r="A488" s="3" t="s">
        <v>143</v>
      </c>
      <c r="B488" s="7">
        <v>226621.22999999998</v>
      </c>
      <c r="F488" s="20" t="s">
        <v>143</v>
      </c>
      <c r="G488" s="21">
        <f t="shared" si="13"/>
        <v>226621.22999999998</v>
      </c>
    </row>
    <row r="489" spans="1:7" x14ac:dyDescent="0.6">
      <c r="A489" s="3" t="s">
        <v>184</v>
      </c>
      <c r="B489" s="7">
        <v>172170.00000000006</v>
      </c>
      <c r="F489" s="20" t="s">
        <v>184</v>
      </c>
      <c r="G489" s="21">
        <f t="shared" si="13"/>
        <v>172170.00000000006</v>
      </c>
    </row>
    <row r="490" spans="1:7" x14ac:dyDescent="0.6">
      <c r="A490" s="3" t="s">
        <v>124</v>
      </c>
      <c r="B490" s="7">
        <v>193936.87000000002</v>
      </c>
      <c r="F490" s="20" t="s">
        <v>124</v>
      </c>
      <c r="G490" s="21">
        <f t="shared" si="13"/>
        <v>193936.87000000002</v>
      </c>
    </row>
    <row r="491" spans="1:7" x14ac:dyDescent="0.6">
      <c r="A491" s="3" t="s">
        <v>154</v>
      </c>
      <c r="B491" s="7">
        <v>236868.81</v>
      </c>
      <c r="F491" s="20" t="s">
        <v>154</v>
      </c>
      <c r="G491" s="21">
        <f t="shared" si="13"/>
        <v>236868.81</v>
      </c>
    </row>
    <row r="492" spans="1:7" x14ac:dyDescent="0.6">
      <c r="A492" s="3" t="s">
        <v>138</v>
      </c>
      <c r="B492" s="7">
        <v>280996.12</v>
      </c>
      <c r="F492" s="20" t="s">
        <v>138</v>
      </c>
      <c r="G492" s="21">
        <f t="shared" si="13"/>
        <v>280996.12</v>
      </c>
    </row>
    <row r="493" spans="1:7" x14ac:dyDescent="0.6">
      <c r="A493" s="3" t="s">
        <v>159</v>
      </c>
      <c r="B493" s="7">
        <v>197788.78</v>
      </c>
      <c r="F493" s="20" t="s">
        <v>159</v>
      </c>
      <c r="G493" s="21">
        <f t="shared" si="13"/>
        <v>197788.78</v>
      </c>
    </row>
    <row r="494" spans="1:7" x14ac:dyDescent="0.6">
      <c r="A494" s="3" t="s">
        <v>148</v>
      </c>
      <c r="B494" s="7">
        <v>161146.85</v>
      </c>
      <c r="F494" s="20" t="s">
        <v>148</v>
      </c>
      <c r="G494" s="21">
        <f t="shared" si="13"/>
        <v>161146.85</v>
      </c>
    </row>
    <row r="495" spans="1:7" x14ac:dyDescent="0.6">
      <c r="A495" s="3" t="s">
        <v>170</v>
      </c>
      <c r="B495" s="7">
        <v>268736.82</v>
      </c>
      <c r="F495" s="20" t="s">
        <v>170</v>
      </c>
      <c r="G495" s="21">
        <f t="shared" si="13"/>
        <v>268736.82</v>
      </c>
    </row>
    <row r="496" spans="1:7" x14ac:dyDescent="0.6">
      <c r="A496" s="3" t="s">
        <v>151</v>
      </c>
      <c r="B496" s="7">
        <v>267800.05</v>
      </c>
      <c r="F496" s="20" t="s">
        <v>151</v>
      </c>
      <c r="G496" s="21">
        <f t="shared" si="13"/>
        <v>267800.05</v>
      </c>
    </row>
    <row r="497" spans="1:7" x14ac:dyDescent="0.6">
      <c r="A497" s="3" t="s">
        <v>176</v>
      </c>
      <c r="B497" s="7">
        <v>213962.24000000002</v>
      </c>
      <c r="F497" s="20" t="s">
        <v>176</v>
      </c>
      <c r="G497" s="21">
        <f t="shared" si="13"/>
        <v>213962.24000000002</v>
      </c>
    </row>
    <row r="498" spans="1:7" x14ac:dyDescent="0.6">
      <c r="A498" s="3" t="s">
        <v>125</v>
      </c>
      <c r="B498" s="7">
        <v>276458.43999999994</v>
      </c>
      <c r="F498" s="20" t="s">
        <v>125</v>
      </c>
      <c r="G498" s="21">
        <f t="shared" si="13"/>
        <v>276458.43999999994</v>
      </c>
    </row>
    <row r="499" spans="1:7" x14ac:dyDescent="0.6">
      <c r="A499" s="3" t="s">
        <v>121</v>
      </c>
      <c r="B499" s="7">
        <v>4685712.01</v>
      </c>
    </row>
  </sheetData>
  <pageMargins left="0.7" right="0.7" top="0.75" bottom="0.75" header="0.3" footer="0.3"/>
  <drawing r:id="rId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4886D-F31D-4085-9107-C414B2AD3572}">
  <sheetPr>
    <tabColor rgb="FFFFFF00"/>
  </sheetPr>
  <dimension ref="A1:AA18"/>
  <sheetViews>
    <sheetView showGridLines="0" tabSelected="1" zoomScale="90" zoomScaleNormal="90" workbookViewId="0">
      <pane xSplit="3" topLeftCell="S1" activePane="topRight" state="frozen"/>
      <selection pane="topRight"/>
    </sheetView>
  </sheetViews>
  <sheetFormatPr defaultColWidth="15.578125" defaultRowHeight="16.5" x14ac:dyDescent="0.6"/>
  <cols>
    <col min="1" max="3" width="21.1015625" customWidth="1"/>
    <col min="4" max="4" width="7.578125" customWidth="1"/>
  </cols>
  <sheetData>
    <row r="1" spans="1:27" s="10" customFormat="1" ht="36" x14ac:dyDescent="1.25">
      <c r="A1" s="42" t="s">
        <v>410</v>
      </c>
    </row>
    <row r="4" spans="1:27" ht="27" x14ac:dyDescent="0.95">
      <c r="A4" s="23" t="s">
        <v>443</v>
      </c>
      <c r="D4" s="35"/>
      <c r="E4" s="23" t="s">
        <v>411</v>
      </c>
      <c r="F4" s="11"/>
      <c r="G4" s="11"/>
      <c r="H4" s="11"/>
      <c r="I4" s="22" t="s">
        <v>427</v>
      </c>
      <c r="J4" s="11"/>
      <c r="K4" s="11"/>
      <c r="L4" s="11"/>
      <c r="N4" s="24" t="s">
        <v>456</v>
      </c>
      <c r="O4" s="11"/>
      <c r="P4" s="11"/>
      <c r="Q4" s="11"/>
      <c r="R4" s="11"/>
      <c r="S4" s="11"/>
      <c r="T4" s="26" t="s">
        <v>429</v>
      </c>
      <c r="U4" s="11"/>
      <c r="V4" s="11"/>
      <c r="W4" s="11"/>
      <c r="Z4" s="11"/>
      <c r="AA4" s="11"/>
    </row>
    <row r="5" spans="1:27" x14ac:dyDescent="0.6">
      <c r="D5" s="31"/>
      <c r="E5" s="15"/>
      <c r="I5" s="15" t="s">
        <v>431</v>
      </c>
      <c r="N5" s="15" t="s">
        <v>459</v>
      </c>
    </row>
    <row r="6" spans="1:27" ht="27" x14ac:dyDescent="0.95">
      <c r="A6" s="34">
        <f>'Pivot Tables'!A5</f>
        <v>1000</v>
      </c>
      <c r="B6" s="32">
        <f>'Pivot Tables'!A15</f>
        <v>37443444</v>
      </c>
      <c r="C6" s="32">
        <f>'Pivot Tables'!A25</f>
        <v>4685712.0100000026</v>
      </c>
    </row>
    <row r="7" spans="1:27" x14ac:dyDescent="0.6">
      <c r="A7" s="33" t="s">
        <v>442</v>
      </c>
      <c r="B7" s="33" t="s">
        <v>418</v>
      </c>
      <c r="C7" s="33" t="s">
        <v>419</v>
      </c>
      <c r="I7" s="38"/>
      <c r="J7" s="38"/>
      <c r="K7" s="38"/>
      <c r="N7" t="str">
        <f>"Of "&amp;'Pivot Tables'!G290&amp;" total salespeople, "&amp;'Pivot Tables'!G293&amp;" was our top performer."</f>
        <v>Of 207 total salespeople, Stanley Barnes was our top performer.</v>
      </c>
    </row>
    <row r="8" spans="1:27" x14ac:dyDescent="0.6">
      <c r="I8" s="38"/>
      <c r="J8" s="38"/>
      <c r="K8" s="38"/>
    </row>
    <row r="9" spans="1:27" x14ac:dyDescent="0.6">
      <c r="I9" s="38"/>
      <c r="J9" s="38"/>
      <c r="K9" s="38"/>
    </row>
    <row r="11" spans="1:27" ht="22.5" x14ac:dyDescent="0.8">
      <c r="A11" s="11" t="s">
        <v>128</v>
      </c>
      <c r="B11" s="11"/>
      <c r="C11" s="11"/>
    </row>
    <row r="13" spans="1:27" x14ac:dyDescent="0.6">
      <c r="A13" s="31"/>
      <c r="B13" s="31"/>
      <c r="C13" s="31"/>
    </row>
    <row r="14" spans="1:27" x14ac:dyDescent="0.6">
      <c r="A14" s="31"/>
      <c r="B14" s="31"/>
      <c r="C14" s="31"/>
    </row>
    <row r="15" spans="1:27" ht="22.5" x14ac:dyDescent="0.8">
      <c r="D15" s="11"/>
    </row>
    <row r="17" spans="4:4" x14ac:dyDescent="0.6">
      <c r="D17" s="31"/>
    </row>
    <row r="18" spans="4:4" x14ac:dyDescent="0.6">
      <c r="D18" s="31"/>
    </row>
  </sheetData>
  <pageMargins left="0.7" right="0.7" top="0.75" bottom="0.75" header="0.3" footer="0.3"/>
  <drawing r:id="rId1"/>
  <extLst>
    <ext xmlns:x14="http://schemas.microsoft.com/office/spreadsheetml/2009/9/main" uri="{A8765BA9-456A-4dab-B4F3-ACF838C121DE}">
      <x14:slicerList>
        <x14:slicer r:id="rId2"/>
      </x14:slicerList>
    </ext>
    <ext xmlns:x15="http://schemas.microsoft.com/office/spreadsheetml/2010/11/main" uri="{7E03D99C-DC04-49d9-9315-930204A7B6E9}">
      <x15:timelineRefs>
        <x15:timelineRef r:id="rId3"/>
      </x15:timelineRef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Welcome</vt:lpstr>
      <vt:lpstr>Workflow</vt:lpstr>
      <vt:lpstr>Dataset</vt:lpstr>
      <vt:lpstr>Pivot Tables</vt:lpstr>
      <vt:lpstr>Dashboard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 K. Emery</dc:creator>
  <cp:lastModifiedBy>Ann K. Emery</cp:lastModifiedBy>
  <dcterms:created xsi:type="dcterms:W3CDTF">2025-06-10T17:25:55Z</dcterms:created>
  <dcterms:modified xsi:type="dcterms:W3CDTF">2026-03-05T15:28:08Z</dcterms:modified>
</cp:coreProperties>
</file>